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120" windowWidth="23235" windowHeight="9135" tabRatio="820" activeTab="1"/>
  </bookViews>
  <sheets>
    <sheet name="STRONA TYTUŁOWA" sheetId="6" r:id="rId1"/>
    <sheet name="BAZA DANYCH" sheetId="1" r:id="rId2"/>
    <sheet name="STATYSTYKI" sheetId="5" r:id="rId3"/>
    <sheet name="ZESTAWIENIA DODATKOWE" sheetId="10" state="hidden" r:id="rId4"/>
    <sheet name="SZACOWANIE" sheetId="8" r:id="rId5"/>
    <sheet name="KURSY" sheetId="9" state="hidden" r:id="rId6"/>
    <sheet name="ZESTAWIENIE NUMERÓW BOCZNYCH" sheetId="3" state="hidden" r:id="rId7"/>
    <sheet name="LICZBA MIEJSC" sheetId="4" state="hidden" r:id="rId8"/>
  </sheets>
  <externalReferences>
    <externalReference r:id="rId9"/>
    <externalReference r:id="rId10"/>
    <externalReference r:id="rId11"/>
  </externalReferences>
  <definedNames>
    <definedName name="_xlnm._FilterDatabase" localSheetId="1" hidden="1">'BAZA DANYCH'!$A$1:$AR$4435</definedName>
    <definedName name="_xlnm._FilterDatabase" localSheetId="7" hidden="1">'LICZBA MIEJSC'!$A$1:$D$87</definedName>
    <definedName name="_xlnm._FilterDatabase" localSheetId="2" hidden="1">STATYSTYKI!$A$395:$K$700</definedName>
    <definedName name="_xlnm._FilterDatabase" localSheetId="6" hidden="1">'ZESTAWIENIE NUMERÓW BOCZNYCH'!$A$1:$B$920</definedName>
    <definedName name="_Hlk511303109" localSheetId="1">'BAZA DANYCH'!$B$1</definedName>
    <definedName name="_Hlk513638906" localSheetId="0">'STRONA TYTUŁOWA'!$A$1</definedName>
    <definedName name="_xlnm.Print_Area" localSheetId="1">'BAZA DANYCH'!$B$1:$AR$108</definedName>
    <definedName name="_xlnm.Print_Area" localSheetId="0">'STRONA TYTUŁOWA'!$A$1:$I$50</definedName>
  </definedNames>
  <calcPr calcId="145621"/>
</workbook>
</file>

<file path=xl/calcChain.xml><?xml version="1.0" encoding="utf-8"?>
<calcChain xmlns="http://schemas.openxmlformats.org/spreadsheetml/2006/main">
  <c r="U3" i="1" l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2" i="1"/>
  <c r="G3" i="1" l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2" i="1"/>
  <c r="A6" i="10"/>
  <c r="E6" i="10" s="1"/>
  <c r="B6" i="10"/>
  <c r="A7" i="10"/>
  <c r="B7" i="10"/>
  <c r="A8" i="10"/>
  <c r="E8" i="10" s="1"/>
  <c r="B8" i="10"/>
  <c r="A9" i="10"/>
  <c r="B9" i="10"/>
  <c r="A10" i="10"/>
  <c r="B10" i="10"/>
  <c r="A11" i="10"/>
  <c r="B11" i="10"/>
  <c r="A12" i="10"/>
  <c r="E12" i="10" s="1"/>
  <c r="B12" i="10"/>
  <c r="A13" i="10"/>
  <c r="B13" i="10"/>
  <c r="A14" i="10"/>
  <c r="E14" i="10" s="1"/>
  <c r="B14" i="10"/>
  <c r="A15" i="10"/>
  <c r="B15" i="10"/>
  <c r="A16" i="10"/>
  <c r="E16" i="10" s="1"/>
  <c r="B16" i="10"/>
  <c r="A17" i="10"/>
  <c r="B17" i="10"/>
  <c r="A18" i="10"/>
  <c r="E18" i="10" s="1"/>
  <c r="B18" i="10"/>
  <c r="A19" i="10"/>
  <c r="B19" i="10"/>
  <c r="A20" i="10"/>
  <c r="E20" i="10" s="1"/>
  <c r="B20" i="10"/>
  <c r="A21" i="10"/>
  <c r="B21" i="10"/>
  <c r="A22" i="10"/>
  <c r="E22" i="10" s="1"/>
  <c r="B22" i="10"/>
  <c r="A23" i="10"/>
  <c r="B23" i="10"/>
  <c r="A24" i="10"/>
  <c r="B24" i="10"/>
  <c r="A25" i="10"/>
  <c r="B25" i="10"/>
  <c r="A26" i="10"/>
  <c r="B26" i="10"/>
  <c r="A27" i="10"/>
  <c r="B27" i="10"/>
  <c r="A28" i="10"/>
  <c r="E28" i="10" s="1"/>
  <c r="B28" i="10"/>
  <c r="A29" i="10"/>
  <c r="B29" i="10"/>
  <c r="A30" i="10"/>
  <c r="E30" i="10" s="1"/>
  <c r="B30" i="10"/>
  <c r="A31" i="10"/>
  <c r="B31" i="10"/>
  <c r="A32" i="10"/>
  <c r="E32" i="10" s="1"/>
  <c r="B32" i="10"/>
  <c r="A33" i="10"/>
  <c r="B33" i="10"/>
  <c r="A34" i="10"/>
  <c r="E34" i="10" s="1"/>
  <c r="B34" i="10"/>
  <c r="A35" i="10"/>
  <c r="B35" i="10"/>
  <c r="A36" i="10"/>
  <c r="E36" i="10" s="1"/>
  <c r="B36" i="10"/>
  <c r="A37" i="10"/>
  <c r="B37" i="10"/>
  <c r="A38" i="10"/>
  <c r="B38" i="10"/>
  <c r="A39" i="10"/>
  <c r="B39" i="10"/>
  <c r="A40" i="10"/>
  <c r="B40" i="10"/>
  <c r="A41" i="10"/>
  <c r="B41" i="10"/>
  <c r="A42" i="10"/>
  <c r="E42" i="10" s="1"/>
  <c r="B42" i="10"/>
  <c r="B5" i="10"/>
  <c r="A5" i="10"/>
  <c r="E5" i="10" s="1"/>
  <c r="D37" i="10" l="1"/>
  <c r="D27" i="10"/>
  <c r="D23" i="10"/>
  <c r="D26" i="10"/>
  <c r="E41" i="10"/>
  <c r="E39" i="10"/>
  <c r="E35" i="10"/>
  <c r="E33" i="10"/>
  <c r="E31" i="10"/>
  <c r="E25" i="10"/>
  <c r="E21" i="10"/>
  <c r="E17" i="10"/>
  <c r="E15" i="10"/>
  <c r="E13" i="10"/>
  <c r="E11" i="10"/>
  <c r="E9" i="10"/>
  <c r="E7" i="10"/>
  <c r="D40" i="10"/>
  <c r="D10" i="10"/>
  <c r="E386" i="9"/>
  <c r="E387" i="9" s="1"/>
  <c r="E385" i="9"/>
  <c r="O379" i="9"/>
  <c r="O378" i="9"/>
  <c r="O377" i="9"/>
  <c r="O376" i="9"/>
  <c r="O375" i="9"/>
  <c r="O374" i="9"/>
  <c r="O373" i="9"/>
  <c r="O372" i="9"/>
  <c r="O371" i="9"/>
  <c r="O370" i="9"/>
  <c r="O369" i="9"/>
  <c r="O368" i="9"/>
  <c r="O367" i="9"/>
  <c r="O366" i="9"/>
  <c r="O365" i="9"/>
  <c r="O364" i="9"/>
  <c r="O363" i="9"/>
  <c r="O362" i="9"/>
  <c r="O361" i="9"/>
  <c r="O360" i="9"/>
  <c r="O359" i="9"/>
  <c r="O358" i="9"/>
  <c r="O357" i="9"/>
  <c r="O356" i="9"/>
  <c r="O355" i="9"/>
  <c r="O354" i="9"/>
  <c r="O353" i="9"/>
  <c r="O352" i="9"/>
  <c r="O351" i="9"/>
  <c r="O350" i="9"/>
  <c r="O349" i="9"/>
  <c r="F385" i="9" s="1"/>
  <c r="O348" i="9"/>
  <c r="O347" i="9"/>
  <c r="O346" i="9"/>
  <c r="O345" i="9"/>
  <c r="O344" i="9"/>
  <c r="O343" i="9"/>
  <c r="O342" i="9"/>
  <c r="O341" i="9"/>
  <c r="O340" i="9"/>
  <c r="O339" i="9"/>
  <c r="O338" i="9"/>
  <c r="O337" i="9"/>
  <c r="O336" i="9"/>
  <c r="O335" i="9"/>
  <c r="O334" i="9"/>
  <c r="O333" i="9"/>
  <c r="O332" i="9"/>
  <c r="O331" i="9"/>
  <c r="O330" i="9"/>
  <c r="O329" i="9"/>
  <c r="O328" i="9"/>
  <c r="O327" i="9"/>
  <c r="O326" i="9"/>
  <c r="O325" i="9"/>
  <c r="O324" i="9"/>
  <c r="O323" i="9"/>
  <c r="O322" i="9"/>
  <c r="O321" i="9"/>
  <c r="O320" i="9"/>
  <c r="O319" i="9"/>
  <c r="O318" i="9"/>
  <c r="O317" i="9"/>
  <c r="O316" i="9"/>
  <c r="O315" i="9"/>
  <c r="O314" i="9"/>
  <c r="O313" i="9"/>
  <c r="O312" i="9"/>
  <c r="O311" i="9"/>
  <c r="O310" i="9"/>
  <c r="O309" i="9"/>
  <c r="O308" i="9"/>
  <c r="O307" i="9"/>
  <c r="O306" i="9"/>
  <c r="O305" i="9"/>
  <c r="O304" i="9"/>
  <c r="O303" i="9"/>
  <c r="O302" i="9"/>
  <c r="O301" i="9"/>
  <c r="O300" i="9"/>
  <c r="O299" i="9"/>
  <c r="O298" i="9"/>
  <c r="O297" i="9"/>
  <c r="O296" i="9"/>
  <c r="O295" i="9"/>
  <c r="O294" i="9"/>
  <c r="O293" i="9"/>
  <c r="O292" i="9"/>
  <c r="O291" i="9"/>
  <c r="O290" i="9"/>
  <c r="O289" i="9"/>
  <c r="O288" i="9"/>
  <c r="O287" i="9"/>
  <c r="O286" i="9"/>
  <c r="O285" i="9"/>
  <c r="O284" i="9"/>
  <c r="O283" i="9"/>
  <c r="O282" i="9"/>
  <c r="O281" i="9"/>
  <c r="O280" i="9"/>
  <c r="O279" i="9"/>
  <c r="O278" i="9"/>
  <c r="O277" i="9"/>
  <c r="O276" i="9"/>
  <c r="O275" i="9"/>
  <c r="O274" i="9"/>
  <c r="O273" i="9"/>
  <c r="O272" i="9"/>
  <c r="O271" i="9"/>
  <c r="O270" i="9"/>
  <c r="O269" i="9"/>
  <c r="O268" i="9"/>
  <c r="O267" i="9"/>
  <c r="O266" i="9"/>
  <c r="O265" i="9"/>
  <c r="O264" i="9"/>
  <c r="O263" i="9"/>
  <c r="O262" i="9"/>
  <c r="O261" i="9"/>
  <c r="O260" i="9"/>
  <c r="O259" i="9"/>
  <c r="O258" i="9"/>
  <c r="O257" i="9"/>
  <c r="O256" i="9"/>
  <c r="O255" i="9"/>
  <c r="O254" i="9"/>
  <c r="O253" i="9"/>
  <c r="O252" i="9"/>
  <c r="O251" i="9"/>
  <c r="O250" i="9"/>
  <c r="O249" i="9"/>
  <c r="O248" i="9"/>
  <c r="O247" i="9"/>
  <c r="O246" i="9"/>
  <c r="O245" i="9"/>
  <c r="O244" i="9"/>
  <c r="O243" i="9"/>
  <c r="O242" i="9"/>
  <c r="O241" i="9"/>
  <c r="O240" i="9"/>
  <c r="O239" i="9"/>
  <c r="O238" i="9"/>
  <c r="O237" i="9"/>
  <c r="O236" i="9"/>
  <c r="O235" i="9"/>
  <c r="O234" i="9"/>
  <c r="O233" i="9"/>
  <c r="O232" i="9"/>
  <c r="O231" i="9"/>
  <c r="O230" i="9"/>
  <c r="O229" i="9"/>
  <c r="O228" i="9"/>
  <c r="O227" i="9"/>
  <c r="O226" i="9"/>
  <c r="O225" i="9"/>
  <c r="O224" i="9"/>
  <c r="O223" i="9"/>
  <c r="O222" i="9"/>
  <c r="O221" i="9"/>
  <c r="O220" i="9"/>
  <c r="O219" i="9"/>
  <c r="O218" i="9"/>
  <c r="O217" i="9"/>
  <c r="O216" i="9"/>
  <c r="O215" i="9"/>
  <c r="O214" i="9"/>
  <c r="O213" i="9"/>
  <c r="O212" i="9"/>
  <c r="O211" i="9"/>
  <c r="O210" i="9"/>
  <c r="O209" i="9"/>
  <c r="O208" i="9"/>
  <c r="O207" i="9"/>
  <c r="O206" i="9"/>
  <c r="O205" i="9"/>
  <c r="O204" i="9"/>
  <c r="O203" i="9"/>
  <c r="O202" i="9"/>
  <c r="O201" i="9"/>
  <c r="O200" i="9"/>
  <c r="O199" i="9"/>
  <c r="O198" i="9"/>
  <c r="O197" i="9"/>
  <c r="O196" i="9"/>
  <c r="O195" i="9"/>
  <c r="O194" i="9"/>
  <c r="O193" i="9"/>
  <c r="O192" i="9"/>
  <c r="O191" i="9"/>
  <c r="O190" i="9"/>
  <c r="O189" i="9"/>
  <c r="O188" i="9"/>
  <c r="O187" i="9"/>
  <c r="O186" i="9"/>
  <c r="O185" i="9"/>
  <c r="O184" i="9"/>
  <c r="O183" i="9"/>
  <c r="O182" i="9"/>
  <c r="O181" i="9"/>
  <c r="O180" i="9"/>
  <c r="O179" i="9"/>
  <c r="O178" i="9"/>
  <c r="O177" i="9"/>
  <c r="O176" i="9"/>
  <c r="O175" i="9"/>
  <c r="O174" i="9"/>
  <c r="O173" i="9"/>
  <c r="O172" i="9"/>
  <c r="O171" i="9"/>
  <c r="O170" i="9"/>
  <c r="O169" i="9"/>
  <c r="O168" i="9"/>
  <c r="O167" i="9"/>
  <c r="O166" i="9"/>
  <c r="O165" i="9"/>
  <c r="O164" i="9"/>
  <c r="O163" i="9"/>
  <c r="O162" i="9"/>
  <c r="O161" i="9"/>
  <c r="O160" i="9"/>
  <c r="O159" i="9"/>
  <c r="O158" i="9"/>
  <c r="O157" i="9"/>
  <c r="O156" i="9"/>
  <c r="O155" i="9"/>
  <c r="O154" i="9"/>
  <c r="O153" i="9"/>
  <c r="O152" i="9"/>
  <c r="O151" i="9"/>
  <c r="O150" i="9"/>
  <c r="O149" i="9"/>
  <c r="O148" i="9"/>
  <c r="O147" i="9"/>
  <c r="O146" i="9"/>
  <c r="O145" i="9"/>
  <c r="O144" i="9"/>
  <c r="O143" i="9"/>
  <c r="O142" i="9"/>
  <c r="O141" i="9"/>
  <c r="O140" i="9"/>
  <c r="O139" i="9"/>
  <c r="O138" i="9"/>
  <c r="O137" i="9"/>
  <c r="O136" i="9"/>
  <c r="O135" i="9"/>
  <c r="O134" i="9"/>
  <c r="O133" i="9"/>
  <c r="O132" i="9"/>
  <c r="O131" i="9"/>
  <c r="O130" i="9"/>
  <c r="O129" i="9"/>
  <c r="O128" i="9"/>
  <c r="O127" i="9"/>
  <c r="O126" i="9"/>
  <c r="O125" i="9"/>
  <c r="O124" i="9"/>
  <c r="O123" i="9"/>
  <c r="O122" i="9"/>
  <c r="O121" i="9"/>
  <c r="O120" i="9"/>
  <c r="O119" i="9"/>
  <c r="O118" i="9"/>
  <c r="O117" i="9"/>
  <c r="O116" i="9"/>
  <c r="O115" i="9"/>
  <c r="O114" i="9"/>
  <c r="O113" i="9"/>
  <c r="O112" i="9"/>
  <c r="O111" i="9"/>
  <c r="O110" i="9"/>
  <c r="O109" i="9"/>
  <c r="O108" i="9"/>
  <c r="O107" i="9"/>
  <c r="O106" i="9"/>
  <c r="O105" i="9"/>
  <c r="O104" i="9"/>
  <c r="O103" i="9"/>
  <c r="O102" i="9"/>
  <c r="O101" i="9"/>
  <c r="O100" i="9"/>
  <c r="O99" i="9"/>
  <c r="O98" i="9"/>
  <c r="O97" i="9"/>
  <c r="O96" i="9"/>
  <c r="O95" i="9"/>
  <c r="O94" i="9"/>
  <c r="O93" i="9"/>
  <c r="O92" i="9"/>
  <c r="O91" i="9"/>
  <c r="O90" i="9"/>
  <c r="O89" i="9"/>
  <c r="O88" i="9"/>
  <c r="O87" i="9"/>
  <c r="O86" i="9"/>
  <c r="O85" i="9"/>
  <c r="O84" i="9"/>
  <c r="O83" i="9"/>
  <c r="O82" i="9"/>
  <c r="O81" i="9"/>
  <c r="O80" i="9"/>
  <c r="O79" i="9"/>
  <c r="O78" i="9"/>
  <c r="O77" i="9"/>
  <c r="O76" i="9"/>
  <c r="O75" i="9"/>
  <c r="O74" i="9"/>
  <c r="O73" i="9"/>
  <c r="O72" i="9"/>
  <c r="O71" i="9"/>
  <c r="O70" i="9"/>
  <c r="O69" i="9"/>
  <c r="O68" i="9"/>
  <c r="O67" i="9"/>
  <c r="O66" i="9"/>
  <c r="O65" i="9"/>
  <c r="O64" i="9"/>
  <c r="O63" i="9"/>
  <c r="O62" i="9"/>
  <c r="O61" i="9"/>
  <c r="O60" i="9"/>
  <c r="O59" i="9"/>
  <c r="O58" i="9"/>
  <c r="O57" i="9"/>
  <c r="O56" i="9"/>
  <c r="O55" i="9"/>
  <c r="O54" i="9"/>
  <c r="O53" i="9"/>
  <c r="O52" i="9"/>
  <c r="O51" i="9"/>
  <c r="O50" i="9"/>
  <c r="O49" i="9"/>
  <c r="O48" i="9"/>
  <c r="O47" i="9"/>
  <c r="O46" i="9"/>
  <c r="O45" i="9"/>
  <c r="O44" i="9"/>
  <c r="O43" i="9"/>
  <c r="O42" i="9"/>
  <c r="O41" i="9"/>
  <c r="O40" i="9"/>
  <c r="O39" i="9"/>
  <c r="O38" i="9"/>
  <c r="O37" i="9"/>
  <c r="O36" i="9"/>
  <c r="O35" i="9"/>
  <c r="O34" i="9"/>
  <c r="O33" i="9"/>
  <c r="O32" i="9"/>
  <c r="O31" i="9"/>
  <c r="O30" i="9"/>
  <c r="O29" i="9"/>
  <c r="O28" i="9"/>
  <c r="O27" i="9"/>
  <c r="O26" i="9"/>
  <c r="O25" i="9"/>
  <c r="O24" i="9"/>
  <c r="O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O6" i="9"/>
  <c r="O5" i="9"/>
  <c r="O4" i="9"/>
  <c r="O3" i="9"/>
  <c r="O2" i="9"/>
  <c r="A73" i="8"/>
  <c r="B73" i="8"/>
  <c r="C73" i="8"/>
  <c r="A74" i="8"/>
  <c r="B74" i="8"/>
  <c r="C74" i="8"/>
  <c r="A75" i="8"/>
  <c r="B75" i="8"/>
  <c r="C75" i="8"/>
  <c r="A76" i="8"/>
  <c r="B76" i="8"/>
  <c r="C76" i="8"/>
  <c r="A77" i="8"/>
  <c r="B77" i="8"/>
  <c r="C77" i="8"/>
  <c r="A78" i="8"/>
  <c r="B78" i="8"/>
  <c r="C78" i="8"/>
  <c r="A79" i="8"/>
  <c r="B79" i="8"/>
  <c r="C79" i="8"/>
  <c r="A80" i="8"/>
  <c r="B80" i="8"/>
  <c r="C80" i="8"/>
  <c r="A81" i="8"/>
  <c r="B81" i="8"/>
  <c r="C81" i="8"/>
  <c r="A82" i="8"/>
  <c r="B82" i="8"/>
  <c r="C82" i="8"/>
  <c r="A83" i="8"/>
  <c r="B83" i="8"/>
  <c r="C83" i="8"/>
  <c r="A84" i="8"/>
  <c r="B84" i="8"/>
  <c r="C84" i="8"/>
  <c r="A85" i="8"/>
  <c r="B85" i="8"/>
  <c r="C85" i="8"/>
  <c r="A86" i="8"/>
  <c r="B86" i="8"/>
  <c r="C86" i="8"/>
  <c r="A87" i="8"/>
  <c r="B87" i="8"/>
  <c r="C87" i="8"/>
  <c r="A88" i="8"/>
  <c r="B88" i="8"/>
  <c r="C88" i="8"/>
  <c r="A89" i="8"/>
  <c r="B89" i="8"/>
  <c r="C89" i="8"/>
  <c r="A90" i="8"/>
  <c r="B90" i="8"/>
  <c r="C90" i="8"/>
  <c r="A91" i="8"/>
  <c r="B91" i="8"/>
  <c r="C91" i="8"/>
  <c r="A92" i="8"/>
  <c r="B92" i="8"/>
  <c r="C92" i="8"/>
  <c r="A93" i="8"/>
  <c r="B93" i="8"/>
  <c r="C93" i="8"/>
  <c r="A94" i="8"/>
  <c r="B94" i="8"/>
  <c r="C94" i="8"/>
  <c r="A95" i="8"/>
  <c r="B95" i="8"/>
  <c r="C95" i="8"/>
  <c r="A96" i="8"/>
  <c r="B96" i="8"/>
  <c r="C96" i="8"/>
  <c r="A97" i="8"/>
  <c r="B97" i="8"/>
  <c r="C97" i="8"/>
  <c r="A98" i="8"/>
  <c r="B98" i="8"/>
  <c r="C98" i="8"/>
  <c r="A99" i="8"/>
  <c r="B99" i="8"/>
  <c r="C99" i="8"/>
  <c r="A100" i="8"/>
  <c r="B100" i="8"/>
  <c r="C100" i="8"/>
  <c r="A101" i="8"/>
  <c r="B101" i="8"/>
  <c r="C101" i="8"/>
  <c r="A102" i="8"/>
  <c r="B102" i="8"/>
  <c r="C102" i="8"/>
  <c r="A103" i="8"/>
  <c r="B103" i="8"/>
  <c r="C103" i="8"/>
  <c r="A104" i="8"/>
  <c r="B104" i="8"/>
  <c r="C104" i="8"/>
  <c r="A105" i="8"/>
  <c r="B105" i="8"/>
  <c r="C105" i="8"/>
  <c r="A106" i="8"/>
  <c r="B106" i="8"/>
  <c r="C106" i="8"/>
  <c r="A107" i="8"/>
  <c r="B107" i="8"/>
  <c r="C107" i="8"/>
  <c r="A108" i="8"/>
  <c r="B108" i="8"/>
  <c r="C108" i="8"/>
  <c r="A109" i="8"/>
  <c r="B109" i="8"/>
  <c r="C109" i="8"/>
  <c r="A110" i="8"/>
  <c r="B110" i="8"/>
  <c r="C110" i="8"/>
  <c r="A111" i="8"/>
  <c r="B111" i="8"/>
  <c r="C111" i="8"/>
  <c r="A112" i="8"/>
  <c r="B112" i="8"/>
  <c r="C112" i="8"/>
  <c r="A113" i="8"/>
  <c r="B113" i="8"/>
  <c r="C113" i="8"/>
  <c r="A114" i="8"/>
  <c r="B114" i="8"/>
  <c r="C114" i="8"/>
  <c r="A115" i="8"/>
  <c r="B115" i="8"/>
  <c r="C115" i="8"/>
  <c r="A116" i="8"/>
  <c r="B116" i="8"/>
  <c r="C116" i="8"/>
  <c r="A117" i="8"/>
  <c r="B117" i="8"/>
  <c r="C117" i="8"/>
  <c r="A118" i="8"/>
  <c r="B118" i="8"/>
  <c r="C118" i="8"/>
  <c r="A119" i="8"/>
  <c r="B119" i="8"/>
  <c r="C119" i="8"/>
  <c r="A120" i="8"/>
  <c r="B120" i="8"/>
  <c r="C120" i="8"/>
  <c r="A121" i="8"/>
  <c r="B121" i="8"/>
  <c r="C121" i="8"/>
  <c r="A122" i="8"/>
  <c r="B122" i="8"/>
  <c r="C122" i="8"/>
  <c r="A123" i="8"/>
  <c r="B123" i="8"/>
  <c r="C123" i="8"/>
  <c r="A124" i="8"/>
  <c r="B124" i="8"/>
  <c r="C124" i="8"/>
  <c r="A125" i="8"/>
  <c r="B125" i="8"/>
  <c r="C125" i="8"/>
  <c r="A126" i="8"/>
  <c r="B126" i="8"/>
  <c r="C126" i="8"/>
  <c r="A127" i="8"/>
  <c r="B127" i="8"/>
  <c r="C127" i="8"/>
  <c r="A128" i="8"/>
  <c r="B128" i="8"/>
  <c r="C128" i="8"/>
  <c r="A129" i="8"/>
  <c r="B129" i="8"/>
  <c r="C129" i="8"/>
  <c r="A130" i="8"/>
  <c r="B130" i="8"/>
  <c r="C130" i="8"/>
  <c r="A131" i="8"/>
  <c r="B131" i="8"/>
  <c r="C131" i="8"/>
  <c r="A132" i="8"/>
  <c r="B132" i="8"/>
  <c r="C132" i="8"/>
  <c r="A133" i="8"/>
  <c r="B133" i="8"/>
  <c r="C133" i="8"/>
  <c r="A134" i="8"/>
  <c r="B134" i="8"/>
  <c r="C134" i="8"/>
  <c r="A135" i="8"/>
  <c r="B135" i="8"/>
  <c r="C135" i="8"/>
  <c r="A136" i="8"/>
  <c r="B136" i="8"/>
  <c r="C136" i="8"/>
  <c r="A137" i="8"/>
  <c r="B137" i="8"/>
  <c r="C137" i="8"/>
  <c r="A138" i="8"/>
  <c r="B138" i="8"/>
  <c r="C138" i="8"/>
  <c r="A139" i="8"/>
  <c r="B139" i="8"/>
  <c r="C139" i="8"/>
  <c r="A140" i="8"/>
  <c r="B140" i="8"/>
  <c r="C140" i="8"/>
  <c r="A141" i="8"/>
  <c r="B141" i="8"/>
  <c r="C141" i="8"/>
  <c r="A142" i="8"/>
  <c r="B142" i="8"/>
  <c r="C142" i="8"/>
  <c r="A143" i="8"/>
  <c r="B143" i="8"/>
  <c r="C143" i="8"/>
  <c r="A144" i="8"/>
  <c r="B144" i="8"/>
  <c r="C144" i="8"/>
  <c r="A145" i="8"/>
  <c r="B145" i="8"/>
  <c r="C145" i="8"/>
  <c r="A146" i="8"/>
  <c r="B146" i="8"/>
  <c r="C146" i="8"/>
  <c r="A147" i="8"/>
  <c r="B147" i="8"/>
  <c r="C147" i="8"/>
  <c r="A148" i="8"/>
  <c r="B148" i="8"/>
  <c r="C148" i="8"/>
  <c r="A149" i="8"/>
  <c r="B149" i="8"/>
  <c r="C149" i="8"/>
  <c r="A150" i="8"/>
  <c r="B150" i="8"/>
  <c r="C150" i="8"/>
  <c r="A151" i="8"/>
  <c r="B151" i="8"/>
  <c r="C151" i="8"/>
  <c r="A152" i="8"/>
  <c r="B152" i="8"/>
  <c r="C152" i="8"/>
  <c r="A153" i="8"/>
  <c r="B153" i="8"/>
  <c r="C153" i="8"/>
  <c r="A154" i="8"/>
  <c r="B154" i="8"/>
  <c r="C154" i="8"/>
  <c r="A155" i="8"/>
  <c r="B155" i="8"/>
  <c r="C155" i="8"/>
  <c r="A156" i="8"/>
  <c r="B156" i="8"/>
  <c r="C156" i="8"/>
  <c r="A157" i="8"/>
  <c r="B157" i="8"/>
  <c r="C157" i="8"/>
  <c r="A158" i="8"/>
  <c r="B158" i="8"/>
  <c r="C158" i="8"/>
  <c r="A159" i="8"/>
  <c r="B159" i="8"/>
  <c r="C159" i="8"/>
  <c r="A160" i="8"/>
  <c r="B160" i="8"/>
  <c r="C160" i="8"/>
  <c r="A161" i="8"/>
  <c r="B161" i="8"/>
  <c r="C161" i="8"/>
  <c r="A162" i="8"/>
  <c r="B162" i="8"/>
  <c r="C162" i="8"/>
  <c r="A163" i="8"/>
  <c r="B163" i="8"/>
  <c r="C163" i="8"/>
  <c r="A164" i="8"/>
  <c r="B164" i="8"/>
  <c r="C164" i="8"/>
  <c r="A165" i="8"/>
  <c r="B165" i="8"/>
  <c r="C165" i="8"/>
  <c r="A166" i="8"/>
  <c r="B166" i="8"/>
  <c r="C166" i="8"/>
  <c r="A167" i="8"/>
  <c r="B167" i="8"/>
  <c r="C167" i="8"/>
  <c r="A168" i="8"/>
  <c r="B168" i="8"/>
  <c r="C168" i="8"/>
  <c r="A169" i="8"/>
  <c r="B169" i="8"/>
  <c r="C169" i="8"/>
  <c r="A170" i="8"/>
  <c r="B170" i="8"/>
  <c r="C170" i="8"/>
  <c r="A171" i="8"/>
  <c r="B171" i="8"/>
  <c r="C171" i="8"/>
  <c r="A172" i="8"/>
  <c r="B172" i="8"/>
  <c r="C172" i="8"/>
  <c r="A173" i="8"/>
  <c r="B173" i="8"/>
  <c r="C173" i="8"/>
  <c r="A174" i="8"/>
  <c r="B174" i="8"/>
  <c r="C174" i="8"/>
  <c r="A175" i="8"/>
  <c r="B175" i="8"/>
  <c r="C175" i="8"/>
  <c r="A176" i="8"/>
  <c r="B176" i="8"/>
  <c r="C176" i="8"/>
  <c r="A177" i="8"/>
  <c r="B177" i="8"/>
  <c r="C177" i="8"/>
  <c r="A178" i="8"/>
  <c r="B178" i="8"/>
  <c r="C178" i="8"/>
  <c r="A179" i="8"/>
  <c r="B179" i="8"/>
  <c r="C179" i="8"/>
  <c r="A180" i="8"/>
  <c r="B180" i="8"/>
  <c r="C180" i="8"/>
  <c r="A181" i="8"/>
  <c r="B181" i="8"/>
  <c r="C181" i="8"/>
  <c r="A182" i="8"/>
  <c r="B182" i="8"/>
  <c r="C182" i="8"/>
  <c r="A183" i="8"/>
  <c r="B183" i="8"/>
  <c r="C183" i="8"/>
  <c r="A184" i="8"/>
  <c r="B184" i="8"/>
  <c r="C184" i="8"/>
  <c r="A185" i="8"/>
  <c r="B185" i="8"/>
  <c r="C185" i="8"/>
  <c r="A186" i="8"/>
  <c r="B186" i="8"/>
  <c r="C186" i="8"/>
  <c r="A187" i="8"/>
  <c r="B187" i="8"/>
  <c r="C187" i="8"/>
  <c r="A188" i="8"/>
  <c r="B188" i="8"/>
  <c r="C188" i="8"/>
  <c r="A189" i="8"/>
  <c r="B189" i="8"/>
  <c r="C189" i="8"/>
  <c r="A190" i="8"/>
  <c r="B190" i="8"/>
  <c r="C190" i="8"/>
  <c r="A191" i="8"/>
  <c r="B191" i="8"/>
  <c r="C191" i="8"/>
  <c r="A192" i="8"/>
  <c r="B192" i="8"/>
  <c r="C192" i="8"/>
  <c r="A193" i="8"/>
  <c r="B193" i="8"/>
  <c r="C193" i="8"/>
  <c r="A194" i="8"/>
  <c r="B194" i="8"/>
  <c r="C194" i="8"/>
  <c r="A195" i="8"/>
  <c r="B195" i="8"/>
  <c r="C195" i="8"/>
  <c r="A196" i="8"/>
  <c r="B196" i="8"/>
  <c r="C196" i="8"/>
  <c r="A197" i="8"/>
  <c r="B197" i="8"/>
  <c r="C197" i="8"/>
  <c r="A198" i="8"/>
  <c r="B198" i="8"/>
  <c r="C198" i="8"/>
  <c r="A199" i="8"/>
  <c r="B199" i="8"/>
  <c r="C199" i="8"/>
  <c r="A200" i="8"/>
  <c r="B200" i="8"/>
  <c r="C200" i="8"/>
  <c r="A201" i="8"/>
  <c r="B201" i="8"/>
  <c r="C201" i="8"/>
  <c r="A202" i="8"/>
  <c r="B202" i="8"/>
  <c r="C202" i="8"/>
  <c r="A203" i="8"/>
  <c r="B203" i="8"/>
  <c r="C203" i="8"/>
  <c r="A204" i="8"/>
  <c r="B204" i="8"/>
  <c r="C204" i="8"/>
  <c r="A205" i="8"/>
  <c r="B205" i="8"/>
  <c r="C205" i="8"/>
  <c r="A206" i="8"/>
  <c r="B206" i="8"/>
  <c r="C206" i="8"/>
  <c r="A207" i="8"/>
  <c r="B207" i="8"/>
  <c r="C207" i="8"/>
  <c r="A208" i="8"/>
  <c r="B208" i="8"/>
  <c r="C208" i="8"/>
  <c r="A209" i="8"/>
  <c r="B209" i="8"/>
  <c r="C209" i="8"/>
  <c r="A210" i="8"/>
  <c r="B210" i="8"/>
  <c r="C210" i="8"/>
  <c r="A211" i="8"/>
  <c r="B211" i="8"/>
  <c r="C211" i="8"/>
  <c r="A212" i="8"/>
  <c r="B212" i="8"/>
  <c r="C212" i="8"/>
  <c r="A213" i="8"/>
  <c r="B213" i="8"/>
  <c r="C213" i="8"/>
  <c r="A214" i="8"/>
  <c r="B214" i="8"/>
  <c r="C214" i="8"/>
  <c r="A215" i="8"/>
  <c r="B215" i="8"/>
  <c r="C215" i="8"/>
  <c r="A216" i="8"/>
  <c r="B216" i="8"/>
  <c r="C216" i="8"/>
  <c r="A217" i="8"/>
  <c r="B217" i="8"/>
  <c r="C217" i="8"/>
  <c r="A218" i="8"/>
  <c r="B218" i="8"/>
  <c r="C218" i="8"/>
  <c r="A219" i="8"/>
  <c r="B219" i="8"/>
  <c r="C219" i="8"/>
  <c r="A220" i="8"/>
  <c r="B220" i="8"/>
  <c r="C220" i="8"/>
  <c r="A221" i="8"/>
  <c r="B221" i="8"/>
  <c r="C221" i="8"/>
  <c r="A222" i="8"/>
  <c r="B222" i="8"/>
  <c r="C222" i="8"/>
  <c r="A223" i="8"/>
  <c r="B223" i="8"/>
  <c r="C223" i="8"/>
  <c r="A224" i="8"/>
  <c r="B224" i="8"/>
  <c r="C224" i="8"/>
  <c r="A225" i="8"/>
  <c r="B225" i="8"/>
  <c r="C225" i="8"/>
  <c r="A226" i="8"/>
  <c r="B226" i="8"/>
  <c r="C226" i="8"/>
  <c r="A227" i="8"/>
  <c r="B227" i="8"/>
  <c r="C227" i="8"/>
  <c r="A228" i="8"/>
  <c r="B228" i="8"/>
  <c r="C228" i="8"/>
  <c r="A229" i="8"/>
  <c r="B229" i="8"/>
  <c r="C229" i="8"/>
  <c r="A230" i="8"/>
  <c r="B230" i="8"/>
  <c r="C230" i="8"/>
  <c r="A231" i="8"/>
  <c r="B231" i="8"/>
  <c r="C231" i="8"/>
  <c r="A232" i="8"/>
  <c r="B232" i="8"/>
  <c r="C232" i="8"/>
  <c r="A233" i="8"/>
  <c r="B233" i="8"/>
  <c r="C233" i="8"/>
  <c r="A234" i="8"/>
  <c r="B234" i="8"/>
  <c r="C234" i="8"/>
  <c r="A235" i="8"/>
  <c r="B235" i="8"/>
  <c r="C235" i="8"/>
  <c r="A236" i="8"/>
  <c r="B236" i="8"/>
  <c r="C236" i="8"/>
  <c r="A237" i="8"/>
  <c r="B237" i="8"/>
  <c r="C237" i="8"/>
  <c r="A238" i="8"/>
  <c r="B238" i="8"/>
  <c r="C238" i="8"/>
  <c r="A239" i="8"/>
  <c r="B239" i="8"/>
  <c r="C239" i="8"/>
  <c r="A240" i="8"/>
  <c r="B240" i="8"/>
  <c r="C240" i="8"/>
  <c r="A241" i="8"/>
  <c r="B241" i="8"/>
  <c r="C241" i="8"/>
  <c r="A242" i="8"/>
  <c r="B242" i="8"/>
  <c r="C242" i="8"/>
  <c r="A243" i="8"/>
  <c r="B243" i="8"/>
  <c r="C243" i="8"/>
  <c r="A244" i="8"/>
  <c r="B244" i="8"/>
  <c r="C244" i="8"/>
  <c r="A245" i="8"/>
  <c r="B245" i="8"/>
  <c r="C245" i="8"/>
  <c r="A246" i="8"/>
  <c r="B246" i="8"/>
  <c r="C246" i="8"/>
  <c r="A247" i="8"/>
  <c r="B247" i="8"/>
  <c r="C247" i="8"/>
  <c r="A248" i="8"/>
  <c r="B248" i="8"/>
  <c r="C248" i="8"/>
  <c r="A249" i="8"/>
  <c r="B249" i="8"/>
  <c r="C249" i="8"/>
  <c r="A250" i="8"/>
  <c r="B250" i="8"/>
  <c r="C250" i="8"/>
  <c r="A251" i="8"/>
  <c r="B251" i="8"/>
  <c r="C251" i="8"/>
  <c r="A252" i="8"/>
  <c r="B252" i="8"/>
  <c r="C252" i="8"/>
  <c r="A253" i="8"/>
  <c r="B253" i="8"/>
  <c r="C253" i="8"/>
  <c r="A254" i="8"/>
  <c r="B254" i="8"/>
  <c r="C254" i="8"/>
  <c r="A255" i="8"/>
  <c r="B255" i="8"/>
  <c r="C255" i="8"/>
  <c r="A256" i="8"/>
  <c r="B256" i="8"/>
  <c r="C256" i="8"/>
  <c r="A257" i="8"/>
  <c r="B257" i="8"/>
  <c r="C257" i="8"/>
  <c r="A258" i="8"/>
  <c r="B258" i="8"/>
  <c r="C258" i="8"/>
  <c r="A259" i="8"/>
  <c r="B259" i="8"/>
  <c r="C259" i="8"/>
  <c r="A260" i="8"/>
  <c r="B260" i="8"/>
  <c r="C260" i="8"/>
  <c r="A261" i="8"/>
  <c r="B261" i="8"/>
  <c r="C261" i="8"/>
  <c r="A262" i="8"/>
  <c r="B262" i="8"/>
  <c r="C262" i="8"/>
  <c r="A263" i="8"/>
  <c r="B263" i="8"/>
  <c r="C263" i="8"/>
  <c r="A264" i="8"/>
  <c r="B264" i="8"/>
  <c r="C264" i="8"/>
  <c r="A265" i="8"/>
  <c r="B265" i="8"/>
  <c r="C265" i="8"/>
  <c r="A266" i="8"/>
  <c r="B266" i="8"/>
  <c r="C266" i="8"/>
  <c r="A267" i="8"/>
  <c r="B267" i="8"/>
  <c r="C267" i="8"/>
  <c r="A268" i="8"/>
  <c r="B268" i="8"/>
  <c r="C268" i="8"/>
  <c r="A269" i="8"/>
  <c r="B269" i="8"/>
  <c r="C269" i="8"/>
  <c r="A270" i="8"/>
  <c r="B270" i="8"/>
  <c r="C270" i="8"/>
  <c r="A271" i="8"/>
  <c r="B271" i="8"/>
  <c r="C271" i="8"/>
  <c r="A272" i="8"/>
  <c r="B272" i="8"/>
  <c r="C272" i="8"/>
  <c r="A273" i="8"/>
  <c r="B273" i="8"/>
  <c r="C273" i="8"/>
  <c r="A274" i="8"/>
  <c r="B274" i="8"/>
  <c r="C274" i="8"/>
  <c r="A275" i="8"/>
  <c r="B275" i="8"/>
  <c r="C275" i="8"/>
  <c r="A276" i="8"/>
  <c r="B276" i="8"/>
  <c r="C276" i="8"/>
  <c r="A277" i="8"/>
  <c r="B277" i="8"/>
  <c r="C277" i="8"/>
  <c r="A278" i="8"/>
  <c r="B278" i="8"/>
  <c r="C278" i="8"/>
  <c r="A279" i="8"/>
  <c r="B279" i="8"/>
  <c r="C279" i="8"/>
  <c r="A280" i="8"/>
  <c r="B280" i="8"/>
  <c r="C280" i="8"/>
  <c r="A281" i="8"/>
  <c r="B281" i="8"/>
  <c r="C281" i="8"/>
  <c r="A282" i="8"/>
  <c r="B282" i="8"/>
  <c r="C282" i="8"/>
  <c r="A283" i="8"/>
  <c r="B283" i="8"/>
  <c r="C283" i="8"/>
  <c r="A284" i="8"/>
  <c r="B284" i="8"/>
  <c r="C284" i="8"/>
  <c r="A285" i="8"/>
  <c r="B285" i="8"/>
  <c r="C285" i="8"/>
  <c r="A286" i="8"/>
  <c r="B286" i="8"/>
  <c r="C286" i="8"/>
  <c r="A287" i="8"/>
  <c r="B287" i="8"/>
  <c r="C287" i="8"/>
  <c r="A288" i="8"/>
  <c r="B288" i="8"/>
  <c r="C288" i="8"/>
  <c r="A289" i="8"/>
  <c r="B289" i="8"/>
  <c r="C289" i="8"/>
  <c r="A290" i="8"/>
  <c r="B290" i="8"/>
  <c r="C290" i="8"/>
  <c r="A291" i="8"/>
  <c r="B291" i="8"/>
  <c r="C291" i="8"/>
  <c r="A292" i="8"/>
  <c r="B292" i="8"/>
  <c r="C292" i="8"/>
  <c r="A293" i="8"/>
  <c r="B293" i="8"/>
  <c r="C293" i="8"/>
  <c r="A294" i="8"/>
  <c r="B294" i="8"/>
  <c r="C294" i="8"/>
  <c r="A295" i="8"/>
  <c r="B295" i="8"/>
  <c r="C295" i="8"/>
  <c r="A296" i="8"/>
  <c r="B296" i="8"/>
  <c r="C296" i="8"/>
  <c r="A297" i="8"/>
  <c r="B297" i="8"/>
  <c r="C297" i="8"/>
  <c r="A298" i="8"/>
  <c r="B298" i="8"/>
  <c r="C298" i="8"/>
  <c r="A299" i="8"/>
  <c r="B299" i="8"/>
  <c r="C299" i="8"/>
  <c r="A300" i="8"/>
  <c r="B300" i="8"/>
  <c r="C300" i="8"/>
  <c r="A301" i="8"/>
  <c r="B301" i="8"/>
  <c r="C301" i="8"/>
  <c r="A302" i="8"/>
  <c r="B302" i="8"/>
  <c r="C302" i="8"/>
  <c r="A303" i="8"/>
  <c r="B303" i="8"/>
  <c r="C303" i="8"/>
  <c r="A304" i="8"/>
  <c r="B304" i="8"/>
  <c r="C304" i="8"/>
  <c r="A305" i="8"/>
  <c r="B305" i="8"/>
  <c r="C305" i="8"/>
  <c r="A306" i="8"/>
  <c r="B306" i="8"/>
  <c r="C306" i="8"/>
  <c r="A307" i="8"/>
  <c r="B307" i="8"/>
  <c r="C307" i="8"/>
  <c r="A308" i="8"/>
  <c r="B308" i="8"/>
  <c r="C308" i="8"/>
  <c r="A309" i="8"/>
  <c r="B309" i="8"/>
  <c r="C309" i="8"/>
  <c r="A310" i="8"/>
  <c r="B310" i="8"/>
  <c r="C310" i="8"/>
  <c r="A311" i="8"/>
  <c r="B311" i="8"/>
  <c r="C311" i="8"/>
  <c r="A312" i="8"/>
  <c r="B312" i="8"/>
  <c r="C312" i="8"/>
  <c r="A313" i="8"/>
  <c r="B313" i="8"/>
  <c r="C313" i="8"/>
  <c r="A314" i="8"/>
  <c r="B314" i="8"/>
  <c r="C314" i="8"/>
  <c r="A315" i="8"/>
  <c r="B315" i="8"/>
  <c r="C315" i="8"/>
  <c r="A316" i="8"/>
  <c r="B316" i="8"/>
  <c r="C316" i="8"/>
  <c r="A317" i="8"/>
  <c r="B317" i="8"/>
  <c r="C317" i="8"/>
  <c r="A318" i="8"/>
  <c r="B318" i="8"/>
  <c r="C318" i="8"/>
  <c r="A319" i="8"/>
  <c r="B319" i="8"/>
  <c r="C319" i="8"/>
  <c r="A320" i="8"/>
  <c r="B320" i="8"/>
  <c r="C320" i="8"/>
  <c r="A321" i="8"/>
  <c r="B321" i="8"/>
  <c r="C321" i="8"/>
  <c r="A322" i="8"/>
  <c r="B322" i="8"/>
  <c r="C322" i="8"/>
  <c r="A323" i="8"/>
  <c r="B323" i="8"/>
  <c r="C323" i="8"/>
  <c r="A324" i="8"/>
  <c r="B324" i="8"/>
  <c r="C324" i="8"/>
  <c r="A325" i="8"/>
  <c r="B325" i="8"/>
  <c r="C325" i="8"/>
  <c r="A326" i="8"/>
  <c r="B326" i="8"/>
  <c r="C326" i="8"/>
  <c r="A327" i="8"/>
  <c r="B327" i="8"/>
  <c r="C327" i="8"/>
  <c r="A328" i="8"/>
  <c r="B328" i="8"/>
  <c r="C328" i="8"/>
  <c r="A329" i="8"/>
  <c r="B329" i="8"/>
  <c r="C329" i="8"/>
  <c r="A330" i="8"/>
  <c r="B330" i="8"/>
  <c r="C330" i="8"/>
  <c r="A331" i="8"/>
  <c r="B331" i="8"/>
  <c r="C331" i="8"/>
  <c r="A332" i="8"/>
  <c r="B332" i="8"/>
  <c r="C332" i="8"/>
  <c r="A333" i="8"/>
  <c r="B333" i="8"/>
  <c r="C333" i="8"/>
  <c r="A334" i="8"/>
  <c r="B334" i="8"/>
  <c r="C334" i="8"/>
  <c r="A335" i="8"/>
  <c r="B335" i="8"/>
  <c r="C335" i="8"/>
  <c r="A336" i="8"/>
  <c r="B336" i="8"/>
  <c r="C336" i="8"/>
  <c r="A337" i="8"/>
  <c r="B337" i="8"/>
  <c r="C337" i="8"/>
  <c r="A338" i="8"/>
  <c r="B338" i="8"/>
  <c r="C338" i="8"/>
  <c r="A339" i="8"/>
  <c r="B339" i="8"/>
  <c r="C339" i="8"/>
  <c r="A340" i="8"/>
  <c r="B340" i="8"/>
  <c r="C340" i="8"/>
  <c r="A341" i="8"/>
  <c r="B341" i="8"/>
  <c r="C341" i="8"/>
  <c r="A342" i="8"/>
  <c r="B342" i="8"/>
  <c r="C342" i="8"/>
  <c r="A343" i="8"/>
  <c r="B343" i="8"/>
  <c r="C343" i="8"/>
  <c r="A344" i="8"/>
  <c r="B344" i="8"/>
  <c r="C344" i="8"/>
  <c r="A345" i="8"/>
  <c r="B345" i="8"/>
  <c r="C345" i="8"/>
  <c r="A346" i="8"/>
  <c r="B346" i="8"/>
  <c r="C346" i="8"/>
  <c r="A347" i="8"/>
  <c r="B347" i="8"/>
  <c r="C347" i="8"/>
  <c r="A348" i="8"/>
  <c r="B348" i="8"/>
  <c r="C348" i="8"/>
  <c r="A349" i="8"/>
  <c r="B349" i="8"/>
  <c r="C349" i="8"/>
  <c r="A350" i="8"/>
  <c r="B350" i="8"/>
  <c r="C350" i="8"/>
  <c r="A351" i="8"/>
  <c r="B351" i="8"/>
  <c r="C351" i="8"/>
  <c r="A352" i="8"/>
  <c r="B352" i="8"/>
  <c r="C352" i="8"/>
  <c r="A353" i="8"/>
  <c r="B353" i="8"/>
  <c r="C353" i="8"/>
  <c r="A354" i="8"/>
  <c r="B354" i="8"/>
  <c r="C354" i="8"/>
  <c r="A355" i="8"/>
  <c r="B355" i="8"/>
  <c r="C355" i="8"/>
  <c r="A356" i="8"/>
  <c r="B356" i="8"/>
  <c r="C356" i="8"/>
  <c r="A357" i="8"/>
  <c r="B357" i="8"/>
  <c r="C357" i="8"/>
  <c r="A358" i="8"/>
  <c r="B358" i="8"/>
  <c r="C358" i="8"/>
  <c r="A359" i="8"/>
  <c r="B359" i="8"/>
  <c r="C359" i="8"/>
  <c r="A360" i="8"/>
  <c r="B360" i="8"/>
  <c r="C360" i="8"/>
  <c r="A361" i="8"/>
  <c r="B361" i="8"/>
  <c r="C361" i="8"/>
  <c r="A362" i="8"/>
  <c r="B362" i="8"/>
  <c r="C362" i="8"/>
  <c r="A363" i="8"/>
  <c r="B363" i="8"/>
  <c r="C363" i="8"/>
  <c r="A364" i="8"/>
  <c r="B364" i="8"/>
  <c r="C364" i="8"/>
  <c r="A365" i="8"/>
  <c r="B365" i="8"/>
  <c r="C365" i="8"/>
  <c r="A366" i="8"/>
  <c r="B366" i="8"/>
  <c r="C366" i="8"/>
  <c r="A367" i="8"/>
  <c r="B367" i="8"/>
  <c r="C367" i="8"/>
  <c r="A368" i="8"/>
  <c r="B368" i="8"/>
  <c r="C368" i="8"/>
  <c r="A369" i="8"/>
  <c r="B369" i="8"/>
  <c r="C369" i="8"/>
  <c r="A370" i="8"/>
  <c r="B370" i="8"/>
  <c r="C370" i="8"/>
  <c r="A371" i="8"/>
  <c r="B371" i="8"/>
  <c r="C371" i="8"/>
  <c r="A372" i="8"/>
  <c r="B372" i="8"/>
  <c r="C372" i="8"/>
  <c r="A373" i="8"/>
  <c r="B373" i="8"/>
  <c r="C373" i="8"/>
  <c r="B72" i="8"/>
  <c r="C72" i="8"/>
  <c r="A72" i="8"/>
  <c r="B7" i="8"/>
  <c r="C7" i="8"/>
  <c r="B8" i="8"/>
  <c r="C8" i="8"/>
  <c r="B9" i="8"/>
  <c r="C9" i="8"/>
  <c r="B10" i="8"/>
  <c r="C10" i="8"/>
  <c r="B11" i="8"/>
  <c r="C11" i="8"/>
  <c r="B12" i="8"/>
  <c r="C12" i="8"/>
  <c r="B13" i="8"/>
  <c r="C13" i="8"/>
  <c r="B14" i="8"/>
  <c r="C14" i="8"/>
  <c r="B15" i="8"/>
  <c r="C15" i="8"/>
  <c r="B16" i="8"/>
  <c r="C16" i="8"/>
  <c r="B17" i="8"/>
  <c r="C17" i="8"/>
  <c r="B18" i="8"/>
  <c r="C18" i="8"/>
  <c r="B19" i="8"/>
  <c r="C19" i="8"/>
  <c r="B20" i="8"/>
  <c r="C20" i="8"/>
  <c r="B21" i="8"/>
  <c r="C21" i="8"/>
  <c r="B22" i="8"/>
  <c r="C22" i="8"/>
  <c r="B23" i="8"/>
  <c r="C23" i="8"/>
  <c r="B24" i="8"/>
  <c r="C24" i="8"/>
  <c r="B25" i="8"/>
  <c r="C25" i="8"/>
  <c r="B26" i="8"/>
  <c r="C26" i="8"/>
  <c r="B27" i="8"/>
  <c r="C27" i="8"/>
  <c r="B28" i="8"/>
  <c r="C28" i="8"/>
  <c r="B29" i="8"/>
  <c r="C29" i="8"/>
  <c r="B30" i="8"/>
  <c r="C30" i="8"/>
  <c r="B31" i="8"/>
  <c r="C31" i="8"/>
  <c r="B32" i="8"/>
  <c r="C32" i="8"/>
  <c r="B33" i="8"/>
  <c r="C33" i="8"/>
  <c r="B34" i="8"/>
  <c r="C34" i="8"/>
  <c r="B35" i="8"/>
  <c r="C35" i="8"/>
  <c r="B36" i="8"/>
  <c r="C36" i="8"/>
  <c r="B37" i="8"/>
  <c r="C37" i="8"/>
  <c r="B38" i="8"/>
  <c r="C38" i="8"/>
  <c r="B39" i="8"/>
  <c r="C39" i="8"/>
  <c r="B40" i="8"/>
  <c r="C40" i="8"/>
  <c r="B41" i="8"/>
  <c r="C41" i="8"/>
  <c r="B42" i="8"/>
  <c r="C42" i="8"/>
  <c r="B43" i="8"/>
  <c r="C43" i="8"/>
  <c r="C6" i="8"/>
  <c r="B6" i="8"/>
  <c r="AW379" i="8"/>
  <c r="AK379" i="8"/>
  <c r="B379" i="8"/>
  <c r="AJ379" i="8" s="1"/>
  <c r="AR377" i="8"/>
  <c r="AN377" i="8"/>
  <c r="A374" i="8"/>
  <c r="C70" i="8"/>
  <c r="B70" i="8"/>
  <c r="A70" i="8"/>
  <c r="C67" i="8"/>
  <c r="C66" i="8"/>
  <c r="C65" i="8"/>
  <c r="C64" i="8"/>
  <c r="C63" i="8"/>
  <c r="C62" i="8"/>
  <c r="C61" i="8"/>
  <c r="C60" i="8"/>
  <c r="C59" i="8"/>
  <c r="C57" i="8"/>
  <c r="C54" i="8"/>
  <c r="AB48" i="8"/>
  <c r="AB58" i="8" s="1"/>
  <c r="AB71" i="8" s="1"/>
  <c r="AB380" i="8" s="1"/>
  <c r="AA48" i="8"/>
  <c r="AA58" i="8" s="1"/>
  <c r="AA71" i="8" s="1"/>
  <c r="AA380" i="8" s="1"/>
  <c r="Z48" i="8"/>
  <c r="Z58" i="8" s="1"/>
  <c r="Z71" i="8" s="1"/>
  <c r="Z380" i="8" s="1"/>
  <c r="Y48" i="8"/>
  <c r="Y58" i="8" s="1"/>
  <c r="Y71" i="8" s="1"/>
  <c r="Y380" i="8" s="1"/>
  <c r="X48" i="8"/>
  <c r="X58" i="8" s="1"/>
  <c r="X71" i="8" s="1"/>
  <c r="X380" i="8" s="1"/>
  <c r="W48" i="8"/>
  <c r="W58" i="8" s="1"/>
  <c r="W71" i="8" s="1"/>
  <c r="W380" i="8" s="1"/>
  <c r="V48" i="8"/>
  <c r="V58" i="8" s="1"/>
  <c r="V71" i="8" s="1"/>
  <c r="V380" i="8" s="1"/>
  <c r="U48" i="8"/>
  <c r="U58" i="8" s="1"/>
  <c r="U71" i="8" s="1"/>
  <c r="U380" i="8" s="1"/>
  <c r="T48" i="8"/>
  <c r="T58" i="8" s="1"/>
  <c r="T71" i="8" s="1"/>
  <c r="T380" i="8" s="1"/>
  <c r="S48" i="8"/>
  <c r="S58" i="8" s="1"/>
  <c r="S71" i="8" s="1"/>
  <c r="S380" i="8" s="1"/>
  <c r="R48" i="8"/>
  <c r="R58" i="8" s="1"/>
  <c r="R71" i="8" s="1"/>
  <c r="R380" i="8" s="1"/>
  <c r="Q48" i="8"/>
  <c r="Q58" i="8" s="1"/>
  <c r="Q71" i="8" s="1"/>
  <c r="Q380" i="8" s="1"/>
  <c r="P48" i="8"/>
  <c r="P58" i="8" s="1"/>
  <c r="P71" i="8" s="1"/>
  <c r="P380" i="8" s="1"/>
  <c r="O48" i="8"/>
  <c r="O58" i="8" s="1"/>
  <c r="O71" i="8" s="1"/>
  <c r="O380" i="8" s="1"/>
  <c r="N48" i="8"/>
  <c r="N58" i="8" s="1"/>
  <c r="N71" i="8" s="1"/>
  <c r="N380" i="8" s="1"/>
  <c r="M48" i="8"/>
  <c r="M58" i="8" s="1"/>
  <c r="M71" i="8" s="1"/>
  <c r="M380" i="8" s="1"/>
  <c r="L48" i="8"/>
  <c r="L58" i="8" s="1"/>
  <c r="L71" i="8" s="1"/>
  <c r="L380" i="8" s="1"/>
  <c r="K48" i="8"/>
  <c r="K58" i="8" s="1"/>
  <c r="K71" i="8" s="1"/>
  <c r="K380" i="8" s="1"/>
  <c r="J48" i="8"/>
  <c r="J58" i="8" s="1"/>
  <c r="J71" i="8" s="1"/>
  <c r="J380" i="8" s="1"/>
  <c r="I48" i="8"/>
  <c r="I58" i="8" s="1"/>
  <c r="I71" i="8" s="1"/>
  <c r="I380" i="8" s="1"/>
  <c r="H48" i="8"/>
  <c r="H58" i="8" s="1"/>
  <c r="H71" i="8" s="1"/>
  <c r="H380" i="8" s="1"/>
  <c r="G48" i="8"/>
  <c r="G58" i="8" s="1"/>
  <c r="G71" i="8" s="1"/>
  <c r="G380" i="8" s="1"/>
  <c r="F48" i="8"/>
  <c r="F58" i="8" s="1"/>
  <c r="F71" i="8" s="1"/>
  <c r="F380" i="8" s="1"/>
  <c r="E48" i="8"/>
  <c r="E58" i="8" s="1"/>
  <c r="E71" i="8" s="1"/>
  <c r="E380" i="8" s="1"/>
  <c r="AB47" i="8"/>
  <c r="AB57" i="8" s="1"/>
  <c r="AB70" i="8" s="1"/>
  <c r="AB379" i="8" s="1"/>
  <c r="AA47" i="8"/>
  <c r="AA57" i="8" s="1"/>
  <c r="AA70" i="8" s="1"/>
  <c r="AA379" i="8" s="1"/>
  <c r="Z47" i="8"/>
  <c r="Z57" i="8" s="1"/>
  <c r="Z70" i="8" s="1"/>
  <c r="Z379" i="8" s="1"/>
  <c r="Y47" i="8"/>
  <c r="Y57" i="8" s="1"/>
  <c r="Y70" i="8" s="1"/>
  <c r="Y379" i="8" s="1"/>
  <c r="X47" i="8"/>
  <c r="X57" i="8" s="1"/>
  <c r="X70" i="8" s="1"/>
  <c r="X379" i="8" s="1"/>
  <c r="W47" i="8"/>
  <c r="W57" i="8" s="1"/>
  <c r="W70" i="8" s="1"/>
  <c r="W379" i="8" s="1"/>
  <c r="V47" i="8"/>
  <c r="V57" i="8" s="1"/>
  <c r="V70" i="8" s="1"/>
  <c r="V379" i="8" s="1"/>
  <c r="U47" i="8"/>
  <c r="U57" i="8" s="1"/>
  <c r="U70" i="8" s="1"/>
  <c r="U379" i="8" s="1"/>
  <c r="T47" i="8"/>
  <c r="T57" i="8" s="1"/>
  <c r="T70" i="8" s="1"/>
  <c r="T379" i="8" s="1"/>
  <c r="S47" i="8"/>
  <c r="S57" i="8" s="1"/>
  <c r="S70" i="8" s="1"/>
  <c r="S379" i="8" s="1"/>
  <c r="R47" i="8"/>
  <c r="R57" i="8" s="1"/>
  <c r="R70" i="8" s="1"/>
  <c r="R379" i="8" s="1"/>
  <c r="Q47" i="8"/>
  <c r="Q57" i="8" s="1"/>
  <c r="Q70" i="8" s="1"/>
  <c r="Q379" i="8" s="1"/>
  <c r="P47" i="8"/>
  <c r="P57" i="8" s="1"/>
  <c r="P70" i="8" s="1"/>
  <c r="P379" i="8" s="1"/>
  <c r="O47" i="8"/>
  <c r="O57" i="8" s="1"/>
  <c r="O70" i="8" s="1"/>
  <c r="O379" i="8" s="1"/>
  <c r="N47" i="8"/>
  <c r="N57" i="8" s="1"/>
  <c r="N70" i="8" s="1"/>
  <c r="N379" i="8" s="1"/>
  <c r="M47" i="8"/>
  <c r="M57" i="8" s="1"/>
  <c r="M70" i="8" s="1"/>
  <c r="M379" i="8" s="1"/>
  <c r="L47" i="8"/>
  <c r="L57" i="8" s="1"/>
  <c r="L70" i="8" s="1"/>
  <c r="L379" i="8" s="1"/>
  <c r="K47" i="8"/>
  <c r="K57" i="8" s="1"/>
  <c r="K70" i="8" s="1"/>
  <c r="K379" i="8" s="1"/>
  <c r="J47" i="8"/>
  <c r="J57" i="8" s="1"/>
  <c r="J70" i="8" s="1"/>
  <c r="J379" i="8" s="1"/>
  <c r="I47" i="8"/>
  <c r="I57" i="8" s="1"/>
  <c r="I70" i="8" s="1"/>
  <c r="I379" i="8" s="1"/>
  <c r="H47" i="8"/>
  <c r="H57" i="8" s="1"/>
  <c r="H70" i="8" s="1"/>
  <c r="H379" i="8" s="1"/>
  <c r="G47" i="8"/>
  <c r="G57" i="8" s="1"/>
  <c r="G70" i="8" s="1"/>
  <c r="G379" i="8" s="1"/>
  <c r="F47" i="8"/>
  <c r="F57" i="8" s="1"/>
  <c r="F70" i="8" s="1"/>
  <c r="F379" i="8" s="1"/>
  <c r="E47" i="8"/>
  <c r="E57" i="8" s="1"/>
  <c r="E70" i="8" s="1"/>
  <c r="E379" i="8" s="1"/>
  <c r="D47" i="8"/>
  <c r="D57" i="8" s="1"/>
  <c r="D70" i="8" s="1"/>
  <c r="C47" i="8"/>
  <c r="B44" i="8"/>
  <c r="O380" i="9" l="1"/>
  <c r="F384" i="9"/>
  <c r="E388" i="9"/>
  <c r="F387" i="9"/>
  <c r="F386" i="9"/>
  <c r="AO377" i="8"/>
  <c r="AS377" i="8"/>
  <c r="AP377" i="8"/>
  <c r="AV379" i="8"/>
  <c r="F388" i="9" l="1"/>
  <c r="E389" i="9"/>
  <c r="AT377" i="8"/>
  <c r="F389" i="9" l="1"/>
  <c r="E390" i="9"/>
  <c r="E391" i="9" l="1"/>
  <c r="F390" i="9"/>
  <c r="F391" i="9" l="1"/>
  <c r="E392" i="9"/>
  <c r="F392" i="9" l="1"/>
  <c r="E393" i="9"/>
  <c r="F393" i="9" l="1"/>
  <c r="E394" i="9"/>
  <c r="E395" i="9" l="1"/>
  <c r="F394" i="9"/>
  <c r="E396" i="9" l="1"/>
  <c r="F395" i="9"/>
  <c r="F396" i="9" l="1"/>
  <c r="E397" i="9"/>
  <c r="F397" i="9" l="1"/>
  <c r="E398" i="9"/>
  <c r="E399" i="9" l="1"/>
  <c r="F398" i="9"/>
  <c r="E400" i="9" l="1"/>
  <c r="F399" i="9"/>
  <c r="F400" i="9" l="1"/>
  <c r="E401" i="9"/>
  <c r="F401" i="9" l="1"/>
  <c r="E402" i="9"/>
  <c r="E403" i="9" l="1"/>
  <c r="F402" i="9"/>
  <c r="E404" i="9" l="1"/>
  <c r="F403" i="9"/>
  <c r="F404" i="9" l="1"/>
  <c r="E405" i="9"/>
  <c r="F405" i="9" l="1"/>
  <c r="E406" i="9"/>
  <c r="E407" i="9" l="1"/>
  <c r="F407" i="9" s="1"/>
  <c r="F406" i="9"/>
  <c r="F408" i="9" l="1"/>
  <c r="G406" i="9" s="1"/>
  <c r="CE378" i="8" s="1"/>
  <c r="G407" i="9" l="1"/>
  <c r="CF378" i="8" s="1"/>
  <c r="G384" i="9"/>
  <c r="BI378" i="8" s="1"/>
  <c r="G385" i="9"/>
  <c r="BJ378" i="8" s="1"/>
  <c r="G386" i="9"/>
  <c r="BK378" i="8" s="1"/>
  <c r="G387" i="9"/>
  <c r="BL378" i="8" s="1"/>
  <c r="G388" i="9"/>
  <c r="BM378" i="8" s="1"/>
  <c r="G389" i="9"/>
  <c r="BN378" i="8" s="1"/>
  <c r="G390" i="9"/>
  <c r="G391" i="9"/>
  <c r="G392" i="9"/>
  <c r="G393" i="9"/>
  <c r="G394" i="9"/>
  <c r="BS378" i="8" s="1"/>
  <c r="G395" i="9"/>
  <c r="BT378" i="8" s="1"/>
  <c r="G396" i="9"/>
  <c r="BU378" i="8" s="1"/>
  <c r="G397" i="9"/>
  <c r="BV378" i="8" s="1"/>
  <c r="G398" i="9"/>
  <c r="G399" i="9"/>
  <c r="G400" i="9"/>
  <c r="G401" i="9"/>
  <c r="G402" i="9"/>
  <c r="CA378" i="8" s="1"/>
  <c r="G403" i="9"/>
  <c r="CB378" i="8" s="1"/>
  <c r="G404" i="9"/>
  <c r="CC378" i="8" s="1"/>
  <c r="G405" i="9"/>
  <c r="CD378" i="8" s="1"/>
  <c r="BZ378" i="8" l="1"/>
  <c r="AT378" i="8"/>
  <c r="BR378" i="8"/>
  <c r="AP378" i="8"/>
  <c r="BY378" i="8"/>
  <c r="AS378" i="8"/>
  <c r="BQ378" i="8"/>
  <c r="AO378" i="8"/>
  <c r="BW378" i="8"/>
  <c r="AQ378" i="8"/>
  <c r="BO378" i="8"/>
  <c r="AM378" i="8"/>
  <c r="BX378" i="8"/>
  <c r="AR378" i="8"/>
  <c r="BP378" i="8"/>
  <c r="AN378" i="8"/>
  <c r="G408" i="9"/>
  <c r="AU378" i="8" l="1"/>
  <c r="A707" i="5"/>
  <c r="B707" i="5"/>
  <c r="C707" i="5"/>
  <c r="A708" i="5"/>
  <c r="B708" i="5"/>
  <c r="C708" i="5"/>
  <c r="A709" i="5"/>
  <c r="B709" i="5"/>
  <c r="C709" i="5"/>
  <c r="A710" i="5"/>
  <c r="B710" i="5"/>
  <c r="C710" i="5"/>
  <c r="A711" i="5"/>
  <c r="B711" i="5"/>
  <c r="C711" i="5"/>
  <c r="A712" i="5"/>
  <c r="B712" i="5"/>
  <c r="C712" i="5"/>
  <c r="A713" i="5"/>
  <c r="B713" i="5"/>
  <c r="C713" i="5"/>
  <c r="A714" i="5"/>
  <c r="B714" i="5"/>
  <c r="C714" i="5"/>
  <c r="A715" i="5"/>
  <c r="B715" i="5"/>
  <c r="C715" i="5"/>
  <c r="A716" i="5"/>
  <c r="B716" i="5"/>
  <c r="C716" i="5"/>
  <c r="A717" i="5"/>
  <c r="B717" i="5"/>
  <c r="C717" i="5"/>
  <c r="A718" i="5"/>
  <c r="B718" i="5"/>
  <c r="C718" i="5"/>
  <c r="A719" i="5"/>
  <c r="B719" i="5"/>
  <c r="C719" i="5"/>
  <c r="A720" i="5"/>
  <c r="B720" i="5"/>
  <c r="C720" i="5"/>
  <c r="A721" i="5"/>
  <c r="B721" i="5"/>
  <c r="C721" i="5"/>
  <c r="A722" i="5"/>
  <c r="B722" i="5"/>
  <c r="C722" i="5"/>
  <c r="A723" i="5"/>
  <c r="B723" i="5"/>
  <c r="C723" i="5"/>
  <c r="A724" i="5"/>
  <c r="B724" i="5"/>
  <c r="C724" i="5"/>
  <c r="A725" i="5"/>
  <c r="B725" i="5"/>
  <c r="C725" i="5"/>
  <c r="A726" i="5"/>
  <c r="B726" i="5"/>
  <c r="C726" i="5"/>
  <c r="A727" i="5"/>
  <c r="B727" i="5"/>
  <c r="C727" i="5"/>
  <c r="A728" i="5"/>
  <c r="B728" i="5"/>
  <c r="C728" i="5"/>
  <c r="A729" i="5"/>
  <c r="B729" i="5"/>
  <c r="C729" i="5"/>
  <c r="A730" i="5"/>
  <c r="B730" i="5"/>
  <c r="C730" i="5"/>
  <c r="A731" i="5"/>
  <c r="B731" i="5"/>
  <c r="C731" i="5"/>
  <c r="A732" i="5"/>
  <c r="B732" i="5"/>
  <c r="C732" i="5"/>
  <c r="A733" i="5"/>
  <c r="B733" i="5"/>
  <c r="C733" i="5"/>
  <c r="A734" i="5"/>
  <c r="B734" i="5"/>
  <c r="C734" i="5"/>
  <c r="A735" i="5"/>
  <c r="B735" i="5"/>
  <c r="C735" i="5"/>
  <c r="A736" i="5"/>
  <c r="B736" i="5"/>
  <c r="C736" i="5"/>
  <c r="A737" i="5"/>
  <c r="B737" i="5"/>
  <c r="C737" i="5"/>
  <c r="A738" i="5"/>
  <c r="B738" i="5"/>
  <c r="C738" i="5"/>
  <c r="A739" i="5"/>
  <c r="B739" i="5"/>
  <c r="C739" i="5"/>
  <c r="A740" i="5"/>
  <c r="B740" i="5"/>
  <c r="C740" i="5"/>
  <c r="A741" i="5"/>
  <c r="B741" i="5"/>
  <c r="C741" i="5"/>
  <c r="A742" i="5"/>
  <c r="B742" i="5"/>
  <c r="C742" i="5"/>
  <c r="A743" i="5"/>
  <c r="B743" i="5"/>
  <c r="C743" i="5"/>
  <c r="A744" i="5"/>
  <c r="B744" i="5"/>
  <c r="C744" i="5"/>
  <c r="A745" i="5"/>
  <c r="B745" i="5"/>
  <c r="C745" i="5"/>
  <c r="A746" i="5"/>
  <c r="B746" i="5"/>
  <c r="C746" i="5"/>
  <c r="A747" i="5"/>
  <c r="B747" i="5"/>
  <c r="C747" i="5"/>
  <c r="A748" i="5"/>
  <c r="B748" i="5"/>
  <c r="C748" i="5"/>
  <c r="A749" i="5"/>
  <c r="B749" i="5"/>
  <c r="C749" i="5"/>
  <c r="A750" i="5"/>
  <c r="B750" i="5"/>
  <c r="C750" i="5"/>
  <c r="A751" i="5"/>
  <c r="B751" i="5"/>
  <c r="C751" i="5"/>
  <c r="A752" i="5"/>
  <c r="B752" i="5"/>
  <c r="C752" i="5"/>
  <c r="A753" i="5"/>
  <c r="B753" i="5"/>
  <c r="C753" i="5"/>
  <c r="A754" i="5"/>
  <c r="B754" i="5"/>
  <c r="C754" i="5"/>
  <c r="A755" i="5"/>
  <c r="B755" i="5"/>
  <c r="C755" i="5"/>
  <c r="A756" i="5"/>
  <c r="B756" i="5"/>
  <c r="C756" i="5"/>
  <c r="A757" i="5"/>
  <c r="B757" i="5"/>
  <c r="C757" i="5"/>
  <c r="A758" i="5"/>
  <c r="B758" i="5"/>
  <c r="C758" i="5"/>
  <c r="A759" i="5"/>
  <c r="B759" i="5"/>
  <c r="C759" i="5"/>
  <c r="A760" i="5"/>
  <c r="B760" i="5"/>
  <c r="C760" i="5"/>
  <c r="A761" i="5"/>
  <c r="B761" i="5"/>
  <c r="C761" i="5"/>
  <c r="A762" i="5"/>
  <c r="B762" i="5"/>
  <c r="C762" i="5"/>
  <c r="A763" i="5"/>
  <c r="B763" i="5"/>
  <c r="C763" i="5"/>
  <c r="A764" i="5"/>
  <c r="B764" i="5"/>
  <c r="C764" i="5"/>
  <c r="A765" i="5"/>
  <c r="B765" i="5"/>
  <c r="C765" i="5"/>
  <c r="A766" i="5"/>
  <c r="B766" i="5"/>
  <c r="C766" i="5"/>
  <c r="A767" i="5"/>
  <c r="B767" i="5"/>
  <c r="C767" i="5"/>
  <c r="A768" i="5"/>
  <c r="B768" i="5"/>
  <c r="C768" i="5"/>
  <c r="A769" i="5"/>
  <c r="B769" i="5"/>
  <c r="C769" i="5"/>
  <c r="A770" i="5"/>
  <c r="B770" i="5"/>
  <c r="C770" i="5"/>
  <c r="A771" i="5"/>
  <c r="B771" i="5"/>
  <c r="C771" i="5"/>
  <c r="A772" i="5"/>
  <c r="B772" i="5"/>
  <c r="C772" i="5"/>
  <c r="A773" i="5"/>
  <c r="B773" i="5"/>
  <c r="C773" i="5"/>
  <c r="A774" i="5"/>
  <c r="B774" i="5"/>
  <c r="C774" i="5"/>
  <c r="A775" i="5"/>
  <c r="B775" i="5"/>
  <c r="C775" i="5"/>
  <c r="A776" i="5"/>
  <c r="B776" i="5"/>
  <c r="C776" i="5"/>
  <c r="A777" i="5"/>
  <c r="B777" i="5"/>
  <c r="C777" i="5"/>
  <c r="A778" i="5"/>
  <c r="B778" i="5"/>
  <c r="C778" i="5"/>
  <c r="A779" i="5"/>
  <c r="B779" i="5"/>
  <c r="C779" i="5"/>
  <c r="A780" i="5"/>
  <c r="B780" i="5"/>
  <c r="C780" i="5"/>
  <c r="A781" i="5"/>
  <c r="B781" i="5"/>
  <c r="C781" i="5"/>
  <c r="A782" i="5"/>
  <c r="B782" i="5"/>
  <c r="C782" i="5"/>
  <c r="A783" i="5"/>
  <c r="B783" i="5"/>
  <c r="C783" i="5"/>
  <c r="A784" i="5"/>
  <c r="B784" i="5"/>
  <c r="C784" i="5"/>
  <c r="A785" i="5"/>
  <c r="B785" i="5"/>
  <c r="C785" i="5"/>
  <c r="A786" i="5"/>
  <c r="B786" i="5"/>
  <c r="C786" i="5"/>
  <c r="A787" i="5"/>
  <c r="B787" i="5"/>
  <c r="C787" i="5"/>
  <c r="A788" i="5"/>
  <c r="B788" i="5"/>
  <c r="C788" i="5"/>
  <c r="A789" i="5"/>
  <c r="B789" i="5"/>
  <c r="C789" i="5"/>
  <c r="A790" i="5"/>
  <c r="B790" i="5"/>
  <c r="C790" i="5"/>
  <c r="A791" i="5"/>
  <c r="B791" i="5"/>
  <c r="C791" i="5"/>
  <c r="A792" i="5"/>
  <c r="B792" i="5"/>
  <c r="C792" i="5"/>
  <c r="A793" i="5"/>
  <c r="B793" i="5"/>
  <c r="C793" i="5"/>
  <c r="A794" i="5"/>
  <c r="B794" i="5"/>
  <c r="C794" i="5"/>
  <c r="A795" i="5"/>
  <c r="B795" i="5"/>
  <c r="C795" i="5"/>
  <c r="A796" i="5"/>
  <c r="B796" i="5"/>
  <c r="C796" i="5"/>
  <c r="A797" i="5"/>
  <c r="B797" i="5"/>
  <c r="C797" i="5"/>
  <c r="A798" i="5"/>
  <c r="B798" i="5"/>
  <c r="C798" i="5"/>
  <c r="A799" i="5"/>
  <c r="B799" i="5"/>
  <c r="C799" i="5"/>
  <c r="A800" i="5"/>
  <c r="B800" i="5"/>
  <c r="C800" i="5"/>
  <c r="A801" i="5"/>
  <c r="B801" i="5"/>
  <c r="C801" i="5"/>
  <c r="A802" i="5"/>
  <c r="B802" i="5"/>
  <c r="C802" i="5"/>
  <c r="A803" i="5"/>
  <c r="B803" i="5"/>
  <c r="C803" i="5"/>
  <c r="A804" i="5"/>
  <c r="B804" i="5"/>
  <c r="C804" i="5"/>
  <c r="A805" i="5"/>
  <c r="B805" i="5"/>
  <c r="C805" i="5"/>
  <c r="A806" i="5"/>
  <c r="B806" i="5"/>
  <c r="C806" i="5"/>
  <c r="A807" i="5"/>
  <c r="B807" i="5"/>
  <c r="C807" i="5"/>
  <c r="A808" i="5"/>
  <c r="B808" i="5"/>
  <c r="C808" i="5"/>
  <c r="A809" i="5"/>
  <c r="B809" i="5"/>
  <c r="C809" i="5"/>
  <c r="A810" i="5"/>
  <c r="B810" i="5"/>
  <c r="C810" i="5"/>
  <c r="A811" i="5"/>
  <c r="B811" i="5"/>
  <c r="C811" i="5"/>
  <c r="A812" i="5"/>
  <c r="B812" i="5"/>
  <c r="C812" i="5"/>
  <c r="A813" i="5"/>
  <c r="B813" i="5"/>
  <c r="C813" i="5"/>
  <c r="A814" i="5"/>
  <c r="B814" i="5"/>
  <c r="C814" i="5"/>
  <c r="A815" i="5"/>
  <c r="B815" i="5"/>
  <c r="C815" i="5"/>
  <c r="A816" i="5"/>
  <c r="B816" i="5"/>
  <c r="C816" i="5"/>
  <c r="A817" i="5"/>
  <c r="B817" i="5"/>
  <c r="C817" i="5"/>
  <c r="A818" i="5"/>
  <c r="B818" i="5"/>
  <c r="C818" i="5"/>
  <c r="A819" i="5"/>
  <c r="B819" i="5"/>
  <c r="C819" i="5"/>
  <c r="A820" i="5"/>
  <c r="B820" i="5"/>
  <c r="C820" i="5"/>
  <c r="A821" i="5"/>
  <c r="B821" i="5"/>
  <c r="C821" i="5"/>
  <c r="A822" i="5"/>
  <c r="B822" i="5"/>
  <c r="C822" i="5"/>
  <c r="A823" i="5"/>
  <c r="B823" i="5"/>
  <c r="C823" i="5"/>
  <c r="A824" i="5"/>
  <c r="B824" i="5"/>
  <c r="C824" i="5"/>
  <c r="A825" i="5"/>
  <c r="B825" i="5"/>
  <c r="C825" i="5"/>
  <c r="A826" i="5"/>
  <c r="B826" i="5"/>
  <c r="C826" i="5"/>
  <c r="A827" i="5"/>
  <c r="B827" i="5"/>
  <c r="C827" i="5"/>
  <c r="A828" i="5"/>
  <c r="B828" i="5"/>
  <c r="C828" i="5"/>
  <c r="A829" i="5"/>
  <c r="B829" i="5"/>
  <c r="C829" i="5"/>
  <c r="A830" i="5"/>
  <c r="B830" i="5"/>
  <c r="C830" i="5"/>
  <c r="A831" i="5"/>
  <c r="B831" i="5"/>
  <c r="C831" i="5"/>
  <c r="A832" i="5"/>
  <c r="B832" i="5"/>
  <c r="C832" i="5"/>
  <c r="A833" i="5"/>
  <c r="B833" i="5"/>
  <c r="C833" i="5"/>
  <c r="A834" i="5"/>
  <c r="B834" i="5"/>
  <c r="C834" i="5"/>
  <c r="A835" i="5"/>
  <c r="B835" i="5"/>
  <c r="C835" i="5"/>
  <c r="A836" i="5"/>
  <c r="B836" i="5"/>
  <c r="C836" i="5"/>
  <c r="A837" i="5"/>
  <c r="B837" i="5"/>
  <c r="C837" i="5"/>
  <c r="A838" i="5"/>
  <c r="B838" i="5"/>
  <c r="C838" i="5"/>
  <c r="A839" i="5"/>
  <c r="B839" i="5"/>
  <c r="C839" i="5"/>
  <c r="A840" i="5"/>
  <c r="B840" i="5"/>
  <c r="C840" i="5"/>
  <c r="A841" i="5"/>
  <c r="B841" i="5"/>
  <c r="C841" i="5"/>
  <c r="A842" i="5"/>
  <c r="B842" i="5"/>
  <c r="C842" i="5"/>
  <c r="A843" i="5"/>
  <c r="B843" i="5"/>
  <c r="C843" i="5"/>
  <c r="A844" i="5"/>
  <c r="B844" i="5"/>
  <c r="C844" i="5"/>
  <c r="A845" i="5"/>
  <c r="B845" i="5"/>
  <c r="C845" i="5"/>
  <c r="A846" i="5"/>
  <c r="B846" i="5"/>
  <c r="C846" i="5"/>
  <c r="A847" i="5"/>
  <c r="B847" i="5"/>
  <c r="C847" i="5"/>
  <c r="A848" i="5"/>
  <c r="W848" i="5" s="1"/>
  <c r="B848" i="5"/>
  <c r="C848" i="5"/>
  <c r="A849" i="5"/>
  <c r="B849" i="5"/>
  <c r="C849" i="5"/>
  <c r="A850" i="5"/>
  <c r="B850" i="5"/>
  <c r="C850" i="5"/>
  <c r="A851" i="5"/>
  <c r="B851" i="5"/>
  <c r="C851" i="5"/>
  <c r="A852" i="5"/>
  <c r="B852" i="5"/>
  <c r="C852" i="5"/>
  <c r="A853" i="5"/>
  <c r="B853" i="5"/>
  <c r="C853" i="5"/>
  <c r="A854" i="5"/>
  <c r="B854" i="5"/>
  <c r="C854" i="5"/>
  <c r="A855" i="5"/>
  <c r="B855" i="5"/>
  <c r="C855" i="5"/>
  <c r="A856" i="5"/>
  <c r="B856" i="5"/>
  <c r="C856" i="5"/>
  <c r="A857" i="5"/>
  <c r="B857" i="5"/>
  <c r="C857" i="5"/>
  <c r="A858" i="5"/>
  <c r="B858" i="5"/>
  <c r="C858" i="5"/>
  <c r="A859" i="5"/>
  <c r="B859" i="5"/>
  <c r="C859" i="5"/>
  <c r="A860" i="5"/>
  <c r="G860" i="5" s="1"/>
  <c r="B860" i="5"/>
  <c r="C860" i="5"/>
  <c r="A861" i="5"/>
  <c r="B861" i="5"/>
  <c r="C861" i="5"/>
  <c r="A862" i="5"/>
  <c r="B862" i="5"/>
  <c r="C862" i="5"/>
  <c r="A863" i="5"/>
  <c r="B863" i="5"/>
  <c r="C863" i="5"/>
  <c r="A864" i="5"/>
  <c r="B864" i="5"/>
  <c r="C864" i="5"/>
  <c r="A865" i="5"/>
  <c r="B865" i="5"/>
  <c r="C865" i="5"/>
  <c r="A866" i="5"/>
  <c r="B866" i="5"/>
  <c r="C866" i="5"/>
  <c r="A867" i="5"/>
  <c r="B867" i="5"/>
  <c r="C867" i="5"/>
  <c r="A868" i="5"/>
  <c r="B868" i="5"/>
  <c r="C868" i="5"/>
  <c r="A869" i="5"/>
  <c r="B869" i="5"/>
  <c r="C869" i="5"/>
  <c r="A870" i="5"/>
  <c r="B870" i="5"/>
  <c r="C870" i="5"/>
  <c r="A871" i="5"/>
  <c r="B871" i="5"/>
  <c r="C871" i="5"/>
  <c r="A872" i="5"/>
  <c r="Z872" i="5" s="1"/>
  <c r="B872" i="5"/>
  <c r="C872" i="5"/>
  <c r="A873" i="5"/>
  <c r="B873" i="5"/>
  <c r="C873" i="5"/>
  <c r="A874" i="5"/>
  <c r="B874" i="5"/>
  <c r="C874" i="5"/>
  <c r="A875" i="5"/>
  <c r="B875" i="5"/>
  <c r="C875" i="5"/>
  <c r="A876" i="5"/>
  <c r="B876" i="5"/>
  <c r="C876" i="5"/>
  <c r="A877" i="5"/>
  <c r="B877" i="5"/>
  <c r="C877" i="5"/>
  <c r="A878" i="5"/>
  <c r="B878" i="5"/>
  <c r="C878" i="5"/>
  <c r="A879" i="5"/>
  <c r="B879" i="5"/>
  <c r="C879" i="5"/>
  <c r="A880" i="5"/>
  <c r="B880" i="5"/>
  <c r="C880" i="5"/>
  <c r="A881" i="5"/>
  <c r="B881" i="5"/>
  <c r="C881" i="5"/>
  <c r="A882" i="5"/>
  <c r="B882" i="5"/>
  <c r="C882" i="5"/>
  <c r="A883" i="5"/>
  <c r="B883" i="5"/>
  <c r="C883" i="5"/>
  <c r="A884" i="5"/>
  <c r="T884" i="5" s="1"/>
  <c r="B884" i="5"/>
  <c r="C884" i="5"/>
  <c r="A885" i="5"/>
  <c r="B885" i="5"/>
  <c r="C885" i="5"/>
  <c r="A886" i="5"/>
  <c r="B886" i="5"/>
  <c r="C886" i="5"/>
  <c r="A887" i="5"/>
  <c r="B887" i="5"/>
  <c r="C887" i="5"/>
  <c r="A888" i="5"/>
  <c r="AH888" i="5" s="1"/>
  <c r="B888" i="5"/>
  <c r="C888" i="5"/>
  <c r="A889" i="5"/>
  <c r="B889" i="5"/>
  <c r="C889" i="5"/>
  <c r="A890" i="5"/>
  <c r="B890" i="5"/>
  <c r="C890" i="5"/>
  <c r="A891" i="5"/>
  <c r="B891" i="5"/>
  <c r="C891" i="5"/>
  <c r="A892" i="5"/>
  <c r="B892" i="5"/>
  <c r="C892" i="5"/>
  <c r="A893" i="5"/>
  <c r="B893" i="5"/>
  <c r="C893" i="5"/>
  <c r="A894" i="5"/>
  <c r="B894" i="5"/>
  <c r="C894" i="5"/>
  <c r="A895" i="5"/>
  <c r="B895" i="5"/>
  <c r="C895" i="5"/>
  <c r="A896" i="5"/>
  <c r="B896" i="5"/>
  <c r="C896" i="5"/>
  <c r="A897" i="5"/>
  <c r="B897" i="5"/>
  <c r="C897" i="5"/>
  <c r="A898" i="5"/>
  <c r="B898" i="5"/>
  <c r="C898" i="5"/>
  <c r="A899" i="5"/>
  <c r="B899" i="5"/>
  <c r="C899" i="5"/>
  <c r="A900" i="5"/>
  <c r="AI900" i="5" s="1"/>
  <c r="B900" i="5"/>
  <c r="C900" i="5"/>
  <c r="A901" i="5"/>
  <c r="B901" i="5"/>
  <c r="C901" i="5"/>
  <c r="A902" i="5"/>
  <c r="B902" i="5"/>
  <c r="C902" i="5"/>
  <c r="A903" i="5"/>
  <c r="B903" i="5"/>
  <c r="C903" i="5"/>
  <c r="A904" i="5"/>
  <c r="B904" i="5"/>
  <c r="C904" i="5"/>
  <c r="A905" i="5"/>
  <c r="B905" i="5"/>
  <c r="C905" i="5"/>
  <c r="A906" i="5"/>
  <c r="B906" i="5"/>
  <c r="C906" i="5"/>
  <c r="A907" i="5"/>
  <c r="B907" i="5"/>
  <c r="C907" i="5"/>
  <c r="A908" i="5"/>
  <c r="B908" i="5"/>
  <c r="C908" i="5"/>
  <c r="A909" i="5"/>
  <c r="B909" i="5"/>
  <c r="C909" i="5"/>
  <c r="A910" i="5"/>
  <c r="B910" i="5"/>
  <c r="C910" i="5"/>
  <c r="A911" i="5"/>
  <c r="B911" i="5"/>
  <c r="C911" i="5"/>
  <c r="A912" i="5"/>
  <c r="B912" i="5"/>
  <c r="C912" i="5"/>
  <c r="A913" i="5"/>
  <c r="B913" i="5"/>
  <c r="C913" i="5"/>
  <c r="A914" i="5"/>
  <c r="B914" i="5"/>
  <c r="C914" i="5"/>
  <c r="A915" i="5"/>
  <c r="B915" i="5"/>
  <c r="C915" i="5"/>
  <c r="A916" i="5"/>
  <c r="B916" i="5"/>
  <c r="C916" i="5"/>
  <c r="A917" i="5"/>
  <c r="B917" i="5"/>
  <c r="C917" i="5"/>
  <c r="A918" i="5"/>
  <c r="B918" i="5"/>
  <c r="C918" i="5"/>
  <c r="A919" i="5"/>
  <c r="B919" i="5"/>
  <c r="C919" i="5"/>
  <c r="A920" i="5"/>
  <c r="B920" i="5"/>
  <c r="C920" i="5"/>
  <c r="A921" i="5"/>
  <c r="B921" i="5"/>
  <c r="C921" i="5"/>
  <c r="A922" i="5"/>
  <c r="B922" i="5"/>
  <c r="C922" i="5"/>
  <c r="A923" i="5"/>
  <c r="B923" i="5"/>
  <c r="C923" i="5"/>
  <c r="A924" i="5"/>
  <c r="B924" i="5"/>
  <c r="C924" i="5"/>
  <c r="A925" i="5"/>
  <c r="B925" i="5"/>
  <c r="C925" i="5"/>
  <c r="A926" i="5"/>
  <c r="B926" i="5"/>
  <c r="C926" i="5"/>
  <c r="A927" i="5"/>
  <c r="B927" i="5"/>
  <c r="C927" i="5"/>
  <c r="A928" i="5"/>
  <c r="B928" i="5"/>
  <c r="C928" i="5"/>
  <c r="A929" i="5"/>
  <c r="B929" i="5"/>
  <c r="C929" i="5"/>
  <c r="A930" i="5"/>
  <c r="B930" i="5"/>
  <c r="C930" i="5"/>
  <c r="A931" i="5"/>
  <c r="B931" i="5"/>
  <c r="C931" i="5"/>
  <c r="A932" i="5"/>
  <c r="B932" i="5"/>
  <c r="C932" i="5"/>
  <c r="A933" i="5"/>
  <c r="B933" i="5"/>
  <c r="C933" i="5"/>
  <c r="A934" i="5"/>
  <c r="B934" i="5"/>
  <c r="C934" i="5"/>
  <c r="A935" i="5"/>
  <c r="B935" i="5"/>
  <c r="C935" i="5"/>
  <c r="A936" i="5"/>
  <c r="B936" i="5"/>
  <c r="C936" i="5"/>
  <c r="A937" i="5"/>
  <c r="B937" i="5"/>
  <c r="C937" i="5"/>
  <c r="A938" i="5"/>
  <c r="B938" i="5"/>
  <c r="C938" i="5"/>
  <c r="A939" i="5"/>
  <c r="B939" i="5"/>
  <c r="C939" i="5"/>
  <c r="A940" i="5"/>
  <c r="B940" i="5"/>
  <c r="C940" i="5"/>
  <c r="A941" i="5"/>
  <c r="B941" i="5"/>
  <c r="C941" i="5"/>
  <c r="A942" i="5"/>
  <c r="B942" i="5"/>
  <c r="C942" i="5"/>
  <c r="A943" i="5"/>
  <c r="B943" i="5"/>
  <c r="C943" i="5"/>
  <c r="A944" i="5"/>
  <c r="B944" i="5"/>
  <c r="C944" i="5"/>
  <c r="A945" i="5"/>
  <c r="B945" i="5"/>
  <c r="C945" i="5"/>
  <c r="A946" i="5"/>
  <c r="B946" i="5"/>
  <c r="C946" i="5"/>
  <c r="A947" i="5"/>
  <c r="B947" i="5"/>
  <c r="C947" i="5"/>
  <c r="A948" i="5"/>
  <c r="W948" i="5" s="1"/>
  <c r="B948" i="5"/>
  <c r="C948" i="5"/>
  <c r="A949" i="5"/>
  <c r="B949" i="5"/>
  <c r="C949" i="5"/>
  <c r="A950" i="5"/>
  <c r="B950" i="5"/>
  <c r="C950" i="5"/>
  <c r="A951" i="5"/>
  <c r="B951" i="5"/>
  <c r="C951" i="5"/>
  <c r="A952" i="5"/>
  <c r="E952" i="5" s="1"/>
  <c r="B952" i="5"/>
  <c r="C952" i="5"/>
  <c r="A953" i="5"/>
  <c r="B953" i="5"/>
  <c r="C953" i="5"/>
  <c r="A954" i="5"/>
  <c r="B954" i="5"/>
  <c r="C954" i="5"/>
  <c r="A955" i="5"/>
  <c r="B955" i="5"/>
  <c r="C955" i="5"/>
  <c r="A956" i="5"/>
  <c r="I956" i="5" s="1"/>
  <c r="B956" i="5"/>
  <c r="C956" i="5"/>
  <c r="A957" i="5"/>
  <c r="B957" i="5"/>
  <c r="C957" i="5"/>
  <c r="A958" i="5"/>
  <c r="B958" i="5"/>
  <c r="C958" i="5"/>
  <c r="A959" i="5"/>
  <c r="B959" i="5"/>
  <c r="C959" i="5"/>
  <c r="A960" i="5"/>
  <c r="O960" i="5" s="1"/>
  <c r="B960" i="5"/>
  <c r="C960" i="5"/>
  <c r="A961" i="5"/>
  <c r="B961" i="5"/>
  <c r="C961" i="5"/>
  <c r="A962" i="5"/>
  <c r="B962" i="5"/>
  <c r="C962" i="5"/>
  <c r="A963" i="5"/>
  <c r="B963" i="5"/>
  <c r="C963" i="5"/>
  <c r="M963" i="5" s="1"/>
  <c r="A964" i="5"/>
  <c r="B964" i="5"/>
  <c r="C964" i="5"/>
  <c r="A965" i="5"/>
  <c r="B965" i="5"/>
  <c r="C965" i="5"/>
  <c r="A966" i="5"/>
  <c r="B966" i="5"/>
  <c r="C966" i="5"/>
  <c r="A967" i="5"/>
  <c r="B967" i="5"/>
  <c r="C967" i="5"/>
  <c r="H967" i="5" s="1"/>
  <c r="A968" i="5"/>
  <c r="N968" i="5" s="1"/>
  <c r="B968" i="5"/>
  <c r="C968" i="5"/>
  <c r="A969" i="5"/>
  <c r="B969" i="5"/>
  <c r="C969" i="5"/>
  <c r="A970" i="5"/>
  <c r="B970" i="5"/>
  <c r="C970" i="5"/>
  <c r="A971" i="5"/>
  <c r="B971" i="5"/>
  <c r="C971" i="5"/>
  <c r="Q971" i="5" s="1"/>
  <c r="A972" i="5"/>
  <c r="E972" i="5" s="1"/>
  <c r="B972" i="5"/>
  <c r="C972" i="5"/>
  <c r="A973" i="5"/>
  <c r="B973" i="5"/>
  <c r="C973" i="5"/>
  <c r="A974" i="5"/>
  <c r="B974" i="5"/>
  <c r="C974" i="5"/>
  <c r="A975" i="5"/>
  <c r="B975" i="5"/>
  <c r="C975" i="5"/>
  <c r="T975" i="5" s="1"/>
  <c r="A976" i="5"/>
  <c r="I976" i="5" s="1"/>
  <c r="B976" i="5"/>
  <c r="C976" i="5"/>
  <c r="A977" i="5"/>
  <c r="B977" i="5"/>
  <c r="C977" i="5"/>
  <c r="A978" i="5"/>
  <c r="B978" i="5"/>
  <c r="C978" i="5"/>
  <c r="A979" i="5"/>
  <c r="B979" i="5"/>
  <c r="C979" i="5"/>
  <c r="K979" i="5" s="1"/>
  <c r="A980" i="5"/>
  <c r="F980" i="5" s="1"/>
  <c r="B980" i="5"/>
  <c r="C980" i="5"/>
  <c r="A981" i="5"/>
  <c r="B981" i="5"/>
  <c r="C981" i="5"/>
  <c r="A982" i="5"/>
  <c r="B982" i="5"/>
  <c r="C982" i="5"/>
  <c r="A983" i="5"/>
  <c r="B983" i="5"/>
  <c r="C983" i="5"/>
  <c r="F983" i="5" s="1"/>
  <c r="A984" i="5"/>
  <c r="K984" i="5" s="1"/>
  <c r="B984" i="5"/>
  <c r="C984" i="5"/>
  <c r="A985" i="5"/>
  <c r="B985" i="5"/>
  <c r="C985" i="5"/>
  <c r="A986" i="5"/>
  <c r="B986" i="5"/>
  <c r="C986" i="5"/>
  <c r="A987" i="5"/>
  <c r="B987" i="5"/>
  <c r="C987" i="5"/>
  <c r="P987" i="5" s="1"/>
  <c r="A988" i="5"/>
  <c r="E988" i="5" s="1"/>
  <c r="B988" i="5"/>
  <c r="C988" i="5"/>
  <c r="A989" i="5"/>
  <c r="B989" i="5"/>
  <c r="C989" i="5"/>
  <c r="A990" i="5"/>
  <c r="B990" i="5"/>
  <c r="C990" i="5"/>
  <c r="A991" i="5"/>
  <c r="B991" i="5"/>
  <c r="C991" i="5"/>
  <c r="G991" i="5" s="1"/>
  <c r="A992" i="5"/>
  <c r="M992" i="5" s="1"/>
  <c r="B992" i="5"/>
  <c r="C992" i="5"/>
  <c r="A993" i="5"/>
  <c r="B993" i="5"/>
  <c r="C993" i="5"/>
  <c r="A994" i="5"/>
  <c r="B994" i="5"/>
  <c r="C994" i="5"/>
  <c r="A995" i="5"/>
  <c r="B995" i="5"/>
  <c r="C995" i="5"/>
  <c r="K995" i="5" s="1"/>
  <c r="A996" i="5"/>
  <c r="R996" i="5" s="1"/>
  <c r="B996" i="5"/>
  <c r="C996" i="5"/>
  <c r="A997" i="5"/>
  <c r="B997" i="5"/>
  <c r="C997" i="5"/>
  <c r="A998" i="5"/>
  <c r="B998" i="5"/>
  <c r="C998" i="5"/>
  <c r="A999" i="5"/>
  <c r="B999" i="5"/>
  <c r="C999" i="5"/>
  <c r="R999" i="5" s="1"/>
  <c r="A1000" i="5"/>
  <c r="H1000" i="5" s="1"/>
  <c r="B1000" i="5"/>
  <c r="C1000" i="5"/>
  <c r="A1001" i="5"/>
  <c r="B1001" i="5"/>
  <c r="C1001" i="5"/>
  <c r="A1002" i="5"/>
  <c r="B1002" i="5"/>
  <c r="C1002" i="5"/>
  <c r="A1003" i="5"/>
  <c r="B1003" i="5"/>
  <c r="C1003" i="5"/>
  <c r="F1003" i="5" s="1"/>
  <c r="A1004" i="5"/>
  <c r="N1004" i="5" s="1"/>
  <c r="B1004" i="5"/>
  <c r="C1004" i="5"/>
  <c r="A1005" i="5"/>
  <c r="B1005" i="5"/>
  <c r="C1005" i="5"/>
  <c r="A1006" i="5"/>
  <c r="B1006" i="5"/>
  <c r="C1006" i="5"/>
  <c r="A1007" i="5"/>
  <c r="B1007" i="5"/>
  <c r="C1007" i="5"/>
  <c r="N1007" i="5" s="1"/>
  <c r="B706" i="5"/>
  <c r="C706" i="5"/>
  <c r="A706" i="5"/>
  <c r="B704" i="5"/>
  <c r="E399" i="5"/>
  <c r="F399" i="5"/>
  <c r="H399" i="5"/>
  <c r="I399" i="5"/>
  <c r="J399" i="5"/>
  <c r="K399" i="5"/>
  <c r="L399" i="5"/>
  <c r="E410" i="5"/>
  <c r="G410" i="5"/>
  <c r="H410" i="5"/>
  <c r="J410" i="5"/>
  <c r="K410" i="5"/>
  <c r="L410" i="5"/>
  <c r="E412" i="5"/>
  <c r="G412" i="5"/>
  <c r="H412" i="5"/>
  <c r="I412" i="5"/>
  <c r="J412" i="5"/>
  <c r="K412" i="5"/>
  <c r="L412" i="5"/>
  <c r="F413" i="5"/>
  <c r="G413" i="5"/>
  <c r="H413" i="5"/>
  <c r="J413" i="5"/>
  <c r="E418" i="5"/>
  <c r="F418" i="5"/>
  <c r="G418" i="5"/>
  <c r="I418" i="5"/>
  <c r="J418" i="5"/>
  <c r="K418" i="5"/>
  <c r="L418" i="5"/>
  <c r="G419" i="5"/>
  <c r="H419" i="5"/>
  <c r="H420" i="5"/>
  <c r="K420" i="5"/>
  <c r="L420" i="5"/>
  <c r="F421" i="5"/>
  <c r="G421" i="5"/>
  <c r="H421" i="5"/>
  <c r="J421" i="5"/>
  <c r="K421" i="5"/>
  <c r="L421" i="5"/>
  <c r="E423" i="5"/>
  <c r="F423" i="5"/>
  <c r="G423" i="5"/>
  <c r="H423" i="5"/>
  <c r="K423" i="5"/>
  <c r="L423" i="5"/>
  <c r="G429" i="5"/>
  <c r="H429" i="5"/>
  <c r="J429" i="5"/>
  <c r="L429" i="5"/>
  <c r="E430" i="5"/>
  <c r="F430" i="5"/>
  <c r="I430" i="5"/>
  <c r="J430" i="5"/>
  <c r="K430" i="5"/>
  <c r="L430" i="5"/>
  <c r="G435" i="5"/>
  <c r="H435" i="5"/>
  <c r="I435" i="5"/>
  <c r="J435" i="5"/>
  <c r="K435" i="5"/>
  <c r="L435" i="5"/>
  <c r="F438" i="5"/>
  <c r="H438" i="5"/>
  <c r="I438" i="5"/>
  <c r="J438" i="5"/>
  <c r="K438" i="5"/>
  <c r="L438" i="5"/>
  <c r="G439" i="5"/>
  <c r="H439" i="5"/>
  <c r="I439" i="5"/>
  <c r="J439" i="5"/>
  <c r="K439" i="5"/>
  <c r="L439" i="5"/>
  <c r="E446" i="5"/>
  <c r="F446" i="5"/>
  <c r="G446" i="5"/>
  <c r="I446" i="5"/>
  <c r="J446" i="5"/>
  <c r="K446" i="5"/>
  <c r="L446" i="5"/>
  <c r="E452" i="5"/>
  <c r="F452" i="5"/>
  <c r="G452" i="5"/>
  <c r="I452" i="5"/>
  <c r="K452" i="5"/>
  <c r="F457" i="5"/>
  <c r="H457" i="5"/>
  <c r="I457" i="5"/>
  <c r="J457" i="5"/>
  <c r="K457" i="5"/>
  <c r="L457" i="5"/>
  <c r="F463" i="5"/>
  <c r="G463" i="5"/>
  <c r="H463" i="5"/>
  <c r="I463" i="5"/>
  <c r="J463" i="5"/>
  <c r="L463" i="5"/>
  <c r="G474" i="5"/>
  <c r="H474" i="5"/>
  <c r="K474" i="5"/>
  <c r="L474" i="5"/>
  <c r="H480" i="5"/>
  <c r="J480" i="5"/>
  <c r="K480" i="5"/>
  <c r="L480" i="5"/>
  <c r="F485" i="5"/>
  <c r="H485" i="5"/>
  <c r="I485" i="5"/>
  <c r="J485" i="5"/>
  <c r="K485" i="5"/>
  <c r="L485" i="5"/>
  <c r="F487" i="5"/>
  <c r="H487" i="5"/>
  <c r="J487" i="5"/>
  <c r="L487" i="5"/>
  <c r="E488" i="5"/>
  <c r="F488" i="5"/>
  <c r="J488" i="5"/>
  <c r="K488" i="5"/>
  <c r="L488" i="5"/>
  <c r="F490" i="5"/>
  <c r="G490" i="5"/>
  <c r="H490" i="5"/>
  <c r="I490" i="5"/>
  <c r="J490" i="5"/>
  <c r="L490" i="5"/>
  <c r="F491" i="5"/>
  <c r="G491" i="5"/>
  <c r="I491" i="5"/>
  <c r="J491" i="5"/>
  <c r="K491" i="5"/>
  <c r="L491" i="5"/>
  <c r="E492" i="5"/>
  <c r="F492" i="5"/>
  <c r="G492" i="5"/>
  <c r="H492" i="5"/>
  <c r="I492" i="5"/>
  <c r="K492" i="5"/>
  <c r="G494" i="5"/>
  <c r="H494" i="5"/>
  <c r="I494" i="5"/>
  <c r="J494" i="5"/>
  <c r="K494" i="5"/>
  <c r="L494" i="5"/>
  <c r="F501" i="5"/>
  <c r="G501" i="5"/>
  <c r="I501" i="5"/>
  <c r="J501" i="5"/>
  <c r="K501" i="5"/>
  <c r="L501" i="5"/>
  <c r="G502" i="5"/>
  <c r="H502" i="5"/>
  <c r="I502" i="5"/>
  <c r="J502" i="5"/>
  <c r="K502" i="5"/>
  <c r="L502" i="5"/>
  <c r="E520" i="5"/>
  <c r="F520" i="5"/>
  <c r="H520" i="5"/>
  <c r="I520" i="5"/>
  <c r="J520" i="5"/>
  <c r="K520" i="5"/>
  <c r="L520" i="5"/>
  <c r="J523" i="5"/>
  <c r="L523" i="5"/>
  <c r="E524" i="5"/>
  <c r="F524" i="5"/>
  <c r="G524" i="5"/>
  <c r="J524" i="5"/>
  <c r="K524" i="5"/>
  <c r="L524" i="5"/>
  <c r="F525" i="5"/>
  <c r="G525" i="5"/>
  <c r="H525" i="5"/>
  <c r="J525" i="5"/>
  <c r="K525" i="5"/>
  <c r="L525" i="5"/>
  <c r="G526" i="5"/>
  <c r="H526" i="5"/>
  <c r="I526" i="5"/>
  <c r="J526" i="5"/>
  <c r="K526" i="5"/>
  <c r="L526" i="5"/>
  <c r="E527" i="5"/>
  <c r="F527" i="5"/>
  <c r="G527" i="5"/>
  <c r="H527" i="5"/>
  <c r="J527" i="5"/>
  <c r="K527" i="5"/>
  <c r="F528" i="5"/>
  <c r="G528" i="5"/>
  <c r="I528" i="5"/>
  <c r="J528" i="5"/>
  <c r="K528" i="5"/>
  <c r="L528" i="5"/>
  <c r="H529" i="5"/>
  <c r="J529" i="5"/>
  <c r="K529" i="5"/>
  <c r="L529" i="5"/>
  <c r="E535" i="5"/>
  <c r="G535" i="5"/>
  <c r="H535" i="5"/>
  <c r="I535" i="5"/>
  <c r="J535" i="5"/>
  <c r="K535" i="5"/>
  <c r="G538" i="5"/>
  <c r="H538" i="5"/>
  <c r="I538" i="5"/>
  <c r="K538" i="5"/>
  <c r="E539" i="5"/>
  <c r="F539" i="5"/>
  <c r="G539" i="5"/>
  <c r="H539" i="5"/>
  <c r="I539" i="5"/>
  <c r="J539" i="5"/>
  <c r="F540" i="5"/>
  <c r="G540" i="5"/>
  <c r="I540" i="5"/>
  <c r="J540" i="5"/>
  <c r="K540" i="5"/>
  <c r="L540" i="5"/>
  <c r="G541" i="5"/>
  <c r="H541" i="5"/>
  <c r="I541" i="5"/>
  <c r="J541" i="5"/>
  <c r="K541" i="5"/>
  <c r="L541" i="5"/>
  <c r="E546" i="5"/>
  <c r="H548" i="5"/>
  <c r="K549" i="5"/>
  <c r="F550" i="5"/>
  <c r="G550" i="5"/>
  <c r="I550" i="5"/>
  <c r="K550" i="5"/>
  <c r="E551" i="5"/>
  <c r="F551" i="5"/>
  <c r="H551" i="5"/>
  <c r="I551" i="5"/>
  <c r="L553" i="5"/>
  <c r="J555" i="5"/>
  <c r="G556" i="5"/>
  <c r="I556" i="5"/>
  <c r="E562" i="5"/>
  <c r="F562" i="5"/>
  <c r="H562" i="5"/>
  <c r="I562" i="5"/>
  <c r="J562" i="5"/>
  <c r="L562" i="5"/>
  <c r="E563" i="5"/>
  <c r="I563" i="5"/>
  <c r="E564" i="5"/>
  <c r="G564" i="5"/>
  <c r="H564" i="5"/>
  <c r="I564" i="5"/>
  <c r="J564" i="5"/>
  <c r="L564" i="5"/>
  <c r="H565" i="5"/>
  <c r="K565" i="5"/>
  <c r="E566" i="5"/>
  <c r="G566" i="5"/>
  <c r="H566" i="5"/>
  <c r="I566" i="5"/>
  <c r="J566" i="5"/>
  <c r="L566" i="5"/>
  <c r="E569" i="5"/>
  <c r="F569" i="5"/>
  <c r="H569" i="5"/>
  <c r="I569" i="5"/>
  <c r="J569" i="5"/>
  <c r="L569" i="5"/>
  <c r="E570" i="5"/>
  <c r="F570" i="5"/>
  <c r="I570" i="5"/>
  <c r="L570" i="5"/>
  <c r="E572" i="5"/>
  <c r="I572" i="5"/>
  <c r="J572" i="5"/>
  <c r="E574" i="5"/>
  <c r="G574" i="5"/>
  <c r="L574" i="5"/>
  <c r="H575" i="5"/>
  <c r="I575" i="5"/>
  <c r="J575" i="5"/>
  <c r="K575" i="5"/>
  <c r="E577" i="5"/>
  <c r="F577" i="5"/>
  <c r="G577" i="5"/>
  <c r="I577" i="5"/>
  <c r="J577" i="5"/>
  <c r="K577" i="5"/>
  <c r="F578" i="5"/>
  <c r="G578" i="5"/>
  <c r="H578" i="5"/>
  <c r="I578" i="5"/>
  <c r="J578" i="5"/>
  <c r="K578" i="5"/>
  <c r="L578" i="5"/>
  <c r="F579" i="5"/>
  <c r="H579" i="5"/>
  <c r="J579" i="5"/>
  <c r="L579" i="5"/>
  <c r="G580" i="5"/>
  <c r="I580" i="5"/>
  <c r="J580" i="5"/>
  <c r="K580" i="5"/>
  <c r="L580" i="5"/>
  <c r="E581" i="5"/>
  <c r="F581" i="5"/>
  <c r="H581" i="5"/>
  <c r="I581" i="5"/>
  <c r="J581" i="5"/>
  <c r="L581" i="5"/>
  <c r="G582" i="5"/>
  <c r="K582" i="5"/>
  <c r="E583" i="5"/>
  <c r="F583" i="5"/>
  <c r="G583" i="5"/>
  <c r="H583" i="5"/>
  <c r="I583" i="5"/>
  <c r="E584" i="5"/>
  <c r="F584" i="5"/>
  <c r="G584" i="5"/>
  <c r="E585" i="5"/>
  <c r="J587" i="5"/>
  <c r="K588" i="5"/>
  <c r="L588" i="5"/>
  <c r="F591" i="5"/>
  <c r="H591" i="5"/>
  <c r="E593" i="5"/>
  <c r="H593" i="5"/>
  <c r="I593" i="5"/>
  <c r="K593" i="5"/>
  <c r="L593" i="5"/>
  <c r="H594" i="5"/>
  <c r="I594" i="5"/>
  <c r="J594" i="5"/>
  <c r="K594" i="5"/>
  <c r="E595" i="5"/>
  <c r="G595" i="5"/>
  <c r="I595" i="5"/>
  <c r="J595" i="5"/>
  <c r="K595" i="5"/>
  <c r="L595" i="5"/>
  <c r="F604" i="5"/>
  <c r="G604" i="5"/>
  <c r="H604" i="5"/>
  <c r="I604" i="5"/>
  <c r="J604" i="5"/>
  <c r="K604" i="5"/>
  <c r="L604" i="5"/>
  <c r="E606" i="5"/>
  <c r="F606" i="5"/>
  <c r="J606" i="5"/>
  <c r="E607" i="5"/>
  <c r="F607" i="5"/>
  <c r="I607" i="5"/>
  <c r="K607" i="5"/>
  <c r="L607" i="5"/>
  <c r="E608" i="5"/>
  <c r="F608" i="5"/>
  <c r="G608" i="5"/>
  <c r="H608" i="5"/>
  <c r="I608" i="5"/>
  <c r="K608" i="5"/>
  <c r="G609" i="5"/>
  <c r="H609" i="5"/>
  <c r="I609" i="5"/>
  <c r="J609" i="5"/>
  <c r="K609" i="5"/>
  <c r="F610" i="5"/>
  <c r="G610" i="5"/>
  <c r="I610" i="5"/>
  <c r="J610" i="5"/>
  <c r="K610" i="5"/>
  <c r="L610" i="5"/>
  <c r="E611" i="5"/>
  <c r="F611" i="5"/>
  <c r="G611" i="5"/>
  <c r="I611" i="5"/>
  <c r="J611" i="5"/>
  <c r="L611" i="5"/>
  <c r="E612" i="5"/>
  <c r="F612" i="5"/>
  <c r="J612" i="5"/>
  <c r="K612" i="5"/>
  <c r="F615" i="5"/>
  <c r="G616" i="5"/>
  <c r="H616" i="5"/>
  <c r="I616" i="5"/>
  <c r="K616" i="5"/>
  <c r="G617" i="5"/>
  <c r="I617" i="5"/>
  <c r="J617" i="5"/>
  <c r="K617" i="5"/>
  <c r="L617" i="5"/>
  <c r="F618" i="5"/>
  <c r="H618" i="5"/>
  <c r="I618" i="5"/>
  <c r="J618" i="5"/>
  <c r="K618" i="5"/>
  <c r="L618" i="5"/>
  <c r="E619" i="5"/>
  <c r="G619" i="5"/>
  <c r="I619" i="5"/>
  <c r="J619" i="5"/>
  <c r="K619" i="5"/>
  <c r="L619" i="5"/>
  <c r="E620" i="5"/>
  <c r="I620" i="5"/>
  <c r="J620" i="5"/>
  <c r="K620" i="5"/>
  <c r="L620" i="5"/>
  <c r="F621" i="5"/>
  <c r="G621" i="5"/>
  <c r="H621" i="5"/>
  <c r="I621" i="5"/>
  <c r="J621" i="5"/>
  <c r="K621" i="5"/>
  <c r="L621" i="5"/>
  <c r="E622" i="5"/>
  <c r="F622" i="5"/>
  <c r="G622" i="5"/>
  <c r="H622" i="5"/>
  <c r="I622" i="5"/>
  <c r="L622" i="5"/>
  <c r="G623" i="5"/>
  <c r="H623" i="5"/>
  <c r="K623" i="5"/>
  <c r="L623" i="5"/>
  <c r="J624" i="5"/>
  <c r="K624" i="5"/>
  <c r="L624" i="5"/>
  <c r="F625" i="5"/>
  <c r="G625" i="5"/>
  <c r="H625" i="5"/>
  <c r="I625" i="5"/>
  <c r="J625" i="5"/>
  <c r="K625" i="5"/>
  <c r="L625" i="5"/>
  <c r="F626" i="5"/>
  <c r="J626" i="5"/>
  <c r="L626" i="5"/>
  <c r="E627" i="5"/>
  <c r="F627" i="5"/>
  <c r="G627" i="5"/>
  <c r="H627" i="5"/>
  <c r="I627" i="5"/>
  <c r="J627" i="5"/>
  <c r="F628" i="5"/>
  <c r="G628" i="5"/>
  <c r="I628" i="5"/>
  <c r="J628" i="5"/>
  <c r="K628" i="5"/>
  <c r="L628" i="5"/>
  <c r="F631" i="5"/>
  <c r="G631" i="5"/>
  <c r="I631" i="5"/>
  <c r="J631" i="5"/>
  <c r="K631" i="5"/>
  <c r="L631" i="5"/>
  <c r="G632" i="5"/>
  <c r="H632" i="5"/>
  <c r="I632" i="5"/>
  <c r="J632" i="5"/>
  <c r="K632" i="5"/>
  <c r="L632" i="5"/>
  <c r="F633" i="5"/>
  <c r="G633" i="5"/>
  <c r="H633" i="5"/>
  <c r="I633" i="5"/>
  <c r="J633" i="5"/>
  <c r="L633" i="5"/>
  <c r="E634" i="5"/>
  <c r="G634" i="5"/>
  <c r="H634" i="5"/>
  <c r="I634" i="5"/>
  <c r="K634" i="5"/>
  <c r="L634" i="5"/>
  <c r="E635" i="5"/>
  <c r="F635" i="5"/>
  <c r="G635" i="5"/>
  <c r="H635" i="5"/>
  <c r="K635" i="5"/>
  <c r="L635" i="5"/>
  <c r="E636" i="5"/>
  <c r="F636" i="5"/>
  <c r="G636" i="5"/>
  <c r="H636" i="5"/>
  <c r="J636" i="5"/>
  <c r="L636" i="5"/>
  <c r="E637" i="5"/>
  <c r="F637" i="5"/>
  <c r="H637" i="5"/>
  <c r="J637" i="5"/>
  <c r="K637" i="5"/>
  <c r="L637" i="5"/>
  <c r="E638" i="5"/>
  <c r="H638" i="5"/>
  <c r="I638" i="5"/>
  <c r="J638" i="5"/>
  <c r="K638" i="5"/>
  <c r="L638" i="5"/>
  <c r="E639" i="5"/>
  <c r="G639" i="5"/>
  <c r="H639" i="5"/>
  <c r="I639" i="5"/>
  <c r="J639" i="5"/>
  <c r="K639" i="5"/>
  <c r="L639" i="5"/>
  <c r="E640" i="5"/>
  <c r="G640" i="5"/>
  <c r="H640" i="5"/>
  <c r="J640" i="5"/>
  <c r="K640" i="5"/>
  <c r="L640" i="5"/>
  <c r="E641" i="5"/>
  <c r="F641" i="5"/>
  <c r="H641" i="5"/>
  <c r="J641" i="5"/>
  <c r="K641" i="5"/>
  <c r="L641" i="5"/>
  <c r="F642" i="5"/>
  <c r="G642" i="5"/>
  <c r="H642" i="5"/>
  <c r="I642" i="5"/>
  <c r="J642" i="5"/>
  <c r="L642" i="5"/>
  <c r="E643" i="5"/>
  <c r="F643" i="5"/>
  <c r="G643" i="5"/>
  <c r="H643" i="5"/>
  <c r="J643" i="5"/>
  <c r="K643" i="5"/>
  <c r="L643" i="5"/>
  <c r="E644" i="5"/>
  <c r="F644" i="5"/>
  <c r="G644" i="5"/>
  <c r="I644" i="5"/>
  <c r="J644" i="5"/>
  <c r="L644" i="5"/>
  <c r="F645" i="5"/>
  <c r="G645" i="5"/>
  <c r="H645" i="5"/>
  <c r="I645" i="5"/>
  <c r="K645" i="5"/>
  <c r="L645" i="5"/>
  <c r="E646" i="5"/>
  <c r="F646" i="5"/>
  <c r="G646" i="5"/>
  <c r="H646" i="5"/>
  <c r="K646" i="5"/>
  <c r="L646" i="5"/>
  <c r="E647" i="5"/>
  <c r="F647" i="5"/>
  <c r="H647" i="5"/>
  <c r="I647" i="5"/>
  <c r="J647" i="5"/>
  <c r="K647" i="5"/>
  <c r="E648" i="5"/>
  <c r="F648" i="5"/>
  <c r="G648" i="5"/>
  <c r="I648" i="5"/>
  <c r="J648" i="5"/>
  <c r="K648" i="5"/>
  <c r="E649" i="5"/>
  <c r="F649" i="5"/>
  <c r="G649" i="5"/>
  <c r="H649" i="5"/>
  <c r="I649" i="5"/>
  <c r="L649" i="5"/>
  <c r="E650" i="5"/>
  <c r="H650" i="5"/>
  <c r="I650" i="5"/>
  <c r="J650" i="5"/>
  <c r="L650" i="5"/>
  <c r="F651" i="5"/>
  <c r="H651" i="5"/>
  <c r="I651" i="5"/>
  <c r="J651" i="5"/>
  <c r="K651" i="5"/>
  <c r="L651" i="5"/>
  <c r="E652" i="5"/>
  <c r="F652" i="5"/>
  <c r="H652" i="5"/>
  <c r="I652" i="5"/>
  <c r="J652" i="5"/>
  <c r="K652" i="5"/>
  <c r="L652" i="5"/>
  <c r="E653" i="5"/>
  <c r="F653" i="5"/>
  <c r="G653" i="5"/>
  <c r="H653" i="5"/>
  <c r="J653" i="5"/>
  <c r="L653" i="5"/>
  <c r="E654" i="5"/>
  <c r="H654" i="5"/>
  <c r="I654" i="5"/>
  <c r="J654" i="5"/>
  <c r="K654" i="5"/>
  <c r="L654" i="5"/>
  <c r="E655" i="5"/>
  <c r="H655" i="5"/>
  <c r="E656" i="5"/>
  <c r="F656" i="5"/>
  <c r="G656" i="5"/>
  <c r="H656" i="5"/>
  <c r="I656" i="5"/>
  <c r="J656" i="5"/>
  <c r="L656" i="5"/>
  <c r="G657" i="5"/>
  <c r="H657" i="5"/>
  <c r="I657" i="5"/>
  <c r="J657" i="5"/>
  <c r="K657" i="5"/>
  <c r="L657" i="5"/>
  <c r="F658" i="5"/>
  <c r="G658" i="5"/>
  <c r="H658" i="5"/>
  <c r="I658" i="5"/>
  <c r="J658" i="5"/>
  <c r="K658" i="5"/>
  <c r="E659" i="5"/>
  <c r="J659" i="5"/>
  <c r="L659" i="5"/>
  <c r="G660" i="5"/>
  <c r="H660" i="5"/>
  <c r="I660" i="5"/>
  <c r="K660" i="5"/>
  <c r="L660" i="5"/>
  <c r="E661" i="5"/>
  <c r="G661" i="5"/>
  <c r="H661" i="5"/>
  <c r="I661" i="5"/>
  <c r="K661" i="5"/>
  <c r="L661" i="5"/>
  <c r="F662" i="5"/>
  <c r="G662" i="5"/>
  <c r="H662" i="5"/>
  <c r="I662" i="5"/>
  <c r="K662" i="5"/>
  <c r="L662" i="5"/>
  <c r="E663" i="5"/>
  <c r="G663" i="5"/>
  <c r="I663" i="5"/>
  <c r="J663" i="5"/>
  <c r="K663" i="5"/>
  <c r="L663" i="5"/>
  <c r="E664" i="5"/>
  <c r="G664" i="5"/>
  <c r="I664" i="5"/>
  <c r="J664" i="5"/>
  <c r="K664" i="5"/>
  <c r="L664" i="5"/>
  <c r="E665" i="5"/>
  <c r="G665" i="5"/>
  <c r="H665" i="5"/>
  <c r="I665" i="5"/>
  <c r="J665" i="5"/>
  <c r="K665" i="5"/>
  <c r="L665" i="5"/>
  <c r="E666" i="5"/>
  <c r="F666" i="5"/>
  <c r="G666" i="5"/>
  <c r="H666" i="5"/>
  <c r="J666" i="5"/>
  <c r="K666" i="5"/>
  <c r="L666" i="5"/>
  <c r="E667" i="5"/>
  <c r="F667" i="5"/>
  <c r="H667" i="5"/>
  <c r="J667" i="5"/>
  <c r="K667" i="5"/>
  <c r="L667" i="5"/>
  <c r="H668" i="5"/>
  <c r="I668" i="5"/>
  <c r="J668" i="5"/>
  <c r="K668" i="5"/>
  <c r="L668" i="5"/>
  <c r="F670" i="5"/>
  <c r="G670" i="5"/>
  <c r="H670" i="5"/>
  <c r="E671" i="5"/>
  <c r="F671" i="5"/>
  <c r="H671" i="5"/>
  <c r="I671" i="5"/>
  <c r="J671" i="5"/>
  <c r="L671" i="5"/>
  <c r="F672" i="5"/>
  <c r="I672" i="5"/>
  <c r="K672" i="5"/>
  <c r="L672" i="5"/>
  <c r="F673" i="5"/>
  <c r="G673" i="5"/>
  <c r="H673" i="5"/>
  <c r="I673" i="5"/>
  <c r="J673" i="5"/>
  <c r="L673" i="5"/>
  <c r="E674" i="5"/>
  <c r="F674" i="5"/>
  <c r="G674" i="5"/>
  <c r="I674" i="5"/>
  <c r="K674" i="5"/>
  <c r="L674" i="5"/>
  <c r="E675" i="5"/>
  <c r="F675" i="5"/>
  <c r="G675" i="5"/>
  <c r="H675" i="5"/>
  <c r="I675" i="5"/>
  <c r="L675" i="5"/>
  <c r="E677" i="5"/>
  <c r="F677" i="5"/>
  <c r="H677" i="5"/>
  <c r="I677" i="5"/>
  <c r="K677" i="5"/>
  <c r="L677" i="5"/>
  <c r="E678" i="5"/>
  <c r="F678" i="5"/>
  <c r="G678" i="5"/>
  <c r="I678" i="5"/>
  <c r="J678" i="5"/>
  <c r="K678" i="5"/>
  <c r="L678" i="5"/>
  <c r="F679" i="5"/>
  <c r="I679" i="5"/>
  <c r="J679" i="5"/>
  <c r="K679" i="5"/>
  <c r="L679" i="5"/>
  <c r="E680" i="5"/>
  <c r="F680" i="5"/>
  <c r="I680" i="5"/>
  <c r="J680" i="5"/>
  <c r="K680" i="5"/>
  <c r="E681" i="5"/>
  <c r="F681" i="5"/>
  <c r="G681" i="5"/>
  <c r="H681" i="5"/>
  <c r="J681" i="5"/>
  <c r="L681" i="5"/>
  <c r="E682" i="5"/>
  <c r="F682" i="5"/>
  <c r="I682" i="5"/>
  <c r="J682" i="5"/>
  <c r="K682" i="5"/>
  <c r="L682" i="5"/>
  <c r="F683" i="5"/>
  <c r="G683" i="5"/>
  <c r="H683" i="5"/>
  <c r="I683" i="5"/>
  <c r="J683" i="5"/>
  <c r="L683" i="5"/>
  <c r="E684" i="5"/>
  <c r="F684" i="5"/>
  <c r="H684" i="5"/>
  <c r="I684" i="5"/>
  <c r="K684" i="5"/>
  <c r="L684" i="5"/>
  <c r="E685" i="5"/>
  <c r="F685" i="5"/>
  <c r="G685" i="5"/>
  <c r="H685" i="5"/>
  <c r="J685" i="5"/>
  <c r="K685" i="5"/>
  <c r="E686" i="5"/>
  <c r="F686" i="5"/>
  <c r="G686" i="5"/>
  <c r="K686" i="5"/>
  <c r="L686" i="5"/>
  <c r="F687" i="5"/>
  <c r="H687" i="5"/>
  <c r="J687" i="5"/>
  <c r="K687" i="5"/>
  <c r="E688" i="5"/>
  <c r="F688" i="5"/>
  <c r="J688" i="5"/>
  <c r="K688" i="5"/>
  <c r="L688" i="5"/>
  <c r="E689" i="5"/>
  <c r="G689" i="5"/>
  <c r="I689" i="5"/>
  <c r="J689" i="5"/>
  <c r="K689" i="5"/>
  <c r="L689" i="5"/>
  <c r="E690" i="5"/>
  <c r="F690" i="5"/>
  <c r="H690" i="5"/>
  <c r="J690" i="5"/>
  <c r="K690" i="5"/>
  <c r="L690" i="5"/>
  <c r="F691" i="5"/>
  <c r="G691" i="5"/>
  <c r="H691" i="5"/>
  <c r="I691" i="5"/>
  <c r="K691" i="5"/>
  <c r="L691" i="5"/>
  <c r="E692" i="5"/>
  <c r="F692" i="5"/>
  <c r="G692" i="5"/>
  <c r="H692" i="5"/>
  <c r="I692" i="5"/>
  <c r="J692" i="5"/>
  <c r="L692" i="5"/>
  <c r="F693" i="5"/>
  <c r="G693" i="5"/>
  <c r="H693" i="5"/>
  <c r="I693" i="5"/>
  <c r="J693" i="5"/>
  <c r="K693" i="5"/>
  <c r="L693" i="5"/>
  <c r="E694" i="5"/>
  <c r="F694" i="5"/>
  <c r="K694" i="5"/>
  <c r="L694" i="5"/>
  <c r="E695" i="5"/>
  <c r="F695" i="5"/>
  <c r="G695" i="5"/>
  <c r="I695" i="5"/>
  <c r="J695" i="5"/>
  <c r="K695" i="5"/>
  <c r="E696" i="5"/>
  <c r="F696" i="5"/>
  <c r="I696" i="5"/>
  <c r="J696" i="5"/>
  <c r="K696" i="5"/>
  <c r="L696" i="5"/>
  <c r="E697" i="5"/>
  <c r="F697" i="5"/>
  <c r="G697" i="5"/>
  <c r="H697" i="5"/>
  <c r="I697" i="5"/>
  <c r="L697" i="5"/>
  <c r="F698" i="5"/>
  <c r="G698" i="5"/>
  <c r="H698" i="5"/>
  <c r="I698" i="5"/>
  <c r="K698" i="5"/>
  <c r="L698" i="5"/>
  <c r="K1005" i="5" l="1"/>
  <c r="T1001" i="5"/>
  <c r="I993" i="5"/>
  <c r="S989" i="5"/>
  <c r="K985" i="5"/>
  <c r="T981" i="5"/>
  <c r="R973" i="5"/>
  <c r="N969" i="5"/>
  <c r="E965" i="5"/>
  <c r="K961" i="5"/>
  <c r="H959" i="5"/>
  <c r="F957" i="5"/>
  <c r="T955" i="5"/>
  <c r="R953" i="5"/>
  <c r="P951" i="5"/>
  <c r="G949" i="5"/>
  <c r="E947" i="5"/>
  <c r="Y945" i="5"/>
  <c r="E1006" i="5"/>
  <c r="I1006" i="5"/>
  <c r="M1006" i="5"/>
  <c r="Q1006" i="5"/>
  <c r="U1006" i="5"/>
  <c r="Y1006" i="5"/>
  <c r="AC1006" i="5"/>
  <c r="AH1006" i="5"/>
  <c r="F1006" i="5"/>
  <c r="J1006" i="5"/>
  <c r="N1006" i="5"/>
  <c r="R1006" i="5"/>
  <c r="V1006" i="5"/>
  <c r="Z1006" i="5"/>
  <c r="AD1006" i="5"/>
  <c r="AI1006" i="5"/>
  <c r="G1006" i="5"/>
  <c r="K1006" i="5"/>
  <c r="O1006" i="5"/>
  <c r="S1006" i="5"/>
  <c r="W1006" i="5"/>
  <c r="AF1006" i="5"/>
  <c r="AJ1006" i="5"/>
  <c r="G1002" i="5"/>
  <c r="K1002" i="5"/>
  <c r="O1002" i="5"/>
  <c r="S1002" i="5"/>
  <c r="W1002" i="5"/>
  <c r="AA1002" i="5"/>
  <c r="AE1002" i="5"/>
  <c r="AI1002" i="5"/>
  <c r="H1002" i="5"/>
  <c r="L1002" i="5"/>
  <c r="P1002" i="5"/>
  <c r="T1002" i="5"/>
  <c r="X1002" i="5"/>
  <c r="AB1002" i="5"/>
  <c r="AF1002" i="5"/>
  <c r="AJ1002" i="5"/>
  <c r="I1002" i="5"/>
  <c r="M1002" i="5"/>
  <c r="Q1002" i="5"/>
  <c r="U1002" i="5"/>
  <c r="Y1002" i="5"/>
  <c r="AC1002" i="5"/>
  <c r="AG1002" i="5"/>
  <c r="F998" i="5"/>
  <c r="J998" i="5"/>
  <c r="N998" i="5"/>
  <c r="R998" i="5"/>
  <c r="W998" i="5"/>
  <c r="AA998" i="5"/>
  <c r="AE998" i="5"/>
  <c r="AI998" i="5"/>
  <c r="G998" i="5"/>
  <c r="K998" i="5"/>
  <c r="O998" i="5"/>
  <c r="T998" i="5"/>
  <c r="X998" i="5"/>
  <c r="AB998" i="5"/>
  <c r="AF998" i="5"/>
  <c r="AJ998" i="5"/>
  <c r="H998" i="5"/>
  <c r="L998" i="5"/>
  <c r="P998" i="5"/>
  <c r="U998" i="5"/>
  <c r="Y998" i="5"/>
  <c r="AC998" i="5"/>
  <c r="AG998" i="5"/>
  <c r="G994" i="5"/>
  <c r="K994" i="5"/>
  <c r="O994" i="5"/>
  <c r="S994" i="5"/>
  <c r="AA994" i="5"/>
  <c r="AE994" i="5"/>
  <c r="AI994" i="5"/>
  <c r="H994" i="5"/>
  <c r="L994" i="5"/>
  <c r="P994" i="5"/>
  <c r="T994" i="5"/>
  <c r="X994" i="5"/>
  <c r="AB994" i="5"/>
  <c r="AF994" i="5"/>
  <c r="E994" i="5"/>
  <c r="I994" i="5"/>
  <c r="M994" i="5"/>
  <c r="Q994" i="5"/>
  <c r="U994" i="5"/>
  <c r="Y994" i="5"/>
  <c r="AC994" i="5"/>
  <c r="AG994" i="5"/>
  <c r="F990" i="5"/>
  <c r="J990" i="5"/>
  <c r="N990" i="5"/>
  <c r="R990" i="5"/>
  <c r="V990" i="5"/>
  <c r="Z990" i="5"/>
  <c r="AE990" i="5"/>
  <c r="AJ990" i="5"/>
  <c r="G990" i="5"/>
  <c r="K990" i="5"/>
  <c r="O990" i="5"/>
  <c r="S990" i="5"/>
  <c r="W990" i="5"/>
  <c r="AA990" i="5"/>
  <c r="AG990" i="5"/>
  <c r="H990" i="5"/>
  <c r="L990" i="5"/>
  <c r="P990" i="5"/>
  <c r="T990" i="5"/>
  <c r="AB990" i="5"/>
  <c r="AH990" i="5"/>
  <c r="H986" i="5"/>
  <c r="L986" i="5"/>
  <c r="Q986" i="5"/>
  <c r="U986" i="5"/>
  <c r="Y986" i="5"/>
  <c r="AC986" i="5"/>
  <c r="AG986" i="5"/>
  <c r="E986" i="5"/>
  <c r="I986" i="5"/>
  <c r="M986" i="5"/>
  <c r="R986" i="5"/>
  <c r="V986" i="5"/>
  <c r="AD986" i="5"/>
  <c r="AH986" i="5"/>
  <c r="F986" i="5"/>
  <c r="J986" i="5"/>
  <c r="N986" i="5"/>
  <c r="S986" i="5"/>
  <c r="W986" i="5"/>
  <c r="AA986" i="5"/>
  <c r="AE986" i="5"/>
  <c r="AI986" i="5"/>
  <c r="J982" i="5"/>
  <c r="N982" i="5"/>
  <c r="R982" i="5"/>
  <c r="V982" i="5"/>
  <c r="Z982" i="5"/>
  <c r="AD982" i="5"/>
  <c r="AI982" i="5"/>
  <c r="G982" i="5"/>
  <c r="K982" i="5"/>
  <c r="O982" i="5"/>
  <c r="S982" i="5"/>
  <c r="W982" i="5"/>
  <c r="AA982" i="5"/>
  <c r="AF982" i="5"/>
  <c r="AJ982" i="5"/>
  <c r="H982" i="5"/>
  <c r="L982" i="5"/>
  <c r="P982" i="5"/>
  <c r="T982" i="5"/>
  <c r="X982" i="5"/>
  <c r="AB982" i="5"/>
  <c r="AG982" i="5"/>
  <c r="H978" i="5"/>
  <c r="R978" i="5"/>
  <c r="Y978" i="5"/>
  <c r="AG978" i="5"/>
  <c r="M978" i="5"/>
  <c r="AH978" i="5"/>
  <c r="T978" i="5"/>
  <c r="H974" i="5"/>
  <c r="M974" i="5"/>
  <c r="Q974" i="5"/>
  <c r="U974" i="5"/>
  <c r="Y974" i="5"/>
  <c r="AC974" i="5"/>
  <c r="AG974" i="5"/>
  <c r="E974" i="5"/>
  <c r="N974" i="5"/>
  <c r="R974" i="5"/>
  <c r="V974" i="5"/>
  <c r="Z974" i="5"/>
  <c r="AD974" i="5"/>
  <c r="AH974" i="5"/>
  <c r="F974" i="5"/>
  <c r="K974" i="5"/>
  <c r="O974" i="5"/>
  <c r="S974" i="5"/>
  <c r="W974" i="5"/>
  <c r="AA974" i="5"/>
  <c r="AE974" i="5"/>
  <c r="AI974" i="5"/>
  <c r="G970" i="5"/>
  <c r="L970" i="5"/>
  <c r="P970" i="5"/>
  <c r="T970" i="5"/>
  <c r="X970" i="5"/>
  <c r="AB970" i="5"/>
  <c r="AF970" i="5"/>
  <c r="AJ970" i="5"/>
  <c r="H970" i="5"/>
  <c r="M970" i="5"/>
  <c r="Q970" i="5"/>
  <c r="U970" i="5"/>
  <c r="Y970" i="5"/>
  <c r="AC970" i="5"/>
  <c r="AG970" i="5"/>
  <c r="E970" i="5"/>
  <c r="J970" i="5"/>
  <c r="N970" i="5"/>
  <c r="R970" i="5"/>
  <c r="V970" i="5"/>
  <c r="Z970" i="5"/>
  <c r="AD970" i="5"/>
  <c r="AH970" i="5"/>
  <c r="G966" i="5"/>
  <c r="M966" i="5"/>
  <c r="Q966" i="5"/>
  <c r="U966" i="5"/>
  <c r="Y966" i="5"/>
  <c r="AC966" i="5"/>
  <c r="AG966" i="5"/>
  <c r="H966" i="5"/>
  <c r="N966" i="5"/>
  <c r="R966" i="5"/>
  <c r="V966" i="5"/>
  <c r="Z966" i="5"/>
  <c r="AD966" i="5"/>
  <c r="AH966" i="5"/>
  <c r="I966" i="5"/>
  <c r="O966" i="5"/>
  <c r="S966" i="5"/>
  <c r="W966" i="5"/>
  <c r="AA966" i="5"/>
  <c r="AE966" i="5"/>
  <c r="AI966" i="5"/>
  <c r="E962" i="5"/>
  <c r="I962" i="5"/>
  <c r="M962" i="5"/>
  <c r="Q962" i="5"/>
  <c r="U962" i="5"/>
  <c r="Y962" i="5"/>
  <c r="AD962" i="5"/>
  <c r="AH962" i="5"/>
  <c r="F962" i="5"/>
  <c r="J962" i="5"/>
  <c r="N962" i="5"/>
  <c r="R962" i="5"/>
  <c r="V962" i="5"/>
  <c r="Z962" i="5"/>
  <c r="AE962" i="5"/>
  <c r="AI962" i="5"/>
  <c r="G962" i="5"/>
  <c r="K962" i="5"/>
  <c r="O962" i="5"/>
  <c r="S962" i="5"/>
  <c r="AA962" i="5"/>
  <c r="AF962" i="5"/>
  <c r="AJ962" i="5"/>
  <c r="H958" i="5"/>
  <c r="L958" i="5"/>
  <c r="P958" i="5"/>
  <c r="T958" i="5"/>
  <c r="X958" i="5"/>
  <c r="AB958" i="5"/>
  <c r="AG958" i="5"/>
  <c r="E958" i="5"/>
  <c r="I958" i="5"/>
  <c r="M958" i="5"/>
  <c r="Q958" i="5"/>
  <c r="U958" i="5"/>
  <c r="AC958" i="5"/>
  <c r="AH958" i="5"/>
  <c r="F958" i="5"/>
  <c r="J958" i="5"/>
  <c r="N958" i="5"/>
  <c r="R958" i="5"/>
  <c r="V958" i="5"/>
  <c r="Z958" i="5"/>
  <c r="AD958" i="5"/>
  <c r="AI958" i="5"/>
  <c r="I954" i="5"/>
  <c r="M954" i="5"/>
  <c r="Q954" i="5"/>
  <c r="U954" i="5"/>
  <c r="Y954" i="5"/>
  <c r="AC954" i="5"/>
  <c r="AG954" i="5"/>
  <c r="E954" i="5"/>
  <c r="J954" i="5"/>
  <c r="N954" i="5"/>
  <c r="R954" i="5"/>
  <c r="V954" i="5"/>
  <c r="Z954" i="5"/>
  <c r="AD954" i="5"/>
  <c r="AH954" i="5"/>
  <c r="F954" i="5"/>
  <c r="K954" i="5"/>
  <c r="O954" i="5"/>
  <c r="S954" i="5"/>
  <c r="W954" i="5"/>
  <c r="AA954" i="5"/>
  <c r="AE954" i="5"/>
  <c r="AI954" i="5"/>
  <c r="H950" i="5"/>
  <c r="L950" i="5"/>
  <c r="Q950" i="5"/>
  <c r="U950" i="5"/>
  <c r="Y950" i="5"/>
  <c r="AC950" i="5"/>
  <c r="AG950" i="5"/>
  <c r="E950" i="5"/>
  <c r="I950" i="5"/>
  <c r="M950" i="5"/>
  <c r="R950" i="5"/>
  <c r="V950" i="5"/>
  <c r="Z950" i="5"/>
  <c r="AD950" i="5"/>
  <c r="AH950" i="5"/>
  <c r="F950" i="5"/>
  <c r="J950" i="5"/>
  <c r="N950" i="5"/>
  <c r="S950" i="5"/>
  <c r="AA950" i="5"/>
  <c r="AE950" i="5"/>
  <c r="AI950" i="5"/>
  <c r="E946" i="5"/>
  <c r="I946" i="5"/>
  <c r="M946" i="5"/>
  <c r="Q946" i="5"/>
  <c r="U946" i="5"/>
  <c r="Z946" i="5"/>
  <c r="AD946" i="5"/>
  <c r="AH946" i="5"/>
  <c r="F946" i="5"/>
  <c r="K946" i="5"/>
  <c r="W946" i="5"/>
  <c r="AB946" i="5"/>
  <c r="AG946" i="5"/>
  <c r="G946" i="5"/>
  <c r="L946" i="5"/>
  <c r="R946" i="5"/>
  <c r="X946" i="5"/>
  <c r="AC946" i="5"/>
  <c r="AI946" i="5"/>
  <c r="H946" i="5"/>
  <c r="N946" i="5"/>
  <c r="S946" i="5"/>
  <c r="Y946" i="5"/>
  <c r="AE946" i="5"/>
  <c r="AJ946" i="5"/>
  <c r="L944" i="5"/>
  <c r="AC944" i="5"/>
  <c r="H942" i="5"/>
  <c r="L942" i="5"/>
  <c r="P942" i="5"/>
  <c r="T942" i="5"/>
  <c r="X942" i="5"/>
  <c r="AB942" i="5"/>
  <c r="AF942" i="5"/>
  <c r="AJ942" i="5"/>
  <c r="I942" i="5"/>
  <c r="M942" i="5"/>
  <c r="Q942" i="5"/>
  <c r="U942" i="5"/>
  <c r="Y942" i="5"/>
  <c r="AC942" i="5"/>
  <c r="AG942" i="5"/>
  <c r="E942" i="5"/>
  <c r="J942" i="5"/>
  <c r="N942" i="5"/>
  <c r="R942" i="5"/>
  <c r="V942" i="5"/>
  <c r="Z942" i="5"/>
  <c r="AH942" i="5"/>
  <c r="O942" i="5"/>
  <c r="AE942" i="5"/>
  <c r="S942" i="5"/>
  <c r="AI942" i="5"/>
  <c r="G942" i="5"/>
  <c r="W942" i="5"/>
  <c r="K942" i="5"/>
  <c r="AA942" i="5"/>
  <c r="I940" i="5"/>
  <c r="Y940" i="5"/>
  <c r="V938" i="5"/>
  <c r="O936" i="5"/>
  <c r="AF936" i="5"/>
  <c r="H934" i="5"/>
  <c r="L934" i="5"/>
  <c r="P934" i="5"/>
  <c r="T934" i="5"/>
  <c r="X934" i="5"/>
  <c r="AB934" i="5"/>
  <c r="AF934" i="5"/>
  <c r="AJ934" i="5"/>
  <c r="I934" i="5"/>
  <c r="M934" i="5"/>
  <c r="Q934" i="5"/>
  <c r="U934" i="5"/>
  <c r="Y934" i="5"/>
  <c r="AC934" i="5"/>
  <c r="AG934" i="5"/>
  <c r="E934" i="5"/>
  <c r="J934" i="5"/>
  <c r="N934" i="5"/>
  <c r="R934" i="5"/>
  <c r="V934" i="5"/>
  <c r="Z934" i="5"/>
  <c r="AD934" i="5"/>
  <c r="AH934" i="5"/>
  <c r="O934" i="5"/>
  <c r="AE934" i="5"/>
  <c r="S934" i="5"/>
  <c r="AI934" i="5"/>
  <c r="W934" i="5"/>
  <c r="K934" i="5"/>
  <c r="AA934" i="5"/>
  <c r="E930" i="5"/>
  <c r="J930" i="5"/>
  <c r="N930" i="5"/>
  <c r="R930" i="5"/>
  <c r="V930" i="5"/>
  <c r="Z930" i="5"/>
  <c r="AD930" i="5"/>
  <c r="AH930" i="5"/>
  <c r="K930" i="5"/>
  <c r="O930" i="5"/>
  <c r="S930" i="5"/>
  <c r="W930" i="5"/>
  <c r="AA930" i="5"/>
  <c r="AE930" i="5"/>
  <c r="AI930" i="5"/>
  <c r="H930" i="5"/>
  <c r="L930" i="5"/>
  <c r="P930" i="5"/>
  <c r="T930" i="5"/>
  <c r="X930" i="5"/>
  <c r="AB930" i="5"/>
  <c r="AF930" i="5"/>
  <c r="AJ930" i="5"/>
  <c r="U930" i="5"/>
  <c r="I930" i="5"/>
  <c r="Y930" i="5"/>
  <c r="M930" i="5"/>
  <c r="AC930" i="5"/>
  <c r="Q930" i="5"/>
  <c r="AG930" i="5"/>
  <c r="M928" i="5"/>
  <c r="AD928" i="5"/>
  <c r="K926" i="5"/>
  <c r="O926" i="5"/>
  <c r="U926" i="5"/>
  <c r="Y926" i="5"/>
  <c r="AC926" i="5"/>
  <c r="AG926" i="5"/>
  <c r="L926" i="5"/>
  <c r="P926" i="5"/>
  <c r="V926" i="5"/>
  <c r="Z926" i="5"/>
  <c r="AD926" i="5"/>
  <c r="AH926" i="5"/>
  <c r="I926" i="5"/>
  <c r="M926" i="5"/>
  <c r="R926" i="5"/>
  <c r="W926" i="5"/>
  <c r="AA926" i="5"/>
  <c r="AE926" i="5"/>
  <c r="AI926" i="5"/>
  <c r="N926" i="5"/>
  <c r="AF926" i="5"/>
  <c r="S926" i="5"/>
  <c r="AJ926" i="5"/>
  <c r="X926" i="5"/>
  <c r="AB926" i="5"/>
  <c r="O924" i="5"/>
  <c r="AJ924" i="5"/>
  <c r="J922" i="5"/>
  <c r="O922" i="5"/>
  <c r="U922" i="5"/>
  <c r="AC922" i="5"/>
  <c r="AH922" i="5"/>
  <c r="K922" i="5"/>
  <c r="P922" i="5"/>
  <c r="W922" i="5"/>
  <c r="AD922" i="5"/>
  <c r="Y922" i="5"/>
  <c r="AF922" i="5"/>
  <c r="T922" i="5"/>
  <c r="AA922" i="5"/>
  <c r="AG922" i="5"/>
  <c r="N922" i="5"/>
  <c r="F920" i="5"/>
  <c r="W920" i="5"/>
  <c r="H918" i="5"/>
  <c r="L918" i="5"/>
  <c r="P918" i="5"/>
  <c r="T918" i="5"/>
  <c r="X918" i="5"/>
  <c r="AB918" i="5"/>
  <c r="AF918" i="5"/>
  <c r="E918" i="5"/>
  <c r="M918" i="5"/>
  <c r="Q918" i="5"/>
  <c r="U918" i="5"/>
  <c r="Y918" i="5"/>
  <c r="AC918" i="5"/>
  <c r="AG918" i="5"/>
  <c r="J918" i="5"/>
  <c r="N918" i="5"/>
  <c r="R918" i="5"/>
  <c r="V918" i="5"/>
  <c r="Z918" i="5"/>
  <c r="AD918" i="5"/>
  <c r="AJ918" i="5"/>
  <c r="W918" i="5"/>
  <c r="K918" i="5"/>
  <c r="AA918" i="5"/>
  <c r="O918" i="5"/>
  <c r="AE918" i="5"/>
  <c r="S918" i="5"/>
  <c r="P916" i="5"/>
  <c r="AH916" i="5"/>
  <c r="AH914" i="5"/>
  <c r="AJ914" i="5"/>
  <c r="R910" i="5"/>
  <c r="K910" i="5"/>
  <c r="S910" i="5"/>
  <c r="L910" i="5"/>
  <c r="F908" i="5"/>
  <c r="AB908" i="5"/>
  <c r="H906" i="5"/>
  <c r="P906" i="5"/>
  <c r="Z906" i="5"/>
  <c r="AE906" i="5"/>
  <c r="O906" i="5"/>
  <c r="U906" i="5"/>
  <c r="AB906" i="5"/>
  <c r="AF906" i="5"/>
  <c r="Q906" i="5"/>
  <c r="W906" i="5"/>
  <c r="AD906" i="5"/>
  <c r="AI906" i="5"/>
  <c r="S906" i="5"/>
  <c r="Y906" i="5"/>
  <c r="E902" i="5"/>
  <c r="J902" i="5"/>
  <c r="O902" i="5"/>
  <c r="S902" i="5"/>
  <c r="W902" i="5"/>
  <c r="AE902" i="5"/>
  <c r="AI902" i="5"/>
  <c r="F902" i="5"/>
  <c r="K902" i="5"/>
  <c r="T902" i="5"/>
  <c r="X902" i="5"/>
  <c r="AB902" i="5"/>
  <c r="AF902" i="5"/>
  <c r="AJ902" i="5"/>
  <c r="G902" i="5"/>
  <c r="L902" i="5"/>
  <c r="Q902" i="5"/>
  <c r="U902" i="5"/>
  <c r="Y902" i="5"/>
  <c r="AC902" i="5"/>
  <c r="AG902" i="5"/>
  <c r="R902" i="5"/>
  <c r="AH902" i="5"/>
  <c r="V902" i="5"/>
  <c r="H902" i="5"/>
  <c r="Z902" i="5"/>
  <c r="M902" i="5"/>
  <c r="AD902" i="5"/>
  <c r="E898" i="5"/>
  <c r="U898" i="5"/>
  <c r="AA898" i="5"/>
  <c r="AG898" i="5"/>
  <c r="F898" i="5"/>
  <c r="M898" i="5"/>
  <c r="W898" i="5"/>
  <c r="N898" i="5"/>
  <c r="S898" i="5"/>
  <c r="AD898" i="5"/>
  <c r="T898" i="5"/>
  <c r="J898" i="5"/>
  <c r="AF898" i="5"/>
  <c r="O898" i="5"/>
  <c r="F894" i="5"/>
  <c r="J894" i="5"/>
  <c r="O894" i="5"/>
  <c r="S894" i="5"/>
  <c r="AI894" i="5"/>
  <c r="G894" i="5"/>
  <c r="P894" i="5"/>
  <c r="U894" i="5"/>
  <c r="AA894" i="5"/>
  <c r="AF894" i="5"/>
  <c r="H894" i="5"/>
  <c r="L894" i="5"/>
  <c r="W894" i="5"/>
  <c r="AB894" i="5"/>
  <c r="AG894" i="5"/>
  <c r="E894" i="5"/>
  <c r="X894" i="5"/>
  <c r="M894" i="5"/>
  <c r="AH894" i="5"/>
  <c r="R894" i="5"/>
  <c r="E890" i="5"/>
  <c r="I890" i="5"/>
  <c r="M890" i="5"/>
  <c r="R890" i="5"/>
  <c r="V890" i="5"/>
  <c r="Z890" i="5"/>
  <c r="AD890" i="5"/>
  <c r="AH890" i="5"/>
  <c r="F890" i="5"/>
  <c r="J890" i="5"/>
  <c r="N890" i="5"/>
  <c r="S890" i="5"/>
  <c r="W890" i="5"/>
  <c r="AA890" i="5"/>
  <c r="AE890" i="5"/>
  <c r="AI890" i="5"/>
  <c r="G890" i="5"/>
  <c r="K890" i="5"/>
  <c r="P890" i="5"/>
  <c r="T890" i="5"/>
  <c r="X890" i="5"/>
  <c r="AB890" i="5"/>
  <c r="AJ890" i="5"/>
  <c r="H890" i="5"/>
  <c r="Y890" i="5"/>
  <c r="L890" i="5"/>
  <c r="AC890" i="5"/>
  <c r="Q890" i="5"/>
  <c r="AG890" i="5"/>
  <c r="U890" i="5"/>
  <c r="G886" i="5"/>
  <c r="K886" i="5"/>
  <c r="O886" i="5"/>
  <c r="S886" i="5"/>
  <c r="X886" i="5"/>
  <c r="AB886" i="5"/>
  <c r="AF886" i="5"/>
  <c r="AJ886" i="5"/>
  <c r="H886" i="5"/>
  <c r="L886" i="5"/>
  <c r="P886" i="5"/>
  <c r="U886" i="5"/>
  <c r="Y886" i="5"/>
  <c r="AC886" i="5"/>
  <c r="E886" i="5"/>
  <c r="I886" i="5"/>
  <c r="M886" i="5"/>
  <c r="Q886" i="5"/>
  <c r="V886" i="5"/>
  <c r="Z886" i="5"/>
  <c r="AD886" i="5"/>
  <c r="AH886" i="5"/>
  <c r="R886" i="5"/>
  <c r="AI886" i="5"/>
  <c r="F886" i="5"/>
  <c r="W886" i="5"/>
  <c r="J886" i="5"/>
  <c r="AA886" i="5"/>
  <c r="N886" i="5"/>
  <c r="AE886" i="5"/>
  <c r="I882" i="5"/>
  <c r="O882" i="5"/>
  <c r="T882" i="5"/>
  <c r="Y882" i="5"/>
  <c r="AI882" i="5"/>
  <c r="Z882" i="5"/>
  <c r="AE882" i="5"/>
  <c r="AJ882" i="5"/>
  <c r="L882" i="5"/>
  <c r="R882" i="5"/>
  <c r="W882" i="5"/>
  <c r="AA882" i="5"/>
  <c r="AF882" i="5"/>
  <c r="N882" i="5"/>
  <c r="S882" i="5"/>
  <c r="AC882" i="5"/>
  <c r="G882" i="5"/>
  <c r="F878" i="5"/>
  <c r="J878" i="5"/>
  <c r="R878" i="5"/>
  <c r="V878" i="5"/>
  <c r="Z878" i="5"/>
  <c r="AD878" i="5"/>
  <c r="AI878" i="5"/>
  <c r="G878" i="5"/>
  <c r="K878" i="5"/>
  <c r="O878" i="5"/>
  <c r="S878" i="5"/>
  <c r="W878" i="5"/>
  <c r="AA878" i="5"/>
  <c r="AE878" i="5"/>
  <c r="AJ878" i="5"/>
  <c r="H878" i="5"/>
  <c r="L878" i="5"/>
  <c r="P878" i="5"/>
  <c r="T878" i="5"/>
  <c r="X878" i="5"/>
  <c r="AB878" i="5"/>
  <c r="AG878" i="5"/>
  <c r="M878" i="5"/>
  <c r="AC878" i="5"/>
  <c r="Q878" i="5"/>
  <c r="AH878" i="5"/>
  <c r="E878" i="5"/>
  <c r="U878" i="5"/>
  <c r="I878" i="5"/>
  <c r="Y878" i="5"/>
  <c r="E874" i="5"/>
  <c r="K874" i="5"/>
  <c r="Q874" i="5"/>
  <c r="U874" i="5"/>
  <c r="AC874" i="5"/>
  <c r="G874" i="5"/>
  <c r="M874" i="5"/>
  <c r="R874" i="5"/>
  <c r="Z874" i="5"/>
  <c r="AD874" i="5"/>
  <c r="AH874" i="5"/>
  <c r="H874" i="5"/>
  <c r="N874" i="5"/>
  <c r="S874" i="5"/>
  <c r="W874" i="5"/>
  <c r="AA874" i="5"/>
  <c r="AE874" i="5"/>
  <c r="AI874" i="5"/>
  <c r="J874" i="5"/>
  <c r="O874" i="5"/>
  <c r="AF874" i="5"/>
  <c r="T874" i="5"/>
  <c r="AJ874" i="5"/>
  <c r="X874" i="5"/>
  <c r="H870" i="5"/>
  <c r="O870" i="5"/>
  <c r="M870" i="5"/>
  <c r="V870" i="5"/>
  <c r="AE870" i="5"/>
  <c r="F870" i="5"/>
  <c r="P870" i="5"/>
  <c r="X870" i="5"/>
  <c r="AG870" i="5"/>
  <c r="J870" i="5"/>
  <c r="Q870" i="5"/>
  <c r="Y870" i="5"/>
  <c r="S870" i="5"/>
  <c r="AB870" i="5"/>
  <c r="H866" i="5"/>
  <c r="AC866" i="5"/>
  <c r="AH866" i="5"/>
  <c r="J866" i="5"/>
  <c r="Q866" i="5"/>
  <c r="Y866" i="5"/>
  <c r="L866" i="5"/>
  <c r="S866" i="5"/>
  <c r="AA866" i="5"/>
  <c r="AG866" i="5"/>
  <c r="F866" i="5"/>
  <c r="N866" i="5"/>
  <c r="V866" i="5"/>
  <c r="P866" i="5"/>
  <c r="W866" i="5"/>
  <c r="AE866" i="5"/>
  <c r="S862" i="5"/>
  <c r="W862" i="5"/>
  <c r="AA862" i="5"/>
  <c r="AE862" i="5"/>
  <c r="AI862" i="5"/>
  <c r="K862" i="5"/>
  <c r="T862" i="5"/>
  <c r="AJ862" i="5"/>
  <c r="P862" i="5"/>
  <c r="Y862" i="5"/>
  <c r="AC862" i="5"/>
  <c r="AG862" i="5"/>
  <c r="F862" i="5"/>
  <c r="AD862" i="5"/>
  <c r="R862" i="5"/>
  <c r="AH862" i="5"/>
  <c r="V862" i="5"/>
  <c r="Z862" i="5"/>
  <c r="I858" i="5"/>
  <c r="M858" i="5"/>
  <c r="S858" i="5"/>
  <c r="Y858" i="5"/>
  <c r="AC858" i="5"/>
  <c r="E858" i="5"/>
  <c r="N858" i="5"/>
  <c r="U858" i="5"/>
  <c r="Z858" i="5"/>
  <c r="AD858" i="5"/>
  <c r="AH858" i="5"/>
  <c r="G858" i="5"/>
  <c r="Q858" i="5"/>
  <c r="V858" i="5"/>
  <c r="AE858" i="5"/>
  <c r="X858" i="5"/>
  <c r="H858" i="5"/>
  <c r="AF858" i="5"/>
  <c r="R858" i="5"/>
  <c r="S854" i="5"/>
  <c r="G854" i="5"/>
  <c r="M854" i="5"/>
  <c r="AA854" i="5"/>
  <c r="AG854" i="5"/>
  <c r="Q854" i="5"/>
  <c r="AI854" i="5"/>
  <c r="Y854" i="5"/>
  <c r="AD854" i="5"/>
  <c r="K854" i="5"/>
  <c r="AJ854" i="5"/>
  <c r="R854" i="5"/>
  <c r="F850" i="5"/>
  <c r="J850" i="5"/>
  <c r="O850" i="5"/>
  <c r="S850" i="5"/>
  <c r="W850" i="5"/>
  <c r="AA850" i="5"/>
  <c r="AE850" i="5"/>
  <c r="AI850" i="5"/>
  <c r="G850" i="5"/>
  <c r="L850" i="5"/>
  <c r="P850" i="5"/>
  <c r="T850" i="5"/>
  <c r="X850" i="5"/>
  <c r="AB850" i="5"/>
  <c r="AF850" i="5"/>
  <c r="AJ850" i="5"/>
  <c r="H850" i="5"/>
  <c r="M850" i="5"/>
  <c r="Q850" i="5"/>
  <c r="U850" i="5"/>
  <c r="Y850" i="5"/>
  <c r="AC850" i="5"/>
  <c r="AG850" i="5"/>
  <c r="N850" i="5"/>
  <c r="AD850" i="5"/>
  <c r="R850" i="5"/>
  <c r="AH850" i="5"/>
  <c r="V850" i="5"/>
  <c r="I850" i="5"/>
  <c r="Z850" i="5"/>
  <c r="V846" i="5"/>
  <c r="E846" i="5"/>
  <c r="AI846" i="5"/>
  <c r="E842" i="5"/>
  <c r="H838" i="5"/>
  <c r="M838" i="5"/>
  <c r="S838" i="5"/>
  <c r="AA838" i="5"/>
  <c r="AE838" i="5"/>
  <c r="AI838" i="5"/>
  <c r="I838" i="5"/>
  <c r="P838" i="5"/>
  <c r="T838" i="5"/>
  <c r="X838" i="5"/>
  <c r="AB838" i="5"/>
  <c r="AF838" i="5"/>
  <c r="AJ838" i="5"/>
  <c r="F838" i="5"/>
  <c r="J838" i="5"/>
  <c r="Q838" i="5"/>
  <c r="Y838" i="5"/>
  <c r="AC838" i="5"/>
  <c r="AG838" i="5"/>
  <c r="V838" i="5"/>
  <c r="G838" i="5"/>
  <c r="Z838" i="5"/>
  <c r="K838" i="5"/>
  <c r="AD838" i="5"/>
  <c r="R838" i="5"/>
  <c r="AH838" i="5"/>
  <c r="K834" i="5"/>
  <c r="O834" i="5"/>
  <c r="S834" i="5"/>
  <c r="Y834" i="5"/>
  <c r="AC834" i="5"/>
  <c r="AG834" i="5"/>
  <c r="H834" i="5"/>
  <c r="L834" i="5"/>
  <c r="P834" i="5"/>
  <c r="T834" i="5"/>
  <c r="Z834" i="5"/>
  <c r="AD834" i="5"/>
  <c r="AH834" i="5"/>
  <c r="E834" i="5"/>
  <c r="I834" i="5"/>
  <c r="M834" i="5"/>
  <c r="Q834" i="5"/>
  <c r="U834" i="5"/>
  <c r="AA834" i="5"/>
  <c r="AE834" i="5"/>
  <c r="AI834" i="5"/>
  <c r="N834" i="5"/>
  <c r="AF834" i="5"/>
  <c r="R834" i="5"/>
  <c r="AJ834" i="5"/>
  <c r="V834" i="5"/>
  <c r="J834" i="5"/>
  <c r="AB834" i="5"/>
  <c r="M830" i="5"/>
  <c r="S830" i="5"/>
  <c r="AA830" i="5"/>
  <c r="AG830" i="5"/>
  <c r="AC830" i="5"/>
  <c r="Q830" i="5"/>
  <c r="X830" i="5"/>
  <c r="K830" i="5"/>
  <c r="AI830" i="5"/>
  <c r="J826" i="5"/>
  <c r="V826" i="5"/>
  <c r="AJ826" i="5"/>
  <c r="E826" i="5"/>
  <c r="R822" i="5"/>
  <c r="P822" i="5"/>
  <c r="M822" i="5"/>
  <c r="U822" i="5"/>
  <c r="R818" i="5"/>
  <c r="P818" i="5"/>
  <c r="T818" i="5"/>
  <c r="Z814" i="5"/>
  <c r="AD814" i="5"/>
  <c r="X814" i="5"/>
  <c r="AB814" i="5"/>
  <c r="AE814" i="5"/>
  <c r="AG814" i="5"/>
  <c r="AI814" i="5"/>
  <c r="O814" i="5"/>
  <c r="H810" i="5"/>
  <c r="L810" i="5"/>
  <c r="P810" i="5"/>
  <c r="T810" i="5"/>
  <c r="X810" i="5"/>
  <c r="AB810" i="5"/>
  <c r="AF810" i="5"/>
  <c r="AJ810" i="5"/>
  <c r="I810" i="5"/>
  <c r="E810" i="5"/>
  <c r="J810" i="5"/>
  <c r="N810" i="5"/>
  <c r="R810" i="5"/>
  <c r="V810" i="5"/>
  <c r="Z810" i="5"/>
  <c r="AD810" i="5"/>
  <c r="AH810" i="5"/>
  <c r="F810" i="5"/>
  <c r="Y810" i="5"/>
  <c r="AG810" i="5"/>
  <c r="K810" i="5"/>
  <c r="S810" i="5"/>
  <c r="AA810" i="5"/>
  <c r="AI810" i="5"/>
  <c r="M810" i="5"/>
  <c r="U810" i="5"/>
  <c r="AC810" i="5"/>
  <c r="AE810" i="5"/>
  <c r="O810" i="5"/>
  <c r="W810" i="5"/>
  <c r="Y806" i="5"/>
  <c r="AC806" i="5"/>
  <c r="J806" i="5"/>
  <c r="N806" i="5"/>
  <c r="S806" i="5"/>
  <c r="W806" i="5"/>
  <c r="AA806" i="5"/>
  <c r="L806" i="5"/>
  <c r="P806" i="5"/>
  <c r="T806" i="5"/>
  <c r="J794" i="5"/>
  <c r="N794" i="5"/>
  <c r="S794" i="5"/>
  <c r="W794" i="5"/>
  <c r="AA794" i="5"/>
  <c r="AE794" i="5"/>
  <c r="AI794" i="5"/>
  <c r="I794" i="5"/>
  <c r="P794" i="5"/>
  <c r="U794" i="5"/>
  <c r="Z794" i="5"/>
  <c r="AF794" i="5"/>
  <c r="E794" i="5"/>
  <c r="K794" i="5"/>
  <c r="Q794" i="5"/>
  <c r="V794" i="5"/>
  <c r="AB794" i="5"/>
  <c r="AG794" i="5"/>
  <c r="G794" i="5"/>
  <c r="L794" i="5"/>
  <c r="R794" i="5"/>
  <c r="X794" i="5"/>
  <c r="AC794" i="5"/>
  <c r="AH794" i="5"/>
  <c r="H794" i="5"/>
  <c r="AD794" i="5"/>
  <c r="M794" i="5"/>
  <c r="AJ794" i="5"/>
  <c r="T794" i="5"/>
  <c r="Y794" i="5"/>
  <c r="V790" i="5"/>
  <c r="AE790" i="5"/>
  <c r="F786" i="5"/>
  <c r="O786" i="5"/>
  <c r="AC786" i="5"/>
  <c r="AE786" i="5"/>
  <c r="W786" i="5"/>
  <c r="AG786" i="5"/>
  <c r="AI786" i="5"/>
  <c r="H782" i="5"/>
  <c r="X782" i="5"/>
  <c r="AE782" i="5"/>
  <c r="F782" i="5"/>
  <c r="AB782" i="5"/>
  <c r="AI782" i="5"/>
  <c r="I782" i="5"/>
  <c r="R782" i="5"/>
  <c r="AC782" i="5"/>
  <c r="E782" i="5"/>
  <c r="E778" i="5"/>
  <c r="V778" i="5"/>
  <c r="S778" i="5"/>
  <c r="O778" i="5"/>
  <c r="K778" i="5"/>
  <c r="AD774" i="5"/>
  <c r="J774" i="5"/>
  <c r="T774" i="5"/>
  <c r="R770" i="5"/>
  <c r="AA770" i="5"/>
  <c r="AH770" i="5"/>
  <c r="F770" i="5"/>
  <c r="V770" i="5"/>
  <c r="Y770" i="5"/>
  <c r="AI770" i="5"/>
  <c r="Z770" i="5"/>
  <c r="U770" i="5"/>
  <c r="AE770" i="5"/>
  <c r="J766" i="5"/>
  <c r="N766" i="5"/>
  <c r="S766" i="5"/>
  <c r="W766" i="5"/>
  <c r="AA766" i="5"/>
  <c r="AE766" i="5"/>
  <c r="AI766" i="5"/>
  <c r="G766" i="5"/>
  <c r="L766" i="5"/>
  <c r="R766" i="5"/>
  <c r="X766" i="5"/>
  <c r="AC766" i="5"/>
  <c r="AH766" i="5"/>
  <c r="H766" i="5"/>
  <c r="M766" i="5"/>
  <c r="T766" i="5"/>
  <c r="Y766" i="5"/>
  <c r="AD766" i="5"/>
  <c r="AJ766" i="5"/>
  <c r="I766" i="5"/>
  <c r="O766" i="5"/>
  <c r="U766" i="5"/>
  <c r="Z766" i="5"/>
  <c r="AF766" i="5"/>
  <c r="E766" i="5"/>
  <c r="AB766" i="5"/>
  <c r="K766" i="5"/>
  <c r="AG766" i="5"/>
  <c r="Q766" i="5"/>
  <c r="V766" i="5"/>
  <c r="M762" i="5"/>
  <c r="AA762" i="5"/>
  <c r="AG762" i="5"/>
  <c r="K762" i="5"/>
  <c r="P762" i="5"/>
  <c r="U762" i="5"/>
  <c r="E762" i="5"/>
  <c r="S762" i="5"/>
  <c r="AC762" i="5"/>
  <c r="Q762" i="5"/>
  <c r="AE762" i="5"/>
  <c r="S754" i="5"/>
  <c r="Z754" i="5"/>
  <c r="H750" i="5"/>
  <c r="P750" i="5"/>
  <c r="AC750" i="5"/>
  <c r="E750" i="5"/>
  <c r="S750" i="5"/>
  <c r="J750" i="5"/>
  <c r="AE750" i="5"/>
  <c r="Y750" i="5"/>
  <c r="AJ750" i="5"/>
  <c r="G750" i="5"/>
  <c r="AH746" i="5"/>
  <c r="G746" i="5"/>
  <c r="K746" i="5"/>
  <c r="AI746" i="5"/>
  <c r="L746" i="5"/>
  <c r="AF746" i="5"/>
  <c r="M746" i="5"/>
  <c r="AC746" i="5"/>
  <c r="E746" i="5"/>
  <c r="I746" i="5"/>
  <c r="R742" i="5"/>
  <c r="O742" i="5"/>
  <c r="T742" i="5"/>
  <c r="Y742" i="5"/>
  <c r="F738" i="5"/>
  <c r="J738" i="5"/>
  <c r="O738" i="5"/>
  <c r="S738" i="5"/>
  <c r="W738" i="5"/>
  <c r="AA738" i="5"/>
  <c r="AF738" i="5"/>
  <c r="AJ738" i="5"/>
  <c r="G738" i="5"/>
  <c r="M738" i="5"/>
  <c r="R738" i="5"/>
  <c r="X738" i="5"/>
  <c r="AC738" i="5"/>
  <c r="AI738" i="5"/>
  <c r="H738" i="5"/>
  <c r="N738" i="5"/>
  <c r="T738" i="5"/>
  <c r="Y738" i="5"/>
  <c r="AD738" i="5"/>
  <c r="I738" i="5"/>
  <c r="P738" i="5"/>
  <c r="U738" i="5"/>
  <c r="Z738" i="5"/>
  <c r="AG738" i="5"/>
  <c r="AB738" i="5"/>
  <c r="L738" i="5"/>
  <c r="AH738" i="5"/>
  <c r="Q738" i="5"/>
  <c r="F734" i="5"/>
  <c r="M734" i="5"/>
  <c r="Q734" i="5"/>
  <c r="V734" i="5"/>
  <c r="AD734" i="5"/>
  <c r="AH734" i="5"/>
  <c r="S734" i="5"/>
  <c r="AF734" i="5"/>
  <c r="P734" i="5"/>
  <c r="H734" i="5"/>
  <c r="K734" i="5"/>
  <c r="T734" i="5"/>
  <c r="Y734" i="5"/>
  <c r="AI734" i="5"/>
  <c r="N734" i="5"/>
  <c r="F730" i="5"/>
  <c r="J730" i="5"/>
  <c r="N730" i="5"/>
  <c r="R730" i="5"/>
  <c r="W730" i="5"/>
  <c r="I730" i="5"/>
  <c r="O730" i="5"/>
  <c r="T730" i="5"/>
  <c r="Z730" i="5"/>
  <c r="AD730" i="5"/>
  <c r="AH730" i="5"/>
  <c r="E730" i="5"/>
  <c r="K730" i="5"/>
  <c r="P730" i="5"/>
  <c r="U730" i="5"/>
  <c r="AA730" i="5"/>
  <c r="AE730" i="5"/>
  <c r="AI730" i="5"/>
  <c r="G730" i="5"/>
  <c r="L730" i="5"/>
  <c r="Q730" i="5"/>
  <c r="X730" i="5"/>
  <c r="AB730" i="5"/>
  <c r="AF730" i="5"/>
  <c r="AJ730" i="5"/>
  <c r="S730" i="5"/>
  <c r="Y730" i="5"/>
  <c r="AC730" i="5"/>
  <c r="AG730" i="5"/>
  <c r="M730" i="5"/>
  <c r="G722" i="5"/>
  <c r="K722" i="5"/>
  <c r="O722" i="5"/>
  <c r="S722" i="5"/>
  <c r="W722" i="5"/>
  <c r="AA722" i="5"/>
  <c r="AF722" i="5"/>
  <c r="H722" i="5"/>
  <c r="M722" i="5"/>
  <c r="R722" i="5"/>
  <c r="X722" i="5"/>
  <c r="AD722" i="5"/>
  <c r="AJ722" i="5"/>
  <c r="I722" i="5"/>
  <c r="N722" i="5"/>
  <c r="T722" i="5"/>
  <c r="Y722" i="5"/>
  <c r="AE722" i="5"/>
  <c r="J722" i="5"/>
  <c r="P722" i="5"/>
  <c r="U722" i="5"/>
  <c r="Z722" i="5"/>
  <c r="AH722" i="5"/>
  <c r="F722" i="5"/>
  <c r="AB722" i="5"/>
  <c r="L722" i="5"/>
  <c r="AI722" i="5"/>
  <c r="Q722" i="5"/>
  <c r="U706" i="5"/>
  <c r="AD1007" i="5"/>
  <c r="AB1006" i="5"/>
  <c r="L1006" i="5"/>
  <c r="AB1005" i="5"/>
  <c r="Z1004" i="5"/>
  <c r="J1004" i="5"/>
  <c r="Z1003" i="5"/>
  <c r="V1002" i="5"/>
  <c r="AJ1000" i="5"/>
  <c r="T1000" i="5"/>
  <c r="AI999" i="5"/>
  <c r="AH998" i="5"/>
  <c r="Q998" i="5"/>
  <c r="AG997" i="5"/>
  <c r="AD996" i="5"/>
  <c r="N996" i="5"/>
  <c r="AC995" i="5"/>
  <c r="Z994" i="5"/>
  <c r="J994" i="5"/>
  <c r="Z993" i="5"/>
  <c r="Y992" i="5"/>
  <c r="I992" i="5"/>
  <c r="X991" i="5"/>
  <c r="U990" i="5"/>
  <c r="E990" i="5"/>
  <c r="AI988" i="5"/>
  <c r="S988" i="5"/>
  <c r="AG987" i="5"/>
  <c r="AF986" i="5"/>
  <c r="O986" i="5"/>
  <c r="W984" i="5"/>
  <c r="G984" i="5"/>
  <c r="V983" i="5"/>
  <c r="U982" i="5"/>
  <c r="E982" i="5"/>
  <c r="AI980" i="5"/>
  <c r="S980" i="5"/>
  <c r="X977" i="5"/>
  <c r="U976" i="5"/>
  <c r="E976" i="5"/>
  <c r="AJ974" i="5"/>
  <c r="T974" i="5"/>
  <c r="AI973" i="5"/>
  <c r="AH972" i="5"/>
  <c r="R972" i="5"/>
  <c r="AG971" i="5"/>
  <c r="AE970" i="5"/>
  <c r="O970" i="5"/>
  <c r="AD969" i="5"/>
  <c r="AB968" i="5"/>
  <c r="I968" i="5"/>
  <c r="X967" i="5"/>
  <c r="X966" i="5"/>
  <c r="U965" i="5"/>
  <c r="Q964" i="5"/>
  <c r="AD963" i="5"/>
  <c r="AB962" i="5"/>
  <c r="L962" i="5"/>
  <c r="AB961" i="5"/>
  <c r="AA960" i="5"/>
  <c r="K960" i="5"/>
  <c r="Z959" i="5"/>
  <c r="W958" i="5"/>
  <c r="G958" i="5"/>
  <c r="W957" i="5"/>
  <c r="U956" i="5"/>
  <c r="E956" i="5"/>
  <c r="AJ954" i="5"/>
  <c r="T954" i="5"/>
  <c r="AI953" i="5"/>
  <c r="AH952" i="5"/>
  <c r="Q952" i="5"/>
  <c r="AG951" i="5"/>
  <c r="AF950" i="5"/>
  <c r="O950" i="5"/>
  <c r="AD949" i="5"/>
  <c r="R948" i="5"/>
  <c r="AB947" i="5"/>
  <c r="O946" i="5"/>
  <c r="F1007" i="5"/>
  <c r="K1007" i="5"/>
  <c r="O1007" i="5"/>
  <c r="S1007" i="5"/>
  <c r="W1007" i="5"/>
  <c r="AA1007" i="5"/>
  <c r="AE1007" i="5"/>
  <c r="AI1007" i="5"/>
  <c r="G1007" i="5"/>
  <c r="L1007" i="5"/>
  <c r="P1007" i="5"/>
  <c r="T1007" i="5"/>
  <c r="X1007" i="5"/>
  <c r="AB1007" i="5"/>
  <c r="AF1007" i="5"/>
  <c r="AJ1007" i="5"/>
  <c r="I1007" i="5"/>
  <c r="M1007" i="5"/>
  <c r="Q1007" i="5"/>
  <c r="U1007" i="5"/>
  <c r="AC1007" i="5"/>
  <c r="AG1007" i="5"/>
  <c r="E1005" i="5"/>
  <c r="I1005" i="5"/>
  <c r="Q1005" i="5"/>
  <c r="V1005" i="5"/>
  <c r="Z1005" i="5"/>
  <c r="AD1005" i="5"/>
  <c r="AH1005" i="5"/>
  <c r="F1005" i="5"/>
  <c r="J1005" i="5"/>
  <c r="N1005" i="5"/>
  <c r="R1005" i="5"/>
  <c r="W1005" i="5"/>
  <c r="AA1005" i="5"/>
  <c r="AE1005" i="5"/>
  <c r="AI1005" i="5"/>
  <c r="G1003" i="5"/>
  <c r="K1003" i="5"/>
  <c r="P1003" i="5"/>
  <c r="U1003" i="5"/>
  <c r="AA1003" i="5"/>
  <c r="AE1003" i="5"/>
  <c r="AI1003" i="5"/>
  <c r="H1003" i="5"/>
  <c r="L1003" i="5"/>
  <c r="Q1003" i="5"/>
  <c r="AB1003" i="5"/>
  <c r="AF1003" i="5"/>
  <c r="AJ1003" i="5"/>
  <c r="E1003" i="5"/>
  <c r="I1003" i="5"/>
  <c r="R1003" i="5"/>
  <c r="AC1003" i="5"/>
  <c r="AG1003" i="5"/>
  <c r="F1001" i="5"/>
  <c r="J1001" i="5"/>
  <c r="N1001" i="5"/>
  <c r="R1001" i="5"/>
  <c r="V1001" i="5"/>
  <c r="Z1001" i="5"/>
  <c r="AI1001" i="5"/>
  <c r="G1001" i="5"/>
  <c r="K1001" i="5"/>
  <c r="O1001" i="5"/>
  <c r="S1001" i="5"/>
  <c r="W1001" i="5"/>
  <c r="AA1001" i="5"/>
  <c r="AE1001" i="5"/>
  <c r="AJ1001" i="5"/>
  <c r="G999" i="5"/>
  <c r="K999" i="5"/>
  <c r="O999" i="5"/>
  <c r="S999" i="5"/>
  <c r="X999" i="5"/>
  <c r="AB999" i="5"/>
  <c r="AF999" i="5"/>
  <c r="AJ999" i="5"/>
  <c r="H999" i="5"/>
  <c r="L999" i="5"/>
  <c r="T999" i="5"/>
  <c r="Y999" i="5"/>
  <c r="AC999" i="5"/>
  <c r="AG999" i="5"/>
  <c r="E999" i="5"/>
  <c r="I999" i="5"/>
  <c r="M999" i="5"/>
  <c r="Q999" i="5"/>
  <c r="V999" i="5"/>
  <c r="Z999" i="5"/>
  <c r="AD999" i="5"/>
  <c r="AH999" i="5"/>
  <c r="E997" i="5"/>
  <c r="I997" i="5"/>
  <c r="M997" i="5"/>
  <c r="Q997" i="5"/>
  <c r="W997" i="5"/>
  <c r="AA997" i="5"/>
  <c r="AE997" i="5"/>
  <c r="AI997" i="5"/>
  <c r="F997" i="5"/>
  <c r="J997" i="5"/>
  <c r="N997" i="5"/>
  <c r="R997" i="5"/>
  <c r="X997" i="5"/>
  <c r="AB997" i="5"/>
  <c r="AF997" i="5"/>
  <c r="AJ997" i="5"/>
  <c r="H995" i="5"/>
  <c r="L995" i="5"/>
  <c r="P995" i="5"/>
  <c r="T995" i="5"/>
  <c r="Y995" i="5"/>
  <c r="AD995" i="5"/>
  <c r="AH995" i="5"/>
  <c r="E995" i="5"/>
  <c r="I995" i="5"/>
  <c r="M995" i="5"/>
  <c r="AA995" i="5"/>
  <c r="AE995" i="5"/>
  <c r="AI995" i="5"/>
  <c r="F995" i="5"/>
  <c r="J995" i="5"/>
  <c r="N995" i="5"/>
  <c r="R995" i="5"/>
  <c r="V995" i="5"/>
  <c r="AB995" i="5"/>
  <c r="AF995" i="5"/>
  <c r="AJ995" i="5"/>
  <c r="G993" i="5"/>
  <c r="K993" i="5"/>
  <c r="O993" i="5"/>
  <c r="S993" i="5"/>
  <c r="W993" i="5"/>
  <c r="AB993" i="5"/>
  <c r="AF993" i="5"/>
  <c r="AJ993" i="5"/>
  <c r="H993" i="5"/>
  <c r="L993" i="5"/>
  <c r="P993" i="5"/>
  <c r="T993" i="5"/>
  <c r="X993" i="5"/>
  <c r="AC993" i="5"/>
  <c r="AG993" i="5"/>
  <c r="H991" i="5"/>
  <c r="L991" i="5"/>
  <c r="P991" i="5"/>
  <c r="U991" i="5"/>
  <c r="Y991" i="5"/>
  <c r="AC991" i="5"/>
  <c r="AG991" i="5"/>
  <c r="E991" i="5"/>
  <c r="I991" i="5"/>
  <c r="M991" i="5"/>
  <c r="Q991" i="5"/>
  <c r="V991" i="5"/>
  <c r="Z991" i="5"/>
  <c r="AD991" i="5"/>
  <c r="AH991" i="5"/>
  <c r="F991" i="5"/>
  <c r="J991" i="5"/>
  <c r="N991" i="5"/>
  <c r="R991" i="5"/>
  <c r="W991" i="5"/>
  <c r="AA991" i="5"/>
  <c r="AE991" i="5"/>
  <c r="AI991" i="5"/>
  <c r="E989" i="5"/>
  <c r="I989" i="5"/>
  <c r="M989" i="5"/>
  <c r="Q989" i="5"/>
  <c r="U989" i="5"/>
  <c r="Y989" i="5"/>
  <c r="AC989" i="5"/>
  <c r="AG989" i="5"/>
  <c r="F989" i="5"/>
  <c r="J989" i="5"/>
  <c r="V989" i="5"/>
  <c r="Z989" i="5"/>
  <c r="AD989" i="5"/>
  <c r="AJ989" i="5"/>
  <c r="E987" i="5"/>
  <c r="I987" i="5"/>
  <c r="M987" i="5"/>
  <c r="R987" i="5"/>
  <c r="V987" i="5"/>
  <c r="Z987" i="5"/>
  <c r="AD987" i="5"/>
  <c r="AH987" i="5"/>
  <c r="F987" i="5"/>
  <c r="J987" i="5"/>
  <c r="N987" i="5"/>
  <c r="S987" i="5"/>
  <c r="W987" i="5"/>
  <c r="AA987" i="5"/>
  <c r="AE987" i="5"/>
  <c r="AI987" i="5"/>
  <c r="G987" i="5"/>
  <c r="K987" i="5"/>
  <c r="O987" i="5"/>
  <c r="T987" i="5"/>
  <c r="X987" i="5"/>
  <c r="AB987" i="5"/>
  <c r="AF987" i="5"/>
  <c r="AJ987" i="5"/>
  <c r="H985" i="5"/>
  <c r="N985" i="5"/>
  <c r="T985" i="5"/>
  <c r="Y985" i="5"/>
  <c r="AG985" i="5"/>
  <c r="I985" i="5"/>
  <c r="O985" i="5"/>
  <c r="U985" i="5"/>
  <c r="Z985" i="5"/>
  <c r="AD985" i="5"/>
  <c r="G983" i="5"/>
  <c r="K983" i="5"/>
  <c r="O983" i="5"/>
  <c r="S983" i="5"/>
  <c r="W983" i="5"/>
  <c r="AB983" i="5"/>
  <c r="AF983" i="5"/>
  <c r="AJ983" i="5"/>
  <c r="H983" i="5"/>
  <c r="L983" i="5"/>
  <c r="P983" i="5"/>
  <c r="T983" i="5"/>
  <c r="X983" i="5"/>
  <c r="AC983" i="5"/>
  <c r="AG983" i="5"/>
  <c r="E983" i="5"/>
  <c r="I983" i="5"/>
  <c r="M983" i="5"/>
  <c r="Q983" i="5"/>
  <c r="U983" i="5"/>
  <c r="Y983" i="5"/>
  <c r="AD983" i="5"/>
  <c r="AH983" i="5"/>
  <c r="F981" i="5"/>
  <c r="J981" i="5"/>
  <c r="N981" i="5"/>
  <c r="R981" i="5"/>
  <c r="V981" i="5"/>
  <c r="Z981" i="5"/>
  <c r="AE981" i="5"/>
  <c r="AI981" i="5"/>
  <c r="G981" i="5"/>
  <c r="K981" i="5"/>
  <c r="O981" i="5"/>
  <c r="W981" i="5"/>
  <c r="AB981" i="5"/>
  <c r="AF981" i="5"/>
  <c r="AJ981" i="5"/>
  <c r="G979" i="5"/>
  <c r="L979" i="5"/>
  <c r="P979" i="5"/>
  <c r="T979" i="5"/>
  <c r="I979" i="5"/>
  <c r="M979" i="5"/>
  <c r="Q979" i="5"/>
  <c r="U979" i="5"/>
  <c r="J979" i="5"/>
  <c r="N979" i="5"/>
  <c r="R979" i="5"/>
  <c r="Z979" i="5"/>
  <c r="H977" i="5"/>
  <c r="N977" i="5"/>
  <c r="R977" i="5"/>
  <c r="V977" i="5"/>
  <c r="Z977" i="5"/>
  <c r="AD977" i="5"/>
  <c r="AH977" i="5"/>
  <c r="E977" i="5"/>
  <c r="J977" i="5"/>
  <c r="O977" i="5"/>
  <c r="S977" i="5"/>
  <c r="W977" i="5"/>
  <c r="AA977" i="5"/>
  <c r="AE977" i="5"/>
  <c r="AI977" i="5"/>
  <c r="E975" i="5"/>
  <c r="I975" i="5"/>
  <c r="M975" i="5"/>
  <c r="Q975" i="5"/>
  <c r="V975" i="5"/>
  <c r="Z975" i="5"/>
  <c r="AD975" i="5"/>
  <c r="AH975" i="5"/>
  <c r="F975" i="5"/>
  <c r="J975" i="5"/>
  <c r="N975" i="5"/>
  <c r="R975" i="5"/>
  <c r="AA975" i="5"/>
  <c r="AE975" i="5"/>
  <c r="AI975" i="5"/>
  <c r="G975" i="5"/>
  <c r="K975" i="5"/>
  <c r="O975" i="5"/>
  <c r="S975" i="5"/>
  <c r="X975" i="5"/>
  <c r="AB975" i="5"/>
  <c r="AF975" i="5"/>
  <c r="AJ975" i="5"/>
  <c r="H973" i="5"/>
  <c r="L973" i="5"/>
  <c r="P973" i="5"/>
  <c r="U973" i="5"/>
  <c r="Y973" i="5"/>
  <c r="AC973" i="5"/>
  <c r="AG973" i="5"/>
  <c r="E973" i="5"/>
  <c r="M973" i="5"/>
  <c r="Q973" i="5"/>
  <c r="V973" i="5"/>
  <c r="Z973" i="5"/>
  <c r="AD973" i="5"/>
  <c r="AH973" i="5"/>
  <c r="J971" i="5"/>
  <c r="N971" i="5"/>
  <c r="R971" i="5"/>
  <c r="V971" i="5"/>
  <c r="AD971" i="5"/>
  <c r="AH971" i="5"/>
  <c r="E971" i="5"/>
  <c r="K971" i="5"/>
  <c r="O971" i="5"/>
  <c r="S971" i="5"/>
  <c r="W971" i="5"/>
  <c r="AA971" i="5"/>
  <c r="AE971" i="5"/>
  <c r="AI971" i="5"/>
  <c r="F971" i="5"/>
  <c r="L971" i="5"/>
  <c r="P971" i="5"/>
  <c r="T971" i="5"/>
  <c r="X971" i="5"/>
  <c r="AB971" i="5"/>
  <c r="AF971" i="5"/>
  <c r="AJ971" i="5"/>
  <c r="F969" i="5"/>
  <c r="L969" i="5"/>
  <c r="P969" i="5"/>
  <c r="T969" i="5"/>
  <c r="X969" i="5"/>
  <c r="AB969" i="5"/>
  <c r="AF969" i="5"/>
  <c r="AJ969" i="5"/>
  <c r="G969" i="5"/>
  <c r="M969" i="5"/>
  <c r="Q969" i="5"/>
  <c r="U969" i="5"/>
  <c r="Y969" i="5"/>
  <c r="AC969" i="5"/>
  <c r="AG969" i="5"/>
  <c r="I967" i="5"/>
  <c r="M967" i="5"/>
  <c r="Q967" i="5"/>
  <c r="U967" i="5"/>
  <c r="Y967" i="5"/>
  <c r="AC967" i="5"/>
  <c r="AH967" i="5"/>
  <c r="F967" i="5"/>
  <c r="J967" i="5"/>
  <c r="N967" i="5"/>
  <c r="R967" i="5"/>
  <c r="V967" i="5"/>
  <c r="Z967" i="5"/>
  <c r="AD967" i="5"/>
  <c r="AI967" i="5"/>
  <c r="G967" i="5"/>
  <c r="K967" i="5"/>
  <c r="O967" i="5"/>
  <c r="S967" i="5"/>
  <c r="W967" i="5"/>
  <c r="AA967" i="5"/>
  <c r="AE967" i="5"/>
  <c r="AJ967" i="5"/>
  <c r="G965" i="5"/>
  <c r="K965" i="5"/>
  <c r="O965" i="5"/>
  <c r="S965" i="5"/>
  <c r="W965" i="5"/>
  <c r="AA965" i="5"/>
  <c r="AF965" i="5"/>
  <c r="AJ965" i="5"/>
  <c r="H965" i="5"/>
  <c r="L965" i="5"/>
  <c r="P965" i="5"/>
  <c r="T965" i="5"/>
  <c r="X965" i="5"/>
  <c r="AB965" i="5"/>
  <c r="AG965" i="5"/>
  <c r="F963" i="5"/>
  <c r="J963" i="5"/>
  <c r="O963" i="5"/>
  <c r="S963" i="5"/>
  <c r="W963" i="5"/>
  <c r="AA963" i="5"/>
  <c r="AE963" i="5"/>
  <c r="AI963" i="5"/>
  <c r="G963" i="5"/>
  <c r="K963" i="5"/>
  <c r="P963" i="5"/>
  <c r="T963" i="5"/>
  <c r="X963" i="5"/>
  <c r="AB963" i="5"/>
  <c r="AF963" i="5"/>
  <c r="AJ963" i="5"/>
  <c r="H963" i="5"/>
  <c r="Q963" i="5"/>
  <c r="U963" i="5"/>
  <c r="Y963" i="5"/>
  <c r="AC963" i="5"/>
  <c r="AG963" i="5"/>
  <c r="E961" i="5"/>
  <c r="I961" i="5"/>
  <c r="M961" i="5"/>
  <c r="R961" i="5"/>
  <c r="V961" i="5"/>
  <c r="Z961" i="5"/>
  <c r="AD961" i="5"/>
  <c r="AH961" i="5"/>
  <c r="F961" i="5"/>
  <c r="J961" i="5"/>
  <c r="N961" i="5"/>
  <c r="S961" i="5"/>
  <c r="W961" i="5"/>
  <c r="AA961" i="5"/>
  <c r="AE961" i="5"/>
  <c r="AI961" i="5"/>
  <c r="E959" i="5"/>
  <c r="I959" i="5"/>
  <c r="O959" i="5"/>
  <c r="S959" i="5"/>
  <c r="W959" i="5"/>
  <c r="AA959" i="5"/>
  <c r="AE959" i="5"/>
  <c r="AI959" i="5"/>
  <c r="F959" i="5"/>
  <c r="J959" i="5"/>
  <c r="P959" i="5"/>
  <c r="T959" i="5"/>
  <c r="X959" i="5"/>
  <c r="AB959" i="5"/>
  <c r="AF959" i="5"/>
  <c r="AJ959" i="5"/>
  <c r="G959" i="5"/>
  <c r="K959" i="5"/>
  <c r="Q959" i="5"/>
  <c r="U959" i="5"/>
  <c r="Y959" i="5"/>
  <c r="AG959" i="5"/>
  <c r="H957" i="5"/>
  <c r="L957" i="5"/>
  <c r="P957" i="5"/>
  <c r="U957" i="5"/>
  <c r="Y957" i="5"/>
  <c r="AC957" i="5"/>
  <c r="AG957" i="5"/>
  <c r="E957" i="5"/>
  <c r="I957" i="5"/>
  <c r="M957" i="5"/>
  <c r="Q957" i="5"/>
  <c r="V957" i="5"/>
  <c r="Z957" i="5"/>
  <c r="AD957" i="5"/>
  <c r="AH957" i="5"/>
  <c r="E955" i="5"/>
  <c r="I955" i="5"/>
  <c r="M955" i="5"/>
  <c r="Q955" i="5"/>
  <c r="U955" i="5"/>
  <c r="Y955" i="5"/>
  <c r="AD955" i="5"/>
  <c r="AH955" i="5"/>
  <c r="F955" i="5"/>
  <c r="J955" i="5"/>
  <c r="N955" i="5"/>
  <c r="R955" i="5"/>
  <c r="V955" i="5"/>
  <c r="Z955" i="5"/>
  <c r="AE955" i="5"/>
  <c r="AI955" i="5"/>
  <c r="G955" i="5"/>
  <c r="K955" i="5"/>
  <c r="O955" i="5"/>
  <c r="S955" i="5"/>
  <c r="W955" i="5"/>
  <c r="AA955" i="5"/>
  <c r="AF955" i="5"/>
  <c r="AJ955" i="5"/>
  <c r="H953" i="5"/>
  <c r="L953" i="5"/>
  <c r="P953" i="5"/>
  <c r="X953" i="5"/>
  <c r="AB953" i="5"/>
  <c r="AG953" i="5"/>
  <c r="E953" i="5"/>
  <c r="I953" i="5"/>
  <c r="M953" i="5"/>
  <c r="Q953" i="5"/>
  <c r="U953" i="5"/>
  <c r="Y953" i="5"/>
  <c r="AC953" i="5"/>
  <c r="AH953" i="5"/>
  <c r="E951" i="5"/>
  <c r="I951" i="5"/>
  <c r="M951" i="5"/>
  <c r="Q951" i="5"/>
  <c r="U951" i="5"/>
  <c r="Y951" i="5"/>
  <c r="AC951" i="5"/>
  <c r="AH951" i="5"/>
  <c r="J951" i="5"/>
  <c r="N951" i="5"/>
  <c r="R951" i="5"/>
  <c r="V951" i="5"/>
  <c r="Z951" i="5"/>
  <c r="AD951" i="5"/>
  <c r="AI951" i="5"/>
  <c r="G951" i="5"/>
  <c r="K951" i="5"/>
  <c r="O951" i="5"/>
  <c r="S951" i="5"/>
  <c r="W951" i="5"/>
  <c r="AA951" i="5"/>
  <c r="AE951" i="5"/>
  <c r="AJ951" i="5"/>
  <c r="E949" i="5"/>
  <c r="J949" i="5"/>
  <c r="P949" i="5"/>
  <c r="V949" i="5"/>
  <c r="AA949" i="5"/>
  <c r="AF949" i="5"/>
  <c r="F949" i="5"/>
  <c r="K949" i="5"/>
  <c r="R949" i="5"/>
  <c r="AB949" i="5"/>
  <c r="AH949" i="5"/>
  <c r="F947" i="5"/>
  <c r="J947" i="5"/>
  <c r="O947" i="5"/>
  <c r="S947" i="5"/>
  <c r="W947" i="5"/>
  <c r="AA947" i="5"/>
  <c r="AE947" i="5"/>
  <c r="AI947" i="5"/>
  <c r="G947" i="5"/>
  <c r="R947" i="5"/>
  <c r="X947" i="5"/>
  <c r="AC947" i="5"/>
  <c r="AH947" i="5"/>
  <c r="H947" i="5"/>
  <c r="N947" i="5"/>
  <c r="T947" i="5"/>
  <c r="Y947" i="5"/>
  <c r="AD947" i="5"/>
  <c r="AJ947" i="5"/>
  <c r="I947" i="5"/>
  <c r="P947" i="5"/>
  <c r="U947" i="5"/>
  <c r="Z947" i="5"/>
  <c r="AF947" i="5"/>
  <c r="Q945" i="5"/>
  <c r="V945" i="5"/>
  <c r="AA945" i="5"/>
  <c r="AH945" i="5"/>
  <c r="E945" i="5"/>
  <c r="M945" i="5"/>
  <c r="R945" i="5"/>
  <c r="W945" i="5"/>
  <c r="AC945" i="5"/>
  <c r="AI945" i="5"/>
  <c r="H943" i="5"/>
  <c r="M943" i="5"/>
  <c r="Q943" i="5"/>
  <c r="U943" i="5"/>
  <c r="Y943" i="5"/>
  <c r="AC943" i="5"/>
  <c r="AG943" i="5"/>
  <c r="E943" i="5"/>
  <c r="I943" i="5"/>
  <c r="N943" i="5"/>
  <c r="R943" i="5"/>
  <c r="V943" i="5"/>
  <c r="Z943" i="5"/>
  <c r="AD943" i="5"/>
  <c r="AH943" i="5"/>
  <c r="F943" i="5"/>
  <c r="K943" i="5"/>
  <c r="O943" i="5"/>
  <c r="S943" i="5"/>
  <c r="W943" i="5"/>
  <c r="AA943" i="5"/>
  <c r="AE943" i="5"/>
  <c r="AI943" i="5"/>
  <c r="P943" i="5"/>
  <c r="AF943" i="5"/>
  <c r="T943" i="5"/>
  <c r="AJ943" i="5"/>
  <c r="G943" i="5"/>
  <c r="X943" i="5"/>
  <c r="L943" i="5"/>
  <c r="V941" i="5"/>
  <c r="I941" i="5"/>
  <c r="Z941" i="5"/>
  <c r="AJ939" i="5"/>
  <c r="M937" i="5"/>
  <c r="AC937" i="5"/>
  <c r="AG937" i="5"/>
  <c r="H935" i="5"/>
  <c r="L935" i="5"/>
  <c r="R935" i="5"/>
  <c r="Z935" i="5"/>
  <c r="AE935" i="5"/>
  <c r="AJ935" i="5"/>
  <c r="E935" i="5"/>
  <c r="I935" i="5"/>
  <c r="M935" i="5"/>
  <c r="S935" i="5"/>
  <c r="AA935" i="5"/>
  <c r="AG935" i="5"/>
  <c r="J935" i="5"/>
  <c r="N935" i="5"/>
  <c r="T935" i="5"/>
  <c r="X935" i="5"/>
  <c r="AB935" i="5"/>
  <c r="AH935" i="5"/>
  <c r="P935" i="5"/>
  <c r="AI935" i="5"/>
  <c r="U935" i="5"/>
  <c r="Y935" i="5"/>
  <c r="K935" i="5"/>
  <c r="AC935" i="5"/>
  <c r="T933" i="5"/>
  <c r="Z933" i="5"/>
  <c r="F931" i="5"/>
  <c r="J931" i="5"/>
  <c r="N931" i="5"/>
  <c r="R931" i="5"/>
  <c r="V931" i="5"/>
  <c r="Z931" i="5"/>
  <c r="AE931" i="5"/>
  <c r="AI931" i="5"/>
  <c r="G931" i="5"/>
  <c r="K931" i="5"/>
  <c r="O931" i="5"/>
  <c r="S931" i="5"/>
  <c r="W931" i="5"/>
  <c r="AA931" i="5"/>
  <c r="AF931" i="5"/>
  <c r="AJ931" i="5"/>
  <c r="H931" i="5"/>
  <c r="L931" i="5"/>
  <c r="P931" i="5"/>
  <c r="T931" i="5"/>
  <c r="X931" i="5"/>
  <c r="AG931" i="5"/>
  <c r="E931" i="5"/>
  <c r="U931" i="5"/>
  <c r="I931" i="5"/>
  <c r="Y931" i="5"/>
  <c r="M931" i="5"/>
  <c r="AC931" i="5"/>
  <c r="Q931" i="5"/>
  <c r="AH931" i="5"/>
  <c r="J929" i="5"/>
  <c r="AB929" i="5"/>
  <c r="O929" i="5"/>
  <c r="AF929" i="5"/>
  <c r="E927" i="5"/>
  <c r="J927" i="5"/>
  <c r="N927" i="5"/>
  <c r="R927" i="5"/>
  <c r="V927" i="5"/>
  <c r="Z927" i="5"/>
  <c r="AD927" i="5"/>
  <c r="AH927" i="5"/>
  <c r="G927" i="5"/>
  <c r="K927" i="5"/>
  <c r="S927" i="5"/>
  <c r="W927" i="5"/>
  <c r="AA927" i="5"/>
  <c r="AE927" i="5"/>
  <c r="AI927" i="5"/>
  <c r="H927" i="5"/>
  <c r="L927" i="5"/>
  <c r="P927" i="5"/>
  <c r="T927" i="5"/>
  <c r="X927" i="5"/>
  <c r="AB927" i="5"/>
  <c r="AF927" i="5"/>
  <c r="AJ927" i="5"/>
  <c r="Q927" i="5"/>
  <c r="AG927" i="5"/>
  <c r="U927" i="5"/>
  <c r="I927" i="5"/>
  <c r="Y927" i="5"/>
  <c r="M927" i="5"/>
  <c r="AC927" i="5"/>
  <c r="S925" i="5"/>
  <c r="AJ925" i="5"/>
  <c r="W925" i="5"/>
  <c r="I923" i="5"/>
  <c r="O923" i="5"/>
  <c r="Y923" i="5"/>
  <c r="AD923" i="5"/>
  <c r="J923" i="5"/>
  <c r="T923" i="5"/>
  <c r="Z923" i="5"/>
  <c r="AJ923" i="5"/>
  <c r="E923" i="5"/>
  <c r="M923" i="5"/>
  <c r="Q923" i="5"/>
  <c r="U923" i="5"/>
  <c r="AB923" i="5"/>
  <c r="AF923" i="5"/>
  <c r="N923" i="5"/>
  <c r="AH923" i="5"/>
  <c r="R923" i="5"/>
  <c r="X923" i="5"/>
  <c r="G923" i="5"/>
  <c r="AC923" i="5"/>
  <c r="V921" i="5"/>
  <c r="G921" i="5"/>
  <c r="Z921" i="5"/>
  <c r="F919" i="5"/>
  <c r="J919" i="5"/>
  <c r="N919" i="5"/>
  <c r="R919" i="5"/>
  <c r="W919" i="5"/>
  <c r="AA919" i="5"/>
  <c r="AE919" i="5"/>
  <c r="AI919" i="5"/>
  <c r="G919" i="5"/>
  <c r="K919" i="5"/>
  <c r="O919" i="5"/>
  <c r="T919" i="5"/>
  <c r="X919" i="5"/>
  <c r="AB919" i="5"/>
  <c r="AF919" i="5"/>
  <c r="AJ919" i="5"/>
  <c r="L919" i="5"/>
  <c r="P919" i="5"/>
  <c r="U919" i="5"/>
  <c r="Y919" i="5"/>
  <c r="AC919" i="5"/>
  <c r="AG919" i="5"/>
  <c r="I919" i="5"/>
  <c r="Z919" i="5"/>
  <c r="M919" i="5"/>
  <c r="AD919" i="5"/>
  <c r="Q919" i="5"/>
  <c r="AH919" i="5"/>
  <c r="E919" i="5"/>
  <c r="V919" i="5"/>
  <c r="N917" i="5"/>
  <c r="AE917" i="5"/>
  <c r="R917" i="5"/>
  <c r="F915" i="5"/>
  <c r="J915" i="5"/>
  <c r="O915" i="5"/>
  <c r="T915" i="5"/>
  <c r="Y915" i="5"/>
  <c r="AC915" i="5"/>
  <c r="AG915" i="5"/>
  <c r="G915" i="5"/>
  <c r="K915" i="5"/>
  <c r="P915" i="5"/>
  <c r="U915" i="5"/>
  <c r="Z915" i="5"/>
  <c r="AH915" i="5"/>
  <c r="H915" i="5"/>
  <c r="L915" i="5"/>
  <c r="R915" i="5"/>
  <c r="W915" i="5"/>
  <c r="AA915" i="5"/>
  <c r="AE915" i="5"/>
  <c r="S915" i="5"/>
  <c r="AJ915" i="5"/>
  <c r="E915" i="5"/>
  <c r="I915" i="5"/>
  <c r="AB915" i="5"/>
  <c r="N915" i="5"/>
  <c r="AF915" i="5"/>
  <c r="N913" i="5"/>
  <c r="AD913" i="5"/>
  <c r="R913" i="5"/>
  <c r="AH913" i="5"/>
  <c r="H911" i="5"/>
  <c r="R911" i="5"/>
  <c r="AJ911" i="5"/>
  <c r="Q911" i="5"/>
  <c r="S909" i="5"/>
  <c r="I907" i="5"/>
  <c r="N907" i="5"/>
  <c r="S907" i="5"/>
  <c r="Y907" i="5"/>
  <c r="AF907" i="5"/>
  <c r="E907" i="5"/>
  <c r="K907" i="5"/>
  <c r="O907" i="5"/>
  <c r="U907" i="5"/>
  <c r="AH907" i="5"/>
  <c r="F907" i="5"/>
  <c r="V907" i="5"/>
  <c r="AB907" i="5"/>
  <c r="AI907" i="5"/>
  <c r="X907" i="5"/>
  <c r="G907" i="5"/>
  <c r="AC907" i="5"/>
  <c r="N905" i="5"/>
  <c r="H903" i="5"/>
  <c r="L903" i="5"/>
  <c r="P903" i="5"/>
  <c r="T903" i="5"/>
  <c r="X903" i="5"/>
  <c r="AB903" i="5"/>
  <c r="AF903" i="5"/>
  <c r="I903" i="5"/>
  <c r="Q903" i="5"/>
  <c r="U903" i="5"/>
  <c r="Y903" i="5"/>
  <c r="AC903" i="5"/>
  <c r="AG903" i="5"/>
  <c r="E903" i="5"/>
  <c r="N903" i="5"/>
  <c r="R903" i="5"/>
  <c r="V903" i="5"/>
  <c r="Z903" i="5"/>
  <c r="AD903" i="5"/>
  <c r="AI903" i="5"/>
  <c r="S903" i="5"/>
  <c r="AJ903" i="5"/>
  <c r="F903" i="5"/>
  <c r="W903" i="5"/>
  <c r="K903" i="5"/>
  <c r="AA903" i="5"/>
  <c r="AE903" i="5"/>
  <c r="O903" i="5"/>
  <c r="F899" i="5"/>
  <c r="K899" i="5"/>
  <c r="U899" i="5"/>
  <c r="Y899" i="5"/>
  <c r="G899" i="5"/>
  <c r="AI899" i="5"/>
  <c r="I899" i="5"/>
  <c r="P899" i="5"/>
  <c r="AA899" i="5"/>
  <c r="AE899" i="5"/>
  <c r="AJ899" i="5"/>
  <c r="T899" i="5"/>
  <c r="X899" i="5"/>
  <c r="E899" i="5"/>
  <c r="AB899" i="5"/>
  <c r="P895" i="5"/>
  <c r="AJ895" i="5"/>
  <c r="E895" i="5"/>
  <c r="Q895" i="5"/>
  <c r="X895" i="5"/>
  <c r="G895" i="5"/>
  <c r="M895" i="5"/>
  <c r="T895" i="5"/>
  <c r="Z895" i="5"/>
  <c r="N895" i="5"/>
  <c r="V895" i="5"/>
  <c r="AB895" i="5"/>
  <c r="H895" i="5"/>
  <c r="AI895" i="5"/>
  <c r="K893" i="5"/>
  <c r="K891" i="5"/>
  <c r="P891" i="5"/>
  <c r="U891" i="5"/>
  <c r="Z891" i="5"/>
  <c r="AD891" i="5"/>
  <c r="G891" i="5"/>
  <c r="M891" i="5"/>
  <c r="Q891" i="5"/>
  <c r="W891" i="5"/>
  <c r="AE891" i="5"/>
  <c r="AI891" i="5"/>
  <c r="H891" i="5"/>
  <c r="N891" i="5"/>
  <c r="S891" i="5"/>
  <c r="X891" i="5"/>
  <c r="AF891" i="5"/>
  <c r="AJ891" i="5"/>
  <c r="I891" i="5"/>
  <c r="AC891" i="5"/>
  <c r="O891" i="5"/>
  <c r="AG891" i="5"/>
  <c r="T891" i="5"/>
  <c r="Y891" i="5"/>
  <c r="E891" i="5"/>
  <c r="I887" i="5"/>
  <c r="M887" i="5"/>
  <c r="Q887" i="5"/>
  <c r="U887" i="5"/>
  <c r="Y887" i="5"/>
  <c r="AC887" i="5"/>
  <c r="AG887" i="5"/>
  <c r="E887" i="5"/>
  <c r="J887" i="5"/>
  <c r="N887" i="5"/>
  <c r="R887" i="5"/>
  <c r="V887" i="5"/>
  <c r="Z887" i="5"/>
  <c r="AD887" i="5"/>
  <c r="AH887" i="5"/>
  <c r="F887" i="5"/>
  <c r="K887" i="5"/>
  <c r="O887" i="5"/>
  <c r="S887" i="5"/>
  <c r="W887" i="5"/>
  <c r="AA887" i="5"/>
  <c r="AE887" i="5"/>
  <c r="AI887" i="5"/>
  <c r="T887" i="5"/>
  <c r="AJ887" i="5"/>
  <c r="X887" i="5"/>
  <c r="L887" i="5"/>
  <c r="AB887" i="5"/>
  <c r="P887" i="5"/>
  <c r="AF887" i="5"/>
  <c r="G883" i="5"/>
  <c r="K883" i="5"/>
  <c r="O883" i="5"/>
  <c r="U883" i="5"/>
  <c r="AA883" i="5"/>
  <c r="AE883" i="5"/>
  <c r="AJ883" i="5"/>
  <c r="H883" i="5"/>
  <c r="P883" i="5"/>
  <c r="W883" i="5"/>
  <c r="AG883" i="5"/>
  <c r="E883" i="5"/>
  <c r="I883" i="5"/>
  <c r="M883" i="5"/>
  <c r="R883" i="5"/>
  <c r="X883" i="5"/>
  <c r="AC883" i="5"/>
  <c r="AH883" i="5"/>
  <c r="T883" i="5"/>
  <c r="F883" i="5"/>
  <c r="Y883" i="5"/>
  <c r="AD883" i="5"/>
  <c r="N883" i="5"/>
  <c r="AI883" i="5"/>
  <c r="V881" i="5"/>
  <c r="G879" i="5"/>
  <c r="K879" i="5"/>
  <c r="P879" i="5"/>
  <c r="U879" i="5"/>
  <c r="Y879" i="5"/>
  <c r="AC879" i="5"/>
  <c r="AG879" i="5"/>
  <c r="H879" i="5"/>
  <c r="L879" i="5"/>
  <c r="Q879" i="5"/>
  <c r="V879" i="5"/>
  <c r="Z879" i="5"/>
  <c r="AD879" i="5"/>
  <c r="AH879" i="5"/>
  <c r="E879" i="5"/>
  <c r="I879" i="5"/>
  <c r="M879" i="5"/>
  <c r="S879" i="5"/>
  <c r="W879" i="5"/>
  <c r="AI879" i="5"/>
  <c r="N879" i="5"/>
  <c r="AF879" i="5"/>
  <c r="T879" i="5"/>
  <c r="AJ879" i="5"/>
  <c r="F879" i="5"/>
  <c r="X879" i="5"/>
  <c r="J879" i="5"/>
  <c r="AB879" i="5"/>
  <c r="Y877" i="5"/>
  <c r="E875" i="5"/>
  <c r="J875" i="5"/>
  <c r="N875" i="5"/>
  <c r="R875" i="5"/>
  <c r="V875" i="5"/>
  <c r="Z875" i="5"/>
  <c r="AD875" i="5"/>
  <c r="AH875" i="5"/>
  <c r="F875" i="5"/>
  <c r="K875" i="5"/>
  <c r="O875" i="5"/>
  <c r="S875" i="5"/>
  <c r="W875" i="5"/>
  <c r="AA875" i="5"/>
  <c r="AE875" i="5"/>
  <c r="AI875" i="5"/>
  <c r="G875" i="5"/>
  <c r="L875" i="5"/>
  <c r="P875" i="5"/>
  <c r="T875" i="5"/>
  <c r="X875" i="5"/>
  <c r="AB875" i="5"/>
  <c r="AF875" i="5"/>
  <c r="AJ875" i="5"/>
  <c r="M875" i="5"/>
  <c r="Q875" i="5"/>
  <c r="AG875" i="5"/>
  <c r="U875" i="5"/>
  <c r="Y875" i="5"/>
  <c r="H875" i="5"/>
  <c r="H871" i="5"/>
  <c r="L871" i="5"/>
  <c r="Q871" i="5"/>
  <c r="U871" i="5"/>
  <c r="Y871" i="5"/>
  <c r="AC871" i="5"/>
  <c r="AG871" i="5"/>
  <c r="G871" i="5"/>
  <c r="N871" i="5"/>
  <c r="S871" i="5"/>
  <c r="X871" i="5"/>
  <c r="AD871" i="5"/>
  <c r="AI871" i="5"/>
  <c r="I871" i="5"/>
  <c r="O871" i="5"/>
  <c r="T871" i="5"/>
  <c r="Z871" i="5"/>
  <c r="AJ871" i="5"/>
  <c r="E871" i="5"/>
  <c r="J871" i="5"/>
  <c r="P871" i="5"/>
  <c r="V871" i="5"/>
  <c r="AA871" i="5"/>
  <c r="AF871" i="5"/>
  <c r="R871" i="5"/>
  <c r="W871" i="5"/>
  <c r="F871" i="5"/>
  <c r="AB871" i="5"/>
  <c r="K871" i="5"/>
  <c r="AH871" i="5"/>
  <c r="P869" i="5"/>
  <c r="P867" i="5"/>
  <c r="K867" i="5"/>
  <c r="V867" i="5"/>
  <c r="W867" i="5"/>
  <c r="AH867" i="5"/>
  <c r="N867" i="5"/>
  <c r="S867" i="5"/>
  <c r="E867" i="5"/>
  <c r="U867" i="5"/>
  <c r="Z867" i="5"/>
  <c r="K865" i="5"/>
  <c r="I863" i="5"/>
  <c r="P863" i="5"/>
  <c r="K863" i="5"/>
  <c r="S863" i="5"/>
  <c r="W863" i="5"/>
  <c r="T863" i="5"/>
  <c r="AF863" i="5"/>
  <c r="X863" i="5"/>
  <c r="AJ863" i="5"/>
  <c r="F863" i="5"/>
  <c r="AB863" i="5"/>
  <c r="O863" i="5"/>
  <c r="AD863" i="5"/>
  <c r="F859" i="5"/>
  <c r="J859" i="5"/>
  <c r="N859" i="5"/>
  <c r="R859" i="5"/>
  <c r="W859" i="5"/>
  <c r="AA859" i="5"/>
  <c r="AE859" i="5"/>
  <c r="AJ859" i="5"/>
  <c r="G859" i="5"/>
  <c r="K859" i="5"/>
  <c r="O859" i="5"/>
  <c r="S859" i="5"/>
  <c r="X859" i="5"/>
  <c r="AB859" i="5"/>
  <c r="AF859" i="5"/>
  <c r="L859" i="5"/>
  <c r="P859" i="5"/>
  <c r="U859" i="5"/>
  <c r="AC859" i="5"/>
  <c r="AG859" i="5"/>
  <c r="I859" i="5"/>
  <c r="Z859" i="5"/>
  <c r="M859" i="5"/>
  <c r="AD859" i="5"/>
  <c r="Q859" i="5"/>
  <c r="AH859" i="5"/>
  <c r="E859" i="5"/>
  <c r="V859" i="5"/>
  <c r="AB857" i="5"/>
  <c r="E855" i="5"/>
  <c r="I855" i="5"/>
  <c r="O855" i="5"/>
  <c r="AJ855" i="5"/>
  <c r="F855" i="5"/>
  <c r="J855" i="5"/>
  <c r="P855" i="5"/>
  <c r="W855" i="5"/>
  <c r="G855" i="5"/>
  <c r="L855" i="5"/>
  <c r="AD855" i="5"/>
  <c r="AH855" i="5"/>
  <c r="M855" i="5"/>
  <c r="AI855" i="5"/>
  <c r="S855" i="5"/>
  <c r="AA855" i="5"/>
  <c r="AE855" i="5"/>
  <c r="H855" i="5"/>
  <c r="V851" i="5"/>
  <c r="F851" i="5"/>
  <c r="F847" i="5"/>
  <c r="J847" i="5"/>
  <c r="O847" i="5"/>
  <c r="S847" i="5"/>
  <c r="W847" i="5"/>
  <c r="AA847" i="5"/>
  <c r="AE847" i="5"/>
  <c r="AI847" i="5"/>
  <c r="G847" i="5"/>
  <c r="K847" i="5"/>
  <c r="P847" i="5"/>
  <c r="T847" i="5"/>
  <c r="X847" i="5"/>
  <c r="AB847" i="5"/>
  <c r="AF847" i="5"/>
  <c r="H847" i="5"/>
  <c r="M847" i="5"/>
  <c r="Q847" i="5"/>
  <c r="U847" i="5"/>
  <c r="AC847" i="5"/>
  <c r="AG847" i="5"/>
  <c r="I847" i="5"/>
  <c r="Z847" i="5"/>
  <c r="N847" i="5"/>
  <c r="AD847" i="5"/>
  <c r="R847" i="5"/>
  <c r="AH847" i="5"/>
  <c r="V847" i="5"/>
  <c r="AA839" i="5"/>
  <c r="V839" i="5"/>
  <c r="Y839" i="5"/>
  <c r="I835" i="5"/>
  <c r="N835" i="5"/>
  <c r="R835" i="5"/>
  <c r="V835" i="5"/>
  <c r="Z835" i="5"/>
  <c r="AD835" i="5"/>
  <c r="AH835" i="5"/>
  <c r="F835" i="5"/>
  <c r="J835" i="5"/>
  <c r="O835" i="5"/>
  <c r="S835" i="5"/>
  <c r="W835" i="5"/>
  <c r="AA835" i="5"/>
  <c r="AE835" i="5"/>
  <c r="AI835" i="5"/>
  <c r="G835" i="5"/>
  <c r="L835" i="5"/>
  <c r="P835" i="5"/>
  <c r="T835" i="5"/>
  <c r="X835" i="5"/>
  <c r="AB835" i="5"/>
  <c r="AF835" i="5"/>
  <c r="AJ835" i="5"/>
  <c r="Q835" i="5"/>
  <c r="AG835" i="5"/>
  <c r="U835" i="5"/>
  <c r="H835" i="5"/>
  <c r="Y835" i="5"/>
  <c r="M835" i="5"/>
  <c r="AC835" i="5"/>
  <c r="Z833" i="5"/>
  <c r="K831" i="5"/>
  <c r="AD831" i="5"/>
  <c r="H831" i="5"/>
  <c r="AH831" i="5"/>
  <c r="AA831" i="5"/>
  <c r="Z827" i="5"/>
  <c r="M827" i="5"/>
  <c r="AA823" i="5"/>
  <c r="AE823" i="5"/>
  <c r="P819" i="5"/>
  <c r="T819" i="5"/>
  <c r="AC819" i="5"/>
  <c r="AE819" i="5"/>
  <c r="F815" i="5"/>
  <c r="L815" i="5"/>
  <c r="V815" i="5"/>
  <c r="Z815" i="5"/>
  <c r="X815" i="5"/>
  <c r="AB815" i="5"/>
  <c r="AE815" i="5"/>
  <c r="J815" i="5"/>
  <c r="N815" i="5"/>
  <c r="E815" i="5"/>
  <c r="T815" i="5"/>
  <c r="AC815" i="5"/>
  <c r="H811" i="5"/>
  <c r="M811" i="5"/>
  <c r="Q811" i="5"/>
  <c r="U811" i="5"/>
  <c r="Y811" i="5"/>
  <c r="AC811" i="5"/>
  <c r="AG811" i="5"/>
  <c r="F811" i="5"/>
  <c r="J811" i="5"/>
  <c r="O811" i="5"/>
  <c r="S811" i="5"/>
  <c r="W811" i="5"/>
  <c r="AA811" i="5"/>
  <c r="AE811" i="5"/>
  <c r="AI811" i="5"/>
  <c r="I811" i="5"/>
  <c r="R811" i="5"/>
  <c r="Z811" i="5"/>
  <c r="AH811" i="5"/>
  <c r="L811" i="5"/>
  <c r="T811" i="5"/>
  <c r="AB811" i="5"/>
  <c r="AJ811" i="5"/>
  <c r="N811" i="5"/>
  <c r="V811" i="5"/>
  <c r="AD811" i="5"/>
  <c r="AF811" i="5"/>
  <c r="G811" i="5"/>
  <c r="P811" i="5"/>
  <c r="X811" i="5"/>
  <c r="V807" i="5"/>
  <c r="Z807" i="5"/>
  <c r="AD807" i="5"/>
  <c r="AH807" i="5"/>
  <c r="E807" i="5"/>
  <c r="T807" i="5"/>
  <c r="X807" i="5"/>
  <c r="AB807" i="5"/>
  <c r="AF807" i="5"/>
  <c r="AJ807" i="5"/>
  <c r="G807" i="5"/>
  <c r="G803" i="5"/>
  <c r="L803" i="5"/>
  <c r="P803" i="5"/>
  <c r="T803" i="5"/>
  <c r="X803" i="5"/>
  <c r="AB803" i="5"/>
  <c r="AF803" i="5"/>
  <c r="AJ803" i="5"/>
  <c r="H803" i="5"/>
  <c r="M803" i="5"/>
  <c r="Q803" i="5"/>
  <c r="U803" i="5"/>
  <c r="Y803" i="5"/>
  <c r="AC803" i="5"/>
  <c r="AG803" i="5"/>
  <c r="I803" i="5"/>
  <c r="N803" i="5"/>
  <c r="R803" i="5"/>
  <c r="V803" i="5"/>
  <c r="Z803" i="5"/>
  <c r="AD803" i="5"/>
  <c r="AH803" i="5"/>
  <c r="F803" i="5"/>
  <c r="W803" i="5"/>
  <c r="J803" i="5"/>
  <c r="AA803" i="5"/>
  <c r="O803" i="5"/>
  <c r="AE803" i="5"/>
  <c r="S803" i="5"/>
  <c r="AI803" i="5"/>
  <c r="H799" i="5"/>
  <c r="L799" i="5"/>
  <c r="P799" i="5"/>
  <c r="T799" i="5"/>
  <c r="X799" i="5"/>
  <c r="AB799" i="5"/>
  <c r="AG799" i="5"/>
  <c r="I799" i="5"/>
  <c r="M799" i="5"/>
  <c r="Q799" i="5"/>
  <c r="U799" i="5"/>
  <c r="Y799" i="5"/>
  <c r="AC799" i="5"/>
  <c r="AH799" i="5"/>
  <c r="F799" i="5"/>
  <c r="J799" i="5"/>
  <c r="N799" i="5"/>
  <c r="R799" i="5"/>
  <c r="V799" i="5"/>
  <c r="Z799" i="5"/>
  <c r="AE799" i="5"/>
  <c r="AI799" i="5"/>
  <c r="G799" i="5"/>
  <c r="W799" i="5"/>
  <c r="K799" i="5"/>
  <c r="AA799" i="5"/>
  <c r="O799" i="5"/>
  <c r="AF799" i="5"/>
  <c r="S799" i="5"/>
  <c r="AJ799" i="5"/>
  <c r="AB787" i="5"/>
  <c r="AF787" i="5"/>
  <c r="F787" i="5"/>
  <c r="AA787" i="5"/>
  <c r="W787" i="5"/>
  <c r="AH787" i="5"/>
  <c r="Y787" i="5"/>
  <c r="AD787" i="5"/>
  <c r="J783" i="5"/>
  <c r="N783" i="5"/>
  <c r="R783" i="5"/>
  <c r="Z783" i="5"/>
  <c r="AD783" i="5"/>
  <c r="AH783" i="5"/>
  <c r="H783" i="5"/>
  <c r="O783" i="5"/>
  <c r="T783" i="5"/>
  <c r="Y783" i="5"/>
  <c r="AE783" i="5"/>
  <c r="AJ783" i="5"/>
  <c r="K783" i="5"/>
  <c r="P783" i="5"/>
  <c r="U783" i="5"/>
  <c r="AF783" i="5"/>
  <c r="E783" i="5"/>
  <c r="L783" i="5"/>
  <c r="Q783" i="5"/>
  <c r="W783" i="5"/>
  <c r="AB783" i="5"/>
  <c r="AG783" i="5"/>
  <c r="M783" i="5"/>
  <c r="AI783" i="5"/>
  <c r="S783" i="5"/>
  <c r="X783" i="5"/>
  <c r="G783" i="5"/>
  <c r="AC783" i="5"/>
  <c r="E779" i="5"/>
  <c r="J779" i="5"/>
  <c r="N779" i="5"/>
  <c r="O779" i="5"/>
  <c r="T779" i="5"/>
  <c r="L779" i="5"/>
  <c r="Q779" i="5"/>
  <c r="W779" i="5"/>
  <c r="H779" i="5"/>
  <c r="S779" i="5"/>
  <c r="L771" i="5"/>
  <c r="X771" i="5"/>
  <c r="AG771" i="5"/>
  <c r="M771" i="5"/>
  <c r="S771" i="5"/>
  <c r="AB771" i="5"/>
  <c r="AI771" i="5"/>
  <c r="W771" i="5"/>
  <c r="P771" i="5"/>
  <c r="AE771" i="5"/>
  <c r="T771" i="5"/>
  <c r="H771" i="5"/>
  <c r="Z1007" i="5"/>
  <c r="J1007" i="5"/>
  <c r="X1006" i="5"/>
  <c r="H1006" i="5"/>
  <c r="X1005" i="5"/>
  <c r="G1005" i="5"/>
  <c r="V1004" i="5"/>
  <c r="F1004" i="5"/>
  <c r="T1003" i="5"/>
  <c r="AH1002" i="5"/>
  <c r="R1002" i="5"/>
  <c r="AG1001" i="5"/>
  <c r="P1001" i="5"/>
  <c r="AF1000" i="5"/>
  <c r="P1000" i="5"/>
  <c r="AE999" i="5"/>
  <c r="N999" i="5"/>
  <c r="AD998" i="5"/>
  <c r="M998" i="5"/>
  <c r="AC997" i="5"/>
  <c r="K997" i="5"/>
  <c r="Z996" i="5"/>
  <c r="J996" i="5"/>
  <c r="X995" i="5"/>
  <c r="G995" i="5"/>
  <c r="V994" i="5"/>
  <c r="F994" i="5"/>
  <c r="U993" i="5"/>
  <c r="E993" i="5"/>
  <c r="U992" i="5"/>
  <c r="AJ991" i="5"/>
  <c r="S991" i="5"/>
  <c r="AI990" i="5"/>
  <c r="Q990" i="5"/>
  <c r="AE989" i="5"/>
  <c r="O989" i="5"/>
  <c r="AE988" i="5"/>
  <c r="O988" i="5"/>
  <c r="AC987" i="5"/>
  <c r="L987" i="5"/>
  <c r="AB986" i="5"/>
  <c r="K986" i="5"/>
  <c r="AA985" i="5"/>
  <c r="E985" i="5"/>
  <c r="S984" i="5"/>
  <c r="AI983" i="5"/>
  <c r="AH982" i="5"/>
  <c r="Q982" i="5"/>
  <c r="AG981" i="5"/>
  <c r="P981" i="5"/>
  <c r="AE980" i="5"/>
  <c r="O980" i="5"/>
  <c r="AJ977" i="5"/>
  <c r="T977" i="5"/>
  <c r="AH976" i="5"/>
  <c r="Q976" i="5"/>
  <c r="AG975" i="5"/>
  <c r="P975" i="5"/>
  <c r="AF974" i="5"/>
  <c r="P974" i="5"/>
  <c r="AE973" i="5"/>
  <c r="N973" i="5"/>
  <c r="AD972" i="5"/>
  <c r="M972" i="5"/>
  <c r="AC971" i="5"/>
  <c r="M971" i="5"/>
  <c r="K970" i="5"/>
  <c r="I969" i="5"/>
  <c r="X968" i="5"/>
  <c r="E968" i="5"/>
  <c r="T967" i="5"/>
  <c r="AJ966" i="5"/>
  <c r="T966" i="5"/>
  <c r="AH965" i="5"/>
  <c r="Q965" i="5"/>
  <c r="AE964" i="5"/>
  <c r="L964" i="5"/>
  <c r="Z963" i="5"/>
  <c r="I963" i="5"/>
  <c r="X962" i="5"/>
  <c r="H962" i="5"/>
  <c r="X961" i="5"/>
  <c r="G961" i="5"/>
  <c r="W960" i="5"/>
  <c r="G960" i="5"/>
  <c r="V959" i="5"/>
  <c r="AJ958" i="5"/>
  <c r="S958" i="5"/>
  <c r="AI957" i="5"/>
  <c r="R957" i="5"/>
  <c r="AG956" i="5"/>
  <c r="Q956" i="5"/>
  <c r="AG955" i="5"/>
  <c r="P955" i="5"/>
  <c r="AF954" i="5"/>
  <c r="P954" i="5"/>
  <c r="AD953" i="5"/>
  <c r="N953" i="5"/>
  <c r="AD952" i="5"/>
  <c r="M952" i="5"/>
  <c r="AB951" i="5"/>
  <c r="L951" i="5"/>
  <c r="AB950" i="5"/>
  <c r="K950" i="5"/>
  <c r="X949" i="5"/>
  <c r="AH948" i="5"/>
  <c r="M948" i="5"/>
  <c r="V947" i="5"/>
  <c r="AF946" i="5"/>
  <c r="J946" i="5"/>
  <c r="S945" i="5"/>
  <c r="G1004" i="5"/>
  <c r="I1000" i="5"/>
  <c r="G996" i="5"/>
  <c r="F992" i="5"/>
  <c r="F988" i="5"/>
  <c r="H984" i="5"/>
  <c r="G980" i="5"/>
  <c r="F976" i="5"/>
  <c r="F972" i="5"/>
  <c r="F968" i="5"/>
  <c r="G964" i="5"/>
  <c r="H960" i="5"/>
  <c r="F956" i="5"/>
  <c r="F952" i="5"/>
  <c r="E948" i="5"/>
  <c r="H944" i="5"/>
  <c r="U940" i="5"/>
  <c r="K936" i="5"/>
  <c r="Q932" i="5"/>
  <c r="I928" i="5"/>
  <c r="K924" i="5"/>
  <c r="R920" i="5"/>
  <c r="L916" i="5"/>
  <c r="V908" i="5"/>
  <c r="AG904" i="5"/>
  <c r="Y892" i="5"/>
  <c r="Q888" i="5"/>
  <c r="V1007" i="5"/>
  <c r="E1007" i="5"/>
  <c r="T1006" i="5"/>
  <c r="AJ1005" i="5"/>
  <c r="T1005" i="5"/>
  <c r="AH1004" i="5"/>
  <c r="R1004" i="5"/>
  <c r="AH1003" i="5"/>
  <c r="O1003" i="5"/>
  <c r="AD1002" i="5"/>
  <c r="N1002" i="5"/>
  <c r="AB1001" i="5"/>
  <c r="L1001" i="5"/>
  <c r="AB1000" i="5"/>
  <c r="L1000" i="5"/>
  <c r="AA999" i="5"/>
  <c r="J999" i="5"/>
  <c r="Z998" i="5"/>
  <c r="Y997" i="5"/>
  <c r="G997" i="5"/>
  <c r="F996" i="5"/>
  <c r="S995" i="5"/>
  <c r="AH994" i="5"/>
  <c r="R994" i="5"/>
  <c r="AH993" i="5"/>
  <c r="Q993" i="5"/>
  <c r="AG992" i="5"/>
  <c r="Q992" i="5"/>
  <c r="AF991" i="5"/>
  <c r="AD990" i="5"/>
  <c r="M990" i="5"/>
  <c r="AA989" i="5"/>
  <c r="K989" i="5"/>
  <c r="AA988" i="5"/>
  <c r="J988" i="5"/>
  <c r="Y987" i="5"/>
  <c r="H987" i="5"/>
  <c r="X986" i="5"/>
  <c r="G986" i="5"/>
  <c r="AG984" i="5"/>
  <c r="O984" i="5"/>
  <c r="AE983" i="5"/>
  <c r="N983" i="5"/>
  <c r="AC982" i="5"/>
  <c r="M982" i="5"/>
  <c r="AC981" i="5"/>
  <c r="L981" i="5"/>
  <c r="AA980" i="5"/>
  <c r="J980" i="5"/>
  <c r="S979" i="5"/>
  <c r="AF977" i="5"/>
  <c r="P977" i="5"/>
  <c r="AD976" i="5"/>
  <c r="M976" i="5"/>
  <c r="AC975" i="5"/>
  <c r="L975" i="5"/>
  <c r="AB974" i="5"/>
  <c r="L974" i="5"/>
  <c r="AA973" i="5"/>
  <c r="J973" i="5"/>
  <c r="Z972" i="5"/>
  <c r="I972" i="5"/>
  <c r="Y971" i="5"/>
  <c r="I971" i="5"/>
  <c r="W970" i="5"/>
  <c r="F970" i="5"/>
  <c r="V969" i="5"/>
  <c r="AJ968" i="5"/>
  <c r="T968" i="5"/>
  <c r="AF967" i="5"/>
  <c r="P967" i="5"/>
  <c r="AF966" i="5"/>
  <c r="P966" i="5"/>
  <c r="AC965" i="5"/>
  <c r="M965" i="5"/>
  <c r="F964" i="5"/>
  <c r="V963" i="5"/>
  <c r="E963" i="5"/>
  <c r="T962" i="5"/>
  <c r="AJ961" i="5"/>
  <c r="T961" i="5"/>
  <c r="AI960" i="5"/>
  <c r="S960" i="5"/>
  <c r="AH959" i="5"/>
  <c r="R959" i="5"/>
  <c r="AE958" i="5"/>
  <c r="O958" i="5"/>
  <c r="AE957" i="5"/>
  <c r="N957" i="5"/>
  <c r="AC956" i="5"/>
  <c r="M956" i="5"/>
  <c r="AC955" i="5"/>
  <c r="L955" i="5"/>
  <c r="L954" i="5"/>
  <c r="Z953" i="5"/>
  <c r="J953" i="5"/>
  <c r="Z952" i="5"/>
  <c r="I952" i="5"/>
  <c r="X951" i="5"/>
  <c r="H951" i="5"/>
  <c r="X950" i="5"/>
  <c r="G950" i="5"/>
  <c r="S949" i="5"/>
  <c r="AC948" i="5"/>
  <c r="F948" i="5"/>
  <c r="Q947" i="5"/>
  <c r="AA946" i="5"/>
  <c r="AJ945" i="5"/>
  <c r="N945" i="5"/>
  <c r="H1005" i="5"/>
  <c r="E1001" i="5"/>
  <c r="H997" i="5"/>
  <c r="F993" i="5"/>
  <c r="H989" i="5"/>
  <c r="F985" i="5"/>
  <c r="I981" i="5"/>
  <c r="G973" i="5"/>
  <c r="E969" i="5"/>
  <c r="F965" i="5"/>
  <c r="H961" i="5"/>
  <c r="G957" i="5"/>
  <c r="G953" i="5"/>
  <c r="K945" i="5"/>
  <c r="R941" i="5"/>
  <c r="I937" i="5"/>
  <c r="F929" i="5"/>
  <c r="O925" i="5"/>
  <c r="O921" i="5"/>
  <c r="J917" i="5"/>
  <c r="J913" i="5"/>
  <c r="AI905" i="5"/>
  <c r="I897" i="5"/>
  <c r="AJ889" i="5"/>
  <c r="AJ873" i="5"/>
  <c r="AH1007" i="5"/>
  <c r="R1007" i="5"/>
  <c r="AG1006" i="5"/>
  <c r="P1006" i="5"/>
  <c r="AF1005" i="5"/>
  <c r="O1005" i="5"/>
  <c r="AD1004" i="5"/>
  <c r="AD1003" i="5"/>
  <c r="J1003" i="5"/>
  <c r="Z1002" i="5"/>
  <c r="J1002" i="5"/>
  <c r="X1001" i="5"/>
  <c r="H1001" i="5"/>
  <c r="X1000" i="5"/>
  <c r="W999" i="5"/>
  <c r="F999" i="5"/>
  <c r="V998" i="5"/>
  <c r="E998" i="5"/>
  <c r="AH996" i="5"/>
  <c r="AG995" i="5"/>
  <c r="O995" i="5"/>
  <c r="AD994" i="5"/>
  <c r="N994" i="5"/>
  <c r="AD993" i="5"/>
  <c r="AB991" i="5"/>
  <c r="K991" i="5"/>
  <c r="Y990" i="5"/>
  <c r="I990" i="5"/>
  <c r="W989" i="5"/>
  <c r="G989" i="5"/>
  <c r="W988" i="5"/>
  <c r="U987" i="5"/>
  <c r="AJ986" i="5"/>
  <c r="T986" i="5"/>
  <c r="P985" i="5"/>
  <c r="AA984" i="5"/>
  <c r="Z983" i="5"/>
  <c r="J983" i="5"/>
  <c r="Y982" i="5"/>
  <c r="I982" i="5"/>
  <c r="X981" i="5"/>
  <c r="H981" i="5"/>
  <c r="W980" i="5"/>
  <c r="O979" i="5"/>
  <c r="AB977" i="5"/>
  <c r="K977" i="5"/>
  <c r="Z976" i="5"/>
  <c r="Y975" i="5"/>
  <c r="H975" i="5"/>
  <c r="X974" i="5"/>
  <c r="G974" i="5"/>
  <c r="W973" i="5"/>
  <c r="F973" i="5"/>
  <c r="V972" i="5"/>
  <c r="U971" i="5"/>
  <c r="AI970" i="5"/>
  <c r="S970" i="5"/>
  <c r="AH969" i="5"/>
  <c r="R969" i="5"/>
  <c r="AB967" i="5"/>
  <c r="L967" i="5"/>
  <c r="AB966" i="5"/>
  <c r="J966" i="5"/>
  <c r="Y965" i="5"/>
  <c r="I965" i="5"/>
  <c r="AH963" i="5"/>
  <c r="R963" i="5"/>
  <c r="AG962" i="5"/>
  <c r="P962" i="5"/>
  <c r="AF961" i="5"/>
  <c r="P961" i="5"/>
  <c r="AE960" i="5"/>
  <c r="N959" i="5"/>
  <c r="AA958" i="5"/>
  <c r="K958" i="5"/>
  <c r="AA957" i="5"/>
  <c r="J957" i="5"/>
  <c r="Y956" i="5"/>
  <c r="H955" i="5"/>
  <c r="X954" i="5"/>
  <c r="G954" i="5"/>
  <c r="V953" i="5"/>
  <c r="F953" i="5"/>
  <c r="U952" i="5"/>
  <c r="T951" i="5"/>
  <c r="AJ950" i="5"/>
  <c r="T950" i="5"/>
  <c r="AI949" i="5"/>
  <c r="N949" i="5"/>
  <c r="AG947" i="5"/>
  <c r="K947" i="5"/>
  <c r="T946" i="5"/>
  <c r="AE945" i="5"/>
  <c r="G945" i="5"/>
  <c r="AG763" i="5"/>
  <c r="H763" i="5"/>
  <c r="AE763" i="5"/>
  <c r="AH763" i="5"/>
  <c r="E763" i="5"/>
  <c r="V763" i="5"/>
  <c r="I763" i="5"/>
  <c r="L759" i="5"/>
  <c r="R759" i="5"/>
  <c r="F755" i="5"/>
  <c r="J755" i="5"/>
  <c r="N755" i="5"/>
  <c r="T755" i="5"/>
  <c r="X755" i="5"/>
  <c r="AB755" i="5"/>
  <c r="AF755" i="5"/>
  <c r="AJ755" i="5"/>
  <c r="G755" i="5"/>
  <c r="K755" i="5"/>
  <c r="O755" i="5"/>
  <c r="U755" i="5"/>
  <c r="H755" i="5"/>
  <c r="L755" i="5"/>
  <c r="P755" i="5"/>
  <c r="V755" i="5"/>
  <c r="Z755" i="5"/>
  <c r="AD755" i="5"/>
  <c r="AH755" i="5"/>
  <c r="S755" i="5"/>
  <c r="AC755" i="5"/>
  <c r="E755" i="5"/>
  <c r="W755" i="5"/>
  <c r="AE755" i="5"/>
  <c r="I755" i="5"/>
  <c r="Y755" i="5"/>
  <c r="AG755" i="5"/>
  <c r="M755" i="5"/>
  <c r="AA755" i="5"/>
  <c r="AI755" i="5"/>
  <c r="E751" i="5"/>
  <c r="V751" i="5"/>
  <c r="G751" i="5"/>
  <c r="K751" i="5"/>
  <c r="I751" i="5"/>
  <c r="M751" i="5"/>
  <c r="Q751" i="5"/>
  <c r="U751" i="5"/>
  <c r="F747" i="5"/>
  <c r="J747" i="5"/>
  <c r="O747" i="5"/>
  <c r="S747" i="5"/>
  <c r="W747" i="5"/>
  <c r="AA747" i="5"/>
  <c r="AE747" i="5"/>
  <c r="AI747" i="5"/>
  <c r="G747" i="5"/>
  <c r="K747" i="5"/>
  <c r="P747" i="5"/>
  <c r="T747" i="5"/>
  <c r="X747" i="5"/>
  <c r="AB747" i="5"/>
  <c r="AF747" i="5"/>
  <c r="AJ747" i="5"/>
  <c r="H747" i="5"/>
  <c r="L747" i="5"/>
  <c r="Q747" i="5"/>
  <c r="U747" i="5"/>
  <c r="Y747" i="5"/>
  <c r="AC747" i="5"/>
  <c r="AG747" i="5"/>
  <c r="I747" i="5"/>
  <c r="Z747" i="5"/>
  <c r="N747" i="5"/>
  <c r="AD747" i="5"/>
  <c r="R747" i="5"/>
  <c r="AH747" i="5"/>
  <c r="V747" i="5"/>
  <c r="G743" i="5"/>
  <c r="K743" i="5"/>
  <c r="AE743" i="5"/>
  <c r="AI743" i="5"/>
  <c r="H739" i="5"/>
  <c r="L739" i="5"/>
  <c r="Q739" i="5"/>
  <c r="I739" i="5"/>
  <c r="N739" i="5"/>
  <c r="U739" i="5"/>
  <c r="Y739" i="5"/>
  <c r="AC739" i="5"/>
  <c r="AG739" i="5"/>
  <c r="E739" i="5"/>
  <c r="J739" i="5"/>
  <c r="O739" i="5"/>
  <c r="V739" i="5"/>
  <c r="Z739" i="5"/>
  <c r="AD739" i="5"/>
  <c r="AH739" i="5"/>
  <c r="F739" i="5"/>
  <c r="K739" i="5"/>
  <c r="R739" i="5"/>
  <c r="W739" i="5"/>
  <c r="AA739" i="5"/>
  <c r="AE739" i="5"/>
  <c r="AI739" i="5"/>
  <c r="S739" i="5"/>
  <c r="AJ739" i="5"/>
  <c r="X739" i="5"/>
  <c r="G739" i="5"/>
  <c r="AB739" i="5"/>
  <c r="M739" i="5"/>
  <c r="AF739" i="5"/>
  <c r="I735" i="5"/>
  <c r="M735" i="5"/>
  <c r="AH735" i="5"/>
  <c r="Q735" i="5"/>
  <c r="W735" i="5"/>
  <c r="AE735" i="5"/>
  <c r="G735" i="5"/>
  <c r="S735" i="5"/>
  <c r="AG735" i="5"/>
  <c r="J735" i="5"/>
  <c r="L735" i="5"/>
  <c r="Z735" i="5"/>
  <c r="O735" i="5"/>
  <c r="AC735" i="5"/>
  <c r="E727" i="5"/>
  <c r="I727" i="5"/>
  <c r="M727" i="5"/>
  <c r="R727" i="5"/>
  <c r="V727" i="5"/>
  <c r="Z727" i="5"/>
  <c r="AD727" i="5"/>
  <c r="AH727" i="5"/>
  <c r="G727" i="5"/>
  <c r="L727" i="5"/>
  <c r="X727" i="5"/>
  <c r="AC727" i="5"/>
  <c r="AI727" i="5"/>
  <c r="H727" i="5"/>
  <c r="N727" i="5"/>
  <c r="T727" i="5"/>
  <c r="Y727" i="5"/>
  <c r="AE727" i="5"/>
  <c r="AJ727" i="5"/>
  <c r="J727" i="5"/>
  <c r="O727" i="5"/>
  <c r="U727" i="5"/>
  <c r="AA727" i="5"/>
  <c r="AF727" i="5"/>
  <c r="P727" i="5"/>
  <c r="W727" i="5"/>
  <c r="F727" i="5"/>
  <c r="AB727" i="5"/>
  <c r="AG727" i="5"/>
  <c r="K727" i="5"/>
  <c r="U723" i="5"/>
  <c r="F719" i="5"/>
  <c r="K719" i="5"/>
  <c r="O719" i="5"/>
  <c r="S719" i="5"/>
  <c r="W719" i="5"/>
  <c r="AA719" i="5"/>
  <c r="AE719" i="5"/>
  <c r="AI719" i="5"/>
  <c r="G719" i="5"/>
  <c r="M719" i="5"/>
  <c r="R719" i="5"/>
  <c r="X719" i="5"/>
  <c r="AC719" i="5"/>
  <c r="AH719" i="5"/>
  <c r="H719" i="5"/>
  <c r="N719" i="5"/>
  <c r="T719" i="5"/>
  <c r="Y719" i="5"/>
  <c r="AD719" i="5"/>
  <c r="AJ719" i="5"/>
  <c r="J719" i="5"/>
  <c r="P719" i="5"/>
  <c r="Z719" i="5"/>
  <c r="AF719" i="5"/>
  <c r="E719" i="5"/>
  <c r="AB719" i="5"/>
  <c r="L719" i="5"/>
  <c r="AG719" i="5"/>
  <c r="Q719" i="5"/>
  <c r="V719" i="5"/>
  <c r="U715" i="5"/>
  <c r="AG715" i="5"/>
  <c r="E715" i="5"/>
  <c r="S715" i="5"/>
  <c r="AG1004" i="5"/>
  <c r="AC1004" i="5"/>
  <c r="Y1004" i="5"/>
  <c r="U1004" i="5"/>
  <c r="Q1004" i="5"/>
  <c r="M1004" i="5"/>
  <c r="I1004" i="5"/>
  <c r="E1004" i="5"/>
  <c r="AI1000" i="5"/>
  <c r="AE1000" i="5"/>
  <c r="W1000" i="5"/>
  <c r="S1000" i="5"/>
  <c r="O1000" i="5"/>
  <c r="K1000" i="5"/>
  <c r="F1000" i="5"/>
  <c r="AG996" i="5"/>
  <c r="AC996" i="5"/>
  <c r="Y996" i="5"/>
  <c r="U996" i="5"/>
  <c r="Q996" i="5"/>
  <c r="M996" i="5"/>
  <c r="I996" i="5"/>
  <c r="AJ992" i="5"/>
  <c r="AF992" i="5"/>
  <c r="AB992" i="5"/>
  <c r="X992" i="5"/>
  <c r="T992" i="5"/>
  <c r="P992" i="5"/>
  <c r="L992" i="5"/>
  <c r="H992" i="5"/>
  <c r="AH988" i="5"/>
  <c r="AD988" i="5"/>
  <c r="Z988" i="5"/>
  <c r="V988" i="5"/>
  <c r="M988" i="5"/>
  <c r="I988" i="5"/>
  <c r="AJ984" i="5"/>
  <c r="AE984" i="5"/>
  <c r="Z984" i="5"/>
  <c r="V984" i="5"/>
  <c r="R984" i="5"/>
  <c r="N984" i="5"/>
  <c r="J984" i="5"/>
  <c r="F984" i="5"/>
  <c r="AH980" i="5"/>
  <c r="AD980" i="5"/>
  <c r="Z980" i="5"/>
  <c r="V980" i="5"/>
  <c r="R980" i="5"/>
  <c r="M980" i="5"/>
  <c r="I980" i="5"/>
  <c r="E980" i="5"/>
  <c r="AG976" i="5"/>
  <c r="AC976" i="5"/>
  <c r="Y976" i="5"/>
  <c r="T976" i="5"/>
  <c r="L976" i="5"/>
  <c r="H976" i="5"/>
  <c r="AG972" i="5"/>
  <c r="AC972" i="5"/>
  <c r="Y972" i="5"/>
  <c r="U972" i="5"/>
  <c r="P972" i="5"/>
  <c r="L972" i="5"/>
  <c r="H972" i="5"/>
  <c r="AI968" i="5"/>
  <c r="AE968" i="5"/>
  <c r="AA968" i="5"/>
  <c r="W968" i="5"/>
  <c r="S968" i="5"/>
  <c r="M968" i="5"/>
  <c r="H968" i="5"/>
  <c r="AJ964" i="5"/>
  <c r="AC964" i="5"/>
  <c r="Y964" i="5"/>
  <c r="T964" i="5"/>
  <c r="O964" i="5"/>
  <c r="K964" i="5"/>
  <c r="E964" i="5"/>
  <c r="AH960" i="5"/>
  <c r="AD960" i="5"/>
  <c r="Z960" i="5"/>
  <c r="V960" i="5"/>
  <c r="R960" i="5"/>
  <c r="J960" i="5"/>
  <c r="E960" i="5"/>
  <c r="AF956" i="5"/>
  <c r="AB956" i="5"/>
  <c r="X956" i="5"/>
  <c r="T956" i="5"/>
  <c r="L956" i="5"/>
  <c r="H956" i="5"/>
  <c r="AG952" i="5"/>
  <c r="AC952" i="5"/>
  <c r="Y952" i="5"/>
  <c r="T952" i="5"/>
  <c r="P952" i="5"/>
  <c r="L952" i="5"/>
  <c r="H952" i="5"/>
  <c r="AG948" i="5"/>
  <c r="AA948" i="5"/>
  <c r="V948" i="5"/>
  <c r="Q948" i="5"/>
  <c r="AA936" i="5"/>
  <c r="AG932" i="5"/>
  <c r="Z928" i="5"/>
  <c r="AI920" i="5"/>
  <c r="AD916" i="5"/>
  <c r="G948" i="5"/>
  <c r="L948" i="5"/>
  <c r="P948" i="5"/>
  <c r="T948" i="5"/>
  <c r="X948" i="5"/>
  <c r="AB948" i="5"/>
  <c r="AF948" i="5"/>
  <c r="AJ948" i="5"/>
  <c r="E944" i="5"/>
  <c r="I944" i="5"/>
  <c r="M944" i="5"/>
  <c r="Q944" i="5"/>
  <c r="U944" i="5"/>
  <c r="Y944" i="5"/>
  <c r="AD944" i="5"/>
  <c r="AH944" i="5"/>
  <c r="F944" i="5"/>
  <c r="J944" i="5"/>
  <c r="N944" i="5"/>
  <c r="R944" i="5"/>
  <c r="V944" i="5"/>
  <c r="Z944" i="5"/>
  <c r="AE944" i="5"/>
  <c r="G944" i="5"/>
  <c r="K944" i="5"/>
  <c r="O944" i="5"/>
  <c r="S944" i="5"/>
  <c r="W944" i="5"/>
  <c r="AB944" i="5"/>
  <c r="AF944" i="5"/>
  <c r="AJ944" i="5"/>
  <c r="E940" i="5"/>
  <c r="J940" i="5"/>
  <c r="N940" i="5"/>
  <c r="R940" i="5"/>
  <c r="V940" i="5"/>
  <c r="Z940" i="5"/>
  <c r="AD940" i="5"/>
  <c r="AH940" i="5"/>
  <c r="F940" i="5"/>
  <c r="K940" i="5"/>
  <c r="O940" i="5"/>
  <c r="S940" i="5"/>
  <c r="W940" i="5"/>
  <c r="AA940" i="5"/>
  <c r="AE940" i="5"/>
  <c r="AI940" i="5"/>
  <c r="G940" i="5"/>
  <c r="L940" i="5"/>
  <c r="P940" i="5"/>
  <c r="X940" i="5"/>
  <c r="AB940" i="5"/>
  <c r="AF940" i="5"/>
  <c r="AJ940" i="5"/>
  <c r="H936" i="5"/>
  <c r="L936" i="5"/>
  <c r="P936" i="5"/>
  <c r="T936" i="5"/>
  <c r="X936" i="5"/>
  <c r="AB936" i="5"/>
  <c r="AG936" i="5"/>
  <c r="E936" i="5"/>
  <c r="I936" i="5"/>
  <c r="M936" i="5"/>
  <c r="Q936" i="5"/>
  <c r="U936" i="5"/>
  <c r="Y936" i="5"/>
  <c r="AD936" i="5"/>
  <c r="AH936" i="5"/>
  <c r="F936" i="5"/>
  <c r="J936" i="5"/>
  <c r="N936" i="5"/>
  <c r="R936" i="5"/>
  <c r="V936" i="5"/>
  <c r="Z936" i="5"/>
  <c r="AE936" i="5"/>
  <c r="AI936" i="5"/>
  <c r="J932" i="5"/>
  <c r="N932" i="5"/>
  <c r="R932" i="5"/>
  <c r="Z932" i="5"/>
  <c r="AD932" i="5"/>
  <c r="AH932" i="5"/>
  <c r="K932" i="5"/>
  <c r="O932" i="5"/>
  <c r="S932" i="5"/>
  <c r="W932" i="5"/>
  <c r="AE932" i="5"/>
  <c r="AI932" i="5"/>
  <c r="E932" i="5"/>
  <c r="L932" i="5"/>
  <c r="P932" i="5"/>
  <c r="T932" i="5"/>
  <c r="X932" i="5"/>
  <c r="AB932" i="5"/>
  <c r="AF932" i="5"/>
  <c r="AJ932" i="5"/>
  <c r="F928" i="5"/>
  <c r="J928" i="5"/>
  <c r="N928" i="5"/>
  <c r="S928" i="5"/>
  <c r="W928" i="5"/>
  <c r="AA928" i="5"/>
  <c r="AE928" i="5"/>
  <c r="AI928" i="5"/>
  <c r="G928" i="5"/>
  <c r="O928" i="5"/>
  <c r="T928" i="5"/>
  <c r="X928" i="5"/>
  <c r="AB928" i="5"/>
  <c r="AF928" i="5"/>
  <c r="AJ928" i="5"/>
  <c r="H928" i="5"/>
  <c r="L928" i="5"/>
  <c r="P928" i="5"/>
  <c r="U928" i="5"/>
  <c r="Y928" i="5"/>
  <c r="AC928" i="5"/>
  <c r="AG928" i="5"/>
  <c r="H924" i="5"/>
  <c r="L924" i="5"/>
  <c r="P924" i="5"/>
  <c r="T924" i="5"/>
  <c r="AF924" i="5"/>
  <c r="I924" i="5"/>
  <c r="M924" i="5"/>
  <c r="Q924" i="5"/>
  <c r="AB924" i="5"/>
  <c r="AG924" i="5"/>
  <c r="E924" i="5"/>
  <c r="J924" i="5"/>
  <c r="W924" i="5"/>
  <c r="AC924" i="5"/>
  <c r="G920" i="5"/>
  <c r="K920" i="5"/>
  <c r="O920" i="5"/>
  <c r="S920" i="5"/>
  <c r="X920" i="5"/>
  <c r="AB920" i="5"/>
  <c r="AJ920" i="5"/>
  <c r="H920" i="5"/>
  <c r="L920" i="5"/>
  <c r="P920" i="5"/>
  <c r="U920" i="5"/>
  <c r="Y920" i="5"/>
  <c r="AC920" i="5"/>
  <c r="AG920" i="5"/>
  <c r="E920" i="5"/>
  <c r="I920" i="5"/>
  <c r="M920" i="5"/>
  <c r="Q920" i="5"/>
  <c r="V920" i="5"/>
  <c r="Z920" i="5"/>
  <c r="AD920" i="5"/>
  <c r="AH920" i="5"/>
  <c r="E916" i="5"/>
  <c r="I916" i="5"/>
  <c r="Q916" i="5"/>
  <c r="U916" i="5"/>
  <c r="Y916" i="5"/>
  <c r="AE916" i="5"/>
  <c r="AI916" i="5"/>
  <c r="F916" i="5"/>
  <c r="J916" i="5"/>
  <c r="N916" i="5"/>
  <c r="R916" i="5"/>
  <c r="V916" i="5"/>
  <c r="AB916" i="5"/>
  <c r="AF916" i="5"/>
  <c r="AJ916" i="5"/>
  <c r="G916" i="5"/>
  <c r="K916" i="5"/>
  <c r="O916" i="5"/>
  <c r="S916" i="5"/>
  <c r="W916" i="5"/>
  <c r="AC916" i="5"/>
  <c r="AG916" i="5"/>
  <c r="Q912" i="5"/>
  <c r="U912" i="5"/>
  <c r="W912" i="5"/>
  <c r="K908" i="5"/>
  <c r="X908" i="5"/>
  <c r="AD908" i="5"/>
  <c r="AI908" i="5"/>
  <c r="H908" i="5"/>
  <c r="Z908" i="5"/>
  <c r="AJ908" i="5"/>
  <c r="M908" i="5"/>
  <c r="U908" i="5"/>
  <c r="AF908" i="5"/>
  <c r="E904" i="5"/>
  <c r="I904" i="5"/>
  <c r="N904" i="5"/>
  <c r="R904" i="5"/>
  <c r="V904" i="5"/>
  <c r="Z904" i="5"/>
  <c r="AD904" i="5"/>
  <c r="AH904" i="5"/>
  <c r="F904" i="5"/>
  <c r="J904" i="5"/>
  <c r="O904" i="5"/>
  <c r="S904" i="5"/>
  <c r="W904" i="5"/>
  <c r="AA904" i="5"/>
  <c r="AE904" i="5"/>
  <c r="AI904" i="5"/>
  <c r="G904" i="5"/>
  <c r="L904" i="5"/>
  <c r="P904" i="5"/>
  <c r="X904" i="5"/>
  <c r="AB904" i="5"/>
  <c r="AF904" i="5"/>
  <c r="AJ904" i="5"/>
  <c r="U904" i="5"/>
  <c r="H904" i="5"/>
  <c r="Y904" i="5"/>
  <c r="M904" i="5"/>
  <c r="AC904" i="5"/>
  <c r="F900" i="5"/>
  <c r="J900" i="5"/>
  <c r="N900" i="5"/>
  <c r="R900" i="5"/>
  <c r="X900" i="5"/>
  <c r="AF900" i="5"/>
  <c r="G900" i="5"/>
  <c r="K900" i="5"/>
  <c r="O900" i="5"/>
  <c r="S900" i="5"/>
  <c r="AC900" i="5"/>
  <c r="AG900" i="5"/>
  <c r="H900" i="5"/>
  <c r="L900" i="5"/>
  <c r="P900" i="5"/>
  <c r="T900" i="5"/>
  <c r="AH900" i="5"/>
  <c r="Q900" i="5"/>
  <c r="V900" i="5"/>
  <c r="I900" i="5"/>
  <c r="AE900" i="5"/>
  <c r="O896" i="5"/>
  <c r="AA896" i="5"/>
  <c r="AF896" i="5"/>
  <c r="K896" i="5"/>
  <c r="P896" i="5"/>
  <c r="T896" i="5"/>
  <c r="X896" i="5"/>
  <c r="AB896" i="5"/>
  <c r="AH896" i="5"/>
  <c r="F896" i="5"/>
  <c r="L896" i="5"/>
  <c r="Q896" i="5"/>
  <c r="U896" i="5"/>
  <c r="Y896" i="5"/>
  <c r="AC896" i="5"/>
  <c r="AI896" i="5"/>
  <c r="H896" i="5"/>
  <c r="Z896" i="5"/>
  <c r="AE896" i="5"/>
  <c r="R896" i="5"/>
  <c r="AJ896" i="5"/>
  <c r="F892" i="5"/>
  <c r="J892" i="5"/>
  <c r="N892" i="5"/>
  <c r="R892" i="5"/>
  <c r="V892" i="5"/>
  <c r="AA892" i="5"/>
  <c r="AE892" i="5"/>
  <c r="AJ892" i="5"/>
  <c r="G892" i="5"/>
  <c r="K892" i="5"/>
  <c r="O892" i="5"/>
  <c r="S892" i="5"/>
  <c r="W892" i="5"/>
  <c r="AB892" i="5"/>
  <c r="AF892" i="5"/>
  <c r="H892" i="5"/>
  <c r="L892" i="5"/>
  <c r="P892" i="5"/>
  <c r="T892" i="5"/>
  <c r="X892" i="5"/>
  <c r="AC892" i="5"/>
  <c r="AG892" i="5"/>
  <c r="M892" i="5"/>
  <c r="Q892" i="5"/>
  <c r="AI892" i="5"/>
  <c r="E892" i="5"/>
  <c r="U892" i="5"/>
  <c r="E888" i="5"/>
  <c r="I888" i="5"/>
  <c r="N888" i="5"/>
  <c r="R888" i="5"/>
  <c r="Z888" i="5"/>
  <c r="AD888" i="5"/>
  <c r="AI888" i="5"/>
  <c r="J888" i="5"/>
  <c r="O888" i="5"/>
  <c r="S888" i="5"/>
  <c r="W888" i="5"/>
  <c r="AA888" i="5"/>
  <c r="AF888" i="5"/>
  <c r="AJ888" i="5"/>
  <c r="G888" i="5"/>
  <c r="K888" i="5"/>
  <c r="P888" i="5"/>
  <c r="T888" i="5"/>
  <c r="X888" i="5"/>
  <c r="AB888" i="5"/>
  <c r="AG888" i="5"/>
  <c r="U888" i="5"/>
  <c r="H888" i="5"/>
  <c r="Y888" i="5"/>
  <c r="L888" i="5"/>
  <c r="AC888" i="5"/>
  <c r="I884" i="5"/>
  <c r="M884" i="5"/>
  <c r="Q884" i="5"/>
  <c r="U884" i="5"/>
  <c r="Y884" i="5"/>
  <c r="AC884" i="5"/>
  <c r="AG884" i="5"/>
  <c r="E884" i="5"/>
  <c r="N884" i="5"/>
  <c r="R884" i="5"/>
  <c r="V884" i="5"/>
  <c r="Z884" i="5"/>
  <c r="AD884" i="5"/>
  <c r="AI884" i="5"/>
  <c r="F884" i="5"/>
  <c r="K884" i="5"/>
  <c r="S884" i="5"/>
  <c r="W884" i="5"/>
  <c r="AA884" i="5"/>
  <c r="AE884" i="5"/>
  <c r="AJ884" i="5"/>
  <c r="G884" i="5"/>
  <c r="X884" i="5"/>
  <c r="L884" i="5"/>
  <c r="AB884" i="5"/>
  <c r="P884" i="5"/>
  <c r="AF884" i="5"/>
  <c r="E880" i="5"/>
  <c r="K880" i="5"/>
  <c r="S880" i="5"/>
  <c r="W880" i="5"/>
  <c r="AE880" i="5"/>
  <c r="AJ880" i="5"/>
  <c r="F880" i="5"/>
  <c r="O880" i="5"/>
  <c r="T880" i="5"/>
  <c r="X880" i="5"/>
  <c r="AB880" i="5"/>
  <c r="H880" i="5"/>
  <c r="P880" i="5"/>
  <c r="U880" i="5"/>
  <c r="Y880" i="5"/>
  <c r="AC880" i="5"/>
  <c r="AG880" i="5"/>
  <c r="J880" i="5"/>
  <c r="L876" i="5"/>
  <c r="Q876" i="5"/>
  <c r="AA876" i="5"/>
  <c r="AF876" i="5"/>
  <c r="H876" i="5"/>
  <c r="M876" i="5"/>
  <c r="R876" i="5"/>
  <c r="W876" i="5"/>
  <c r="AB876" i="5"/>
  <c r="AH876" i="5"/>
  <c r="I876" i="5"/>
  <c r="N876" i="5"/>
  <c r="X876" i="5"/>
  <c r="AD876" i="5"/>
  <c r="E876" i="5"/>
  <c r="E872" i="5"/>
  <c r="T872" i="5"/>
  <c r="X872" i="5"/>
  <c r="AC872" i="5"/>
  <c r="AI872" i="5"/>
  <c r="H872" i="5"/>
  <c r="V872" i="5"/>
  <c r="AA872" i="5"/>
  <c r="AJ872" i="5"/>
  <c r="K872" i="5"/>
  <c r="R872" i="5"/>
  <c r="W872" i="5"/>
  <c r="F872" i="5"/>
  <c r="L872" i="5"/>
  <c r="S872" i="5"/>
  <c r="AE872" i="5"/>
  <c r="G872" i="5"/>
  <c r="AF872" i="5"/>
  <c r="N872" i="5"/>
  <c r="U872" i="5"/>
  <c r="R868" i="5"/>
  <c r="W868" i="5"/>
  <c r="Q868" i="5"/>
  <c r="Y868" i="5"/>
  <c r="I868" i="5"/>
  <c r="AF868" i="5"/>
  <c r="AB868" i="5"/>
  <c r="H864" i="5"/>
  <c r="V864" i="5"/>
  <c r="Z864" i="5"/>
  <c r="AD864" i="5"/>
  <c r="AI864" i="5"/>
  <c r="J864" i="5"/>
  <c r="Y864" i="5"/>
  <c r="AE864" i="5"/>
  <c r="N864" i="5"/>
  <c r="AA864" i="5"/>
  <c r="AF864" i="5"/>
  <c r="E864" i="5"/>
  <c r="O864" i="5"/>
  <c r="W864" i="5"/>
  <c r="AB864" i="5"/>
  <c r="H860" i="5"/>
  <c r="L860" i="5"/>
  <c r="Q860" i="5"/>
  <c r="U860" i="5"/>
  <c r="Z860" i="5"/>
  <c r="AE860" i="5"/>
  <c r="AI860" i="5"/>
  <c r="E860" i="5"/>
  <c r="I860" i="5"/>
  <c r="M860" i="5"/>
  <c r="R860" i="5"/>
  <c r="V860" i="5"/>
  <c r="AB860" i="5"/>
  <c r="AF860" i="5"/>
  <c r="AJ860" i="5"/>
  <c r="F860" i="5"/>
  <c r="J860" i="5"/>
  <c r="N860" i="5"/>
  <c r="S860" i="5"/>
  <c r="W860" i="5"/>
  <c r="AC860" i="5"/>
  <c r="AG860" i="5"/>
  <c r="K860" i="5"/>
  <c r="O860" i="5"/>
  <c r="T860" i="5"/>
  <c r="X860" i="5"/>
  <c r="J856" i="5"/>
  <c r="O856" i="5"/>
  <c r="AA856" i="5"/>
  <c r="K856" i="5"/>
  <c r="Q856" i="5"/>
  <c r="W856" i="5"/>
  <c r="AB856" i="5"/>
  <c r="AH856" i="5"/>
  <c r="H856" i="5"/>
  <c r="L856" i="5"/>
  <c r="R856" i="5"/>
  <c r="X856" i="5"/>
  <c r="AE856" i="5"/>
  <c r="AI856" i="5"/>
  <c r="Z856" i="5"/>
  <c r="AF856" i="5"/>
  <c r="AJ856" i="5"/>
  <c r="S856" i="5"/>
  <c r="Q852" i="5"/>
  <c r="H848" i="5"/>
  <c r="L848" i="5"/>
  <c r="P848" i="5"/>
  <c r="T848" i="5"/>
  <c r="X848" i="5"/>
  <c r="AB848" i="5"/>
  <c r="AG848" i="5"/>
  <c r="E848" i="5"/>
  <c r="I848" i="5"/>
  <c r="M848" i="5"/>
  <c r="Q848" i="5"/>
  <c r="U848" i="5"/>
  <c r="Y848" i="5"/>
  <c r="AD848" i="5"/>
  <c r="AH848" i="5"/>
  <c r="F848" i="5"/>
  <c r="J848" i="5"/>
  <c r="N848" i="5"/>
  <c r="R848" i="5"/>
  <c r="V848" i="5"/>
  <c r="Z848" i="5"/>
  <c r="AE848" i="5"/>
  <c r="AI848" i="5"/>
  <c r="K848" i="5"/>
  <c r="AA848" i="5"/>
  <c r="O848" i="5"/>
  <c r="AF848" i="5"/>
  <c r="S848" i="5"/>
  <c r="G848" i="5"/>
  <c r="H844" i="5"/>
  <c r="M844" i="5"/>
  <c r="Q844" i="5"/>
  <c r="U844" i="5"/>
  <c r="Y844" i="5"/>
  <c r="AC844" i="5"/>
  <c r="AG844" i="5"/>
  <c r="E844" i="5"/>
  <c r="I844" i="5"/>
  <c r="N844" i="5"/>
  <c r="R844" i="5"/>
  <c r="V844" i="5"/>
  <c r="Z844" i="5"/>
  <c r="AD844" i="5"/>
  <c r="F844" i="5"/>
  <c r="K844" i="5"/>
  <c r="O844" i="5"/>
  <c r="S844" i="5"/>
  <c r="W844" i="5"/>
  <c r="AA844" i="5"/>
  <c r="AE844" i="5"/>
  <c r="AI844" i="5"/>
  <c r="T844" i="5"/>
  <c r="AJ844" i="5"/>
  <c r="G844" i="5"/>
  <c r="X844" i="5"/>
  <c r="L844" i="5"/>
  <c r="AB844" i="5"/>
  <c r="P844" i="5"/>
  <c r="AF844" i="5"/>
  <c r="U840" i="5"/>
  <c r="F836" i="5"/>
  <c r="J836" i="5"/>
  <c r="N836" i="5"/>
  <c r="R836" i="5"/>
  <c r="V836" i="5"/>
  <c r="Z836" i="5"/>
  <c r="AD836" i="5"/>
  <c r="AI836" i="5"/>
  <c r="G836" i="5"/>
  <c r="K836" i="5"/>
  <c r="O836" i="5"/>
  <c r="S836" i="5"/>
  <c r="W836" i="5"/>
  <c r="AA836" i="5"/>
  <c r="AE836" i="5"/>
  <c r="AJ836" i="5"/>
  <c r="H836" i="5"/>
  <c r="L836" i="5"/>
  <c r="P836" i="5"/>
  <c r="T836" i="5"/>
  <c r="AB836" i="5"/>
  <c r="AF836" i="5"/>
  <c r="Q836" i="5"/>
  <c r="AG836" i="5"/>
  <c r="E836" i="5"/>
  <c r="U836" i="5"/>
  <c r="I836" i="5"/>
  <c r="Y836" i="5"/>
  <c r="M836" i="5"/>
  <c r="AC836" i="5"/>
  <c r="F832" i="5"/>
  <c r="J832" i="5"/>
  <c r="O832" i="5"/>
  <c r="T832" i="5"/>
  <c r="Y832" i="5"/>
  <c r="AC832" i="5"/>
  <c r="AH832" i="5"/>
  <c r="G832" i="5"/>
  <c r="K832" i="5"/>
  <c r="P832" i="5"/>
  <c r="Z832" i="5"/>
  <c r="AE832" i="5"/>
  <c r="AI832" i="5"/>
  <c r="L832" i="5"/>
  <c r="Q832" i="5"/>
  <c r="W832" i="5"/>
  <c r="AA832" i="5"/>
  <c r="AF832" i="5"/>
  <c r="AJ832" i="5"/>
  <c r="AB832" i="5"/>
  <c r="M832" i="5"/>
  <c r="AG832" i="5"/>
  <c r="S832" i="5"/>
  <c r="X832" i="5"/>
  <c r="V828" i="5"/>
  <c r="V824" i="5"/>
  <c r="R820" i="5"/>
  <c r="AH820" i="5"/>
  <c r="E816" i="5"/>
  <c r="L816" i="5"/>
  <c r="T816" i="5"/>
  <c r="Z816" i="5"/>
  <c r="H816" i="5"/>
  <c r="AD816" i="5"/>
  <c r="AB816" i="5"/>
  <c r="R816" i="5"/>
  <c r="G816" i="5"/>
  <c r="W816" i="5"/>
  <c r="Y816" i="5"/>
  <c r="E812" i="5"/>
  <c r="I812" i="5"/>
  <c r="G812" i="5"/>
  <c r="AE812" i="5"/>
  <c r="AI812" i="5"/>
  <c r="N812" i="5"/>
  <c r="K808" i="5"/>
  <c r="O808" i="5"/>
  <c r="T808" i="5"/>
  <c r="X808" i="5"/>
  <c r="AB808" i="5"/>
  <c r="AF808" i="5"/>
  <c r="AJ808" i="5"/>
  <c r="M808" i="5"/>
  <c r="AD808" i="5"/>
  <c r="R808" i="5"/>
  <c r="AH808" i="5"/>
  <c r="V808" i="5"/>
  <c r="Z808" i="5"/>
  <c r="T804" i="5"/>
  <c r="I804" i="5"/>
  <c r="E800" i="5"/>
  <c r="I800" i="5"/>
  <c r="M800" i="5"/>
  <c r="R800" i="5"/>
  <c r="V800" i="5"/>
  <c r="Z800" i="5"/>
  <c r="AD800" i="5"/>
  <c r="AH800" i="5"/>
  <c r="J800" i="5"/>
  <c r="N800" i="5"/>
  <c r="S800" i="5"/>
  <c r="W800" i="5"/>
  <c r="AA800" i="5"/>
  <c r="AE800" i="5"/>
  <c r="AI800" i="5"/>
  <c r="G800" i="5"/>
  <c r="K800" i="5"/>
  <c r="O800" i="5"/>
  <c r="T800" i="5"/>
  <c r="X800" i="5"/>
  <c r="AB800" i="5"/>
  <c r="AF800" i="5"/>
  <c r="AJ800" i="5"/>
  <c r="H800" i="5"/>
  <c r="Y800" i="5"/>
  <c r="L800" i="5"/>
  <c r="AC800" i="5"/>
  <c r="P800" i="5"/>
  <c r="AG800" i="5"/>
  <c r="U800" i="5"/>
  <c r="F796" i="5"/>
  <c r="J796" i="5"/>
  <c r="O796" i="5"/>
  <c r="I796" i="5"/>
  <c r="P796" i="5"/>
  <c r="T796" i="5"/>
  <c r="X796" i="5"/>
  <c r="AB796" i="5"/>
  <c r="AH796" i="5"/>
  <c r="K796" i="5"/>
  <c r="Q796" i="5"/>
  <c r="Y796" i="5"/>
  <c r="AD796" i="5"/>
  <c r="AI796" i="5"/>
  <c r="G796" i="5"/>
  <c r="L796" i="5"/>
  <c r="R796" i="5"/>
  <c r="Z796" i="5"/>
  <c r="AE796" i="5"/>
  <c r="AJ796" i="5"/>
  <c r="S796" i="5"/>
  <c r="W796" i="5"/>
  <c r="H796" i="5"/>
  <c r="AA796" i="5"/>
  <c r="M796" i="5"/>
  <c r="AG796" i="5"/>
  <c r="AF792" i="5"/>
  <c r="L788" i="5"/>
  <c r="P788" i="5"/>
  <c r="T788" i="5"/>
  <c r="F788" i="5"/>
  <c r="AH788" i="5"/>
  <c r="M788" i="5"/>
  <c r="R788" i="5"/>
  <c r="AI788" i="5"/>
  <c r="J788" i="5"/>
  <c r="AD784" i="5"/>
  <c r="AF784" i="5"/>
  <c r="Y780" i="5"/>
  <c r="AI780" i="5"/>
  <c r="N780" i="5"/>
  <c r="AE780" i="5"/>
  <c r="U780" i="5"/>
  <c r="AA780" i="5"/>
  <c r="AG780" i="5"/>
  <c r="W780" i="5"/>
  <c r="AC780" i="5"/>
  <c r="G772" i="5"/>
  <c r="K772" i="5"/>
  <c r="O772" i="5"/>
  <c r="S772" i="5"/>
  <c r="H772" i="5"/>
  <c r="L772" i="5"/>
  <c r="P772" i="5"/>
  <c r="T772" i="5"/>
  <c r="X772" i="5"/>
  <c r="AB772" i="5"/>
  <c r="AG772" i="5"/>
  <c r="F772" i="5"/>
  <c r="N772" i="5"/>
  <c r="V772" i="5"/>
  <c r="AA772" i="5"/>
  <c r="AH772" i="5"/>
  <c r="I772" i="5"/>
  <c r="Q772" i="5"/>
  <c r="W772" i="5"/>
  <c r="AC772" i="5"/>
  <c r="AI772" i="5"/>
  <c r="J772" i="5"/>
  <c r="R772" i="5"/>
  <c r="Y772" i="5"/>
  <c r="AE772" i="5"/>
  <c r="AJ772" i="5"/>
  <c r="Z772" i="5"/>
  <c r="AF772" i="5"/>
  <c r="M772" i="5"/>
  <c r="U772" i="5"/>
  <c r="N768" i="5"/>
  <c r="Q768" i="5"/>
  <c r="S768" i="5"/>
  <c r="I764" i="5"/>
  <c r="U764" i="5"/>
  <c r="K764" i="5"/>
  <c r="R764" i="5"/>
  <c r="AB764" i="5"/>
  <c r="N764" i="5"/>
  <c r="S764" i="5"/>
  <c r="X764" i="5"/>
  <c r="T764" i="5"/>
  <c r="N760" i="5"/>
  <c r="U760" i="5"/>
  <c r="O756" i="5"/>
  <c r="S756" i="5"/>
  <c r="M756" i="5"/>
  <c r="P756" i="5"/>
  <c r="I752" i="5"/>
  <c r="R752" i="5"/>
  <c r="Z752" i="5"/>
  <c r="AD752" i="5"/>
  <c r="AH752" i="5"/>
  <c r="W752" i="5"/>
  <c r="F752" i="5"/>
  <c r="X752" i="5"/>
  <c r="AB752" i="5"/>
  <c r="AF752" i="5"/>
  <c r="G748" i="5"/>
  <c r="L748" i="5"/>
  <c r="P748" i="5"/>
  <c r="T748" i="5"/>
  <c r="X748" i="5"/>
  <c r="AB748" i="5"/>
  <c r="AF748" i="5"/>
  <c r="AJ748" i="5"/>
  <c r="H748" i="5"/>
  <c r="M748" i="5"/>
  <c r="Q748" i="5"/>
  <c r="U748" i="5"/>
  <c r="Y748" i="5"/>
  <c r="AC748" i="5"/>
  <c r="AG748" i="5"/>
  <c r="I748" i="5"/>
  <c r="N748" i="5"/>
  <c r="R748" i="5"/>
  <c r="V748" i="5"/>
  <c r="Z748" i="5"/>
  <c r="AD748" i="5"/>
  <c r="AH748" i="5"/>
  <c r="J748" i="5"/>
  <c r="AA748" i="5"/>
  <c r="O748" i="5"/>
  <c r="AE748" i="5"/>
  <c r="S748" i="5"/>
  <c r="AI748" i="5"/>
  <c r="F748" i="5"/>
  <c r="W748" i="5"/>
  <c r="I744" i="5"/>
  <c r="N744" i="5"/>
  <c r="R744" i="5"/>
  <c r="V744" i="5"/>
  <c r="Z744" i="5"/>
  <c r="AD744" i="5"/>
  <c r="AH744" i="5"/>
  <c r="F744" i="5"/>
  <c r="J744" i="5"/>
  <c r="O744" i="5"/>
  <c r="S744" i="5"/>
  <c r="W744" i="5"/>
  <c r="AA744" i="5"/>
  <c r="AE744" i="5"/>
  <c r="AI744" i="5"/>
  <c r="G744" i="5"/>
  <c r="K744" i="5"/>
  <c r="P744" i="5"/>
  <c r="T744" i="5"/>
  <c r="X744" i="5"/>
  <c r="AB744" i="5"/>
  <c r="AF744" i="5"/>
  <c r="AJ744" i="5"/>
  <c r="Q744" i="5"/>
  <c r="AG744" i="5"/>
  <c r="U744" i="5"/>
  <c r="H744" i="5"/>
  <c r="Y744" i="5"/>
  <c r="M744" i="5"/>
  <c r="AC744" i="5"/>
  <c r="S740" i="5"/>
  <c r="P740" i="5"/>
  <c r="AA740" i="5"/>
  <c r="Q736" i="5"/>
  <c r="S736" i="5"/>
  <c r="X736" i="5"/>
  <c r="H732" i="5"/>
  <c r="L732" i="5"/>
  <c r="P732" i="5"/>
  <c r="T732" i="5"/>
  <c r="X732" i="5"/>
  <c r="AC732" i="5"/>
  <c r="AG732" i="5"/>
  <c r="F732" i="5"/>
  <c r="J732" i="5"/>
  <c r="N732" i="5"/>
  <c r="R732" i="5"/>
  <c r="V732" i="5"/>
  <c r="AA732" i="5"/>
  <c r="AE732" i="5"/>
  <c r="AI732" i="5"/>
  <c r="K732" i="5"/>
  <c r="S732" i="5"/>
  <c r="AB732" i="5"/>
  <c r="AJ732" i="5"/>
  <c r="E732" i="5"/>
  <c r="M732" i="5"/>
  <c r="AD732" i="5"/>
  <c r="G732" i="5"/>
  <c r="O732" i="5"/>
  <c r="W732" i="5"/>
  <c r="AF732" i="5"/>
  <c r="Q732" i="5"/>
  <c r="Y732" i="5"/>
  <c r="AH732" i="5"/>
  <c r="I732" i="5"/>
  <c r="J728" i="5"/>
  <c r="N728" i="5"/>
  <c r="R728" i="5"/>
  <c r="V728" i="5"/>
  <c r="AF728" i="5"/>
  <c r="H728" i="5"/>
  <c r="M728" i="5"/>
  <c r="S728" i="5"/>
  <c r="AD728" i="5"/>
  <c r="I728" i="5"/>
  <c r="O728" i="5"/>
  <c r="T728" i="5"/>
  <c r="Y728" i="5"/>
  <c r="P728" i="5"/>
  <c r="AA728" i="5"/>
  <c r="G728" i="5"/>
  <c r="AB728" i="5"/>
  <c r="L728" i="5"/>
  <c r="Q728" i="5"/>
  <c r="W728" i="5"/>
  <c r="Q724" i="5"/>
  <c r="G708" i="5"/>
  <c r="K708" i="5"/>
  <c r="P708" i="5"/>
  <c r="T708" i="5"/>
  <c r="X708" i="5"/>
  <c r="AB708" i="5"/>
  <c r="AF708" i="5"/>
  <c r="AJ708" i="5"/>
  <c r="H708" i="5"/>
  <c r="L708" i="5"/>
  <c r="Q708" i="5"/>
  <c r="U708" i="5"/>
  <c r="Y708" i="5"/>
  <c r="AC708" i="5"/>
  <c r="AG708" i="5"/>
  <c r="E708" i="5"/>
  <c r="I708" i="5"/>
  <c r="N708" i="5"/>
  <c r="R708" i="5"/>
  <c r="V708" i="5"/>
  <c r="Z708" i="5"/>
  <c r="AD708" i="5"/>
  <c r="AH708" i="5"/>
  <c r="J708" i="5"/>
  <c r="AA708" i="5"/>
  <c r="O708" i="5"/>
  <c r="AE708" i="5"/>
  <c r="S708" i="5"/>
  <c r="AI708" i="5"/>
  <c r="F708" i="5"/>
  <c r="W708" i="5"/>
  <c r="AF1004" i="5"/>
  <c r="AB1004" i="5"/>
  <c r="X1004" i="5"/>
  <c r="T1004" i="5"/>
  <c r="P1004" i="5"/>
  <c r="L1004" i="5"/>
  <c r="H1004" i="5"/>
  <c r="AH1000" i="5"/>
  <c r="AD1000" i="5"/>
  <c r="Z1000" i="5"/>
  <c r="V1000" i="5"/>
  <c r="R1000" i="5"/>
  <c r="N1000" i="5"/>
  <c r="J1000" i="5"/>
  <c r="E1000" i="5"/>
  <c r="AF996" i="5"/>
  <c r="AB996" i="5"/>
  <c r="X996" i="5"/>
  <c r="T996" i="5"/>
  <c r="L996" i="5"/>
  <c r="H996" i="5"/>
  <c r="AI992" i="5"/>
  <c r="AE992" i="5"/>
  <c r="AA992" i="5"/>
  <c r="W992" i="5"/>
  <c r="S992" i="5"/>
  <c r="O992" i="5"/>
  <c r="K992" i="5"/>
  <c r="G992" i="5"/>
  <c r="AG988" i="5"/>
  <c r="AC988" i="5"/>
  <c r="Y988" i="5"/>
  <c r="U988" i="5"/>
  <c r="Q988" i="5"/>
  <c r="L988" i="5"/>
  <c r="G988" i="5"/>
  <c r="AI984" i="5"/>
  <c r="U984" i="5"/>
  <c r="Q984" i="5"/>
  <c r="M984" i="5"/>
  <c r="I984" i="5"/>
  <c r="E984" i="5"/>
  <c r="AG980" i="5"/>
  <c r="AC980" i="5"/>
  <c r="Y980" i="5"/>
  <c r="U980" i="5"/>
  <c r="Q980" i="5"/>
  <c r="L980" i="5"/>
  <c r="H980" i="5"/>
  <c r="AJ976" i="5"/>
  <c r="AF976" i="5"/>
  <c r="AB976" i="5"/>
  <c r="X976" i="5"/>
  <c r="S976" i="5"/>
  <c r="O976" i="5"/>
  <c r="K976" i="5"/>
  <c r="G976" i="5"/>
  <c r="AJ972" i="5"/>
  <c r="AF972" i="5"/>
  <c r="AB972" i="5"/>
  <c r="X972" i="5"/>
  <c r="T972" i="5"/>
  <c r="O972" i="5"/>
  <c r="G972" i="5"/>
  <c r="AH968" i="5"/>
  <c r="Z968" i="5"/>
  <c r="R968" i="5"/>
  <c r="K968" i="5"/>
  <c r="G968" i="5"/>
  <c r="AB964" i="5"/>
  <c r="S964" i="5"/>
  <c r="N964" i="5"/>
  <c r="H964" i="5"/>
  <c r="AG960" i="5"/>
  <c r="AC960" i="5"/>
  <c r="Y960" i="5"/>
  <c r="U960" i="5"/>
  <c r="Q960" i="5"/>
  <c r="M960" i="5"/>
  <c r="I960" i="5"/>
  <c r="AJ956" i="5"/>
  <c r="AE956" i="5"/>
  <c r="AA956" i="5"/>
  <c r="W956" i="5"/>
  <c r="S956" i="5"/>
  <c r="O956" i="5"/>
  <c r="K956" i="5"/>
  <c r="G956" i="5"/>
  <c r="AJ952" i="5"/>
  <c r="AF952" i="5"/>
  <c r="AB952" i="5"/>
  <c r="W952" i="5"/>
  <c r="S952" i="5"/>
  <c r="O952" i="5"/>
  <c r="K952" i="5"/>
  <c r="G952" i="5"/>
  <c r="AE948" i="5"/>
  <c r="Z948" i="5"/>
  <c r="U948" i="5"/>
  <c r="O948" i="5"/>
  <c r="I948" i="5"/>
  <c r="AI944" i="5"/>
  <c r="T944" i="5"/>
  <c r="AH941" i="5"/>
  <c r="AG940" i="5"/>
  <c r="Q940" i="5"/>
  <c r="Y937" i="5"/>
  <c r="W936" i="5"/>
  <c r="G936" i="5"/>
  <c r="AH933" i="5"/>
  <c r="AC932" i="5"/>
  <c r="M932" i="5"/>
  <c r="X929" i="5"/>
  <c r="V928" i="5"/>
  <c r="E928" i="5"/>
  <c r="AE925" i="5"/>
  <c r="X924" i="5"/>
  <c r="F924" i="5"/>
  <c r="AE920" i="5"/>
  <c r="N920" i="5"/>
  <c r="Z917" i="5"/>
  <c r="X916" i="5"/>
  <c r="H916" i="5"/>
  <c r="Z913" i="5"/>
  <c r="N908" i="5"/>
  <c r="Q904" i="5"/>
  <c r="I892" i="5"/>
  <c r="AH880" i="5"/>
  <c r="H949" i="5"/>
  <c r="M949" i="5"/>
  <c r="Q949" i="5"/>
  <c r="U949" i="5"/>
  <c r="Y949" i="5"/>
  <c r="AC949" i="5"/>
  <c r="AG949" i="5"/>
  <c r="F945" i="5"/>
  <c r="J945" i="5"/>
  <c r="H945" i="5"/>
  <c r="L945" i="5"/>
  <c r="P945" i="5"/>
  <c r="T945" i="5"/>
  <c r="AB945" i="5"/>
  <c r="AG945" i="5"/>
  <c r="F941" i="5"/>
  <c r="J941" i="5"/>
  <c r="O941" i="5"/>
  <c r="S941" i="5"/>
  <c r="W941" i="5"/>
  <c r="AA941" i="5"/>
  <c r="AE941" i="5"/>
  <c r="AI941" i="5"/>
  <c r="G941" i="5"/>
  <c r="L941" i="5"/>
  <c r="P941" i="5"/>
  <c r="T941" i="5"/>
  <c r="X941" i="5"/>
  <c r="AB941" i="5"/>
  <c r="AF941" i="5"/>
  <c r="AJ941" i="5"/>
  <c r="H941" i="5"/>
  <c r="M941" i="5"/>
  <c r="Q941" i="5"/>
  <c r="U941" i="5"/>
  <c r="Y941" i="5"/>
  <c r="AC941" i="5"/>
  <c r="AG941" i="5"/>
  <c r="E937" i="5"/>
  <c r="J937" i="5"/>
  <c r="N937" i="5"/>
  <c r="R937" i="5"/>
  <c r="V937" i="5"/>
  <c r="Z937" i="5"/>
  <c r="AD937" i="5"/>
  <c r="AH937" i="5"/>
  <c r="F937" i="5"/>
  <c r="K937" i="5"/>
  <c r="O937" i="5"/>
  <c r="S937" i="5"/>
  <c r="W937" i="5"/>
  <c r="AA937" i="5"/>
  <c r="AE937" i="5"/>
  <c r="AI937" i="5"/>
  <c r="H937" i="5"/>
  <c r="L937" i="5"/>
  <c r="P937" i="5"/>
  <c r="T937" i="5"/>
  <c r="X937" i="5"/>
  <c r="AB937" i="5"/>
  <c r="AF937" i="5"/>
  <c r="AJ937" i="5"/>
  <c r="F933" i="5"/>
  <c r="J933" i="5"/>
  <c r="P933" i="5"/>
  <c r="W933" i="5"/>
  <c r="AA933" i="5"/>
  <c r="AE933" i="5"/>
  <c r="AI933" i="5"/>
  <c r="G933" i="5"/>
  <c r="Q933" i="5"/>
  <c r="X933" i="5"/>
  <c r="AB933" i="5"/>
  <c r="AF933" i="5"/>
  <c r="AJ933" i="5"/>
  <c r="L933" i="5"/>
  <c r="R933" i="5"/>
  <c r="Y933" i="5"/>
  <c r="AC933" i="5"/>
  <c r="AG933" i="5"/>
  <c r="G929" i="5"/>
  <c r="K929" i="5"/>
  <c r="P929" i="5"/>
  <c r="U929" i="5"/>
  <c r="Y929" i="5"/>
  <c r="AC929" i="5"/>
  <c r="AG929" i="5"/>
  <c r="H929" i="5"/>
  <c r="Q929" i="5"/>
  <c r="V929" i="5"/>
  <c r="Z929" i="5"/>
  <c r="AD929" i="5"/>
  <c r="AH929" i="5"/>
  <c r="E929" i="5"/>
  <c r="I929" i="5"/>
  <c r="N929" i="5"/>
  <c r="R929" i="5"/>
  <c r="W929" i="5"/>
  <c r="AA929" i="5"/>
  <c r="AE929" i="5"/>
  <c r="AI929" i="5"/>
  <c r="E925" i="5"/>
  <c r="L925" i="5"/>
  <c r="P925" i="5"/>
  <c r="T925" i="5"/>
  <c r="X925" i="5"/>
  <c r="AB925" i="5"/>
  <c r="AF925" i="5"/>
  <c r="M925" i="5"/>
  <c r="Q925" i="5"/>
  <c r="U925" i="5"/>
  <c r="Y925" i="5"/>
  <c r="AC925" i="5"/>
  <c r="AG925" i="5"/>
  <c r="J925" i="5"/>
  <c r="N925" i="5"/>
  <c r="R925" i="5"/>
  <c r="V925" i="5"/>
  <c r="Z925" i="5"/>
  <c r="AD925" i="5"/>
  <c r="AI925" i="5"/>
  <c r="H921" i="5"/>
  <c r="L921" i="5"/>
  <c r="Q921" i="5"/>
  <c r="W921" i="5"/>
  <c r="AA921" i="5"/>
  <c r="AE921" i="5"/>
  <c r="AI921" i="5"/>
  <c r="E921" i="5"/>
  <c r="I921" i="5"/>
  <c r="M921" i="5"/>
  <c r="R921" i="5"/>
  <c r="X921" i="5"/>
  <c r="AB921" i="5"/>
  <c r="AF921" i="5"/>
  <c r="F921" i="5"/>
  <c r="J921" i="5"/>
  <c r="N921" i="5"/>
  <c r="S921" i="5"/>
  <c r="Y921" i="5"/>
  <c r="AC921" i="5"/>
  <c r="AG921" i="5"/>
  <c r="G917" i="5"/>
  <c r="K917" i="5"/>
  <c r="O917" i="5"/>
  <c r="S917" i="5"/>
  <c r="W917" i="5"/>
  <c r="AA917" i="5"/>
  <c r="AF917" i="5"/>
  <c r="AJ917" i="5"/>
  <c r="H917" i="5"/>
  <c r="L917" i="5"/>
  <c r="P917" i="5"/>
  <c r="T917" i="5"/>
  <c r="X917" i="5"/>
  <c r="AC917" i="5"/>
  <c r="AG917" i="5"/>
  <c r="E917" i="5"/>
  <c r="I917" i="5"/>
  <c r="M917" i="5"/>
  <c r="Q917" i="5"/>
  <c r="U917" i="5"/>
  <c r="Y917" i="5"/>
  <c r="AD917" i="5"/>
  <c r="AH917" i="5"/>
  <c r="E913" i="5"/>
  <c r="K913" i="5"/>
  <c r="O913" i="5"/>
  <c r="S913" i="5"/>
  <c r="W913" i="5"/>
  <c r="AA913" i="5"/>
  <c r="AE913" i="5"/>
  <c r="AI913" i="5"/>
  <c r="F913" i="5"/>
  <c r="L913" i="5"/>
  <c r="P913" i="5"/>
  <c r="T913" i="5"/>
  <c r="X913" i="5"/>
  <c r="AB913" i="5"/>
  <c r="AF913" i="5"/>
  <c r="AJ913" i="5"/>
  <c r="I913" i="5"/>
  <c r="M913" i="5"/>
  <c r="Q913" i="5"/>
  <c r="U913" i="5"/>
  <c r="Y913" i="5"/>
  <c r="AC913" i="5"/>
  <c r="AG913" i="5"/>
  <c r="T909" i="5"/>
  <c r="AG909" i="5"/>
  <c r="P909" i="5"/>
  <c r="J909" i="5"/>
  <c r="Q909" i="5"/>
  <c r="AB905" i="5"/>
  <c r="AH905" i="5"/>
  <c r="I905" i="5"/>
  <c r="S905" i="5"/>
  <c r="AE905" i="5"/>
  <c r="E905" i="5"/>
  <c r="P905" i="5"/>
  <c r="Z905" i="5"/>
  <c r="R905" i="5"/>
  <c r="J905" i="5"/>
  <c r="T905" i="5"/>
  <c r="K901" i="5"/>
  <c r="P901" i="5"/>
  <c r="T901" i="5"/>
  <c r="Z901" i="5"/>
  <c r="AF901" i="5"/>
  <c r="L901" i="5"/>
  <c r="Q901" i="5"/>
  <c r="W901" i="5"/>
  <c r="AA901" i="5"/>
  <c r="G901" i="5"/>
  <c r="N901" i="5"/>
  <c r="X901" i="5"/>
  <c r="AB901" i="5"/>
  <c r="AC901" i="5"/>
  <c r="O901" i="5"/>
  <c r="AJ901" i="5"/>
  <c r="E897" i="5"/>
  <c r="K897" i="5"/>
  <c r="P897" i="5"/>
  <c r="U897" i="5"/>
  <c r="Y897" i="5"/>
  <c r="AC897" i="5"/>
  <c r="AG897" i="5"/>
  <c r="F897" i="5"/>
  <c r="L897" i="5"/>
  <c r="R897" i="5"/>
  <c r="V897" i="5"/>
  <c r="Z897" i="5"/>
  <c r="AD897" i="5"/>
  <c r="AH897" i="5"/>
  <c r="G897" i="5"/>
  <c r="N897" i="5"/>
  <c r="AA897" i="5"/>
  <c r="AE897" i="5"/>
  <c r="AI897" i="5"/>
  <c r="AF897" i="5"/>
  <c r="T897" i="5"/>
  <c r="AJ897" i="5"/>
  <c r="X897" i="5"/>
  <c r="H893" i="5"/>
  <c r="L893" i="5"/>
  <c r="P893" i="5"/>
  <c r="U893" i="5"/>
  <c r="Y893" i="5"/>
  <c r="AE893" i="5"/>
  <c r="E893" i="5"/>
  <c r="I893" i="5"/>
  <c r="M893" i="5"/>
  <c r="Q893" i="5"/>
  <c r="V893" i="5"/>
  <c r="Z893" i="5"/>
  <c r="AF893" i="5"/>
  <c r="F893" i="5"/>
  <c r="J893" i="5"/>
  <c r="N893" i="5"/>
  <c r="R893" i="5"/>
  <c r="W893" i="5"/>
  <c r="AB893" i="5"/>
  <c r="AJ893" i="5"/>
  <c r="O893" i="5"/>
  <c r="T893" i="5"/>
  <c r="G893" i="5"/>
  <c r="H889" i="5"/>
  <c r="L889" i="5"/>
  <c r="P889" i="5"/>
  <c r="U889" i="5"/>
  <c r="Y889" i="5"/>
  <c r="AC889" i="5"/>
  <c r="AG889" i="5"/>
  <c r="M889" i="5"/>
  <c r="R889" i="5"/>
  <c r="V889" i="5"/>
  <c r="Z889" i="5"/>
  <c r="AD889" i="5"/>
  <c r="AH889" i="5"/>
  <c r="F889" i="5"/>
  <c r="N889" i="5"/>
  <c r="S889" i="5"/>
  <c r="W889" i="5"/>
  <c r="AA889" i="5"/>
  <c r="AE889" i="5"/>
  <c r="AI889" i="5"/>
  <c r="G889" i="5"/>
  <c r="X889" i="5"/>
  <c r="K889" i="5"/>
  <c r="AB889" i="5"/>
  <c r="O889" i="5"/>
  <c r="AF889" i="5"/>
  <c r="H885" i="5"/>
  <c r="N885" i="5"/>
  <c r="T885" i="5"/>
  <c r="Z885" i="5"/>
  <c r="AD885" i="5"/>
  <c r="AH885" i="5"/>
  <c r="I885" i="5"/>
  <c r="U885" i="5"/>
  <c r="AA885" i="5"/>
  <c r="AE885" i="5"/>
  <c r="AJ885" i="5"/>
  <c r="J885" i="5"/>
  <c r="R885" i="5"/>
  <c r="AF885" i="5"/>
  <c r="S885" i="5"/>
  <c r="W885" i="5"/>
  <c r="H881" i="5"/>
  <c r="M881" i="5"/>
  <c r="S881" i="5"/>
  <c r="W881" i="5"/>
  <c r="AA881" i="5"/>
  <c r="AE881" i="5"/>
  <c r="AI881" i="5"/>
  <c r="E881" i="5"/>
  <c r="J881" i="5"/>
  <c r="O881" i="5"/>
  <c r="T881" i="5"/>
  <c r="X881" i="5"/>
  <c r="AB881" i="5"/>
  <c r="AJ881" i="5"/>
  <c r="F881" i="5"/>
  <c r="K881" i="5"/>
  <c r="P881" i="5"/>
  <c r="U881" i="5"/>
  <c r="Y881" i="5"/>
  <c r="AG881" i="5"/>
  <c r="G881" i="5"/>
  <c r="Z881" i="5"/>
  <c r="L881" i="5"/>
  <c r="AD881" i="5"/>
  <c r="R881" i="5"/>
  <c r="J877" i="5"/>
  <c r="N877" i="5"/>
  <c r="AD877" i="5"/>
  <c r="AA877" i="5"/>
  <c r="H877" i="5"/>
  <c r="L877" i="5"/>
  <c r="M877" i="5"/>
  <c r="G873" i="5"/>
  <c r="L873" i="5"/>
  <c r="P873" i="5"/>
  <c r="T873" i="5"/>
  <c r="I873" i="5"/>
  <c r="O873" i="5"/>
  <c r="U873" i="5"/>
  <c r="Y873" i="5"/>
  <c r="AC873" i="5"/>
  <c r="AG873" i="5"/>
  <c r="E873" i="5"/>
  <c r="K873" i="5"/>
  <c r="Q873" i="5"/>
  <c r="V873" i="5"/>
  <c r="Z873" i="5"/>
  <c r="AH873" i="5"/>
  <c r="F873" i="5"/>
  <c r="M873" i="5"/>
  <c r="R873" i="5"/>
  <c r="W873" i="5"/>
  <c r="AA873" i="5"/>
  <c r="AE873" i="5"/>
  <c r="AI873" i="5"/>
  <c r="X873" i="5"/>
  <c r="H873" i="5"/>
  <c r="AB873" i="5"/>
  <c r="N873" i="5"/>
  <c r="AF873" i="5"/>
  <c r="H869" i="5"/>
  <c r="N869" i="5"/>
  <c r="T869" i="5"/>
  <c r="AC869" i="5"/>
  <c r="I869" i="5"/>
  <c r="Q869" i="5"/>
  <c r="W869" i="5"/>
  <c r="AJ869" i="5"/>
  <c r="J869" i="5"/>
  <c r="S869" i="5"/>
  <c r="AE869" i="5"/>
  <c r="E869" i="5"/>
  <c r="M869" i="5"/>
  <c r="U869" i="5"/>
  <c r="AF869" i="5"/>
  <c r="AB869" i="5"/>
  <c r="F869" i="5"/>
  <c r="AI869" i="5"/>
  <c r="I865" i="5"/>
  <c r="N865" i="5"/>
  <c r="S865" i="5"/>
  <c r="W865" i="5"/>
  <c r="AA865" i="5"/>
  <c r="AE865" i="5"/>
  <c r="AI865" i="5"/>
  <c r="G865" i="5"/>
  <c r="M865" i="5"/>
  <c r="T865" i="5"/>
  <c r="Y865" i="5"/>
  <c r="AJ865" i="5"/>
  <c r="H865" i="5"/>
  <c r="O865" i="5"/>
  <c r="U865" i="5"/>
  <c r="AF865" i="5"/>
  <c r="J865" i="5"/>
  <c r="P865" i="5"/>
  <c r="V865" i="5"/>
  <c r="AB865" i="5"/>
  <c r="AG865" i="5"/>
  <c r="R865" i="5"/>
  <c r="X865" i="5"/>
  <c r="F865" i="5"/>
  <c r="AC865" i="5"/>
  <c r="J861" i="5"/>
  <c r="R861" i="5"/>
  <c r="V861" i="5"/>
  <c r="Z861" i="5"/>
  <c r="AD861" i="5"/>
  <c r="O861" i="5"/>
  <c r="W861" i="5"/>
  <c r="AA861" i="5"/>
  <c r="AH861" i="5"/>
  <c r="F861" i="5"/>
  <c r="L861" i="5"/>
  <c r="P861" i="5"/>
  <c r="T861" i="5"/>
  <c r="Q861" i="5"/>
  <c r="U861" i="5"/>
  <c r="I861" i="5"/>
  <c r="Y861" i="5"/>
  <c r="M861" i="5"/>
  <c r="AC861" i="5"/>
  <c r="L857" i="5"/>
  <c r="Q857" i="5"/>
  <c r="Y857" i="5"/>
  <c r="AC857" i="5"/>
  <c r="AI857" i="5"/>
  <c r="G857" i="5"/>
  <c r="N857" i="5"/>
  <c r="R857" i="5"/>
  <c r="I857" i="5"/>
  <c r="O857" i="5"/>
  <c r="S857" i="5"/>
  <c r="W857" i="5"/>
  <c r="AA857" i="5"/>
  <c r="AE857" i="5"/>
  <c r="P857" i="5"/>
  <c r="T857" i="5"/>
  <c r="X857" i="5"/>
  <c r="I853" i="5"/>
  <c r="U853" i="5"/>
  <c r="L853" i="5"/>
  <c r="V853" i="5"/>
  <c r="AC853" i="5"/>
  <c r="Z853" i="5"/>
  <c r="S853" i="5"/>
  <c r="E849" i="5"/>
  <c r="J849" i="5"/>
  <c r="N849" i="5"/>
  <c r="R849" i="5"/>
  <c r="V849" i="5"/>
  <c r="Z849" i="5"/>
  <c r="AD849" i="5"/>
  <c r="AH849" i="5"/>
  <c r="F849" i="5"/>
  <c r="K849" i="5"/>
  <c r="O849" i="5"/>
  <c r="W849" i="5"/>
  <c r="AA849" i="5"/>
  <c r="AE849" i="5"/>
  <c r="AI849" i="5"/>
  <c r="G849" i="5"/>
  <c r="L849" i="5"/>
  <c r="P849" i="5"/>
  <c r="T849" i="5"/>
  <c r="X849" i="5"/>
  <c r="AB849" i="5"/>
  <c r="AF849" i="5"/>
  <c r="AJ849" i="5"/>
  <c r="M849" i="5"/>
  <c r="AC849" i="5"/>
  <c r="Q849" i="5"/>
  <c r="AG849" i="5"/>
  <c r="U849" i="5"/>
  <c r="I849" i="5"/>
  <c r="Y849" i="5"/>
  <c r="Y845" i="5"/>
  <c r="AC845" i="5"/>
  <c r="W845" i="5"/>
  <c r="AA845" i="5"/>
  <c r="P845" i="5"/>
  <c r="AH841" i="5"/>
  <c r="Z841" i="5"/>
  <c r="S841" i="5"/>
  <c r="G837" i="5"/>
  <c r="L837" i="5"/>
  <c r="P837" i="5"/>
  <c r="T837" i="5"/>
  <c r="X837" i="5"/>
  <c r="AB837" i="5"/>
  <c r="AF837" i="5"/>
  <c r="AJ837" i="5"/>
  <c r="I837" i="5"/>
  <c r="M837" i="5"/>
  <c r="Q837" i="5"/>
  <c r="U837" i="5"/>
  <c r="Y837" i="5"/>
  <c r="AC837" i="5"/>
  <c r="AG837" i="5"/>
  <c r="E837" i="5"/>
  <c r="J837" i="5"/>
  <c r="N837" i="5"/>
  <c r="V837" i="5"/>
  <c r="Z837" i="5"/>
  <c r="AD837" i="5"/>
  <c r="AH837" i="5"/>
  <c r="S837" i="5"/>
  <c r="AI837" i="5"/>
  <c r="F837" i="5"/>
  <c r="W837" i="5"/>
  <c r="K837" i="5"/>
  <c r="AA837" i="5"/>
  <c r="O837" i="5"/>
  <c r="F833" i="5"/>
  <c r="J833" i="5"/>
  <c r="N833" i="5"/>
  <c r="R833" i="5"/>
  <c r="W833" i="5"/>
  <c r="AA833" i="5"/>
  <c r="AE833" i="5"/>
  <c r="AI833" i="5"/>
  <c r="G833" i="5"/>
  <c r="K833" i="5"/>
  <c r="O833" i="5"/>
  <c r="S833" i="5"/>
  <c r="X833" i="5"/>
  <c r="AB833" i="5"/>
  <c r="AF833" i="5"/>
  <c r="AJ833" i="5"/>
  <c r="H833" i="5"/>
  <c r="L833" i="5"/>
  <c r="P833" i="5"/>
  <c r="Y833" i="5"/>
  <c r="AC833" i="5"/>
  <c r="AG833" i="5"/>
  <c r="M833" i="5"/>
  <c r="AD833" i="5"/>
  <c r="Q833" i="5"/>
  <c r="AH833" i="5"/>
  <c r="E833" i="5"/>
  <c r="V833" i="5"/>
  <c r="I833" i="5"/>
  <c r="E829" i="5"/>
  <c r="I829" i="5"/>
  <c r="M829" i="5"/>
  <c r="R829" i="5"/>
  <c r="V829" i="5"/>
  <c r="Z829" i="5"/>
  <c r="AD829" i="5"/>
  <c r="AH829" i="5"/>
  <c r="F829" i="5"/>
  <c r="J829" i="5"/>
  <c r="N829" i="5"/>
  <c r="S829" i="5"/>
  <c r="W829" i="5"/>
  <c r="AA829" i="5"/>
  <c r="AE829" i="5"/>
  <c r="AI829" i="5"/>
  <c r="G829" i="5"/>
  <c r="K829" i="5"/>
  <c r="O829" i="5"/>
  <c r="T829" i="5"/>
  <c r="X829" i="5"/>
  <c r="AB829" i="5"/>
  <c r="AF829" i="5"/>
  <c r="AJ829" i="5"/>
  <c r="H829" i="5"/>
  <c r="Y829" i="5"/>
  <c r="L829" i="5"/>
  <c r="AC829" i="5"/>
  <c r="Q829" i="5"/>
  <c r="AG829" i="5"/>
  <c r="U829" i="5"/>
  <c r="K825" i="5"/>
  <c r="S825" i="5"/>
  <c r="W825" i="5"/>
  <c r="M821" i="5"/>
  <c r="AJ821" i="5"/>
  <c r="E821" i="5"/>
  <c r="V817" i="5"/>
  <c r="P817" i="5"/>
  <c r="AD817" i="5"/>
  <c r="AA817" i="5"/>
  <c r="H813" i="5"/>
  <c r="K813" i="5"/>
  <c r="S813" i="5"/>
  <c r="M813" i="5"/>
  <c r="U813" i="5"/>
  <c r="O813" i="5"/>
  <c r="W813" i="5"/>
  <c r="Q813" i="5"/>
  <c r="H809" i="5"/>
  <c r="R809" i="5"/>
  <c r="AA809" i="5"/>
  <c r="AB809" i="5"/>
  <c r="AJ809" i="5"/>
  <c r="F809" i="5"/>
  <c r="J809" i="5"/>
  <c r="T809" i="5"/>
  <c r="Y809" i="5"/>
  <c r="AG809" i="5"/>
  <c r="V809" i="5"/>
  <c r="AD809" i="5"/>
  <c r="AH809" i="5"/>
  <c r="R805" i="5"/>
  <c r="F801" i="5"/>
  <c r="J801" i="5"/>
  <c r="N801" i="5"/>
  <c r="R801" i="5"/>
  <c r="V801" i="5"/>
  <c r="Z801" i="5"/>
  <c r="AE801" i="5"/>
  <c r="AI801" i="5"/>
  <c r="G801" i="5"/>
  <c r="K801" i="5"/>
  <c r="O801" i="5"/>
  <c r="S801" i="5"/>
  <c r="W801" i="5"/>
  <c r="AA801" i="5"/>
  <c r="AF801" i="5"/>
  <c r="H801" i="5"/>
  <c r="L801" i="5"/>
  <c r="P801" i="5"/>
  <c r="T801" i="5"/>
  <c r="X801" i="5"/>
  <c r="AC801" i="5"/>
  <c r="AG801" i="5"/>
  <c r="I801" i="5"/>
  <c r="Y801" i="5"/>
  <c r="M801" i="5"/>
  <c r="AD801" i="5"/>
  <c r="Q801" i="5"/>
  <c r="AH801" i="5"/>
  <c r="E801" i="5"/>
  <c r="U801" i="5"/>
  <c r="F797" i="5"/>
  <c r="J797" i="5"/>
  <c r="N797" i="5"/>
  <c r="V797" i="5"/>
  <c r="Z797" i="5"/>
  <c r="AD797" i="5"/>
  <c r="AH797" i="5"/>
  <c r="G797" i="5"/>
  <c r="K797" i="5"/>
  <c r="P797" i="5"/>
  <c r="W797" i="5"/>
  <c r="AA797" i="5"/>
  <c r="AE797" i="5"/>
  <c r="AI797" i="5"/>
  <c r="H797" i="5"/>
  <c r="L797" i="5"/>
  <c r="X797" i="5"/>
  <c r="AB797" i="5"/>
  <c r="AF797" i="5"/>
  <c r="AJ797" i="5"/>
  <c r="E797" i="5"/>
  <c r="Y797" i="5"/>
  <c r="I797" i="5"/>
  <c r="AC797" i="5"/>
  <c r="M797" i="5"/>
  <c r="AG797" i="5"/>
  <c r="S797" i="5"/>
  <c r="H789" i="5"/>
  <c r="M789" i="5"/>
  <c r="S789" i="5"/>
  <c r="W789" i="5"/>
  <c r="AA789" i="5"/>
  <c r="AE789" i="5"/>
  <c r="AI789" i="5"/>
  <c r="G789" i="5"/>
  <c r="P789" i="5"/>
  <c r="U789" i="5"/>
  <c r="Z789" i="5"/>
  <c r="AF789" i="5"/>
  <c r="I789" i="5"/>
  <c r="Q789" i="5"/>
  <c r="AB789" i="5"/>
  <c r="AG789" i="5"/>
  <c r="J789" i="5"/>
  <c r="R789" i="5"/>
  <c r="AC789" i="5"/>
  <c r="AH789" i="5"/>
  <c r="F789" i="5"/>
  <c r="AD789" i="5"/>
  <c r="K789" i="5"/>
  <c r="AJ789" i="5"/>
  <c r="T789" i="5"/>
  <c r="Y789" i="5"/>
  <c r="M785" i="5"/>
  <c r="AE785" i="5"/>
  <c r="F785" i="5"/>
  <c r="V785" i="5"/>
  <c r="AG785" i="5"/>
  <c r="H785" i="5"/>
  <c r="Q785" i="5"/>
  <c r="X785" i="5"/>
  <c r="S785" i="5"/>
  <c r="Z785" i="5"/>
  <c r="AF781" i="5"/>
  <c r="I781" i="5"/>
  <c r="O781" i="5"/>
  <c r="M781" i="5"/>
  <c r="E777" i="5"/>
  <c r="AC777" i="5"/>
  <c r="AE777" i="5"/>
  <c r="AA777" i="5"/>
  <c r="E769" i="5"/>
  <c r="J769" i="5"/>
  <c r="U769" i="5"/>
  <c r="AD765" i="5"/>
  <c r="AH765" i="5"/>
  <c r="X765" i="5"/>
  <c r="T765" i="5"/>
  <c r="AJ765" i="5"/>
  <c r="E765" i="5"/>
  <c r="AA765" i="5"/>
  <c r="AF765" i="5"/>
  <c r="F761" i="5"/>
  <c r="J761" i="5"/>
  <c r="N761" i="5"/>
  <c r="W761" i="5"/>
  <c r="AB761" i="5"/>
  <c r="AF761" i="5"/>
  <c r="AJ761" i="5"/>
  <c r="H761" i="5"/>
  <c r="L761" i="5"/>
  <c r="P761" i="5"/>
  <c r="U761" i="5"/>
  <c r="Y761" i="5"/>
  <c r="AD761" i="5"/>
  <c r="K761" i="5"/>
  <c r="T761" i="5"/>
  <c r="AC761" i="5"/>
  <c r="E761" i="5"/>
  <c r="M761" i="5"/>
  <c r="V761" i="5"/>
  <c r="AE761" i="5"/>
  <c r="G761" i="5"/>
  <c r="O761" i="5"/>
  <c r="X761" i="5"/>
  <c r="AG761" i="5"/>
  <c r="I761" i="5"/>
  <c r="Q761" i="5"/>
  <c r="Z761" i="5"/>
  <c r="AI761" i="5"/>
  <c r="J757" i="5"/>
  <c r="AJ757" i="5"/>
  <c r="E757" i="5"/>
  <c r="O753" i="5"/>
  <c r="AD749" i="5"/>
  <c r="T749" i="5"/>
  <c r="AF749" i="5"/>
  <c r="R749" i="5"/>
  <c r="AB749" i="5"/>
  <c r="AH749" i="5"/>
  <c r="L749" i="5"/>
  <c r="T745" i="5"/>
  <c r="X745" i="5"/>
  <c r="AB745" i="5"/>
  <c r="AF745" i="5"/>
  <c r="Q745" i="5"/>
  <c r="AC745" i="5"/>
  <c r="AG745" i="5"/>
  <c r="R745" i="5"/>
  <c r="V745" i="5"/>
  <c r="Z745" i="5"/>
  <c r="K741" i="5"/>
  <c r="H741" i="5"/>
  <c r="M741" i="5"/>
  <c r="AH741" i="5"/>
  <c r="E737" i="5"/>
  <c r="AI737" i="5"/>
  <c r="J729" i="5"/>
  <c r="R729" i="5"/>
  <c r="Z729" i="5"/>
  <c r="AD729" i="5"/>
  <c r="AH729" i="5"/>
  <c r="O729" i="5"/>
  <c r="T729" i="5"/>
  <c r="AE729" i="5"/>
  <c r="AJ729" i="5"/>
  <c r="P729" i="5"/>
  <c r="AA729" i="5"/>
  <c r="AF729" i="5"/>
  <c r="Q729" i="5"/>
  <c r="W729" i="5"/>
  <c r="AG729" i="5"/>
  <c r="AC729" i="5"/>
  <c r="I729" i="5"/>
  <c r="AI729" i="5"/>
  <c r="S729" i="5"/>
  <c r="X729" i="5"/>
  <c r="F721" i="5"/>
  <c r="K721" i="5"/>
  <c r="O721" i="5"/>
  <c r="S721" i="5"/>
  <c r="W721" i="5"/>
  <c r="AA721" i="5"/>
  <c r="AE721" i="5"/>
  <c r="AI721" i="5"/>
  <c r="G721" i="5"/>
  <c r="M721" i="5"/>
  <c r="R721" i="5"/>
  <c r="X721" i="5"/>
  <c r="AC721" i="5"/>
  <c r="AH721" i="5"/>
  <c r="H721" i="5"/>
  <c r="N721" i="5"/>
  <c r="T721" i="5"/>
  <c r="Y721" i="5"/>
  <c r="AD721" i="5"/>
  <c r="AJ721" i="5"/>
  <c r="I721" i="5"/>
  <c r="P721" i="5"/>
  <c r="U721" i="5"/>
  <c r="Z721" i="5"/>
  <c r="AF721" i="5"/>
  <c r="Q721" i="5"/>
  <c r="V721" i="5"/>
  <c r="E721" i="5"/>
  <c r="AB721" i="5"/>
  <c r="AG721" i="5"/>
  <c r="L721" i="5"/>
  <c r="AG1005" i="5"/>
  <c r="AC1005" i="5"/>
  <c r="Y1005" i="5"/>
  <c r="U1005" i="5"/>
  <c r="P1005" i="5"/>
  <c r="L1005" i="5"/>
  <c r="AI1004" i="5"/>
  <c r="AE1004" i="5"/>
  <c r="AA1004" i="5"/>
  <c r="W1004" i="5"/>
  <c r="O1004" i="5"/>
  <c r="K1004" i="5"/>
  <c r="AH1001" i="5"/>
  <c r="AC1001" i="5"/>
  <c r="Y1001" i="5"/>
  <c r="U1001" i="5"/>
  <c r="Q1001" i="5"/>
  <c r="M1001" i="5"/>
  <c r="I1001" i="5"/>
  <c r="AG1000" i="5"/>
  <c r="AC1000" i="5"/>
  <c r="Y1000" i="5"/>
  <c r="U1000" i="5"/>
  <c r="Q1000" i="5"/>
  <c r="M1000" i="5"/>
  <c r="AH997" i="5"/>
  <c r="AD997" i="5"/>
  <c r="Z997" i="5"/>
  <c r="U997" i="5"/>
  <c r="P997" i="5"/>
  <c r="L997" i="5"/>
  <c r="AJ996" i="5"/>
  <c r="AE996" i="5"/>
  <c r="AA996" i="5"/>
  <c r="W996" i="5"/>
  <c r="S996" i="5"/>
  <c r="O996" i="5"/>
  <c r="K996" i="5"/>
  <c r="AI993" i="5"/>
  <c r="AE993" i="5"/>
  <c r="AA993" i="5"/>
  <c r="V993" i="5"/>
  <c r="R993" i="5"/>
  <c r="N993" i="5"/>
  <c r="J993" i="5"/>
  <c r="AH992" i="5"/>
  <c r="AD992" i="5"/>
  <c r="Z992" i="5"/>
  <c r="V992" i="5"/>
  <c r="R992" i="5"/>
  <c r="N992" i="5"/>
  <c r="J992" i="5"/>
  <c r="AF989" i="5"/>
  <c r="AB989" i="5"/>
  <c r="X989" i="5"/>
  <c r="T989" i="5"/>
  <c r="P989" i="5"/>
  <c r="L989" i="5"/>
  <c r="AJ988" i="5"/>
  <c r="AF988" i="5"/>
  <c r="AB988" i="5"/>
  <c r="X988" i="5"/>
  <c r="T988" i="5"/>
  <c r="K988" i="5"/>
  <c r="AJ985" i="5"/>
  <c r="AF985" i="5"/>
  <c r="X985" i="5"/>
  <c r="R985" i="5"/>
  <c r="L985" i="5"/>
  <c r="AH984" i="5"/>
  <c r="AB984" i="5"/>
  <c r="X984" i="5"/>
  <c r="T984" i="5"/>
  <c r="P984" i="5"/>
  <c r="L984" i="5"/>
  <c r="AH981" i="5"/>
  <c r="AD981" i="5"/>
  <c r="Y981" i="5"/>
  <c r="U981" i="5"/>
  <c r="Q981" i="5"/>
  <c r="AJ980" i="5"/>
  <c r="AB980" i="5"/>
  <c r="X980" i="5"/>
  <c r="T980" i="5"/>
  <c r="P980" i="5"/>
  <c r="K980" i="5"/>
  <c r="AG977" i="5"/>
  <c r="AC977" i="5"/>
  <c r="Y977" i="5"/>
  <c r="U977" i="5"/>
  <c r="Q977" i="5"/>
  <c r="L977" i="5"/>
  <c r="AI976" i="5"/>
  <c r="AE976" i="5"/>
  <c r="AA976" i="5"/>
  <c r="W976" i="5"/>
  <c r="R976" i="5"/>
  <c r="N976" i="5"/>
  <c r="J976" i="5"/>
  <c r="AJ973" i="5"/>
  <c r="AF973" i="5"/>
  <c r="AB973" i="5"/>
  <c r="X973" i="5"/>
  <c r="T973" i="5"/>
  <c r="O973" i="5"/>
  <c r="K973" i="5"/>
  <c r="AI972" i="5"/>
  <c r="AE972" i="5"/>
  <c r="AA972" i="5"/>
  <c r="W972" i="5"/>
  <c r="S972" i="5"/>
  <c r="N972" i="5"/>
  <c r="J972" i="5"/>
  <c r="AI969" i="5"/>
  <c r="AE969" i="5"/>
  <c r="W969" i="5"/>
  <c r="S969" i="5"/>
  <c r="O969" i="5"/>
  <c r="K969" i="5"/>
  <c r="AG968" i="5"/>
  <c r="AC968" i="5"/>
  <c r="Y968" i="5"/>
  <c r="U968" i="5"/>
  <c r="P968" i="5"/>
  <c r="J968" i="5"/>
  <c r="AI965" i="5"/>
  <c r="Z965" i="5"/>
  <c r="V965" i="5"/>
  <c r="R965" i="5"/>
  <c r="N965" i="5"/>
  <c r="J965" i="5"/>
  <c r="V964" i="5"/>
  <c r="R964" i="5"/>
  <c r="M964" i="5"/>
  <c r="AG961" i="5"/>
  <c r="AC961" i="5"/>
  <c r="Y961" i="5"/>
  <c r="U961" i="5"/>
  <c r="Q961" i="5"/>
  <c r="L961" i="5"/>
  <c r="AJ960" i="5"/>
  <c r="AF960" i="5"/>
  <c r="AB960" i="5"/>
  <c r="X960" i="5"/>
  <c r="T960" i="5"/>
  <c r="P960" i="5"/>
  <c r="L960" i="5"/>
  <c r="AF957" i="5"/>
  <c r="AB957" i="5"/>
  <c r="X957" i="5"/>
  <c r="S957" i="5"/>
  <c r="O957" i="5"/>
  <c r="K957" i="5"/>
  <c r="AH956" i="5"/>
  <c r="AD956" i="5"/>
  <c r="Z956" i="5"/>
  <c r="V956" i="5"/>
  <c r="R956" i="5"/>
  <c r="N956" i="5"/>
  <c r="J956" i="5"/>
  <c r="AJ953" i="5"/>
  <c r="AF953" i="5"/>
  <c r="AA953" i="5"/>
  <c r="W953" i="5"/>
  <c r="S953" i="5"/>
  <c r="O953" i="5"/>
  <c r="K953" i="5"/>
  <c r="AI952" i="5"/>
  <c r="AE952" i="5"/>
  <c r="AA952" i="5"/>
  <c r="V952" i="5"/>
  <c r="R952" i="5"/>
  <c r="N952" i="5"/>
  <c r="J952" i="5"/>
  <c r="AJ949" i="5"/>
  <c r="AE949" i="5"/>
  <c r="Z949" i="5"/>
  <c r="T949" i="5"/>
  <c r="O949" i="5"/>
  <c r="I949" i="5"/>
  <c r="AI948" i="5"/>
  <c r="AD948" i="5"/>
  <c r="Y948" i="5"/>
  <c r="S948" i="5"/>
  <c r="N948" i="5"/>
  <c r="H948" i="5"/>
  <c r="AF945" i="5"/>
  <c r="Z945" i="5"/>
  <c r="U945" i="5"/>
  <c r="O945" i="5"/>
  <c r="I945" i="5"/>
  <c r="AG944" i="5"/>
  <c r="P944" i="5"/>
  <c r="AD941" i="5"/>
  <c r="N941" i="5"/>
  <c r="AC940" i="5"/>
  <c r="M940" i="5"/>
  <c r="U937" i="5"/>
  <c r="S936" i="5"/>
  <c r="AD933" i="5"/>
  <c r="I933" i="5"/>
  <c r="Y932" i="5"/>
  <c r="G932" i="5"/>
  <c r="AJ929" i="5"/>
  <c r="AH928" i="5"/>
  <c r="R928" i="5"/>
  <c r="S924" i="5"/>
  <c r="AD921" i="5"/>
  <c r="K921" i="5"/>
  <c r="AA920" i="5"/>
  <c r="J920" i="5"/>
  <c r="V917" i="5"/>
  <c r="F917" i="5"/>
  <c r="V913" i="5"/>
  <c r="AH908" i="5"/>
  <c r="J908" i="5"/>
  <c r="X905" i="5"/>
  <c r="V896" i="5"/>
  <c r="T889" i="5"/>
  <c r="F885" i="5"/>
  <c r="Q880" i="5"/>
  <c r="S873" i="5"/>
  <c r="AE837" i="5"/>
  <c r="B390" i="5"/>
  <c r="B389" i="5"/>
  <c r="B388" i="5"/>
  <c r="B387" i="5"/>
  <c r="B386" i="5"/>
  <c r="B385" i="5"/>
  <c r="B384" i="5"/>
  <c r="B383" i="5"/>
  <c r="B382" i="5"/>
  <c r="B313" i="5" l="1"/>
  <c r="B312" i="5"/>
  <c r="B311" i="5"/>
  <c r="B310" i="5"/>
  <c r="B309" i="5"/>
  <c r="B308" i="5"/>
  <c r="D98" i="5"/>
  <c r="E98" i="5"/>
  <c r="F98" i="5"/>
  <c r="G98" i="5"/>
  <c r="H98" i="5"/>
  <c r="I98" i="5"/>
  <c r="J98" i="5"/>
  <c r="K98" i="5"/>
  <c r="D99" i="5"/>
  <c r="E99" i="5"/>
  <c r="F99" i="5"/>
  <c r="G99" i="5"/>
  <c r="H99" i="5"/>
  <c r="I99" i="5"/>
  <c r="J99" i="5"/>
  <c r="K99" i="5"/>
  <c r="D101" i="5"/>
  <c r="E101" i="5"/>
  <c r="F101" i="5"/>
  <c r="G101" i="5"/>
  <c r="H101" i="5"/>
  <c r="I101" i="5"/>
  <c r="J101" i="5"/>
  <c r="K101" i="5"/>
  <c r="D102" i="5"/>
  <c r="E102" i="5"/>
  <c r="F102" i="5"/>
  <c r="G102" i="5"/>
  <c r="H102" i="5"/>
  <c r="I102" i="5"/>
  <c r="J102" i="5"/>
  <c r="K102" i="5"/>
  <c r="D106" i="5"/>
  <c r="E106" i="5"/>
  <c r="F106" i="5"/>
  <c r="G106" i="5"/>
  <c r="H106" i="5"/>
  <c r="I106" i="5"/>
  <c r="J106" i="5"/>
  <c r="K106" i="5"/>
  <c r="D108" i="5"/>
  <c r="E108" i="5"/>
  <c r="F108" i="5"/>
  <c r="G108" i="5"/>
  <c r="H108" i="5"/>
  <c r="I108" i="5"/>
  <c r="J108" i="5"/>
  <c r="K108" i="5"/>
  <c r="E97" i="5"/>
  <c r="F97" i="5"/>
  <c r="G97" i="5"/>
  <c r="H97" i="5"/>
  <c r="I97" i="5"/>
  <c r="J97" i="5"/>
  <c r="K97" i="5"/>
  <c r="D97" i="5"/>
  <c r="C98" i="5"/>
  <c r="C99" i="5"/>
  <c r="C101" i="5"/>
  <c r="C102" i="5"/>
  <c r="C106" i="5"/>
  <c r="C108" i="5"/>
  <c r="C97" i="5"/>
  <c r="A1008" i="5" l="1"/>
  <c r="B378" i="5"/>
  <c r="B377" i="5"/>
  <c r="AI377" i="5" s="1"/>
  <c r="B376" i="5"/>
  <c r="AB376" i="5" s="1"/>
  <c r="B375" i="5"/>
  <c r="B374" i="5"/>
  <c r="B373" i="5"/>
  <c r="B372" i="5"/>
  <c r="B371" i="5"/>
  <c r="B370" i="5"/>
  <c r="J326" i="5"/>
  <c r="K325" i="5"/>
  <c r="J325" i="5"/>
  <c r="I325" i="5"/>
  <c r="H325" i="5"/>
  <c r="G325" i="5"/>
  <c r="F325" i="5"/>
  <c r="E325" i="5"/>
  <c r="D325" i="5"/>
  <c r="B303" i="5"/>
  <c r="B302" i="5"/>
  <c r="AF302" i="5" s="1"/>
  <c r="B301" i="5"/>
  <c r="N301" i="5" s="1"/>
  <c r="B300" i="5"/>
  <c r="AF300" i="5" s="1"/>
  <c r="B299" i="5"/>
  <c r="B298" i="5"/>
  <c r="K255" i="5"/>
  <c r="C250" i="5"/>
  <c r="D396" i="5" s="1"/>
  <c r="C249" i="5"/>
  <c r="D395" i="5" s="1"/>
  <c r="B205" i="5"/>
  <c r="M200" i="5"/>
  <c r="A89" i="5"/>
  <c r="B88" i="5"/>
  <c r="B184" i="5" s="1"/>
  <c r="A88" i="5"/>
  <c r="B87" i="5"/>
  <c r="B183" i="5" s="1"/>
  <c r="A87" i="5"/>
  <c r="A183" i="5" s="1"/>
  <c r="B417" i="8" s="1"/>
  <c r="B86" i="5"/>
  <c r="B182" i="5" s="1"/>
  <c r="A86" i="5"/>
  <c r="A182" i="5" s="1"/>
  <c r="B416" i="8" s="1"/>
  <c r="B85" i="5"/>
  <c r="B181" i="5" s="1"/>
  <c r="A85" i="5"/>
  <c r="A181" i="5" s="1"/>
  <c r="B415" i="8" s="1"/>
  <c r="B84" i="5"/>
  <c r="B180" i="5" s="1"/>
  <c r="A84" i="5"/>
  <c r="B83" i="5"/>
  <c r="B179" i="5" s="1"/>
  <c r="A83" i="5"/>
  <c r="B82" i="5"/>
  <c r="B178" i="5" s="1"/>
  <c r="A82" i="5"/>
  <c r="A178" i="5" s="1"/>
  <c r="B412" i="8" s="1"/>
  <c r="B81" i="5"/>
  <c r="B177" i="5" s="1"/>
  <c r="A81" i="5"/>
  <c r="A177" i="5" s="1"/>
  <c r="B411" i="8" s="1"/>
  <c r="B80" i="5"/>
  <c r="B176" i="5" s="1"/>
  <c r="A80" i="5"/>
  <c r="B79" i="5"/>
  <c r="B175" i="5" s="1"/>
  <c r="A79" i="5"/>
  <c r="B78" i="5"/>
  <c r="B174" i="5" s="1"/>
  <c r="A78" i="5"/>
  <c r="A174" i="5" s="1"/>
  <c r="B408" i="8" s="1"/>
  <c r="B77" i="5"/>
  <c r="B173" i="5" s="1"/>
  <c r="A77" i="5"/>
  <c r="A173" i="5" s="1"/>
  <c r="B407" i="8" s="1"/>
  <c r="B76" i="5"/>
  <c r="B172" i="5" s="1"/>
  <c r="A76" i="5"/>
  <c r="B75" i="5"/>
  <c r="B171" i="5" s="1"/>
  <c r="A75" i="5"/>
  <c r="A171" i="5" s="1"/>
  <c r="B405" i="8" s="1"/>
  <c r="B74" i="5"/>
  <c r="B170" i="5" s="1"/>
  <c r="A74" i="5"/>
  <c r="A170" i="5" s="1"/>
  <c r="B404" i="8" s="1"/>
  <c r="B73" i="5"/>
  <c r="B169" i="5" s="1"/>
  <c r="A73" i="5"/>
  <c r="A169" i="5" s="1"/>
  <c r="B403" i="8" s="1"/>
  <c r="B72" i="5"/>
  <c r="B168" i="5" s="1"/>
  <c r="A72" i="5"/>
  <c r="B71" i="5"/>
  <c r="B167" i="5" s="1"/>
  <c r="A71" i="5"/>
  <c r="B70" i="5"/>
  <c r="B166" i="5" s="1"/>
  <c r="A70" i="5"/>
  <c r="A166" i="5" s="1"/>
  <c r="B400" i="8" s="1"/>
  <c r="B69" i="5"/>
  <c r="B165" i="5" s="1"/>
  <c r="A69" i="5"/>
  <c r="A165" i="5" s="1"/>
  <c r="B399" i="8" s="1"/>
  <c r="B68" i="5"/>
  <c r="B164" i="5" s="1"/>
  <c r="A68" i="5"/>
  <c r="B67" i="5"/>
  <c r="B163" i="5" s="1"/>
  <c r="A67" i="5"/>
  <c r="A163" i="5" s="1"/>
  <c r="B397" i="8" s="1"/>
  <c r="B66" i="5"/>
  <c r="B162" i="5" s="1"/>
  <c r="A66" i="5"/>
  <c r="A162" i="5" s="1"/>
  <c r="B396" i="8" s="1"/>
  <c r="B65" i="5"/>
  <c r="B161" i="5" s="1"/>
  <c r="A65" i="5"/>
  <c r="A161" i="5" s="1"/>
  <c r="B395" i="8" s="1"/>
  <c r="B64" i="5"/>
  <c r="B160" i="5" s="1"/>
  <c r="A64" i="5"/>
  <c r="B63" i="5"/>
  <c r="B159" i="5" s="1"/>
  <c r="A63" i="5"/>
  <c r="A159" i="5" s="1"/>
  <c r="B393" i="8" s="1"/>
  <c r="B62" i="5"/>
  <c r="B158" i="5" s="1"/>
  <c r="A62" i="5"/>
  <c r="A158" i="5" s="1"/>
  <c r="B392" i="8" s="1"/>
  <c r="B61" i="5"/>
  <c r="B157" i="5" s="1"/>
  <c r="A61" i="5"/>
  <c r="A157" i="5" s="1"/>
  <c r="B391" i="8" s="1"/>
  <c r="B60" i="5"/>
  <c r="B156" i="5" s="1"/>
  <c r="A60" i="5"/>
  <c r="B59" i="5"/>
  <c r="B155" i="5" s="1"/>
  <c r="A59" i="5"/>
  <c r="A155" i="5" s="1"/>
  <c r="B389" i="8" s="1"/>
  <c r="B58" i="5"/>
  <c r="B154" i="5" s="1"/>
  <c r="A58" i="5"/>
  <c r="A154" i="5" s="1"/>
  <c r="B388" i="8" s="1"/>
  <c r="B57" i="5"/>
  <c r="B153" i="5" s="1"/>
  <c r="A57" i="5"/>
  <c r="A153" i="5" s="1"/>
  <c r="B387" i="8" s="1"/>
  <c r="B56" i="5"/>
  <c r="B152" i="5" s="1"/>
  <c r="A56" i="5"/>
  <c r="B55" i="5"/>
  <c r="B151" i="5" s="1"/>
  <c r="A55" i="5"/>
  <c r="A151" i="5" s="1"/>
  <c r="B385" i="8" s="1"/>
  <c r="B54" i="5"/>
  <c r="B150" i="5" s="1"/>
  <c r="A54" i="5"/>
  <c r="A150" i="5" s="1"/>
  <c r="B384" i="8" s="1"/>
  <c r="B53" i="5"/>
  <c r="B149" i="5" s="1"/>
  <c r="A53" i="5"/>
  <c r="A149" i="5" s="1"/>
  <c r="B383" i="8" s="1"/>
  <c r="B52" i="5"/>
  <c r="B148" i="5" s="1"/>
  <c r="A52" i="5"/>
  <c r="B51" i="5"/>
  <c r="B147" i="5" s="1"/>
  <c r="A51" i="5"/>
  <c r="A147" i="5" s="1"/>
  <c r="B381" i="8" s="1"/>
  <c r="B49" i="5"/>
  <c r="A49" i="5"/>
  <c r="V4435" i="1"/>
  <c r="W4435" i="1" s="1"/>
  <c r="V4434" i="1"/>
  <c r="W4434" i="1" s="1"/>
  <c r="Y4434" i="1" s="1"/>
  <c r="V4433" i="1"/>
  <c r="W4433" i="1" s="1"/>
  <c r="V4432" i="1"/>
  <c r="W4432" i="1" s="1"/>
  <c r="V4431" i="1"/>
  <c r="W4431" i="1" s="1"/>
  <c r="Z4431" i="1" s="1"/>
  <c r="V4430" i="1"/>
  <c r="W4430" i="1" s="1"/>
  <c r="Y4430" i="1" s="1"/>
  <c r="V4429" i="1"/>
  <c r="W4429" i="1" s="1"/>
  <c r="V4428" i="1"/>
  <c r="W4428" i="1" s="1"/>
  <c r="V4427" i="1"/>
  <c r="W4427" i="1" s="1"/>
  <c r="W4426" i="1"/>
  <c r="Y4426" i="1" s="1"/>
  <c r="V4426" i="1"/>
  <c r="V4425" i="1"/>
  <c r="W4425" i="1" s="1"/>
  <c r="V4424" i="1"/>
  <c r="W4424" i="1" s="1"/>
  <c r="V4423" i="1"/>
  <c r="W4423" i="1" s="1"/>
  <c r="V4422" i="1"/>
  <c r="W4422" i="1" s="1"/>
  <c r="V4421" i="1"/>
  <c r="W4421" i="1" s="1"/>
  <c r="V4420" i="1"/>
  <c r="W4420" i="1" s="1"/>
  <c r="V4419" i="1"/>
  <c r="W4419" i="1" s="1"/>
  <c r="Z4419" i="1" s="1"/>
  <c r="V4418" i="1"/>
  <c r="W4418" i="1" s="1"/>
  <c r="V4417" i="1"/>
  <c r="W4417" i="1" s="1"/>
  <c r="V4416" i="1"/>
  <c r="W4416" i="1" s="1"/>
  <c r="V4415" i="1"/>
  <c r="W4415" i="1" s="1"/>
  <c r="Z4415" i="1" s="1"/>
  <c r="V4414" i="1"/>
  <c r="W4414" i="1" s="1"/>
  <c r="V4413" i="1"/>
  <c r="W4413" i="1" s="1"/>
  <c r="V4412" i="1"/>
  <c r="W4412" i="1" s="1"/>
  <c r="V4411" i="1"/>
  <c r="W4411" i="1" s="1"/>
  <c r="V4410" i="1"/>
  <c r="W4410" i="1" s="1"/>
  <c r="V4409" i="1"/>
  <c r="W4409" i="1" s="1"/>
  <c r="Y4409" i="1" s="1"/>
  <c r="V4408" i="1"/>
  <c r="W4408" i="1" s="1"/>
  <c r="Z4408" i="1" s="1"/>
  <c r="V4407" i="1"/>
  <c r="W4407" i="1" s="1"/>
  <c r="V4406" i="1"/>
  <c r="W4406" i="1" s="1"/>
  <c r="V4405" i="1"/>
  <c r="W4405" i="1" s="1"/>
  <c r="Y4405" i="1" s="1"/>
  <c r="V4404" i="1"/>
  <c r="W4404" i="1" s="1"/>
  <c r="V4403" i="1"/>
  <c r="W4403" i="1" s="1"/>
  <c r="V4402" i="1"/>
  <c r="W4402" i="1" s="1"/>
  <c r="V4401" i="1"/>
  <c r="W4401" i="1" s="1"/>
  <c r="Y4401" i="1" s="1"/>
  <c r="V4400" i="1"/>
  <c r="W4400" i="1" s="1"/>
  <c r="V4399" i="1"/>
  <c r="W4399" i="1" s="1"/>
  <c r="V4398" i="1"/>
  <c r="W4398" i="1" s="1"/>
  <c r="V4397" i="1"/>
  <c r="W4397" i="1" s="1"/>
  <c r="V4396" i="1"/>
  <c r="W4396" i="1" s="1"/>
  <c r="V4395" i="1"/>
  <c r="W4395" i="1" s="1"/>
  <c r="V4394" i="1"/>
  <c r="W4394" i="1" s="1"/>
  <c r="V4393" i="1"/>
  <c r="W4393" i="1" s="1"/>
  <c r="V4392" i="1"/>
  <c r="W4392" i="1" s="1"/>
  <c r="V4391" i="1"/>
  <c r="W4391" i="1" s="1"/>
  <c r="V4390" i="1"/>
  <c r="W4390" i="1" s="1"/>
  <c r="V4389" i="1"/>
  <c r="W4389" i="1" s="1"/>
  <c r="V4388" i="1"/>
  <c r="W4388" i="1" s="1"/>
  <c r="V4387" i="1"/>
  <c r="W4387" i="1" s="1"/>
  <c r="V4386" i="1"/>
  <c r="W4386" i="1" s="1"/>
  <c r="V4385" i="1"/>
  <c r="W4385" i="1" s="1"/>
  <c r="V4384" i="1"/>
  <c r="W4384" i="1" s="1"/>
  <c r="V4383" i="1"/>
  <c r="W4383" i="1" s="1"/>
  <c r="V4382" i="1"/>
  <c r="W4382" i="1" s="1"/>
  <c r="V4381" i="1"/>
  <c r="W4381" i="1" s="1"/>
  <c r="V4380" i="1"/>
  <c r="W4380" i="1" s="1"/>
  <c r="V4379" i="1"/>
  <c r="W4379" i="1" s="1"/>
  <c r="V4378" i="1"/>
  <c r="W4378" i="1" s="1"/>
  <c r="V4377" i="1"/>
  <c r="W4377" i="1" s="1"/>
  <c r="V4376" i="1"/>
  <c r="W4376" i="1" s="1"/>
  <c r="V4375" i="1"/>
  <c r="W4375" i="1" s="1"/>
  <c r="V4374" i="1"/>
  <c r="W4374" i="1" s="1"/>
  <c r="V4373" i="1"/>
  <c r="W4373" i="1" s="1"/>
  <c r="AB4372" i="1"/>
  <c r="T908" i="5" s="1"/>
  <c r="V4372" i="1"/>
  <c r="W4372" i="1" s="1"/>
  <c r="V4371" i="1"/>
  <c r="W4371" i="1" s="1"/>
  <c r="Y4371" i="1" s="1"/>
  <c r="V4370" i="1"/>
  <c r="W4370" i="1" s="1"/>
  <c r="Z4370" i="1" s="1"/>
  <c r="V4369" i="1"/>
  <c r="W4369" i="1" s="1"/>
  <c r="V4368" i="1"/>
  <c r="W4368" i="1" s="1"/>
  <c r="V4367" i="1"/>
  <c r="W4367" i="1" s="1"/>
  <c r="Z4367" i="1" s="1"/>
  <c r="V4366" i="1"/>
  <c r="W4366" i="1" s="1"/>
  <c r="V4365" i="1"/>
  <c r="W4365" i="1" s="1"/>
  <c r="V4364" i="1"/>
  <c r="W4364" i="1" s="1"/>
  <c r="Z4364" i="1" s="1"/>
  <c r="V4363" i="1"/>
  <c r="W4363" i="1" s="1"/>
  <c r="Y4363" i="1" s="1"/>
  <c r="V4362" i="1"/>
  <c r="W4362" i="1" s="1"/>
  <c r="V4361" i="1"/>
  <c r="W4361" i="1" s="1"/>
  <c r="V4360" i="1"/>
  <c r="W4360" i="1" s="1"/>
  <c r="V4359" i="1"/>
  <c r="W4359" i="1" s="1"/>
  <c r="V4358" i="1"/>
  <c r="W4358" i="1" s="1"/>
  <c r="V4357" i="1"/>
  <c r="W4357" i="1" s="1"/>
  <c r="V4356" i="1"/>
  <c r="W4356" i="1" s="1"/>
  <c r="Z4356" i="1" s="1"/>
  <c r="V4355" i="1"/>
  <c r="W4355" i="1" s="1"/>
  <c r="V4354" i="1"/>
  <c r="W4354" i="1" s="1"/>
  <c r="V4353" i="1"/>
  <c r="W4353" i="1" s="1"/>
  <c r="AB4352" i="1"/>
  <c r="V4352" i="1"/>
  <c r="W4352" i="1" s="1"/>
  <c r="V4351" i="1"/>
  <c r="W4351" i="1" s="1"/>
  <c r="V4350" i="1"/>
  <c r="W4350" i="1" s="1"/>
  <c r="V4349" i="1"/>
  <c r="W4349" i="1" s="1"/>
  <c r="Y4349" i="1" s="1"/>
  <c r="V4348" i="1"/>
  <c r="W4348" i="1" s="1"/>
  <c r="V4347" i="1"/>
  <c r="W4347" i="1" s="1"/>
  <c r="V4346" i="1"/>
  <c r="W4346" i="1" s="1"/>
  <c r="V4345" i="1"/>
  <c r="W4345" i="1" s="1"/>
  <c r="V4344" i="1"/>
  <c r="W4344" i="1" s="1"/>
  <c r="V4343" i="1"/>
  <c r="W4343" i="1" s="1"/>
  <c r="V4342" i="1"/>
  <c r="W4342" i="1" s="1"/>
  <c r="V4341" i="1"/>
  <c r="W4341" i="1" s="1"/>
  <c r="V4340" i="1"/>
  <c r="W4340" i="1" s="1"/>
  <c r="V4339" i="1"/>
  <c r="W4339" i="1" s="1"/>
  <c r="V4338" i="1"/>
  <c r="W4338" i="1" s="1"/>
  <c r="V4337" i="1"/>
  <c r="W4337" i="1" s="1"/>
  <c r="V4336" i="1"/>
  <c r="W4336" i="1" s="1"/>
  <c r="V4335" i="1"/>
  <c r="W4335" i="1" s="1"/>
  <c r="V4334" i="1"/>
  <c r="W4334" i="1" s="1"/>
  <c r="V4333" i="1"/>
  <c r="W4333" i="1" s="1"/>
  <c r="V4332" i="1"/>
  <c r="W4332" i="1" s="1"/>
  <c r="V4331" i="1"/>
  <c r="W4331" i="1" s="1"/>
  <c r="V4330" i="1"/>
  <c r="W4330" i="1" s="1"/>
  <c r="V4329" i="1"/>
  <c r="W4329" i="1" s="1"/>
  <c r="V4328" i="1"/>
  <c r="W4328" i="1" s="1"/>
  <c r="V4327" i="1"/>
  <c r="W4327" i="1" s="1"/>
  <c r="V4326" i="1"/>
  <c r="W4326" i="1" s="1"/>
  <c r="V4325" i="1"/>
  <c r="W4325" i="1" s="1"/>
  <c r="V4324" i="1"/>
  <c r="W4324" i="1" s="1"/>
  <c r="AB4323" i="1"/>
  <c r="V4323" i="1"/>
  <c r="W4323" i="1" s="1"/>
  <c r="V4322" i="1"/>
  <c r="W4322" i="1" s="1"/>
  <c r="Z4322" i="1" s="1"/>
  <c r="V4321" i="1"/>
  <c r="W4321" i="1" s="1"/>
  <c r="AB4320" i="1"/>
  <c r="V4320" i="1"/>
  <c r="W4320" i="1" s="1"/>
  <c r="V4319" i="1"/>
  <c r="W4319" i="1" s="1"/>
  <c r="V4318" i="1"/>
  <c r="W4318" i="1" s="1"/>
  <c r="Z4318" i="1" s="1"/>
  <c r="V4317" i="1"/>
  <c r="W4317" i="1" s="1"/>
  <c r="V4316" i="1"/>
  <c r="W4316" i="1" s="1"/>
  <c r="V4315" i="1"/>
  <c r="W4315" i="1" s="1"/>
  <c r="V4314" i="1"/>
  <c r="W4314" i="1" s="1"/>
  <c r="V4313" i="1"/>
  <c r="W4313" i="1" s="1"/>
  <c r="V4312" i="1"/>
  <c r="W4312" i="1" s="1"/>
  <c r="Y4312" i="1" s="1"/>
  <c r="V4311" i="1"/>
  <c r="W4311" i="1" s="1"/>
  <c r="V4310" i="1"/>
  <c r="W4310" i="1" s="1"/>
  <c r="Z4310" i="1" s="1"/>
  <c r="V4309" i="1"/>
  <c r="W4309" i="1" s="1"/>
  <c r="Y4309" i="1" s="1"/>
  <c r="AB4309" i="1" s="1"/>
  <c r="V4308" i="1"/>
  <c r="W4308" i="1" s="1"/>
  <c r="V4307" i="1"/>
  <c r="W4307" i="1" s="1"/>
  <c r="V4306" i="1"/>
  <c r="W4306" i="1" s="1"/>
  <c r="V4305" i="1"/>
  <c r="W4305" i="1" s="1"/>
  <c r="V4304" i="1"/>
  <c r="W4304" i="1" s="1"/>
  <c r="V4303" i="1"/>
  <c r="W4303" i="1" s="1"/>
  <c r="V4302" i="1"/>
  <c r="W4302" i="1" s="1"/>
  <c r="V4301" i="1"/>
  <c r="W4301" i="1" s="1"/>
  <c r="V4300" i="1"/>
  <c r="W4300" i="1" s="1"/>
  <c r="V4299" i="1"/>
  <c r="W4299" i="1" s="1"/>
  <c r="V4298" i="1"/>
  <c r="W4298" i="1" s="1"/>
  <c r="V4297" i="1"/>
  <c r="W4297" i="1" s="1"/>
  <c r="V4296" i="1"/>
  <c r="W4296" i="1" s="1"/>
  <c r="V4295" i="1"/>
  <c r="W4295" i="1" s="1"/>
  <c r="V4294" i="1"/>
  <c r="W4294" i="1" s="1"/>
  <c r="V4293" i="1"/>
  <c r="W4293" i="1" s="1"/>
  <c r="V4292" i="1"/>
  <c r="W4292" i="1" s="1"/>
  <c r="AB4291" i="1"/>
  <c r="V4291" i="1"/>
  <c r="W4291" i="1" s="1"/>
  <c r="V4290" i="1"/>
  <c r="W4290" i="1" s="1"/>
  <c r="V4289" i="1"/>
  <c r="W4289" i="1" s="1"/>
  <c r="V4288" i="1"/>
  <c r="W4288" i="1" s="1"/>
  <c r="V4287" i="1"/>
  <c r="W4287" i="1" s="1"/>
  <c r="V4286" i="1"/>
  <c r="W4286" i="1" s="1"/>
  <c r="V4285" i="1"/>
  <c r="W4285" i="1" s="1"/>
  <c r="V4284" i="1"/>
  <c r="W4284" i="1" s="1"/>
  <c r="V4283" i="1"/>
  <c r="W4283" i="1" s="1"/>
  <c r="V4282" i="1"/>
  <c r="W4282" i="1" s="1"/>
  <c r="V4281" i="1"/>
  <c r="W4281" i="1" s="1"/>
  <c r="V4280" i="1"/>
  <c r="W4280" i="1" s="1"/>
  <c r="V4279" i="1"/>
  <c r="W4279" i="1" s="1"/>
  <c r="Z4279" i="1" s="1"/>
  <c r="V4278" i="1"/>
  <c r="W4278" i="1" s="1"/>
  <c r="Z4278" i="1" s="1"/>
  <c r="V4277" i="1"/>
  <c r="W4277" i="1" s="1"/>
  <c r="V4276" i="1"/>
  <c r="W4276" i="1" s="1"/>
  <c r="V4275" i="1"/>
  <c r="W4275" i="1" s="1"/>
  <c r="V4274" i="1"/>
  <c r="W4274" i="1" s="1"/>
  <c r="Z4274" i="1" s="1"/>
  <c r="V4273" i="1"/>
  <c r="W4273" i="1" s="1"/>
  <c r="V4272" i="1"/>
  <c r="W4272" i="1" s="1"/>
  <c r="Y4272" i="1" s="1"/>
  <c r="V4271" i="1"/>
  <c r="W4271" i="1" s="1"/>
  <c r="Z4271" i="1" s="1"/>
  <c r="V4270" i="1"/>
  <c r="W4270" i="1" s="1"/>
  <c r="AB4269" i="1"/>
  <c r="V4269" i="1"/>
  <c r="W4269" i="1" s="1"/>
  <c r="AB4268" i="1"/>
  <c r="V4268" i="1"/>
  <c r="W4268" i="1" s="1"/>
  <c r="Z4268" i="1" s="1"/>
  <c r="AB4267" i="1"/>
  <c r="V4267" i="1"/>
  <c r="W4267" i="1" s="1"/>
  <c r="V4266" i="1"/>
  <c r="W4266" i="1" s="1"/>
  <c r="V4265" i="1"/>
  <c r="W4265" i="1" s="1"/>
  <c r="Y4265" i="1" s="1"/>
  <c r="V4264" i="1"/>
  <c r="W4264" i="1" s="1"/>
  <c r="Y4264" i="1" s="1"/>
  <c r="V4263" i="1"/>
  <c r="W4263" i="1" s="1"/>
  <c r="V4262" i="1"/>
  <c r="W4262" i="1" s="1"/>
  <c r="V4261" i="1"/>
  <c r="W4261" i="1" s="1"/>
  <c r="V4260" i="1"/>
  <c r="W4260" i="1" s="1"/>
  <c r="V4259" i="1"/>
  <c r="W4259" i="1" s="1"/>
  <c r="V4258" i="1"/>
  <c r="W4258" i="1" s="1"/>
  <c r="V4257" i="1"/>
  <c r="W4257" i="1" s="1"/>
  <c r="Y4257" i="1" s="1"/>
  <c r="AB4256" i="1"/>
  <c r="G934" i="5" s="1"/>
  <c r="V4256" i="1"/>
  <c r="W4256" i="1" s="1"/>
  <c r="V4255" i="1"/>
  <c r="W4255" i="1" s="1"/>
  <c r="AB4254" i="1"/>
  <c r="G925" i="5" s="1"/>
  <c r="V4254" i="1"/>
  <c r="W4254" i="1" s="1"/>
  <c r="V4253" i="1"/>
  <c r="W4253" i="1" s="1"/>
  <c r="V4252" i="1"/>
  <c r="W4252" i="1" s="1"/>
  <c r="AB4251" i="1"/>
  <c r="F1002" i="5" s="1"/>
  <c r="V4251" i="1"/>
  <c r="W4251" i="1" s="1"/>
  <c r="V4250" i="1"/>
  <c r="W4250" i="1" s="1"/>
  <c r="V4249" i="1"/>
  <c r="W4249" i="1" s="1"/>
  <c r="V4248" i="1"/>
  <c r="W4248" i="1" s="1"/>
  <c r="V4247" i="1"/>
  <c r="W4247" i="1" s="1"/>
  <c r="Z4247" i="1" s="1"/>
  <c r="V4246" i="1"/>
  <c r="W4246" i="1" s="1"/>
  <c r="V4245" i="1"/>
  <c r="W4245" i="1" s="1"/>
  <c r="V4244" i="1"/>
  <c r="W4244" i="1" s="1"/>
  <c r="Z4244" i="1" s="1"/>
  <c r="V4243" i="1"/>
  <c r="W4243" i="1" s="1"/>
  <c r="V4242" i="1"/>
  <c r="W4242" i="1" s="1"/>
  <c r="V4241" i="1"/>
  <c r="W4241" i="1" s="1"/>
  <c r="V4240" i="1"/>
  <c r="W4240" i="1" s="1"/>
  <c r="V4239" i="1"/>
  <c r="W4239" i="1" s="1"/>
  <c r="V4238" i="1"/>
  <c r="W4238" i="1" s="1"/>
  <c r="Z4238" i="1" s="1"/>
  <c r="V4237" i="1"/>
  <c r="W4237" i="1" s="1"/>
  <c r="V4236" i="1"/>
  <c r="W4236" i="1" s="1"/>
  <c r="Z4236" i="1" s="1"/>
  <c r="V4235" i="1"/>
  <c r="W4235" i="1" s="1"/>
  <c r="V4234" i="1"/>
  <c r="W4234" i="1" s="1"/>
  <c r="Z4234" i="1" s="1"/>
  <c r="V4233" i="1"/>
  <c r="W4233" i="1" s="1"/>
  <c r="V4232" i="1"/>
  <c r="W4232" i="1" s="1"/>
  <c r="Y4232" i="1" s="1"/>
  <c r="V4231" i="1"/>
  <c r="W4231" i="1" s="1"/>
  <c r="V4230" i="1"/>
  <c r="W4230" i="1" s="1"/>
  <c r="V4229" i="1"/>
  <c r="W4229" i="1" s="1"/>
  <c r="V4228" i="1"/>
  <c r="W4228" i="1" s="1"/>
  <c r="V4227" i="1"/>
  <c r="W4227" i="1" s="1"/>
  <c r="V4226" i="1"/>
  <c r="W4226" i="1" s="1"/>
  <c r="V4225" i="1"/>
  <c r="W4225" i="1" s="1"/>
  <c r="Y4225" i="1" s="1"/>
  <c r="V4224" i="1"/>
  <c r="W4224" i="1" s="1"/>
  <c r="V4223" i="1"/>
  <c r="W4223" i="1" s="1"/>
  <c r="V4222" i="1"/>
  <c r="W4222" i="1" s="1"/>
  <c r="V4221" i="1"/>
  <c r="W4221" i="1" s="1"/>
  <c r="V4220" i="1"/>
  <c r="W4220" i="1" s="1"/>
  <c r="Y4220" i="1" s="1"/>
  <c r="V4219" i="1"/>
  <c r="W4219" i="1" s="1"/>
  <c r="V4218" i="1"/>
  <c r="W4218" i="1" s="1"/>
  <c r="V4217" i="1"/>
  <c r="W4217" i="1" s="1"/>
  <c r="V4216" i="1"/>
  <c r="W4216" i="1" s="1"/>
  <c r="Y4216" i="1" s="1"/>
  <c r="V4215" i="1"/>
  <c r="W4215" i="1" s="1"/>
  <c r="V4214" i="1"/>
  <c r="W4214" i="1" s="1"/>
  <c r="Z4214" i="1" s="1"/>
  <c r="V4213" i="1"/>
  <c r="W4213" i="1" s="1"/>
  <c r="V4212" i="1"/>
  <c r="W4212" i="1" s="1"/>
  <c r="Z4212" i="1" s="1"/>
  <c r="V4211" i="1"/>
  <c r="W4211" i="1" s="1"/>
  <c r="V4210" i="1"/>
  <c r="W4210" i="1" s="1"/>
  <c r="V4209" i="1"/>
  <c r="W4209" i="1" s="1"/>
  <c r="V4208" i="1"/>
  <c r="W4208" i="1" s="1"/>
  <c r="V4207" i="1"/>
  <c r="W4207" i="1" s="1"/>
  <c r="V4206" i="1"/>
  <c r="W4206" i="1" s="1"/>
  <c r="Z4206" i="1" s="1"/>
  <c r="V4205" i="1"/>
  <c r="W4205" i="1" s="1"/>
  <c r="V4204" i="1"/>
  <c r="W4204" i="1" s="1"/>
  <c r="V4203" i="1"/>
  <c r="W4203" i="1" s="1"/>
  <c r="V4202" i="1"/>
  <c r="W4202" i="1" s="1"/>
  <c r="V4201" i="1"/>
  <c r="W4201" i="1" s="1"/>
  <c r="V4200" i="1"/>
  <c r="W4200" i="1" s="1"/>
  <c r="V4199" i="1"/>
  <c r="W4199" i="1" s="1"/>
  <c r="V4198" i="1"/>
  <c r="W4198" i="1" s="1"/>
  <c r="V4197" i="1"/>
  <c r="W4197" i="1" s="1"/>
  <c r="V4196" i="1"/>
  <c r="W4196" i="1" s="1"/>
  <c r="V4195" i="1"/>
  <c r="W4195" i="1" s="1"/>
  <c r="V4194" i="1"/>
  <c r="W4194" i="1" s="1"/>
  <c r="Z4194" i="1" s="1"/>
  <c r="V4193" i="1"/>
  <c r="W4193" i="1" s="1"/>
  <c r="Y4193" i="1" s="1"/>
  <c r="V4192" i="1"/>
  <c r="W4192" i="1" s="1"/>
  <c r="V4191" i="1"/>
  <c r="W4191" i="1" s="1"/>
  <c r="Z4191" i="1" s="1"/>
  <c r="V4190" i="1"/>
  <c r="W4190" i="1" s="1"/>
  <c r="V4189" i="1"/>
  <c r="W4189" i="1" s="1"/>
  <c r="V4188" i="1"/>
  <c r="W4188" i="1" s="1"/>
  <c r="Y4188" i="1" s="1"/>
  <c r="V4187" i="1"/>
  <c r="W4187" i="1" s="1"/>
  <c r="V4186" i="1"/>
  <c r="W4186" i="1" s="1"/>
  <c r="V4185" i="1"/>
  <c r="W4185" i="1" s="1"/>
  <c r="V4184" i="1"/>
  <c r="W4184" i="1" s="1"/>
  <c r="Y4184" i="1" s="1"/>
  <c r="V4183" i="1"/>
  <c r="W4183" i="1" s="1"/>
  <c r="V4182" i="1"/>
  <c r="W4182" i="1" s="1"/>
  <c r="Z4182" i="1" s="1"/>
  <c r="V4181" i="1"/>
  <c r="W4181" i="1" s="1"/>
  <c r="V4180" i="1"/>
  <c r="W4180" i="1" s="1"/>
  <c r="Y4180" i="1" s="1"/>
  <c r="V4179" i="1"/>
  <c r="W4179" i="1" s="1"/>
  <c r="V4178" i="1"/>
  <c r="W4178" i="1" s="1"/>
  <c r="V4177" i="1"/>
  <c r="W4177" i="1" s="1"/>
  <c r="V4176" i="1"/>
  <c r="W4176" i="1" s="1"/>
  <c r="V4175" i="1"/>
  <c r="W4175" i="1" s="1"/>
  <c r="V4174" i="1"/>
  <c r="W4174" i="1" s="1"/>
  <c r="V4173" i="1"/>
  <c r="W4173" i="1" s="1"/>
  <c r="V4172" i="1"/>
  <c r="W4172" i="1" s="1"/>
  <c r="V4171" i="1"/>
  <c r="W4171" i="1" s="1"/>
  <c r="V4170" i="1"/>
  <c r="W4170" i="1" s="1"/>
  <c r="V4169" i="1"/>
  <c r="W4169" i="1" s="1"/>
  <c r="V4168" i="1"/>
  <c r="W4168" i="1" s="1"/>
  <c r="V4167" i="1"/>
  <c r="W4167" i="1" s="1"/>
  <c r="V4166" i="1"/>
  <c r="W4166" i="1" s="1"/>
  <c r="V4165" i="1"/>
  <c r="W4165" i="1" s="1"/>
  <c r="V4164" i="1"/>
  <c r="W4164" i="1" s="1"/>
  <c r="V4163" i="1"/>
  <c r="W4163" i="1" s="1"/>
  <c r="V4162" i="1"/>
  <c r="W4162" i="1" s="1"/>
  <c r="Z4162" i="1" s="1"/>
  <c r="V4161" i="1"/>
  <c r="W4161" i="1" s="1"/>
  <c r="V4160" i="1"/>
  <c r="W4160" i="1" s="1"/>
  <c r="V4159" i="1"/>
  <c r="W4159" i="1" s="1"/>
  <c r="Z4159" i="1" s="1"/>
  <c r="V4158" i="1"/>
  <c r="W4158" i="1" s="1"/>
  <c r="V4157" i="1"/>
  <c r="W4157" i="1" s="1"/>
  <c r="V4156" i="1"/>
  <c r="W4156" i="1" s="1"/>
  <c r="V4155" i="1"/>
  <c r="W4155" i="1" s="1"/>
  <c r="V4154" i="1"/>
  <c r="W4154" i="1" s="1"/>
  <c r="V4153" i="1"/>
  <c r="W4153" i="1" s="1"/>
  <c r="V4152" i="1"/>
  <c r="W4152" i="1" s="1"/>
  <c r="V4151" i="1"/>
  <c r="W4151" i="1" s="1"/>
  <c r="Z4151" i="1" s="1"/>
  <c r="V4150" i="1"/>
  <c r="W4150" i="1" s="1"/>
  <c r="V4149" i="1"/>
  <c r="W4149" i="1" s="1"/>
  <c r="V4148" i="1"/>
  <c r="W4148" i="1" s="1"/>
  <c r="V4147" i="1"/>
  <c r="W4147" i="1" s="1"/>
  <c r="V4146" i="1"/>
  <c r="W4146" i="1" s="1"/>
  <c r="V4145" i="1"/>
  <c r="W4145" i="1" s="1"/>
  <c r="V4144" i="1"/>
  <c r="W4144" i="1" s="1"/>
  <c r="V4143" i="1"/>
  <c r="W4143" i="1" s="1"/>
  <c r="V4142" i="1"/>
  <c r="W4142" i="1" s="1"/>
  <c r="Z4142" i="1" s="1"/>
  <c r="V4141" i="1"/>
  <c r="W4141" i="1" s="1"/>
  <c r="V4140" i="1"/>
  <c r="W4140" i="1" s="1"/>
  <c r="Z4140" i="1" s="1"/>
  <c r="V4139" i="1"/>
  <c r="W4139" i="1" s="1"/>
  <c r="V4138" i="1"/>
  <c r="W4138" i="1" s="1"/>
  <c r="V4137" i="1"/>
  <c r="W4137" i="1" s="1"/>
  <c r="V4136" i="1"/>
  <c r="W4136" i="1" s="1"/>
  <c r="V4135" i="1"/>
  <c r="W4135" i="1" s="1"/>
  <c r="V4134" i="1"/>
  <c r="W4134" i="1" s="1"/>
  <c r="V4133" i="1"/>
  <c r="W4133" i="1" s="1"/>
  <c r="V4132" i="1"/>
  <c r="W4132" i="1" s="1"/>
  <c r="V4131" i="1"/>
  <c r="W4131" i="1" s="1"/>
  <c r="Y4131" i="1" s="1"/>
  <c r="V4130" i="1"/>
  <c r="W4130" i="1" s="1"/>
  <c r="V4129" i="1"/>
  <c r="W4129" i="1" s="1"/>
  <c r="V4128" i="1"/>
  <c r="W4128" i="1" s="1"/>
  <c r="V4127" i="1"/>
  <c r="W4127" i="1" s="1"/>
  <c r="V4126" i="1"/>
  <c r="W4126" i="1" s="1"/>
  <c r="Z4126" i="1" s="1"/>
  <c r="V4125" i="1"/>
  <c r="W4125" i="1" s="1"/>
  <c r="V4124" i="1"/>
  <c r="W4124" i="1" s="1"/>
  <c r="Y4124" i="1" s="1"/>
  <c r="V4123" i="1"/>
  <c r="W4123" i="1" s="1"/>
  <c r="V4122" i="1"/>
  <c r="W4122" i="1" s="1"/>
  <c r="V4121" i="1"/>
  <c r="W4121" i="1" s="1"/>
  <c r="V4120" i="1"/>
  <c r="W4120" i="1" s="1"/>
  <c r="V4119" i="1"/>
  <c r="W4119" i="1" s="1"/>
  <c r="Z4119" i="1" s="1"/>
  <c r="V4118" i="1"/>
  <c r="W4118" i="1" s="1"/>
  <c r="V4117" i="1"/>
  <c r="W4117" i="1" s="1"/>
  <c r="V4116" i="1"/>
  <c r="W4116" i="1" s="1"/>
  <c r="V4115" i="1"/>
  <c r="W4115" i="1" s="1"/>
  <c r="V4114" i="1"/>
  <c r="W4114" i="1" s="1"/>
  <c r="V4113" i="1"/>
  <c r="W4113" i="1" s="1"/>
  <c r="V4112" i="1"/>
  <c r="W4112" i="1" s="1"/>
  <c r="V4111" i="1"/>
  <c r="W4111" i="1" s="1"/>
  <c r="V4110" i="1"/>
  <c r="W4110" i="1" s="1"/>
  <c r="Z4110" i="1" s="1"/>
  <c r="V4109" i="1"/>
  <c r="W4109" i="1" s="1"/>
  <c r="V4108" i="1"/>
  <c r="W4108" i="1" s="1"/>
  <c r="Z4108" i="1" s="1"/>
  <c r="V4107" i="1"/>
  <c r="W4107" i="1" s="1"/>
  <c r="V4106" i="1"/>
  <c r="W4106" i="1" s="1"/>
  <c r="V4105" i="1"/>
  <c r="W4105" i="1" s="1"/>
  <c r="V4104" i="1"/>
  <c r="W4104" i="1" s="1"/>
  <c r="Y4104" i="1" s="1"/>
  <c r="V4103" i="1"/>
  <c r="W4103" i="1" s="1"/>
  <c r="V4102" i="1"/>
  <c r="W4102" i="1" s="1"/>
  <c r="V4101" i="1"/>
  <c r="W4101" i="1" s="1"/>
  <c r="V4100" i="1"/>
  <c r="W4100" i="1" s="1"/>
  <c r="V4099" i="1"/>
  <c r="W4099" i="1" s="1"/>
  <c r="V4098" i="1"/>
  <c r="W4098" i="1" s="1"/>
  <c r="V4097" i="1"/>
  <c r="W4097" i="1" s="1"/>
  <c r="Y4097" i="1" s="1"/>
  <c r="V4096" i="1"/>
  <c r="W4096" i="1" s="1"/>
  <c r="V4095" i="1"/>
  <c r="W4095" i="1" s="1"/>
  <c r="Z4095" i="1" s="1"/>
  <c r="V4094" i="1"/>
  <c r="W4094" i="1" s="1"/>
  <c r="AB4093" i="1"/>
  <c r="V4093" i="1"/>
  <c r="W4093" i="1" s="1"/>
  <c r="V4092" i="1"/>
  <c r="W4092" i="1" s="1"/>
  <c r="Z4092" i="1" s="1"/>
  <c r="V4091" i="1"/>
  <c r="W4091" i="1" s="1"/>
  <c r="Y4091" i="1" s="1"/>
  <c r="V4090" i="1"/>
  <c r="W4090" i="1" s="1"/>
  <c r="V4089" i="1"/>
  <c r="W4089" i="1" s="1"/>
  <c r="V4088" i="1"/>
  <c r="W4088" i="1" s="1"/>
  <c r="Y4088" i="1" s="1"/>
  <c r="V4087" i="1"/>
  <c r="W4087" i="1" s="1"/>
  <c r="Z4087" i="1" s="1"/>
  <c r="V4086" i="1"/>
  <c r="W4086" i="1" s="1"/>
  <c r="V4085" i="1"/>
  <c r="W4085" i="1" s="1"/>
  <c r="V4084" i="1"/>
  <c r="W4084" i="1" s="1"/>
  <c r="V4083" i="1"/>
  <c r="W4083" i="1" s="1"/>
  <c r="V4082" i="1"/>
  <c r="W4082" i="1" s="1"/>
  <c r="V4081" i="1"/>
  <c r="W4081" i="1" s="1"/>
  <c r="Y4081" i="1" s="1"/>
  <c r="V4080" i="1"/>
  <c r="W4080" i="1" s="1"/>
  <c r="V4079" i="1"/>
  <c r="W4079" i="1" s="1"/>
  <c r="V4078" i="1"/>
  <c r="W4078" i="1" s="1"/>
  <c r="Z4078" i="1" s="1"/>
  <c r="V4077" i="1"/>
  <c r="W4077" i="1" s="1"/>
  <c r="V4076" i="1"/>
  <c r="W4076" i="1" s="1"/>
  <c r="V4075" i="1"/>
  <c r="W4075" i="1" s="1"/>
  <c r="Y4075" i="1" s="1"/>
  <c r="V4074" i="1"/>
  <c r="W4074" i="1" s="1"/>
  <c r="V4073" i="1"/>
  <c r="W4073" i="1" s="1"/>
  <c r="V4072" i="1"/>
  <c r="W4072" i="1" s="1"/>
  <c r="Y4072" i="1" s="1"/>
  <c r="V4071" i="1"/>
  <c r="W4071" i="1" s="1"/>
  <c r="V4070" i="1"/>
  <c r="W4070" i="1" s="1"/>
  <c r="V4069" i="1"/>
  <c r="W4069" i="1" s="1"/>
  <c r="V4068" i="1"/>
  <c r="W4068" i="1" s="1"/>
  <c r="V4067" i="1"/>
  <c r="W4067" i="1" s="1"/>
  <c r="V4066" i="1"/>
  <c r="W4066" i="1" s="1"/>
  <c r="Z4066" i="1" s="1"/>
  <c r="V4065" i="1"/>
  <c r="W4065" i="1" s="1"/>
  <c r="Y4065" i="1" s="1"/>
  <c r="V4064" i="1"/>
  <c r="W4064" i="1" s="1"/>
  <c r="V4063" i="1"/>
  <c r="W4063" i="1" s="1"/>
  <c r="Z4063" i="1" s="1"/>
  <c r="V4062" i="1"/>
  <c r="W4062" i="1" s="1"/>
  <c r="Z4062" i="1" s="1"/>
  <c r="V4061" i="1"/>
  <c r="W4061" i="1" s="1"/>
  <c r="V4060" i="1"/>
  <c r="W4060" i="1" s="1"/>
  <c r="Y4060" i="1" s="1"/>
  <c r="V4059" i="1"/>
  <c r="W4059" i="1" s="1"/>
  <c r="V4058" i="1"/>
  <c r="W4058" i="1" s="1"/>
  <c r="V4057" i="1"/>
  <c r="W4057" i="1" s="1"/>
  <c r="V4056" i="1"/>
  <c r="W4056" i="1" s="1"/>
  <c r="Y4056" i="1" s="1"/>
  <c r="V4055" i="1"/>
  <c r="W4055" i="1" s="1"/>
  <c r="V4054" i="1"/>
  <c r="W4054" i="1" s="1"/>
  <c r="V4053" i="1"/>
  <c r="W4053" i="1" s="1"/>
  <c r="V4052" i="1"/>
  <c r="W4052" i="1" s="1"/>
  <c r="Y4052" i="1" s="1"/>
  <c r="V4051" i="1"/>
  <c r="W4051" i="1" s="1"/>
  <c r="V4050" i="1"/>
  <c r="W4050" i="1" s="1"/>
  <c r="V4049" i="1"/>
  <c r="W4049" i="1" s="1"/>
  <c r="Y4049" i="1" s="1"/>
  <c r="V4048" i="1"/>
  <c r="W4048" i="1" s="1"/>
  <c r="V4047" i="1"/>
  <c r="W4047" i="1" s="1"/>
  <c r="V4046" i="1"/>
  <c r="W4046" i="1" s="1"/>
  <c r="V4045" i="1"/>
  <c r="W4045" i="1" s="1"/>
  <c r="V4044" i="1"/>
  <c r="W4044" i="1" s="1"/>
  <c r="V4043" i="1"/>
  <c r="W4043" i="1" s="1"/>
  <c r="Y4043" i="1" s="1"/>
  <c r="V4042" i="1"/>
  <c r="W4042" i="1" s="1"/>
  <c r="V4041" i="1"/>
  <c r="W4041" i="1" s="1"/>
  <c r="V4040" i="1"/>
  <c r="W4040" i="1" s="1"/>
  <c r="V4039" i="1"/>
  <c r="W4039" i="1" s="1"/>
  <c r="V4038" i="1"/>
  <c r="W4038" i="1" s="1"/>
  <c r="V4037" i="1"/>
  <c r="W4037" i="1" s="1"/>
  <c r="V4036" i="1"/>
  <c r="W4036" i="1" s="1"/>
  <c r="V4035" i="1"/>
  <c r="W4035" i="1" s="1"/>
  <c r="V4034" i="1"/>
  <c r="W4034" i="1" s="1"/>
  <c r="Z4034" i="1" s="1"/>
  <c r="V4033" i="1"/>
  <c r="W4033" i="1" s="1"/>
  <c r="V4032" i="1"/>
  <c r="W4032" i="1" s="1"/>
  <c r="V4031" i="1"/>
  <c r="W4031" i="1" s="1"/>
  <c r="V4030" i="1"/>
  <c r="W4030" i="1" s="1"/>
  <c r="AB4029" i="1"/>
  <c r="AH893" i="5" s="1"/>
  <c r="V4029" i="1"/>
  <c r="W4029" i="1" s="1"/>
  <c r="V4028" i="1"/>
  <c r="W4028" i="1" s="1"/>
  <c r="Z4028" i="1" s="1"/>
  <c r="V4027" i="1"/>
  <c r="W4027" i="1" s="1"/>
  <c r="Z4027" i="1" s="1"/>
  <c r="V4026" i="1"/>
  <c r="W4026" i="1" s="1"/>
  <c r="V4025" i="1"/>
  <c r="W4025" i="1" s="1"/>
  <c r="V4024" i="1"/>
  <c r="W4024" i="1" s="1"/>
  <c r="V4023" i="1"/>
  <c r="W4023" i="1" s="1"/>
  <c r="Z4023" i="1" s="1"/>
  <c r="V4022" i="1"/>
  <c r="W4022" i="1" s="1"/>
  <c r="V4021" i="1"/>
  <c r="W4021" i="1" s="1"/>
  <c r="V4020" i="1"/>
  <c r="W4020" i="1" s="1"/>
  <c r="Z4020" i="1" s="1"/>
  <c r="V4019" i="1"/>
  <c r="W4019" i="1" s="1"/>
  <c r="V4018" i="1"/>
  <c r="W4018" i="1" s="1"/>
  <c r="V4017" i="1"/>
  <c r="W4017" i="1" s="1"/>
  <c r="Y4017" i="1" s="1"/>
  <c r="V4016" i="1"/>
  <c r="W4016" i="1" s="1"/>
  <c r="V4015" i="1"/>
  <c r="W4015" i="1" s="1"/>
  <c r="V4014" i="1"/>
  <c r="W4014" i="1" s="1"/>
  <c r="Z4014" i="1" s="1"/>
  <c r="V4013" i="1"/>
  <c r="W4013" i="1" s="1"/>
  <c r="V4012" i="1"/>
  <c r="W4012" i="1" s="1"/>
  <c r="Z4012" i="1" s="1"/>
  <c r="V4011" i="1"/>
  <c r="W4011" i="1" s="1"/>
  <c r="V4010" i="1"/>
  <c r="W4010" i="1" s="1"/>
  <c r="V4009" i="1"/>
  <c r="W4009" i="1" s="1"/>
  <c r="V4008" i="1"/>
  <c r="W4008" i="1" s="1"/>
  <c r="V4007" i="1"/>
  <c r="W4007" i="1" s="1"/>
  <c r="V4006" i="1"/>
  <c r="W4006" i="1" s="1"/>
  <c r="V4005" i="1"/>
  <c r="W4005" i="1" s="1"/>
  <c r="V4004" i="1"/>
  <c r="W4004" i="1" s="1"/>
  <c r="V4003" i="1"/>
  <c r="W4003" i="1" s="1"/>
  <c r="V4002" i="1"/>
  <c r="W4002" i="1" s="1"/>
  <c r="V4001" i="1"/>
  <c r="W4001" i="1" s="1"/>
  <c r="V4000" i="1"/>
  <c r="W4000" i="1" s="1"/>
  <c r="V3999" i="1"/>
  <c r="W3999" i="1" s="1"/>
  <c r="Z3999" i="1" s="1"/>
  <c r="V3998" i="1"/>
  <c r="W3998" i="1" s="1"/>
  <c r="V3997" i="1"/>
  <c r="W3997" i="1" s="1"/>
  <c r="V3996" i="1"/>
  <c r="W3996" i="1" s="1"/>
  <c r="V3995" i="1"/>
  <c r="W3995" i="1" s="1"/>
  <c r="V3994" i="1"/>
  <c r="W3994" i="1" s="1"/>
  <c r="V3993" i="1"/>
  <c r="W3993" i="1" s="1"/>
  <c r="V3992" i="1"/>
  <c r="W3992" i="1" s="1"/>
  <c r="V3991" i="1"/>
  <c r="W3991" i="1" s="1"/>
  <c r="Z3991" i="1" s="1"/>
  <c r="V3990" i="1"/>
  <c r="W3990" i="1" s="1"/>
  <c r="V3989" i="1"/>
  <c r="W3989" i="1" s="1"/>
  <c r="V3988" i="1"/>
  <c r="W3988" i="1" s="1"/>
  <c r="V3987" i="1"/>
  <c r="W3987" i="1" s="1"/>
  <c r="V3986" i="1"/>
  <c r="W3986" i="1" s="1"/>
  <c r="V3985" i="1"/>
  <c r="W3985" i="1" s="1"/>
  <c r="V3984" i="1"/>
  <c r="W3984" i="1" s="1"/>
  <c r="V3983" i="1"/>
  <c r="W3983" i="1" s="1"/>
  <c r="V3982" i="1"/>
  <c r="W3982" i="1" s="1"/>
  <c r="Z3982" i="1" s="1"/>
  <c r="V3981" i="1"/>
  <c r="W3981" i="1" s="1"/>
  <c r="V3980" i="1"/>
  <c r="W3980" i="1" s="1"/>
  <c r="Z3980" i="1" s="1"/>
  <c r="V3979" i="1"/>
  <c r="W3979" i="1" s="1"/>
  <c r="V3978" i="1"/>
  <c r="W3978" i="1" s="1"/>
  <c r="Z3978" i="1" s="1"/>
  <c r="V3977" i="1"/>
  <c r="W3977" i="1" s="1"/>
  <c r="V3976" i="1"/>
  <c r="W3976" i="1" s="1"/>
  <c r="V3975" i="1"/>
  <c r="W3975" i="1" s="1"/>
  <c r="Z3975" i="1" s="1"/>
  <c r="V3974" i="1"/>
  <c r="W3974" i="1" s="1"/>
  <c r="V3973" i="1"/>
  <c r="W3973" i="1" s="1"/>
  <c r="V3972" i="1"/>
  <c r="W3972" i="1" s="1"/>
  <c r="V3971" i="1"/>
  <c r="W3971" i="1" s="1"/>
  <c r="V3970" i="1"/>
  <c r="W3970" i="1" s="1"/>
  <c r="AB3969" i="1"/>
  <c r="AJ715" i="5" s="1"/>
  <c r="V3969" i="1"/>
  <c r="W3969" i="1" s="1"/>
  <c r="Y3969" i="1" s="1"/>
  <c r="V3968" i="1"/>
  <c r="W3968" i="1" s="1"/>
  <c r="V3967" i="1"/>
  <c r="W3967" i="1" s="1"/>
  <c r="V3966" i="1"/>
  <c r="W3966" i="1" s="1"/>
  <c r="V3965" i="1"/>
  <c r="W3965" i="1" s="1"/>
  <c r="V3964" i="1"/>
  <c r="W3964" i="1" s="1"/>
  <c r="V3963" i="1"/>
  <c r="W3963" i="1" s="1"/>
  <c r="V3962" i="1"/>
  <c r="W3962" i="1" s="1"/>
  <c r="V3961" i="1"/>
  <c r="W3961" i="1" s="1"/>
  <c r="Y3961" i="1" s="1"/>
  <c r="V3960" i="1"/>
  <c r="W3960" i="1" s="1"/>
  <c r="V3959" i="1"/>
  <c r="W3959" i="1" s="1"/>
  <c r="V3958" i="1"/>
  <c r="W3958" i="1" s="1"/>
  <c r="V3957" i="1"/>
  <c r="W3957" i="1" s="1"/>
  <c r="AB3956" i="1"/>
  <c r="V3956" i="1"/>
  <c r="W3956" i="1" s="1"/>
  <c r="V3955" i="1"/>
  <c r="W3955" i="1" s="1"/>
  <c r="Y3955" i="1" s="1"/>
  <c r="V3954" i="1"/>
  <c r="W3954" i="1" s="1"/>
  <c r="V3953" i="1"/>
  <c r="W3953" i="1" s="1"/>
  <c r="V3952" i="1"/>
  <c r="W3952" i="1" s="1"/>
  <c r="Z3952" i="1" s="1"/>
  <c r="V3951" i="1"/>
  <c r="W3951" i="1" s="1"/>
  <c r="AB3950" i="1"/>
  <c r="X715" i="5" s="1"/>
  <c r="V3950" i="1"/>
  <c r="W3950" i="1" s="1"/>
  <c r="V3949" i="1"/>
  <c r="W3949" i="1" s="1"/>
  <c r="V3948" i="1"/>
  <c r="W3948" i="1" s="1"/>
  <c r="V3947" i="1"/>
  <c r="W3947" i="1" s="1"/>
  <c r="Y3947" i="1" s="1"/>
  <c r="AB3946" i="1"/>
  <c r="V3946" i="1"/>
  <c r="W3946" i="1" s="1"/>
  <c r="AB3945" i="1"/>
  <c r="V3945" i="1"/>
  <c r="W3945" i="1" s="1"/>
  <c r="AB3944" i="1"/>
  <c r="V3944" i="1"/>
  <c r="W3944" i="1" s="1"/>
  <c r="Z3944" i="1" s="1"/>
  <c r="V3943" i="1"/>
  <c r="W3943" i="1" s="1"/>
  <c r="Z3943" i="1" s="1"/>
  <c r="V3942" i="1"/>
  <c r="W3942" i="1" s="1"/>
  <c r="V3941" i="1"/>
  <c r="W3941" i="1" s="1"/>
  <c r="V3940" i="1"/>
  <c r="W3940" i="1" s="1"/>
  <c r="V3939" i="1"/>
  <c r="W3939" i="1" s="1"/>
  <c r="V3938" i="1"/>
  <c r="W3938" i="1" s="1"/>
  <c r="V3937" i="1"/>
  <c r="W3937" i="1" s="1"/>
  <c r="V3936" i="1"/>
  <c r="W3936" i="1" s="1"/>
  <c r="V3935" i="1"/>
  <c r="W3935" i="1" s="1"/>
  <c r="V3934" i="1"/>
  <c r="W3934" i="1" s="1"/>
  <c r="V3933" i="1"/>
  <c r="W3933" i="1" s="1"/>
  <c r="V3932" i="1"/>
  <c r="W3932" i="1" s="1"/>
  <c r="Z3932" i="1" s="1"/>
  <c r="V3931" i="1"/>
  <c r="W3931" i="1" s="1"/>
  <c r="V3930" i="1"/>
  <c r="W3930" i="1" s="1"/>
  <c r="V3929" i="1"/>
  <c r="W3929" i="1" s="1"/>
  <c r="Z3929" i="1" s="1"/>
  <c r="V3928" i="1"/>
  <c r="W3928" i="1" s="1"/>
  <c r="V3927" i="1"/>
  <c r="W3927" i="1" s="1"/>
  <c r="Z3927" i="1" s="1"/>
  <c r="V3926" i="1"/>
  <c r="W3926" i="1" s="1"/>
  <c r="V3925" i="1"/>
  <c r="W3925" i="1" s="1"/>
  <c r="V3924" i="1"/>
  <c r="W3924" i="1" s="1"/>
  <c r="V3923" i="1"/>
  <c r="W3923" i="1" s="1"/>
  <c r="V3922" i="1"/>
  <c r="W3922" i="1" s="1"/>
  <c r="V3921" i="1"/>
  <c r="W3921" i="1" s="1"/>
  <c r="V3920" i="1"/>
  <c r="W3920" i="1" s="1"/>
  <c r="V3919" i="1"/>
  <c r="W3919" i="1" s="1"/>
  <c r="Z3919" i="1" s="1"/>
  <c r="V3918" i="1"/>
  <c r="W3918" i="1" s="1"/>
  <c r="Y3918" i="1" s="1"/>
  <c r="V3917" i="1"/>
  <c r="W3917" i="1" s="1"/>
  <c r="V3916" i="1"/>
  <c r="W3916" i="1" s="1"/>
  <c r="V3915" i="1"/>
  <c r="W3915" i="1" s="1"/>
  <c r="V3914" i="1"/>
  <c r="W3914" i="1" s="1"/>
  <c r="V3913" i="1"/>
  <c r="W3913" i="1" s="1"/>
  <c r="V3912" i="1"/>
  <c r="W3912" i="1" s="1"/>
  <c r="V3911" i="1"/>
  <c r="W3911" i="1" s="1"/>
  <c r="Z3911" i="1" s="1"/>
  <c r="V3910" i="1"/>
  <c r="W3910" i="1" s="1"/>
  <c r="V3909" i="1"/>
  <c r="W3909" i="1" s="1"/>
  <c r="V3908" i="1"/>
  <c r="W3908" i="1" s="1"/>
  <c r="Z3908" i="1" s="1"/>
  <c r="V3907" i="1"/>
  <c r="W3907" i="1" s="1"/>
  <c r="V3906" i="1"/>
  <c r="W3906" i="1" s="1"/>
  <c r="V3905" i="1"/>
  <c r="W3905" i="1" s="1"/>
  <c r="Z3905" i="1" s="1"/>
  <c r="V3904" i="1"/>
  <c r="W3904" i="1" s="1"/>
  <c r="V3903" i="1"/>
  <c r="W3903" i="1" s="1"/>
  <c r="V3902" i="1"/>
  <c r="W3902" i="1" s="1"/>
  <c r="V3901" i="1"/>
  <c r="W3901" i="1" s="1"/>
  <c r="V3900" i="1"/>
  <c r="W3900" i="1" s="1"/>
  <c r="Z3900" i="1" s="1"/>
  <c r="V3899" i="1"/>
  <c r="W3899" i="1" s="1"/>
  <c r="V3898" i="1"/>
  <c r="W3898" i="1" s="1"/>
  <c r="V3897" i="1"/>
  <c r="W3897" i="1" s="1"/>
  <c r="V3896" i="1"/>
  <c r="W3896" i="1" s="1"/>
  <c r="Z3896" i="1" s="1"/>
  <c r="V3895" i="1"/>
  <c r="W3895" i="1" s="1"/>
  <c r="V3894" i="1"/>
  <c r="W3894" i="1" s="1"/>
  <c r="V3893" i="1"/>
  <c r="W3893" i="1" s="1"/>
  <c r="V3892" i="1"/>
  <c r="W3892" i="1" s="1"/>
  <c r="V3891" i="1"/>
  <c r="W3891" i="1" s="1"/>
  <c r="V3890" i="1"/>
  <c r="W3890" i="1" s="1"/>
  <c r="V3889" i="1"/>
  <c r="W3889" i="1" s="1"/>
  <c r="V3888" i="1"/>
  <c r="W3888" i="1" s="1"/>
  <c r="V3887" i="1"/>
  <c r="W3887" i="1" s="1"/>
  <c r="Z3887" i="1" s="1"/>
  <c r="V3886" i="1"/>
  <c r="W3886" i="1" s="1"/>
  <c r="V3885" i="1"/>
  <c r="W3885" i="1" s="1"/>
  <c r="V3884" i="1"/>
  <c r="W3884" i="1" s="1"/>
  <c r="V3883" i="1"/>
  <c r="W3883" i="1" s="1"/>
  <c r="V3882" i="1"/>
  <c r="W3882" i="1" s="1"/>
  <c r="V3881" i="1"/>
  <c r="W3881" i="1" s="1"/>
  <c r="V3880" i="1"/>
  <c r="W3880" i="1" s="1"/>
  <c r="V3879" i="1"/>
  <c r="W3879" i="1" s="1"/>
  <c r="Z3879" i="1" s="1"/>
  <c r="V3878" i="1"/>
  <c r="W3878" i="1" s="1"/>
  <c r="V3877" i="1"/>
  <c r="W3877" i="1" s="1"/>
  <c r="V3876" i="1"/>
  <c r="W3876" i="1" s="1"/>
  <c r="Z3876" i="1" s="1"/>
  <c r="V3875" i="1"/>
  <c r="W3875" i="1" s="1"/>
  <c r="V3874" i="1"/>
  <c r="W3874" i="1" s="1"/>
  <c r="V3873" i="1"/>
  <c r="W3873" i="1" s="1"/>
  <c r="V3872" i="1"/>
  <c r="W3872" i="1" s="1"/>
  <c r="V3871" i="1"/>
  <c r="W3871" i="1" s="1"/>
  <c r="V3870" i="1"/>
  <c r="W3870" i="1" s="1"/>
  <c r="V3869" i="1"/>
  <c r="W3869" i="1" s="1"/>
  <c r="V3868" i="1"/>
  <c r="W3868" i="1" s="1"/>
  <c r="Z3868" i="1" s="1"/>
  <c r="V3867" i="1"/>
  <c r="W3867" i="1" s="1"/>
  <c r="V3866" i="1"/>
  <c r="W3866" i="1" s="1"/>
  <c r="V3865" i="1"/>
  <c r="W3865" i="1" s="1"/>
  <c r="Z3865" i="1" s="1"/>
  <c r="V3864" i="1"/>
  <c r="W3864" i="1" s="1"/>
  <c r="V3863" i="1"/>
  <c r="W3863" i="1" s="1"/>
  <c r="V3862" i="1"/>
  <c r="W3862" i="1" s="1"/>
  <c r="V3861" i="1"/>
  <c r="W3861" i="1" s="1"/>
  <c r="V3860" i="1"/>
  <c r="W3860" i="1" s="1"/>
  <c r="V3859" i="1"/>
  <c r="W3859" i="1" s="1"/>
  <c r="V3858" i="1"/>
  <c r="W3858" i="1" s="1"/>
  <c r="V3857" i="1"/>
  <c r="W3857" i="1" s="1"/>
  <c r="V3856" i="1"/>
  <c r="W3856" i="1" s="1"/>
  <c r="V3855" i="1"/>
  <c r="W3855" i="1" s="1"/>
  <c r="Z3855" i="1" s="1"/>
  <c r="V3854" i="1"/>
  <c r="W3854" i="1" s="1"/>
  <c r="V3853" i="1"/>
  <c r="W3853" i="1" s="1"/>
  <c r="V3852" i="1"/>
  <c r="W3852" i="1" s="1"/>
  <c r="Z3852" i="1" s="1"/>
  <c r="V3851" i="1"/>
  <c r="W3851" i="1" s="1"/>
  <c r="V3850" i="1"/>
  <c r="W3850" i="1" s="1"/>
  <c r="V3849" i="1"/>
  <c r="W3849" i="1" s="1"/>
  <c r="Z3849" i="1" s="1"/>
  <c r="V3848" i="1"/>
  <c r="W3848" i="1" s="1"/>
  <c r="V3847" i="1"/>
  <c r="W3847" i="1" s="1"/>
  <c r="Z3847" i="1" s="1"/>
  <c r="V3846" i="1"/>
  <c r="W3846" i="1" s="1"/>
  <c r="Y3846" i="1" s="1"/>
  <c r="AB3846" i="1" s="1"/>
  <c r="V3845" i="1"/>
  <c r="W3845" i="1" s="1"/>
  <c r="V3844" i="1"/>
  <c r="W3844" i="1" s="1"/>
  <c r="Z3844" i="1" s="1"/>
  <c r="V3843" i="1"/>
  <c r="W3843" i="1" s="1"/>
  <c r="V3842" i="1"/>
  <c r="W3842" i="1" s="1"/>
  <c r="V3841" i="1"/>
  <c r="W3841" i="1" s="1"/>
  <c r="Y3841" i="1" s="1"/>
  <c r="V3840" i="1"/>
  <c r="W3840" i="1" s="1"/>
  <c r="V3839" i="1"/>
  <c r="W3839" i="1" s="1"/>
  <c r="V3838" i="1"/>
  <c r="W3838" i="1" s="1"/>
  <c r="V3837" i="1"/>
  <c r="W3837" i="1" s="1"/>
  <c r="AB3836" i="1"/>
  <c r="V3836" i="1"/>
  <c r="W3836" i="1" s="1"/>
  <c r="V3835" i="1"/>
  <c r="W3835" i="1" s="1"/>
  <c r="V3834" i="1"/>
  <c r="W3834" i="1" s="1"/>
  <c r="V3833" i="1"/>
  <c r="W3833" i="1" s="1"/>
  <c r="Y3833" i="1" s="1"/>
  <c r="V3832" i="1"/>
  <c r="W3832" i="1" s="1"/>
  <c r="Z3832" i="1" s="1"/>
  <c r="V3831" i="1"/>
  <c r="W3831" i="1" s="1"/>
  <c r="Z3831" i="1" s="1"/>
  <c r="V3830" i="1"/>
  <c r="W3830" i="1" s="1"/>
  <c r="V3829" i="1"/>
  <c r="W3829" i="1" s="1"/>
  <c r="V3828" i="1"/>
  <c r="W3828" i="1" s="1"/>
  <c r="V3827" i="1"/>
  <c r="W3827" i="1" s="1"/>
  <c r="V3826" i="1"/>
  <c r="W3826" i="1" s="1"/>
  <c r="V3825" i="1"/>
  <c r="W3825" i="1" s="1"/>
  <c r="V3824" i="1"/>
  <c r="W3824" i="1" s="1"/>
  <c r="Y3824" i="1" s="1"/>
  <c r="AB3824" i="1" s="1"/>
  <c r="V3823" i="1"/>
  <c r="W3823" i="1" s="1"/>
  <c r="Z3823" i="1" s="1"/>
  <c r="V3822" i="1"/>
  <c r="W3822" i="1" s="1"/>
  <c r="V3821" i="1"/>
  <c r="W3821" i="1" s="1"/>
  <c r="V3820" i="1"/>
  <c r="W3820" i="1" s="1"/>
  <c r="Z3820" i="1" s="1"/>
  <c r="V3819" i="1"/>
  <c r="W3819" i="1" s="1"/>
  <c r="V3818" i="1"/>
  <c r="W3818" i="1" s="1"/>
  <c r="V3817" i="1"/>
  <c r="W3817" i="1" s="1"/>
  <c r="V3816" i="1"/>
  <c r="W3816" i="1" s="1"/>
  <c r="V3815" i="1"/>
  <c r="W3815" i="1" s="1"/>
  <c r="V3814" i="1"/>
  <c r="W3814" i="1" s="1"/>
  <c r="Y3814" i="1" s="1"/>
  <c r="V3813" i="1"/>
  <c r="W3813" i="1" s="1"/>
  <c r="V3812" i="1"/>
  <c r="W3812" i="1" s="1"/>
  <c r="Z3812" i="1" s="1"/>
  <c r="V3811" i="1"/>
  <c r="W3811" i="1" s="1"/>
  <c r="V3810" i="1"/>
  <c r="W3810" i="1" s="1"/>
  <c r="V3809" i="1"/>
  <c r="W3809" i="1" s="1"/>
  <c r="Y3809" i="1" s="1"/>
  <c r="V3808" i="1"/>
  <c r="W3808" i="1" s="1"/>
  <c r="V3807" i="1"/>
  <c r="W3807" i="1" s="1"/>
  <c r="V3806" i="1"/>
  <c r="W3806" i="1" s="1"/>
  <c r="V3805" i="1"/>
  <c r="W3805" i="1" s="1"/>
  <c r="V3804" i="1"/>
  <c r="W3804" i="1" s="1"/>
  <c r="V3803" i="1"/>
  <c r="W3803" i="1" s="1"/>
  <c r="V3802" i="1"/>
  <c r="W3802" i="1" s="1"/>
  <c r="V3801" i="1"/>
  <c r="W3801" i="1" s="1"/>
  <c r="V3800" i="1"/>
  <c r="W3800" i="1" s="1"/>
  <c r="Z3800" i="1" s="1"/>
  <c r="V3799" i="1"/>
  <c r="W3799" i="1" s="1"/>
  <c r="Z3799" i="1" s="1"/>
  <c r="V3798" i="1"/>
  <c r="W3798" i="1" s="1"/>
  <c r="V3797" i="1"/>
  <c r="W3797" i="1" s="1"/>
  <c r="V3796" i="1"/>
  <c r="W3796" i="1" s="1"/>
  <c r="V3795" i="1"/>
  <c r="W3795" i="1" s="1"/>
  <c r="V3794" i="1"/>
  <c r="W3794" i="1" s="1"/>
  <c r="V3793" i="1"/>
  <c r="W3793" i="1" s="1"/>
  <c r="Z3793" i="1" s="1"/>
  <c r="V3792" i="1"/>
  <c r="W3792" i="1" s="1"/>
  <c r="Z3792" i="1" s="1"/>
  <c r="V3791" i="1"/>
  <c r="W3791" i="1" s="1"/>
  <c r="Z3791" i="1" s="1"/>
  <c r="V3790" i="1"/>
  <c r="W3790" i="1" s="1"/>
  <c r="V3789" i="1"/>
  <c r="W3789" i="1" s="1"/>
  <c r="V3788" i="1"/>
  <c r="W3788" i="1" s="1"/>
  <c r="Z3788" i="1" s="1"/>
  <c r="V3787" i="1"/>
  <c r="W3787" i="1" s="1"/>
  <c r="V3786" i="1"/>
  <c r="W3786" i="1" s="1"/>
  <c r="V3785" i="1"/>
  <c r="W3785" i="1" s="1"/>
  <c r="Z3785" i="1" s="1"/>
  <c r="V3784" i="1"/>
  <c r="W3784" i="1" s="1"/>
  <c r="V3783" i="1"/>
  <c r="W3783" i="1" s="1"/>
  <c r="V3782" i="1"/>
  <c r="W3782" i="1" s="1"/>
  <c r="V3781" i="1"/>
  <c r="W3781" i="1" s="1"/>
  <c r="V3780" i="1"/>
  <c r="W3780" i="1" s="1"/>
  <c r="Z3780" i="1" s="1"/>
  <c r="V3779" i="1"/>
  <c r="W3779" i="1" s="1"/>
  <c r="V3778" i="1"/>
  <c r="W3778" i="1" s="1"/>
  <c r="V3777" i="1"/>
  <c r="W3777" i="1" s="1"/>
  <c r="Z3777" i="1" s="1"/>
  <c r="V3776" i="1"/>
  <c r="W3776" i="1" s="1"/>
  <c r="V3775" i="1"/>
  <c r="W3775" i="1" s="1"/>
  <c r="Z3775" i="1" s="1"/>
  <c r="V3774" i="1"/>
  <c r="W3774" i="1" s="1"/>
  <c r="V3773" i="1"/>
  <c r="W3773" i="1" s="1"/>
  <c r="V3772" i="1"/>
  <c r="W3772" i="1" s="1"/>
  <c r="V3771" i="1"/>
  <c r="W3771" i="1" s="1"/>
  <c r="V3770" i="1"/>
  <c r="W3770" i="1" s="1"/>
  <c r="V3769" i="1"/>
  <c r="W3769" i="1" s="1"/>
  <c r="Z3769" i="1" s="1"/>
  <c r="V3768" i="1"/>
  <c r="W3768" i="1" s="1"/>
  <c r="V3767" i="1"/>
  <c r="W3767" i="1" s="1"/>
  <c r="Z3767" i="1" s="1"/>
  <c r="V3766" i="1"/>
  <c r="W3766" i="1" s="1"/>
  <c r="V3765" i="1"/>
  <c r="W3765" i="1" s="1"/>
  <c r="V3764" i="1"/>
  <c r="W3764" i="1" s="1"/>
  <c r="Z3764" i="1" s="1"/>
  <c r="V3763" i="1"/>
  <c r="W3763" i="1" s="1"/>
  <c r="V3762" i="1"/>
  <c r="W3762" i="1" s="1"/>
  <c r="V3761" i="1"/>
  <c r="W3761" i="1" s="1"/>
  <c r="Z3761" i="1" s="1"/>
  <c r="V3760" i="1"/>
  <c r="W3760" i="1" s="1"/>
  <c r="V3759" i="1"/>
  <c r="W3759" i="1" s="1"/>
  <c r="Z3759" i="1" s="1"/>
  <c r="V3758" i="1"/>
  <c r="W3758" i="1" s="1"/>
  <c r="V3757" i="1"/>
  <c r="W3757" i="1" s="1"/>
  <c r="V3756" i="1"/>
  <c r="W3756" i="1" s="1"/>
  <c r="Z3756" i="1" s="1"/>
  <c r="V3755" i="1"/>
  <c r="W3755" i="1" s="1"/>
  <c r="V3754" i="1"/>
  <c r="W3754" i="1" s="1"/>
  <c r="V3753" i="1"/>
  <c r="W3753" i="1" s="1"/>
  <c r="V3752" i="1"/>
  <c r="W3752" i="1" s="1"/>
  <c r="V3751" i="1"/>
  <c r="W3751" i="1" s="1"/>
  <c r="V3750" i="1"/>
  <c r="W3750" i="1" s="1"/>
  <c r="V3749" i="1"/>
  <c r="W3749" i="1" s="1"/>
  <c r="V3748" i="1"/>
  <c r="W3748" i="1" s="1"/>
  <c r="V3747" i="1"/>
  <c r="W3747" i="1" s="1"/>
  <c r="V3746" i="1"/>
  <c r="W3746" i="1" s="1"/>
  <c r="V3745" i="1"/>
  <c r="W3745" i="1" s="1"/>
  <c r="V3744" i="1"/>
  <c r="W3744" i="1" s="1"/>
  <c r="V3743" i="1"/>
  <c r="W3743" i="1" s="1"/>
  <c r="V3742" i="1"/>
  <c r="W3742" i="1" s="1"/>
  <c r="V3741" i="1"/>
  <c r="W3741" i="1" s="1"/>
  <c r="V3740" i="1"/>
  <c r="W3740" i="1" s="1"/>
  <c r="V3739" i="1"/>
  <c r="W3739" i="1" s="1"/>
  <c r="V3738" i="1"/>
  <c r="W3738" i="1" s="1"/>
  <c r="V3737" i="1"/>
  <c r="W3737" i="1" s="1"/>
  <c r="Z3737" i="1" s="1"/>
  <c r="V3736" i="1"/>
  <c r="W3736" i="1" s="1"/>
  <c r="V3735" i="1"/>
  <c r="W3735" i="1" s="1"/>
  <c r="Z3735" i="1" s="1"/>
  <c r="V3734" i="1"/>
  <c r="W3734" i="1" s="1"/>
  <c r="V3733" i="1"/>
  <c r="W3733" i="1" s="1"/>
  <c r="V3732" i="1"/>
  <c r="W3732" i="1" s="1"/>
  <c r="V3731" i="1"/>
  <c r="W3731" i="1" s="1"/>
  <c r="V3730" i="1"/>
  <c r="W3730" i="1" s="1"/>
  <c r="V3729" i="1"/>
  <c r="W3729" i="1" s="1"/>
  <c r="Z3729" i="1" s="1"/>
  <c r="V3728" i="1"/>
  <c r="W3728" i="1" s="1"/>
  <c r="V3727" i="1"/>
  <c r="W3727" i="1" s="1"/>
  <c r="V3726" i="1"/>
  <c r="W3726" i="1" s="1"/>
  <c r="V3725" i="1"/>
  <c r="W3725" i="1" s="1"/>
  <c r="V3724" i="1"/>
  <c r="W3724" i="1" s="1"/>
  <c r="Z3724" i="1" s="1"/>
  <c r="V3723" i="1"/>
  <c r="W3723" i="1" s="1"/>
  <c r="V3722" i="1"/>
  <c r="W3722" i="1" s="1"/>
  <c r="V3721" i="1"/>
  <c r="W3721" i="1" s="1"/>
  <c r="Y3721" i="1" s="1"/>
  <c r="V3720" i="1"/>
  <c r="W3720" i="1" s="1"/>
  <c r="V3719" i="1"/>
  <c r="W3719" i="1" s="1"/>
  <c r="V3718" i="1"/>
  <c r="W3718" i="1" s="1"/>
  <c r="V3717" i="1"/>
  <c r="W3717" i="1" s="1"/>
  <c r="V3716" i="1"/>
  <c r="W3716" i="1" s="1"/>
  <c r="V3715" i="1"/>
  <c r="W3715" i="1" s="1"/>
  <c r="V3714" i="1"/>
  <c r="W3714" i="1" s="1"/>
  <c r="V3713" i="1"/>
  <c r="W3713" i="1" s="1"/>
  <c r="V3712" i="1"/>
  <c r="W3712" i="1" s="1"/>
  <c r="Z3712" i="1" s="1"/>
  <c r="V3711" i="1"/>
  <c r="W3711" i="1" s="1"/>
  <c r="Z3711" i="1" s="1"/>
  <c r="V3710" i="1"/>
  <c r="W3710" i="1" s="1"/>
  <c r="V3709" i="1"/>
  <c r="W3709" i="1" s="1"/>
  <c r="V3708" i="1"/>
  <c r="W3708" i="1" s="1"/>
  <c r="V3707" i="1"/>
  <c r="W3707" i="1" s="1"/>
  <c r="V3706" i="1"/>
  <c r="W3706" i="1" s="1"/>
  <c r="V3705" i="1"/>
  <c r="W3705" i="1" s="1"/>
  <c r="Y3705" i="1" s="1"/>
  <c r="V3704" i="1"/>
  <c r="W3704" i="1" s="1"/>
  <c r="V3703" i="1"/>
  <c r="W3703" i="1" s="1"/>
  <c r="Z3703" i="1" s="1"/>
  <c r="V3702" i="1"/>
  <c r="W3702" i="1" s="1"/>
  <c r="V3701" i="1"/>
  <c r="W3701" i="1" s="1"/>
  <c r="V3700" i="1"/>
  <c r="W3700" i="1" s="1"/>
  <c r="V3699" i="1"/>
  <c r="W3699" i="1" s="1"/>
  <c r="V3698" i="1"/>
  <c r="W3698" i="1" s="1"/>
  <c r="V3697" i="1"/>
  <c r="W3697" i="1" s="1"/>
  <c r="V3696" i="1"/>
  <c r="W3696" i="1" s="1"/>
  <c r="V3695" i="1"/>
  <c r="W3695" i="1" s="1"/>
  <c r="V3694" i="1"/>
  <c r="W3694" i="1" s="1"/>
  <c r="Y3694" i="1" s="1"/>
  <c r="AB3694" i="1" s="1"/>
  <c r="V3693" i="1"/>
  <c r="W3693" i="1" s="1"/>
  <c r="V3692" i="1"/>
  <c r="W3692" i="1" s="1"/>
  <c r="Z3692" i="1" s="1"/>
  <c r="V3691" i="1"/>
  <c r="W3691" i="1" s="1"/>
  <c r="V3690" i="1"/>
  <c r="W3690" i="1" s="1"/>
  <c r="V3689" i="1"/>
  <c r="W3689" i="1" s="1"/>
  <c r="V3688" i="1"/>
  <c r="W3688" i="1" s="1"/>
  <c r="V3687" i="1"/>
  <c r="W3687" i="1" s="1"/>
  <c r="V3686" i="1"/>
  <c r="W3686" i="1" s="1"/>
  <c r="V3685" i="1"/>
  <c r="W3685" i="1" s="1"/>
  <c r="V3684" i="1"/>
  <c r="W3684" i="1" s="1"/>
  <c r="V3683" i="1"/>
  <c r="W3683" i="1" s="1"/>
  <c r="V3682" i="1"/>
  <c r="W3682" i="1" s="1"/>
  <c r="V3681" i="1"/>
  <c r="W3681" i="1" s="1"/>
  <c r="V3680" i="1"/>
  <c r="W3680" i="1" s="1"/>
  <c r="V3679" i="1"/>
  <c r="W3679" i="1" s="1"/>
  <c r="V3678" i="1"/>
  <c r="W3678" i="1" s="1"/>
  <c r="V3677" i="1"/>
  <c r="W3677" i="1" s="1"/>
  <c r="V3676" i="1"/>
  <c r="W3676" i="1" s="1"/>
  <c r="V3675" i="1"/>
  <c r="W3675" i="1" s="1"/>
  <c r="V3674" i="1"/>
  <c r="W3674" i="1" s="1"/>
  <c r="V3673" i="1"/>
  <c r="W3673" i="1" s="1"/>
  <c r="V3672" i="1"/>
  <c r="W3672" i="1" s="1"/>
  <c r="Z3672" i="1" s="1"/>
  <c r="V3671" i="1"/>
  <c r="W3671" i="1" s="1"/>
  <c r="Z3671" i="1" s="1"/>
  <c r="V3670" i="1"/>
  <c r="W3670" i="1" s="1"/>
  <c r="V3669" i="1"/>
  <c r="W3669" i="1" s="1"/>
  <c r="V3668" i="1"/>
  <c r="W3668" i="1" s="1"/>
  <c r="V3667" i="1"/>
  <c r="W3667" i="1" s="1"/>
  <c r="V3666" i="1"/>
  <c r="W3666" i="1" s="1"/>
  <c r="V3665" i="1"/>
  <c r="W3665" i="1" s="1"/>
  <c r="V3664" i="1"/>
  <c r="W3664" i="1" s="1"/>
  <c r="V3663" i="1"/>
  <c r="W3663" i="1" s="1"/>
  <c r="V3662" i="1"/>
  <c r="W3662" i="1" s="1"/>
  <c r="V3661" i="1"/>
  <c r="W3661" i="1" s="1"/>
  <c r="V3660" i="1"/>
  <c r="W3660" i="1" s="1"/>
  <c r="Z3660" i="1" s="1"/>
  <c r="V3659" i="1"/>
  <c r="W3659" i="1" s="1"/>
  <c r="V3658" i="1"/>
  <c r="W3658" i="1" s="1"/>
  <c r="V3657" i="1"/>
  <c r="W3657" i="1" s="1"/>
  <c r="Z3657" i="1" s="1"/>
  <c r="V3656" i="1"/>
  <c r="W3656" i="1" s="1"/>
  <c r="V3655" i="1"/>
  <c r="W3655" i="1" s="1"/>
  <c r="V3654" i="1"/>
  <c r="W3654" i="1" s="1"/>
  <c r="V3653" i="1"/>
  <c r="W3653" i="1" s="1"/>
  <c r="V3652" i="1"/>
  <c r="W3652" i="1" s="1"/>
  <c r="V3651" i="1"/>
  <c r="W3651" i="1" s="1"/>
  <c r="V3650" i="1"/>
  <c r="W3650" i="1" s="1"/>
  <c r="V3649" i="1"/>
  <c r="W3649" i="1" s="1"/>
  <c r="Z3649" i="1" s="1"/>
  <c r="V3648" i="1"/>
  <c r="W3648" i="1" s="1"/>
  <c r="Z3648" i="1" s="1"/>
  <c r="V3647" i="1"/>
  <c r="W3647" i="1" s="1"/>
  <c r="V3646" i="1"/>
  <c r="W3646" i="1" s="1"/>
  <c r="V3645" i="1"/>
  <c r="W3645" i="1" s="1"/>
  <c r="V3644" i="1"/>
  <c r="W3644" i="1" s="1"/>
  <c r="V3643" i="1"/>
  <c r="W3643" i="1" s="1"/>
  <c r="V3642" i="1"/>
  <c r="W3642" i="1" s="1"/>
  <c r="V3641" i="1"/>
  <c r="W3641" i="1" s="1"/>
  <c r="V3640" i="1"/>
  <c r="W3640" i="1" s="1"/>
  <c r="Z3640" i="1" s="1"/>
  <c r="V3639" i="1"/>
  <c r="W3639" i="1" s="1"/>
  <c r="Z3639" i="1" s="1"/>
  <c r="V3638" i="1"/>
  <c r="W3638" i="1" s="1"/>
  <c r="V3637" i="1"/>
  <c r="W3637" i="1" s="1"/>
  <c r="V3636" i="1"/>
  <c r="W3636" i="1" s="1"/>
  <c r="V3635" i="1"/>
  <c r="W3635" i="1" s="1"/>
  <c r="V3634" i="1"/>
  <c r="W3634" i="1" s="1"/>
  <c r="V3633" i="1"/>
  <c r="W3633" i="1" s="1"/>
  <c r="V3632" i="1"/>
  <c r="W3632" i="1" s="1"/>
  <c r="V3631" i="1"/>
  <c r="W3631" i="1" s="1"/>
  <c r="Z3631" i="1" s="1"/>
  <c r="V3630" i="1"/>
  <c r="W3630" i="1" s="1"/>
  <c r="V3629" i="1"/>
  <c r="W3629" i="1" s="1"/>
  <c r="V3628" i="1"/>
  <c r="W3628" i="1" s="1"/>
  <c r="Z3628" i="1" s="1"/>
  <c r="V3627" i="1"/>
  <c r="W3627" i="1" s="1"/>
  <c r="V3626" i="1"/>
  <c r="W3626" i="1" s="1"/>
  <c r="V3625" i="1"/>
  <c r="W3625" i="1" s="1"/>
  <c r="V3624" i="1"/>
  <c r="W3624" i="1" s="1"/>
  <c r="V3623" i="1"/>
  <c r="W3623" i="1" s="1"/>
  <c r="V3622" i="1"/>
  <c r="W3622" i="1" s="1"/>
  <c r="V3621" i="1"/>
  <c r="W3621" i="1" s="1"/>
  <c r="V3620" i="1"/>
  <c r="W3620" i="1" s="1"/>
  <c r="V3619" i="1"/>
  <c r="W3619" i="1" s="1"/>
  <c r="V3618" i="1"/>
  <c r="W3618" i="1" s="1"/>
  <c r="V3617" i="1"/>
  <c r="W3617" i="1" s="1"/>
  <c r="V3616" i="1"/>
  <c r="W3616" i="1" s="1"/>
  <c r="V3615" i="1"/>
  <c r="W3615" i="1" s="1"/>
  <c r="V3614" i="1"/>
  <c r="W3614" i="1" s="1"/>
  <c r="V3613" i="1"/>
  <c r="W3613" i="1" s="1"/>
  <c r="V3612" i="1"/>
  <c r="W3612" i="1" s="1"/>
  <c r="V3611" i="1"/>
  <c r="W3611" i="1" s="1"/>
  <c r="V3610" i="1"/>
  <c r="W3610" i="1" s="1"/>
  <c r="V3609" i="1"/>
  <c r="W3609" i="1" s="1"/>
  <c r="Y3609" i="1" s="1"/>
  <c r="V3608" i="1"/>
  <c r="W3608" i="1" s="1"/>
  <c r="V3607" i="1"/>
  <c r="W3607" i="1" s="1"/>
  <c r="Z3607" i="1" s="1"/>
  <c r="V3606" i="1"/>
  <c r="W3606" i="1" s="1"/>
  <c r="V3605" i="1"/>
  <c r="W3605" i="1" s="1"/>
  <c r="V3604" i="1"/>
  <c r="W3604" i="1" s="1"/>
  <c r="V3603" i="1"/>
  <c r="W3603" i="1" s="1"/>
  <c r="V3602" i="1"/>
  <c r="W3602" i="1" s="1"/>
  <c r="V3601" i="1"/>
  <c r="W3601" i="1" s="1"/>
  <c r="V3600" i="1"/>
  <c r="W3600" i="1" s="1"/>
  <c r="Y3600" i="1" s="1"/>
  <c r="AB3600" i="1" s="1"/>
  <c r="V3599" i="1"/>
  <c r="W3599" i="1" s="1"/>
  <c r="Z3599" i="1" s="1"/>
  <c r="V3598" i="1"/>
  <c r="W3598" i="1" s="1"/>
  <c r="V3597" i="1"/>
  <c r="W3597" i="1" s="1"/>
  <c r="V3596" i="1"/>
  <c r="W3596" i="1" s="1"/>
  <c r="Z3596" i="1" s="1"/>
  <c r="V3595" i="1"/>
  <c r="W3595" i="1" s="1"/>
  <c r="V3594" i="1"/>
  <c r="W3594" i="1" s="1"/>
  <c r="V3593" i="1"/>
  <c r="W3593" i="1" s="1"/>
  <c r="Y3593" i="1" s="1"/>
  <c r="V3592" i="1"/>
  <c r="W3592" i="1" s="1"/>
  <c r="V3591" i="1"/>
  <c r="W3591" i="1" s="1"/>
  <c r="V3590" i="1"/>
  <c r="W3590" i="1" s="1"/>
  <c r="V3589" i="1"/>
  <c r="W3589" i="1" s="1"/>
  <c r="V3588" i="1"/>
  <c r="W3588" i="1" s="1"/>
  <c r="V3587" i="1"/>
  <c r="W3587" i="1" s="1"/>
  <c r="V3586" i="1"/>
  <c r="W3586" i="1" s="1"/>
  <c r="V3585" i="1"/>
  <c r="W3585" i="1" s="1"/>
  <c r="V3584" i="1"/>
  <c r="W3584" i="1" s="1"/>
  <c r="V3583" i="1"/>
  <c r="W3583" i="1" s="1"/>
  <c r="V3582" i="1"/>
  <c r="W3582" i="1" s="1"/>
  <c r="V3581" i="1"/>
  <c r="W3581" i="1" s="1"/>
  <c r="V3580" i="1"/>
  <c r="W3580" i="1" s="1"/>
  <c r="V3579" i="1"/>
  <c r="W3579" i="1" s="1"/>
  <c r="V3578" i="1"/>
  <c r="W3578" i="1" s="1"/>
  <c r="V3577" i="1"/>
  <c r="W3577" i="1" s="1"/>
  <c r="V3576" i="1"/>
  <c r="W3576" i="1" s="1"/>
  <c r="Z3576" i="1" s="1"/>
  <c r="V3575" i="1"/>
  <c r="W3575" i="1" s="1"/>
  <c r="Z3575" i="1" s="1"/>
  <c r="V3574" i="1"/>
  <c r="W3574" i="1" s="1"/>
  <c r="V3573" i="1"/>
  <c r="W3573" i="1" s="1"/>
  <c r="V3572" i="1"/>
  <c r="W3572" i="1" s="1"/>
  <c r="V3571" i="1"/>
  <c r="W3571" i="1" s="1"/>
  <c r="V3570" i="1"/>
  <c r="W3570" i="1" s="1"/>
  <c r="V3569" i="1"/>
  <c r="W3569" i="1" s="1"/>
  <c r="Z3569" i="1" s="1"/>
  <c r="V3568" i="1"/>
  <c r="W3568" i="1" s="1"/>
  <c r="V3567" i="1"/>
  <c r="W3567" i="1" s="1"/>
  <c r="V3566" i="1"/>
  <c r="W3566" i="1" s="1"/>
  <c r="V3565" i="1"/>
  <c r="W3565" i="1" s="1"/>
  <c r="V3564" i="1"/>
  <c r="W3564" i="1" s="1"/>
  <c r="Z3564" i="1" s="1"/>
  <c r="V3563" i="1"/>
  <c r="W3563" i="1" s="1"/>
  <c r="V3562" i="1"/>
  <c r="W3562" i="1" s="1"/>
  <c r="V3561" i="1"/>
  <c r="W3561" i="1" s="1"/>
  <c r="Y3561" i="1" s="1"/>
  <c r="V3560" i="1"/>
  <c r="W3560" i="1" s="1"/>
  <c r="V3559" i="1"/>
  <c r="W3559" i="1" s="1"/>
  <c r="V3558" i="1"/>
  <c r="W3558" i="1" s="1"/>
  <c r="V3557" i="1"/>
  <c r="W3557" i="1" s="1"/>
  <c r="V3556" i="1"/>
  <c r="W3556" i="1" s="1"/>
  <c r="V3555" i="1"/>
  <c r="W3555" i="1" s="1"/>
  <c r="V3554" i="1"/>
  <c r="W3554" i="1" s="1"/>
  <c r="V3553" i="1"/>
  <c r="W3553" i="1" s="1"/>
  <c r="Z3553" i="1" s="1"/>
  <c r="V3552" i="1"/>
  <c r="W3552" i="1" s="1"/>
  <c r="V3551" i="1"/>
  <c r="W3551" i="1" s="1"/>
  <c r="V3550" i="1"/>
  <c r="W3550" i="1" s="1"/>
  <c r="V3549" i="1"/>
  <c r="W3549" i="1" s="1"/>
  <c r="V3548" i="1"/>
  <c r="W3548" i="1" s="1"/>
  <c r="V3547" i="1"/>
  <c r="W3547" i="1" s="1"/>
  <c r="V3546" i="1"/>
  <c r="W3546" i="1" s="1"/>
  <c r="V3545" i="1"/>
  <c r="W3545" i="1" s="1"/>
  <c r="V3544" i="1"/>
  <c r="W3544" i="1" s="1"/>
  <c r="V3543" i="1"/>
  <c r="W3543" i="1" s="1"/>
  <c r="Z3543" i="1" s="1"/>
  <c r="V3542" i="1"/>
  <c r="W3542" i="1" s="1"/>
  <c r="V3541" i="1"/>
  <c r="W3541" i="1" s="1"/>
  <c r="V3540" i="1"/>
  <c r="W3540" i="1" s="1"/>
  <c r="V3539" i="1"/>
  <c r="W3539" i="1" s="1"/>
  <c r="V3538" i="1"/>
  <c r="W3538" i="1" s="1"/>
  <c r="V3537" i="1"/>
  <c r="W3537" i="1" s="1"/>
  <c r="V3536" i="1"/>
  <c r="W3536" i="1" s="1"/>
  <c r="V3535" i="1"/>
  <c r="W3535" i="1" s="1"/>
  <c r="V3534" i="1"/>
  <c r="W3534" i="1" s="1"/>
  <c r="V3533" i="1"/>
  <c r="W3533" i="1" s="1"/>
  <c r="V3532" i="1"/>
  <c r="W3532" i="1" s="1"/>
  <c r="Z3532" i="1" s="1"/>
  <c r="V3531" i="1"/>
  <c r="W3531" i="1" s="1"/>
  <c r="V3530" i="1"/>
  <c r="W3530" i="1" s="1"/>
  <c r="V3529" i="1"/>
  <c r="W3529" i="1" s="1"/>
  <c r="Z3529" i="1" s="1"/>
  <c r="V3528" i="1"/>
  <c r="W3528" i="1" s="1"/>
  <c r="Z3528" i="1" s="1"/>
  <c r="V3527" i="1"/>
  <c r="W3527" i="1" s="1"/>
  <c r="V3526" i="1"/>
  <c r="W3526" i="1" s="1"/>
  <c r="V3525" i="1"/>
  <c r="W3525" i="1" s="1"/>
  <c r="V3524" i="1"/>
  <c r="W3524" i="1" s="1"/>
  <c r="V3523" i="1"/>
  <c r="W3523" i="1" s="1"/>
  <c r="V3522" i="1"/>
  <c r="W3522" i="1" s="1"/>
  <c r="V3521" i="1"/>
  <c r="W3521" i="1" s="1"/>
  <c r="V3520" i="1"/>
  <c r="W3520" i="1" s="1"/>
  <c r="V3519" i="1"/>
  <c r="W3519" i="1" s="1"/>
  <c r="Z3519" i="1" s="1"/>
  <c r="V3518" i="1"/>
  <c r="W3518" i="1" s="1"/>
  <c r="V3517" i="1"/>
  <c r="W3517" i="1" s="1"/>
  <c r="V3516" i="1"/>
  <c r="W3516" i="1" s="1"/>
  <c r="V3515" i="1"/>
  <c r="W3515" i="1" s="1"/>
  <c r="V3514" i="1"/>
  <c r="W3514" i="1" s="1"/>
  <c r="V3513" i="1"/>
  <c r="W3513" i="1" s="1"/>
  <c r="V3512" i="1"/>
  <c r="W3512" i="1" s="1"/>
  <c r="V3511" i="1"/>
  <c r="W3511" i="1" s="1"/>
  <c r="Z3511" i="1" s="1"/>
  <c r="V3510" i="1"/>
  <c r="W3510" i="1" s="1"/>
  <c r="V3509" i="1"/>
  <c r="W3509" i="1" s="1"/>
  <c r="V3508" i="1"/>
  <c r="W3508" i="1" s="1"/>
  <c r="V3507" i="1"/>
  <c r="W3507" i="1" s="1"/>
  <c r="V3506" i="1"/>
  <c r="W3506" i="1" s="1"/>
  <c r="V3505" i="1"/>
  <c r="W3505" i="1" s="1"/>
  <c r="Y3505" i="1" s="1"/>
  <c r="V3504" i="1"/>
  <c r="W3504" i="1" s="1"/>
  <c r="V3503" i="1"/>
  <c r="W3503" i="1" s="1"/>
  <c r="V3502" i="1"/>
  <c r="W3502" i="1" s="1"/>
  <c r="V3501" i="1"/>
  <c r="W3501" i="1" s="1"/>
  <c r="V3500" i="1"/>
  <c r="W3500" i="1" s="1"/>
  <c r="Z3500" i="1" s="1"/>
  <c r="V3499" i="1"/>
  <c r="W3499" i="1" s="1"/>
  <c r="V3498" i="1"/>
  <c r="W3498" i="1" s="1"/>
  <c r="V3497" i="1"/>
  <c r="W3497" i="1" s="1"/>
  <c r="V3496" i="1"/>
  <c r="W3496" i="1" s="1"/>
  <c r="V3495" i="1"/>
  <c r="W3495" i="1" s="1"/>
  <c r="V3494" i="1"/>
  <c r="W3494" i="1" s="1"/>
  <c r="Y3494" i="1" s="1"/>
  <c r="V3493" i="1"/>
  <c r="W3493" i="1" s="1"/>
  <c r="V3492" i="1"/>
  <c r="W3492" i="1" s="1"/>
  <c r="V3491" i="1"/>
  <c r="W3491" i="1" s="1"/>
  <c r="V3490" i="1"/>
  <c r="W3490" i="1" s="1"/>
  <c r="V3489" i="1"/>
  <c r="W3489" i="1" s="1"/>
  <c r="V3488" i="1"/>
  <c r="W3488" i="1" s="1"/>
  <c r="V3487" i="1"/>
  <c r="W3487" i="1" s="1"/>
  <c r="V3486" i="1"/>
  <c r="W3486" i="1" s="1"/>
  <c r="Y3486" i="1" s="1"/>
  <c r="AB3486" i="1" s="1"/>
  <c r="E790" i="5" s="1"/>
  <c r="V3485" i="1"/>
  <c r="W3485" i="1" s="1"/>
  <c r="V3484" i="1"/>
  <c r="W3484" i="1" s="1"/>
  <c r="V3483" i="1"/>
  <c r="W3483" i="1" s="1"/>
  <c r="V3482" i="1"/>
  <c r="W3482" i="1" s="1"/>
  <c r="V3481" i="1"/>
  <c r="W3481" i="1" s="1"/>
  <c r="V3480" i="1"/>
  <c r="W3480" i="1" s="1"/>
  <c r="V3479" i="1"/>
  <c r="W3479" i="1" s="1"/>
  <c r="V3478" i="1"/>
  <c r="W3478" i="1" s="1"/>
  <c r="Y3478" i="1" s="1"/>
  <c r="AB3478" i="1" s="1"/>
  <c r="V3477" i="1"/>
  <c r="W3477" i="1" s="1"/>
  <c r="V3476" i="1"/>
  <c r="W3476" i="1" s="1"/>
  <c r="V3475" i="1"/>
  <c r="W3475" i="1" s="1"/>
  <c r="V3474" i="1"/>
  <c r="W3474" i="1" s="1"/>
  <c r="V3473" i="1"/>
  <c r="W3473" i="1" s="1"/>
  <c r="V3472" i="1"/>
  <c r="W3472" i="1" s="1"/>
  <c r="V3471" i="1"/>
  <c r="W3471" i="1" s="1"/>
  <c r="V3470" i="1"/>
  <c r="W3470" i="1" s="1"/>
  <c r="V3469" i="1"/>
  <c r="W3469" i="1" s="1"/>
  <c r="V3468" i="1"/>
  <c r="W3468" i="1" s="1"/>
  <c r="V3467" i="1"/>
  <c r="W3467" i="1" s="1"/>
  <c r="V3466" i="1"/>
  <c r="W3466" i="1" s="1"/>
  <c r="V3465" i="1"/>
  <c r="W3465" i="1" s="1"/>
  <c r="V3464" i="1"/>
  <c r="W3464" i="1" s="1"/>
  <c r="V3463" i="1"/>
  <c r="W3463" i="1" s="1"/>
  <c r="V3462" i="1"/>
  <c r="W3462" i="1" s="1"/>
  <c r="V3461" i="1"/>
  <c r="W3461" i="1" s="1"/>
  <c r="V3460" i="1"/>
  <c r="W3460" i="1" s="1"/>
  <c r="V3459" i="1"/>
  <c r="W3459" i="1" s="1"/>
  <c r="V3458" i="1"/>
  <c r="W3458" i="1" s="1"/>
  <c r="V3457" i="1"/>
  <c r="W3457" i="1" s="1"/>
  <c r="V3456" i="1"/>
  <c r="W3456" i="1" s="1"/>
  <c r="Z3456" i="1" s="1"/>
  <c r="V3455" i="1"/>
  <c r="W3455" i="1" s="1"/>
  <c r="V3454" i="1"/>
  <c r="W3454" i="1" s="1"/>
  <c r="V3453" i="1"/>
  <c r="W3453" i="1" s="1"/>
  <c r="V3452" i="1"/>
  <c r="W3452" i="1" s="1"/>
  <c r="V3451" i="1"/>
  <c r="W3451" i="1" s="1"/>
  <c r="V3450" i="1"/>
  <c r="W3450" i="1" s="1"/>
  <c r="V3449" i="1"/>
  <c r="W3449" i="1" s="1"/>
  <c r="V3448" i="1"/>
  <c r="W3448" i="1" s="1"/>
  <c r="V3447" i="1"/>
  <c r="W3447" i="1" s="1"/>
  <c r="V3446" i="1"/>
  <c r="W3446" i="1" s="1"/>
  <c r="V3445" i="1"/>
  <c r="W3445" i="1" s="1"/>
  <c r="V3444" i="1"/>
  <c r="W3444" i="1" s="1"/>
  <c r="V3443" i="1"/>
  <c r="W3443" i="1" s="1"/>
  <c r="V3442" i="1"/>
  <c r="W3442" i="1" s="1"/>
  <c r="V3441" i="1"/>
  <c r="W3441" i="1" s="1"/>
  <c r="V3440" i="1"/>
  <c r="W3440" i="1" s="1"/>
  <c r="V3439" i="1"/>
  <c r="W3439" i="1" s="1"/>
  <c r="V3438" i="1"/>
  <c r="W3438" i="1" s="1"/>
  <c r="V3437" i="1"/>
  <c r="W3437" i="1" s="1"/>
  <c r="V3436" i="1"/>
  <c r="W3436" i="1" s="1"/>
  <c r="V3435" i="1"/>
  <c r="W3435" i="1" s="1"/>
  <c r="V3434" i="1"/>
  <c r="W3434" i="1" s="1"/>
  <c r="V3433" i="1"/>
  <c r="W3433" i="1" s="1"/>
  <c r="V3432" i="1"/>
  <c r="W3432" i="1" s="1"/>
  <c r="V3431" i="1"/>
  <c r="W3431" i="1" s="1"/>
  <c r="V3430" i="1"/>
  <c r="W3430" i="1" s="1"/>
  <c r="Y3430" i="1" s="1"/>
  <c r="AB3430" i="1" s="1"/>
  <c r="V3429" i="1"/>
  <c r="W3429" i="1" s="1"/>
  <c r="V3428" i="1"/>
  <c r="W3428" i="1" s="1"/>
  <c r="V3427" i="1"/>
  <c r="W3427" i="1" s="1"/>
  <c r="V3426" i="1"/>
  <c r="W3426" i="1" s="1"/>
  <c r="AB3425" i="1"/>
  <c r="V3425" i="1"/>
  <c r="W3425" i="1" s="1"/>
  <c r="V3424" i="1"/>
  <c r="W3424" i="1" s="1"/>
  <c r="V3423" i="1"/>
  <c r="W3423" i="1" s="1"/>
  <c r="Z3423" i="1" s="1"/>
  <c r="V3422" i="1"/>
  <c r="W3422" i="1" s="1"/>
  <c r="AB3421" i="1"/>
  <c r="V3421" i="1"/>
  <c r="W3421" i="1" s="1"/>
  <c r="V3420" i="1"/>
  <c r="W3420" i="1" s="1"/>
  <c r="V3419" i="1"/>
  <c r="W3419" i="1" s="1"/>
  <c r="V3418" i="1"/>
  <c r="W3418" i="1" s="1"/>
  <c r="Y3418" i="1" s="1"/>
  <c r="AB3418" i="1" s="1"/>
  <c r="V3417" i="1"/>
  <c r="W3417" i="1" s="1"/>
  <c r="V3416" i="1"/>
  <c r="W3416" i="1" s="1"/>
  <c r="V3415" i="1"/>
  <c r="W3415" i="1" s="1"/>
  <c r="V3414" i="1"/>
  <c r="W3414" i="1" s="1"/>
  <c r="V3413" i="1"/>
  <c r="W3413" i="1" s="1"/>
  <c r="V3412" i="1"/>
  <c r="W3412" i="1" s="1"/>
  <c r="V3411" i="1"/>
  <c r="W3411" i="1" s="1"/>
  <c r="V3410" i="1"/>
  <c r="W3410" i="1" s="1"/>
  <c r="V3409" i="1"/>
  <c r="W3409" i="1" s="1"/>
  <c r="V3408" i="1"/>
  <c r="W3408" i="1" s="1"/>
  <c r="V3407" i="1"/>
  <c r="W3407" i="1" s="1"/>
  <c r="V3406" i="1"/>
  <c r="W3406" i="1" s="1"/>
  <c r="V3405" i="1"/>
  <c r="W3405" i="1" s="1"/>
  <c r="V3404" i="1"/>
  <c r="W3404" i="1" s="1"/>
  <c r="V3403" i="1"/>
  <c r="W3403" i="1" s="1"/>
  <c r="V3402" i="1"/>
  <c r="W3402" i="1" s="1"/>
  <c r="V3401" i="1"/>
  <c r="W3401" i="1" s="1"/>
  <c r="V3400" i="1"/>
  <c r="W3400" i="1" s="1"/>
  <c r="V3399" i="1"/>
  <c r="W3399" i="1" s="1"/>
  <c r="V3398" i="1"/>
  <c r="W3398" i="1" s="1"/>
  <c r="V3397" i="1"/>
  <c r="W3397" i="1" s="1"/>
  <c r="V3396" i="1"/>
  <c r="W3396" i="1" s="1"/>
  <c r="V3395" i="1"/>
  <c r="W3395" i="1" s="1"/>
  <c r="V3394" i="1"/>
  <c r="W3394" i="1" s="1"/>
  <c r="Y3394" i="1" s="1"/>
  <c r="AB3394" i="1" s="1"/>
  <c r="V3393" i="1"/>
  <c r="W3393" i="1" s="1"/>
  <c r="V3392" i="1"/>
  <c r="W3392" i="1" s="1"/>
  <c r="V3391" i="1"/>
  <c r="W3391" i="1" s="1"/>
  <c r="V3390" i="1"/>
  <c r="W3390" i="1" s="1"/>
  <c r="V3389" i="1"/>
  <c r="W3389" i="1" s="1"/>
  <c r="V3388" i="1"/>
  <c r="W3388" i="1" s="1"/>
  <c r="Y3388" i="1" s="1"/>
  <c r="AB3388" i="1" s="1"/>
  <c r="V3387" i="1"/>
  <c r="W3387" i="1" s="1"/>
  <c r="AB3386" i="1"/>
  <c r="V3386" i="1"/>
  <c r="W3386" i="1" s="1"/>
  <c r="V3385" i="1"/>
  <c r="W3385" i="1" s="1"/>
  <c r="V3384" i="1"/>
  <c r="W3384" i="1" s="1"/>
  <c r="V3383" i="1"/>
  <c r="W3383" i="1" s="1"/>
  <c r="Y3383" i="1" s="1"/>
  <c r="V3382" i="1"/>
  <c r="W3382" i="1" s="1"/>
  <c r="V3381" i="1"/>
  <c r="W3381" i="1" s="1"/>
  <c r="V3380" i="1"/>
  <c r="W3380" i="1" s="1"/>
  <c r="V3379" i="1"/>
  <c r="W3379" i="1" s="1"/>
  <c r="V3378" i="1"/>
  <c r="W3378" i="1" s="1"/>
  <c r="V3377" i="1"/>
  <c r="W3377" i="1" s="1"/>
  <c r="V3376" i="1"/>
  <c r="W3376" i="1" s="1"/>
  <c r="Y3376" i="1" s="1"/>
  <c r="V3375" i="1"/>
  <c r="W3375" i="1" s="1"/>
  <c r="V3374" i="1"/>
  <c r="W3374" i="1" s="1"/>
  <c r="V3373" i="1"/>
  <c r="W3373" i="1" s="1"/>
  <c r="V3372" i="1"/>
  <c r="W3372" i="1" s="1"/>
  <c r="V3371" i="1"/>
  <c r="W3371" i="1" s="1"/>
  <c r="V3370" i="1"/>
  <c r="W3370" i="1" s="1"/>
  <c r="V3369" i="1"/>
  <c r="W3369" i="1" s="1"/>
  <c r="V3368" i="1"/>
  <c r="W3368" i="1" s="1"/>
  <c r="Z3368" i="1" s="1"/>
  <c r="V3367" i="1"/>
  <c r="W3367" i="1" s="1"/>
  <c r="V3366" i="1"/>
  <c r="W3366" i="1" s="1"/>
  <c r="V3365" i="1"/>
  <c r="W3365" i="1" s="1"/>
  <c r="V3364" i="1"/>
  <c r="W3364" i="1" s="1"/>
  <c r="V3363" i="1"/>
  <c r="W3363" i="1" s="1"/>
  <c r="V3362" i="1"/>
  <c r="W3362" i="1" s="1"/>
  <c r="V3361" i="1"/>
  <c r="W3361" i="1" s="1"/>
  <c r="V3360" i="1"/>
  <c r="W3360" i="1" s="1"/>
  <c r="V3359" i="1"/>
  <c r="W3359" i="1" s="1"/>
  <c r="V3358" i="1"/>
  <c r="W3358" i="1" s="1"/>
  <c r="V3357" i="1"/>
  <c r="W3357" i="1" s="1"/>
  <c r="AB3356" i="1"/>
  <c r="K948" i="5" s="1"/>
  <c r="V3356" i="1"/>
  <c r="W3356" i="1" s="1"/>
  <c r="V3355" i="1"/>
  <c r="W3355" i="1" s="1"/>
  <c r="Y3355" i="1" s="1"/>
  <c r="V3354" i="1"/>
  <c r="W3354" i="1" s="1"/>
  <c r="Z3354" i="1" s="1"/>
  <c r="V3353" i="1"/>
  <c r="W3353" i="1" s="1"/>
  <c r="AB3352" i="1"/>
  <c r="J974" i="5" s="1"/>
  <c r="V3352" i="1"/>
  <c r="W3352" i="1" s="1"/>
  <c r="V3351" i="1"/>
  <c r="W3351" i="1" s="1"/>
  <c r="V3350" i="1"/>
  <c r="W3350" i="1" s="1"/>
  <c r="V3349" i="1"/>
  <c r="W3349" i="1" s="1"/>
  <c r="V3348" i="1"/>
  <c r="W3348" i="1" s="1"/>
  <c r="V3347" i="1"/>
  <c r="W3347" i="1" s="1"/>
  <c r="V3346" i="1"/>
  <c r="W3346" i="1" s="1"/>
  <c r="V3345" i="1"/>
  <c r="W3345" i="1" s="1"/>
  <c r="Z3345" i="1" s="1"/>
  <c r="V3344" i="1"/>
  <c r="W3344" i="1" s="1"/>
  <c r="G780" i="5"/>
  <c r="V3343" i="1"/>
  <c r="W3343" i="1" s="1"/>
  <c r="V3342" i="1"/>
  <c r="W3342" i="1" s="1"/>
  <c r="V3341" i="1"/>
  <c r="W3341" i="1" s="1"/>
  <c r="V3340" i="1"/>
  <c r="W3340" i="1" s="1"/>
  <c r="Y3340" i="1" s="1"/>
  <c r="V3339" i="1"/>
  <c r="W3339" i="1" s="1"/>
  <c r="V3338" i="1"/>
  <c r="W3338" i="1" s="1"/>
  <c r="V3337" i="1"/>
  <c r="W3337" i="1" s="1"/>
  <c r="V3336" i="1"/>
  <c r="W3336" i="1" s="1"/>
  <c r="V3335" i="1"/>
  <c r="W3335" i="1" s="1"/>
  <c r="V3334" i="1"/>
  <c r="W3334" i="1" s="1"/>
  <c r="V3333" i="1"/>
  <c r="W3333" i="1" s="1"/>
  <c r="Y3333" i="1" s="1"/>
  <c r="V3332" i="1"/>
  <c r="W3332" i="1" s="1"/>
  <c r="V3331" i="1"/>
  <c r="W3331" i="1" s="1"/>
  <c r="Y3331" i="1" s="1"/>
  <c r="AB3331" i="1" s="1"/>
  <c r="V3330" i="1"/>
  <c r="W3330" i="1" s="1"/>
  <c r="V3329" i="1"/>
  <c r="W3329" i="1" s="1"/>
  <c r="V3328" i="1"/>
  <c r="W3328" i="1" s="1"/>
  <c r="V3327" i="1"/>
  <c r="W3327" i="1" s="1"/>
  <c r="V3326" i="1"/>
  <c r="W3326" i="1" s="1"/>
  <c r="V3325" i="1"/>
  <c r="W3325" i="1" s="1"/>
  <c r="V779" i="5"/>
  <c r="V3324" i="1"/>
  <c r="W3324" i="1" s="1"/>
  <c r="Y3324" i="1" s="1"/>
  <c r="V3323" i="1"/>
  <c r="W3323" i="1" s="1"/>
  <c r="V3322" i="1"/>
  <c r="W3322" i="1" s="1"/>
  <c r="V3321" i="1"/>
  <c r="W3321" i="1" s="1"/>
  <c r="V3320" i="1"/>
  <c r="W3320" i="1" s="1"/>
  <c r="Z3320" i="1" s="1"/>
  <c r="V3319" i="1"/>
  <c r="W3319" i="1" s="1"/>
  <c r="V3318" i="1"/>
  <c r="W3318" i="1" s="1"/>
  <c r="V3317" i="1"/>
  <c r="W3317" i="1" s="1"/>
  <c r="V3316" i="1"/>
  <c r="W3316" i="1" s="1"/>
  <c r="V3315" i="1"/>
  <c r="W3315" i="1" s="1"/>
  <c r="V3314" i="1"/>
  <c r="W3314" i="1" s="1"/>
  <c r="V3313" i="1"/>
  <c r="W3313" i="1" s="1"/>
  <c r="V3312" i="1"/>
  <c r="W3312" i="1" s="1"/>
  <c r="V3311" i="1"/>
  <c r="W3311" i="1" s="1"/>
  <c r="V3310" i="1"/>
  <c r="W3310" i="1" s="1"/>
  <c r="V3309" i="1"/>
  <c r="W3309" i="1" s="1"/>
  <c r="Y3309" i="1" s="1"/>
  <c r="AB3309" i="1" s="1"/>
  <c r="V3308" i="1"/>
  <c r="W3308" i="1" s="1"/>
  <c r="Y3308" i="1" s="1"/>
  <c r="V3307" i="1"/>
  <c r="W3307" i="1" s="1"/>
  <c r="V3306" i="1"/>
  <c r="W3306" i="1" s="1"/>
  <c r="V3305" i="1"/>
  <c r="W3305" i="1" s="1"/>
  <c r="V3304" i="1"/>
  <c r="W3304" i="1" s="1"/>
  <c r="V3303" i="1"/>
  <c r="W3303" i="1" s="1"/>
  <c r="V3302" i="1"/>
  <c r="W3302" i="1" s="1"/>
  <c r="V3301" i="1"/>
  <c r="W3301" i="1" s="1"/>
  <c r="V3300" i="1"/>
  <c r="W3300" i="1" s="1"/>
  <c r="V3299" i="1"/>
  <c r="W3299" i="1" s="1"/>
  <c r="V3298" i="1"/>
  <c r="W3298" i="1" s="1"/>
  <c r="Z3298" i="1" s="1"/>
  <c r="V3297" i="1"/>
  <c r="W3297" i="1" s="1"/>
  <c r="V3296" i="1"/>
  <c r="W3296" i="1" s="1"/>
  <c r="V3295" i="1"/>
  <c r="W3295" i="1" s="1"/>
  <c r="V3294" i="1"/>
  <c r="W3294" i="1" s="1"/>
  <c r="V3293" i="1"/>
  <c r="W3293" i="1" s="1"/>
  <c r="V3292" i="1"/>
  <c r="W3292" i="1" s="1"/>
  <c r="V3291" i="1"/>
  <c r="W3291" i="1" s="1"/>
  <c r="V3290" i="1"/>
  <c r="W3290" i="1" s="1"/>
  <c r="V3289" i="1"/>
  <c r="W3289" i="1" s="1"/>
  <c r="V3288" i="1"/>
  <c r="W3288" i="1" s="1"/>
  <c r="V3287" i="1"/>
  <c r="W3287" i="1" s="1"/>
  <c r="V3286" i="1"/>
  <c r="W3286" i="1" s="1"/>
  <c r="V3285" i="1"/>
  <c r="W3285" i="1" s="1"/>
  <c r="V3284" i="1"/>
  <c r="W3284" i="1" s="1"/>
  <c r="V3283" i="1"/>
  <c r="W3283" i="1" s="1"/>
  <c r="V3282" i="1"/>
  <c r="W3282" i="1" s="1"/>
  <c r="V3281" i="1"/>
  <c r="W3281" i="1" s="1"/>
  <c r="V3280" i="1"/>
  <c r="W3280" i="1" s="1"/>
  <c r="V3279" i="1"/>
  <c r="W3279" i="1" s="1"/>
  <c r="Y3279" i="1" s="1"/>
  <c r="V3278" i="1"/>
  <c r="W3278" i="1" s="1"/>
  <c r="V3277" i="1"/>
  <c r="W3277" i="1" s="1"/>
  <c r="V3276" i="1"/>
  <c r="W3276" i="1" s="1"/>
  <c r="V3275" i="1"/>
  <c r="W3275" i="1" s="1"/>
  <c r="V3274" i="1"/>
  <c r="W3274" i="1" s="1"/>
  <c r="V3273" i="1"/>
  <c r="W3273" i="1" s="1"/>
  <c r="V3272" i="1"/>
  <c r="W3272" i="1" s="1"/>
  <c r="Y3272" i="1" s="1"/>
  <c r="V3271" i="1"/>
  <c r="W3271" i="1" s="1"/>
  <c r="V3270" i="1"/>
  <c r="W3270" i="1" s="1"/>
  <c r="V3269" i="1"/>
  <c r="W3269" i="1" s="1"/>
  <c r="V3268" i="1"/>
  <c r="W3268" i="1" s="1"/>
  <c r="V3267" i="1"/>
  <c r="W3267" i="1" s="1"/>
  <c r="AB3266" i="1"/>
  <c r="V3266" i="1"/>
  <c r="W3266" i="1" s="1"/>
  <c r="AB3265" i="1"/>
  <c r="V3265" i="1"/>
  <c r="W3265" i="1" s="1"/>
  <c r="V3264" i="1"/>
  <c r="W3264" i="1" s="1"/>
  <c r="Y3264" i="1" s="1"/>
  <c r="AB3264" i="1" s="1"/>
  <c r="V3263" i="1"/>
  <c r="W3263" i="1" s="1"/>
  <c r="V3262" i="1"/>
  <c r="W3262" i="1" s="1"/>
  <c r="V3261" i="1"/>
  <c r="W3261" i="1" s="1"/>
  <c r="V3260" i="1"/>
  <c r="W3260" i="1" s="1"/>
  <c r="V3259" i="1"/>
  <c r="W3259" i="1" s="1"/>
  <c r="V3258" i="1"/>
  <c r="W3258" i="1" s="1"/>
  <c r="V3257" i="1"/>
  <c r="W3257" i="1" s="1"/>
  <c r="V3256" i="1"/>
  <c r="W3256" i="1" s="1"/>
  <c r="V3255" i="1"/>
  <c r="W3255" i="1" s="1"/>
  <c r="Z3255" i="1" s="1"/>
  <c r="V3254" i="1"/>
  <c r="W3254" i="1" s="1"/>
  <c r="V3253" i="1"/>
  <c r="W3253" i="1" s="1"/>
  <c r="V3252" i="1"/>
  <c r="W3252" i="1" s="1"/>
  <c r="V3251" i="1"/>
  <c r="W3251" i="1" s="1"/>
  <c r="V3250" i="1"/>
  <c r="W3250" i="1" s="1"/>
  <c r="Z3250" i="1" s="1"/>
  <c r="V3249" i="1"/>
  <c r="W3249" i="1" s="1"/>
  <c r="V3248" i="1"/>
  <c r="W3248" i="1" s="1"/>
  <c r="V3247" i="1"/>
  <c r="W3247" i="1" s="1"/>
  <c r="V3246" i="1"/>
  <c r="W3246" i="1" s="1"/>
  <c r="V3245" i="1"/>
  <c r="W3245" i="1" s="1"/>
  <c r="V3244" i="1"/>
  <c r="W3244" i="1" s="1"/>
  <c r="V3243" i="1"/>
  <c r="W3243" i="1" s="1"/>
  <c r="Z3243" i="1" s="1"/>
  <c r="V3242" i="1"/>
  <c r="W3242" i="1" s="1"/>
  <c r="V3241" i="1"/>
  <c r="W3241" i="1" s="1"/>
  <c r="V3240" i="1"/>
  <c r="W3240" i="1" s="1"/>
  <c r="V3239" i="1"/>
  <c r="W3239" i="1" s="1"/>
  <c r="V3238" i="1"/>
  <c r="W3238" i="1" s="1"/>
  <c r="V3237" i="1"/>
  <c r="W3237" i="1" s="1"/>
  <c r="V3236" i="1"/>
  <c r="W3236" i="1" s="1"/>
  <c r="V3235" i="1"/>
  <c r="W3235" i="1" s="1"/>
  <c r="V3234" i="1"/>
  <c r="W3234" i="1" s="1"/>
  <c r="V3233" i="1"/>
  <c r="W3233" i="1" s="1"/>
  <c r="V3232" i="1"/>
  <c r="W3232" i="1" s="1"/>
  <c r="Y3232" i="1" s="1"/>
  <c r="AB3232" i="1" s="1"/>
  <c r="V3231" i="1"/>
  <c r="W3231" i="1" s="1"/>
  <c r="V3230" i="1"/>
  <c r="W3230" i="1" s="1"/>
  <c r="V3229" i="1"/>
  <c r="W3229" i="1" s="1"/>
  <c r="V3228" i="1"/>
  <c r="W3228" i="1" s="1"/>
  <c r="V3227" i="1"/>
  <c r="W3227" i="1" s="1"/>
  <c r="V3226" i="1"/>
  <c r="W3226" i="1" s="1"/>
  <c r="V3225" i="1"/>
  <c r="W3225" i="1" s="1"/>
  <c r="V3224" i="1"/>
  <c r="W3224" i="1" s="1"/>
  <c r="V3223" i="1"/>
  <c r="W3223" i="1" s="1"/>
  <c r="V3222" i="1"/>
  <c r="W3222" i="1" s="1"/>
  <c r="V3221" i="1"/>
  <c r="W3221" i="1" s="1"/>
  <c r="V3220" i="1"/>
  <c r="W3220" i="1" s="1"/>
  <c r="V3219" i="1"/>
  <c r="W3219" i="1" s="1"/>
  <c r="V3218" i="1"/>
  <c r="W3218" i="1" s="1"/>
  <c r="Z3218" i="1" s="1"/>
  <c r="V3217" i="1"/>
  <c r="W3217" i="1" s="1"/>
  <c r="V3216" i="1"/>
  <c r="W3216" i="1" s="1"/>
  <c r="Y3216" i="1" s="1"/>
  <c r="V3215" i="1"/>
  <c r="W3215" i="1" s="1"/>
  <c r="V3214" i="1"/>
  <c r="W3214" i="1" s="1"/>
  <c r="V3213" i="1"/>
  <c r="W3213" i="1" s="1"/>
  <c r="V3212" i="1"/>
  <c r="W3212" i="1" s="1"/>
  <c r="V3211" i="1"/>
  <c r="W3211" i="1" s="1"/>
  <c r="V3210" i="1"/>
  <c r="W3210" i="1" s="1"/>
  <c r="V3209" i="1"/>
  <c r="W3209" i="1" s="1"/>
  <c r="V3208" i="1"/>
  <c r="W3208" i="1" s="1"/>
  <c r="V3207" i="1"/>
  <c r="W3207" i="1" s="1"/>
  <c r="V3206" i="1"/>
  <c r="W3206" i="1" s="1"/>
  <c r="V3205" i="1"/>
  <c r="W3205" i="1" s="1"/>
  <c r="V3204" i="1"/>
  <c r="W3204" i="1" s="1"/>
  <c r="V3203" i="1"/>
  <c r="W3203" i="1" s="1"/>
  <c r="V3202" i="1"/>
  <c r="W3202" i="1" s="1"/>
  <c r="V3201" i="1"/>
  <c r="W3201" i="1" s="1"/>
  <c r="V3200" i="1"/>
  <c r="W3200" i="1" s="1"/>
  <c r="V3199" i="1"/>
  <c r="W3199" i="1" s="1"/>
  <c r="Z3199" i="1" s="1"/>
  <c r="V3198" i="1"/>
  <c r="W3198" i="1" s="1"/>
  <c r="AB3197" i="1"/>
  <c r="V3197" i="1"/>
  <c r="W3197" i="1" s="1"/>
  <c r="V3196" i="1"/>
  <c r="W3196" i="1" s="1"/>
  <c r="V3195" i="1"/>
  <c r="W3195" i="1" s="1"/>
  <c r="V3194" i="1"/>
  <c r="W3194" i="1" s="1"/>
  <c r="V3193" i="1"/>
  <c r="W3193" i="1" s="1"/>
  <c r="V3192" i="1"/>
  <c r="W3192" i="1" s="1"/>
  <c r="Y3192" i="1" s="1"/>
  <c r="V3191" i="1"/>
  <c r="W3191" i="1" s="1"/>
  <c r="V3190" i="1"/>
  <c r="W3190" i="1" s="1"/>
  <c r="V3189" i="1"/>
  <c r="W3189" i="1" s="1"/>
  <c r="V3188" i="1"/>
  <c r="W3188" i="1" s="1"/>
  <c r="Y3188" i="1" s="1"/>
  <c r="V3187" i="1"/>
  <c r="W3187" i="1" s="1"/>
  <c r="V3186" i="1"/>
  <c r="W3186" i="1" s="1"/>
  <c r="V3185" i="1"/>
  <c r="W3185" i="1" s="1"/>
  <c r="V3184" i="1"/>
  <c r="W3184" i="1" s="1"/>
  <c r="V3183" i="1"/>
  <c r="W3183" i="1" s="1"/>
  <c r="V3182" i="1"/>
  <c r="W3182" i="1" s="1"/>
  <c r="Z3182" i="1" s="1"/>
  <c r="V3181" i="1"/>
  <c r="W3181" i="1" s="1"/>
  <c r="V3180" i="1"/>
  <c r="W3180" i="1" s="1"/>
  <c r="Y3180" i="1" s="1"/>
  <c r="V3179" i="1"/>
  <c r="W3179" i="1" s="1"/>
  <c r="Y3179" i="1" s="1"/>
  <c r="V3178" i="1"/>
  <c r="W3178" i="1" s="1"/>
  <c r="Z3178" i="1" s="1"/>
  <c r="V3177" i="1"/>
  <c r="W3177" i="1" s="1"/>
  <c r="V3176" i="1"/>
  <c r="W3176" i="1" s="1"/>
  <c r="Y3176" i="1" s="1"/>
  <c r="V3175" i="1"/>
  <c r="W3175" i="1" s="1"/>
  <c r="V3174" i="1"/>
  <c r="W3174" i="1" s="1"/>
  <c r="V3173" i="1"/>
  <c r="W3173" i="1" s="1"/>
  <c r="AB3172" i="1"/>
  <c r="V3172" i="1"/>
  <c r="W3172" i="1" s="1"/>
  <c r="Y3172" i="1" s="1"/>
  <c r="V3171" i="1"/>
  <c r="W3171" i="1" s="1"/>
  <c r="Y3171" i="1" s="1"/>
  <c r="AB3170" i="1"/>
  <c r="V3170" i="1"/>
  <c r="W3170" i="1" s="1"/>
  <c r="V3169" i="1"/>
  <c r="W3169" i="1" s="1"/>
  <c r="Y3169" i="1" s="1"/>
  <c r="AB3168" i="1"/>
  <c r="V3168" i="1"/>
  <c r="W3168" i="1" s="1"/>
  <c r="Y3168" i="1" s="1"/>
  <c r="V3167" i="1"/>
  <c r="W3167" i="1" s="1"/>
  <c r="AB3166" i="1"/>
  <c r="V3166" i="1"/>
  <c r="W3166" i="1" s="1"/>
  <c r="Z3166" i="1" s="1"/>
  <c r="V3165" i="1"/>
  <c r="W3165" i="1" s="1"/>
  <c r="V3164" i="1"/>
  <c r="W3164" i="1" s="1"/>
  <c r="V3163" i="1"/>
  <c r="W3163" i="1" s="1"/>
  <c r="V3162" i="1"/>
  <c r="W3162" i="1" s="1"/>
  <c r="Z3162" i="1" s="1"/>
  <c r="V3161" i="1"/>
  <c r="W3161" i="1" s="1"/>
  <c r="V3160" i="1"/>
  <c r="W3160" i="1" s="1"/>
  <c r="Y3160" i="1" s="1"/>
  <c r="V3159" i="1"/>
  <c r="W3159" i="1" s="1"/>
  <c r="Y3159" i="1" s="1"/>
  <c r="V3158" i="1"/>
  <c r="W3158" i="1" s="1"/>
  <c r="V3157" i="1"/>
  <c r="W3157" i="1" s="1"/>
  <c r="V3156" i="1"/>
  <c r="W3156" i="1" s="1"/>
  <c r="Y3156" i="1" s="1"/>
  <c r="V3155" i="1"/>
  <c r="W3155" i="1" s="1"/>
  <c r="V3154" i="1"/>
  <c r="W3154" i="1" s="1"/>
  <c r="V3153" i="1"/>
  <c r="W3153" i="1" s="1"/>
  <c r="V3152" i="1"/>
  <c r="W3152" i="1" s="1"/>
  <c r="V3151" i="1"/>
  <c r="W3151" i="1" s="1"/>
  <c r="V3150" i="1"/>
  <c r="W3150" i="1" s="1"/>
  <c r="V3149" i="1"/>
  <c r="W3149" i="1" s="1"/>
  <c r="V3148" i="1"/>
  <c r="W3148" i="1" s="1"/>
  <c r="Y3148" i="1" s="1"/>
  <c r="V3147" i="1"/>
  <c r="W3147" i="1" s="1"/>
  <c r="V3146" i="1"/>
  <c r="W3146" i="1" s="1"/>
  <c r="Z3146" i="1" s="1"/>
  <c r="V3145" i="1"/>
  <c r="W3145" i="1" s="1"/>
  <c r="V3144" i="1"/>
  <c r="W3144" i="1" s="1"/>
  <c r="V3143" i="1"/>
  <c r="W3143" i="1" s="1"/>
  <c r="Y3143" i="1" s="1"/>
  <c r="V3142" i="1"/>
  <c r="W3142" i="1" s="1"/>
  <c r="Z3142" i="1" s="1"/>
  <c r="V3141" i="1"/>
  <c r="W3141" i="1" s="1"/>
  <c r="V3140" i="1"/>
  <c r="W3140" i="1" s="1"/>
  <c r="V3139" i="1"/>
  <c r="W3139" i="1" s="1"/>
  <c r="Z3139" i="1" s="1"/>
  <c r="V3138" i="1"/>
  <c r="W3138" i="1" s="1"/>
  <c r="V3137" i="1"/>
  <c r="W3137" i="1" s="1"/>
  <c r="V3136" i="1"/>
  <c r="W3136" i="1" s="1"/>
  <c r="Y3136" i="1" s="1"/>
  <c r="V3135" i="1"/>
  <c r="W3135" i="1" s="1"/>
  <c r="Y3135" i="1" s="1"/>
  <c r="V3134" i="1"/>
  <c r="W3134" i="1" s="1"/>
  <c r="Z3134" i="1" s="1"/>
  <c r="V3133" i="1"/>
  <c r="W3133" i="1" s="1"/>
  <c r="V3132" i="1"/>
  <c r="W3132" i="1" s="1"/>
  <c r="V3131" i="1"/>
  <c r="W3131" i="1" s="1"/>
  <c r="V3130" i="1"/>
  <c r="W3130" i="1" s="1"/>
  <c r="V3129" i="1"/>
  <c r="W3129" i="1" s="1"/>
  <c r="V3128" i="1"/>
  <c r="W3128" i="1" s="1"/>
  <c r="V3127" i="1"/>
  <c r="W3127" i="1" s="1"/>
  <c r="V3126" i="1"/>
  <c r="W3126" i="1" s="1"/>
  <c r="Z3126" i="1" s="1"/>
  <c r="V3125" i="1"/>
  <c r="W3125" i="1" s="1"/>
  <c r="V3124" i="1"/>
  <c r="W3124" i="1" s="1"/>
  <c r="Y3124" i="1" s="1"/>
  <c r="V3123" i="1"/>
  <c r="W3123" i="1" s="1"/>
  <c r="V3122" i="1"/>
  <c r="W3122" i="1" s="1"/>
  <c r="Z3122" i="1" s="1"/>
  <c r="V3121" i="1"/>
  <c r="W3121" i="1" s="1"/>
  <c r="V3120" i="1"/>
  <c r="W3120" i="1" s="1"/>
  <c r="V3119" i="1"/>
  <c r="W3119" i="1" s="1"/>
  <c r="V3118" i="1"/>
  <c r="W3118" i="1" s="1"/>
  <c r="V3117" i="1"/>
  <c r="W3117" i="1" s="1"/>
  <c r="V3116" i="1"/>
  <c r="W3116" i="1" s="1"/>
  <c r="Y3116" i="1" s="1"/>
  <c r="V3115" i="1"/>
  <c r="W3115" i="1" s="1"/>
  <c r="V3114" i="1"/>
  <c r="W3114" i="1" s="1"/>
  <c r="Z3114" i="1" s="1"/>
  <c r="V3113" i="1"/>
  <c r="W3113" i="1" s="1"/>
  <c r="V3112" i="1"/>
  <c r="W3112" i="1" s="1"/>
  <c r="Y3112" i="1" s="1"/>
  <c r="V3111" i="1"/>
  <c r="W3111" i="1" s="1"/>
  <c r="V3110" i="1"/>
  <c r="W3110" i="1" s="1"/>
  <c r="Z3110" i="1" s="1"/>
  <c r="V3109" i="1"/>
  <c r="W3109" i="1" s="1"/>
  <c r="V3108" i="1"/>
  <c r="W3108" i="1" s="1"/>
  <c r="Y3108" i="1" s="1"/>
  <c r="V3107" i="1"/>
  <c r="W3107" i="1" s="1"/>
  <c r="V3106" i="1"/>
  <c r="W3106" i="1" s="1"/>
  <c r="V3105" i="1"/>
  <c r="W3105" i="1" s="1"/>
  <c r="V3104" i="1"/>
  <c r="W3104" i="1" s="1"/>
  <c r="V3103" i="1"/>
  <c r="W3103" i="1" s="1"/>
  <c r="V3102" i="1"/>
  <c r="W3102" i="1" s="1"/>
  <c r="Z3102" i="1" s="1"/>
  <c r="V3101" i="1"/>
  <c r="W3101" i="1" s="1"/>
  <c r="V3100" i="1"/>
  <c r="W3100" i="1" s="1"/>
  <c r="V3099" i="1"/>
  <c r="W3099" i="1" s="1"/>
  <c r="V3098" i="1"/>
  <c r="W3098" i="1" s="1"/>
  <c r="V3097" i="1"/>
  <c r="W3097" i="1" s="1"/>
  <c r="V3096" i="1"/>
  <c r="W3096" i="1" s="1"/>
  <c r="Y3096" i="1" s="1"/>
  <c r="V3095" i="1"/>
  <c r="W3095" i="1" s="1"/>
  <c r="V3094" i="1"/>
  <c r="W3094" i="1" s="1"/>
  <c r="Z3094" i="1" s="1"/>
  <c r="V3093" i="1"/>
  <c r="W3093" i="1" s="1"/>
  <c r="V3092" i="1"/>
  <c r="W3092" i="1" s="1"/>
  <c r="Y3092" i="1" s="1"/>
  <c r="V3091" i="1"/>
  <c r="W3091" i="1" s="1"/>
  <c r="V3090" i="1"/>
  <c r="W3090" i="1" s="1"/>
  <c r="V3089" i="1"/>
  <c r="W3089" i="1" s="1"/>
  <c r="V3088" i="1"/>
  <c r="W3088" i="1" s="1"/>
  <c r="V3087" i="1"/>
  <c r="W3087" i="1" s="1"/>
  <c r="V3086" i="1"/>
  <c r="W3086" i="1" s="1"/>
  <c r="V3085" i="1"/>
  <c r="W3085" i="1" s="1"/>
  <c r="V3084" i="1"/>
  <c r="W3084" i="1" s="1"/>
  <c r="Y3084" i="1" s="1"/>
  <c r="V3083" i="1"/>
  <c r="W3083" i="1" s="1"/>
  <c r="V3082" i="1"/>
  <c r="W3082" i="1" s="1"/>
  <c r="V3081" i="1"/>
  <c r="W3081" i="1" s="1"/>
  <c r="V3080" i="1"/>
  <c r="W3080" i="1" s="1"/>
  <c r="V3079" i="1"/>
  <c r="W3079" i="1" s="1"/>
  <c r="V3078" i="1"/>
  <c r="W3078" i="1" s="1"/>
  <c r="V3077" i="1"/>
  <c r="W3077" i="1" s="1"/>
  <c r="V3076" i="1"/>
  <c r="W3076" i="1" s="1"/>
  <c r="V3075" i="1"/>
  <c r="W3075" i="1" s="1"/>
  <c r="V3074" i="1"/>
  <c r="W3074" i="1" s="1"/>
  <c r="V3073" i="1"/>
  <c r="W3073" i="1" s="1"/>
  <c r="V3072" i="1"/>
  <c r="W3072" i="1" s="1"/>
  <c r="V3071" i="1"/>
  <c r="W3071" i="1" s="1"/>
  <c r="V3070" i="1"/>
  <c r="W3070" i="1" s="1"/>
  <c r="V3069" i="1"/>
  <c r="W3069" i="1" s="1"/>
  <c r="V3068" i="1"/>
  <c r="W3068" i="1" s="1"/>
  <c r="V3067" i="1"/>
  <c r="W3067" i="1" s="1"/>
  <c r="V3066" i="1"/>
  <c r="W3066" i="1" s="1"/>
  <c r="V3065" i="1"/>
  <c r="W3065" i="1" s="1"/>
  <c r="V3064" i="1"/>
  <c r="W3064" i="1" s="1"/>
  <c r="V3063" i="1"/>
  <c r="W3063" i="1" s="1"/>
  <c r="V3062" i="1"/>
  <c r="W3062" i="1" s="1"/>
  <c r="V3061" i="1"/>
  <c r="W3061" i="1" s="1"/>
  <c r="V3060" i="1"/>
  <c r="W3060" i="1" s="1"/>
  <c r="Y3060" i="1" s="1"/>
  <c r="V3059" i="1"/>
  <c r="W3059" i="1" s="1"/>
  <c r="V3058" i="1"/>
  <c r="W3058" i="1" s="1"/>
  <c r="Z3058" i="1" s="1"/>
  <c r="V3057" i="1"/>
  <c r="W3057" i="1" s="1"/>
  <c r="V3056" i="1"/>
  <c r="W3056" i="1" s="1"/>
  <c r="Y3056" i="1" s="1"/>
  <c r="V3055" i="1"/>
  <c r="W3055" i="1" s="1"/>
  <c r="V3054" i="1"/>
  <c r="W3054" i="1" s="1"/>
  <c r="V3053" i="1"/>
  <c r="W3053" i="1" s="1"/>
  <c r="V3052" i="1"/>
  <c r="W3052" i="1" s="1"/>
  <c r="Y3052" i="1" s="1"/>
  <c r="AB3052" i="1" s="1"/>
  <c r="V3051" i="1"/>
  <c r="W3051" i="1" s="1"/>
  <c r="V3050" i="1"/>
  <c r="W3050" i="1" s="1"/>
  <c r="Z3050" i="1" s="1"/>
  <c r="V3049" i="1"/>
  <c r="W3049" i="1" s="1"/>
  <c r="V3048" i="1"/>
  <c r="W3048" i="1" s="1"/>
  <c r="V3047" i="1"/>
  <c r="W3047" i="1" s="1"/>
  <c r="V3046" i="1"/>
  <c r="W3046" i="1" s="1"/>
  <c r="V3045" i="1"/>
  <c r="W3045" i="1" s="1"/>
  <c r="V3044" i="1"/>
  <c r="W3044" i="1" s="1"/>
  <c r="V3043" i="1"/>
  <c r="W3043" i="1" s="1"/>
  <c r="V3042" i="1"/>
  <c r="W3042" i="1" s="1"/>
  <c r="V3041" i="1"/>
  <c r="W3041" i="1" s="1"/>
  <c r="V3040" i="1"/>
  <c r="W3040" i="1" s="1"/>
  <c r="Z3040" i="1" s="1"/>
  <c r="V3039" i="1"/>
  <c r="W3039" i="1" s="1"/>
  <c r="Y3039" i="1" s="1"/>
  <c r="V3038" i="1"/>
  <c r="W3038" i="1" s="1"/>
  <c r="V3037" i="1"/>
  <c r="W3037" i="1" s="1"/>
  <c r="Y3037" i="1" s="1"/>
  <c r="V3036" i="1"/>
  <c r="W3036" i="1" s="1"/>
  <c r="Y3036" i="1" s="1"/>
  <c r="V3035" i="1"/>
  <c r="W3035" i="1" s="1"/>
  <c r="V3034" i="1"/>
  <c r="W3034" i="1" s="1"/>
  <c r="V3033" i="1"/>
  <c r="W3033" i="1" s="1"/>
  <c r="V3032" i="1"/>
  <c r="W3032" i="1" s="1"/>
  <c r="V3031" i="1"/>
  <c r="W3031" i="1" s="1"/>
  <c r="Y3031" i="1" s="1"/>
  <c r="AB3031" i="1" s="1"/>
  <c r="V3030" i="1"/>
  <c r="W3030" i="1" s="1"/>
  <c r="Z3030" i="1" s="1"/>
  <c r="V3029" i="1"/>
  <c r="W3029" i="1" s="1"/>
  <c r="V3028" i="1"/>
  <c r="W3028" i="1" s="1"/>
  <c r="V3027" i="1"/>
  <c r="W3027" i="1" s="1"/>
  <c r="V3026" i="1"/>
  <c r="W3026" i="1" s="1"/>
  <c r="V3025" i="1"/>
  <c r="W3025" i="1" s="1"/>
  <c r="V3024" i="1"/>
  <c r="W3024" i="1" s="1"/>
  <c r="Y3024" i="1" s="1"/>
  <c r="V3023" i="1"/>
  <c r="W3023" i="1" s="1"/>
  <c r="V3022" i="1"/>
  <c r="W3022" i="1" s="1"/>
  <c r="V3021" i="1"/>
  <c r="W3021" i="1" s="1"/>
  <c r="V3020" i="1"/>
  <c r="W3020" i="1" s="1"/>
  <c r="Y3020" i="1" s="1"/>
  <c r="AB3020" i="1" s="1"/>
  <c r="V3019" i="1"/>
  <c r="W3019" i="1" s="1"/>
  <c r="V3018" i="1"/>
  <c r="W3018" i="1" s="1"/>
  <c r="V3017" i="1"/>
  <c r="W3017" i="1" s="1"/>
  <c r="V3016" i="1"/>
  <c r="W3016" i="1" s="1"/>
  <c r="Z3016" i="1" s="1"/>
  <c r="V3015" i="1"/>
  <c r="W3015" i="1" s="1"/>
  <c r="V3014" i="1"/>
  <c r="W3014" i="1" s="1"/>
  <c r="V3013" i="1"/>
  <c r="W3013" i="1" s="1"/>
  <c r="V3012" i="1"/>
  <c r="W3012" i="1" s="1"/>
  <c r="V3011" i="1"/>
  <c r="W3011" i="1" s="1"/>
  <c r="V3010" i="1"/>
  <c r="W3010" i="1" s="1"/>
  <c r="Z3010" i="1" s="1"/>
  <c r="V3009" i="1"/>
  <c r="W3009" i="1" s="1"/>
  <c r="V3008" i="1"/>
  <c r="W3008" i="1" s="1"/>
  <c r="Z3008" i="1" s="1"/>
  <c r="V3007" i="1"/>
  <c r="W3007" i="1" s="1"/>
  <c r="V3006" i="1"/>
  <c r="W3006" i="1" s="1"/>
  <c r="V3005" i="1"/>
  <c r="W3005" i="1" s="1"/>
  <c r="V3004" i="1"/>
  <c r="W3004" i="1" s="1"/>
  <c r="Y3004" i="1" s="1"/>
  <c r="V3003" i="1"/>
  <c r="W3003" i="1" s="1"/>
  <c r="V3002" i="1"/>
  <c r="W3002" i="1" s="1"/>
  <c r="Z3002" i="1" s="1"/>
  <c r="V3001" i="1"/>
  <c r="W3001" i="1" s="1"/>
  <c r="V3000" i="1"/>
  <c r="W3000" i="1" s="1"/>
  <c r="V2999" i="1"/>
  <c r="W2999" i="1" s="1"/>
  <c r="V2998" i="1"/>
  <c r="W2998" i="1" s="1"/>
  <c r="V2997" i="1"/>
  <c r="W2997" i="1" s="1"/>
  <c r="V2996" i="1"/>
  <c r="W2996" i="1" s="1"/>
  <c r="V2995" i="1"/>
  <c r="W2995" i="1" s="1"/>
  <c r="V2994" i="1"/>
  <c r="W2994" i="1" s="1"/>
  <c r="V2993" i="1"/>
  <c r="W2993" i="1" s="1"/>
  <c r="V2992" i="1"/>
  <c r="W2992" i="1" s="1"/>
  <c r="V2991" i="1"/>
  <c r="W2991" i="1" s="1"/>
  <c r="Z2991" i="1" s="1"/>
  <c r="V2990" i="1"/>
  <c r="W2990" i="1" s="1"/>
  <c r="V2989" i="1"/>
  <c r="W2989" i="1" s="1"/>
  <c r="V2988" i="1"/>
  <c r="W2988" i="1" s="1"/>
  <c r="V2987" i="1"/>
  <c r="W2987" i="1" s="1"/>
  <c r="V2986" i="1"/>
  <c r="W2986" i="1" s="1"/>
  <c r="Z2986" i="1" s="1"/>
  <c r="V2985" i="1"/>
  <c r="W2985" i="1" s="1"/>
  <c r="V2984" i="1"/>
  <c r="W2984" i="1" s="1"/>
  <c r="V2983" i="1"/>
  <c r="W2983" i="1" s="1"/>
  <c r="V2982" i="1"/>
  <c r="W2982" i="1" s="1"/>
  <c r="V2981" i="1"/>
  <c r="W2981" i="1" s="1"/>
  <c r="V2980" i="1"/>
  <c r="W2980" i="1" s="1"/>
  <c r="V2979" i="1"/>
  <c r="W2979" i="1" s="1"/>
  <c r="V2978" i="1"/>
  <c r="W2978" i="1" s="1"/>
  <c r="V2977" i="1"/>
  <c r="W2977" i="1" s="1"/>
  <c r="V2976" i="1"/>
  <c r="W2976" i="1" s="1"/>
  <c r="V2975" i="1"/>
  <c r="W2975" i="1" s="1"/>
  <c r="Z2975" i="1" s="1"/>
  <c r="V2974" i="1"/>
  <c r="W2974" i="1" s="1"/>
  <c r="V2973" i="1"/>
  <c r="W2973" i="1" s="1"/>
  <c r="V2972" i="1"/>
  <c r="W2972" i="1" s="1"/>
  <c r="Z2972" i="1" s="1"/>
  <c r="V2971" i="1"/>
  <c r="W2971" i="1" s="1"/>
  <c r="Y2971" i="1" s="1"/>
  <c r="V2970" i="1"/>
  <c r="W2970" i="1" s="1"/>
  <c r="Z2970" i="1" s="1"/>
  <c r="V2969" i="1"/>
  <c r="W2969" i="1" s="1"/>
  <c r="V2968" i="1"/>
  <c r="W2968" i="1" s="1"/>
  <c r="V2967" i="1"/>
  <c r="W2967" i="1" s="1"/>
  <c r="V2966" i="1"/>
  <c r="W2966" i="1" s="1"/>
  <c r="V2965" i="1"/>
  <c r="W2965" i="1" s="1"/>
  <c r="AA2964" i="1"/>
  <c r="AB2964" i="1" s="1"/>
  <c r="V2964" i="1"/>
  <c r="W2964" i="1" s="1"/>
  <c r="V2963" i="1"/>
  <c r="W2963" i="1" s="1"/>
  <c r="Y2963" i="1" s="1"/>
  <c r="V2962" i="1"/>
  <c r="W2962" i="1" s="1"/>
  <c r="V2961" i="1"/>
  <c r="W2961" i="1" s="1"/>
  <c r="V2960" i="1"/>
  <c r="W2960" i="1" s="1"/>
  <c r="Z2960" i="1" s="1"/>
  <c r="V2959" i="1"/>
  <c r="W2959" i="1" s="1"/>
  <c r="V2958" i="1"/>
  <c r="W2958" i="1" s="1"/>
  <c r="Z2958" i="1" s="1"/>
  <c r="V2957" i="1"/>
  <c r="W2957" i="1" s="1"/>
  <c r="V2956" i="1"/>
  <c r="W2956" i="1" s="1"/>
  <c r="V2955" i="1"/>
  <c r="W2955" i="1" s="1"/>
  <c r="V2954" i="1"/>
  <c r="W2954" i="1" s="1"/>
  <c r="Y2954" i="1" s="1"/>
  <c r="AB2954" i="1" s="1"/>
  <c r="V2953" i="1"/>
  <c r="W2953" i="1" s="1"/>
  <c r="V2952" i="1"/>
  <c r="W2952" i="1" s="1"/>
  <c r="V2951" i="1"/>
  <c r="W2951" i="1" s="1"/>
  <c r="V2950" i="1"/>
  <c r="W2950" i="1" s="1"/>
  <c r="Z2950" i="1" s="1"/>
  <c r="V2949" i="1"/>
  <c r="W2949" i="1" s="1"/>
  <c r="V2948" i="1"/>
  <c r="W2948" i="1" s="1"/>
  <c r="V2947" i="1"/>
  <c r="W2947" i="1" s="1"/>
  <c r="Y2947" i="1" s="1"/>
  <c r="V2946" i="1"/>
  <c r="W2946" i="1" s="1"/>
  <c r="Z2946" i="1" s="1"/>
  <c r="V2945" i="1"/>
  <c r="W2945" i="1" s="1"/>
  <c r="V2944" i="1"/>
  <c r="W2944" i="1" s="1"/>
  <c r="V2943" i="1"/>
  <c r="W2943" i="1" s="1"/>
  <c r="V2942" i="1"/>
  <c r="W2942" i="1" s="1"/>
  <c r="V2941" i="1"/>
  <c r="W2941" i="1" s="1"/>
  <c r="V2940" i="1"/>
  <c r="W2940" i="1" s="1"/>
  <c r="V2939" i="1"/>
  <c r="W2939" i="1" s="1"/>
  <c r="V2938" i="1"/>
  <c r="W2938" i="1" s="1"/>
  <c r="V2937" i="1"/>
  <c r="W2937" i="1" s="1"/>
  <c r="V2936" i="1"/>
  <c r="W2936" i="1" s="1"/>
  <c r="V2935" i="1"/>
  <c r="W2935" i="1" s="1"/>
  <c r="V2934" i="1"/>
  <c r="W2934" i="1" s="1"/>
  <c r="Z2934" i="1" s="1"/>
  <c r="V2933" i="1"/>
  <c r="W2933" i="1" s="1"/>
  <c r="Y2933" i="1" s="1"/>
  <c r="V2932" i="1"/>
  <c r="W2932" i="1" s="1"/>
  <c r="V2931" i="1"/>
  <c r="W2931" i="1" s="1"/>
  <c r="Y2931" i="1" s="1"/>
  <c r="V2930" i="1"/>
  <c r="W2930" i="1" s="1"/>
  <c r="Z2930" i="1" s="1"/>
  <c r="V2929" i="1"/>
  <c r="W2929" i="1" s="1"/>
  <c r="V2928" i="1"/>
  <c r="W2928" i="1" s="1"/>
  <c r="V2927" i="1"/>
  <c r="W2927" i="1" s="1"/>
  <c r="V2926" i="1"/>
  <c r="W2926" i="1" s="1"/>
  <c r="Z2926" i="1" s="1"/>
  <c r="V2925" i="1"/>
  <c r="W2925" i="1" s="1"/>
  <c r="Y2925" i="1" s="1"/>
  <c r="V2924" i="1"/>
  <c r="W2924" i="1" s="1"/>
  <c r="V2923" i="1"/>
  <c r="W2923" i="1" s="1"/>
  <c r="V2922" i="1"/>
  <c r="W2922" i="1" s="1"/>
  <c r="Z2922" i="1" s="1"/>
  <c r="V2921" i="1"/>
  <c r="W2921" i="1" s="1"/>
  <c r="V2920" i="1"/>
  <c r="W2920" i="1" s="1"/>
  <c r="V2919" i="1"/>
  <c r="W2919" i="1" s="1"/>
  <c r="V2918" i="1"/>
  <c r="W2918" i="1" s="1"/>
  <c r="Z2918" i="1" s="1"/>
  <c r="V2917" i="1"/>
  <c r="W2917" i="1" s="1"/>
  <c r="V2916" i="1"/>
  <c r="W2916" i="1" s="1"/>
  <c r="V2915" i="1"/>
  <c r="W2915" i="1" s="1"/>
  <c r="Y2915" i="1" s="1"/>
  <c r="V2914" i="1"/>
  <c r="W2914" i="1" s="1"/>
  <c r="Z2914" i="1" s="1"/>
  <c r="V2913" i="1"/>
  <c r="W2913" i="1" s="1"/>
  <c r="V2912" i="1"/>
  <c r="W2912" i="1" s="1"/>
  <c r="AB2911" i="1"/>
  <c r="V2911" i="1"/>
  <c r="W2911" i="1" s="1"/>
  <c r="AB2910" i="1"/>
  <c r="V2910" i="1"/>
  <c r="W2910" i="1" s="1"/>
  <c r="Z2910" i="1" s="1"/>
  <c r="V2909" i="1"/>
  <c r="W2909" i="1" s="1"/>
  <c r="AB2908" i="1"/>
  <c r="V2908" i="1"/>
  <c r="W2908" i="1" s="1"/>
  <c r="Z2908" i="1" s="1"/>
  <c r="V2907" i="1"/>
  <c r="W2907" i="1" s="1"/>
  <c r="V2906" i="1"/>
  <c r="W2906" i="1" s="1"/>
  <c r="V2905" i="1"/>
  <c r="W2905" i="1" s="1"/>
  <c r="V2904" i="1"/>
  <c r="W2904" i="1" s="1"/>
  <c r="V2903" i="1"/>
  <c r="W2903" i="1" s="1"/>
  <c r="V2902" i="1"/>
  <c r="W2902" i="1" s="1"/>
  <c r="Y2902" i="1" s="1"/>
  <c r="V2901" i="1"/>
  <c r="W2901" i="1" s="1"/>
  <c r="AB2900" i="1"/>
  <c r="V2900" i="1"/>
  <c r="W2900" i="1" s="1"/>
  <c r="Z2900" i="1" s="1"/>
  <c r="V2899" i="1"/>
  <c r="W2899" i="1" s="1"/>
  <c r="V2898" i="1"/>
  <c r="W2898" i="1" s="1"/>
  <c r="V2897" i="1"/>
  <c r="W2897" i="1" s="1"/>
  <c r="V2896" i="1"/>
  <c r="W2896" i="1" s="1"/>
  <c r="V2895" i="1"/>
  <c r="W2895" i="1" s="1"/>
  <c r="V2894" i="1"/>
  <c r="W2894" i="1" s="1"/>
  <c r="Z2894" i="1" s="1"/>
  <c r="V2893" i="1"/>
  <c r="W2893" i="1" s="1"/>
  <c r="Y2893" i="1" s="1"/>
  <c r="AB2893" i="1" s="1"/>
  <c r="AD769" i="5" s="1"/>
  <c r="V2892" i="1"/>
  <c r="W2892" i="1" s="1"/>
  <c r="AB2891" i="1"/>
  <c r="V2891" i="1"/>
  <c r="W2891" i="1" s="1"/>
  <c r="V2890" i="1"/>
  <c r="W2890" i="1" s="1"/>
  <c r="V2889" i="1"/>
  <c r="W2889" i="1" s="1"/>
  <c r="V2888" i="1"/>
  <c r="W2888" i="1" s="1"/>
  <c r="V2887" i="1"/>
  <c r="W2887" i="1" s="1"/>
  <c r="AB2886" i="1"/>
  <c r="V2886" i="1"/>
  <c r="W2886" i="1" s="1"/>
  <c r="Y2886" i="1" s="1"/>
  <c r="V2885" i="1"/>
  <c r="W2885" i="1" s="1"/>
  <c r="V2884" i="1"/>
  <c r="W2884" i="1" s="1"/>
  <c r="V2883" i="1"/>
  <c r="W2883" i="1" s="1"/>
  <c r="V2882" i="1"/>
  <c r="W2882" i="1" s="1"/>
  <c r="Z2882" i="1" s="1"/>
  <c r="V2881" i="1"/>
  <c r="W2881" i="1" s="1"/>
  <c r="Y2881" i="1" s="1"/>
  <c r="V2880" i="1"/>
  <c r="W2880" i="1" s="1"/>
  <c r="V2879" i="1"/>
  <c r="W2879" i="1" s="1"/>
  <c r="V2878" i="1"/>
  <c r="W2878" i="1" s="1"/>
  <c r="Z2878" i="1" s="1"/>
  <c r="V2877" i="1"/>
  <c r="W2877" i="1" s="1"/>
  <c r="V2876" i="1"/>
  <c r="W2876" i="1" s="1"/>
  <c r="V2875" i="1"/>
  <c r="W2875" i="1" s="1"/>
  <c r="V2874" i="1"/>
  <c r="W2874" i="1" s="1"/>
  <c r="Z2874" i="1" s="1"/>
  <c r="V2873" i="1"/>
  <c r="W2873" i="1" s="1"/>
  <c r="V2872" i="1"/>
  <c r="W2872" i="1" s="1"/>
  <c r="V2871" i="1"/>
  <c r="W2871" i="1" s="1"/>
  <c r="Y2871" i="1" s="1"/>
  <c r="AB2870" i="1"/>
  <c r="V2870" i="1"/>
  <c r="W2870" i="1" s="1"/>
  <c r="V2869" i="1"/>
  <c r="W2869" i="1" s="1"/>
  <c r="V2868" i="1"/>
  <c r="W2868" i="1" s="1"/>
  <c r="V2867" i="1"/>
  <c r="W2867" i="1" s="1"/>
  <c r="V2866" i="1"/>
  <c r="W2866" i="1" s="1"/>
  <c r="Z2866" i="1" s="1"/>
  <c r="AB2865" i="1"/>
  <c r="S929" i="5" s="1"/>
  <c r="V2865" i="1"/>
  <c r="W2865" i="1" s="1"/>
  <c r="V2864" i="1"/>
  <c r="W2864" i="1" s="1"/>
  <c r="V2863" i="1"/>
  <c r="W2863" i="1" s="1"/>
  <c r="AB2862" i="1"/>
  <c r="R761" i="5" s="1"/>
  <c r="V2862" i="1"/>
  <c r="W2862" i="1" s="1"/>
  <c r="Z2862" i="1" s="1"/>
  <c r="V2861" i="1"/>
  <c r="W2861" i="1" s="1"/>
  <c r="V2860" i="1"/>
  <c r="W2860" i="1" s="1"/>
  <c r="V2859" i="1"/>
  <c r="W2859" i="1" s="1"/>
  <c r="Y2859" i="1" s="1"/>
  <c r="AB2858" i="1"/>
  <c r="Q797" i="5" s="1"/>
  <c r="V2858" i="1"/>
  <c r="W2858" i="1" s="1"/>
  <c r="V2857" i="1"/>
  <c r="W2857" i="1" s="1"/>
  <c r="AB2856" i="1"/>
  <c r="V2856" i="1"/>
  <c r="W2856" i="1" s="1"/>
  <c r="AB2855" i="1"/>
  <c r="V2855" i="1"/>
  <c r="W2855" i="1" s="1"/>
  <c r="AB2854" i="1"/>
  <c r="V2854" i="1"/>
  <c r="W2854" i="1" s="1"/>
  <c r="V2853" i="1"/>
  <c r="W2853" i="1" s="1"/>
  <c r="AB2852" i="1"/>
  <c r="V2852" i="1"/>
  <c r="W2852" i="1" s="1"/>
  <c r="AB2851" i="1"/>
  <c r="V2851" i="1"/>
  <c r="W2851" i="1" s="1"/>
  <c r="V2850" i="1"/>
  <c r="W2850" i="1" s="1"/>
  <c r="Z2850" i="1" s="1"/>
  <c r="V2849" i="1"/>
  <c r="W2849" i="1" s="1"/>
  <c r="Z2849" i="1" s="1"/>
  <c r="AB2848" i="1"/>
  <c r="V2848" i="1"/>
  <c r="W2848" i="1" s="1"/>
  <c r="AB2847" i="1"/>
  <c r="V2847" i="1"/>
  <c r="W2847" i="1" s="1"/>
  <c r="AB2846" i="1"/>
  <c r="V2846" i="1"/>
  <c r="W2846" i="1" s="1"/>
  <c r="V2845" i="1"/>
  <c r="W2845" i="1" s="1"/>
  <c r="Z2845" i="1" s="1"/>
  <c r="V2844" i="1"/>
  <c r="W2844" i="1" s="1"/>
  <c r="V2843" i="1"/>
  <c r="W2843" i="1" s="1"/>
  <c r="V2842" i="1"/>
  <c r="W2842" i="1" s="1"/>
  <c r="V2841" i="1"/>
  <c r="W2841" i="1" s="1"/>
  <c r="Y2841" i="1" s="1"/>
  <c r="AB2841" i="1" s="1"/>
  <c r="V2840" i="1"/>
  <c r="W2840" i="1" s="1"/>
  <c r="Z2840" i="1" s="1"/>
  <c r="V2839" i="1"/>
  <c r="W2839" i="1" s="1"/>
  <c r="AB2838" i="1"/>
  <c r="V2838" i="1"/>
  <c r="W2838" i="1" s="1"/>
  <c r="V2837" i="1"/>
  <c r="W2837" i="1" s="1"/>
  <c r="Z2837" i="1" s="1"/>
  <c r="AB2836" i="1"/>
  <c r="V2836" i="1"/>
  <c r="W2836" i="1" s="1"/>
  <c r="V2835" i="1"/>
  <c r="W2835" i="1" s="1"/>
  <c r="V2834" i="1"/>
  <c r="W2834" i="1" s="1"/>
  <c r="Y2834" i="1" s="1"/>
  <c r="AB2834" i="1" s="1"/>
  <c r="V2833" i="1"/>
  <c r="W2833" i="1" s="1"/>
  <c r="V2832" i="1"/>
  <c r="W2832" i="1" s="1"/>
  <c r="V2831" i="1"/>
  <c r="W2831" i="1" s="1"/>
  <c r="V2830" i="1"/>
  <c r="W2830" i="1" s="1"/>
  <c r="Z2830" i="1" s="1"/>
  <c r="V2829" i="1"/>
  <c r="W2829" i="1" s="1"/>
  <c r="Z2829" i="1" s="1"/>
  <c r="V2828" i="1"/>
  <c r="W2828" i="1" s="1"/>
  <c r="V2827" i="1"/>
  <c r="W2827" i="1" s="1"/>
  <c r="Y2827" i="1" s="1"/>
  <c r="V2826" i="1"/>
  <c r="W2826" i="1" s="1"/>
  <c r="Z2826" i="1" s="1"/>
  <c r="V2825" i="1"/>
  <c r="W2825" i="1" s="1"/>
  <c r="V2824" i="1"/>
  <c r="W2824" i="1" s="1"/>
  <c r="Z2824" i="1" s="1"/>
  <c r="V2823" i="1"/>
  <c r="W2823" i="1" s="1"/>
  <c r="V2822" i="1"/>
  <c r="W2822" i="1" s="1"/>
  <c r="Z2822" i="1" s="1"/>
  <c r="V2821" i="1"/>
  <c r="W2821" i="1" s="1"/>
  <c r="Z2821" i="1" s="1"/>
  <c r="V2820" i="1"/>
  <c r="W2820" i="1" s="1"/>
  <c r="V2819" i="1"/>
  <c r="W2819" i="1" s="1"/>
  <c r="Y2819" i="1" s="1"/>
  <c r="V2818" i="1"/>
  <c r="W2818" i="1" s="1"/>
  <c r="Z2818" i="1" s="1"/>
  <c r="V2817" i="1"/>
  <c r="W2817" i="1" s="1"/>
  <c r="V2816" i="1"/>
  <c r="W2816" i="1" s="1"/>
  <c r="Z2816" i="1" s="1"/>
  <c r="V2815" i="1"/>
  <c r="W2815" i="1" s="1"/>
  <c r="V2814" i="1"/>
  <c r="W2814" i="1" s="1"/>
  <c r="Z2814" i="1" s="1"/>
  <c r="V2813" i="1"/>
  <c r="W2813" i="1" s="1"/>
  <c r="V2812" i="1"/>
  <c r="W2812" i="1" s="1"/>
  <c r="V2811" i="1"/>
  <c r="W2811" i="1" s="1"/>
  <c r="V2810" i="1"/>
  <c r="W2810" i="1" s="1"/>
  <c r="V2809" i="1"/>
  <c r="W2809" i="1" s="1"/>
  <c r="V2808" i="1"/>
  <c r="W2808" i="1" s="1"/>
  <c r="Z2808" i="1" s="1"/>
  <c r="V2807" i="1"/>
  <c r="W2807" i="1" s="1"/>
  <c r="V2806" i="1"/>
  <c r="W2806" i="1" s="1"/>
  <c r="Z2806" i="1" s="1"/>
  <c r="V2805" i="1"/>
  <c r="W2805" i="1" s="1"/>
  <c r="V2804" i="1"/>
  <c r="W2804" i="1" s="1"/>
  <c r="V2803" i="1"/>
  <c r="W2803" i="1" s="1"/>
  <c r="V2802" i="1"/>
  <c r="W2802" i="1" s="1"/>
  <c r="Z2802" i="1" s="1"/>
  <c r="V2801" i="1"/>
  <c r="W2801" i="1" s="1"/>
  <c r="V2800" i="1"/>
  <c r="W2800" i="1" s="1"/>
  <c r="Z2800" i="1" s="1"/>
  <c r="V2799" i="1"/>
  <c r="W2799" i="1" s="1"/>
  <c r="V2798" i="1"/>
  <c r="W2798" i="1" s="1"/>
  <c r="AB2797" i="1"/>
  <c r="V2797" i="1"/>
  <c r="W2797" i="1" s="1"/>
  <c r="V2796" i="1"/>
  <c r="W2796" i="1" s="1"/>
  <c r="V2795" i="1"/>
  <c r="W2795" i="1" s="1"/>
  <c r="Y2795" i="1" s="1"/>
  <c r="V2794" i="1"/>
  <c r="W2794" i="1" s="1"/>
  <c r="AB2793" i="1"/>
  <c r="V2793" i="1"/>
  <c r="W2793" i="1" s="1"/>
  <c r="V2792" i="1"/>
  <c r="W2792" i="1" s="1"/>
  <c r="V2791" i="1"/>
  <c r="W2791" i="1" s="1"/>
  <c r="V2790" i="1"/>
  <c r="W2790" i="1" s="1"/>
  <c r="AB2789" i="1"/>
  <c r="V2789" i="1"/>
  <c r="W2789" i="1" s="1"/>
  <c r="AB2788" i="1"/>
  <c r="V2788" i="1"/>
  <c r="W2788" i="1" s="1"/>
  <c r="V2787" i="1"/>
  <c r="W2787" i="1" s="1"/>
  <c r="AB2786" i="1"/>
  <c r="V2786" i="1"/>
  <c r="W2786" i="1" s="1"/>
  <c r="V2785" i="1"/>
  <c r="W2785" i="1" s="1"/>
  <c r="AB2784" i="1"/>
  <c r="V832" i="5" s="1"/>
  <c r="V2784" i="1"/>
  <c r="W2784" i="1" s="1"/>
  <c r="V2783" i="1"/>
  <c r="W2783" i="1" s="1"/>
  <c r="V2782" i="1"/>
  <c r="W2782" i="1" s="1"/>
  <c r="Z2782" i="1" s="1"/>
  <c r="V2781" i="1"/>
  <c r="W2781" i="1" s="1"/>
  <c r="V2780" i="1"/>
  <c r="W2780" i="1" s="1"/>
  <c r="V2779" i="1"/>
  <c r="W2779" i="1" s="1"/>
  <c r="V2778" i="1"/>
  <c r="W2778" i="1" s="1"/>
  <c r="V2777" i="1"/>
  <c r="W2777" i="1" s="1"/>
  <c r="V2776" i="1"/>
  <c r="W2776" i="1" s="1"/>
  <c r="V2775" i="1"/>
  <c r="W2775" i="1" s="1"/>
  <c r="V2774" i="1"/>
  <c r="W2774" i="1" s="1"/>
  <c r="Z2774" i="1" s="1"/>
  <c r="V2773" i="1"/>
  <c r="W2773" i="1" s="1"/>
  <c r="Z2773" i="1" s="1"/>
  <c r="V2772" i="1"/>
  <c r="W2772" i="1" s="1"/>
  <c r="V2771" i="1"/>
  <c r="W2771" i="1" s="1"/>
  <c r="Y2771" i="1" s="1"/>
  <c r="AB2771" i="1" s="1"/>
  <c r="O749" i="5" s="1"/>
  <c r="V2770" i="1"/>
  <c r="W2770" i="1" s="1"/>
  <c r="V2769" i="1"/>
  <c r="W2769" i="1" s="1"/>
  <c r="V2768" i="1"/>
  <c r="W2768" i="1" s="1"/>
  <c r="V2767" i="1"/>
  <c r="W2767" i="1" s="1"/>
  <c r="V2766" i="1"/>
  <c r="W2766" i="1" s="1"/>
  <c r="Z2766" i="1" s="1"/>
  <c r="V2765" i="1"/>
  <c r="W2765" i="1" s="1"/>
  <c r="Z2765" i="1" s="1"/>
  <c r="V2764" i="1"/>
  <c r="W2764" i="1" s="1"/>
  <c r="V2763" i="1"/>
  <c r="W2763" i="1" s="1"/>
  <c r="Y2763" i="1" s="1"/>
  <c r="AB2763" i="1" s="1"/>
  <c r="V2762" i="1"/>
  <c r="W2762" i="1" s="1"/>
  <c r="V2761" i="1"/>
  <c r="W2761" i="1" s="1"/>
  <c r="V2760" i="1"/>
  <c r="W2760" i="1" s="1"/>
  <c r="AB2759" i="1"/>
  <c r="V2759" i="1"/>
  <c r="W2759" i="1" s="1"/>
  <c r="V2758" i="1"/>
  <c r="W2758" i="1" s="1"/>
  <c r="Z2758" i="1" s="1"/>
  <c r="V2757" i="1"/>
  <c r="W2757" i="1" s="1"/>
  <c r="V2756" i="1"/>
  <c r="W2756" i="1" s="1"/>
  <c r="AB2755" i="1"/>
  <c r="V2755" i="1"/>
  <c r="W2755" i="1" s="1"/>
  <c r="Y2755" i="1" s="1"/>
  <c r="AB2754" i="1"/>
  <c r="V2754" i="1"/>
  <c r="W2754" i="1" s="1"/>
  <c r="Z2754" i="1" s="1"/>
  <c r="AB2753" i="1"/>
  <c r="H832" i="5" s="1"/>
  <c r="V2753" i="1"/>
  <c r="W2753" i="1" s="1"/>
  <c r="V2752" i="1"/>
  <c r="W2752" i="1" s="1"/>
  <c r="AB2751" i="1"/>
  <c r="G935" i="5" s="1"/>
  <c r="V2751" i="1"/>
  <c r="W2751" i="1" s="1"/>
  <c r="AB2750" i="1"/>
  <c r="V2750" i="1"/>
  <c r="W2750" i="1" s="1"/>
  <c r="V2749" i="1"/>
  <c r="W2749" i="1" s="1"/>
  <c r="AB2748" i="1"/>
  <c r="V2748" i="1"/>
  <c r="W2748" i="1" s="1"/>
  <c r="AB2747" i="1"/>
  <c r="V2747" i="1"/>
  <c r="W2747" i="1" s="1"/>
  <c r="AB2746" i="1"/>
  <c r="V2746" i="1"/>
  <c r="W2746" i="1" s="1"/>
  <c r="Z2746" i="1" s="1"/>
  <c r="V2745" i="1"/>
  <c r="W2745" i="1" s="1"/>
  <c r="AB2744" i="1"/>
  <c r="V2744" i="1"/>
  <c r="W2744" i="1" s="1"/>
  <c r="V2743" i="1"/>
  <c r="W2743" i="1" s="1"/>
  <c r="AB2742" i="1"/>
  <c r="E749" i="5" s="1"/>
  <c r="V2742" i="1"/>
  <c r="W2742" i="1" s="1"/>
  <c r="Z2742" i="1" s="1"/>
  <c r="V2741" i="1"/>
  <c r="W2741" i="1" s="1"/>
  <c r="V2740" i="1"/>
  <c r="W2740" i="1" s="1"/>
  <c r="V2739" i="1"/>
  <c r="W2739" i="1" s="1"/>
  <c r="AB2738" i="1"/>
  <c r="V2738" i="1"/>
  <c r="W2738" i="1" s="1"/>
  <c r="AB2737" i="1"/>
  <c r="V2737" i="1"/>
  <c r="W2737" i="1" s="1"/>
  <c r="Z2737" i="1" s="1"/>
  <c r="AB2736" i="1"/>
  <c r="V2736" i="1"/>
  <c r="W2736" i="1" s="1"/>
  <c r="V2735" i="1"/>
  <c r="W2735" i="1" s="1"/>
  <c r="V2734" i="1"/>
  <c r="W2734" i="1" s="1"/>
  <c r="Z2734" i="1" s="1"/>
  <c r="V2733" i="1"/>
  <c r="W2733" i="1" s="1"/>
  <c r="V2732" i="1"/>
  <c r="W2732" i="1" s="1"/>
  <c r="V2731" i="1"/>
  <c r="W2731" i="1" s="1"/>
  <c r="V2730" i="1"/>
  <c r="W2730" i="1" s="1"/>
  <c r="V2729" i="1"/>
  <c r="W2729" i="1" s="1"/>
  <c r="Z2729" i="1" s="1"/>
  <c r="V2728" i="1"/>
  <c r="W2728" i="1" s="1"/>
  <c r="V2727" i="1"/>
  <c r="W2727" i="1" s="1"/>
  <c r="V2726" i="1"/>
  <c r="W2726" i="1" s="1"/>
  <c r="Y2726" i="1" s="1"/>
  <c r="V2725" i="1"/>
  <c r="W2725" i="1" s="1"/>
  <c r="V2724" i="1"/>
  <c r="W2724" i="1" s="1"/>
  <c r="V2723" i="1"/>
  <c r="W2723" i="1" s="1"/>
  <c r="V2722" i="1"/>
  <c r="W2722" i="1" s="1"/>
  <c r="Z2722" i="1" s="1"/>
  <c r="V2721" i="1"/>
  <c r="W2721" i="1" s="1"/>
  <c r="V2720" i="1"/>
  <c r="W2720" i="1" s="1"/>
  <c r="V2719" i="1"/>
  <c r="W2719" i="1" s="1"/>
  <c r="V2718" i="1"/>
  <c r="W2718" i="1" s="1"/>
  <c r="V2717" i="1"/>
  <c r="W2717" i="1" s="1"/>
  <c r="V2716" i="1"/>
  <c r="W2716" i="1" s="1"/>
  <c r="V2715" i="1"/>
  <c r="W2715" i="1" s="1"/>
  <c r="V2714" i="1"/>
  <c r="W2714" i="1" s="1"/>
  <c r="V2713" i="1"/>
  <c r="W2713" i="1" s="1"/>
  <c r="V2712" i="1"/>
  <c r="W2712" i="1" s="1"/>
  <c r="V2711" i="1"/>
  <c r="W2711" i="1" s="1"/>
  <c r="V2710" i="1"/>
  <c r="W2710" i="1" s="1"/>
  <c r="V2709" i="1"/>
  <c r="W2709" i="1" s="1"/>
  <c r="V2708" i="1"/>
  <c r="W2708" i="1" s="1"/>
  <c r="V2707" i="1"/>
  <c r="W2707" i="1" s="1"/>
  <c r="V2706" i="1"/>
  <c r="W2706" i="1" s="1"/>
  <c r="V2705" i="1"/>
  <c r="W2705" i="1" s="1"/>
  <c r="V2704" i="1"/>
  <c r="W2704" i="1" s="1"/>
  <c r="V2703" i="1"/>
  <c r="W2703" i="1" s="1"/>
  <c r="Y2703" i="1" s="1"/>
  <c r="V2702" i="1"/>
  <c r="W2702" i="1" s="1"/>
  <c r="Y2702" i="1" s="1"/>
  <c r="V2701" i="1"/>
  <c r="W2701" i="1" s="1"/>
  <c r="V2700" i="1"/>
  <c r="W2700" i="1" s="1"/>
  <c r="V2699" i="1"/>
  <c r="W2699" i="1" s="1"/>
  <c r="V2698" i="1"/>
  <c r="W2698" i="1" s="1"/>
  <c r="V2697" i="1"/>
  <c r="W2697" i="1" s="1"/>
  <c r="V2696" i="1"/>
  <c r="W2696" i="1" s="1"/>
  <c r="V2695" i="1"/>
  <c r="W2695" i="1" s="1"/>
  <c r="V2694" i="1"/>
  <c r="W2694" i="1" s="1"/>
  <c r="Z2694" i="1" s="1"/>
  <c r="V2693" i="1"/>
  <c r="W2693" i="1" s="1"/>
  <c r="V2692" i="1"/>
  <c r="W2692" i="1" s="1"/>
  <c r="V2691" i="1"/>
  <c r="W2691" i="1" s="1"/>
  <c r="V2690" i="1"/>
  <c r="W2690" i="1" s="1"/>
  <c r="V2689" i="1"/>
  <c r="W2689" i="1" s="1"/>
  <c r="AB2688" i="1"/>
  <c r="V2688" i="1"/>
  <c r="W2688" i="1" s="1"/>
  <c r="AB2687" i="1"/>
  <c r="V2687" i="1"/>
  <c r="W2687" i="1" s="1"/>
  <c r="AB2686" i="1"/>
  <c r="V2686" i="1"/>
  <c r="W2686" i="1" s="1"/>
  <c r="V2685" i="1"/>
  <c r="W2685" i="1" s="1"/>
  <c r="V2684" i="1"/>
  <c r="W2684" i="1" s="1"/>
  <c r="V2683" i="1"/>
  <c r="W2683" i="1" s="1"/>
  <c r="V2682" i="1"/>
  <c r="W2682" i="1" s="1"/>
  <c r="V2681" i="1"/>
  <c r="W2681" i="1" s="1"/>
  <c r="V2680" i="1"/>
  <c r="W2680" i="1" s="1"/>
  <c r="AB2679" i="1"/>
  <c r="V2679" i="1"/>
  <c r="W2679" i="1" s="1"/>
  <c r="AB2678" i="1"/>
  <c r="V2678" i="1"/>
  <c r="W2678" i="1" s="1"/>
  <c r="V2677" i="1"/>
  <c r="W2677" i="1" s="1"/>
  <c r="V2676" i="1"/>
  <c r="W2676" i="1" s="1"/>
  <c r="V2675" i="1"/>
  <c r="W2675" i="1" s="1"/>
  <c r="V2674" i="1"/>
  <c r="W2674" i="1" s="1"/>
  <c r="V2673" i="1"/>
  <c r="W2673" i="1" s="1"/>
  <c r="V2672" i="1"/>
  <c r="W2672" i="1" s="1"/>
  <c r="V2671" i="1"/>
  <c r="W2671" i="1" s="1"/>
  <c r="V2670" i="1"/>
  <c r="W2670" i="1" s="1"/>
  <c r="V2669" i="1"/>
  <c r="W2669" i="1" s="1"/>
  <c r="V2668" i="1"/>
  <c r="W2668" i="1" s="1"/>
  <c r="V2667" i="1"/>
  <c r="W2667" i="1" s="1"/>
  <c r="V2666" i="1"/>
  <c r="W2666" i="1" s="1"/>
  <c r="V2665" i="1"/>
  <c r="W2665" i="1" s="1"/>
  <c r="V2664" i="1"/>
  <c r="W2664" i="1" s="1"/>
  <c r="V2663" i="1"/>
  <c r="W2663" i="1" s="1"/>
  <c r="V2662" i="1"/>
  <c r="W2662" i="1" s="1"/>
  <c r="Z2662" i="1" s="1"/>
  <c r="V2661" i="1"/>
  <c r="W2661" i="1" s="1"/>
  <c r="Y2661" i="1" s="1"/>
  <c r="V2660" i="1"/>
  <c r="W2660" i="1" s="1"/>
  <c r="AB2659" i="1"/>
  <c r="V2659" i="1"/>
  <c r="W2659" i="1" s="1"/>
  <c r="AB2658" i="1"/>
  <c r="V2658" i="1"/>
  <c r="W2658" i="1" s="1"/>
  <c r="V2657" i="1"/>
  <c r="W2657" i="1" s="1"/>
  <c r="V2656" i="1"/>
  <c r="W2656" i="1" s="1"/>
  <c r="V2655" i="1"/>
  <c r="W2655" i="1" s="1"/>
  <c r="V2654" i="1"/>
  <c r="W2654" i="1" s="1"/>
  <c r="Y2654" i="1" s="1"/>
  <c r="V2653" i="1"/>
  <c r="W2653" i="1" s="1"/>
  <c r="V2652" i="1"/>
  <c r="W2652" i="1" s="1"/>
  <c r="V2651" i="1"/>
  <c r="W2651" i="1" s="1"/>
  <c r="V2650" i="1"/>
  <c r="W2650" i="1" s="1"/>
  <c r="V2649" i="1"/>
  <c r="W2649" i="1" s="1"/>
  <c r="V2648" i="1"/>
  <c r="W2648" i="1" s="1"/>
  <c r="V2647" i="1"/>
  <c r="W2647" i="1" s="1"/>
  <c r="V2646" i="1"/>
  <c r="W2646" i="1" s="1"/>
  <c r="Y2646" i="1" s="1"/>
  <c r="V2645" i="1"/>
  <c r="W2645" i="1" s="1"/>
  <c r="Z2645" i="1" s="1"/>
  <c r="V2644" i="1"/>
  <c r="W2644" i="1" s="1"/>
  <c r="V2643" i="1"/>
  <c r="W2643" i="1" s="1"/>
  <c r="V2642" i="1"/>
  <c r="W2642" i="1" s="1"/>
  <c r="V2641" i="1"/>
  <c r="W2641" i="1" s="1"/>
  <c r="V2640" i="1"/>
  <c r="W2640" i="1" s="1"/>
  <c r="V2639" i="1"/>
  <c r="W2639" i="1" s="1"/>
  <c r="V2638" i="1"/>
  <c r="W2638" i="1" s="1"/>
  <c r="V2637" i="1"/>
  <c r="W2637" i="1" s="1"/>
  <c r="Z2637" i="1" s="1"/>
  <c r="V2636" i="1"/>
  <c r="W2636" i="1" s="1"/>
  <c r="Z2636" i="1" s="1"/>
  <c r="V2635" i="1"/>
  <c r="W2635" i="1" s="1"/>
  <c r="V2634" i="1"/>
  <c r="W2634" i="1" s="1"/>
  <c r="V2633" i="1"/>
  <c r="W2633" i="1" s="1"/>
  <c r="V2632" i="1"/>
  <c r="W2632" i="1" s="1"/>
  <c r="V2631" i="1"/>
  <c r="W2631" i="1" s="1"/>
  <c r="V2630" i="1"/>
  <c r="W2630" i="1" s="1"/>
  <c r="V2629" i="1"/>
  <c r="W2629" i="1" s="1"/>
  <c r="V2628" i="1"/>
  <c r="W2628" i="1" s="1"/>
  <c r="V2627" i="1"/>
  <c r="W2627" i="1" s="1"/>
  <c r="V2626" i="1"/>
  <c r="W2626" i="1" s="1"/>
  <c r="V2625" i="1"/>
  <c r="W2625" i="1" s="1"/>
  <c r="Z2625" i="1" s="1"/>
  <c r="V2624" i="1"/>
  <c r="W2624" i="1" s="1"/>
  <c r="V2623" i="1"/>
  <c r="W2623" i="1" s="1"/>
  <c r="V2622" i="1"/>
  <c r="W2622" i="1" s="1"/>
  <c r="Z2622" i="1" s="1"/>
  <c r="V2621" i="1"/>
  <c r="W2621" i="1" s="1"/>
  <c r="V2620" i="1"/>
  <c r="W2620" i="1" s="1"/>
  <c r="V2619" i="1"/>
  <c r="W2619" i="1" s="1"/>
  <c r="V2618" i="1"/>
  <c r="W2618" i="1" s="1"/>
  <c r="V2617" i="1"/>
  <c r="W2617" i="1" s="1"/>
  <c r="V2616" i="1"/>
  <c r="W2616" i="1" s="1"/>
  <c r="V2615" i="1"/>
  <c r="W2615" i="1" s="1"/>
  <c r="V2614" i="1"/>
  <c r="W2614" i="1" s="1"/>
  <c r="Y2614" i="1" s="1"/>
  <c r="V2613" i="1"/>
  <c r="W2613" i="1" s="1"/>
  <c r="AB2612" i="1"/>
  <c r="V2612" i="1"/>
  <c r="W2612" i="1" s="1"/>
  <c r="Z2612" i="1" s="1"/>
  <c r="V2611" i="1"/>
  <c r="W2611" i="1" s="1"/>
  <c r="V2610" i="1"/>
  <c r="W2610" i="1" s="1"/>
  <c r="V2609" i="1"/>
  <c r="W2609" i="1" s="1"/>
  <c r="V2608" i="1"/>
  <c r="W2608" i="1" s="1"/>
  <c r="V2607" i="1"/>
  <c r="W2607" i="1" s="1"/>
  <c r="V2606" i="1"/>
  <c r="W2606" i="1" s="1"/>
  <c r="Z2606" i="1" s="1"/>
  <c r="V2605" i="1"/>
  <c r="W2605" i="1" s="1"/>
  <c r="V2604" i="1"/>
  <c r="W2604" i="1" s="1"/>
  <c r="Z2604" i="1" s="1"/>
  <c r="V2603" i="1"/>
  <c r="W2603" i="1" s="1"/>
  <c r="V2602" i="1"/>
  <c r="W2602" i="1" s="1"/>
  <c r="V2601" i="1"/>
  <c r="W2601" i="1" s="1"/>
  <c r="Z2601" i="1" s="1"/>
  <c r="V2600" i="1"/>
  <c r="W2600" i="1" s="1"/>
  <c r="V2599" i="1"/>
  <c r="W2599" i="1" s="1"/>
  <c r="V2598" i="1"/>
  <c r="W2598" i="1" s="1"/>
  <c r="Z2598" i="1" s="1"/>
  <c r="V2597" i="1"/>
  <c r="W2597" i="1" s="1"/>
  <c r="V2596" i="1"/>
  <c r="W2596" i="1" s="1"/>
  <c r="V2595" i="1"/>
  <c r="W2595" i="1" s="1"/>
  <c r="AB2594" i="1"/>
  <c r="V743" i="5" s="1"/>
  <c r="V2594" i="1"/>
  <c r="W2594" i="1" s="1"/>
  <c r="Z2594" i="1" s="1"/>
  <c r="V2593" i="1"/>
  <c r="W2593" i="1" s="1"/>
  <c r="V2592" i="1"/>
  <c r="W2592" i="1" s="1"/>
  <c r="V2591" i="1"/>
  <c r="W2591" i="1" s="1"/>
  <c r="V2590" i="1"/>
  <c r="W2590" i="1" s="1"/>
  <c r="Z2590" i="1" s="1"/>
  <c r="V2589" i="1"/>
  <c r="W2589" i="1" s="1"/>
  <c r="V2588" i="1"/>
  <c r="W2588" i="1" s="1"/>
  <c r="V2587" i="1"/>
  <c r="W2587" i="1" s="1"/>
  <c r="Y2587" i="1" s="1"/>
  <c r="V2586" i="1"/>
  <c r="W2586" i="1" s="1"/>
  <c r="V2585" i="1"/>
  <c r="W2585" i="1" s="1"/>
  <c r="V2584" i="1"/>
  <c r="W2584" i="1" s="1"/>
  <c r="AB2583" i="1"/>
  <c r="V2583" i="1"/>
  <c r="W2583" i="1" s="1"/>
  <c r="V2582" i="1"/>
  <c r="W2582" i="1" s="1"/>
  <c r="V2581" i="1"/>
  <c r="W2581" i="1" s="1"/>
  <c r="V2580" i="1"/>
  <c r="W2580" i="1" s="1"/>
  <c r="V2579" i="1"/>
  <c r="W2579" i="1" s="1"/>
  <c r="Y2579" i="1" s="1"/>
  <c r="AB2579" i="1" s="1"/>
  <c r="V2578" i="1"/>
  <c r="W2578" i="1" s="1"/>
  <c r="Z2578" i="1" s="1"/>
  <c r="V2577" i="1"/>
  <c r="W2577" i="1" s="1"/>
  <c r="Z2577" i="1" s="1"/>
  <c r="V2576" i="1"/>
  <c r="W2576" i="1" s="1"/>
  <c r="V2575" i="1"/>
  <c r="W2575" i="1" s="1"/>
  <c r="Y2575" i="1" s="1"/>
  <c r="AB2575" i="1" s="1"/>
  <c r="M737" i="5" s="1"/>
  <c r="AB2574" i="1"/>
  <c r="V2574" i="1"/>
  <c r="W2574" i="1" s="1"/>
  <c r="V2573" i="1"/>
  <c r="W2573" i="1" s="1"/>
  <c r="V2572" i="1"/>
  <c r="W2572" i="1" s="1"/>
  <c r="V2571" i="1"/>
  <c r="W2571" i="1" s="1"/>
  <c r="V2570" i="1"/>
  <c r="W2570" i="1" s="1"/>
  <c r="Y2570" i="1" s="1"/>
  <c r="V2569" i="1"/>
  <c r="W2569" i="1" s="1"/>
  <c r="Y2569" i="1" s="1"/>
  <c r="AB2569" i="1" s="1"/>
  <c r="V2568" i="1"/>
  <c r="W2568" i="1" s="1"/>
  <c r="V2567" i="1"/>
  <c r="W2567" i="1" s="1"/>
  <c r="V2566" i="1"/>
  <c r="W2566" i="1" s="1"/>
  <c r="Y2566" i="1" s="1"/>
  <c r="AB2565" i="1"/>
  <c r="V2565" i="1"/>
  <c r="W2565" i="1" s="1"/>
  <c r="V2564" i="1"/>
  <c r="W2564" i="1" s="1"/>
  <c r="Z2564" i="1" s="1"/>
  <c r="AB2563" i="1"/>
  <c r="V2563" i="1"/>
  <c r="W2563" i="1" s="1"/>
  <c r="V2562" i="1"/>
  <c r="W2562" i="1" s="1"/>
  <c r="V2561" i="1"/>
  <c r="W2561" i="1" s="1"/>
  <c r="V2560" i="1"/>
  <c r="W2560" i="1" s="1"/>
  <c r="V2559" i="1"/>
  <c r="W2559" i="1" s="1"/>
  <c r="V2558" i="1"/>
  <c r="W2558" i="1" s="1"/>
  <c r="Y2558" i="1" s="1"/>
  <c r="V2557" i="1"/>
  <c r="W2557" i="1" s="1"/>
  <c r="Z2557" i="1" s="1"/>
  <c r="V2556" i="1"/>
  <c r="W2556" i="1" s="1"/>
  <c r="Z2556" i="1" s="1"/>
  <c r="V2555" i="1"/>
  <c r="W2555" i="1" s="1"/>
  <c r="V2554" i="1"/>
  <c r="W2554" i="1" s="1"/>
  <c r="V2553" i="1"/>
  <c r="W2553" i="1" s="1"/>
  <c r="V2552" i="1"/>
  <c r="W2552" i="1" s="1"/>
  <c r="Z2552" i="1" s="1"/>
  <c r="V2551" i="1"/>
  <c r="W2551" i="1" s="1"/>
  <c r="Y2551" i="1" s="1"/>
  <c r="AB2551" i="1" s="1"/>
  <c r="V2550" i="1"/>
  <c r="W2550" i="1" s="1"/>
  <c r="V2549" i="1"/>
  <c r="W2549" i="1" s="1"/>
  <c r="V2548" i="1"/>
  <c r="W2548" i="1" s="1"/>
  <c r="Z2548" i="1" s="1"/>
  <c r="V2547" i="1"/>
  <c r="W2547" i="1" s="1"/>
  <c r="V2546" i="1"/>
  <c r="W2546" i="1" s="1"/>
  <c r="V2545" i="1"/>
  <c r="W2545" i="1" s="1"/>
  <c r="Z2545" i="1" s="1"/>
  <c r="V2544" i="1"/>
  <c r="W2544" i="1" s="1"/>
  <c r="V2543" i="1"/>
  <c r="W2543" i="1" s="1"/>
  <c r="Y2543" i="1" s="1"/>
  <c r="V2542" i="1"/>
  <c r="W2542" i="1" s="1"/>
  <c r="Y2542" i="1" s="1"/>
  <c r="AB2542" i="1" s="1"/>
  <c r="V2541" i="1"/>
  <c r="W2541" i="1" s="1"/>
  <c r="V2540" i="1"/>
  <c r="W2540" i="1" s="1"/>
  <c r="V2539" i="1"/>
  <c r="W2539" i="1" s="1"/>
  <c r="V2538" i="1"/>
  <c r="W2538" i="1" s="1"/>
  <c r="Y2538" i="1" s="1"/>
  <c r="V2537" i="1"/>
  <c r="W2537" i="1" s="1"/>
  <c r="Y2537" i="1" s="1"/>
  <c r="V2536" i="1"/>
  <c r="W2536" i="1" s="1"/>
  <c r="Z2536" i="1" s="1"/>
  <c r="V2535" i="1"/>
  <c r="W2535" i="1" s="1"/>
  <c r="Y2535" i="1" s="1"/>
  <c r="V2534" i="1"/>
  <c r="W2534" i="1" s="1"/>
  <c r="Y2534" i="1" s="1"/>
  <c r="V2533" i="1"/>
  <c r="W2533" i="1" s="1"/>
  <c r="Z2533" i="1" s="1"/>
  <c r="V2532" i="1"/>
  <c r="W2532" i="1" s="1"/>
  <c r="Z2532" i="1" s="1"/>
  <c r="V2531" i="1"/>
  <c r="W2531" i="1" s="1"/>
  <c r="V2530" i="1"/>
  <c r="W2530" i="1" s="1"/>
  <c r="Y2530" i="1" s="1"/>
  <c r="V2529" i="1"/>
  <c r="W2529" i="1" s="1"/>
  <c r="Z2529" i="1" s="1"/>
  <c r="V2528" i="1"/>
  <c r="W2528" i="1" s="1"/>
  <c r="V2527" i="1"/>
  <c r="W2527" i="1" s="1"/>
  <c r="V2526" i="1"/>
  <c r="W2526" i="1" s="1"/>
  <c r="Y2526" i="1" s="1"/>
  <c r="V2525" i="1"/>
  <c r="W2525" i="1" s="1"/>
  <c r="V2524" i="1"/>
  <c r="W2524" i="1" s="1"/>
  <c r="V2523" i="1"/>
  <c r="W2523" i="1" s="1"/>
  <c r="V2522" i="1"/>
  <c r="W2522" i="1" s="1"/>
  <c r="Z2522" i="1" s="1"/>
  <c r="V2521" i="1"/>
  <c r="W2521" i="1" s="1"/>
  <c r="V2520" i="1"/>
  <c r="W2520" i="1" s="1"/>
  <c r="Z2520" i="1" s="1"/>
  <c r="V2519" i="1"/>
  <c r="W2519" i="1" s="1"/>
  <c r="V2518" i="1"/>
  <c r="W2518" i="1" s="1"/>
  <c r="V2517" i="1"/>
  <c r="W2517" i="1" s="1"/>
  <c r="V2516" i="1"/>
  <c r="W2516" i="1" s="1"/>
  <c r="Z2516" i="1" s="1"/>
  <c r="V2515" i="1"/>
  <c r="W2515" i="1" s="1"/>
  <c r="V2514" i="1"/>
  <c r="W2514" i="1" s="1"/>
  <c r="Z2514" i="1" s="1"/>
  <c r="V2513" i="1"/>
  <c r="W2513" i="1" s="1"/>
  <c r="V2512" i="1"/>
  <c r="W2512" i="1" s="1"/>
  <c r="Z2512" i="1" s="1"/>
  <c r="V2511" i="1"/>
  <c r="W2511" i="1" s="1"/>
  <c r="Y2511" i="1" s="1"/>
  <c r="V2510" i="1"/>
  <c r="W2510" i="1" s="1"/>
  <c r="V2509" i="1"/>
  <c r="W2509" i="1" s="1"/>
  <c r="V2508" i="1"/>
  <c r="W2508" i="1" s="1"/>
  <c r="V2507" i="1"/>
  <c r="W2507" i="1" s="1"/>
  <c r="V2506" i="1"/>
  <c r="W2506" i="1" s="1"/>
  <c r="Y2506" i="1" s="1"/>
  <c r="V2505" i="1"/>
  <c r="W2505" i="1" s="1"/>
  <c r="Y2505" i="1" s="1"/>
  <c r="V2504" i="1"/>
  <c r="W2504" i="1" s="1"/>
  <c r="V2503" i="1"/>
  <c r="W2503" i="1" s="1"/>
  <c r="V2502" i="1"/>
  <c r="W2502" i="1" s="1"/>
  <c r="Y2502" i="1" s="1"/>
  <c r="V2501" i="1"/>
  <c r="W2501" i="1" s="1"/>
  <c r="V2500" i="1"/>
  <c r="W2500" i="1" s="1"/>
  <c r="Z2500" i="1" s="1"/>
  <c r="V2499" i="1"/>
  <c r="W2499" i="1" s="1"/>
  <c r="V2498" i="1"/>
  <c r="W2498" i="1" s="1"/>
  <c r="Y2498" i="1" s="1"/>
  <c r="V2497" i="1"/>
  <c r="W2497" i="1" s="1"/>
  <c r="V2496" i="1"/>
  <c r="W2496" i="1" s="1"/>
  <c r="V2495" i="1"/>
  <c r="W2495" i="1" s="1"/>
  <c r="V2494" i="1"/>
  <c r="W2494" i="1" s="1"/>
  <c r="V2493" i="1"/>
  <c r="W2493" i="1" s="1"/>
  <c r="Z2493" i="1" s="1"/>
  <c r="V2492" i="1"/>
  <c r="W2492" i="1" s="1"/>
  <c r="Z2492" i="1" s="1"/>
  <c r="V2491" i="1"/>
  <c r="W2491" i="1" s="1"/>
  <c r="V2490" i="1"/>
  <c r="W2490" i="1" s="1"/>
  <c r="Z2490" i="1" s="1"/>
  <c r="V2489" i="1"/>
  <c r="W2489" i="1" s="1"/>
  <c r="Y2489" i="1" s="1"/>
  <c r="V2488" i="1"/>
  <c r="W2488" i="1" s="1"/>
  <c r="Z2488" i="1" s="1"/>
  <c r="V2487" i="1"/>
  <c r="W2487" i="1" s="1"/>
  <c r="V2486" i="1"/>
  <c r="W2486" i="1" s="1"/>
  <c r="V2485" i="1"/>
  <c r="W2485" i="1" s="1"/>
  <c r="V2484" i="1"/>
  <c r="W2484" i="1" s="1"/>
  <c r="Z2484" i="1" s="1"/>
  <c r="V2483" i="1"/>
  <c r="W2483" i="1" s="1"/>
  <c r="V2482" i="1"/>
  <c r="W2482" i="1" s="1"/>
  <c r="V2481" i="1"/>
  <c r="W2481" i="1" s="1"/>
  <c r="AB2480" i="1"/>
  <c r="V2480" i="1"/>
  <c r="W2480" i="1" s="1"/>
  <c r="V2479" i="1"/>
  <c r="W2479" i="1" s="1"/>
  <c r="AB2478" i="1"/>
  <c r="V2478" i="1"/>
  <c r="W2478" i="1" s="1"/>
  <c r="V2477" i="1"/>
  <c r="W2477" i="1" s="1"/>
  <c r="V2476" i="1"/>
  <c r="W2476" i="1" s="1"/>
  <c r="V2475" i="1"/>
  <c r="W2475" i="1" s="1"/>
  <c r="V2474" i="1"/>
  <c r="W2474" i="1" s="1"/>
  <c r="V2473" i="1"/>
  <c r="W2473" i="1" s="1"/>
  <c r="Y2473" i="1" s="1"/>
  <c r="AB2473" i="1" s="1"/>
  <c r="V2472" i="1"/>
  <c r="W2472" i="1" s="1"/>
  <c r="V2471" i="1"/>
  <c r="W2471" i="1" s="1"/>
  <c r="AB2470" i="1"/>
  <c r="V2470" i="1"/>
  <c r="W2470" i="1" s="1"/>
  <c r="Z2470" i="1" s="1"/>
  <c r="V2469" i="1"/>
  <c r="W2469" i="1" s="1"/>
  <c r="V2468" i="1"/>
  <c r="W2468" i="1" s="1"/>
  <c r="V2467" i="1"/>
  <c r="W2467" i="1" s="1"/>
  <c r="Y2467" i="1" s="1"/>
  <c r="V2466" i="1"/>
  <c r="W2466" i="1" s="1"/>
  <c r="Y2466" i="1" s="1"/>
  <c r="AB2466" i="1" s="1"/>
  <c r="V2465" i="1"/>
  <c r="W2465" i="1" s="1"/>
  <c r="V2464" i="1"/>
  <c r="W2464" i="1" s="1"/>
  <c r="V2463" i="1"/>
  <c r="W2463" i="1" s="1"/>
  <c r="V2462" i="1"/>
  <c r="W2462" i="1" s="1"/>
  <c r="Y2462" i="1" s="1"/>
  <c r="V2461" i="1"/>
  <c r="W2461" i="1" s="1"/>
  <c r="V2460" i="1"/>
  <c r="W2460" i="1" s="1"/>
  <c r="Z2460" i="1" s="1"/>
  <c r="V2459" i="1"/>
  <c r="W2459" i="1" s="1"/>
  <c r="Y2459" i="1" s="1"/>
  <c r="V2458" i="1"/>
  <c r="W2458" i="1" s="1"/>
  <c r="Y2458" i="1" s="1"/>
  <c r="AB2458" i="1" s="1"/>
  <c r="V2457" i="1"/>
  <c r="W2457" i="1" s="1"/>
  <c r="Z2457" i="1" s="1"/>
  <c r="V2456" i="1"/>
  <c r="W2456" i="1" s="1"/>
  <c r="Z2456" i="1" s="1"/>
  <c r="V2455" i="1"/>
  <c r="W2455" i="1" s="1"/>
  <c r="V2454" i="1"/>
  <c r="W2454" i="1" s="1"/>
  <c r="V2453" i="1"/>
  <c r="W2453" i="1" s="1"/>
  <c r="V2452" i="1"/>
  <c r="W2452" i="1" s="1"/>
  <c r="V2451" i="1"/>
  <c r="W2451" i="1" s="1"/>
  <c r="V2450" i="1"/>
  <c r="W2450" i="1" s="1"/>
  <c r="V2449" i="1"/>
  <c r="W2449" i="1" s="1"/>
  <c r="Z2449" i="1" s="1"/>
  <c r="V2448" i="1"/>
  <c r="W2448" i="1" s="1"/>
  <c r="V2447" i="1"/>
  <c r="W2447" i="1" s="1"/>
  <c r="V2446" i="1"/>
  <c r="W2446" i="1" s="1"/>
  <c r="V2445" i="1"/>
  <c r="W2445" i="1" s="1"/>
  <c r="AB2444" i="1"/>
  <c r="G918" i="5" s="1"/>
  <c r="V2444" i="1"/>
  <c r="W2444" i="1" s="1"/>
  <c r="Z2444" i="1" s="1"/>
  <c r="V2443" i="1"/>
  <c r="W2443" i="1" s="1"/>
  <c r="V2442" i="1"/>
  <c r="W2442" i="1" s="1"/>
  <c r="V2441" i="1"/>
  <c r="W2441" i="1" s="1"/>
  <c r="V2440" i="1"/>
  <c r="W2440" i="1" s="1"/>
  <c r="Z2440" i="1" s="1"/>
  <c r="V2439" i="1"/>
  <c r="W2439" i="1" s="1"/>
  <c r="V2438" i="1"/>
  <c r="W2438" i="1" s="1"/>
  <c r="Z2438" i="1" s="1"/>
  <c r="V2437" i="1"/>
  <c r="W2437" i="1" s="1"/>
  <c r="V2436" i="1"/>
  <c r="W2436" i="1" s="1"/>
  <c r="Z2436" i="1" s="1"/>
  <c r="AB2435" i="1"/>
  <c r="V2435" i="1"/>
  <c r="W2435" i="1" s="1"/>
  <c r="Y2435" i="1" s="1"/>
  <c r="V2434" i="1"/>
  <c r="W2434" i="1" s="1"/>
  <c r="V2433" i="1"/>
  <c r="W2433" i="1" s="1"/>
  <c r="V2432" i="1"/>
  <c r="W2432" i="1" s="1"/>
  <c r="Z2432" i="1" s="1"/>
  <c r="V2431" i="1"/>
  <c r="W2431" i="1" s="1"/>
  <c r="AB2430" i="1"/>
  <c r="V2430" i="1"/>
  <c r="W2430" i="1" s="1"/>
  <c r="Z2430" i="1" s="1"/>
  <c r="V2429" i="1"/>
  <c r="W2429" i="1" s="1"/>
  <c r="V2428" i="1"/>
  <c r="W2428" i="1" s="1"/>
  <c r="V2427" i="1"/>
  <c r="W2427" i="1" s="1"/>
  <c r="Y2427" i="1" s="1"/>
  <c r="V2426" i="1"/>
  <c r="W2426" i="1" s="1"/>
  <c r="Z2426" i="1" s="1"/>
  <c r="V2425" i="1"/>
  <c r="W2425" i="1" s="1"/>
  <c r="Z2425" i="1" s="1"/>
  <c r="V2424" i="1"/>
  <c r="W2424" i="1" s="1"/>
  <c r="V2423" i="1"/>
  <c r="W2423" i="1" s="1"/>
  <c r="AB2422" i="1"/>
  <c r="V2422" i="1"/>
  <c r="W2422" i="1" s="1"/>
  <c r="V2421" i="1"/>
  <c r="W2421" i="1" s="1"/>
  <c r="V2420" i="1"/>
  <c r="W2420" i="1" s="1"/>
  <c r="V2419" i="1"/>
  <c r="W2419" i="1" s="1"/>
  <c r="AB2418" i="1"/>
  <c r="V2418" i="1"/>
  <c r="W2418" i="1" s="1"/>
  <c r="Y2418" i="1" s="1"/>
  <c r="AB2417" i="1"/>
  <c r="V2417" i="1"/>
  <c r="W2417" i="1" s="1"/>
  <c r="Y2417" i="1" s="1"/>
  <c r="V2416" i="1"/>
  <c r="W2416" i="1" s="1"/>
  <c r="V2415" i="1"/>
  <c r="W2415" i="1" s="1"/>
  <c r="V2414" i="1"/>
  <c r="W2414" i="1" s="1"/>
  <c r="V2413" i="1"/>
  <c r="W2413" i="1" s="1"/>
  <c r="Y2413" i="1" s="1"/>
  <c r="V2412" i="1"/>
  <c r="W2412" i="1" s="1"/>
  <c r="V2411" i="1"/>
  <c r="W2411" i="1" s="1"/>
  <c r="AB2410" i="1"/>
  <c r="V2410" i="1"/>
  <c r="W2410" i="1" s="1"/>
  <c r="Y2410" i="1" s="1"/>
  <c r="V2409" i="1"/>
  <c r="W2409" i="1" s="1"/>
  <c r="Z2409" i="1" s="1"/>
  <c r="AB2408" i="1"/>
  <c r="V2408" i="1"/>
  <c r="W2408" i="1" s="1"/>
  <c r="V2407" i="1"/>
  <c r="W2407" i="1" s="1"/>
  <c r="V2406" i="1"/>
  <c r="W2406" i="1" s="1"/>
  <c r="Z2406" i="1" s="1"/>
  <c r="V2405" i="1"/>
  <c r="W2405" i="1" s="1"/>
  <c r="AB2404" i="1"/>
  <c r="V2404" i="1"/>
  <c r="W2404" i="1" s="1"/>
  <c r="V2403" i="1"/>
  <c r="W2403" i="1" s="1"/>
  <c r="AB2402" i="1"/>
  <c r="V2402" i="1"/>
  <c r="W2402" i="1" s="1"/>
  <c r="Z2402" i="1" s="1"/>
  <c r="V2401" i="1"/>
  <c r="W2401" i="1" s="1"/>
  <c r="Y2401" i="1" s="1"/>
  <c r="AB2400" i="1"/>
  <c r="V2400" i="1"/>
  <c r="W2400" i="1" s="1"/>
  <c r="AB2399" i="1"/>
  <c r="V2399" i="1"/>
  <c r="W2399" i="1" s="1"/>
  <c r="Y2399" i="1" s="1"/>
  <c r="AB2398" i="1"/>
  <c r="V2398" i="1"/>
  <c r="W2398" i="1" s="1"/>
  <c r="AB2397" i="1"/>
  <c r="V2397" i="1"/>
  <c r="W2397" i="1" s="1"/>
  <c r="AB2396" i="1"/>
  <c r="V2396" i="1"/>
  <c r="W2396" i="1" s="1"/>
  <c r="Z2396" i="1" s="1"/>
  <c r="AB2395" i="1"/>
  <c r="V2395" i="1"/>
  <c r="W2395" i="1" s="1"/>
  <c r="AB2394" i="1"/>
  <c r="R802" i="5" s="1"/>
  <c r="V2394" i="1"/>
  <c r="W2394" i="1" s="1"/>
  <c r="V2393" i="1"/>
  <c r="W2393" i="1" s="1"/>
  <c r="V2392" i="1"/>
  <c r="W2392" i="1" s="1"/>
  <c r="AB2391" i="1"/>
  <c r="V2391" i="1"/>
  <c r="W2391" i="1" s="1"/>
  <c r="Y2391" i="1" s="1"/>
  <c r="AB2390" i="1"/>
  <c r="V2390" i="1"/>
  <c r="W2390" i="1" s="1"/>
  <c r="Y2390" i="1" s="1"/>
  <c r="AB2389" i="1"/>
  <c r="V2389" i="1"/>
  <c r="W2389" i="1" s="1"/>
  <c r="AB2388" i="1"/>
  <c r="V2388" i="1"/>
  <c r="W2388" i="1" s="1"/>
  <c r="AB2387" i="1"/>
  <c r="V2387" i="1"/>
  <c r="W2387" i="1" s="1"/>
  <c r="AB2386" i="1"/>
  <c r="V2386" i="1"/>
  <c r="W2386" i="1" s="1"/>
  <c r="Z2386" i="1" s="1"/>
  <c r="AB2385" i="1"/>
  <c r="V2385" i="1"/>
  <c r="W2385" i="1" s="1"/>
  <c r="AB2384" i="1"/>
  <c r="V2384" i="1"/>
  <c r="W2384" i="1" s="1"/>
  <c r="AB2383" i="1"/>
  <c r="V2383" i="1"/>
  <c r="W2383" i="1" s="1"/>
  <c r="AB2382" i="1"/>
  <c r="V2382" i="1"/>
  <c r="W2382" i="1" s="1"/>
  <c r="AB2381" i="1"/>
  <c r="V2381" i="1"/>
  <c r="W2381" i="1" s="1"/>
  <c r="AB2380" i="1"/>
  <c r="V2380" i="1"/>
  <c r="W2380" i="1" s="1"/>
  <c r="Z2380" i="1" s="1"/>
  <c r="AB2379" i="1"/>
  <c r="V2379" i="1"/>
  <c r="W2379" i="1" s="1"/>
  <c r="AB2378" i="1"/>
  <c r="V2378" i="1"/>
  <c r="W2378" i="1" s="1"/>
  <c r="Z2378" i="1" s="1"/>
  <c r="AB2377" i="1"/>
  <c r="V2377" i="1"/>
  <c r="W2377" i="1" s="1"/>
  <c r="AB2376" i="1"/>
  <c r="V2376" i="1"/>
  <c r="W2376" i="1" s="1"/>
  <c r="Z2376" i="1" s="1"/>
  <c r="AB2375" i="1"/>
  <c r="V2375" i="1"/>
  <c r="W2375" i="1" s="1"/>
  <c r="Y2375" i="1" s="1"/>
  <c r="AB2374" i="1"/>
  <c r="V2374" i="1"/>
  <c r="W2374" i="1" s="1"/>
  <c r="Y2374" i="1" s="1"/>
  <c r="AB2373" i="1"/>
  <c r="V2373" i="1"/>
  <c r="W2373" i="1" s="1"/>
  <c r="AB2372" i="1"/>
  <c r="V2372" i="1"/>
  <c r="W2372" i="1" s="1"/>
  <c r="AB2371" i="1"/>
  <c r="V2371" i="1"/>
  <c r="W2371" i="1" s="1"/>
  <c r="Y2371" i="1" s="1"/>
  <c r="V2370" i="1"/>
  <c r="W2370" i="1" s="1"/>
  <c r="Y2370" i="1" s="1"/>
  <c r="AB2369" i="1"/>
  <c r="V2369" i="1"/>
  <c r="W2369" i="1" s="1"/>
  <c r="V2368" i="1"/>
  <c r="W2368" i="1" s="1"/>
  <c r="AB2367" i="1"/>
  <c r="V2367" i="1"/>
  <c r="W2367" i="1" s="1"/>
  <c r="V2366" i="1"/>
  <c r="W2366" i="1" s="1"/>
  <c r="Y2366" i="1" s="1"/>
  <c r="AB2365" i="1"/>
  <c r="V2365" i="1"/>
  <c r="W2365" i="1" s="1"/>
  <c r="Z2365" i="1" s="1"/>
  <c r="V2364" i="1"/>
  <c r="W2364" i="1" s="1"/>
  <c r="V2363" i="1"/>
  <c r="W2363" i="1" s="1"/>
  <c r="Y2363" i="1" s="1"/>
  <c r="V2362" i="1"/>
  <c r="W2362" i="1" s="1"/>
  <c r="V2361" i="1"/>
  <c r="W2361" i="1" s="1"/>
  <c r="Z2361" i="1" s="1"/>
  <c r="AB2360" i="1"/>
  <c r="V2360" i="1"/>
  <c r="W2360" i="1" s="1"/>
  <c r="Z2360" i="1" s="1"/>
  <c r="AB2359" i="1"/>
  <c r="V2359" i="1"/>
  <c r="W2359" i="1" s="1"/>
  <c r="AB2358" i="1"/>
  <c r="V2358" i="1"/>
  <c r="W2358" i="1" s="1"/>
  <c r="V2357" i="1"/>
  <c r="W2357" i="1" s="1"/>
  <c r="Y2357" i="1" s="1"/>
  <c r="V2356" i="1"/>
  <c r="W2356" i="1" s="1"/>
  <c r="Z2356" i="1" s="1"/>
  <c r="V2355" i="1"/>
  <c r="W2355" i="1" s="1"/>
  <c r="AB2354" i="1"/>
  <c r="V2354" i="1"/>
  <c r="W2354" i="1" s="1"/>
  <c r="Y2354" i="1" s="1"/>
  <c r="AB2353" i="1"/>
  <c r="V2353" i="1"/>
  <c r="W2353" i="1" s="1"/>
  <c r="Z2353" i="1" s="1"/>
  <c r="AB2352" i="1"/>
  <c r="V2352" i="1"/>
  <c r="W2352" i="1" s="1"/>
  <c r="Z2352" i="1" s="1"/>
  <c r="V2351" i="1"/>
  <c r="W2351" i="1" s="1"/>
  <c r="Y2351" i="1" s="1"/>
  <c r="V2350" i="1"/>
  <c r="W2350" i="1" s="1"/>
  <c r="Y2350" i="1" s="1"/>
  <c r="AB2350" i="1" s="1"/>
  <c r="V2349" i="1"/>
  <c r="W2349" i="1" s="1"/>
  <c r="Z2349" i="1" s="1"/>
  <c r="AB2348" i="1"/>
  <c r="V2348" i="1"/>
  <c r="W2348" i="1" s="1"/>
  <c r="Z2348" i="1" s="1"/>
  <c r="AB2347" i="1"/>
  <c r="V2347" i="1"/>
  <c r="W2347" i="1" s="1"/>
  <c r="V2346" i="1"/>
  <c r="W2346" i="1" s="1"/>
  <c r="Z2346" i="1" s="1"/>
  <c r="V2345" i="1"/>
  <c r="W2345" i="1" s="1"/>
  <c r="AB2344" i="1"/>
  <c r="V2344" i="1"/>
  <c r="W2344" i="1" s="1"/>
  <c r="V2343" i="1"/>
  <c r="W2343" i="1" s="1"/>
  <c r="AB2342" i="1"/>
  <c r="V2342" i="1"/>
  <c r="W2342" i="1" s="1"/>
  <c r="Z2342" i="1" s="1"/>
  <c r="V2341" i="1"/>
  <c r="W2341" i="1" s="1"/>
  <c r="Z2341" i="1" s="1"/>
  <c r="V2340" i="1"/>
  <c r="W2340" i="1" s="1"/>
  <c r="V2339" i="1"/>
  <c r="W2339" i="1" s="1"/>
  <c r="Y2339" i="1" s="1"/>
  <c r="AB2339" i="1" s="1"/>
  <c r="V2338" i="1"/>
  <c r="W2338" i="1" s="1"/>
  <c r="AB2337" i="1"/>
  <c r="V2337" i="1"/>
  <c r="W2337" i="1" s="1"/>
  <c r="V2336" i="1"/>
  <c r="W2336" i="1" s="1"/>
  <c r="Z2336" i="1" s="1"/>
  <c r="V2335" i="1"/>
  <c r="W2335" i="1" s="1"/>
  <c r="Y2335" i="1" s="1"/>
  <c r="AB2335" i="1" s="1"/>
  <c r="AB2334" i="1"/>
  <c r="V2334" i="1"/>
  <c r="W2334" i="1" s="1"/>
  <c r="V2333" i="1"/>
  <c r="W2333" i="1" s="1"/>
  <c r="AB2332" i="1"/>
  <c r="V2332" i="1"/>
  <c r="W2332" i="1" s="1"/>
  <c r="AB2331" i="1"/>
  <c r="V2331" i="1"/>
  <c r="W2331" i="1" s="1"/>
  <c r="Y2331" i="1" s="1"/>
  <c r="V2330" i="1"/>
  <c r="W2330" i="1" s="1"/>
  <c r="Y2330" i="1" s="1"/>
  <c r="AB2330" i="1" s="1"/>
  <c r="V2329" i="1"/>
  <c r="W2329" i="1" s="1"/>
  <c r="Z2329" i="1" s="1"/>
  <c r="V2328" i="1"/>
  <c r="W2328" i="1" s="1"/>
  <c r="Z2328" i="1" s="1"/>
  <c r="AB2327" i="1"/>
  <c r="V2327" i="1"/>
  <c r="W2327" i="1" s="1"/>
  <c r="V2326" i="1"/>
  <c r="W2326" i="1" s="1"/>
  <c r="V2325" i="1"/>
  <c r="W2325" i="1" s="1"/>
  <c r="AB2324" i="1"/>
  <c r="V2324" i="1"/>
  <c r="W2324" i="1" s="1"/>
  <c r="V2323" i="1"/>
  <c r="W2323" i="1" s="1"/>
  <c r="AB2322" i="1"/>
  <c r="V2322" i="1"/>
  <c r="W2322" i="1" s="1"/>
  <c r="Z2322" i="1" s="1"/>
  <c r="V2321" i="1"/>
  <c r="W2321" i="1" s="1"/>
  <c r="Y2321" i="1" s="1"/>
  <c r="AB2320" i="1"/>
  <c r="V2320" i="1"/>
  <c r="W2320" i="1" s="1"/>
  <c r="V2319" i="1"/>
  <c r="W2319" i="1" s="1"/>
  <c r="V2318" i="1"/>
  <c r="W2318" i="1" s="1"/>
  <c r="AB2317" i="1"/>
  <c r="V2317" i="1"/>
  <c r="W2317" i="1" s="1"/>
  <c r="Y2317" i="1" s="1"/>
  <c r="V2316" i="1"/>
  <c r="W2316" i="1" s="1"/>
  <c r="Z2316" i="1" s="1"/>
  <c r="AB2315" i="1"/>
  <c r="V2315" i="1"/>
  <c r="W2315" i="1" s="1"/>
  <c r="Y2315" i="1" s="1"/>
  <c r="V2314" i="1"/>
  <c r="W2314" i="1" s="1"/>
  <c r="Z2314" i="1" s="1"/>
  <c r="AB2313" i="1"/>
  <c r="V2313" i="1"/>
  <c r="W2313" i="1" s="1"/>
  <c r="Z2313" i="1" s="1"/>
  <c r="AB2312" i="1"/>
  <c r="V2312" i="1"/>
  <c r="W2312" i="1" s="1"/>
  <c r="V2311" i="1"/>
  <c r="W2311" i="1" s="1"/>
  <c r="Y2311" i="1" s="1"/>
  <c r="AB2311" i="1" s="1"/>
  <c r="V2310" i="1"/>
  <c r="W2310" i="1" s="1"/>
  <c r="AB2309" i="1"/>
  <c r="V2309" i="1"/>
  <c r="W2309" i="1" s="1"/>
  <c r="V2308" i="1"/>
  <c r="W2308" i="1" s="1"/>
  <c r="Z2308" i="1" s="1"/>
  <c r="V2307" i="1"/>
  <c r="W2307" i="1" s="1"/>
  <c r="Y2307" i="1" s="1"/>
  <c r="AB2307" i="1" s="1"/>
  <c r="V2306" i="1"/>
  <c r="W2306" i="1" s="1"/>
  <c r="Z2306" i="1" s="1"/>
  <c r="V2305" i="1"/>
  <c r="W2305" i="1" s="1"/>
  <c r="Z2305" i="1" s="1"/>
  <c r="AB2304" i="1"/>
  <c r="V2304" i="1"/>
  <c r="W2304" i="1" s="1"/>
  <c r="AB2303" i="1"/>
  <c r="V2303" i="1"/>
  <c r="W2303" i="1" s="1"/>
  <c r="Y2303" i="1" s="1"/>
  <c r="V2302" i="1"/>
  <c r="W2302" i="1" s="1"/>
  <c r="Y2302" i="1" s="1"/>
  <c r="V2301" i="1"/>
  <c r="W2301" i="1" s="1"/>
  <c r="Y2301" i="1" s="1"/>
  <c r="AB2301" i="1" s="1"/>
  <c r="AB2300" i="1"/>
  <c r="V2300" i="1"/>
  <c r="W2300" i="1" s="1"/>
  <c r="Z2300" i="1" s="1"/>
  <c r="AB2299" i="1"/>
  <c r="V2299" i="1"/>
  <c r="W2299" i="1" s="1"/>
  <c r="Y2299" i="1" s="1"/>
  <c r="V2298" i="1"/>
  <c r="W2298" i="1" s="1"/>
  <c r="Z2298" i="1" s="1"/>
  <c r="V2297" i="1"/>
  <c r="W2297" i="1" s="1"/>
  <c r="Y2297" i="1" s="1"/>
  <c r="AB2296" i="1"/>
  <c r="V2296" i="1"/>
  <c r="W2296" i="1" s="1"/>
  <c r="V2295" i="1"/>
  <c r="W2295" i="1" s="1"/>
  <c r="AB2294" i="1"/>
  <c r="V2294" i="1"/>
  <c r="W2294" i="1" s="1"/>
  <c r="Y2294" i="1" s="1"/>
  <c r="V2293" i="1"/>
  <c r="W2293" i="1" s="1"/>
  <c r="Z2293" i="1" s="1"/>
  <c r="V2292" i="1"/>
  <c r="W2292" i="1" s="1"/>
  <c r="Z2292" i="1" s="1"/>
  <c r="V2291" i="1"/>
  <c r="W2291" i="1" s="1"/>
  <c r="AB2290" i="1"/>
  <c r="V2290" i="1"/>
  <c r="W2290" i="1" s="1"/>
  <c r="Y2290" i="1" s="1"/>
  <c r="V2289" i="1"/>
  <c r="W2289" i="1" s="1"/>
  <c r="AB2288" i="1"/>
  <c r="V2288" i="1"/>
  <c r="W2288" i="1" s="1"/>
  <c r="Z2288" i="1" s="1"/>
  <c r="AB2287" i="1"/>
  <c r="V2287" i="1"/>
  <c r="W2287" i="1" s="1"/>
  <c r="Y2287" i="1" s="1"/>
  <c r="V2286" i="1"/>
  <c r="W2286" i="1" s="1"/>
  <c r="Z2286" i="1" s="1"/>
  <c r="AB2285" i="1"/>
  <c r="V2285" i="1"/>
  <c r="W2285" i="1" s="1"/>
  <c r="AB2284" i="1"/>
  <c r="V2284" i="1"/>
  <c r="W2284" i="1" s="1"/>
  <c r="V2283" i="1"/>
  <c r="W2283" i="1" s="1"/>
  <c r="V2282" i="1"/>
  <c r="W2282" i="1" s="1"/>
  <c r="Z2282" i="1" s="1"/>
  <c r="V2281" i="1"/>
  <c r="W2281" i="1" s="1"/>
  <c r="Y2281" i="1" s="1"/>
  <c r="V2280" i="1"/>
  <c r="W2280" i="1" s="1"/>
  <c r="Z2280" i="1" s="1"/>
  <c r="V2279" i="1"/>
  <c r="W2279" i="1" s="1"/>
  <c r="AB2278" i="1"/>
  <c r="V2278" i="1"/>
  <c r="W2278" i="1" s="1"/>
  <c r="Y2278" i="1" s="1"/>
  <c r="AB2277" i="1"/>
  <c r="V2277" i="1"/>
  <c r="W2277" i="1" s="1"/>
  <c r="V2276" i="1"/>
  <c r="W2276" i="1" s="1"/>
  <c r="V2275" i="1"/>
  <c r="W2275" i="1" s="1"/>
  <c r="Y2275" i="1" s="1"/>
  <c r="AB2275" i="1" s="1"/>
  <c r="V2274" i="1"/>
  <c r="W2274" i="1" s="1"/>
  <c r="Y2274" i="1" s="1"/>
  <c r="AB2274" i="1" s="1"/>
  <c r="AB2273" i="1"/>
  <c r="V2273" i="1"/>
  <c r="W2273" i="1" s="1"/>
  <c r="Z2273" i="1" s="1"/>
  <c r="V2272" i="1"/>
  <c r="W2272" i="1" s="1"/>
  <c r="Z2272" i="1" s="1"/>
  <c r="AB2271" i="1"/>
  <c r="V2271" i="1"/>
  <c r="W2271" i="1" s="1"/>
  <c r="V2270" i="1"/>
  <c r="W2270" i="1" s="1"/>
  <c r="Y2270" i="1" s="1"/>
  <c r="V2269" i="1"/>
  <c r="W2269" i="1" s="1"/>
  <c r="AB2268" i="1"/>
  <c r="V2268" i="1"/>
  <c r="W2268" i="1" s="1"/>
  <c r="AB2267" i="1"/>
  <c r="V2267" i="1"/>
  <c r="W2267" i="1" s="1"/>
  <c r="Y2267" i="1" s="1"/>
  <c r="V2266" i="1"/>
  <c r="W2266" i="1" s="1"/>
  <c r="Y2266" i="1" s="1"/>
  <c r="AB2266" i="1" s="1"/>
  <c r="AB2265" i="1"/>
  <c r="V2265" i="1"/>
  <c r="W2265" i="1" s="1"/>
  <c r="Z2265" i="1" s="1"/>
  <c r="V2264" i="1"/>
  <c r="W2264" i="1" s="1"/>
  <c r="AB2263" i="1"/>
  <c r="V2263" i="1"/>
  <c r="W2263" i="1" s="1"/>
  <c r="V2262" i="1"/>
  <c r="W2262" i="1" s="1"/>
  <c r="AB2261" i="1"/>
  <c r="V2261" i="1"/>
  <c r="W2261" i="1" s="1"/>
  <c r="Y2261" i="1" s="1"/>
  <c r="V2260" i="1"/>
  <c r="W2260" i="1" s="1"/>
  <c r="V2259" i="1"/>
  <c r="W2259" i="1" s="1"/>
  <c r="Y2259" i="1" s="1"/>
  <c r="AB2259" i="1" s="1"/>
  <c r="V2258" i="1"/>
  <c r="W2258" i="1" s="1"/>
  <c r="Y2258" i="1" s="1"/>
  <c r="AB2257" i="1"/>
  <c r="V2257" i="1"/>
  <c r="W2257" i="1" s="1"/>
  <c r="Z2257" i="1" s="1"/>
  <c r="AB2256" i="1"/>
  <c r="V2256" i="1"/>
  <c r="W2256" i="1" s="1"/>
  <c r="Z2256" i="1" s="1"/>
  <c r="V2255" i="1"/>
  <c r="W2255" i="1" s="1"/>
  <c r="AB2254" i="1"/>
  <c r="V2254" i="1"/>
  <c r="W2254" i="1" s="1"/>
  <c r="Z2254" i="1" s="1"/>
  <c r="V2253" i="1"/>
  <c r="W2253" i="1" s="1"/>
  <c r="Y2253" i="1" s="1"/>
  <c r="AB2253" i="1" s="1"/>
  <c r="V2252" i="1"/>
  <c r="W2252" i="1" s="1"/>
  <c r="Z2252" i="1" s="1"/>
  <c r="V2251" i="1"/>
  <c r="W2251" i="1" s="1"/>
  <c r="Y2251" i="1" s="1"/>
  <c r="AB2250" i="1"/>
  <c r="V2250" i="1"/>
  <c r="W2250" i="1" s="1"/>
  <c r="Z2250" i="1" s="1"/>
  <c r="V2249" i="1"/>
  <c r="W2249" i="1" s="1"/>
  <c r="Y2249" i="1" s="1"/>
  <c r="AB2248" i="1"/>
  <c r="V2248" i="1"/>
  <c r="W2248" i="1" s="1"/>
  <c r="V2247" i="1"/>
  <c r="W2247" i="1" s="1"/>
  <c r="Y2247" i="1" s="1"/>
  <c r="AB2247" i="1" s="1"/>
  <c r="V2246" i="1"/>
  <c r="W2246" i="1" s="1"/>
  <c r="Y2246" i="1" s="1"/>
  <c r="V2245" i="1"/>
  <c r="W2245" i="1" s="1"/>
  <c r="Z2245" i="1" s="1"/>
  <c r="AB2244" i="1"/>
  <c r="V2244" i="1"/>
  <c r="W2244" i="1" s="1"/>
  <c r="Z2244" i="1" s="1"/>
  <c r="AB2243" i="1"/>
  <c r="V2243" i="1"/>
  <c r="W2243" i="1" s="1"/>
  <c r="V2242" i="1"/>
  <c r="W2242" i="1" s="1"/>
  <c r="Y2242" i="1" s="1"/>
  <c r="V2241" i="1"/>
  <c r="W2241" i="1" s="1"/>
  <c r="Y2241" i="1" s="1"/>
  <c r="V2240" i="1"/>
  <c r="W2240" i="1" s="1"/>
  <c r="V2239" i="1"/>
  <c r="W2239" i="1" s="1"/>
  <c r="V2238" i="1"/>
  <c r="W2238" i="1" s="1"/>
  <c r="Y2238" i="1" s="1"/>
  <c r="AB2237" i="1"/>
  <c r="V2237" i="1"/>
  <c r="W2237" i="1" s="1"/>
  <c r="Z2237" i="1" s="1"/>
  <c r="AB2236" i="1"/>
  <c r="V2236" i="1"/>
  <c r="W2236" i="1" s="1"/>
  <c r="Z2236" i="1" s="1"/>
  <c r="V2235" i="1"/>
  <c r="W2235" i="1" s="1"/>
  <c r="AB2234" i="1"/>
  <c r="V2234" i="1"/>
  <c r="W2234" i="1" s="1"/>
  <c r="Y2234" i="1" s="1"/>
  <c r="V2233" i="1"/>
  <c r="W2233" i="1" s="1"/>
  <c r="V2232" i="1"/>
  <c r="W2232" i="1" s="1"/>
  <c r="Z2232" i="1" s="1"/>
  <c r="V2231" i="1"/>
  <c r="W2231" i="1" s="1"/>
  <c r="Y2231" i="1" s="1"/>
  <c r="AB2231" i="1" s="1"/>
  <c r="AB2230" i="1"/>
  <c r="V2230" i="1"/>
  <c r="W2230" i="1" s="1"/>
  <c r="Y2230" i="1" s="1"/>
  <c r="AB2229" i="1"/>
  <c r="V2229" i="1"/>
  <c r="W2229" i="1" s="1"/>
  <c r="Z2229" i="1" s="1"/>
  <c r="V2228" i="1"/>
  <c r="W2228" i="1" s="1"/>
  <c r="V2227" i="1"/>
  <c r="W2227" i="1" s="1"/>
  <c r="Y2227" i="1" s="1"/>
  <c r="AB2227" i="1" s="1"/>
  <c r="V2226" i="1"/>
  <c r="W2226" i="1" s="1"/>
  <c r="Y2226" i="1" s="1"/>
  <c r="AB2226" i="1" s="1"/>
  <c r="AB2225" i="1"/>
  <c r="V2225" i="1"/>
  <c r="W2225" i="1" s="1"/>
  <c r="Z2225" i="1" s="1"/>
  <c r="V2224" i="1"/>
  <c r="W2224" i="1" s="1"/>
  <c r="Z2224" i="1" s="1"/>
  <c r="AB2223" i="1"/>
  <c r="V2223" i="1"/>
  <c r="W2223" i="1" s="1"/>
  <c r="V2222" i="1"/>
  <c r="W2222" i="1" s="1"/>
  <c r="Z2222" i="1" s="1"/>
  <c r="V2221" i="1"/>
  <c r="W2221" i="1" s="1"/>
  <c r="Z2221" i="1" s="1"/>
  <c r="AB2220" i="1"/>
  <c r="V2220" i="1"/>
  <c r="W2220" i="1" s="1"/>
  <c r="Z2220" i="1" s="1"/>
  <c r="AB2219" i="1"/>
  <c r="V2219" i="1"/>
  <c r="W2219" i="1" s="1"/>
  <c r="V2218" i="1"/>
  <c r="W2218" i="1" s="1"/>
  <c r="Y2218" i="1" s="1"/>
  <c r="AB2218" i="1" s="1"/>
  <c r="V2217" i="1"/>
  <c r="W2217" i="1" s="1"/>
  <c r="Z2217" i="1" s="1"/>
  <c r="AB2216" i="1"/>
  <c r="V2216" i="1"/>
  <c r="W2216" i="1" s="1"/>
  <c r="Z2216" i="1" s="1"/>
  <c r="V2215" i="1"/>
  <c r="W2215" i="1" s="1"/>
  <c r="AB2214" i="1"/>
  <c r="V2214" i="1"/>
  <c r="W2214" i="1" s="1"/>
  <c r="Z2214" i="1" s="1"/>
  <c r="V2213" i="1"/>
  <c r="W2213" i="1" s="1"/>
  <c r="V2212" i="1"/>
  <c r="W2212" i="1" s="1"/>
  <c r="Z2212" i="1" s="1"/>
  <c r="AB2211" i="1"/>
  <c r="V2211" i="1"/>
  <c r="W2211" i="1" s="1"/>
  <c r="Y2211" i="1" s="1"/>
  <c r="V2210" i="1"/>
  <c r="W2210" i="1" s="1"/>
  <c r="Z2210" i="1" s="1"/>
  <c r="AB2209" i="1"/>
  <c r="V2209" i="1"/>
  <c r="W2209" i="1" s="1"/>
  <c r="Y2209" i="1" s="1"/>
  <c r="V2208" i="1"/>
  <c r="W2208" i="1" s="1"/>
  <c r="V2207" i="1"/>
  <c r="W2207" i="1" s="1"/>
  <c r="AB2206" i="1"/>
  <c r="V2206" i="1"/>
  <c r="W2206" i="1" s="1"/>
  <c r="Y2206" i="1" s="1"/>
  <c r="V2205" i="1"/>
  <c r="W2205" i="1" s="1"/>
  <c r="Z2205" i="1" s="1"/>
  <c r="V2204" i="1"/>
  <c r="W2204" i="1" s="1"/>
  <c r="Z2204" i="1" s="1"/>
  <c r="AB2203" i="1"/>
  <c r="V2203" i="1"/>
  <c r="W2203" i="1" s="1"/>
  <c r="AB2202" i="1"/>
  <c r="V2202" i="1"/>
  <c r="W2202" i="1" s="1"/>
  <c r="V2201" i="1"/>
  <c r="W2201" i="1" s="1"/>
  <c r="AB2200" i="1"/>
  <c r="V2200" i="1"/>
  <c r="W2200" i="1" s="1"/>
  <c r="Z2200" i="1" s="1"/>
  <c r="AB2199" i="1"/>
  <c r="V2199" i="1"/>
  <c r="W2199" i="1" s="1"/>
  <c r="Y2199" i="1" s="1"/>
  <c r="V2198" i="1"/>
  <c r="W2198" i="1" s="1"/>
  <c r="Z2198" i="1" s="1"/>
  <c r="V2197" i="1"/>
  <c r="W2197" i="1" s="1"/>
  <c r="Y2197" i="1" s="1"/>
  <c r="V2196" i="1"/>
  <c r="W2196" i="1" s="1"/>
  <c r="V2195" i="1"/>
  <c r="W2195" i="1" s="1"/>
  <c r="AB2194" i="1"/>
  <c r="V2194" i="1"/>
  <c r="W2194" i="1" s="1"/>
  <c r="Y2194" i="1" s="1"/>
  <c r="V2193" i="1"/>
  <c r="W2193" i="1" s="1"/>
  <c r="Z2193" i="1" s="1"/>
  <c r="V2192" i="1"/>
  <c r="W2192" i="1" s="1"/>
  <c r="Z2192" i="1" s="1"/>
  <c r="V2191" i="1"/>
  <c r="W2191" i="1" s="1"/>
  <c r="AB2190" i="1"/>
  <c r="V2190" i="1"/>
  <c r="W2190" i="1" s="1"/>
  <c r="Z2190" i="1" s="1"/>
  <c r="AB2189" i="1"/>
  <c r="V2189" i="1"/>
  <c r="W2189" i="1" s="1"/>
  <c r="Y2189" i="1" s="1"/>
  <c r="V2188" i="1"/>
  <c r="W2188" i="1" s="1"/>
  <c r="Z2188" i="1" s="1"/>
  <c r="AB2187" i="1"/>
  <c r="V2187" i="1"/>
  <c r="W2187" i="1" s="1"/>
  <c r="Y2187" i="1" s="1"/>
  <c r="V2186" i="1"/>
  <c r="W2186" i="1" s="1"/>
  <c r="Z2186" i="1" s="1"/>
  <c r="V2185" i="1"/>
  <c r="W2185" i="1" s="1"/>
  <c r="Z2185" i="1" s="1"/>
  <c r="V2184" i="1"/>
  <c r="W2184" i="1" s="1"/>
  <c r="AB2183" i="1"/>
  <c r="V2183" i="1"/>
  <c r="W2183" i="1" s="1"/>
  <c r="Y2183" i="1" s="1"/>
  <c r="V2182" i="1"/>
  <c r="W2182" i="1" s="1"/>
  <c r="Z2182" i="1" s="1"/>
  <c r="V2181" i="1"/>
  <c r="W2181" i="1" s="1"/>
  <c r="AB2180" i="1"/>
  <c r="V2180" i="1"/>
  <c r="W2180" i="1" s="1"/>
  <c r="Z2180" i="1" s="1"/>
  <c r="V2179" i="1"/>
  <c r="W2179" i="1" s="1"/>
  <c r="Y2179" i="1" s="1"/>
  <c r="AB2179" i="1" s="1"/>
  <c r="AB2178" i="1"/>
  <c r="V2178" i="1"/>
  <c r="W2178" i="1" s="1"/>
  <c r="V2177" i="1"/>
  <c r="W2177" i="1" s="1"/>
  <c r="V2176" i="1"/>
  <c r="W2176" i="1" s="1"/>
  <c r="V2175" i="1"/>
  <c r="W2175" i="1" s="1"/>
  <c r="Y2175" i="1" s="1"/>
  <c r="V2174" i="1"/>
  <c r="W2174" i="1" s="1"/>
  <c r="Y2174" i="1" s="1"/>
  <c r="AB2174" i="1" s="1"/>
  <c r="V2173" i="1"/>
  <c r="W2173" i="1" s="1"/>
  <c r="Z2173" i="1" s="1"/>
  <c r="V2172" i="1"/>
  <c r="W2172" i="1" s="1"/>
  <c r="Z2172" i="1" s="1"/>
  <c r="AB2171" i="1"/>
  <c r="V2171" i="1"/>
  <c r="W2171" i="1" s="1"/>
  <c r="AB2170" i="1"/>
  <c r="V2170" i="1"/>
  <c r="W2170" i="1" s="1"/>
  <c r="Z2170" i="1" s="1"/>
  <c r="AB2169" i="1"/>
  <c r="V2169" i="1"/>
  <c r="W2169" i="1" s="1"/>
  <c r="Y2169" i="1" s="1"/>
  <c r="V2168" i="1"/>
  <c r="W2168" i="1" s="1"/>
  <c r="Z2168" i="1" s="1"/>
  <c r="AB2167" i="1"/>
  <c r="V2167" i="1"/>
  <c r="W2167" i="1" s="1"/>
  <c r="Y2167" i="1" s="1"/>
  <c r="V2166" i="1"/>
  <c r="W2166" i="1" s="1"/>
  <c r="Z2166" i="1" s="1"/>
  <c r="V2165" i="1"/>
  <c r="W2165" i="1" s="1"/>
  <c r="Y2165" i="1" s="1"/>
  <c r="V2164" i="1"/>
  <c r="W2164" i="1" s="1"/>
  <c r="V2163" i="1"/>
  <c r="W2163" i="1" s="1"/>
  <c r="V2162" i="1"/>
  <c r="W2162" i="1" s="1"/>
  <c r="V2161" i="1"/>
  <c r="W2161" i="1" s="1"/>
  <c r="Y2161" i="1" s="1"/>
  <c r="V2160" i="1"/>
  <c r="W2160" i="1" s="1"/>
  <c r="Z2160" i="1" s="1"/>
  <c r="V2159" i="1"/>
  <c r="W2159" i="1" s="1"/>
  <c r="Y2159" i="1" s="1"/>
  <c r="AB2159" i="1" s="1"/>
  <c r="V2158" i="1"/>
  <c r="W2158" i="1" s="1"/>
  <c r="Z2158" i="1" s="1"/>
  <c r="V2157" i="1"/>
  <c r="W2157" i="1" s="1"/>
  <c r="Y2157" i="1" s="1"/>
  <c r="V2156" i="1"/>
  <c r="W2156" i="1" s="1"/>
  <c r="V2155" i="1"/>
  <c r="W2155" i="1" s="1"/>
  <c r="V2154" i="1"/>
  <c r="W2154" i="1" s="1"/>
  <c r="V2153" i="1"/>
  <c r="W2153" i="1" s="1"/>
  <c r="Y2153" i="1" s="1"/>
  <c r="V2152" i="1"/>
  <c r="W2152" i="1" s="1"/>
  <c r="Z2152" i="1" s="1"/>
  <c r="V2151" i="1"/>
  <c r="W2151" i="1" s="1"/>
  <c r="Y2151" i="1" s="1"/>
  <c r="AB2151" i="1" s="1"/>
  <c r="V2150" i="1"/>
  <c r="W2150" i="1" s="1"/>
  <c r="Z2150" i="1" s="1"/>
  <c r="V2149" i="1"/>
  <c r="W2149" i="1" s="1"/>
  <c r="Y2149" i="1" s="1"/>
  <c r="V2148" i="1"/>
  <c r="W2148" i="1" s="1"/>
  <c r="V2147" i="1"/>
  <c r="W2147" i="1" s="1"/>
  <c r="AB2146" i="1"/>
  <c r="V2146" i="1"/>
  <c r="W2146" i="1" s="1"/>
  <c r="Y2146" i="1" s="1"/>
  <c r="V2145" i="1"/>
  <c r="W2145" i="1" s="1"/>
  <c r="Z2145" i="1" s="1"/>
  <c r="V2144" i="1"/>
  <c r="W2144" i="1" s="1"/>
  <c r="Z2144" i="1" s="1"/>
  <c r="V2143" i="1"/>
  <c r="W2143" i="1" s="1"/>
  <c r="V2142" i="1"/>
  <c r="W2142" i="1" s="1"/>
  <c r="Z2142" i="1" s="1"/>
  <c r="V2141" i="1"/>
  <c r="W2141" i="1" s="1"/>
  <c r="Z2141" i="1" s="1"/>
  <c r="V2140" i="1"/>
  <c r="W2140" i="1" s="1"/>
  <c r="Z2140" i="1" s="1"/>
  <c r="V2139" i="1"/>
  <c r="W2139" i="1" s="1"/>
  <c r="Y2139" i="1" s="1"/>
  <c r="AB2139" i="1" s="1"/>
  <c r="V2138" i="1"/>
  <c r="W2138" i="1" s="1"/>
  <c r="Y2138" i="1" s="1"/>
  <c r="AB2138" i="1" s="1"/>
  <c r="AB2137" i="1"/>
  <c r="V2137" i="1"/>
  <c r="W2137" i="1" s="1"/>
  <c r="V2136" i="1"/>
  <c r="W2136" i="1" s="1"/>
  <c r="Z2136" i="1" s="1"/>
  <c r="V2135" i="1"/>
  <c r="W2135" i="1" s="1"/>
  <c r="V2134" i="1"/>
  <c r="W2134" i="1" s="1"/>
  <c r="Y2134" i="1" s="1"/>
  <c r="V2133" i="1"/>
  <c r="W2133" i="1" s="1"/>
  <c r="V2132" i="1"/>
  <c r="W2132" i="1" s="1"/>
  <c r="V2131" i="1"/>
  <c r="W2131" i="1" s="1"/>
  <c r="Y2131" i="1" s="1"/>
  <c r="V2130" i="1"/>
  <c r="W2130" i="1" s="1"/>
  <c r="Y2130" i="1" s="1"/>
  <c r="AB2130" i="1" s="1"/>
  <c r="V2129" i="1"/>
  <c r="W2129" i="1" s="1"/>
  <c r="Z2129" i="1" s="1"/>
  <c r="V2128" i="1"/>
  <c r="W2128" i="1" s="1"/>
  <c r="Z2128" i="1" s="1"/>
  <c r="V2127" i="1"/>
  <c r="W2127" i="1" s="1"/>
  <c r="V2126" i="1"/>
  <c r="W2126" i="1" s="1"/>
  <c r="Y2126" i="1" s="1"/>
  <c r="V2125" i="1"/>
  <c r="W2125" i="1" s="1"/>
  <c r="Z2125" i="1" s="1"/>
  <c r="V2124" i="1"/>
  <c r="W2124" i="1" s="1"/>
  <c r="AB2123" i="1"/>
  <c r="V2123" i="1"/>
  <c r="W2123" i="1" s="1"/>
  <c r="Y2123" i="1" s="1"/>
  <c r="V2122" i="1"/>
  <c r="W2122" i="1" s="1"/>
  <c r="Y2122" i="1" s="1"/>
  <c r="AB2122" i="1" s="1"/>
  <c r="V2121" i="1"/>
  <c r="W2121" i="1" s="1"/>
  <c r="Z2121" i="1" s="1"/>
  <c r="V2120" i="1"/>
  <c r="W2120" i="1" s="1"/>
  <c r="Z2120" i="1" s="1"/>
  <c r="V2119" i="1"/>
  <c r="W2119" i="1" s="1"/>
  <c r="AB2118" i="1"/>
  <c r="P988" i="5" s="1"/>
  <c r="V2118" i="1"/>
  <c r="W2118" i="1" s="1"/>
  <c r="V2117" i="1"/>
  <c r="W2117" i="1" s="1"/>
  <c r="Y2117" i="1" s="1"/>
  <c r="AB2117" i="1" s="1"/>
  <c r="V2116" i="1"/>
  <c r="W2116" i="1" s="1"/>
  <c r="Z2116" i="1" s="1"/>
  <c r="V2115" i="1"/>
  <c r="W2115" i="1" s="1"/>
  <c r="Y2115" i="1" s="1"/>
  <c r="V2114" i="1"/>
  <c r="W2114" i="1" s="1"/>
  <c r="V2113" i="1"/>
  <c r="W2113" i="1" s="1"/>
  <c r="Z2113" i="1" s="1"/>
  <c r="V2112" i="1"/>
  <c r="W2112" i="1" s="1"/>
  <c r="V2111" i="1"/>
  <c r="W2111" i="1" s="1"/>
  <c r="V2110" i="1"/>
  <c r="W2110" i="1" s="1"/>
  <c r="Z2110" i="1" s="1"/>
  <c r="V2109" i="1"/>
  <c r="W2109" i="1" s="1"/>
  <c r="Y2109" i="1" s="1"/>
  <c r="V2108" i="1"/>
  <c r="W2108" i="1" s="1"/>
  <c r="Z2108" i="1" s="1"/>
  <c r="V2107" i="1"/>
  <c r="W2107" i="1" s="1"/>
  <c r="V2106" i="1"/>
  <c r="W2106" i="1" s="1"/>
  <c r="V2105" i="1"/>
  <c r="W2105" i="1" s="1"/>
  <c r="V2104" i="1"/>
  <c r="W2104" i="1" s="1"/>
  <c r="V2103" i="1"/>
  <c r="W2103" i="1" s="1"/>
  <c r="V2102" i="1"/>
  <c r="W2102" i="1" s="1"/>
  <c r="Y2102" i="1" s="1"/>
  <c r="V2101" i="1"/>
  <c r="W2101" i="1" s="1"/>
  <c r="Y2101" i="1" s="1"/>
  <c r="AB2100" i="1"/>
  <c r="V2100" i="1"/>
  <c r="W2100" i="1" s="1"/>
  <c r="Z2100" i="1" s="1"/>
  <c r="V2099" i="1"/>
  <c r="W2099" i="1" s="1"/>
  <c r="Y2099" i="1" s="1"/>
  <c r="V2098" i="1"/>
  <c r="W2098" i="1" s="1"/>
  <c r="Z2098" i="1" s="1"/>
  <c r="V2097" i="1"/>
  <c r="W2097" i="1" s="1"/>
  <c r="V2096" i="1"/>
  <c r="W2096" i="1" s="1"/>
  <c r="V2095" i="1"/>
  <c r="W2095" i="1" s="1"/>
  <c r="V2094" i="1"/>
  <c r="W2094" i="1" s="1"/>
  <c r="Y2094" i="1" s="1"/>
  <c r="AB2094" i="1" s="1"/>
  <c r="V2093" i="1"/>
  <c r="W2093" i="1" s="1"/>
  <c r="Y2093" i="1" s="1"/>
  <c r="V2092" i="1"/>
  <c r="W2092" i="1" s="1"/>
  <c r="V2091" i="1"/>
  <c r="W2091" i="1" s="1"/>
  <c r="Y2091" i="1" s="1"/>
  <c r="V2090" i="1"/>
  <c r="W2090" i="1" s="1"/>
  <c r="Z2090" i="1" s="1"/>
  <c r="V2089" i="1"/>
  <c r="W2089" i="1" s="1"/>
  <c r="Y2089" i="1" s="1"/>
  <c r="V2088" i="1"/>
  <c r="W2088" i="1" s="1"/>
  <c r="V2087" i="1"/>
  <c r="W2087" i="1" s="1"/>
  <c r="V2086" i="1"/>
  <c r="W2086" i="1" s="1"/>
  <c r="Z2086" i="1" s="1"/>
  <c r="V2085" i="1"/>
  <c r="W2085" i="1" s="1"/>
  <c r="Y2085" i="1" s="1"/>
  <c r="V2084" i="1"/>
  <c r="W2084" i="1" s="1"/>
  <c r="Z2084" i="1" s="1"/>
  <c r="V2083" i="1"/>
  <c r="W2083" i="1" s="1"/>
  <c r="Y2083" i="1" s="1"/>
  <c r="V2082" i="1"/>
  <c r="W2082" i="1" s="1"/>
  <c r="Z2082" i="1" s="1"/>
  <c r="V2081" i="1"/>
  <c r="W2081" i="1" s="1"/>
  <c r="V2080" i="1"/>
  <c r="W2080" i="1" s="1"/>
  <c r="V2079" i="1"/>
  <c r="W2079" i="1" s="1"/>
  <c r="V2078" i="1"/>
  <c r="W2078" i="1" s="1"/>
  <c r="Z2078" i="1" s="1"/>
  <c r="V2077" i="1"/>
  <c r="W2077" i="1" s="1"/>
  <c r="Y2077" i="1" s="1"/>
  <c r="AB2077" i="1" s="1"/>
  <c r="V2076" i="1"/>
  <c r="W2076" i="1" s="1"/>
  <c r="Z2076" i="1" s="1"/>
  <c r="V2075" i="1"/>
  <c r="W2075" i="1" s="1"/>
  <c r="Y2075" i="1" s="1"/>
  <c r="AB2075" i="1" s="1"/>
  <c r="V2074" i="1"/>
  <c r="W2074" i="1" s="1"/>
  <c r="Z2074" i="1" s="1"/>
  <c r="V2073" i="1"/>
  <c r="W2073" i="1" s="1"/>
  <c r="Z2073" i="1" s="1"/>
  <c r="V2072" i="1"/>
  <c r="W2072" i="1" s="1"/>
  <c r="Y2072" i="1" s="1"/>
  <c r="V2071" i="1"/>
  <c r="W2071" i="1" s="1"/>
  <c r="V2070" i="1"/>
  <c r="W2070" i="1" s="1"/>
  <c r="V2069" i="1"/>
  <c r="W2069" i="1" s="1"/>
  <c r="Z2069" i="1" s="1"/>
  <c r="V2068" i="1"/>
  <c r="W2068" i="1" s="1"/>
  <c r="V2067" i="1"/>
  <c r="W2067" i="1" s="1"/>
  <c r="Z2067" i="1" s="1"/>
  <c r="V2066" i="1"/>
  <c r="W2066" i="1" s="1"/>
  <c r="V2065" i="1"/>
  <c r="W2065" i="1" s="1"/>
  <c r="Z2065" i="1" s="1"/>
  <c r="V2064" i="1"/>
  <c r="W2064" i="1" s="1"/>
  <c r="Y2064" i="1" s="1"/>
  <c r="V2063" i="1"/>
  <c r="W2063" i="1" s="1"/>
  <c r="V2062" i="1"/>
  <c r="W2062" i="1" s="1"/>
  <c r="V2061" i="1"/>
  <c r="W2061" i="1" s="1"/>
  <c r="Y2061" i="1" s="1"/>
  <c r="V2060" i="1"/>
  <c r="W2060" i="1" s="1"/>
  <c r="Y2060" i="1" s="1"/>
  <c r="V2059" i="1"/>
  <c r="W2059" i="1" s="1"/>
  <c r="Z2059" i="1" s="1"/>
  <c r="V2058" i="1"/>
  <c r="W2058" i="1" s="1"/>
  <c r="V2057" i="1"/>
  <c r="W2057" i="1" s="1"/>
  <c r="Z2057" i="1" s="1"/>
  <c r="V2056" i="1"/>
  <c r="W2056" i="1" s="1"/>
  <c r="Y2056" i="1" s="1"/>
  <c r="V2055" i="1"/>
  <c r="W2055" i="1" s="1"/>
  <c r="V2054" i="1"/>
  <c r="W2054" i="1" s="1"/>
  <c r="V2053" i="1"/>
  <c r="W2053" i="1" s="1"/>
  <c r="Y2053" i="1" s="1"/>
  <c r="AB2053" i="1" s="1"/>
  <c r="V2052" i="1"/>
  <c r="W2052" i="1" s="1"/>
  <c r="V2051" i="1"/>
  <c r="W2051" i="1" s="1"/>
  <c r="Z2051" i="1" s="1"/>
  <c r="V2050" i="1"/>
  <c r="W2050" i="1" s="1"/>
  <c r="V2049" i="1"/>
  <c r="W2049" i="1" s="1"/>
  <c r="Z2049" i="1" s="1"/>
  <c r="V2048" i="1"/>
  <c r="W2048" i="1" s="1"/>
  <c r="Y2048" i="1" s="1"/>
  <c r="V2047" i="1"/>
  <c r="W2047" i="1" s="1"/>
  <c r="V2046" i="1"/>
  <c r="W2046" i="1" s="1"/>
  <c r="V2045" i="1"/>
  <c r="W2045" i="1" s="1"/>
  <c r="Y2045" i="1" s="1"/>
  <c r="AB2045" i="1" s="1"/>
  <c r="V2044" i="1"/>
  <c r="W2044" i="1" s="1"/>
  <c r="Y2044" i="1" s="1"/>
  <c r="V2043" i="1"/>
  <c r="W2043" i="1" s="1"/>
  <c r="Z2043" i="1" s="1"/>
  <c r="V2042" i="1"/>
  <c r="W2042" i="1" s="1"/>
  <c r="V2041" i="1"/>
  <c r="W2041" i="1" s="1"/>
  <c r="Z2041" i="1" s="1"/>
  <c r="V2040" i="1"/>
  <c r="W2040" i="1" s="1"/>
  <c r="Y2040" i="1" s="1"/>
  <c r="V2039" i="1"/>
  <c r="W2039" i="1" s="1"/>
  <c r="V2038" i="1"/>
  <c r="W2038" i="1" s="1"/>
  <c r="V2037" i="1"/>
  <c r="W2037" i="1" s="1"/>
  <c r="Z2037" i="1" s="1"/>
  <c r="V2036" i="1"/>
  <c r="W2036" i="1" s="1"/>
  <c r="V2035" i="1"/>
  <c r="W2035" i="1" s="1"/>
  <c r="Z2035" i="1" s="1"/>
  <c r="V2034" i="1"/>
  <c r="W2034" i="1" s="1"/>
  <c r="V2033" i="1"/>
  <c r="W2033" i="1" s="1"/>
  <c r="Z2033" i="1" s="1"/>
  <c r="V2032" i="1"/>
  <c r="W2032" i="1" s="1"/>
  <c r="Y2032" i="1" s="1"/>
  <c r="V2031" i="1"/>
  <c r="W2031" i="1" s="1"/>
  <c r="V2030" i="1"/>
  <c r="W2030" i="1" s="1"/>
  <c r="V2029" i="1"/>
  <c r="W2029" i="1" s="1"/>
  <c r="Y2029" i="1" s="1"/>
  <c r="V2028" i="1"/>
  <c r="W2028" i="1" s="1"/>
  <c r="Y2028" i="1" s="1"/>
  <c r="V2027" i="1"/>
  <c r="W2027" i="1" s="1"/>
  <c r="Z2027" i="1" s="1"/>
  <c r="AB2026" i="1"/>
  <c r="V2026" i="1"/>
  <c r="W2026" i="1" s="1"/>
  <c r="V2025" i="1"/>
  <c r="W2025" i="1" s="1"/>
  <c r="Z2025" i="1" s="1"/>
  <c r="V2024" i="1"/>
  <c r="W2024" i="1" s="1"/>
  <c r="Y2024" i="1" s="1"/>
  <c r="V2023" i="1"/>
  <c r="W2023" i="1" s="1"/>
  <c r="V2022" i="1"/>
  <c r="W2022" i="1" s="1"/>
  <c r="V2021" i="1"/>
  <c r="W2021" i="1" s="1"/>
  <c r="Z2021" i="1" s="1"/>
  <c r="V2020" i="1"/>
  <c r="W2020" i="1" s="1"/>
  <c r="V2019" i="1"/>
  <c r="W2019" i="1" s="1"/>
  <c r="Z2019" i="1" s="1"/>
  <c r="V2018" i="1"/>
  <c r="W2018" i="1" s="1"/>
  <c r="V2017" i="1"/>
  <c r="W2017" i="1" s="1"/>
  <c r="Z2017" i="1" s="1"/>
  <c r="V2016" i="1"/>
  <c r="W2016" i="1" s="1"/>
  <c r="Y2016" i="1" s="1"/>
  <c r="V2015" i="1"/>
  <c r="W2015" i="1" s="1"/>
  <c r="V2014" i="1"/>
  <c r="W2014" i="1" s="1"/>
  <c r="V2013" i="1"/>
  <c r="W2013" i="1" s="1"/>
  <c r="Z2013" i="1" s="1"/>
  <c r="V2012" i="1"/>
  <c r="W2012" i="1" s="1"/>
  <c r="Y2012" i="1" s="1"/>
  <c r="V2011" i="1"/>
  <c r="W2011" i="1" s="1"/>
  <c r="Z2011" i="1" s="1"/>
  <c r="V2010" i="1"/>
  <c r="W2010" i="1" s="1"/>
  <c r="V2009" i="1"/>
  <c r="W2009" i="1" s="1"/>
  <c r="Z2009" i="1" s="1"/>
  <c r="V2008" i="1"/>
  <c r="W2008" i="1" s="1"/>
  <c r="Y2008" i="1" s="1"/>
  <c r="V2007" i="1"/>
  <c r="W2007" i="1" s="1"/>
  <c r="V2006" i="1"/>
  <c r="W2006" i="1" s="1"/>
  <c r="V2005" i="1"/>
  <c r="W2005" i="1" s="1"/>
  <c r="V2004" i="1"/>
  <c r="W2004" i="1" s="1"/>
  <c r="V2003" i="1"/>
  <c r="W2003" i="1" s="1"/>
  <c r="Z2003" i="1" s="1"/>
  <c r="V2002" i="1"/>
  <c r="W2002" i="1" s="1"/>
  <c r="V2001" i="1"/>
  <c r="W2001" i="1" s="1"/>
  <c r="Z2001" i="1" s="1"/>
  <c r="V2000" i="1"/>
  <c r="W2000" i="1" s="1"/>
  <c r="Y2000" i="1" s="1"/>
  <c r="V1999" i="1"/>
  <c r="W1999" i="1" s="1"/>
  <c r="AB1998" i="1"/>
  <c r="V1998" i="1"/>
  <c r="W1998" i="1" s="1"/>
  <c r="V1997" i="1"/>
  <c r="W1997" i="1" s="1"/>
  <c r="Z1997" i="1" s="1"/>
  <c r="AB1996" i="1"/>
  <c r="V1996" i="1"/>
  <c r="W1996" i="1" s="1"/>
  <c r="V1995" i="1"/>
  <c r="W1995" i="1" s="1"/>
  <c r="Z1995" i="1" s="1"/>
  <c r="V1994" i="1"/>
  <c r="W1994" i="1" s="1"/>
  <c r="V1993" i="1"/>
  <c r="W1993" i="1" s="1"/>
  <c r="Z1993" i="1" s="1"/>
  <c r="V1992" i="1"/>
  <c r="W1992" i="1" s="1"/>
  <c r="Y1992" i="1" s="1"/>
  <c r="V1991" i="1"/>
  <c r="W1991" i="1" s="1"/>
  <c r="V1990" i="1"/>
  <c r="W1990" i="1" s="1"/>
  <c r="V1989" i="1"/>
  <c r="W1989" i="1" s="1"/>
  <c r="Z1989" i="1" s="1"/>
  <c r="V1988" i="1"/>
  <c r="W1988" i="1" s="1"/>
  <c r="Y1988" i="1" s="1"/>
  <c r="V1987" i="1"/>
  <c r="W1987" i="1" s="1"/>
  <c r="Z1987" i="1" s="1"/>
  <c r="V1986" i="1"/>
  <c r="W1986" i="1" s="1"/>
  <c r="AB1985" i="1"/>
  <c r="V1985" i="1"/>
  <c r="W1985" i="1" s="1"/>
  <c r="Y1985" i="1" s="1"/>
  <c r="V1984" i="1"/>
  <c r="W1984" i="1" s="1"/>
  <c r="V1983" i="1"/>
  <c r="W1983" i="1" s="1"/>
  <c r="V1982" i="1"/>
  <c r="W1982" i="1" s="1"/>
  <c r="Y1982" i="1" s="1"/>
  <c r="AB1982" i="1" s="1"/>
  <c r="V1981" i="1"/>
  <c r="W1981" i="1" s="1"/>
  <c r="Y1981" i="1" s="1"/>
  <c r="V1980" i="1"/>
  <c r="W1980" i="1" s="1"/>
  <c r="Z1980" i="1" s="1"/>
  <c r="V1979" i="1"/>
  <c r="W1979" i="1" s="1"/>
  <c r="V1978" i="1"/>
  <c r="W1978" i="1" s="1"/>
  <c r="V1977" i="1"/>
  <c r="W1977" i="1" s="1"/>
  <c r="Y1977" i="1" s="1"/>
  <c r="V1976" i="1"/>
  <c r="W1976" i="1" s="1"/>
  <c r="V1975" i="1"/>
  <c r="W1975" i="1" s="1"/>
  <c r="V1974" i="1"/>
  <c r="W1974" i="1" s="1"/>
  <c r="Y1974" i="1" s="1"/>
  <c r="AB1974" i="1" s="1"/>
  <c r="AI765" i="5" s="1"/>
  <c r="V1973" i="1"/>
  <c r="W1973" i="1" s="1"/>
  <c r="V1972" i="1"/>
  <c r="W1972" i="1" s="1"/>
  <c r="Z1972" i="1" s="1"/>
  <c r="V1971" i="1"/>
  <c r="W1971" i="1" s="1"/>
  <c r="V1970" i="1"/>
  <c r="W1970" i="1" s="1"/>
  <c r="V1969" i="1"/>
  <c r="W1969" i="1" s="1"/>
  <c r="Y1969" i="1" s="1"/>
  <c r="V1968" i="1"/>
  <c r="W1968" i="1" s="1"/>
  <c r="V1967" i="1"/>
  <c r="W1967" i="1" s="1"/>
  <c r="V1966" i="1"/>
  <c r="W1966" i="1" s="1"/>
  <c r="Y1966" i="1" s="1"/>
  <c r="AB1966" i="1" s="1"/>
  <c r="AE807" i="5" s="1"/>
  <c r="V1965" i="1"/>
  <c r="W1965" i="1" s="1"/>
  <c r="Y1965" i="1" s="1"/>
  <c r="V1964" i="1"/>
  <c r="W1964" i="1" s="1"/>
  <c r="Z1964" i="1" s="1"/>
  <c r="V1963" i="1"/>
  <c r="W1963" i="1" s="1"/>
  <c r="V1962" i="1"/>
  <c r="W1962" i="1" s="1"/>
  <c r="V1961" i="1"/>
  <c r="W1961" i="1" s="1"/>
  <c r="Y1961" i="1" s="1"/>
  <c r="V1960" i="1"/>
  <c r="W1960" i="1" s="1"/>
  <c r="Z1960" i="1" s="1"/>
  <c r="V1959" i="1"/>
  <c r="W1959" i="1" s="1"/>
  <c r="V1958" i="1"/>
  <c r="W1958" i="1" s="1"/>
  <c r="Y1958" i="1" s="1"/>
  <c r="V1957" i="1"/>
  <c r="W1957" i="1" s="1"/>
  <c r="V1956" i="1"/>
  <c r="W1956" i="1" s="1"/>
  <c r="Z1956" i="1" s="1"/>
  <c r="V1955" i="1"/>
  <c r="W1955" i="1" s="1"/>
  <c r="V1954" i="1"/>
  <c r="W1954" i="1" s="1"/>
  <c r="V1953" i="1"/>
  <c r="W1953" i="1" s="1"/>
  <c r="Y1953" i="1" s="1"/>
  <c r="V1952" i="1"/>
  <c r="W1952" i="1" s="1"/>
  <c r="V1951" i="1"/>
  <c r="W1951" i="1" s="1"/>
  <c r="V1950" i="1"/>
  <c r="W1950" i="1" s="1"/>
  <c r="Y1950" i="1" s="1"/>
  <c r="AB1950" i="1" s="1"/>
  <c r="V1949" i="1"/>
  <c r="W1949" i="1" s="1"/>
  <c r="Y1949" i="1" s="1"/>
  <c r="V1948" i="1"/>
  <c r="W1948" i="1" s="1"/>
  <c r="Z1948" i="1" s="1"/>
  <c r="V1947" i="1"/>
  <c r="W1947" i="1" s="1"/>
  <c r="V1946" i="1"/>
  <c r="W1946" i="1" s="1"/>
  <c r="V1945" i="1"/>
  <c r="W1945" i="1" s="1"/>
  <c r="Y1945" i="1" s="1"/>
  <c r="V1944" i="1"/>
  <c r="W1944" i="1" s="1"/>
  <c r="V1943" i="1"/>
  <c r="W1943" i="1" s="1"/>
  <c r="V1942" i="1"/>
  <c r="W1942" i="1" s="1"/>
  <c r="Y1942" i="1" s="1"/>
  <c r="AB1942" i="1" s="1"/>
  <c r="V1941" i="1"/>
  <c r="W1941" i="1" s="1"/>
  <c r="V1940" i="1"/>
  <c r="W1940" i="1" s="1"/>
  <c r="Z1940" i="1" s="1"/>
  <c r="V1939" i="1"/>
  <c r="W1939" i="1" s="1"/>
  <c r="V1938" i="1"/>
  <c r="W1938" i="1" s="1"/>
  <c r="V1937" i="1"/>
  <c r="W1937" i="1" s="1"/>
  <c r="Y1937" i="1" s="1"/>
  <c r="V1936" i="1"/>
  <c r="W1936" i="1" s="1"/>
  <c r="V1935" i="1"/>
  <c r="W1935" i="1" s="1"/>
  <c r="V1934" i="1"/>
  <c r="W1934" i="1" s="1"/>
  <c r="Y1934" i="1" s="1"/>
  <c r="V1933" i="1"/>
  <c r="W1933" i="1" s="1"/>
  <c r="Y1933" i="1" s="1"/>
  <c r="V1932" i="1"/>
  <c r="W1932" i="1" s="1"/>
  <c r="Z1932" i="1" s="1"/>
  <c r="V1931" i="1"/>
  <c r="W1931" i="1" s="1"/>
  <c r="V1930" i="1"/>
  <c r="W1930" i="1" s="1"/>
  <c r="V1929" i="1"/>
  <c r="W1929" i="1" s="1"/>
  <c r="Y1929" i="1" s="1"/>
  <c r="V1928" i="1"/>
  <c r="W1928" i="1" s="1"/>
  <c r="V1927" i="1"/>
  <c r="W1927" i="1" s="1"/>
  <c r="V1926" i="1"/>
  <c r="W1926" i="1" s="1"/>
  <c r="Y1926" i="1" s="1"/>
  <c r="AB1926" i="1" s="1"/>
  <c r="V1925" i="1"/>
  <c r="W1925" i="1" s="1"/>
  <c r="V1924" i="1"/>
  <c r="W1924" i="1" s="1"/>
  <c r="Z1924" i="1" s="1"/>
  <c r="V1923" i="1"/>
  <c r="W1923" i="1" s="1"/>
  <c r="V1922" i="1"/>
  <c r="W1922" i="1" s="1"/>
  <c r="V1921" i="1"/>
  <c r="W1921" i="1" s="1"/>
  <c r="Y1921" i="1" s="1"/>
  <c r="V1920" i="1"/>
  <c r="W1920" i="1" s="1"/>
  <c r="V1919" i="1"/>
  <c r="W1919" i="1" s="1"/>
  <c r="V1918" i="1"/>
  <c r="W1918" i="1" s="1"/>
  <c r="Y1918" i="1" s="1"/>
  <c r="AB1918" i="1" s="1"/>
  <c r="J862" i="5" s="1"/>
  <c r="V1917" i="1"/>
  <c r="W1917" i="1" s="1"/>
  <c r="Y1917" i="1" s="1"/>
  <c r="V1916" i="1"/>
  <c r="W1916" i="1" s="1"/>
  <c r="Z1916" i="1" s="1"/>
  <c r="V1915" i="1"/>
  <c r="W1915" i="1" s="1"/>
  <c r="V1914" i="1"/>
  <c r="W1914" i="1" s="1"/>
  <c r="V1913" i="1"/>
  <c r="W1913" i="1" s="1"/>
  <c r="Y1913" i="1" s="1"/>
  <c r="V1912" i="1"/>
  <c r="W1912" i="1" s="1"/>
  <c r="AB1911" i="1"/>
  <c r="G862" i="5" s="1"/>
  <c r="V1911" i="1"/>
  <c r="W1911" i="1" s="1"/>
  <c r="V1910" i="1"/>
  <c r="W1910" i="1" s="1"/>
  <c r="Y1910" i="1" s="1"/>
  <c r="AB1910" i="1" s="1"/>
  <c r="V1909" i="1"/>
  <c r="W1909" i="1" s="1"/>
  <c r="Y1909" i="1" s="1"/>
  <c r="V1908" i="1"/>
  <c r="W1908" i="1" s="1"/>
  <c r="Z1908" i="1" s="1"/>
  <c r="V1907" i="1"/>
  <c r="W1907" i="1" s="1"/>
  <c r="V1906" i="1"/>
  <c r="W1906" i="1" s="1"/>
  <c r="V1905" i="1"/>
  <c r="W1905" i="1" s="1"/>
  <c r="Y1905" i="1" s="1"/>
  <c r="V1904" i="1"/>
  <c r="W1904" i="1" s="1"/>
  <c r="V1903" i="1"/>
  <c r="W1903" i="1" s="1"/>
  <c r="V1902" i="1"/>
  <c r="W1902" i="1" s="1"/>
  <c r="Y1902" i="1" s="1"/>
  <c r="AB1902" i="1" s="1"/>
  <c r="H806" i="5" s="1"/>
  <c r="V1901" i="1"/>
  <c r="W1901" i="1" s="1"/>
  <c r="Y1901" i="1" s="1"/>
  <c r="V1900" i="1"/>
  <c r="W1900" i="1" s="1"/>
  <c r="Z1900" i="1" s="1"/>
  <c r="V1899" i="1"/>
  <c r="W1899" i="1" s="1"/>
  <c r="V1898" i="1"/>
  <c r="W1898" i="1" s="1"/>
  <c r="V1897" i="1"/>
  <c r="W1897" i="1" s="1"/>
  <c r="Y1897" i="1" s="1"/>
  <c r="V1896" i="1"/>
  <c r="W1896" i="1" s="1"/>
  <c r="Z1896" i="1" s="1"/>
  <c r="V1895" i="1"/>
  <c r="W1895" i="1" s="1"/>
  <c r="V1894" i="1"/>
  <c r="W1894" i="1" s="1"/>
  <c r="Y1894" i="1" s="1"/>
  <c r="AB1894" i="1" s="1"/>
  <c r="V1893" i="1"/>
  <c r="W1893" i="1" s="1"/>
  <c r="Y1893" i="1" s="1"/>
  <c r="V1892" i="1"/>
  <c r="W1892" i="1" s="1"/>
  <c r="Z1892" i="1" s="1"/>
  <c r="V1891" i="1"/>
  <c r="W1891" i="1" s="1"/>
  <c r="V1890" i="1"/>
  <c r="W1890" i="1" s="1"/>
  <c r="V1889" i="1"/>
  <c r="W1889" i="1" s="1"/>
  <c r="Y1889" i="1" s="1"/>
  <c r="V1888" i="1"/>
  <c r="W1888" i="1" s="1"/>
  <c r="V1887" i="1"/>
  <c r="W1887" i="1" s="1"/>
  <c r="V1886" i="1"/>
  <c r="W1886" i="1" s="1"/>
  <c r="Y1886" i="1" s="1"/>
  <c r="AB1886" i="1" s="1"/>
  <c r="V1885" i="1"/>
  <c r="W1885" i="1" s="1"/>
  <c r="Y1885" i="1" s="1"/>
  <c r="V1884" i="1"/>
  <c r="W1884" i="1" s="1"/>
  <c r="Z1884" i="1" s="1"/>
  <c r="V1883" i="1"/>
  <c r="W1883" i="1" s="1"/>
  <c r="V1882" i="1"/>
  <c r="W1882" i="1" s="1"/>
  <c r="V1881" i="1"/>
  <c r="W1881" i="1" s="1"/>
  <c r="Y1881" i="1" s="1"/>
  <c r="V1880" i="1"/>
  <c r="W1880" i="1" s="1"/>
  <c r="V1879" i="1"/>
  <c r="W1879" i="1" s="1"/>
  <c r="V1878" i="1"/>
  <c r="W1878" i="1" s="1"/>
  <c r="Y1878" i="1" s="1"/>
  <c r="V1877" i="1"/>
  <c r="W1877" i="1" s="1"/>
  <c r="Y1877" i="1" s="1"/>
  <c r="V1876" i="1"/>
  <c r="W1876" i="1" s="1"/>
  <c r="Z1876" i="1" s="1"/>
  <c r="V1875" i="1"/>
  <c r="W1875" i="1" s="1"/>
  <c r="V1874" i="1"/>
  <c r="W1874" i="1" s="1"/>
  <c r="V1873" i="1"/>
  <c r="W1873" i="1" s="1"/>
  <c r="Y1873" i="1" s="1"/>
  <c r="V1872" i="1"/>
  <c r="W1872" i="1" s="1"/>
  <c r="V1871" i="1"/>
  <c r="W1871" i="1" s="1"/>
  <c r="V1870" i="1"/>
  <c r="W1870" i="1" s="1"/>
  <c r="Y1870" i="1" s="1"/>
  <c r="AB1870" i="1" s="1"/>
  <c r="V806" i="5" s="1"/>
  <c r="V1869" i="1"/>
  <c r="W1869" i="1" s="1"/>
  <c r="Y1869" i="1" s="1"/>
  <c r="V1868" i="1"/>
  <c r="W1868" i="1" s="1"/>
  <c r="Z1868" i="1" s="1"/>
  <c r="V1867" i="1"/>
  <c r="W1867" i="1" s="1"/>
  <c r="V1866" i="1"/>
  <c r="W1866" i="1" s="1"/>
  <c r="V1865" i="1"/>
  <c r="W1865" i="1" s="1"/>
  <c r="Y1865" i="1" s="1"/>
  <c r="V1864" i="1"/>
  <c r="W1864" i="1" s="1"/>
  <c r="Z1864" i="1" s="1"/>
  <c r="V1863" i="1"/>
  <c r="W1863" i="1" s="1"/>
  <c r="V1862" i="1"/>
  <c r="W1862" i="1" s="1"/>
  <c r="Y1862" i="1" s="1"/>
  <c r="AB1862" i="1" s="1"/>
  <c r="R806" i="5" s="1"/>
  <c r="V1861" i="1"/>
  <c r="W1861" i="1" s="1"/>
  <c r="Y1861" i="1" s="1"/>
  <c r="V1860" i="1"/>
  <c r="W1860" i="1" s="1"/>
  <c r="Z1860" i="1" s="1"/>
  <c r="V1859" i="1"/>
  <c r="W1859" i="1" s="1"/>
  <c r="Z1859" i="1" s="1"/>
  <c r="V1858" i="1"/>
  <c r="W1858" i="1" s="1"/>
  <c r="V1857" i="1"/>
  <c r="W1857" i="1" s="1"/>
  <c r="V1856" i="1"/>
  <c r="W1856" i="1" s="1"/>
  <c r="V1855" i="1"/>
  <c r="W1855" i="1" s="1"/>
  <c r="V1854" i="1"/>
  <c r="W1854" i="1" s="1"/>
  <c r="V1853" i="1"/>
  <c r="W1853" i="1" s="1"/>
  <c r="Y1853" i="1" s="1"/>
  <c r="V1852" i="1"/>
  <c r="W1852" i="1" s="1"/>
  <c r="Z1852" i="1" s="1"/>
  <c r="V1851" i="1"/>
  <c r="W1851" i="1" s="1"/>
  <c r="V1850" i="1"/>
  <c r="W1850" i="1" s="1"/>
  <c r="V1849" i="1"/>
  <c r="W1849" i="1" s="1"/>
  <c r="V1848" i="1"/>
  <c r="W1848" i="1" s="1"/>
  <c r="V1847" i="1"/>
  <c r="W1847" i="1" s="1"/>
  <c r="V1846" i="1"/>
  <c r="W1846" i="1" s="1"/>
  <c r="V1845" i="1"/>
  <c r="W1845" i="1" s="1"/>
  <c r="Y1845" i="1" s="1"/>
  <c r="V1844" i="1"/>
  <c r="W1844" i="1" s="1"/>
  <c r="Z1844" i="1" s="1"/>
  <c r="V1843" i="1"/>
  <c r="W1843" i="1" s="1"/>
  <c r="Z1843" i="1" s="1"/>
  <c r="V1842" i="1"/>
  <c r="W1842" i="1" s="1"/>
  <c r="V1841" i="1"/>
  <c r="W1841" i="1" s="1"/>
  <c r="V1840" i="1"/>
  <c r="W1840" i="1" s="1"/>
  <c r="V1839" i="1"/>
  <c r="W1839" i="1" s="1"/>
  <c r="V1838" i="1"/>
  <c r="W1838" i="1" s="1"/>
  <c r="V1837" i="1"/>
  <c r="W1837" i="1" s="1"/>
  <c r="V1836" i="1"/>
  <c r="W1836" i="1" s="1"/>
  <c r="Z1836" i="1" s="1"/>
  <c r="V1835" i="1"/>
  <c r="W1835" i="1" s="1"/>
  <c r="V1834" i="1"/>
  <c r="W1834" i="1" s="1"/>
  <c r="V1833" i="1"/>
  <c r="W1833" i="1" s="1"/>
  <c r="V1832" i="1"/>
  <c r="W1832" i="1" s="1"/>
  <c r="V1831" i="1"/>
  <c r="W1831" i="1" s="1"/>
  <c r="V1830" i="1"/>
  <c r="W1830" i="1" s="1"/>
  <c r="V1829" i="1"/>
  <c r="W1829" i="1" s="1"/>
  <c r="V1828" i="1"/>
  <c r="W1828" i="1" s="1"/>
  <c r="Z1828" i="1" s="1"/>
  <c r="V1827" i="1"/>
  <c r="W1827" i="1" s="1"/>
  <c r="Z1827" i="1" s="1"/>
  <c r="V1826" i="1"/>
  <c r="W1826" i="1" s="1"/>
  <c r="V1825" i="1"/>
  <c r="W1825" i="1" s="1"/>
  <c r="V1824" i="1"/>
  <c r="W1824" i="1" s="1"/>
  <c r="Z1824" i="1" s="1"/>
  <c r="V1823" i="1"/>
  <c r="W1823" i="1" s="1"/>
  <c r="V1822" i="1"/>
  <c r="W1822" i="1" s="1"/>
  <c r="V1821" i="1"/>
  <c r="W1821" i="1" s="1"/>
  <c r="Y1821" i="1" s="1"/>
  <c r="V1820" i="1"/>
  <c r="W1820" i="1" s="1"/>
  <c r="Z1820" i="1" s="1"/>
  <c r="V1819" i="1"/>
  <c r="W1819" i="1" s="1"/>
  <c r="Z1819" i="1" s="1"/>
  <c r="V1818" i="1"/>
  <c r="W1818" i="1" s="1"/>
  <c r="V1817" i="1"/>
  <c r="W1817" i="1" s="1"/>
  <c r="V1816" i="1"/>
  <c r="W1816" i="1" s="1"/>
  <c r="V1815" i="1"/>
  <c r="W1815" i="1" s="1"/>
  <c r="V1814" i="1"/>
  <c r="W1814" i="1" s="1"/>
  <c r="V1813" i="1"/>
  <c r="W1813" i="1" s="1"/>
  <c r="V1812" i="1"/>
  <c r="W1812" i="1" s="1"/>
  <c r="Z1812" i="1" s="1"/>
  <c r="V1811" i="1"/>
  <c r="W1811" i="1" s="1"/>
  <c r="Z1811" i="1" s="1"/>
  <c r="V1810" i="1"/>
  <c r="W1810" i="1" s="1"/>
  <c r="V1809" i="1"/>
  <c r="W1809" i="1" s="1"/>
  <c r="V1808" i="1"/>
  <c r="W1808" i="1" s="1"/>
  <c r="V1807" i="1"/>
  <c r="W1807" i="1" s="1"/>
  <c r="V1806" i="1"/>
  <c r="W1806" i="1" s="1"/>
  <c r="V1805" i="1"/>
  <c r="W1805" i="1" s="1"/>
  <c r="Y1805" i="1" s="1"/>
  <c r="V1804" i="1"/>
  <c r="W1804" i="1" s="1"/>
  <c r="Z1804" i="1" s="1"/>
  <c r="V1803" i="1"/>
  <c r="W1803" i="1" s="1"/>
  <c r="V1802" i="1"/>
  <c r="W1802" i="1" s="1"/>
  <c r="V1801" i="1"/>
  <c r="W1801" i="1" s="1"/>
  <c r="V1800" i="1"/>
  <c r="W1800" i="1" s="1"/>
  <c r="Z1800" i="1" s="1"/>
  <c r="V1799" i="1"/>
  <c r="W1799" i="1" s="1"/>
  <c r="V1798" i="1"/>
  <c r="W1798" i="1" s="1"/>
  <c r="V1797" i="1"/>
  <c r="W1797" i="1" s="1"/>
  <c r="V1796" i="1"/>
  <c r="W1796" i="1" s="1"/>
  <c r="Z1796" i="1" s="1"/>
  <c r="V1795" i="1"/>
  <c r="W1795" i="1" s="1"/>
  <c r="Z1795" i="1" s="1"/>
  <c r="V1794" i="1"/>
  <c r="W1794" i="1" s="1"/>
  <c r="V1793" i="1"/>
  <c r="W1793" i="1" s="1"/>
  <c r="V1792" i="1"/>
  <c r="W1792" i="1" s="1"/>
  <c r="Z1792" i="1" s="1"/>
  <c r="V1791" i="1"/>
  <c r="W1791" i="1" s="1"/>
  <c r="V1790" i="1"/>
  <c r="W1790" i="1" s="1"/>
  <c r="V1789" i="1"/>
  <c r="W1789" i="1" s="1"/>
  <c r="Y1789" i="1" s="1"/>
  <c r="V1788" i="1"/>
  <c r="W1788" i="1" s="1"/>
  <c r="Z1788" i="1" s="1"/>
  <c r="V1787" i="1"/>
  <c r="W1787" i="1" s="1"/>
  <c r="Z1787" i="1" s="1"/>
  <c r="V1786" i="1"/>
  <c r="W1786" i="1" s="1"/>
  <c r="V1785" i="1"/>
  <c r="W1785" i="1" s="1"/>
  <c r="V1784" i="1"/>
  <c r="W1784" i="1" s="1"/>
  <c r="Y1784" i="1" s="1"/>
  <c r="V1783" i="1"/>
  <c r="W1783" i="1" s="1"/>
  <c r="V1782" i="1"/>
  <c r="W1782" i="1" s="1"/>
  <c r="V1781" i="1"/>
  <c r="W1781" i="1" s="1"/>
  <c r="Y1781" i="1" s="1"/>
  <c r="V1780" i="1"/>
  <c r="W1780" i="1" s="1"/>
  <c r="Z1780" i="1" s="1"/>
  <c r="V1779" i="1"/>
  <c r="W1779" i="1" s="1"/>
  <c r="Z1779" i="1" s="1"/>
  <c r="V1778" i="1"/>
  <c r="W1778" i="1" s="1"/>
  <c r="V1777" i="1"/>
  <c r="W1777" i="1" s="1"/>
  <c r="V1776" i="1"/>
  <c r="W1776" i="1" s="1"/>
  <c r="V1775" i="1"/>
  <c r="W1775" i="1" s="1"/>
  <c r="V1774" i="1"/>
  <c r="W1774" i="1" s="1"/>
  <c r="V1773" i="1"/>
  <c r="W1773" i="1" s="1"/>
  <c r="V1772" i="1"/>
  <c r="W1772" i="1" s="1"/>
  <c r="Z1772" i="1" s="1"/>
  <c r="V1771" i="1"/>
  <c r="W1771" i="1" s="1"/>
  <c r="V1770" i="1"/>
  <c r="W1770" i="1" s="1"/>
  <c r="V1769" i="1"/>
  <c r="W1769" i="1" s="1"/>
  <c r="V1768" i="1"/>
  <c r="W1768" i="1" s="1"/>
  <c r="Z1768" i="1" s="1"/>
  <c r="V1767" i="1"/>
  <c r="W1767" i="1" s="1"/>
  <c r="V1766" i="1"/>
  <c r="W1766" i="1" s="1"/>
  <c r="V1765" i="1"/>
  <c r="W1765" i="1" s="1"/>
  <c r="V1764" i="1"/>
  <c r="W1764" i="1" s="1"/>
  <c r="Z1764" i="1" s="1"/>
  <c r="V1763" i="1"/>
  <c r="W1763" i="1" s="1"/>
  <c r="Z1763" i="1" s="1"/>
  <c r="V1762" i="1"/>
  <c r="W1762" i="1" s="1"/>
  <c r="V1761" i="1"/>
  <c r="W1761" i="1" s="1"/>
  <c r="V1760" i="1"/>
  <c r="W1760" i="1" s="1"/>
  <c r="Z1760" i="1" s="1"/>
  <c r="V1759" i="1"/>
  <c r="W1759" i="1" s="1"/>
  <c r="V1758" i="1"/>
  <c r="W1758" i="1" s="1"/>
  <c r="V1757" i="1"/>
  <c r="W1757" i="1" s="1"/>
  <c r="Y1757" i="1" s="1"/>
  <c r="V1756" i="1"/>
  <c r="W1756" i="1" s="1"/>
  <c r="Z1756" i="1" s="1"/>
  <c r="V1755" i="1"/>
  <c r="W1755" i="1" s="1"/>
  <c r="Z1755" i="1" s="1"/>
  <c r="V1754" i="1"/>
  <c r="W1754" i="1" s="1"/>
  <c r="V1753" i="1"/>
  <c r="W1753" i="1" s="1"/>
  <c r="V1752" i="1"/>
  <c r="W1752" i="1" s="1"/>
  <c r="Y1752" i="1" s="1"/>
  <c r="V1751" i="1"/>
  <c r="W1751" i="1" s="1"/>
  <c r="V1750" i="1"/>
  <c r="W1750" i="1" s="1"/>
  <c r="V1749" i="1"/>
  <c r="W1749" i="1" s="1"/>
  <c r="V1748" i="1"/>
  <c r="W1748" i="1" s="1"/>
  <c r="Z1748" i="1" s="1"/>
  <c r="V1747" i="1"/>
  <c r="W1747" i="1" s="1"/>
  <c r="Z1747" i="1" s="1"/>
  <c r="V1746" i="1"/>
  <c r="W1746" i="1" s="1"/>
  <c r="V1745" i="1"/>
  <c r="W1745" i="1" s="1"/>
  <c r="V1744" i="1"/>
  <c r="W1744" i="1" s="1"/>
  <c r="Y1744" i="1" s="1"/>
  <c r="V1743" i="1"/>
  <c r="W1743" i="1" s="1"/>
  <c r="V1742" i="1"/>
  <c r="W1742" i="1" s="1"/>
  <c r="V1741" i="1"/>
  <c r="W1741" i="1" s="1"/>
  <c r="V1740" i="1"/>
  <c r="W1740" i="1" s="1"/>
  <c r="Z1740" i="1" s="1"/>
  <c r="V1739" i="1"/>
  <c r="W1739" i="1" s="1"/>
  <c r="Z1739" i="1" s="1"/>
  <c r="V1738" i="1"/>
  <c r="W1738" i="1" s="1"/>
  <c r="V1737" i="1"/>
  <c r="W1737" i="1" s="1"/>
  <c r="V1736" i="1"/>
  <c r="W1736" i="1" s="1"/>
  <c r="V1735" i="1"/>
  <c r="W1735" i="1" s="1"/>
  <c r="V1734" i="1"/>
  <c r="W1734" i="1" s="1"/>
  <c r="V1733" i="1"/>
  <c r="W1733" i="1" s="1"/>
  <c r="Y1733" i="1" s="1"/>
  <c r="V1732" i="1"/>
  <c r="W1732" i="1" s="1"/>
  <c r="Z1732" i="1" s="1"/>
  <c r="V1731" i="1"/>
  <c r="W1731" i="1" s="1"/>
  <c r="Z1731" i="1" s="1"/>
  <c r="V1730" i="1"/>
  <c r="W1730" i="1" s="1"/>
  <c r="V1729" i="1"/>
  <c r="W1729" i="1" s="1"/>
  <c r="V1728" i="1"/>
  <c r="W1728" i="1" s="1"/>
  <c r="V1727" i="1"/>
  <c r="W1727" i="1" s="1"/>
  <c r="V1726" i="1"/>
  <c r="W1726" i="1" s="1"/>
  <c r="V1725" i="1"/>
  <c r="W1725" i="1" s="1"/>
  <c r="Y1725" i="1" s="1"/>
  <c r="V1724" i="1"/>
  <c r="W1724" i="1" s="1"/>
  <c r="Z1724" i="1" s="1"/>
  <c r="V1723" i="1"/>
  <c r="W1723" i="1" s="1"/>
  <c r="Z1723" i="1" s="1"/>
  <c r="V1722" i="1"/>
  <c r="W1722" i="1" s="1"/>
  <c r="V1721" i="1"/>
  <c r="W1721" i="1" s="1"/>
  <c r="V1720" i="1"/>
  <c r="W1720" i="1" s="1"/>
  <c r="V1719" i="1"/>
  <c r="W1719" i="1" s="1"/>
  <c r="V1718" i="1"/>
  <c r="W1718" i="1" s="1"/>
  <c r="V1717" i="1"/>
  <c r="W1717" i="1" s="1"/>
  <c r="Y1717" i="1" s="1"/>
  <c r="V1716" i="1"/>
  <c r="W1716" i="1" s="1"/>
  <c r="Z1716" i="1" s="1"/>
  <c r="V1715" i="1"/>
  <c r="W1715" i="1" s="1"/>
  <c r="Z1715" i="1" s="1"/>
  <c r="V1714" i="1"/>
  <c r="W1714" i="1" s="1"/>
  <c r="V1713" i="1"/>
  <c r="W1713" i="1" s="1"/>
  <c r="V1712" i="1"/>
  <c r="W1712" i="1" s="1"/>
  <c r="Z1712" i="1" s="1"/>
  <c r="V1711" i="1"/>
  <c r="W1711" i="1" s="1"/>
  <c r="V1710" i="1"/>
  <c r="W1710" i="1" s="1"/>
  <c r="V1709" i="1"/>
  <c r="W1709" i="1" s="1"/>
  <c r="V1708" i="1"/>
  <c r="W1708" i="1" s="1"/>
  <c r="Z1708" i="1" s="1"/>
  <c r="V1707" i="1"/>
  <c r="W1707" i="1" s="1"/>
  <c r="V1706" i="1"/>
  <c r="W1706" i="1" s="1"/>
  <c r="V1705" i="1"/>
  <c r="W1705" i="1" s="1"/>
  <c r="V1704" i="1"/>
  <c r="W1704" i="1" s="1"/>
  <c r="V1703" i="1"/>
  <c r="W1703" i="1" s="1"/>
  <c r="V1702" i="1"/>
  <c r="W1702" i="1" s="1"/>
  <c r="V1701" i="1"/>
  <c r="W1701" i="1" s="1"/>
  <c r="Y1701" i="1" s="1"/>
  <c r="V1700" i="1"/>
  <c r="W1700" i="1" s="1"/>
  <c r="Z1700" i="1" s="1"/>
  <c r="V1699" i="1"/>
  <c r="W1699" i="1" s="1"/>
  <c r="Z1699" i="1" s="1"/>
  <c r="V1698" i="1"/>
  <c r="W1698" i="1" s="1"/>
  <c r="V1697" i="1"/>
  <c r="W1697" i="1" s="1"/>
  <c r="V1696" i="1"/>
  <c r="W1696" i="1" s="1"/>
  <c r="V1695" i="1"/>
  <c r="W1695" i="1" s="1"/>
  <c r="V1694" i="1"/>
  <c r="W1694" i="1" s="1"/>
  <c r="V1693" i="1"/>
  <c r="W1693" i="1" s="1"/>
  <c r="Y1693" i="1" s="1"/>
  <c r="V1692" i="1"/>
  <c r="W1692" i="1" s="1"/>
  <c r="Z1692" i="1" s="1"/>
  <c r="V1691" i="1"/>
  <c r="W1691" i="1" s="1"/>
  <c r="Z1691" i="1" s="1"/>
  <c r="V1690" i="1"/>
  <c r="W1690" i="1" s="1"/>
  <c r="AB1689" i="1"/>
  <c r="V1689" i="1"/>
  <c r="W1689" i="1" s="1"/>
  <c r="Y1689" i="1" s="1"/>
  <c r="V1688" i="1"/>
  <c r="W1688" i="1" s="1"/>
  <c r="V1687" i="1"/>
  <c r="W1687" i="1" s="1"/>
  <c r="V1686" i="1"/>
  <c r="W1686" i="1" s="1"/>
  <c r="Y1686" i="1" s="1"/>
  <c r="V1685" i="1"/>
  <c r="W1685" i="1" s="1"/>
  <c r="Z1685" i="1" s="1"/>
  <c r="V1684" i="1"/>
  <c r="W1684" i="1" s="1"/>
  <c r="V1683" i="1"/>
  <c r="W1683" i="1" s="1"/>
  <c r="V1682" i="1"/>
  <c r="W1682" i="1" s="1"/>
  <c r="V1681" i="1"/>
  <c r="W1681" i="1" s="1"/>
  <c r="Z1681" i="1" s="1"/>
  <c r="V1680" i="1"/>
  <c r="W1680" i="1" s="1"/>
  <c r="Y1680" i="1" s="1"/>
  <c r="V1679" i="1"/>
  <c r="W1679" i="1" s="1"/>
  <c r="V1678" i="1"/>
  <c r="W1678" i="1" s="1"/>
  <c r="Y1678" i="1" s="1"/>
  <c r="V1677" i="1"/>
  <c r="W1677" i="1" s="1"/>
  <c r="Z1677" i="1" s="1"/>
  <c r="V1676" i="1"/>
  <c r="W1676" i="1" s="1"/>
  <c r="V1675" i="1"/>
  <c r="W1675" i="1" s="1"/>
  <c r="V1674" i="1"/>
  <c r="W1674" i="1" s="1"/>
  <c r="V1673" i="1"/>
  <c r="W1673" i="1" s="1"/>
  <c r="Y1673" i="1" s="1"/>
  <c r="V1672" i="1"/>
  <c r="W1672" i="1" s="1"/>
  <c r="V1671" i="1"/>
  <c r="W1671" i="1" s="1"/>
  <c r="V1670" i="1"/>
  <c r="W1670" i="1" s="1"/>
  <c r="Y1670" i="1" s="1"/>
  <c r="V1669" i="1"/>
  <c r="W1669" i="1" s="1"/>
  <c r="Z1669" i="1" s="1"/>
  <c r="V1668" i="1"/>
  <c r="W1668" i="1" s="1"/>
  <c r="V1667" i="1"/>
  <c r="W1667" i="1" s="1"/>
  <c r="V1666" i="1"/>
  <c r="W1666" i="1" s="1"/>
  <c r="V1665" i="1"/>
  <c r="W1665" i="1" s="1"/>
  <c r="Z1665" i="1" s="1"/>
  <c r="V1664" i="1"/>
  <c r="W1664" i="1" s="1"/>
  <c r="Y1664" i="1" s="1"/>
  <c r="V1663" i="1"/>
  <c r="W1663" i="1" s="1"/>
  <c r="V1662" i="1"/>
  <c r="W1662" i="1" s="1"/>
  <c r="Y1662" i="1" s="1"/>
  <c r="V1661" i="1"/>
  <c r="W1661" i="1" s="1"/>
  <c r="Z1661" i="1" s="1"/>
  <c r="V1660" i="1"/>
  <c r="W1660" i="1" s="1"/>
  <c r="V1659" i="1"/>
  <c r="W1659" i="1" s="1"/>
  <c r="V1658" i="1"/>
  <c r="W1658" i="1" s="1"/>
  <c r="V1657" i="1"/>
  <c r="W1657" i="1" s="1"/>
  <c r="Y1657" i="1" s="1"/>
  <c r="V1656" i="1"/>
  <c r="W1656" i="1" s="1"/>
  <c r="V1655" i="1"/>
  <c r="W1655" i="1" s="1"/>
  <c r="V1654" i="1"/>
  <c r="W1654" i="1" s="1"/>
  <c r="Y1654" i="1" s="1"/>
  <c r="V1653" i="1"/>
  <c r="W1653" i="1" s="1"/>
  <c r="Z1653" i="1" s="1"/>
  <c r="V1652" i="1"/>
  <c r="W1652" i="1" s="1"/>
  <c r="V1651" i="1"/>
  <c r="W1651" i="1" s="1"/>
  <c r="V1650" i="1"/>
  <c r="W1650" i="1" s="1"/>
  <c r="V1649" i="1"/>
  <c r="W1649" i="1" s="1"/>
  <c r="Z1649" i="1" s="1"/>
  <c r="V1648" i="1"/>
  <c r="W1648" i="1" s="1"/>
  <c r="Y1648" i="1" s="1"/>
  <c r="V1647" i="1"/>
  <c r="W1647" i="1" s="1"/>
  <c r="V1646" i="1"/>
  <c r="W1646" i="1" s="1"/>
  <c r="Y1646" i="1" s="1"/>
  <c r="V1645" i="1"/>
  <c r="W1645" i="1" s="1"/>
  <c r="Z1645" i="1" s="1"/>
  <c r="V1644" i="1"/>
  <c r="W1644" i="1" s="1"/>
  <c r="V1643" i="1"/>
  <c r="W1643" i="1" s="1"/>
  <c r="V1642" i="1"/>
  <c r="W1642" i="1" s="1"/>
  <c r="V1641" i="1"/>
  <c r="W1641" i="1" s="1"/>
  <c r="V1640" i="1"/>
  <c r="W1640" i="1" s="1"/>
  <c r="V1639" i="1"/>
  <c r="W1639" i="1" s="1"/>
  <c r="V1638" i="1"/>
  <c r="W1638" i="1" s="1"/>
  <c r="Y1638" i="1" s="1"/>
  <c r="V1637" i="1"/>
  <c r="W1637" i="1" s="1"/>
  <c r="Z1637" i="1" s="1"/>
  <c r="V1636" i="1"/>
  <c r="W1636" i="1" s="1"/>
  <c r="V1635" i="1"/>
  <c r="W1635" i="1" s="1"/>
  <c r="V1634" i="1"/>
  <c r="W1634" i="1" s="1"/>
  <c r="V1633" i="1"/>
  <c r="W1633" i="1" s="1"/>
  <c r="Z1633" i="1" s="1"/>
  <c r="V1632" i="1"/>
  <c r="W1632" i="1" s="1"/>
  <c r="Y1632" i="1" s="1"/>
  <c r="V1631" i="1"/>
  <c r="W1631" i="1" s="1"/>
  <c r="V1630" i="1"/>
  <c r="W1630" i="1" s="1"/>
  <c r="Y1630" i="1" s="1"/>
  <c r="V1629" i="1"/>
  <c r="W1629" i="1" s="1"/>
  <c r="Z1629" i="1" s="1"/>
  <c r="V1628" i="1"/>
  <c r="W1628" i="1" s="1"/>
  <c r="V1627" i="1"/>
  <c r="W1627" i="1" s="1"/>
  <c r="V1626" i="1"/>
  <c r="W1626" i="1" s="1"/>
  <c r="V1625" i="1"/>
  <c r="W1625" i="1" s="1"/>
  <c r="Y1625" i="1" s="1"/>
  <c r="V1624" i="1"/>
  <c r="W1624" i="1" s="1"/>
  <c r="V1623" i="1"/>
  <c r="W1623" i="1" s="1"/>
  <c r="V1622" i="1"/>
  <c r="W1622" i="1" s="1"/>
  <c r="Y1622" i="1" s="1"/>
  <c r="V1621" i="1"/>
  <c r="W1621" i="1" s="1"/>
  <c r="Z1621" i="1" s="1"/>
  <c r="V1620" i="1"/>
  <c r="W1620" i="1" s="1"/>
  <c r="V1619" i="1"/>
  <c r="W1619" i="1" s="1"/>
  <c r="V1618" i="1"/>
  <c r="W1618" i="1" s="1"/>
  <c r="V1617" i="1"/>
  <c r="W1617" i="1" s="1"/>
  <c r="Z1617" i="1" s="1"/>
  <c r="V1616" i="1"/>
  <c r="W1616" i="1" s="1"/>
  <c r="Y1616" i="1" s="1"/>
  <c r="V1615" i="1"/>
  <c r="W1615" i="1" s="1"/>
  <c r="V1614" i="1"/>
  <c r="W1614" i="1" s="1"/>
  <c r="Y1614" i="1" s="1"/>
  <c r="V1613" i="1"/>
  <c r="W1613" i="1" s="1"/>
  <c r="Z1613" i="1" s="1"/>
  <c r="V1612" i="1"/>
  <c r="W1612" i="1" s="1"/>
  <c r="V1611" i="1"/>
  <c r="W1611" i="1" s="1"/>
  <c r="V1610" i="1"/>
  <c r="W1610" i="1" s="1"/>
  <c r="Z1610" i="1" s="1"/>
  <c r="V1609" i="1"/>
  <c r="W1609" i="1" s="1"/>
  <c r="V1608" i="1"/>
  <c r="W1608" i="1" s="1"/>
  <c r="V1607" i="1"/>
  <c r="W1607" i="1" s="1"/>
  <c r="V1606" i="1"/>
  <c r="W1606" i="1" s="1"/>
  <c r="Z1606" i="1" s="1"/>
  <c r="V1605" i="1"/>
  <c r="W1605" i="1" s="1"/>
  <c r="V1604" i="1"/>
  <c r="W1604" i="1" s="1"/>
  <c r="V1603" i="1"/>
  <c r="W1603" i="1" s="1"/>
  <c r="V1602" i="1"/>
  <c r="W1602" i="1" s="1"/>
  <c r="Z1602" i="1" s="1"/>
  <c r="V1601" i="1"/>
  <c r="W1601" i="1" s="1"/>
  <c r="V1600" i="1"/>
  <c r="W1600" i="1" s="1"/>
  <c r="V1599" i="1"/>
  <c r="W1599" i="1" s="1"/>
  <c r="Y1599" i="1" s="1"/>
  <c r="V1598" i="1"/>
  <c r="W1598" i="1" s="1"/>
  <c r="Z1598" i="1" s="1"/>
  <c r="V1597" i="1"/>
  <c r="W1597" i="1" s="1"/>
  <c r="V1596" i="1"/>
  <c r="W1596" i="1" s="1"/>
  <c r="V1595" i="1"/>
  <c r="W1595" i="1" s="1"/>
  <c r="Y1595" i="1" s="1"/>
  <c r="V1594" i="1"/>
  <c r="W1594" i="1" s="1"/>
  <c r="Z1594" i="1" s="1"/>
  <c r="V1593" i="1"/>
  <c r="W1593" i="1" s="1"/>
  <c r="V1592" i="1"/>
  <c r="W1592" i="1" s="1"/>
  <c r="V1591" i="1"/>
  <c r="W1591" i="1" s="1"/>
  <c r="V1590" i="1"/>
  <c r="W1590" i="1" s="1"/>
  <c r="Z1590" i="1" s="1"/>
  <c r="V1589" i="1"/>
  <c r="W1589" i="1" s="1"/>
  <c r="V1588" i="1"/>
  <c r="W1588" i="1" s="1"/>
  <c r="V1587" i="1"/>
  <c r="W1587" i="1" s="1"/>
  <c r="V1586" i="1"/>
  <c r="W1586" i="1" s="1"/>
  <c r="Z1586" i="1" s="1"/>
  <c r="V1585" i="1"/>
  <c r="W1585" i="1" s="1"/>
  <c r="V1584" i="1"/>
  <c r="W1584" i="1" s="1"/>
  <c r="V1583" i="1"/>
  <c r="W1583" i="1" s="1"/>
  <c r="Y1583" i="1" s="1"/>
  <c r="V1582" i="1"/>
  <c r="W1582" i="1" s="1"/>
  <c r="Z1582" i="1" s="1"/>
  <c r="V1581" i="1"/>
  <c r="W1581" i="1" s="1"/>
  <c r="V1580" i="1"/>
  <c r="W1580" i="1" s="1"/>
  <c r="V1579" i="1"/>
  <c r="W1579" i="1" s="1"/>
  <c r="V1578" i="1"/>
  <c r="W1578" i="1" s="1"/>
  <c r="Z1578" i="1" s="1"/>
  <c r="V1577" i="1"/>
  <c r="W1577" i="1" s="1"/>
  <c r="V1576" i="1"/>
  <c r="W1576" i="1" s="1"/>
  <c r="V1575" i="1"/>
  <c r="W1575" i="1" s="1"/>
  <c r="Y1575" i="1" s="1"/>
  <c r="V1574" i="1"/>
  <c r="W1574" i="1" s="1"/>
  <c r="Z1574" i="1" s="1"/>
  <c r="V1573" i="1"/>
  <c r="W1573" i="1" s="1"/>
  <c r="V1572" i="1"/>
  <c r="W1572" i="1" s="1"/>
  <c r="V1571" i="1"/>
  <c r="W1571" i="1" s="1"/>
  <c r="V1570" i="1"/>
  <c r="W1570" i="1" s="1"/>
  <c r="Z1570" i="1" s="1"/>
  <c r="V1569" i="1"/>
  <c r="W1569" i="1" s="1"/>
  <c r="V1568" i="1"/>
  <c r="W1568" i="1" s="1"/>
  <c r="V1567" i="1"/>
  <c r="W1567" i="1" s="1"/>
  <c r="Y1567" i="1" s="1"/>
  <c r="V1566" i="1"/>
  <c r="W1566" i="1" s="1"/>
  <c r="Z1566" i="1" s="1"/>
  <c r="V1565" i="1"/>
  <c r="W1565" i="1" s="1"/>
  <c r="V1564" i="1"/>
  <c r="W1564" i="1" s="1"/>
  <c r="V1563" i="1"/>
  <c r="W1563" i="1" s="1"/>
  <c r="V1562" i="1"/>
  <c r="W1562" i="1" s="1"/>
  <c r="Z1562" i="1" s="1"/>
  <c r="V1561" i="1"/>
  <c r="W1561" i="1" s="1"/>
  <c r="V1560" i="1"/>
  <c r="W1560" i="1" s="1"/>
  <c r="V1559" i="1"/>
  <c r="W1559" i="1" s="1"/>
  <c r="Y1559" i="1" s="1"/>
  <c r="V1558" i="1"/>
  <c r="W1558" i="1" s="1"/>
  <c r="Z1558" i="1" s="1"/>
  <c r="V1557" i="1"/>
  <c r="W1557" i="1" s="1"/>
  <c r="V1556" i="1"/>
  <c r="W1556" i="1" s="1"/>
  <c r="V1555" i="1"/>
  <c r="W1555" i="1" s="1"/>
  <c r="V1554" i="1"/>
  <c r="W1554" i="1" s="1"/>
  <c r="Z1554" i="1" s="1"/>
  <c r="V1553" i="1"/>
  <c r="W1553" i="1" s="1"/>
  <c r="V1552" i="1"/>
  <c r="W1552" i="1" s="1"/>
  <c r="V1551" i="1"/>
  <c r="W1551" i="1" s="1"/>
  <c r="Y1551" i="1" s="1"/>
  <c r="V1550" i="1"/>
  <c r="W1550" i="1" s="1"/>
  <c r="Z1550" i="1" s="1"/>
  <c r="V1549" i="1"/>
  <c r="W1549" i="1" s="1"/>
  <c r="V1548" i="1"/>
  <c r="W1548" i="1" s="1"/>
  <c r="V1547" i="1"/>
  <c r="W1547" i="1" s="1"/>
  <c r="Y1547" i="1" s="1"/>
  <c r="V1546" i="1"/>
  <c r="W1546" i="1" s="1"/>
  <c r="Z1546" i="1" s="1"/>
  <c r="V1545" i="1"/>
  <c r="W1545" i="1" s="1"/>
  <c r="V1544" i="1"/>
  <c r="W1544" i="1" s="1"/>
  <c r="V1543" i="1"/>
  <c r="W1543" i="1" s="1"/>
  <c r="V1542" i="1"/>
  <c r="W1542" i="1" s="1"/>
  <c r="Z1542" i="1" s="1"/>
  <c r="V1541" i="1"/>
  <c r="W1541" i="1" s="1"/>
  <c r="V1540" i="1"/>
  <c r="W1540" i="1" s="1"/>
  <c r="V1539" i="1"/>
  <c r="W1539" i="1" s="1"/>
  <c r="V1538" i="1"/>
  <c r="W1538" i="1" s="1"/>
  <c r="Z1538" i="1" s="1"/>
  <c r="V1537" i="1"/>
  <c r="W1537" i="1" s="1"/>
  <c r="V1536" i="1"/>
  <c r="W1536" i="1" s="1"/>
  <c r="V1535" i="1"/>
  <c r="W1535" i="1" s="1"/>
  <c r="Y1535" i="1" s="1"/>
  <c r="V1534" i="1"/>
  <c r="W1534" i="1" s="1"/>
  <c r="Z1534" i="1" s="1"/>
  <c r="V1533" i="1"/>
  <c r="W1533" i="1" s="1"/>
  <c r="V1532" i="1"/>
  <c r="W1532" i="1" s="1"/>
  <c r="V1531" i="1"/>
  <c r="W1531" i="1" s="1"/>
  <c r="Y1531" i="1" s="1"/>
  <c r="V1530" i="1"/>
  <c r="W1530" i="1" s="1"/>
  <c r="Z1530" i="1" s="1"/>
  <c r="V1529" i="1"/>
  <c r="W1529" i="1" s="1"/>
  <c r="V1528" i="1"/>
  <c r="W1528" i="1" s="1"/>
  <c r="V1527" i="1"/>
  <c r="W1527" i="1" s="1"/>
  <c r="Y1527" i="1" s="1"/>
  <c r="V1526" i="1"/>
  <c r="W1526" i="1" s="1"/>
  <c r="Z1526" i="1" s="1"/>
  <c r="V1525" i="1"/>
  <c r="W1525" i="1" s="1"/>
  <c r="V1524" i="1"/>
  <c r="W1524" i="1" s="1"/>
  <c r="V1523" i="1"/>
  <c r="W1523" i="1" s="1"/>
  <c r="V1522" i="1"/>
  <c r="W1522" i="1" s="1"/>
  <c r="Z1522" i="1" s="1"/>
  <c r="V1521" i="1"/>
  <c r="W1521" i="1" s="1"/>
  <c r="V1520" i="1"/>
  <c r="W1520" i="1" s="1"/>
  <c r="V1519" i="1"/>
  <c r="W1519" i="1" s="1"/>
  <c r="V1518" i="1"/>
  <c r="W1518" i="1" s="1"/>
  <c r="Z1518" i="1" s="1"/>
  <c r="V1517" i="1"/>
  <c r="W1517" i="1" s="1"/>
  <c r="V1516" i="1"/>
  <c r="W1516" i="1" s="1"/>
  <c r="V1515" i="1"/>
  <c r="W1515" i="1" s="1"/>
  <c r="Y1515" i="1" s="1"/>
  <c r="V1514" i="1"/>
  <c r="W1514" i="1" s="1"/>
  <c r="Z1514" i="1" s="1"/>
  <c r="V1513" i="1"/>
  <c r="W1513" i="1" s="1"/>
  <c r="V1512" i="1"/>
  <c r="W1512" i="1" s="1"/>
  <c r="V1511" i="1"/>
  <c r="W1511" i="1" s="1"/>
  <c r="V1510" i="1"/>
  <c r="W1510" i="1" s="1"/>
  <c r="Z1510" i="1" s="1"/>
  <c r="V1509" i="1"/>
  <c r="W1509" i="1" s="1"/>
  <c r="AB1508" i="1"/>
  <c r="V1508" i="1"/>
  <c r="W1508" i="1" s="1"/>
  <c r="V1507" i="1"/>
  <c r="W1507" i="1" s="1"/>
  <c r="Y1507" i="1" s="1"/>
  <c r="V1506" i="1"/>
  <c r="W1506" i="1" s="1"/>
  <c r="Z1506" i="1" s="1"/>
  <c r="V1505" i="1"/>
  <c r="W1505" i="1" s="1"/>
  <c r="V1504" i="1"/>
  <c r="W1504" i="1" s="1"/>
  <c r="V1503" i="1"/>
  <c r="W1503" i="1" s="1"/>
  <c r="Y1503" i="1" s="1"/>
  <c r="V1502" i="1"/>
  <c r="W1502" i="1" s="1"/>
  <c r="V1501" i="1"/>
  <c r="W1501" i="1" s="1"/>
  <c r="V1500" i="1"/>
  <c r="W1500" i="1" s="1"/>
  <c r="V1499" i="1"/>
  <c r="W1499" i="1" s="1"/>
  <c r="Y1499" i="1" s="1"/>
  <c r="V1498" i="1"/>
  <c r="W1498" i="1" s="1"/>
  <c r="Z1498" i="1" s="1"/>
  <c r="V1497" i="1"/>
  <c r="W1497" i="1" s="1"/>
  <c r="V1496" i="1"/>
  <c r="W1496" i="1" s="1"/>
  <c r="V1495" i="1"/>
  <c r="W1495" i="1" s="1"/>
  <c r="Y1495" i="1" s="1"/>
  <c r="V1494" i="1"/>
  <c r="W1494" i="1" s="1"/>
  <c r="V1493" i="1"/>
  <c r="W1493" i="1" s="1"/>
  <c r="V1492" i="1"/>
  <c r="W1492" i="1" s="1"/>
  <c r="V1491" i="1"/>
  <c r="W1491" i="1" s="1"/>
  <c r="Y1491" i="1" s="1"/>
  <c r="V1490" i="1"/>
  <c r="W1490" i="1" s="1"/>
  <c r="Z1490" i="1" s="1"/>
  <c r="V1489" i="1"/>
  <c r="W1489" i="1" s="1"/>
  <c r="V1488" i="1"/>
  <c r="W1488" i="1" s="1"/>
  <c r="V1487" i="1"/>
  <c r="W1487" i="1" s="1"/>
  <c r="Y1487" i="1" s="1"/>
  <c r="V1486" i="1"/>
  <c r="W1486" i="1" s="1"/>
  <c r="V1485" i="1"/>
  <c r="W1485" i="1" s="1"/>
  <c r="V1484" i="1"/>
  <c r="W1484" i="1" s="1"/>
  <c r="V1483" i="1"/>
  <c r="W1483" i="1" s="1"/>
  <c r="Y1483" i="1" s="1"/>
  <c r="V1482" i="1"/>
  <c r="W1482" i="1" s="1"/>
  <c r="Z1482" i="1" s="1"/>
  <c r="V1481" i="1"/>
  <c r="W1481" i="1" s="1"/>
  <c r="V1480" i="1"/>
  <c r="W1480" i="1" s="1"/>
  <c r="V1479" i="1"/>
  <c r="W1479" i="1" s="1"/>
  <c r="Y1479" i="1" s="1"/>
  <c r="V1478" i="1"/>
  <c r="W1478" i="1" s="1"/>
  <c r="V1477" i="1"/>
  <c r="W1477" i="1" s="1"/>
  <c r="V1476" i="1"/>
  <c r="W1476" i="1" s="1"/>
  <c r="V1475" i="1"/>
  <c r="W1475" i="1" s="1"/>
  <c r="Y1475" i="1" s="1"/>
  <c r="V1474" i="1"/>
  <c r="W1474" i="1" s="1"/>
  <c r="Z1474" i="1" s="1"/>
  <c r="V1473" i="1"/>
  <c r="W1473" i="1" s="1"/>
  <c r="V1472" i="1"/>
  <c r="W1472" i="1" s="1"/>
  <c r="V1471" i="1"/>
  <c r="W1471" i="1" s="1"/>
  <c r="Y1471" i="1" s="1"/>
  <c r="V1470" i="1"/>
  <c r="W1470" i="1" s="1"/>
  <c r="V1469" i="1"/>
  <c r="W1469" i="1" s="1"/>
  <c r="V1468" i="1"/>
  <c r="W1468" i="1" s="1"/>
  <c r="V1467" i="1"/>
  <c r="W1467" i="1" s="1"/>
  <c r="Y1467" i="1" s="1"/>
  <c r="V1466" i="1"/>
  <c r="W1466" i="1" s="1"/>
  <c r="V1465" i="1"/>
  <c r="W1465" i="1" s="1"/>
  <c r="V1464" i="1"/>
  <c r="W1464" i="1" s="1"/>
  <c r="V1463" i="1"/>
  <c r="W1463" i="1" s="1"/>
  <c r="Y1463" i="1" s="1"/>
  <c r="V1462" i="1"/>
  <c r="W1462" i="1" s="1"/>
  <c r="V1461" i="1"/>
  <c r="W1461" i="1" s="1"/>
  <c r="V1460" i="1"/>
  <c r="W1460" i="1" s="1"/>
  <c r="V1459" i="1"/>
  <c r="W1459" i="1" s="1"/>
  <c r="Y1459" i="1" s="1"/>
  <c r="V1458" i="1"/>
  <c r="W1458" i="1" s="1"/>
  <c r="Z1458" i="1" s="1"/>
  <c r="V1457" i="1"/>
  <c r="W1457" i="1" s="1"/>
  <c r="V1456" i="1"/>
  <c r="W1456" i="1" s="1"/>
  <c r="V1455" i="1"/>
  <c r="W1455" i="1" s="1"/>
  <c r="Y1455" i="1" s="1"/>
  <c r="V1454" i="1"/>
  <c r="W1454" i="1" s="1"/>
  <c r="V1453" i="1"/>
  <c r="W1453" i="1" s="1"/>
  <c r="V1452" i="1"/>
  <c r="W1452" i="1" s="1"/>
  <c r="V1451" i="1"/>
  <c r="W1451" i="1" s="1"/>
  <c r="Y1451" i="1" s="1"/>
  <c r="V1450" i="1"/>
  <c r="W1450" i="1" s="1"/>
  <c r="V1449" i="1"/>
  <c r="W1449" i="1" s="1"/>
  <c r="V1448" i="1"/>
  <c r="W1448" i="1" s="1"/>
  <c r="V1447" i="1"/>
  <c r="W1447" i="1" s="1"/>
  <c r="Y1447" i="1" s="1"/>
  <c r="V1446" i="1"/>
  <c r="W1446" i="1" s="1"/>
  <c r="V1445" i="1"/>
  <c r="W1445" i="1" s="1"/>
  <c r="V1444" i="1"/>
  <c r="W1444" i="1" s="1"/>
  <c r="V1443" i="1"/>
  <c r="W1443" i="1" s="1"/>
  <c r="Y1443" i="1" s="1"/>
  <c r="V1442" i="1"/>
  <c r="W1442" i="1" s="1"/>
  <c r="Z1442" i="1" s="1"/>
  <c r="V1441" i="1"/>
  <c r="W1441" i="1" s="1"/>
  <c r="V1440" i="1"/>
  <c r="W1440" i="1" s="1"/>
  <c r="V1439" i="1"/>
  <c r="W1439" i="1" s="1"/>
  <c r="Y1439" i="1" s="1"/>
  <c r="V1438" i="1"/>
  <c r="W1438" i="1" s="1"/>
  <c r="V1437" i="1"/>
  <c r="W1437" i="1" s="1"/>
  <c r="V1436" i="1"/>
  <c r="W1436" i="1" s="1"/>
  <c r="V1435" i="1"/>
  <c r="W1435" i="1" s="1"/>
  <c r="Y1435" i="1" s="1"/>
  <c r="V1434" i="1"/>
  <c r="W1434" i="1" s="1"/>
  <c r="V1433" i="1"/>
  <c r="W1433" i="1" s="1"/>
  <c r="V1432" i="1"/>
  <c r="W1432" i="1" s="1"/>
  <c r="V1431" i="1"/>
  <c r="W1431" i="1" s="1"/>
  <c r="Y1431" i="1" s="1"/>
  <c r="V1430" i="1"/>
  <c r="W1430" i="1" s="1"/>
  <c r="V1429" i="1"/>
  <c r="W1429" i="1" s="1"/>
  <c r="V1428" i="1"/>
  <c r="W1428" i="1" s="1"/>
  <c r="V1427" i="1"/>
  <c r="W1427" i="1" s="1"/>
  <c r="Y1427" i="1" s="1"/>
  <c r="V1426" i="1"/>
  <c r="W1426" i="1" s="1"/>
  <c r="Z1426" i="1" s="1"/>
  <c r="V1425" i="1"/>
  <c r="W1425" i="1" s="1"/>
  <c r="V1424" i="1"/>
  <c r="W1424" i="1" s="1"/>
  <c r="V1423" i="1"/>
  <c r="W1423" i="1" s="1"/>
  <c r="Y1423" i="1" s="1"/>
  <c r="V1422" i="1"/>
  <c r="W1422" i="1" s="1"/>
  <c r="V1421" i="1"/>
  <c r="W1421" i="1" s="1"/>
  <c r="V1420" i="1"/>
  <c r="W1420" i="1" s="1"/>
  <c r="V1419" i="1"/>
  <c r="W1419" i="1" s="1"/>
  <c r="Y1419" i="1" s="1"/>
  <c r="V1418" i="1"/>
  <c r="W1418" i="1" s="1"/>
  <c r="V1417" i="1"/>
  <c r="W1417" i="1" s="1"/>
  <c r="V1416" i="1"/>
  <c r="W1416" i="1" s="1"/>
  <c r="V1415" i="1"/>
  <c r="W1415" i="1" s="1"/>
  <c r="Y1415" i="1" s="1"/>
  <c r="AB1414" i="1"/>
  <c r="V1414" i="1"/>
  <c r="W1414" i="1" s="1"/>
  <c r="Z1414" i="1" s="1"/>
  <c r="V1413" i="1"/>
  <c r="W1413" i="1" s="1"/>
  <c r="V1412" i="1"/>
  <c r="W1412" i="1" s="1"/>
  <c r="V1411" i="1"/>
  <c r="W1411" i="1" s="1"/>
  <c r="V1410" i="1"/>
  <c r="W1410" i="1" s="1"/>
  <c r="Z1410" i="1" s="1"/>
  <c r="V1409" i="1"/>
  <c r="W1409" i="1" s="1"/>
  <c r="V1408" i="1"/>
  <c r="W1408" i="1" s="1"/>
  <c r="V1407" i="1"/>
  <c r="W1407" i="1" s="1"/>
  <c r="Y1407" i="1" s="1"/>
  <c r="V1406" i="1"/>
  <c r="W1406" i="1" s="1"/>
  <c r="Z1406" i="1" s="1"/>
  <c r="V1405" i="1"/>
  <c r="W1405" i="1" s="1"/>
  <c r="V1404" i="1"/>
  <c r="W1404" i="1" s="1"/>
  <c r="V1403" i="1"/>
  <c r="W1403" i="1" s="1"/>
  <c r="V1402" i="1"/>
  <c r="W1402" i="1" s="1"/>
  <c r="Z1402" i="1" s="1"/>
  <c r="V1401" i="1"/>
  <c r="W1401" i="1" s="1"/>
  <c r="V1400" i="1"/>
  <c r="W1400" i="1" s="1"/>
  <c r="V1399" i="1"/>
  <c r="W1399" i="1" s="1"/>
  <c r="Y1399" i="1" s="1"/>
  <c r="V1398" i="1"/>
  <c r="W1398" i="1" s="1"/>
  <c r="Z1398" i="1" s="1"/>
  <c r="V1397" i="1"/>
  <c r="W1397" i="1" s="1"/>
  <c r="V1396" i="1"/>
  <c r="W1396" i="1" s="1"/>
  <c r="V1395" i="1"/>
  <c r="W1395" i="1" s="1"/>
  <c r="V1394" i="1"/>
  <c r="W1394" i="1" s="1"/>
  <c r="Z1394" i="1" s="1"/>
  <c r="V1393" i="1"/>
  <c r="W1393" i="1" s="1"/>
  <c r="V1392" i="1"/>
  <c r="W1392" i="1" s="1"/>
  <c r="V1391" i="1"/>
  <c r="W1391" i="1" s="1"/>
  <c r="Y1391" i="1" s="1"/>
  <c r="V1390" i="1"/>
  <c r="W1390" i="1" s="1"/>
  <c r="Z1390" i="1" s="1"/>
  <c r="V1389" i="1"/>
  <c r="W1389" i="1" s="1"/>
  <c r="V1388" i="1"/>
  <c r="W1388" i="1" s="1"/>
  <c r="V1387" i="1"/>
  <c r="W1387" i="1" s="1"/>
  <c r="V1386" i="1"/>
  <c r="W1386" i="1" s="1"/>
  <c r="Z1386" i="1" s="1"/>
  <c r="V1385" i="1"/>
  <c r="W1385" i="1" s="1"/>
  <c r="V1384" i="1"/>
  <c r="W1384" i="1" s="1"/>
  <c r="V1383" i="1"/>
  <c r="W1383" i="1" s="1"/>
  <c r="Y1383" i="1" s="1"/>
  <c r="V1382" i="1"/>
  <c r="W1382" i="1" s="1"/>
  <c r="Z1382" i="1" s="1"/>
  <c r="V1381" i="1"/>
  <c r="W1381" i="1" s="1"/>
  <c r="V1380" i="1"/>
  <c r="W1380" i="1" s="1"/>
  <c r="V1379" i="1"/>
  <c r="W1379" i="1" s="1"/>
  <c r="V1378" i="1"/>
  <c r="W1378" i="1" s="1"/>
  <c r="Z1378" i="1" s="1"/>
  <c r="V1377" i="1"/>
  <c r="W1377" i="1" s="1"/>
  <c r="V1376" i="1"/>
  <c r="W1376" i="1" s="1"/>
  <c r="V1375" i="1"/>
  <c r="W1375" i="1" s="1"/>
  <c r="Y1375" i="1" s="1"/>
  <c r="V1374" i="1"/>
  <c r="W1374" i="1" s="1"/>
  <c r="Z1374" i="1" s="1"/>
  <c r="V1373" i="1"/>
  <c r="W1373" i="1" s="1"/>
  <c r="V1372" i="1"/>
  <c r="W1372" i="1" s="1"/>
  <c r="V1371" i="1"/>
  <c r="W1371" i="1" s="1"/>
  <c r="V1370" i="1"/>
  <c r="W1370" i="1" s="1"/>
  <c r="Z1370" i="1" s="1"/>
  <c r="V1369" i="1"/>
  <c r="W1369" i="1" s="1"/>
  <c r="V1368" i="1"/>
  <c r="W1368" i="1" s="1"/>
  <c r="V1367" i="1"/>
  <c r="W1367" i="1" s="1"/>
  <c r="Y1367" i="1" s="1"/>
  <c r="V1366" i="1"/>
  <c r="W1366" i="1" s="1"/>
  <c r="Z1366" i="1" s="1"/>
  <c r="V1365" i="1"/>
  <c r="W1365" i="1" s="1"/>
  <c r="V1364" i="1"/>
  <c r="W1364" i="1" s="1"/>
  <c r="V1363" i="1"/>
  <c r="W1363" i="1" s="1"/>
  <c r="V1362" i="1"/>
  <c r="W1362" i="1" s="1"/>
  <c r="Z1362" i="1" s="1"/>
  <c r="V1361" i="1"/>
  <c r="W1361" i="1" s="1"/>
  <c r="V1360" i="1"/>
  <c r="W1360" i="1" s="1"/>
  <c r="V1359" i="1"/>
  <c r="W1359" i="1" s="1"/>
  <c r="Y1359" i="1" s="1"/>
  <c r="V1358" i="1"/>
  <c r="W1358" i="1" s="1"/>
  <c r="Z1358" i="1" s="1"/>
  <c r="AB1357" i="1"/>
  <c r="V1357" i="1"/>
  <c r="W1357" i="1" s="1"/>
  <c r="V1356" i="1"/>
  <c r="W1356" i="1" s="1"/>
  <c r="V1355" i="1"/>
  <c r="W1355" i="1" s="1"/>
  <c r="V1354" i="1"/>
  <c r="W1354" i="1" s="1"/>
  <c r="Z1354" i="1" s="1"/>
  <c r="V1353" i="1"/>
  <c r="W1353" i="1" s="1"/>
  <c r="V1352" i="1"/>
  <c r="W1352" i="1" s="1"/>
  <c r="V1351" i="1"/>
  <c r="W1351" i="1" s="1"/>
  <c r="V1350" i="1"/>
  <c r="W1350" i="1" s="1"/>
  <c r="Z1350" i="1" s="1"/>
  <c r="V1349" i="1"/>
  <c r="W1349" i="1" s="1"/>
  <c r="V1348" i="1"/>
  <c r="W1348" i="1" s="1"/>
  <c r="V1347" i="1"/>
  <c r="W1347" i="1" s="1"/>
  <c r="V1346" i="1"/>
  <c r="W1346" i="1" s="1"/>
  <c r="Z1346" i="1" s="1"/>
  <c r="V1345" i="1"/>
  <c r="W1345" i="1" s="1"/>
  <c r="V1344" i="1"/>
  <c r="W1344" i="1" s="1"/>
  <c r="V1343" i="1"/>
  <c r="W1343" i="1" s="1"/>
  <c r="Y1343" i="1" s="1"/>
  <c r="V1342" i="1"/>
  <c r="W1342" i="1" s="1"/>
  <c r="Z1342" i="1" s="1"/>
  <c r="V1341" i="1"/>
  <c r="W1341" i="1" s="1"/>
  <c r="V1340" i="1"/>
  <c r="W1340" i="1" s="1"/>
  <c r="V1339" i="1"/>
  <c r="W1339" i="1" s="1"/>
  <c r="Y1339" i="1" s="1"/>
  <c r="V1338" i="1"/>
  <c r="W1338" i="1" s="1"/>
  <c r="Z1338" i="1" s="1"/>
  <c r="V1337" i="1"/>
  <c r="W1337" i="1" s="1"/>
  <c r="V1336" i="1"/>
  <c r="W1336" i="1" s="1"/>
  <c r="V1335" i="1"/>
  <c r="W1335" i="1" s="1"/>
  <c r="V1334" i="1"/>
  <c r="W1334" i="1" s="1"/>
  <c r="Z1334" i="1" s="1"/>
  <c r="V1333" i="1"/>
  <c r="W1333" i="1" s="1"/>
  <c r="V1332" i="1"/>
  <c r="W1332" i="1" s="1"/>
  <c r="V1331" i="1"/>
  <c r="W1331" i="1" s="1"/>
  <c r="Y1331" i="1" s="1"/>
  <c r="V1330" i="1"/>
  <c r="W1330" i="1" s="1"/>
  <c r="Z1330" i="1" s="1"/>
  <c r="V1329" i="1"/>
  <c r="W1329" i="1" s="1"/>
  <c r="V1328" i="1"/>
  <c r="W1328" i="1" s="1"/>
  <c r="V1327" i="1"/>
  <c r="W1327" i="1" s="1"/>
  <c r="Y1327" i="1" s="1"/>
  <c r="V1326" i="1"/>
  <c r="W1326" i="1" s="1"/>
  <c r="Z1326" i="1" s="1"/>
  <c r="V1325" i="1"/>
  <c r="W1325" i="1" s="1"/>
  <c r="V1324" i="1"/>
  <c r="W1324" i="1" s="1"/>
  <c r="V1323" i="1"/>
  <c r="W1323" i="1" s="1"/>
  <c r="Y1323" i="1" s="1"/>
  <c r="V1322" i="1"/>
  <c r="W1322" i="1" s="1"/>
  <c r="Z1322" i="1" s="1"/>
  <c r="V1321" i="1"/>
  <c r="W1321" i="1" s="1"/>
  <c r="V1320" i="1"/>
  <c r="W1320" i="1" s="1"/>
  <c r="V1319" i="1"/>
  <c r="W1319" i="1" s="1"/>
  <c r="V1318" i="1"/>
  <c r="W1318" i="1" s="1"/>
  <c r="Z1318" i="1" s="1"/>
  <c r="V1317" i="1"/>
  <c r="W1317" i="1" s="1"/>
  <c r="V1316" i="1"/>
  <c r="W1316" i="1" s="1"/>
  <c r="V1315" i="1"/>
  <c r="W1315" i="1" s="1"/>
  <c r="V1314" i="1"/>
  <c r="W1314" i="1" s="1"/>
  <c r="Z1314" i="1" s="1"/>
  <c r="V1313" i="1"/>
  <c r="W1313" i="1" s="1"/>
  <c r="V1312" i="1"/>
  <c r="W1312" i="1" s="1"/>
  <c r="V1311" i="1"/>
  <c r="W1311" i="1" s="1"/>
  <c r="Y1311" i="1" s="1"/>
  <c r="V1310" i="1"/>
  <c r="W1310" i="1" s="1"/>
  <c r="Z1310" i="1" s="1"/>
  <c r="V1309" i="1"/>
  <c r="W1309" i="1" s="1"/>
  <c r="V1308" i="1"/>
  <c r="W1308" i="1" s="1"/>
  <c r="V1307" i="1"/>
  <c r="W1307" i="1" s="1"/>
  <c r="Y1307" i="1" s="1"/>
  <c r="V1306" i="1"/>
  <c r="W1306" i="1" s="1"/>
  <c r="Z1306" i="1" s="1"/>
  <c r="V1305" i="1"/>
  <c r="W1305" i="1" s="1"/>
  <c r="V1304" i="1"/>
  <c r="W1304" i="1" s="1"/>
  <c r="V1303" i="1"/>
  <c r="W1303" i="1" s="1"/>
  <c r="V1302" i="1"/>
  <c r="W1302" i="1" s="1"/>
  <c r="Z1302" i="1" s="1"/>
  <c r="V1301" i="1"/>
  <c r="W1301" i="1" s="1"/>
  <c r="V1300" i="1"/>
  <c r="W1300" i="1" s="1"/>
  <c r="V1299" i="1"/>
  <c r="W1299" i="1" s="1"/>
  <c r="Y1299" i="1" s="1"/>
  <c r="V1298" i="1"/>
  <c r="W1298" i="1" s="1"/>
  <c r="Z1298" i="1" s="1"/>
  <c r="V1297" i="1"/>
  <c r="W1297" i="1" s="1"/>
  <c r="V1296" i="1"/>
  <c r="W1296" i="1" s="1"/>
  <c r="V1295" i="1"/>
  <c r="W1295" i="1" s="1"/>
  <c r="V1294" i="1"/>
  <c r="W1294" i="1" s="1"/>
  <c r="Z1294" i="1" s="1"/>
  <c r="V1293" i="1"/>
  <c r="W1293" i="1" s="1"/>
  <c r="V1292" i="1"/>
  <c r="W1292" i="1" s="1"/>
  <c r="V1291" i="1"/>
  <c r="W1291" i="1" s="1"/>
  <c r="Y1291" i="1" s="1"/>
  <c r="V1290" i="1"/>
  <c r="W1290" i="1" s="1"/>
  <c r="Z1290" i="1" s="1"/>
  <c r="V1289" i="1"/>
  <c r="W1289" i="1" s="1"/>
  <c r="V1288" i="1"/>
  <c r="W1288" i="1" s="1"/>
  <c r="V1287" i="1"/>
  <c r="W1287" i="1" s="1"/>
  <c r="V1286" i="1"/>
  <c r="W1286" i="1" s="1"/>
  <c r="Z1286" i="1" s="1"/>
  <c r="V1285" i="1"/>
  <c r="W1285" i="1" s="1"/>
  <c r="V1284" i="1"/>
  <c r="W1284" i="1" s="1"/>
  <c r="V1283" i="1"/>
  <c r="W1283" i="1" s="1"/>
  <c r="V1282" i="1"/>
  <c r="W1282" i="1" s="1"/>
  <c r="Z1282" i="1" s="1"/>
  <c r="V1281" i="1"/>
  <c r="W1281" i="1" s="1"/>
  <c r="V1280" i="1"/>
  <c r="W1280" i="1" s="1"/>
  <c r="V1279" i="1"/>
  <c r="W1279" i="1" s="1"/>
  <c r="Y1279" i="1" s="1"/>
  <c r="V1278" i="1"/>
  <c r="W1278" i="1" s="1"/>
  <c r="Z1278" i="1" s="1"/>
  <c r="V1277" i="1"/>
  <c r="W1277" i="1" s="1"/>
  <c r="V1276" i="1"/>
  <c r="W1276" i="1" s="1"/>
  <c r="V1275" i="1"/>
  <c r="W1275" i="1" s="1"/>
  <c r="Y1275" i="1" s="1"/>
  <c r="V1274" i="1"/>
  <c r="W1274" i="1" s="1"/>
  <c r="Z1274" i="1" s="1"/>
  <c r="V1273" i="1"/>
  <c r="W1273" i="1" s="1"/>
  <c r="V1272" i="1"/>
  <c r="W1272" i="1" s="1"/>
  <c r="V1271" i="1"/>
  <c r="W1271" i="1" s="1"/>
  <c r="V1270" i="1"/>
  <c r="W1270" i="1" s="1"/>
  <c r="Z1270" i="1" s="1"/>
  <c r="V1269" i="1"/>
  <c r="W1269" i="1" s="1"/>
  <c r="V1268" i="1"/>
  <c r="W1268" i="1" s="1"/>
  <c r="V1267" i="1"/>
  <c r="W1267" i="1" s="1"/>
  <c r="Y1267" i="1" s="1"/>
  <c r="V1266" i="1"/>
  <c r="W1266" i="1" s="1"/>
  <c r="Z1266" i="1" s="1"/>
  <c r="V1265" i="1"/>
  <c r="W1265" i="1" s="1"/>
  <c r="V1264" i="1"/>
  <c r="W1264" i="1" s="1"/>
  <c r="V1263" i="1"/>
  <c r="W1263" i="1" s="1"/>
  <c r="Y1263" i="1" s="1"/>
  <c r="V1262" i="1"/>
  <c r="W1262" i="1" s="1"/>
  <c r="Z1262" i="1" s="1"/>
  <c r="V1261" i="1"/>
  <c r="W1261" i="1" s="1"/>
  <c r="V1260" i="1"/>
  <c r="W1260" i="1" s="1"/>
  <c r="V1259" i="1"/>
  <c r="W1259" i="1" s="1"/>
  <c r="V1258" i="1"/>
  <c r="W1258" i="1" s="1"/>
  <c r="Z1258" i="1" s="1"/>
  <c r="V1257" i="1"/>
  <c r="W1257" i="1" s="1"/>
  <c r="V1256" i="1"/>
  <c r="W1256" i="1" s="1"/>
  <c r="V1255" i="1"/>
  <c r="W1255" i="1" s="1"/>
  <c r="V1254" i="1"/>
  <c r="W1254" i="1" s="1"/>
  <c r="Z1254" i="1" s="1"/>
  <c r="V1253" i="1"/>
  <c r="W1253" i="1" s="1"/>
  <c r="V1252" i="1"/>
  <c r="W1252" i="1" s="1"/>
  <c r="V1251" i="1"/>
  <c r="W1251" i="1" s="1"/>
  <c r="V1250" i="1"/>
  <c r="W1250" i="1" s="1"/>
  <c r="Z1250" i="1" s="1"/>
  <c r="V1249" i="1"/>
  <c r="W1249" i="1" s="1"/>
  <c r="V1248" i="1"/>
  <c r="W1248" i="1" s="1"/>
  <c r="V1247" i="1"/>
  <c r="W1247" i="1" s="1"/>
  <c r="V1246" i="1"/>
  <c r="W1246" i="1" s="1"/>
  <c r="Z1246" i="1" s="1"/>
  <c r="V1245" i="1"/>
  <c r="W1245" i="1" s="1"/>
  <c r="V1244" i="1"/>
  <c r="W1244" i="1" s="1"/>
  <c r="V1243" i="1"/>
  <c r="W1243" i="1" s="1"/>
  <c r="Y1243" i="1" s="1"/>
  <c r="V1242" i="1"/>
  <c r="W1242" i="1" s="1"/>
  <c r="Z1242" i="1" s="1"/>
  <c r="V1241" i="1"/>
  <c r="W1241" i="1" s="1"/>
  <c r="V1240" i="1"/>
  <c r="W1240" i="1" s="1"/>
  <c r="V1239" i="1"/>
  <c r="W1239" i="1" s="1"/>
  <c r="V1238" i="1"/>
  <c r="W1238" i="1" s="1"/>
  <c r="Z1238" i="1" s="1"/>
  <c r="V1237" i="1"/>
  <c r="W1237" i="1" s="1"/>
  <c r="V1236" i="1"/>
  <c r="W1236" i="1" s="1"/>
  <c r="V1235" i="1"/>
  <c r="W1235" i="1" s="1"/>
  <c r="Y1235" i="1" s="1"/>
  <c r="V1234" i="1"/>
  <c r="W1234" i="1" s="1"/>
  <c r="Z1234" i="1" s="1"/>
  <c r="V1233" i="1"/>
  <c r="W1233" i="1" s="1"/>
  <c r="V1232" i="1"/>
  <c r="W1232" i="1" s="1"/>
  <c r="V1231" i="1"/>
  <c r="W1231" i="1" s="1"/>
  <c r="V1230" i="1"/>
  <c r="W1230" i="1" s="1"/>
  <c r="Z1230" i="1" s="1"/>
  <c r="V1229" i="1"/>
  <c r="W1229" i="1" s="1"/>
  <c r="V1228" i="1"/>
  <c r="W1228" i="1" s="1"/>
  <c r="V1227" i="1"/>
  <c r="W1227" i="1" s="1"/>
  <c r="Y1227" i="1" s="1"/>
  <c r="V1226" i="1"/>
  <c r="W1226" i="1" s="1"/>
  <c r="Z1226" i="1" s="1"/>
  <c r="V1225" i="1"/>
  <c r="W1225" i="1" s="1"/>
  <c r="V1224" i="1"/>
  <c r="W1224" i="1" s="1"/>
  <c r="V1223" i="1"/>
  <c r="W1223" i="1" s="1"/>
  <c r="V1222" i="1"/>
  <c r="W1222" i="1" s="1"/>
  <c r="Z1222" i="1" s="1"/>
  <c r="V1221" i="1"/>
  <c r="W1221" i="1" s="1"/>
  <c r="AB1220" i="1"/>
  <c r="V1220" i="1"/>
  <c r="W1220" i="1" s="1"/>
  <c r="V1219" i="1"/>
  <c r="W1219" i="1" s="1"/>
  <c r="Y1219" i="1" s="1"/>
  <c r="AB1218" i="1"/>
  <c r="V1218" i="1"/>
  <c r="W1218" i="1" s="1"/>
  <c r="Z1218" i="1" s="1"/>
  <c r="V1217" i="1"/>
  <c r="W1217" i="1" s="1"/>
  <c r="V1216" i="1"/>
  <c r="W1216" i="1" s="1"/>
  <c r="V1215" i="1"/>
  <c r="W1215" i="1" s="1"/>
  <c r="V1214" i="1"/>
  <c r="W1214" i="1" s="1"/>
  <c r="Z1214" i="1" s="1"/>
  <c r="V1213" i="1"/>
  <c r="W1213" i="1" s="1"/>
  <c r="V1212" i="1"/>
  <c r="W1212" i="1" s="1"/>
  <c r="V1211" i="1"/>
  <c r="W1211" i="1" s="1"/>
  <c r="Y1211" i="1" s="1"/>
  <c r="V1210" i="1"/>
  <c r="W1210" i="1" s="1"/>
  <c r="Z1210" i="1" s="1"/>
  <c r="AB1209" i="1"/>
  <c r="V1209" i="1"/>
  <c r="W1209" i="1" s="1"/>
  <c r="V1208" i="1"/>
  <c r="W1208" i="1" s="1"/>
  <c r="V1207" i="1"/>
  <c r="W1207" i="1" s="1"/>
  <c r="Y1207" i="1" s="1"/>
  <c r="V1206" i="1"/>
  <c r="W1206" i="1" s="1"/>
  <c r="Z1206" i="1" s="1"/>
  <c r="V1205" i="1"/>
  <c r="W1205" i="1" s="1"/>
  <c r="V1204" i="1"/>
  <c r="W1204" i="1" s="1"/>
  <c r="AB1203" i="1"/>
  <c r="V1203" i="1"/>
  <c r="W1203" i="1" s="1"/>
  <c r="Y1203" i="1" s="1"/>
  <c r="V1202" i="1"/>
  <c r="W1202" i="1" s="1"/>
  <c r="Z1202" i="1" s="1"/>
  <c r="V1201" i="1"/>
  <c r="W1201" i="1" s="1"/>
  <c r="V1200" i="1"/>
  <c r="W1200" i="1" s="1"/>
  <c r="V1199" i="1"/>
  <c r="W1199" i="1" s="1"/>
  <c r="Y1199" i="1" s="1"/>
  <c r="V1198" i="1"/>
  <c r="W1198" i="1" s="1"/>
  <c r="V1197" i="1"/>
  <c r="W1197" i="1" s="1"/>
  <c r="V1196" i="1"/>
  <c r="W1196" i="1" s="1"/>
  <c r="V1195" i="1"/>
  <c r="W1195" i="1" s="1"/>
  <c r="Y1195" i="1" s="1"/>
  <c r="V1194" i="1"/>
  <c r="W1194" i="1" s="1"/>
  <c r="Z1194" i="1" s="1"/>
  <c r="V1193" i="1"/>
  <c r="W1193" i="1" s="1"/>
  <c r="V1192" i="1"/>
  <c r="W1192" i="1" s="1"/>
  <c r="V1191" i="1"/>
  <c r="W1191" i="1" s="1"/>
  <c r="Y1191" i="1" s="1"/>
  <c r="V1190" i="1"/>
  <c r="W1190" i="1" s="1"/>
  <c r="V1189" i="1"/>
  <c r="W1189" i="1" s="1"/>
  <c r="V1188" i="1"/>
  <c r="W1188" i="1" s="1"/>
  <c r="V1187" i="1"/>
  <c r="W1187" i="1" s="1"/>
  <c r="Y1187" i="1" s="1"/>
  <c r="V1186" i="1"/>
  <c r="W1186" i="1" s="1"/>
  <c r="Z1186" i="1" s="1"/>
  <c r="V1185" i="1"/>
  <c r="W1185" i="1" s="1"/>
  <c r="V1184" i="1"/>
  <c r="W1184" i="1" s="1"/>
  <c r="V1183" i="1"/>
  <c r="W1183" i="1" s="1"/>
  <c r="Y1183" i="1" s="1"/>
  <c r="V1182" i="1"/>
  <c r="W1182" i="1" s="1"/>
  <c r="V1181" i="1"/>
  <c r="W1181" i="1" s="1"/>
  <c r="V1180" i="1"/>
  <c r="W1180" i="1" s="1"/>
  <c r="V1179" i="1"/>
  <c r="W1179" i="1" s="1"/>
  <c r="Y1179" i="1" s="1"/>
  <c r="V1178" i="1"/>
  <c r="W1178" i="1" s="1"/>
  <c r="Z1178" i="1" s="1"/>
  <c r="V1177" i="1"/>
  <c r="W1177" i="1" s="1"/>
  <c r="V1176" i="1"/>
  <c r="W1176" i="1" s="1"/>
  <c r="V1175" i="1"/>
  <c r="W1175" i="1" s="1"/>
  <c r="Y1175" i="1" s="1"/>
  <c r="V1174" i="1"/>
  <c r="W1174" i="1" s="1"/>
  <c r="Z1174" i="1" s="1"/>
  <c r="V1173" i="1"/>
  <c r="W1173" i="1" s="1"/>
  <c r="V1172" i="1"/>
  <c r="W1172" i="1" s="1"/>
  <c r="V1171" i="1"/>
  <c r="W1171" i="1" s="1"/>
  <c r="Y1171" i="1" s="1"/>
  <c r="V1170" i="1"/>
  <c r="W1170" i="1" s="1"/>
  <c r="Z1170" i="1" s="1"/>
  <c r="V1169" i="1"/>
  <c r="W1169" i="1" s="1"/>
  <c r="V1168" i="1"/>
  <c r="W1168" i="1" s="1"/>
  <c r="V1167" i="1"/>
  <c r="W1167" i="1" s="1"/>
  <c r="Y1167" i="1" s="1"/>
  <c r="V1166" i="1"/>
  <c r="W1166" i="1" s="1"/>
  <c r="V1165" i="1"/>
  <c r="W1165" i="1" s="1"/>
  <c r="V1164" i="1"/>
  <c r="W1164" i="1" s="1"/>
  <c r="V1163" i="1"/>
  <c r="W1163" i="1" s="1"/>
  <c r="Y1163" i="1" s="1"/>
  <c r="V1162" i="1"/>
  <c r="W1162" i="1" s="1"/>
  <c r="V1161" i="1"/>
  <c r="W1161" i="1" s="1"/>
  <c r="V1160" i="1"/>
  <c r="W1160" i="1" s="1"/>
  <c r="V1159" i="1"/>
  <c r="W1159" i="1" s="1"/>
  <c r="Y1159" i="1" s="1"/>
  <c r="V1158" i="1"/>
  <c r="W1158" i="1" s="1"/>
  <c r="Z1158" i="1" s="1"/>
  <c r="V1157" i="1"/>
  <c r="W1157" i="1" s="1"/>
  <c r="V1156" i="1"/>
  <c r="W1156" i="1" s="1"/>
  <c r="V1155" i="1"/>
  <c r="W1155" i="1" s="1"/>
  <c r="Y1155" i="1" s="1"/>
  <c r="V1154" i="1"/>
  <c r="W1154" i="1" s="1"/>
  <c r="Z1154" i="1" s="1"/>
  <c r="V1153" i="1"/>
  <c r="W1153" i="1" s="1"/>
  <c r="V1152" i="1"/>
  <c r="W1152" i="1" s="1"/>
  <c r="V1151" i="1"/>
  <c r="W1151" i="1" s="1"/>
  <c r="Y1151" i="1" s="1"/>
  <c r="V1150" i="1"/>
  <c r="W1150" i="1" s="1"/>
  <c r="V1149" i="1"/>
  <c r="W1149" i="1" s="1"/>
  <c r="V1148" i="1"/>
  <c r="W1148" i="1" s="1"/>
  <c r="V1147" i="1"/>
  <c r="W1147" i="1" s="1"/>
  <c r="Y1147" i="1" s="1"/>
  <c r="V1146" i="1"/>
  <c r="W1146" i="1" s="1"/>
  <c r="V1145" i="1"/>
  <c r="W1145" i="1" s="1"/>
  <c r="V1144" i="1"/>
  <c r="W1144" i="1" s="1"/>
  <c r="V1143" i="1"/>
  <c r="W1143" i="1" s="1"/>
  <c r="Y1143" i="1" s="1"/>
  <c r="V1142" i="1"/>
  <c r="W1142" i="1" s="1"/>
  <c r="Z1142" i="1" s="1"/>
  <c r="V1141" i="1"/>
  <c r="W1141" i="1" s="1"/>
  <c r="V1140" i="1"/>
  <c r="W1140" i="1" s="1"/>
  <c r="V1139" i="1"/>
  <c r="W1139" i="1" s="1"/>
  <c r="Y1139" i="1" s="1"/>
  <c r="V1138" i="1"/>
  <c r="W1138" i="1" s="1"/>
  <c r="Z1138" i="1" s="1"/>
  <c r="V1137" i="1"/>
  <c r="W1137" i="1" s="1"/>
  <c r="V1136" i="1"/>
  <c r="W1136" i="1" s="1"/>
  <c r="V1135" i="1"/>
  <c r="W1135" i="1" s="1"/>
  <c r="Y1135" i="1" s="1"/>
  <c r="V1134" i="1"/>
  <c r="W1134" i="1" s="1"/>
  <c r="V1133" i="1"/>
  <c r="W1133" i="1" s="1"/>
  <c r="V1132" i="1"/>
  <c r="W1132" i="1" s="1"/>
  <c r="V1131" i="1"/>
  <c r="W1131" i="1" s="1"/>
  <c r="Y1131" i="1" s="1"/>
  <c r="V1130" i="1"/>
  <c r="W1130" i="1" s="1"/>
  <c r="Z1130" i="1" s="1"/>
  <c r="V1129" i="1"/>
  <c r="W1129" i="1" s="1"/>
  <c r="V1128" i="1"/>
  <c r="W1128" i="1" s="1"/>
  <c r="V1127" i="1"/>
  <c r="W1127" i="1" s="1"/>
  <c r="Y1127" i="1" s="1"/>
  <c r="V1126" i="1"/>
  <c r="W1126" i="1" s="1"/>
  <c r="Z1126" i="1" s="1"/>
  <c r="V1125" i="1"/>
  <c r="W1125" i="1" s="1"/>
  <c r="V1124" i="1"/>
  <c r="W1124" i="1" s="1"/>
  <c r="V1123" i="1"/>
  <c r="W1123" i="1" s="1"/>
  <c r="Y1123" i="1" s="1"/>
  <c r="V1122" i="1"/>
  <c r="W1122" i="1" s="1"/>
  <c r="Z1122" i="1" s="1"/>
  <c r="V1121" i="1"/>
  <c r="W1121" i="1" s="1"/>
  <c r="V1120" i="1"/>
  <c r="W1120" i="1" s="1"/>
  <c r="V1119" i="1"/>
  <c r="W1119" i="1" s="1"/>
  <c r="Y1119" i="1" s="1"/>
  <c r="V1118" i="1"/>
  <c r="W1118" i="1" s="1"/>
  <c r="V1117" i="1"/>
  <c r="W1117" i="1" s="1"/>
  <c r="V1116" i="1"/>
  <c r="W1116" i="1" s="1"/>
  <c r="V1115" i="1"/>
  <c r="W1115" i="1" s="1"/>
  <c r="Y1115" i="1" s="1"/>
  <c r="V1114" i="1"/>
  <c r="W1114" i="1" s="1"/>
  <c r="Z1114" i="1" s="1"/>
  <c r="V1113" i="1"/>
  <c r="W1113" i="1" s="1"/>
  <c r="V1112" i="1"/>
  <c r="W1112" i="1" s="1"/>
  <c r="V1111" i="1"/>
  <c r="W1111" i="1" s="1"/>
  <c r="Y1111" i="1" s="1"/>
  <c r="V1110" i="1"/>
  <c r="W1110" i="1" s="1"/>
  <c r="Z1110" i="1" s="1"/>
  <c r="V1109" i="1"/>
  <c r="W1109" i="1" s="1"/>
  <c r="V1108" i="1"/>
  <c r="W1108" i="1" s="1"/>
  <c r="V1107" i="1"/>
  <c r="W1107" i="1" s="1"/>
  <c r="Y1107" i="1" s="1"/>
  <c r="V1106" i="1"/>
  <c r="W1106" i="1" s="1"/>
  <c r="Z1106" i="1" s="1"/>
  <c r="V1105" i="1"/>
  <c r="W1105" i="1" s="1"/>
  <c r="V1104" i="1"/>
  <c r="W1104" i="1" s="1"/>
  <c r="V1103" i="1"/>
  <c r="W1103" i="1" s="1"/>
  <c r="Y1103" i="1" s="1"/>
  <c r="V1102" i="1"/>
  <c r="W1102" i="1" s="1"/>
  <c r="Z1102" i="1" s="1"/>
  <c r="V1101" i="1"/>
  <c r="W1101" i="1" s="1"/>
  <c r="V1100" i="1"/>
  <c r="W1100" i="1" s="1"/>
  <c r="V1099" i="1"/>
  <c r="W1099" i="1" s="1"/>
  <c r="Y1099" i="1" s="1"/>
  <c r="V1098" i="1"/>
  <c r="W1098" i="1" s="1"/>
  <c r="V1097" i="1"/>
  <c r="W1097" i="1" s="1"/>
  <c r="V1096" i="1"/>
  <c r="W1096" i="1" s="1"/>
  <c r="V1095" i="1"/>
  <c r="W1095" i="1" s="1"/>
  <c r="Y1095" i="1" s="1"/>
  <c r="V1094" i="1"/>
  <c r="W1094" i="1" s="1"/>
  <c r="Z1094" i="1" s="1"/>
  <c r="V1093" i="1"/>
  <c r="W1093" i="1" s="1"/>
  <c r="V1092" i="1"/>
  <c r="W1092" i="1" s="1"/>
  <c r="V1091" i="1"/>
  <c r="W1091" i="1" s="1"/>
  <c r="Y1091" i="1" s="1"/>
  <c r="V1090" i="1"/>
  <c r="W1090" i="1" s="1"/>
  <c r="Z1090" i="1" s="1"/>
  <c r="V1089" i="1"/>
  <c r="W1089" i="1" s="1"/>
  <c r="V1088" i="1"/>
  <c r="W1088" i="1" s="1"/>
  <c r="V1087" i="1"/>
  <c r="W1087" i="1" s="1"/>
  <c r="Y1087" i="1" s="1"/>
  <c r="V1086" i="1"/>
  <c r="W1086" i="1" s="1"/>
  <c r="Z1086" i="1" s="1"/>
  <c r="V1085" i="1"/>
  <c r="W1085" i="1" s="1"/>
  <c r="V1084" i="1"/>
  <c r="W1084" i="1" s="1"/>
  <c r="V1083" i="1"/>
  <c r="W1083" i="1" s="1"/>
  <c r="Y1083" i="1" s="1"/>
  <c r="V1082" i="1"/>
  <c r="W1082" i="1" s="1"/>
  <c r="V1081" i="1"/>
  <c r="W1081" i="1" s="1"/>
  <c r="V1080" i="1"/>
  <c r="W1080" i="1" s="1"/>
  <c r="V1079" i="1"/>
  <c r="W1079" i="1" s="1"/>
  <c r="Y1079" i="1" s="1"/>
  <c r="V1078" i="1"/>
  <c r="W1078" i="1" s="1"/>
  <c r="Z1078" i="1" s="1"/>
  <c r="V1077" i="1"/>
  <c r="W1077" i="1" s="1"/>
  <c r="V1076" i="1"/>
  <c r="W1076" i="1" s="1"/>
  <c r="V1075" i="1"/>
  <c r="W1075" i="1" s="1"/>
  <c r="Y1075" i="1" s="1"/>
  <c r="V1074" i="1"/>
  <c r="W1074" i="1" s="1"/>
  <c r="Z1074" i="1" s="1"/>
  <c r="V1073" i="1"/>
  <c r="W1073" i="1" s="1"/>
  <c r="V1072" i="1"/>
  <c r="W1072" i="1" s="1"/>
  <c r="V1071" i="1"/>
  <c r="W1071" i="1" s="1"/>
  <c r="Y1071" i="1" s="1"/>
  <c r="V1070" i="1"/>
  <c r="W1070" i="1" s="1"/>
  <c r="Z1070" i="1" s="1"/>
  <c r="V1069" i="1"/>
  <c r="W1069" i="1" s="1"/>
  <c r="V1068" i="1"/>
  <c r="W1068" i="1" s="1"/>
  <c r="V1067" i="1"/>
  <c r="W1067" i="1" s="1"/>
  <c r="Y1067" i="1" s="1"/>
  <c r="V1066" i="1"/>
  <c r="W1066" i="1" s="1"/>
  <c r="V1065" i="1"/>
  <c r="W1065" i="1" s="1"/>
  <c r="V1064" i="1"/>
  <c r="W1064" i="1" s="1"/>
  <c r="V1063" i="1"/>
  <c r="W1063" i="1" s="1"/>
  <c r="Y1063" i="1" s="1"/>
  <c r="V1062" i="1"/>
  <c r="W1062" i="1" s="1"/>
  <c r="Z1062" i="1" s="1"/>
  <c r="V1061" i="1"/>
  <c r="W1061" i="1" s="1"/>
  <c r="V1060" i="1"/>
  <c r="W1060" i="1" s="1"/>
  <c r="V1059" i="1"/>
  <c r="W1059" i="1" s="1"/>
  <c r="Y1059" i="1" s="1"/>
  <c r="V1058" i="1"/>
  <c r="W1058" i="1" s="1"/>
  <c r="Z1058" i="1" s="1"/>
  <c r="V1057" i="1"/>
  <c r="W1057" i="1" s="1"/>
  <c r="V1056" i="1"/>
  <c r="W1056" i="1" s="1"/>
  <c r="V1055" i="1"/>
  <c r="W1055" i="1" s="1"/>
  <c r="Y1055" i="1" s="1"/>
  <c r="V1054" i="1"/>
  <c r="W1054" i="1" s="1"/>
  <c r="Z1054" i="1" s="1"/>
  <c r="V1053" i="1"/>
  <c r="W1053" i="1" s="1"/>
  <c r="V1052" i="1"/>
  <c r="W1052" i="1" s="1"/>
  <c r="V1051" i="1"/>
  <c r="W1051" i="1" s="1"/>
  <c r="Y1051" i="1" s="1"/>
  <c r="V1050" i="1"/>
  <c r="W1050" i="1" s="1"/>
  <c r="V1049" i="1"/>
  <c r="W1049" i="1" s="1"/>
  <c r="V1048" i="1"/>
  <c r="W1048" i="1" s="1"/>
  <c r="V1047" i="1"/>
  <c r="W1047" i="1" s="1"/>
  <c r="Y1047" i="1" s="1"/>
  <c r="V1046" i="1"/>
  <c r="W1046" i="1" s="1"/>
  <c r="Z1046" i="1" s="1"/>
  <c r="V1045" i="1"/>
  <c r="W1045" i="1" s="1"/>
  <c r="V1044" i="1"/>
  <c r="W1044" i="1" s="1"/>
  <c r="V1043" i="1"/>
  <c r="W1043" i="1" s="1"/>
  <c r="Y1043" i="1" s="1"/>
  <c r="V1042" i="1"/>
  <c r="W1042" i="1" s="1"/>
  <c r="Z1042" i="1" s="1"/>
  <c r="V1041" i="1"/>
  <c r="W1041" i="1" s="1"/>
  <c r="V1040" i="1"/>
  <c r="W1040" i="1" s="1"/>
  <c r="V1039" i="1"/>
  <c r="W1039" i="1" s="1"/>
  <c r="Y1039" i="1" s="1"/>
  <c r="V1038" i="1"/>
  <c r="W1038" i="1" s="1"/>
  <c r="Z1038" i="1" s="1"/>
  <c r="V1037" i="1"/>
  <c r="W1037" i="1" s="1"/>
  <c r="V1036" i="1"/>
  <c r="W1036" i="1" s="1"/>
  <c r="V1035" i="1"/>
  <c r="W1035" i="1" s="1"/>
  <c r="Y1035" i="1" s="1"/>
  <c r="V1034" i="1"/>
  <c r="W1034" i="1" s="1"/>
  <c r="V1033" i="1"/>
  <c r="W1033" i="1" s="1"/>
  <c r="V1032" i="1"/>
  <c r="W1032" i="1" s="1"/>
  <c r="V1031" i="1"/>
  <c r="W1031" i="1" s="1"/>
  <c r="Y1031" i="1" s="1"/>
  <c r="AB1030" i="1"/>
  <c r="V1030" i="1"/>
  <c r="W1030" i="1" s="1"/>
  <c r="Z1030" i="1" s="1"/>
  <c r="V1029" i="1"/>
  <c r="W1029" i="1" s="1"/>
  <c r="V1028" i="1"/>
  <c r="W1028" i="1" s="1"/>
  <c r="V1027" i="1"/>
  <c r="W1027" i="1" s="1"/>
  <c r="Y1027" i="1" s="1"/>
  <c r="V1026" i="1"/>
  <c r="W1026" i="1" s="1"/>
  <c r="Z1026" i="1" s="1"/>
  <c r="V1025" i="1"/>
  <c r="W1025" i="1" s="1"/>
  <c r="V1024" i="1"/>
  <c r="W1024" i="1" s="1"/>
  <c r="V1023" i="1"/>
  <c r="W1023" i="1" s="1"/>
  <c r="Y1023" i="1" s="1"/>
  <c r="V1022" i="1"/>
  <c r="W1022" i="1" s="1"/>
  <c r="Z1022" i="1" s="1"/>
  <c r="V1021" i="1"/>
  <c r="W1021" i="1" s="1"/>
  <c r="V1020" i="1"/>
  <c r="W1020" i="1" s="1"/>
  <c r="V1019" i="1"/>
  <c r="W1019" i="1" s="1"/>
  <c r="Y1019" i="1" s="1"/>
  <c r="V1018" i="1"/>
  <c r="W1018" i="1" s="1"/>
  <c r="Z1018" i="1" s="1"/>
  <c r="V1017" i="1"/>
  <c r="W1017" i="1" s="1"/>
  <c r="V1016" i="1"/>
  <c r="W1016" i="1" s="1"/>
  <c r="V1015" i="1"/>
  <c r="W1015" i="1" s="1"/>
  <c r="Y1015" i="1" s="1"/>
  <c r="V1014" i="1"/>
  <c r="W1014" i="1" s="1"/>
  <c r="Z1014" i="1" s="1"/>
  <c r="V1013" i="1"/>
  <c r="W1013" i="1" s="1"/>
  <c r="V1012" i="1"/>
  <c r="W1012" i="1" s="1"/>
  <c r="V1011" i="1"/>
  <c r="W1011" i="1" s="1"/>
  <c r="V1010" i="1"/>
  <c r="W1010" i="1" s="1"/>
  <c r="Z1010" i="1" s="1"/>
  <c r="V1009" i="1"/>
  <c r="W1009" i="1" s="1"/>
  <c r="V1008" i="1"/>
  <c r="W1008" i="1" s="1"/>
  <c r="V1007" i="1"/>
  <c r="W1007" i="1" s="1"/>
  <c r="Y1007" i="1" s="1"/>
  <c r="V1006" i="1"/>
  <c r="W1006" i="1" s="1"/>
  <c r="Z1006" i="1" s="1"/>
  <c r="V1005" i="1"/>
  <c r="W1005" i="1" s="1"/>
  <c r="V1004" i="1"/>
  <c r="W1004" i="1" s="1"/>
  <c r="V1003" i="1"/>
  <c r="W1003" i="1" s="1"/>
  <c r="Y1003" i="1" s="1"/>
  <c r="V1002" i="1"/>
  <c r="W1002" i="1" s="1"/>
  <c r="Z1002" i="1" s="1"/>
  <c r="AB1001" i="1"/>
  <c r="V1001" i="1"/>
  <c r="W1001" i="1" s="1"/>
  <c r="V1000" i="1"/>
  <c r="W1000" i="1" s="1"/>
  <c r="V999" i="1"/>
  <c r="W999" i="1" s="1"/>
  <c r="AB998" i="1"/>
  <c r="V998" i="1"/>
  <c r="W998" i="1" s="1"/>
  <c r="Z998" i="1" s="1"/>
  <c r="AB997" i="1"/>
  <c r="V997" i="1"/>
  <c r="W997" i="1" s="1"/>
  <c r="V996" i="1"/>
  <c r="W996" i="1" s="1"/>
  <c r="V995" i="1"/>
  <c r="W995" i="1" s="1"/>
  <c r="Y995" i="1" s="1"/>
  <c r="AB994" i="1"/>
  <c r="V994" i="1"/>
  <c r="W994" i="1" s="1"/>
  <c r="Z994" i="1" s="1"/>
  <c r="V993" i="1"/>
  <c r="W993" i="1" s="1"/>
  <c r="AB992" i="1"/>
  <c r="V992" i="1"/>
  <c r="W992" i="1" s="1"/>
  <c r="V991" i="1"/>
  <c r="W991" i="1" s="1"/>
  <c r="Y991" i="1" s="1"/>
  <c r="V990" i="1"/>
  <c r="W990" i="1" s="1"/>
  <c r="Z990" i="1" s="1"/>
  <c r="AB989" i="1"/>
  <c r="V989" i="1"/>
  <c r="W989" i="1" s="1"/>
  <c r="V988" i="1"/>
  <c r="W988" i="1" s="1"/>
  <c r="AB987" i="1"/>
  <c r="V987" i="1"/>
  <c r="W987" i="1" s="1"/>
  <c r="AB986" i="1"/>
  <c r="V986" i="1"/>
  <c r="W986" i="1" s="1"/>
  <c r="V985" i="1"/>
  <c r="W985" i="1" s="1"/>
  <c r="V984" i="1"/>
  <c r="W984" i="1" s="1"/>
  <c r="AB983" i="1"/>
  <c r="V983" i="1"/>
  <c r="W983" i="1" s="1"/>
  <c r="Y983" i="1" s="1"/>
  <c r="V982" i="1"/>
  <c r="W982" i="1" s="1"/>
  <c r="Z982" i="1" s="1"/>
  <c r="V981" i="1"/>
  <c r="W981" i="1" s="1"/>
  <c r="AB980" i="1"/>
  <c r="V980" i="1"/>
  <c r="W980" i="1" s="1"/>
  <c r="AB979" i="1"/>
  <c r="V979" i="1"/>
  <c r="W979" i="1" s="1"/>
  <c r="Y979" i="1" s="1"/>
  <c r="AB978" i="1"/>
  <c r="V978" i="1"/>
  <c r="W978" i="1" s="1"/>
  <c r="Z978" i="1" s="1"/>
  <c r="V977" i="1"/>
  <c r="W977" i="1" s="1"/>
  <c r="AB976" i="1"/>
  <c r="V976" i="1"/>
  <c r="W976" i="1" s="1"/>
  <c r="V975" i="1"/>
  <c r="W975" i="1" s="1"/>
  <c r="V974" i="1"/>
  <c r="W974" i="1" s="1"/>
  <c r="Z974" i="1" s="1"/>
  <c r="AB973" i="1"/>
  <c r="V973" i="1"/>
  <c r="W973" i="1" s="1"/>
  <c r="AB972" i="1"/>
  <c r="V972" i="1"/>
  <c r="W972" i="1" s="1"/>
  <c r="V971" i="1"/>
  <c r="W971" i="1" s="1"/>
  <c r="AB970" i="1"/>
  <c r="V970" i="1"/>
  <c r="W970" i="1" s="1"/>
  <c r="V969" i="1"/>
  <c r="W969" i="1" s="1"/>
  <c r="V968" i="1"/>
  <c r="W968" i="1" s="1"/>
  <c r="AB967" i="1"/>
  <c r="V967" i="1"/>
  <c r="W967" i="1" s="1"/>
  <c r="Y967" i="1" s="1"/>
  <c r="AB966" i="1"/>
  <c r="V966" i="1"/>
  <c r="W966" i="1" s="1"/>
  <c r="Z966" i="1" s="1"/>
  <c r="V965" i="1"/>
  <c r="W965" i="1" s="1"/>
  <c r="V964" i="1"/>
  <c r="W964" i="1" s="1"/>
  <c r="AB963" i="1"/>
  <c r="V963" i="1"/>
  <c r="W963" i="1" s="1"/>
  <c r="AB962" i="1"/>
  <c r="V962" i="1"/>
  <c r="W962" i="1" s="1"/>
  <c r="V961" i="1"/>
  <c r="W961" i="1" s="1"/>
  <c r="V960" i="1"/>
  <c r="W960" i="1" s="1"/>
  <c r="AB959" i="1"/>
  <c r="V959" i="1"/>
  <c r="W959" i="1" s="1"/>
  <c r="Y959" i="1" s="1"/>
  <c r="V958" i="1"/>
  <c r="W958" i="1" s="1"/>
  <c r="Z958" i="1" s="1"/>
  <c r="AB957" i="1"/>
  <c r="V957" i="1"/>
  <c r="W957" i="1" s="1"/>
  <c r="AB956" i="1"/>
  <c r="V956" i="1"/>
  <c r="W956" i="1" s="1"/>
  <c r="V955" i="1"/>
  <c r="W955" i="1" s="1"/>
  <c r="AB954" i="1"/>
  <c r="V954" i="1"/>
  <c r="W954" i="1" s="1"/>
  <c r="Z954" i="1" s="1"/>
  <c r="AB953" i="1"/>
  <c r="V953" i="1"/>
  <c r="W953" i="1" s="1"/>
  <c r="V952" i="1"/>
  <c r="W952" i="1" s="1"/>
  <c r="V951" i="1"/>
  <c r="W951" i="1" s="1"/>
  <c r="Y951" i="1" s="1"/>
  <c r="AB950" i="1"/>
  <c r="V950" i="1"/>
  <c r="W950" i="1" s="1"/>
  <c r="Z950" i="1" s="1"/>
  <c r="V949" i="1"/>
  <c r="W949" i="1" s="1"/>
  <c r="AB948" i="1"/>
  <c r="V948" i="1"/>
  <c r="W948" i="1" s="1"/>
  <c r="V947" i="1"/>
  <c r="W947" i="1" s="1"/>
  <c r="Y947" i="1" s="1"/>
  <c r="AB946" i="1"/>
  <c r="V946" i="1"/>
  <c r="W946" i="1" s="1"/>
  <c r="Z946" i="1" s="1"/>
  <c r="V945" i="1"/>
  <c r="W945" i="1" s="1"/>
  <c r="V944" i="1"/>
  <c r="W944" i="1" s="1"/>
  <c r="AB943" i="1"/>
  <c r="V943" i="1"/>
  <c r="W943" i="1" s="1"/>
  <c r="AB942" i="1"/>
  <c r="V942" i="1"/>
  <c r="W942" i="1" s="1"/>
  <c r="Z942" i="1" s="1"/>
  <c r="V941" i="1"/>
  <c r="W941" i="1" s="1"/>
  <c r="AB940" i="1"/>
  <c r="V940" i="1"/>
  <c r="W940" i="1" s="1"/>
  <c r="V939" i="1"/>
  <c r="W939" i="1" s="1"/>
  <c r="Y939" i="1" s="1"/>
  <c r="AB938" i="1"/>
  <c r="V938" i="1"/>
  <c r="W938" i="1" s="1"/>
  <c r="AB937" i="1"/>
  <c r="V937" i="1"/>
  <c r="W937" i="1" s="1"/>
  <c r="V936" i="1"/>
  <c r="W936" i="1" s="1"/>
  <c r="V935" i="1"/>
  <c r="W935" i="1" s="1"/>
  <c r="V934" i="1"/>
  <c r="W934" i="1" s="1"/>
  <c r="Z934" i="1" s="1"/>
  <c r="AB933" i="1"/>
  <c r="V933" i="1"/>
  <c r="W933" i="1" s="1"/>
  <c r="AB932" i="1"/>
  <c r="V932" i="1"/>
  <c r="W932" i="1" s="1"/>
  <c r="V931" i="1"/>
  <c r="W931" i="1" s="1"/>
  <c r="AB930" i="1"/>
  <c r="V930" i="1"/>
  <c r="W930" i="1" s="1"/>
  <c r="Z930" i="1" s="1"/>
  <c r="AB929" i="1"/>
  <c r="V929" i="1"/>
  <c r="W929" i="1" s="1"/>
  <c r="V928" i="1"/>
  <c r="W928" i="1" s="1"/>
  <c r="V927" i="1"/>
  <c r="W927" i="1" s="1"/>
  <c r="AB926" i="1"/>
  <c r="V926" i="1"/>
  <c r="W926" i="1" s="1"/>
  <c r="Z926" i="1" s="1"/>
  <c r="AB925" i="1"/>
  <c r="V925" i="1"/>
  <c r="W925" i="1" s="1"/>
  <c r="V924" i="1"/>
  <c r="W924" i="1" s="1"/>
  <c r="V923" i="1"/>
  <c r="W923" i="1" s="1"/>
  <c r="AB922" i="1"/>
  <c r="V922" i="1"/>
  <c r="W922" i="1" s="1"/>
  <c r="V921" i="1"/>
  <c r="W921" i="1" s="1"/>
  <c r="AB920" i="1"/>
  <c r="V920" i="1"/>
  <c r="W920" i="1" s="1"/>
  <c r="V919" i="1"/>
  <c r="W919" i="1" s="1"/>
  <c r="Y919" i="1" s="1"/>
  <c r="V918" i="1"/>
  <c r="W918" i="1" s="1"/>
  <c r="AB917" i="1"/>
  <c r="V917" i="1"/>
  <c r="W917" i="1" s="1"/>
  <c r="AB916" i="1"/>
  <c r="V916" i="1"/>
  <c r="W916" i="1" s="1"/>
  <c r="V915" i="1"/>
  <c r="W915" i="1" s="1"/>
  <c r="V914" i="1"/>
  <c r="W914" i="1" s="1"/>
  <c r="Z914" i="1" s="1"/>
  <c r="AB913" i="1"/>
  <c r="V913" i="1"/>
  <c r="W913" i="1" s="1"/>
  <c r="AB912" i="1"/>
  <c r="V912" i="1"/>
  <c r="W912" i="1" s="1"/>
  <c r="V911" i="1"/>
  <c r="W911" i="1" s="1"/>
  <c r="Y911" i="1" s="1"/>
  <c r="V910" i="1"/>
  <c r="W910" i="1" s="1"/>
  <c r="Z910" i="1" s="1"/>
  <c r="AB909" i="1"/>
  <c r="V909" i="1"/>
  <c r="W909" i="1" s="1"/>
  <c r="AB908" i="1"/>
  <c r="V908" i="1"/>
  <c r="W908" i="1" s="1"/>
  <c r="V907" i="1"/>
  <c r="W907" i="1" s="1"/>
  <c r="Y907" i="1" s="1"/>
  <c r="V906" i="1"/>
  <c r="W906" i="1" s="1"/>
  <c r="AB905" i="1"/>
  <c r="V905" i="1"/>
  <c r="W905" i="1" s="1"/>
  <c r="V904" i="1"/>
  <c r="W904" i="1" s="1"/>
  <c r="AB903" i="1"/>
  <c r="V903" i="1"/>
  <c r="W903" i="1" s="1"/>
  <c r="V902" i="1"/>
  <c r="W902" i="1" s="1"/>
  <c r="Z902" i="1" s="1"/>
  <c r="AB901" i="1"/>
  <c r="V901" i="1"/>
  <c r="W901" i="1" s="1"/>
  <c r="V900" i="1"/>
  <c r="W900" i="1" s="1"/>
  <c r="AB899" i="1"/>
  <c r="V899" i="1"/>
  <c r="W899" i="1" s="1"/>
  <c r="AB898" i="1"/>
  <c r="V898" i="1"/>
  <c r="W898" i="1" s="1"/>
  <c r="Z898" i="1" s="1"/>
  <c r="V897" i="1"/>
  <c r="W897" i="1" s="1"/>
  <c r="V896" i="1"/>
  <c r="W896" i="1" s="1"/>
  <c r="V895" i="1"/>
  <c r="W895" i="1" s="1"/>
  <c r="AB894" i="1"/>
  <c r="V894" i="1"/>
  <c r="W894" i="1" s="1"/>
  <c r="Z894" i="1" s="1"/>
  <c r="V893" i="1"/>
  <c r="W893" i="1" s="1"/>
  <c r="AB892" i="1"/>
  <c r="V892" i="1"/>
  <c r="W892" i="1" s="1"/>
  <c r="AB891" i="1"/>
  <c r="V891" i="1"/>
  <c r="W891" i="1" s="1"/>
  <c r="Y891" i="1" s="1"/>
  <c r="AB890" i="1"/>
  <c r="V890" i="1"/>
  <c r="W890" i="1" s="1"/>
  <c r="Z890" i="1" s="1"/>
  <c r="V889" i="1"/>
  <c r="W889" i="1" s="1"/>
  <c r="V888" i="1"/>
  <c r="W888" i="1" s="1"/>
  <c r="AB887" i="1"/>
  <c r="V887" i="1"/>
  <c r="W887" i="1" s="1"/>
  <c r="Y887" i="1" s="1"/>
  <c r="V886" i="1"/>
  <c r="W886" i="1" s="1"/>
  <c r="Z886" i="1" s="1"/>
  <c r="AB885" i="1"/>
  <c r="V885" i="1"/>
  <c r="W885" i="1" s="1"/>
  <c r="AB884" i="1"/>
  <c r="V884" i="1"/>
  <c r="W884" i="1" s="1"/>
  <c r="AB883" i="1"/>
  <c r="V883" i="1"/>
  <c r="W883" i="1" s="1"/>
  <c r="V882" i="1"/>
  <c r="W882" i="1" s="1"/>
  <c r="Z882" i="1" s="1"/>
  <c r="AB881" i="1"/>
  <c r="V881" i="1"/>
  <c r="W881" i="1" s="1"/>
  <c r="V880" i="1"/>
  <c r="W880" i="1" s="1"/>
  <c r="V879" i="1"/>
  <c r="W879" i="1" s="1"/>
  <c r="AB878" i="1"/>
  <c r="V878" i="1"/>
  <c r="W878" i="1" s="1"/>
  <c r="Z878" i="1" s="1"/>
  <c r="V877" i="1"/>
  <c r="W877" i="1" s="1"/>
  <c r="AB876" i="1"/>
  <c r="V876" i="1"/>
  <c r="W876" i="1" s="1"/>
  <c r="V875" i="1"/>
  <c r="W875" i="1" s="1"/>
  <c r="AB874" i="1"/>
  <c r="V874" i="1"/>
  <c r="W874" i="1" s="1"/>
  <c r="Z874" i="1" s="1"/>
  <c r="V873" i="1"/>
  <c r="W873" i="1" s="1"/>
  <c r="V872" i="1"/>
  <c r="W872" i="1" s="1"/>
  <c r="V871" i="1"/>
  <c r="W871" i="1" s="1"/>
  <c r="Y871" i="1" s="1"/>
  <c r="AB870" i="1"/>
  <c r="V870" i="1"/>
  <c r="W870" i="1" s="1"/>
  <c r="V869" i="1"/>
  <c r="W869" i="1" s="1"/>
  <c r="AB868" i="1"/>
  <c r="V868" i="1"/>
  <c r="W868" i="1" s="1"/>
  <c r="AB867" i="1"/>
  <c r="V867" i="1"/>
  <c r="W867" i="1" s="1"/>
  <c r="AB866" i="1"/>
  <c r="V866" i="1"/>
  <c r="W866" i="1" s="1"/>
  <c r="V865" i="1"/>
  <c r="W865" i="1" s="1"/>
  <c r="V864" i="1"/>
  <c r="W864" i="1" s="1"/>
  <c r="V863" i="1"/>
  <c r="W863" i="1" s="1"/>
  <c r="Z863" i="1" s="1"/>
  <c r="V862" i="1"/>
  <c r="W862" i="1" s="1"/>
  <c r="AB861" i="1"/>
  <c r="V861" i="1"/>
  <c r="W861" i="1" s="1"/>
  <c r="AB860" i="1"/>
  <c r="V860" i="1"/>
  <c r="W860" i="1" s="1"/>
  <c r="AB859" i="1"/>
  <c r="V859" i="1"/>
  <c r="W859" i="1" s="1"/>
  <c r="Z859" i="1" s="1"/>
  <c r="AB858" i="1"/>
  <c r="V858" i="1"/>
  <c r="W858" i="1" s="1"/>
  <c r="V857" i="1"/>
  <c r="W857" i="1" s="1"/>
  <c r="V856" i="1"/>
  <c r="W856" i="1" s="1"/>
  <c r="V855" i="1"/>
  <c r="W855" i="1" s="1"/>
  <c r="Y855" i="1" s="1"/>
  <c r="V854" i="1"/>
  <c r="W854" i="1" s="1"/>
  <c r="AB853" i="1"/>
  <c r="V853" i="1"/>
  <c r="W853" i="1" s="1"/>
  <c r="AB852" i="1"/>
  <c r="V852" i="1"/>
  <c r="W852" i="1" s="1"/>
  <c r="V851" i="1"/>
  <c r="W851" i="1" s="1"/>
  <c r="AB850" i="1"/>
  <c r="V850" i="1"/>
  <c r="W850" i="1" s="1"/>
  <c r="V849" i="1"/>
  <c r="W849" i="1" s="1"/>
  <c r="AB848" i="1"/>
  <c r="V848" i="1"/>
  <c r="W848" i="1" s="1"/>
  <c r="AB847" i="1"/>
  <c r="V847" i="1"/>
  <c r="W847" i="1" s="1"/>
  <c r="V846" i="1"/>
  <c r="W846" i="1" s="1"/>
  <c r="V845" i="1"/>
  <c r="W845" i="1" s="1"/>
  <c r="V844" i="1"/>
  <c r="W844" i="1" s="1"/>
  <c r="AB843" i="1"/>
  <c r="V843" i="1"/>
  <c r="W843" i="1" s="1"/>
  <c r="AB842" i="1"/>
  <c r="V842" i="1"/>
  <c r="W842" i="1" s="1"/>
  <c r="V841" i="1"/>
  <c r="W841" i="1" s="1"/>
  <c r="V840" i="1"/>
  <c r="W840" i="1" s="1"/>
  <c r="AB839" i="1"/>
  <c r="V839" i="1"/>
  <c r="W839" i="1" s="1"/>
  <c r="Y839" i="1" s="1"/>
  <c r="V838" i="1"/>
  <c r="W838" i="1" s="1"/>
  <c r="Z838" i="1" s="1"/>
  <c r="AB837" i="1"/>
  <c r="V837" i="1"/>
  <c r="W837" i="1" s="1"/>
  <c r="V836" i="1"/>
  <c r="W836" i="1" s="1"/>
  <c r="AB835" i="1"/>
  <c r="V835" i="1"/>
  <c r="W835" i="1" s="1"/>
  <c r="V834" i="1"/>
  <c r="W834" i="1" s="1"/>
  <c r="Z834" i="1" s="1"/>
  <c r="V833" i="1"/>
  <c r="W833" i="1" s="1"/>
  <c r="AB832" i="1"/>
  <c r="V832" i="1"/>
  <c r="W832" i="1" s="1"/>
  <c r="AB831" i="1"/>
  <c r="V831" i="1"/>
  <c r="W831" i="1" s="1"/>
  <c r="Y831" i="1" s="1"/>
  <c r="AB830" i="1"/>
  <c r="V830" i="1"/>
  <c r="W830" i="1" s="1"/>
  <c r="V829" i="1"/>
  <c r="W829" i="1" s="1"/>
  <c r="V828" i="1"/>
  <c r="W828" i="1" s="1"/>
  <c r="AB827" i="1"/>
  <c r="V827" i="1"/>
  <c r="W827" i="1" s="1"/>
  <c r="AB826" i="1"/>
  <c r="V826" i="1"/>
  <c r="W826" i="1" s="1"/>
  <c r="Z826" i="1" s="1"/>
  <c r="AB825" i="1"/>
  <c r="V825" i="1"/>
  <c r="W825" i="1" s="1"/>
  <c r="AB824" i="1"/>
  <c r="V824" i="1"/>
  <c r="W824" i="1" s="1"/>
  <c r="Y824" i="1" s="1"/>
  <c r="V823" i="1"/>
  <c r="W823" i="1" s="1"/>
  <c r="Z823" i="1" s="1"/>
  <c r="V822" i="1"/>
  <c r="W822" i="1" s="1"/>
  <c r="Z822" i="1" s="1"/>
  <c r="V821" i="1"/>
  <c r="W821" i="1" s="1"/>
  <c r="V820" i="1"/>
  <c r="W820" i="1" s="1"/>
  <c r="Y820" i="1" s="1"/>
  <c r="AB820" i="1" s="1"/>
  <c r="AB819" i="1"/>
  <c r="V819" i="1"/>
  <c r="W819" i="1" s="1"/>
  <c r="Z819" i="1" s="1"/>
  <c r="AB818" i="1"/>
  <c r="V818" i="1"/>
  <c r="W818" i="1" s="1"/>
  <c r="Z818" i="1" s="1"/>
  <c r="AB817" i="1"/>
  <c r="V817" i="1"/>
  <c r="W817" i="1" s="1"/>
  <c r="AB816" i="1"/>
  <c r="V816" i="1"/>
  <c r="W816" i="1" s="1"/>
  <c r="Y816" i="1" s="1"/>
  <c r="V815" i="1"/>
  <c r="W815" i="1" s="1"/>
  <c r="AB814" i="1"/>
  <c r="V814" i="1"/>
  <c r="W814" i="1" s="1"/>
  <c r="Z814" i="1" s="1"/>
  <c r="V813" i="1"/>
  <c r="W813" i="1" s="1"/>
  <c r="V812" i="1"/>
  <c r="W812" i="1" s="1"/>
  <c r="Y812" i="1" s="1"/>
  <c r="AB811" i="1"/>
  <c r="V811" i="1"/>
  <c r="W811" i="1" s="1"/>
  <c r="Y811" i="1" s="1"/>
  <c r="AB810" i="1"/>
  <c r="V810" i="1"/>
  <c r="W810" i="1" s="1"/>
  <c r="Z810" i="1" s="1"/>
  <c r="AB809" i="1"/>
  <c r="V809" i="1"/>
  <c r="W809" i="1" s="1"/>
  <c r="V808" i="1"/>
  <c r="W808" i="1" s="1"/>
  <c r="Y808" i="1" s="1"/>
  <c r="AB808" i="1" s="1"/>
  <c r="AB807" i="1"/>
  <c r="V807" i="1"/>
  <c r="W807" i="1" s="1"/>
  <c r="V806" i="1"/>
  <c r="W806" i="1" s="1"/>
  <c r="Z806" i="1" s="1"/>
  <c r="V805" i="1"/>
  <c r="W805" i="1" s="1"/>
  <c r="V804" i="1"/>
  <c r="W804" i="1" s="1"/>
  <c r="Y804" i="1" s="1"/>
  <c r="AB804" i="1" s="1"/>
  <c r="V803" i="1"/>
  <c r="W803" i="1" s="1"/>
  <c r="AB802" i="1"/>
  <c r="V802" i="1"/>
  <c r="W802" i="1" s="1"/>
  <c r="AB801" i="1"/>
  <c r="V801" i="1"/>
  <c r="W801" i="1" s="1"/>
  <c r="AB800" i="1"/>
  <c r="V800" i="1"/>
  <c r="W800" i="1" s="1"/>
  <c r="Y800" i="1" s="1"/>
  <c r="V799" i="1"/>
  <c r="W799" i="1" s="1"/>
  <c r="V798" i="1"/>
  <c r="W798" i="1" s="1"/>
  <c r="V797" i="1"/>
  <c r="W797" i="1" s="1"/>
  <c r="AB796" i="1"/>
  <c r="V796" i="1"/>
  <c r="W796" i="1" s="1"/>
  <c r="Y796" i="1" s="1"/>
  <c r="AB795" i="1"/>
  <c r="V795" i="1"/>
  <c r="W795" i="1" s="1"/>
  <c r="AB794" i="1"/>
  <c r="V794" i="1"/>
  <c r="W794" i="1" s="1"/>
  <c r="Z794" i="1" s="1"/>
  <c r="AB793" i="1"/>
  <c r="V793" i="1"/>
  <c r="W793" i="1" s="1"/>
  <c r="V792" i="1"/>
  <c r="W792" i="1" s="1"/>
  <c r="Y792" i="1" s="1"/>
  <c r="AB792" i="1" s="1"/>
  <c r="V791" i="1"/>
  <c r="W791" i="1" s="1"/>
  <c r="Z791" i="1" s="1"/>
  <c r="V790" i="1"/>
  <c r="W790" i="1" s="1"/>
  <c r="V789" i="1"/>
  <c r="W789" i="1" s="1"/>
  <c r="AB788" i="1"/>
  <c r="V788" i="1"/>
  <c r="W788" i="1" s="1"/>
  <c r="Y788" i="1" s="1"/>
  <c r="AB787" i="1"/>
  <c r="V787" i="1"/>
  <c r="W787" i="1" s="1"/>
  <c r="AB786" i="1"/>
  <c r="V786" i="1"/>
  <c r="W786" i="1" s="1"/>
  <c r="Z786" i="1" s="1"/>
  <c r="AB785" i="1"/>
  <c r="V785" i="1"/>
  <c r="W785" i="1" s="1"/>
  <c r="V784" i="1"/>
  <c r="W784" i="1" s="1"/>
  <c r="Y784" i="1" s="1"/>
  <c r="AB784" i="1" s="1"/>
  <c r="V783" i="1"/>
  <c r="W783" i="1" s="1"/>
  <c r="Z783" i="1" s="1"/>
  <c r="AB782" i="1"/>
  <c r="V782" i="1"/>
  <c r="W782" i="1" s="1"/>
  <c r="Z782" i="1" s="1"/>
  <c r="V781" i="1"/>
  <c r="W781" i="1" s="1"/>
  <c r="AB780" i="1"/>
  <c r="V780" i="1"/>
  <c r="W780" i="1" s="1"/>
  <c r="Y780" i="1" s="1"/>
  <c r="AB779" i="1"/>
  <c r="V779" i="1"/>
  <c r="W779" i="1" s="1"/>
  <c r="Z779" i="1" s="1"/>
  <c r="AB778" i="1"/>
  <c r="V778" i="1"/>
  <c r="W778" i="1" s="1"/>
  <c r="Z778" i="1" s="1"/>
  <c r="V777" i="1"/>
  <c r="W777" i="1" s="1"/>
  <c r="V776" i="1"/>
  <c r="W776" i="1" s="1"/>
  <c r="Y776" i="1" s="1"/>
  <c r="V775" i="1"/>
  <c r="W775" i="1" s="1"/>
  <c r="Y775" i="1" s="1"/>
  <c r="V774" i="1"/>
  <c r="W774" i="1" s="1"/>
  <c r="Z774" i="1" s="1"/>
  <c r="AB773" i="1"/>
  <c r="V773" i="1"/>
  <c r="W773" i="1" s="1"/>
  <c r="AB772" i="1"/>
  <c r="V772" i="1"/>
  <c r="W772" i="1" s="1"/>
  <c r="Y772" i="1" s="1"/>
  <c r="AB771" i="1"/>
  <c r="V771" i="1"/>
  <c r="W771" i="1" s="1"/>
  <c r="AB770" i="1"/>
  <c r="V770" i="1"/>
  <c r="W770" i="1" s="1"/>
  <c r="Z770" i="1" s="1"/>
  <c r="V769" i="1"/>
  <c r="W769" i="1" s="1"/>
  <c r="V768" i="1"/>
  <c r="W768" i="1" s="1"/>
  <c r="Y768" i="1" s="1"/>
  <c r="AB768" i="1" s="1"/>
  <c r="V767" i="1"/>
  <c r="W767" i="1" s="1"/>
  <c r="Y767" i="1" s="1"/>
  <c r="V766" i="1"/>
  <c r="W766" i="1" s="1"/>
  <c r="AB765" i="1"/>
  <c r="V765" i="1"/>
  <c r="W765" i="1" s="1"/>
  <c r="AB764" i="1"/>
  <c r="V764" i="1"/>
  <c r="W764" i="1" s="1"/>
  <c r="Y764" i="1" s="1"/>
  <c r="AB763" i="1"/>
  <c r="V763" i="1"/>
  <c r="W763" i="1" s="1"/>
  <c r="AB762" i="1"/>
  <c r="V762" i="1"/>
  <c r="W762" i="1" s="1"/>
  <c r="Z762" i="1" s="1"/>
  <c r="V761" i="1"/>
  <c r="W761" i="1" s="1"/>
  <c r="V760" i="1"/>
  <c r="W760" i="1" s="1"/>
  <c r="Y760" i="1" s="1"/>
  <c r="V759" i="1"/>
  <c r="W759" i="1" s="1"/>
  <c r="V758" i="1"/>
  <c r="W758" i="1" s="1"/>
  <c r="Z758" i="1" s="1"/>
  <c r="AB757" i="1"/>
  <c r="V757" i="1"/>
  <c r="W757" i="1" s="1"/>
  <c r="AB756" i="1"/>
  <c r="V756" i="1"/>
  <c r="W756" i="1" s="1"/>
  <c r="Y756" i="1" s="1"/>
  <c r="AB755" i="1"/>
  <c r="V755" i="1"/>
  <c r="W755" i="1" s="1"/>
  <c r="Y755" i="1" s="1"/>
  <c r="V754" i="1"/>
  <c r="W754" i="1" s="1"/>
  <c r="Z754" i="1" s="1"/>
  <c r="AB753" i="1"/>
  <c r="V753" i="1"/>
  <c r="W753" i="1" s="1"/>
  <c r="V752" i="1"/>
  <c r="W752" i="1" s="1"/>
  <c r="Y752" i="1" s="1"/>
  <c r="V751" i="1"/>
  <c r="W751" i="1" s="1"/>
  <c r="Y751" i="1" s="1"/>
  <c r="V750" i="1"/>
  <c r="W750" i="1" s="1"/>
  <c r="AB749" i="1"/>
  <c r="V749" i="1"/>
  <c r="W749" i="1" s="1"/>
  <c r="AB748" i="1"/>
  <c r="V748" i="1"/>
  <c r="W748" i="1" s="1"/>
  <c r="Y748" i="1" s="1"/>
  <c r="V747" i="1"/>
  <c r="W747" i="1" s="1"/>
  <c r="Z747" i="1" s="1"/>
  <c r="AB746" i="1"/>
  <c r="V746" i="1"/>
  <c r="W746" i="1" s="1"/>
  <c r="Z746" i="1" s="1"/>
  <c r="AB745" i="1"/>
  <c r="V745" i="1"/>
  <c r="W745" i="1" s="1"/>
  <c r="V744" i="1"/>
  <c r="W744" i="1" s="1"/>
  <c r="Y744" i="1" s="1"/>
  <c r="AB744" i="1" s="1"/>
  <c r="V743" i="1"/>
  <c r="W743" i="1" s="1"/>
  <c r="Z743" i="1" s="1"/>
  <c r="V742" i="1"/>
  <c r="W742" i="1" s="1"/>
  <c r="Z742" i="1" s="1"/>
  <c r="AB741" i="1"/>
  <c r="V741" i="1"/>
  <c r="W741" i="1" s="1"/>
  <c r="AB740" i="1"/>
  <c r="V740" i="1"/>
  <c r="W740" i="1" s="1"/>
  <c r="Y740" i="1" s="1"/>
  <c r="AB739" i="1"/>
  <c r="V739" i="1"/>
  <c r="W739" i="1" s="1"/>
  <c r="Z739" i="1" s="1"/>
  <c r="AB738" i="1"/>
  <c r="V738" i="1"/>
  <c r="W738" i="1" s="1"/>
  <c r="Z738" i="1" s="1"/>
  <c r="V737" i="1"/>
  <c r="W737" i="1" s="1"/>
  <c r="V736" i="1"/>
  <c r="W736" i="1" s="1"/>
  <c r="Y736" i="1" s="1"/>
  <c r="AB736" i="1" s="1"/>
  <c r="V735" i="1"/>
  <c r="W735" i="1" s="1"/>
  <c r="V734" i="1"/>
  <c r="W734" i="1" s="1"/>
  <c r="Z734" i="1" s="1"/>
  <c r="AB733" i="1"/>
  <c r="V733" i="1"/>
  <c r="W733" i="1" s="1"/>
  <c r="AB732" i="1"/>
  <c r="V732" i="1"/>
  <c r="W732" i="1" s="1"/>
  <c r="Y732" i="1" s="1"/>
  <c r="AB731" i="1"/>
  <c r="V731" i="1"/>
  <c r="W731" i="1" s="1"/>
  <c r="Y731" i="1" s="1"/>
  <c r="AB730" i="1"/>
  <c r="V730" i="1"/>
  <c r="W730" i="1" s="1"/>
  <c r="V729" i="1"/>
  <c r="W729" i="1" s="1"/>
  <c r="V728" i="1"/>
  <c r="W728" i="1" s="1"/>
  <c r="Y728" i="1" s="1"/>
  <c r="V727" i="1"/>
  <c r="W727" i="1" s="1"/>
  <c r="Z727" i="1" s="1"/>
  <c r="V726" i="1"/>
  <c r="W726" i="1" s="1"/>
  <c r="Z726" i="1" s="1"/>
  <c r="AB725" i="1"/>
  <c r="V725" i="1"/>
  <c r="W725" i="1" s="1"/>
  <c r="AB724" i="1"/>
  <c r="V724" i="1"/>
  <c r="W724" i="1" s="1"/>
  <c r="Y724" i="1" s="1"/>
  <c r="AB723" i="1"/>
  <c r="V723" i="1"/>
  <c r="W723" i="1" s="1"/>
  <c r="Z723" i="1" s="1"/>
  <c r="AB722" i="1"/>
  <c r="V722" i="1"/>
  <c r="W722" i="1" s="1"/>
  <c r="Z722" i="1" s="1"/>
  <c r="V721" i="1"/>
  <c r="W721" i="1" s="1"/>
  <c r="V720" i="1"/>
  <c r="W720" i="1" s="1"/>
  <c r="Y720" i="1" s="1"/>
  <c r="V719" i="1"/>
  <c r="W719" i="1" s="1"/>
  <c r="AB718" i="1"/>
  <c r="V718" i="1"/>
  <c r="W718" i="1" s="1"/>
  <c r="Z718" i="1" s="1"/>
  <c r="V717" i="1"/>
  <c r="W717" i="1" s="1"/>
  <c r="AB716" i="1"/>
  <c r="V716" i="1"/>
  <c r="W716" i="1" s="1"/>
  <c r="Y716" i="1" s="1"/>
  <c r="AB715" i="1"/>
  <c r="V715" i="1"/>
  <c r="W715" i="1" s="1"/>
  <c r="Y715" i="1" s="1"/>
  <c r="V714" i="1"/>
  <c r="W714" i="1" s="1"/>
  <c r="AB713" i="1"/>
  <c r="V713" i="1"/>
  <c r="W713" i="1" s="1"/>
  <c r="V712" i="1"/>
  <c r="W712" i="1" s="1"/>
  <c r="Y712" i="1" s="1"/>
  <c r="AB712" i="1" s="1"/>
  <c r="V711" i="1"/>
  <c r="W711" i="1" s="1"/>
  <c r="Z711" i="1" s="1"/>
  <c r="AB710" i="1"/>
  <c r="V710" i="1"/>
  <c r="W710" i="1" s="1"/>
  <c r="Z710" i="1" s="1"/>
  <c r="V709" i="1"/>
  <c r="W709" i="1" s="1"/>
  <c r="AB708" i="1"/>
  <c r="V708" i="1"/>
  <c r="W708" i="1" s="1"/>
  <c r="AB707" i="1"/>
  <c r="V707" i="1"/>
  <c r="W707" i="1" s="1"/>
  <c r="AB706" i="1"/>
  <c r="V706" i="1"/>
  <c r="W706" i="1" s="1"/>
  <c r="Z706" i="1" s="1"/>
  <c r="AB705" i="1"/>
  <c r="V705" i="1"/>
  <c r="W705" i="1" s="1"/>
  <c r="V704" i="1"/>
  <c r="W704" i="1" s="1"/>
  <c r="Y704" i="1" s="1"/>
  <c r="AB704" i="1" s="1"/>
  <c r="V703" i="1"/>
  <c r="W703" i="1" s="1"/>
  <c r="Z703" i="1" s="1"/>
  <c r="V702" i="1"/>
  <c r="W702" i="1" s="1"/>
  <c r="Y702" i="1" s="1"/>
  <c r="AB701" i="1"/>
  <c r="V701" i="1"/>
  <c r="W701" i="1" s="1"/>
  <c r="V700" i="1"/>
  <c r="W700" i="1" s="1"/>
  <c r="Y700" i="1" s="1"/>
  <c r="AB699" i="1"/>
  <c r="V699" i="1"/>
  <c r="W699" i="1" s="1"/>
  <c r="AB698" i="1"/>
  <c r="V698" i="1"/>
  <c r="W698" i="1" s="1"/>
  <c r="Z698" i="1" s="1"/>
  <c r="AB697" i="1"/>
  <c r="V697" i="1"/>
  <c r="W697" i="1" s="1"/>
  <c r="Z697" i="1" s="1"/>
  <c r="AB696" i="1"/>
  <c r="V696" i="1"/>
  <c r="W696" i="1" s="1"/>
  <c r="V695" i="1"/>
  <c r="W695" i="1" s="1"/>
  <c r="Z695" i="1" s="1"/>
  <c r="V694" i="1"/>
  <c r="W694" i="1" s="1"/>
  <c r="Y694" i="1" s="1"/>
  <c r="AB693" i="1"/>
  <c r="V693" i="1"/>
  <c r="W693" i="1" s="1"/>
  <c r="Z693" i="1" s="1"/>
  <c r="AB692" i="1"/>
  <c r="V692" i="1"/>
  <c r="W692" i="1" s="1"/>
  <c r="AB691" i="1"/>
  <c r="V691" i="1"/>
  <c r="W691" i="1" s="1"/>
  <c r="Z691" i="1" s="1"/>
  <c r="AB690" i="1"/>
  <c r="V690" i="1"/>
  <c r="W690" i="1" s="1"/>
  <c r="V689" i="1"/>
  <c r="W689" i="1" s="1"/>
  <c r="AB688" i="1"/>
  <c r="V688" i="1"/>
  <c r="W688" i="1" s="1"/>
  <c r="Y688" i="1" s="1"/>
  <c r="AB687" i="1"/>
  <c r="V687" i="1"/>
  <c r="W687" i="1" s="1"/>
  <c r="Z687" i="1" s="1"/>
  <c r="V686" i="1"/>
  <c r="W686" i="1" s="1"/>
  <c r="Z686" i="1" s="1"/>
  <c r="V685" i="1"/>
  <c r="W685" i="1" s="1"/>
  <c r="Z685" i="1" s="1"/>
  <c r="V684" i="1"/>
  <c r="W684" i="1" s="1"/>
  <c r="V683" i="1"/>
  <c r="W683" i="1" s="1"/>
  <c r="Z683" i="1" s="1"/>
  <c r="V682" i="1"/>
  <c r="W682" i="1" s="1"/>
  <c r="Y682" i="1" s="1"/>
  <c r="V681" i="1"/>
  <c r="W681" i="1" s="1"/>
  <c r="Z681" i="1" s="1"/>
  <c r="V680" i="1"/>
  <c r="W680" i="1" s="1"/>
  <c r="V679" i="1"/>
  <c r="W679" i="1" s="1"/>
  <c r="V678" i="1"/>
  <c r="W678" i="1" s="1"/>
  <c r="Z678" i="1" s="1"/>
  <c r="V677" i="1"/>
  <c r="W677" i="1" s="1"/>
  <c r="Z677" i="1" s="1"/>
  <c r="V676" i="1"/>
  <c r="W676" i="1" s="1"/>
  <c r="V675" i="1"/>
  <c r="W675" i="1" s="1"/>
  <c r="Z675" i="1" s="1"/>
  <c r="V674" i="1"/>
  <c r="W674" i="1" s="1"/>
  <c r="V673" i="1"/>
  <c r="W673" i="1" s="1"/>
  <c r="Z673" i="1" s="1"/>
  <c r="V672" i="1"/>
  <c r="W672" i="1" s="1"/>
  <c r="V671" i="1"/>
  <c r="W671" i="1" s="1"/>
  <c r="Z671" i="1" s="1"/>
  <c r="V670" i="1"/>
  <c r="W670" i="1" s="1"/>
  <c r="Z670" i="1" s="1"/>
  <c r="V669" i="1"/>
  <c r="W669" i="1" s="1"/>
  <c r="Z669" i="1" s="1"/>
  <c r="V668" i="1"/>
  <c r="W668" i="1" s="1"/>
  <c r="V667" i="1"/>
  <c r="W667" i="1" s="1"/>
  <c r="Z667" i="1" s="1"/>
  <c r="V666" i="1"/>
  <c r="W666" i="1" s="1"/>
  <c r="Y666" i="1" s="1"/>
  <c r="V665" i="1"/>
  <c r="W665" i="1" s="1"/>
  <c r="Z665" i="1" s="1"/>
  <c r="AB664" i="1"/>
  <c r="V664" i="1"/>
  <c r="W664" i="1" s="1"/>
  <c r="V663" i="1"/>
  <c r="W663" i="1" s="1"/>
  <c r="V662" i="1"/>
  <c r="W662" i="1" s="1"/>
  <c r="Z662" i="1" s="1"/>
  <c r="V661" i="1"/>
  <c r="W661" i="1" s="1"/>
  <c r="Z661" i="1" s="1"/>
  <c r="V660" i="1"/>
  <c r="W660" i="1" s="1"/>
  <c r="V659" i="1"/>
  <c r="W659" i="1" s="1"/>
  <c r="Z659" i="1" s="1"/>
  <c r="V658" i="1"/>
  <c r="W658" i="1" s="1"/>
  <c r="V657" i="1"/>
  <c r="W657" i="1" s="1"/>
  <c r="Z657" i="1" s="1"/>
  <c r="V656" i="1"/>
  <c r="W656" i="1" s="1"/>
  <c r="V655" i="1"/>
  <c r="W655" i="1" s="1"/>
  <c r="Z655" i="1" s="1"/>
  <c r="V654" i="1"/>
  <c r="W654" i="1" s="1"/>
  <c r="Z654" i="1" s="1"/>
  <c r="V653" i="1"/>
  <c r="W653" i="1" s="1"/>
  <c r="Z653" i="1" s="1"/>
  <c r="V652" i="1"/>
  <c r="W652" i="1" s="1"/>
  <c r="V651" i="1"/>
  <c r="W651" i="1" s="1"/>
  <c r="V650" i="1"/>
  <c r="W650" i="1" s="1"/>
  <c r="V649" i="1"/>
  <c r="W649" i="1" s="1"/>
  <c r="Z649" i="1" s="1"/>
  <c r="V648" i="1"/>
  <c r="W648" i="1" s="1"/>
  <c r="V647" i="1"/>
  <c r="W647" i="1" s="1"/>
  <c r="Z647" i="1" s="1"/>
  <c r="V646" i="1"/>
  <c r="W646" i="1" s="1"/>
  <c r="Z646" i="1" s="1"/>
  <c r="V645" i="1"/>
  <c r="W645" i="1" s="1"/>
  <c r="Z645" i="1" s="1"/>
  <c r="V644" i="1"/>
  <c r="W644" i="1" s="1"/>
  <c r="V643" i="1"/>
  <c r="W643" i="1" s="1"/>
  <c r="Z643" i="1" s="1"/>
  <c r="V642" i="1"/>
  <c r="W642" i="1" s="1"/>
  <c r="V641" i="1"/>
  <c r="W641" i="1" s="1"/>
  <c r="Z641" i="1" s="1"/>
  <c r="V640" i="1"/>
  <c r="W640" i="1" s="1"/>
  <c r="V639" i="1"/>
  <c r="W639" i="1" s="1"/>
  <c r="Z639" i="1" s="1"/>
  <c r="V638" i="1"/>
  <c r="W638" i="1" s="1"/>
  <c r="Z638" i="1" s="1"/>
  <c r="V637" i="1"/>
  <c r="W637" i="1" s="1"/>
  <c r="Z637" i="1" s="1"/>
  <c r="V636" i="1"/>
  <c r="W636" i="1" s="1"/>
  <c r="V635" i="1"/>
  <c r="W635" i="1" s="1"/>
  <c r="Y635" i="1" s="1"/>
  <c r="V634" i="1"/>
  <c r="W634" i="1" s="1"/>
  <c r="V633" i="1"/>
  <c r="W633" i="1" s="1"/>
  <c r="Z633" i="1" s="1"/>
  <c r="V632" i="1"/>
  <c r="W632" i="1" s="1"/>
  <c r="V631" i="1"/>
  <c r="W631" i="1" s="1"/>
  <c r="Z631" i="1" s="1"/>
  <c r="V630" i="1"/>
  <c r="W630" i="1" s="1"/>
  <c r="Z630" i="1" s="1"/>
  <c r="V629" i="1"/>
  <c r="W629" i="1" s="1"/>
  <c r="Z629" i="1" s="1"/>
  <c r="V628" i="1"/>
  <c r="W628" i="1" s="1"/>
  <c r="V627" i="1"/>
  <c r="W627" i="1" s="1"/>
  <c r="V626" i="1"/>
  <c r="W626" i="1" s="1"/>
  <c r="V625" i="1"/>
  <c r="W625" i="1" s="1"/>
  <c r="Z625" i="1" s="1"/>
  <c r="V624" i="1"/>
  <c r="W624" i="1" s="1"/>
  <c r="V623" i="1"/>
  <c r="W623" i="1" s="1"/>
  <c r="Z623" i="1" s="1"/>
  <c r="V622" i="1"/>
  <c r="W622" i="1" s="1"/>
  <c r="Z622" i="1" s="1"/>
  <c r="V621" i="1"/>
  <c r="W621" i="1" s="1"/>
  <c r="Z621" i="1" s="1"/>
  <c r="V620" i="1"/>
  <c r="W620" i="1" s="1"/>
  <c r="V619" i="1"/>
  <c r="W619" i="1" s="1"/>
  <c r="Y619" i="1" s="1"/>
  <c r="AB619" i="1" s="1"/>
  <c r="V618" i="1"/>
  <c r="W618" i="1" s="1"/>
  <c r="V617" i="1"/>
  <c r="W617" i="1" s="1"/>
  <c r="Z617" i="1" s="1"/>
  <c r="V616" i="1"/>
  <c r="W616" i="1" s="1"/>
  <c r="V615" i="1"/>
  <c r="W615" i="1" s="1"/>
  <c r="Z615" i="1" s="1"/>
  <c r="V614" i="1"/>
  <c r="W614" i="1" s="1"/>
  <c r="Z614" i="1" s="1"/>
  <c r="V613" i="1"/>
  <c r="W613" i="1" s="1"/>
  <c r="Z613" i="1" s="1"/>
  <c r="V612" i="1"/>
  <c r="W612" i="1" s="1"/>
  <c r="V611" i="1"/>
  <c r="W611" i="1" s="1"/>
  <c r="Z611" i="1" s="1"/>
  <c r="V610" i="1"/>
  <c r="W610" i="1" s="1"/>
  <c r="V609" i="1"/>
  <c r="W609" i="1" s="1"/>
  <c r="Z609" i="1" s="1"/>
  <c r="V608" i="1"/>
  <c r="W608" i="1" s="1"/>
  <c r="V607" i="1"/>
  <c r="W607" i="1" s="1"/>
  <c r="Z607" i="1" s="1"/>
  <c r="V606" i="1"/>
  <c r="W606" i="1" s="1"/>
  <c r="Z606" i="1" s="1"/>
  <c r="V605" i="1"/>
  <c r="W605" i="1" s="1"/>
  <c r="Z605" i="1" s="1"/>
  <c r="V604" i="1"/>
  <c r="W604" i="1" s="1"/>
  <c r="V603" i="1"/>
  <c r="W603" i="1" s="1"/>
  <c r="V602" i="1"/>
  <c r="W602" i="1" s="1"/>
  <c r="V601" i="1"/>
  <c r="W601" i="1" s="1"/>
  <c r="Z601" i="1" s="1"/>
  <c r="V600" i="1"/>
  <c r="W600" i="1" s="1"/>
  <c r="V599" i="1"/>
  <c r="W599" i="1" s="1"/>
  <c r="V598" i="1"/>
  <c r="W598" i="1" s="1"/>
  <c r="Z598" i="1" s="1"/>
  <c r="V597" i="1"/>
  <c r="W597" i="1" s="1"/>
  <c r="Z597" i="1" s="1"/>
  <c r="V596" i="1"/>
  <c r="W596" i="1" s="1"/>
  <c r="V595" i="1"/>
  <c r="W595" i="1" s="1"/>
  <c r="Z595" i="1" s="1"/>
  <c r="V594" i="1"/>
  <c r="W594" i="1" s="1"/>
  <c r="V593" i="1"/>
  <c r="W593" i="1" s="1"/>
  <c r="Z593" i="1" s="1"/>
  <c r="V592" i="1"/>
  <c r="W592" i="1" s="1"/>
  <c r="V591" i="1"/>
  <c r="W591" i="1" s="1"/>
  <c r="Z591" i="1" s="1"/>
  <c r="V590" i="1"/>
  <c r="W590" i="1" s="1"/>
  <c r="Z590" i="1" s="1"/>
  <c r="V589" i="1"/>
  <c r="W589" i="1" s="1"/>
  <c r="Z589" i="1" s="1"/>
  <c r="V588" i="1"/>
  <c r="W588" i="1" s="1"/>
  <c r="V587" i="1"/>
  <c r="W587" i="1" s="1"/>
  <c r="V586" i="1"/>
  <c r="W586" i="1" s="1"/>
  <c r="V585" i="1"/>
  <c r="W585" i="1" s="1"/>
  <c r="Z585" i="1" s="1"/>
  <c r="V584" i="1"/>
  <c r="W584" i="1" s="1"/>
  <c r="V583" i="1"/>
  <c r="W583" i="1" s="1"/>
  <c r="Z583" i="1" s="1"/>
  <c r="V582" i="1"/>
  <c r="W582" i="1" s="1"/>
  <c r="Z582" i="1" s="1"/>
  <c r="V581" i="1"/>
  <c r="W581" i="1" s="1"/>
  <c r="Z581" i="1" s="1"/>
  <c r="V580" i="1"/>
  <c r="W580" i="1" s="1"/>
  <c r="V579" i="1"/>
  <c r="W579" i="1" s="1"/>
  <c r="Z579" i="1" s="1"/>
  <c r="V578" i="1"/>
  <c r="W578" i="1" s="1"/>
  <c r="V577" i="1"/>
  <c r="W577" i="1" s="1"/>
  <c r="Z577" i="1" s="1"/>
  <c r="V576" i="1"/>
  <c r="W576" i="1" s="1"/>
  <c r="V575" i="1"/>
  <c r="W575" i="1" s="1"/>
  <c r="Z575" i="1" s="1"/>
  <c r="V574" i="1"/>
  <c r="W574" i="1" s="1"/>
  <c r="Z574" i="1" s="1"/>
  <c r="V573" i="1"/>
  <c r="W573" i="1" s="1"/>
  <c r="Z573" i="1" s="1"/>
  <c r="V572" i="1"/>
  <c r="W572" i="1" s="1"/>
  <c r="V571" i="1"/>
  <c r="W571" i="1" s="1"/>
  <c r="Y571" i="1" s="1"/>
  <c r="AB571" i="1" s="1"/>
  <c r="V570" i="1"/>
  <c r="W570" i="1" s="1"/>
  <c r="V569" i="1"/>
  <c r="W569" i="1" s="1"/>
  <c r="Z569" i="1" s="1"/>
  <c r="V568" i="1"/>
  <c r="W568" i="1" s="1"/>
  <c r="V567" i="1"/>
  <c r="W567" i="1" s="1"/>
  <c r="Z567" i="1" s="1"/>
  <c r="V566" i="1"/>
  <c r="W566" i="1" s="1"/>
  <c r="Z566" i="1" s="1"/>
  <c r="V565" i="1"/>
  <c r="W565" i="1" s="1"/>
  <c r="Z565" i="1" s="1"/>
  <c r="V564" i="1"/>
  <c r="W564" i="1" s="1"/>
  <c r="V563" i="1"/>
  <c r="W563" i="1" s="1"/>
  <c r="V562" i="1"/>
  <c r="W562" i="1" s="1"/>
  <c r="V561" i="1"/>
  <c r="W561" i="1" s="1"/>
  <c r="Z561" i="1" s="1"/>
  <c r="V560" i="1"/>
  <c r="W560" i="1" s="1"/>
  <c r="V559" i="1"/>
  <c r="W559" i="1" s="1"/>
  <c r="Z559" i="1" s="1"/>
  <c r="V558" i="1"/>
  <c r="W558" i="1" s="1"/>
  <c r="Z558" i="1" s="1"/>
  <c r="V557" i="1"/>
  <c r="W557" i="1" s="1"/>
  <c r="Z557" i="1" s="1"/>
  <c r="V556" i="1"/>
  <c r="W556" i="1" s="1"/>
  <c r="V555" i="1"/>
  <c r="W555" i="1" s="1"/>
  <c r="Y555" i="1" s="1"/>
  <c r="AB555" i="1" s="1"/>
  <c r="V554" i="1"/>
  <c r="W554" i="1" s="1"/>
  <c r="V553" i="1"/>
  <c r="W553" i="1" s="1"/>
  <c r="Z553" i="1" s="1"/>
  <c r="V552" i="1"/>
  <c r="W552" i="1" s="1"/>
  <c r="AB551" i="1"/>
  <c r="V551" i="1"/>
  <c r="W551" i="1" s="1"/>
  <c r="Z551" i="1" s="1"/>
  <c r="V550" i="1"/>
  <c r="W550" i="1" s="1"/>
  <c r="Z550" i="1" s="1"/>
  <c r="V549" i="1"/>
  <c r="W549" i="1" s="1"/>
  <c r="V548" i="1"/>
  <c r="W548" i="1" s="1"/>
  <c r="Y548" i="1" s="1"/>
  <c r="V547" i="1"/>
  <c r="W547" i="1" s="1"/>
  <c r="Y547" i="1" s="1"/>
  <c r="V546" i="1"/>
  <c r="W546" i="1" s="1"/>
  <c r="Z546" i="1" s="1"/>
  <c r="V545" i="1"/>
  <c r="W545" i="1" s="1"/>
  <c r="V544" i="1"/>
  <c r="W544" i="1" s="1"/>
  <c r="Y544" i="1" s="1"/>
  <c r="V543" i="1"/>
  <c r="W543" i="1" s="1"/>
  <c r="Z543" i="1" s="1"/>
  <c r="V542" i="1"/>
  <c r="W542" i="1" s="1"/>
  <c r="V541" i="1"/>
  <c r="W541" i="1" s="1"/>
  <c r="V540" i="1"/>
  <c r="W540" i="1" s="1"/>
  <c r="Y540" i="1" s="1"/>
  <c r="AB540" i="1" s="1"/>
  <c r="V539" i="1"/>
  <c r="W539" i="1" s="1"/>
  <c r="Y539" i="1" s="1"/>
  <c r="V538" i="1"/>
  <c r="W538" i="1" s="1"/>
  <c r="Z538" i="1" s="1"/>
  <c r="V537" i="1"/>
  <c r="W537" i="1" s="1"/>
  <c r="V536" i="1"/>
  <c r="W536" i="1" s="1"/>
  <c r="Y536" i="1" s="1"/>
  <c r="V535" i="1"/>
  <c r="W535" i="1" s="1"/>
  <c r="Z535" i="1" s="1"/>
  <c r="V534" i="1"/>
  <c r="W534" i="1" s="1"/>
  <c r="Z534" i="1" s="1"/>
  <c r="V533" i="1"/>
  <c r="W533" i="1" s="1"/>
  <c r="V532" i="1"/>
  <c r="W532" i="1" s="1"/>
  <c r="Y532" i="1" s="1"/>
  <c r="AB532" i="1" s="1"/>
  <c r="V531" i="1"/>
  <c r="W531" i="1" s="1"/>
  <c r="AB530" i="1"/>
  <c r="V530" i="1"/>
  <c r="W530" i="1" s="1"/>
  <c r="Z530" i="1" s="1"/>
  <c r="V529" i="1"/>
  <c r="W529" i="1" s="1"/>
  <c r="V528" i="1"/>
  <c r="W528" i="1" s="1"/>
  <c r="Y528" i="1" s="1"/>
  <c r="AB528" i="1" s="1"/>
  <c r="V527" i="1"/>
  <c r="W527" i="1" s="1"/>
  <c r="Z527" i="1" s="1"/>
  <c r="V526" i="1"/>
  <c r="W526" i="1" s="1"/>
  <c r="Y526" i="1" s="1"/>
  <c r="V525" i="1"/>
  <c r="W525" i="1" s="1"/>
  <c r="V524" i="1"/>
  <c r="W524" i="1" s="1"/>
  <c r="Y524" i="1" s="1"/>
  <c r="V523" i="1"/>
  <c r="W523" i="1" s="1"/>
  <c r="Y523" i="1" s="1"/>
  <c r="V522" i="1"/>
  <c r="W522" i="1" s="1"/>
  <c r="Z522" i="1" s="1"/>
  <c r="V521" i="1"/>
  <c r="W521" i="1" s="1"/>
  <c r="V520" i="1"/>
  <c r="W520" i="1" s="1"/>
  <c r="Y520" i="1" s="1"/>
  <c r="V519" i="1"/>
  <c r="W519" i="1" s="1"/>
  <c r="Z519" i="1" s="1"/>
  <c r="V518" i="1"/>
  <c r="W518" i="1" s="1"/>
  <c r="Z518" i="1" s="1"/>
  <c r="V517" i="1"/>
  <c r="W517" i="1" s="1"/>
  <c r="V516" i="1"/>
  <c r="W516" i="1" s="1"/>
  <c r="Y516" i="1" s="1"/>
  <c r="AB516" i="1" s="1"/>
  <c r="V515" i="1"/>
  <c r="W515" i="1" s="1"/>
  <c r="V514" i="1"/>
  <c r="W514" i="1" s="1"/>
  <c r="Z514" i="1" s="1"/>
  <c r="V513" i="1"/>
  <c r="W513" i="1" s="1"/>
  <c r="V512" i="1"/>
  <c r="W512" i="1" s="1"/>
  <c r="Y512" i="1" s="1"/>
  <c r="AB512" i="1" s="1"/>
  <c r="V511" i="1"/>
  <c r="W511" i="1" s="1"/>
  <c r="Z511" i="1" s="1"/>
  <c r="V510" i="1"/>
  <c r="W510" i="1" s="1"/>
  <c r="Y510" i="1" s="1"/>
  <c r="V509" i="1"/>
  <c r="W509" i="1" s="1"/>
  <c r="V508" i="1"/>
  <c r="W508" i="1" s="1"/>
  <c r="Y508" i="1" s="1"/>
  <c r="AB508" i="1" s="1"/>
  <c r="V507" i="1"/>
  <c r="W507" i="1" s="1"/>
  <c r="Y507" i="1" s="1"/>
  <c r="V506" i="1"/>
  <c r="W506" i="1" s="1"/>
  <c r="Z506" i="1" s="1"/>
  <c r="V505" i="1"/>
  <c r="W505" i="1" s="1"/>
  <c r="AB504" i="1"/>
  <c r="V504" i="1"/>
  <c r="W504" i="1" s="1"/>
  <c r="Y504" i="1" s="1"/>
  <c r="V503" i="1"/>
  <c r="W503" i="1" s="1"/>
  <c r="Z503" i="1" s="1"/>
  <c r="V502" i="1"/>
  <c r="W502" i="1" s="1"/>
  <c r="Y502" i="1" s="1"/>
  <c r="V501" i="1"/>
  <c r="W501" i="1" s="1"/>
  <c r="V500" i="1"/>
  <c r="W500" i="1" s="1"/>
  <c r="Y500" i="1" s="1"/>
  <c r="V499" i="1"/>
  <c r="W499" i="1" s="1"/>
  <c r="Y499" i="1" s="1"/>
  <c r="V498" i="1"/>
  <c r="W498" i="1" s="1"/>
  <c r="V497" i="1"/>
  <c r="W497" i="1" s="1"/>
  <c r="V496" i="1"/>
  <c r="W496" i="1" s="1"/>
  <c r="Y496" i="1" s="1"/>
  <c r="V495" i="1"/>
  <c r="W495" i="1" s="1"/>
  <c r="Z495" i="1" s="1"/>
  <c r="V494" i="1"/>
  <c r="W494" i="1" s="1"/>
  <c r="Y494" i="1" s="1"/>
  <c r="V493" i="1"/>
  <c r="W493" i="1" s="1"/>
  <c r="V492" i="1"/>
  <c r="W492" i="1" s="1"/>
  <c r="Y492" i="1" s="1"/>
  <c r="AB492" i="1" s="1"/>
  <c r="V491" i="1"/>
  <c r="W491" i="1" s="1"/>
  <c r="Y491" i="1" s="1"/>
  <c r="V490" i="1"/>
  <c r="W490" i="1" s="1"/>
  <c r="V489" i="1"/>
  <c r="W489" i="1" s="1"/>
  <c r="V488" i="1"/>
  <c r="W488" i="1" s="1"/>
  <c r="Y488" i="1" s="1"/>
  <c r="AB488" i="1" s="1"/>
  <c r="V487" i="1"/>
  <c r="W487" i="1" s="1"/>
  <c r="Z487" i="1" s="1"/>
  <c r="V486" i="1"/>
  <c r="W486" i="1" s="1"/>
  <c r="V485" i="1"/>
  <c r="W485" i="1" s="1"/>
  <c r="V484" i="1"/>
  <c r="W484" i="1" s="1"/>
  <c r="Y484" i="1" s="1"/>
  <c r="AB484" i="1" s="1"/>
  <c r="V483" i="1"/>
  <c r="W483" i="1" s="1"/>
  <c r="Y483" i="1" s="1"/>
  <c r="V482" i="1"/>
  <c r="W482" i="1" s="1"/>
  <c r="V481" i="1"/>
  <c r="W481" i="1" s="1"/>
  <c r="V480" i="1"/>
  <c r="W480" i="1" s="1"/>
  <c r="Y480" i="1" s="1"/>
  <c r="AB480" i="1" s="1"/>
  <c r="V479" i="1"/>
  <c r="W479" i="1" s="1"/>
  <c r="Z479" i="1" s="1"/>
  <c r="V478" i="1"/>
  <c r="W478" i="1" s="1"/>
  <c r="Z478" i="1" s="1"/>
  <c r="V477" i="1"/>
  <c r="W477" i="1" s="1"/>
  <c r="V476" i="1"/>
  <c r="W476" i="1" s="1"/>
  <c r="Y476" i="1" s="1"/>
  <c r="AB476" i="1" s="1"/>
  <c r="V475" i="1"/>
  <c r="W475" i="1" s="1"/>
  <c r="V474" i="1"/>
  <c r="W474" i="1" s="1"/>
  <c r="V473" i="1"/>
  <c r="W473" i="1" s="1"/>
  <c r="V472" i="1"/>
  <c r="W472" i="1" s="1"/>
  <c r="Y472" i="1" s="1"/>
  <c r="V471" i="1"/>
  <c r="W471" i="1" s="1"/>
  <c r="Z471" i="1" s="1"/>
  <c r="V470" i="1"/>
  <c r="W470" i="1" s="1"/>
  <c r="Y470" i="1" s="1"/>
  <c r="V469" i="1"/>
  <c r="W469" i="1" s="1"/>
  <c r="V468" i="1"/>
  <c r="W468" i="1" s="1"/>
  <c r="Y468" i="1" s="1"/>
  <c r="AB468" i="1" s="1"/>
  <c r="K771" i="5" s="1"/>
  <c r="V467" i="1"/>
  <c r="W467" i="1" s="1"/>
  <c r="V466" i="1"/>
  <c r="W466" i="1" s="1"/>
  <c r="Z466" i="1" s="1"/>
  <c r="V465" i="1"/>
  <c r="W465" i="1" s="1"/>
  <c r="V464" i="1"/>
  <c r="W464" i="1" s="1"/>
  <c r="Y464" i="1" s="1"/>
  <c r="V463" i="1"/>
  <c r="W463" i="1" s="1"/>
  <c r="Z463" i="1" s="1"/>
  <c r="V462" i="1"/>
  <c r="W462" i="1" s="1"/>
  <c r="V461" i="1"/>
  <c r="W461" i="1" s="1"/>
  <c r="V460" i="1"/>
  <c r="W460" i="1" s="1"/>
  <c r="Y460" i="1" s="1"/>
  <c r="AB460" i="1" s="1"/>
  <c r="V459" i="1"/>
  <c r="W459" i="1" s="1"/>
  <c r="Y459" i="1" s="1"/>
  <c r="V458" i="1"/>
  <c r="W458" i="1" s="1"/>
  <c r="V457" i="1"/>
  <c r="W457" i="1" s="1"/>
  <c r="V456" i="1"/>
  <c r="W456" i="1" s="1"/>
  <c r="Y456" i="1" s="1"/>
  <c r="AB456" i="1" s="1"/>
  <c r="V455" i="1"/>
  <c r="W455" i="1" s="1"/>
  <c r="Z455" i="1" s="1"/>
  <c r="V454" i="1"/>
  <c r="W454" i="1" s="1"/>
  <c r="V453" i="1"/>
  <c r="W453" i="1" s="1"/>
  <c r="V452" i="1"/>
  <c r="W452" i="1" s="1"/>
  <c r="Y452" i="1" s="1"/>
  <c r="V451" i="1"/>
  <c r="W451" i="1" s="1"/>
  <c r="Y451" i="1" s="1"/>
  <c r="V450" i="1"/>
  <c r="W450" i="1" s="1"/>
  <c r="Z450" i="1" s="1"/>
  <c r="AB449" i="1"/>
  <c r="V449" i="1"/>
  <c r="W449" i="1" s="1"/>
  <c r="V448" i="1"/>
  <c r="W448" i="1" s="1"/>
  <c r="Y448" i="1" s="1"/>
  <c r="V447" i="1"/>
  <c r="W447" i="1" s="1"/>
  <c r="Z447" i="1" s="1"/>
  <c r="V446" i="1"/>
  <c r="W446" i="1" s="1"/>
  <c r="Y446" i="1" s="1"/>
  <c r="V445" i="1"/>
  <c r="W445" i="1" s="1"/>
  <c r="V444" i="1"/>
  <c r="W444" i="1" s="1"/>
  <c r="Y444" i="1" s="1"/>
  <c r="V443" i="1"/>
  <c r="W443" i="1" s="1"/>
  <c r="V442" i="1"/>
  <c r="W442" i="1" s="1"/>
  <c r="V441" i="1"/>
  <c r="W441" i="1" s="1"/>
  <c r="V440" i="1"/>
  <c r="W440" i="1" s="1"/>
  <c r="Y440" i="1" s="1"/>
  <c r="V439" i="1"/>
  <c r="W439" i="1" s="1"/>
  <c r="Z439" i="1" s="1"/>
  <c r="AB438" i="1"/>
  <c r="V438" i="1"/>
  <c r="W438" i="1" s="1"/>
  <c r="AB437" i="1"/>
  <c r="V437" i="1"/>
  <c r="W437" i="1" s="1"/>
  <c r="AB436" i="1"/>
  <c r="V436" i="1"/>
  <c r="W436" i="1" s="1"/>
  <c r="Y436" i="1" s="1"/>
  <c r="V435" i="1"/>
  <c r="W435" i="1" s="1"/>
  <c r="V434" i="1"/>
  <c r="W434" i="1" s="1"/>
  <c r="V433" i="1"/>
  <c r="W433" i="1" s="1"/>
  <c r="V432" i="1"/>
  <c r="W432" i="1" s="1"/>
  <c r="Y432" i="1" s="1"/>
  <c r="AB432" i="1" s="1"/>
  <c r="V431" i="1"/>
  <c r="W431" i="1" s="1"/>
  <c r="Z431" i="1" s="1"/>
  <c r="V430" i="1"/>
  <c r="W430" i="1" s="1"/>
  <c r="V429" i="1"/>
  <c r="W429" i="1" s="1"/>
  <c r="V428" i="1"/>
  <c r="W428" i="1" s="1"/>
  <c r="Y428" i="1" s="1"/>
  <c r="AB428" i="1" s="1"/>
  <c r="V427" i="1"/>
  <c r="W427" i="1" s="1"/>
  <c r="V426" i="1"/>
  <c r="W426" i="1" s="1"/>
  <c r="Z426" i="1" s="1"/>
  <c r="V425" i="1"/>
  <c r="W425" i="1" s="1"/>
  <c r="V424" i="1"/>
  <c r="W424" i="1" s="1"/>
  <c r="Y424" i="1" s="1"/>
  <c r="V423" i="1"/>
  <c r="W423" i="1" s="1"/>
  <c r="Z423" i="1" s="1"/>
  <c r="V422" i="1"/>
  <c r="W422" i="1" s="1"/>
  <c r="Z422" i="1" s="1"/>
  <c r="V421" i="1"/>
  <c r="W421" i="1" s="1"/>
  <c r="V420" i="1"/>
  <c r="W420" i="1" s="1"/>
  <c r="Y420" i="1" s="1"/>
  <c r="V419" i="1"/>
  <c r="W419" i="1" s="1"/>
  <c r="V418" i="1"/>
  <c r="W418" i="1" s="1"/>
  <c r="V417" i="1"/>
  <c r="W417" i="1" s="1"/>
  <c r="V416" i="1"/>
  <c r="W416" i="1" s="1"/>
  <c r="Y416" i="1" s="1"/>
  <c r="V415" i="1"/>
  <c r="W415" i="1" s="1"/>
  <c r="Z415" i="1" s="1"/>
  <c r="V414" i="1"/>
  <c r="W414" i="1" s="1"/>
  <c r="V413" i="1"/>
  <c r="W413" i="1" s="1"/>
  <c r="V412" i="1"/>
  <c r="W412" i="1" s="1"/>
  <c r="Y412" i="1" s="1"/>
  <c r="AB412" i="1" s="1"/>
  <c r="V411" i="1"/>
  <c r="W411" i="1" s="1"/>
  <c r="Y411" i="1" s="1"/>
  <c r="AB410" i="1"/>
  <c r="AD959" i="5" s="1"/>
  <c r="V410" i="1"/>
  <c r="W410" i="1" s="1"/>
  <c r="V409" i="1"/>
  <c r="W409" i="1" s="1"/>
  <c r="V408" i="1"/>
  <c r="W408" i="1" s="1"/>
  <c r="Y408" i="1" s="1"/>
  <c r="AB408" i="1" s="1"/>
  <c r="V407" i="1"/>
  <c r="W407" i="1" s="1"/>
  <c r="Z407" i="1" s="1"/>
  <c r="V406" i="1"/>
  <c r="W406" i="1" s="1"/>
  <c r="V405" i="1"/>
  <c r="W405" i="1" s="1"/>
  <c r="AB404" i="1"/>
  <c r="V404" i="1"/>
  <c r="W404" i="1" s="1"/>
  <c r="Y404" i="1" s="1"/>
  <c r="V403" i="1"/>
  <c r="W403" i="1" s="1"/>
  <c r="V402" i="1"/>
  <c r="W402" i="1" s="1"/>
  <c r="V401" i="1"/>
  <c r="W401" i="1" s="1"/>
  <c r="V400" i="1"/>
  <c r="W400" i="1" s="1"/>
  <c r="Y400" i="1" s="1"/>
  <c r="V399" i="1"/>
  <c r="W399" i="1" s="1"/>
  <c r="Z399" i="1" s="1"/>
  <c r="V398" i="1"/>
  <c r="W398" i="1" s="1"/>
  <c r="V397" i="1"/>
  <c r="W397" i="1" s="1"/>
  <c r="AB396" i="1"/>
  <c r="AA969" i="5" s="1"/>
  <c r="V396" i="1"/>
  <c r="W396" i="1" s="1"/>
  <c r="Y396" i="1" s="1"/>
  <c r="V395" i="1"/>
  <c r="W395" i="1" s="1"/>
  <c r="Y395" i="1" s="1"/>
  <c r="AB394" i="1"/>
  <c r="V394" i="1"/>
  <c r="W394" i="1" s="1"/>
  <c r="V393" i="1"/>
  <c r="W393" i="1" s="1"/>
  <c r="V392" i="1"/>
  <c r="W392" i="1" s="1"/>
  <c r="Y392" i="1" s="1"/>
  <c r="AB392" i="1" s="1"/>
  <c r="AB391" i="1"/>
  <c r="H971" i="5" s="1"/>
  <c r="V391" i="1"/>
  <c r="W391" i="1" s="1"/>
  <c r="Y391" i="1" s="1"/>
  <c r="AB390" i="1"/>
  <c r="V390" i="1"/>
  <c r="W390" i="1" s="1"/>
  <c r="Y390" i="1" s="1"/>
  <c r="V389" i="1"/>
  <c r="W389" i="1" s="1"/>
  <c r="Z389" i="1" s="1"/>
  <c r="V388" i="1"/>
  <c r="W388" i="1" s="1"/>
  <c r="V387" i="1"/>
  <c r="W387" i="1" s="1"/>
  <c r="Z387" i="1" s="1"/>
  <c r="AB386" i="1"/>
  <c r="V386" i="1"/>
  <c r="W386" i="1" s="1"/>
  <c r="Z386" i="1" s="1"/>
  <c r="V385" i="1"/>
  <c r="W385" i="1" s="1"/>
  <c r="Z385" i="1" s="1"/>
  <c r="V384" i="1"/>
  <c r="W384" i="1" s="1"/>
  <c r="V383" i="1"/>
  <c r="W383" i="1" s="1"/>
  <c r="Z383" i="1" s="1"/>
  <c r="V382" i="1"/>
  <c r="W382" i="1" s="1"/>
  <c r="V381" i="1"/>
  <c r="W381" i="1" s="1"/>
  <c r="Z381" i="1" s="1"/>
  <c r="V380" i="1"/>
  <c r="W380" i="1" s="1"/>
  <c r="V379" i="1"/>
  <c r="W379" i="1" s="1"/>
  <c r="Z379" i="1" s="1"/>
  <c r="V378" i="1"/>
  <c r="W378" i="1" s="1"/>
  <c r="Z378" i="1" s="1"/>
  <c r="V377" i="1"/>
  <c r="W377" i="1" s="1"/>
  <c r="Z377" i="1" s="1"/>
  <c r="V376" i="1"/>
  <c r="W376" i="1" s="1"/>
  <c r="V375" i="1"/>
  <c r="W375" i="1" s="1"/>
  <c r="Y375" i="1" s="1"/>
  <c r="AB375" i="1" s="1"/>
  <c r="V374" i="1"/>
  <c r="W374" i="1" s="1"/>
  <c r="V373" i="1"/>
  <c r="W373" i="1" s="1"/>
  <c r="Z373" i="1" s="1"/>
  <c r="V372" i="1"/>
  <c r="W372" i="1" s="1"/>
  <c r="V371" i="1"/>
  <c r="W371" i="1" s="1"/>
  <c r="Z371" i="1" s="1"/>
  <c r="V370" i="1"/>
  <c r="W370" i="1" s="1"/>
  <c r="Z370" i="1" s="1"/>
  <c r="V369" i="1"/>
  <c r="W369" i="1" s="1"/>
  <c r="Z369" i="1" s="1"/>
  <c r="V368" i="1"/>
  <c r="W368" i="1" s="1"/>
  <c r="V367" i="1"/>
  <c r="W367" i="1" s="1"/>
  <c r="Z367" i="1" s="1"/>
  <c r="AB366" i="1"/>
  <c r="V366" i="1"/>
  <c r="W366" i="1" s="1"/>
  <c r="V365" i="1"/>
  <c r="W365" i="1" s="1"/>
  <c r="Z365" i="1" s="1"/>
  <c r="V364" i="1"/>
  <c r="W364" i="1" s="1"/>
  <c r="V363" i="1"/>
  <c r="W363" i="1" s="1"/>
  <c r="Z363" i="1" s="1"/>
  <c r="V362" i="1"/>
  <c r="W362" i="1" s="1"/>
  <c r="Z362" i="1" s="1"/>
  <c r="V361" i="1"/>
  <c r="W361" i="1" s="1"/>
  <c r="Z361" i="1" s="1"/>
  <c r="V360" i="1"/>
  <c r="W360" i="1" s="1"/>
  <c r="V359" i="1"/>
  <c r="W359" i="1" s="1"/>
  <c r="Y359" i="1" s="1"/>
  <c r="AB359" i="1" s="1"/>
  <c r="V358" i="1"/>
  <c r="W358" i="1" s="1"/>
  <c r="V357" i="1"/>
  <c r="W357" i="1" s="1"/>
  <c r="Z357" i="1" s="1"/>
  <c r="V356" i="1"/>
  <c r="W356" i="1" s="1"/>
  <c r="V355" i="1"/>
  <c r="W355" i="1" s="1"/>
  <c r="Z355" i="1" s="1"/>
  <c r="V354" i="1"/>
  <c r="W354" i="1" s="1"/>
  <c r="Z354" i="1" s="1"/>
  <c r="V353" i="1"/>
  <c r="W353" i="1" s="1"/>
  <c r="Z353" i="1" s="1"/>
  <c r="V352" i="1"/>
  <c r="W352" i="1" s="1"/>
  <c r="V351" i="1"/>
  <c r="W351" i="1" s="1"/>
  <c r="Z351" i="1" s="1"/>
  <c r="V350" i="1"/>
  <c r="W350" i="1" s="1"/>
  <c r="Y350" i="1" s="1"/>
  <c r="V349" i="1"/>
  <c r="W349" i="1" s="1"/>
  <c r="Z349" i="1" s="1"/>
  <c r="V348" i="1"/>
  <c r="W348" i="1" s="1"/>
  <c r="V347" i="1"/>
  <c r="W347" i="1" s="1"/>
  <c r="V346" i="1"/>
  <c r="W346" i="1" s="1"/>
  <c r="Z346" i="1" s="1"/>
  <c r="AB345" i="1"/>
  <c r="V345" i="1"/>
  <c r="W345" i="1" s="1"/>
  <c r="Z345" i="1" s="1"/>
  <c r="V344" i="1"/>
  <c r="W344" i="1" s="1"/>
  <c r="V343" i="1"/>
  <c r="W343" i="1" s="1"/>
  <c r="Y343" i="1" s="1"/>
  <c r="V342" i="1"/>
  <c r="W342" i="1" s="1"/>
  <c r="Y342" i="1" s="1"/>
  <c r="V341" i="1"/>
  <c r="W341" i="1" s="1"/>
  <c r="Z341" i="1" s="1"/>
  <c r="V340" i="1"/>
  <c r="W340" i="1" s="1"/>
  <c r="V339" i="1"/>
  <c r="W339" i="1" s="1"/>
  <c r="V338" i="1"/>
  <c r="W338" i="1" s="1"/>
  <c r="Z338" i="1" s="1"/>
  <c r="V337" i="1"/>
  <c r="W337" i="1" s="1"/>
  <c r="Z337" i="1" s="1"/>
  <c r="V336" i="1"/>
  <c r="W336" i="1" s="1"/>
  <c r="V335" i="1"/>
  <c r="W335" i="1" s="1"/>
  <c r="Y335" i="1" s="1"/>
  <c r="AB335" i="1" s="1"/>
  <c r="V334" i="1"/>
  <c r="W334" i="1" s="1"/>
  <c r="Y334" i="1" s="1"/>
  <c r="V333" i="1"/>
  <c r="W333" i="1" s="1"/>
  <c r="Z333" i="1" s="1"/>
  <c r="V332" i="1"/>
  <c r="W332" i="1" s="1"/>
  <c r="V331" i="1"/>
  <c r="W331" i="1" s="1"/>
  <c r="V330" i="1"/>
  <c r="W330" i="1" s="1"/>
  <c r="Z330" i="1" s="1"/>
  <c r="V329" i="1"/>
  <c r="W329" i="1" s="1"/>
  <c r="Z329" i="1" s="1"/>
  <c r="V328" i="1"/>
  <c r="W328" i="1" s="1"/>
  <c r="V327" i="1"/>
  <c r="W327" i="1" s="1"/>
  <c r="Y327" i="1" s="1"/>
  <c r="AB327" i="1" s="1"/>
  <c r="V326" i="1"/>
  <c r="W326" i="1" s="1"/>
  <c r="Y326" i="1" s="1"/>
  <c r="V325" i="1"/>
  <c r="W325" i="1" s="1"/>
  <c r="Z325" i="1" s="1"/>
  <c r="AB324" i="1"/>
  <c r="F926" i="5" s="1"/>
  <c r="V324" i="1"/>
  <c r="W324" i="1" s="1"/>
  <c r="V323" i="1"/>
  <c r="W323" i="1" s="1"/>
  <c r="Z323" i="1" s="1"/>
  <c r="V322" i="1"/>
  <c r="W322" i="1" s="1"/>
  <c r="Z322" i="1" s="1"/>
  <c r="V321" i="1"/>
  <c r="W321" i="1" s="1"/>
  <c r="Z321" i="1" s="1"/>
  <c r="V320" i="1"/>
  <c r="W320" i="1" s="1"/>
  <c r="V319" i="1"/>
  <c r="W319" i="1" s="1"/>
  <c r="Z319" i="1" s="1"/>
  <c r="V318" i="1"/>
  <c r="W318" i="1" s="1"/>
  <c r="Y318" i="1" s="1"/>
  <c r="V317" i="1"/>
  <c r="W317" i="1" s="1"/>
  <c r="Z317" i="1" s="1"/>
  <c r="V316" i="1"/>
  <c r="W316" i="1" s="1"/>
  <c r="V315" i="1"/>
  <c r="W315" i="1" s="1"/>
  <c r="Z315" i="1" s="1"/>
  <c r="V314" i="1"/>
  <c r="W314" i="1" s="1"/>
  <c r="Z314" i="1" s="1"/>
  <c r="V313" i="1"/>
  <c r="W313" i="1" s="1"/>
  <c r="Z313" i="1" s="1"/>
  <c r="AB312" i="1"/>
  <c r="G977" i="5" s="1"/>
  <c r="V312" i="1"/>
  <c r="W312" i="1" s="1"/>
  <c r="V311" i="1"/>
  <c r="W311" i="1" s="1"/>
  <c r="Y311" i="1" s="1"/>
  <c r="AB311" i="1" s="1"/>
  <c r="V310" i="1"/>
  <c r="W310" i="1" s="1"/>
  <c r="V309" i="1"/>
  <c r="W309" i="1" s="1"/>
  <c r="Z309" i="1" s="1"/>
  <c r="V308" i="1"/>
  <c r="W308" i="1" s="1"/>
  <c r="V307" i="1"/>
  <c r="W307" i="1" s="1"/>
  <c r="V306" i="1"/>
  <c r="W306" i="1" s="1"/>
  <c r="Z306" i="1" s="1"/>
  <c r="V305" i="1"/>
  <c r="W305" i="1" s="1"/>
  <c r="Z305" i="1" s="1"/>
  <c r="V304" i="1"/>
  <c r="W304" i="1" s="1"/>
  <c r="V303" i="1"/>
  <c r="W303" i="1" s="1"/>
  <c r="Z303" i="1" s="1"/>
  <c r="V302" i="1"/>
  <c r="W302" i="1" s="1"/>
  <c r="V301" i="1"/>
  <c r="W301" i="1" s="1"/>
  <c r="Z301" i="1" s="1"/>
  <c r="V300" i="1"/>
  <c r="W300" i="1" s="1"/>
  <c r="V299" i="1"/>
  <c r="W299" i="1" s="1"/>
  <c r="Z299" i="1" s="1"/>
  <c r="V298" i="1"/>
  <c r="W298" i="1" s="1"/>
  <c r="Z298" i="1" s="1"/>
  <c r="V297" i="1"/>
  <c r="W297" i="1" s="1"/>
  <c r="Z297" i="1" s="1"/>
  <c r="V296" i="1"/>
  <c r="W296" i="1" s="1"/>
  <c r="V295" i="1"/>
  <c r="W295" i="1" s="1"/>
  <c r="Y295" i="1" s="1"/>
  <c r="AB295" i="1" s="1"/>
  <c r="V294" i="1"/>
  <c r="W294" i="1" s="1"/>
  <c r="V293" i="1"/>
  <c r="W293" i="1" s="1"/>
  <c r="Z293" i="1" s="1"/>
  <c r="V292" i="1"/>
  <c r="W292" i="1" s="1"/>
  <c r="V291" i="1"/>
  <c r="W291" i="1" s="1"/>
  <c r="AB290" i="1"/>
  <c r="V290" i="1"/>
  <c r="W290" i="1" s="1"/>
  <c r="Z290" i="1" s="1"/>
  <c r="V289" i="1"/>
  <c r="W289" i="1" s="1"/>
  <c r="Z289" i="1" s="1"/>
  <c r="V288" i="1"/>
  <c r="W288" i="1" s="1"/>
  <c r="V287" i="1"/>
  <c r="W287" i="1" s="1"/>
  <c r="V286" i="1"/>
  <c r="W286" i="1" s="1"/>
  <c r="Y286" i="1" s="1"/>
  <c r="V285" i="1"/>
  <c r="W285" i="1" s="1"/>
  <c r="Z285" i="1" s="1"/>
  <c r="V284" i="1"/>
  <c r="W284" i="1" s="1"/>
  <c r="V283" i="1"/>
  <c r="W283" i="1" s="1"/>
  <c r="Z283" i="1" s="1"/>
  <c r="V282" i="1"/>
  <c r="W282" i="1" s="1"/>
  <c r="Z282" i="1" s="1"/>
  <c r="V281" i="1"/>
  <c r="W281" i="1" s="1"/>
  <c r="Z281" i="1" s="1"/>
  <c r="V280" i="1"/>
  <c r="W280" i="1" s="1"/>
  <c r="V279" i="1"/>
  <c r="W279" i="1" s="1"/>
  <c r="Z279" i="1" s="1"/>
  <c r="V278" i="1"/>
  <c r="W278" i="1" s="1"/>
  <c r="V277" i="1"/>
  <c r="W277" i="1" s="1"/>
  <c r="V276" i="1"/>
  <c r="W276" i="1" s="1"/>
  <c r="Z276" i="1" s="1"/>
  <c r="V275" i="1"/>
  <c r="W275" i="1" s="1"/>
  <c r="V274" i="1"/>
  <c r="W274" i="1" s="1"/>
  <c r="V273" i="1"/>
  <c r="W273" i="1" s="1"/>
  <c r="V272" i="1"/>
  <c r="W272" i="1" s="1"/>
  <c r="Z272" i="1" s="1"/>
  <c r="V271" i="1"/>
  <c r="W271" i="1" s="1"/>
  <c r="V270" i="1"/>
  <c r="W270" i="1" s="1"/>
  <c r="Y270" i="1" s="1"/>
  <c r="V269" i="1"/>
  <c r="W269" i="1" s="1"/>
  <c r="V268" i="1"/>
  <c r="W268" i="1" s="1"/>
  <c r="Z268" i="1" s="1"/>
  <c r="V267" i="1"/>
  <c r="W267" i="1" s="1"/>
  <c r="V266" i="1"/>
  <c r="W266" i="1" s="1"/>
  <c r="V265" i="1"/>
  <c r="W265" i="1" s="1"/>
  <c r="V264" i="1"/>
  <c r="W264" i="1" s="1"/>
  <c r="Z264" i="1" s="1"/>
  <c r="V263" i="1"/>
  <c r="W263" i="1" s="1"/>
  <c r="V262" i="1"/>
  <c r="W262" i="1" s="1"/>
  <c r="Y262" i="1" s="1"/>
  <c r="V261" i="1"/>
  <c r="W261" i="1" s="1"/>
  <c r="V260" i="1"/>
  <c r="W260" i="1" s="1"/>
  <c r="Z260" i="1" s="1"/>
  <c r="V259" i="1"/>
  <c r="W259" i="1" s="1"/>
  <c r="V258" i="1"/>
  <c r="W258" i="1" s="1"/>
  <c r="V257" i="1"/>
  <c r="W257" i="1" s="1"/>
  <c r="V256" i="1"/>
  <c r="W256" i="1" s="1"/>
  <c r="Z256" i="1" s="1"/>
  <c r="V255" i="1"/>
  <c r="W255" i="1" s="1"/>
  <c r="V254" i="1"/>
  <c r="W254" i="1" s="1"/>
  <c r="Y254" i="1" s="1"/>
  <c r="V253" i="1"/>
  <c r="W253" i="1" s="1"/>
  <c r="V252" i="1"/>
  <c r="W252" i="1" s="1"/>
  <c r="Z252" i="1" s="1"/>
  <c r="V251" i="1"/>
  <c r="W251" i="1" s="1"/>
  <c r="V250" i="1"/>
  <c r="W250" i="1" s="1"/>
  <c r="V249" i="1"/>
  <c r="W249" i="1" s="1"/>
  <c r="V248" i="1"/>
  <c r="W248" i="1" s="1"/>
  <c r="Z248" i="1" s="1"/>
  <c r="V247" i="1"/>
  <c r="W247" i="1" s="1"/>
  <c r="V246" i="1"/>
  <c r="W246" i="1" s="1"/>
  <c r="V245" i="1"/>
  <c r="W245" i="1" s="1"/>
  <c r="V244" i="1"/>
  <c r="W244" i="1" s="1"/>
  <c r="Z244" i="1" s="1"/>
  <c r="V243" i="1"/>
  <c r="W243" i="1" s="1"/>
  <c r="V242" i="1"/>
  <c r="W242" i="1" s="1"/>
  <c r="V241" i="1"/>
  <c r="W241" i="1" s="1"/>
  <c r="V240" i="1"/>
  <c r="W240" i="1" s="1"/>
  <c r="Z240" i="1" s="1"/>
  <c r="V239" i="1"/>
  <c r="W239" i="1" s="1"/>
  <c r="V238" i="1"/>
  <c r="W238" i="1" s="1"/>
  <c r="Y238" i="1" s="1"/>
  <c r="V237" i="1"/>
  <c r="W237" i="1" s="1"/>
  <c r="V236" i="1"/>
  <c r="W236" i="1" s="1"/>
  <c r="Z236" i="1" s="1"/>
  <c r="V235" i="1"/>
  <c r="W235" i="1" s="1"/>
  <c r="V234" i="1"/>
  <c r="W234" i="1" s="1"/>
  <c r="V233" i="1"/>
  <c r="W233" i="1" s="1"/>
  <c r="V232" i="1"/>
  <c r="W232" i="1" s="1"/>
  <c r="Z232" i="1" s="1"/>
  <c r="V231" i="1"/>
  <c r="W231" i="1" s="1"/>
  <c r="V230" i="1"/>
  <c r="W230" i="1" s="1"/>
  <c r="V229" i="1"/>
  <c r="W229" i="1" s="1"/>
  <c r="V228" i="1"/>
  <c r="W228" i="1" s="1"/>
  <c r="Z228" i="1" s="1"/>
  <c r="V227" i="1"/>
  <c r="W227" i="1" s="1"/>
  <c r="V226" i="1"/>
  <c r="W226" i="1" s="1"/>
  <c r="V225" i="1"/>
  <c r="W225" i="1" s="1"/>
  <c r="V224" i="1"/>
  <c r="W224" i="1" s="1"/>
  <c r="Z224" i="1" s="1"/>
  <c r="V223" i="1"/>
  <c r="W223" i="1" s="1"/>
  <c r="V222" i="1"/>
  <c r="W222" i="1" s="1"/>
  <c r="Y222" i="1" s="1"/>
  <c r="V221" i="1"/>
  <c r="W221" i="1" s="1"/>
  <c r="V220" i="1"/>
  <c r="W220" i="1" s="1"/>
  <c r="Z220" i="1" s="1"/>
  <c r="V219" i="1"/>
  <c r="W219" i="1" s="1"/>
  <c r="V218" i="1"/>
  <c r="W218" i="1" s="1"/>
  <c r="V217" i="1"/>
  <c r="W217" i="1" s="1"/>
  <c r="V216" i="1"/>
  <c r="W216" i="1" s="1"/>
  <c r="Z216" i="1" s="1"/>
  <c r="V215" i="1"/>
  <c r="W215" i="1" s="1"/>
  <c r="V214" i="1"/>
  <c r="W214" i="1" s="1"/>
  <c r="V213" i="1"/>
  <c r="W213" i="1" s="1"/>
  <c r="V212" i="1"/>
  <c r="W212" i="1" s="1"/>
  <c r="Z212" i="1" s="1"/>
  <c r="V211" i="1"/>
  <c r="W211" i="1" s="1"/>
  <c r="V210" i="1"/>
  <c r="W210" i="1" s="1"/>
  <c r="V209" i="1"/>
  <c r="W209" i="1" s="1"/>
  <c r="V208" i="1"/>
  <c r="W208" i="1" s="1"/>
  <c r="Z208" i="1" s="1"/>
  <c r="V207" i="1"/>
  <c r="W207" i="1" s="1"/>
  <c r="V206" i="1"/>
  <c r="W206" i="1" s="1"/>
  <c r="Y206" i="1" s="1"/>
  <c r="V205" i="1"/>
  <c r="W205" i="1" s="1"/>
  <c r="V204" i="1"/>
  <c r="W204" i="1" s="1"/>
  <c r="Z204" i="1" s="1"/>
  <c r="V203" i="1"/>
  <c r="W203" i="1" s="1"/>
  <c r="V202" i="1"/>
  <c r="W202" i="1" s="1"/>
  <c r="V201" i="1"/>
  <c r="W201" i="1" s="1"/>
  <c r="V200" i="1"/>
  <c r="W200" i="1" s="1"/>
  <c r="Z200" i="1" s="1"/>
  <c r="V199" i="1"/>
  <c r="W199" i="1" s="1"/>
  <c r="V198" i="1"/>
  <c r="W198" i="1" s="1"/>
  <c r="V197" i="1"/>
  <c r="W197" i="1" s="1"/>
  <c r="V196" i="1"/>
  <c r="W196" i="1" s="1"/>
  <c r="Z196" i="1" s="1"/>
  <c r="V195" i="1"/>
  <c r="W195" i="1" s="1"/>
  <c r="V194" i="1"/>
  <c r="W194" i="1" s="1"/>
  <c r="V193" i="1"/>
  <c r="W193" i="1" s="1"/>
  <c r="V192" i="1"/>
  <c r="W192" i="1" s="1"/>
  <c r="Z192" i="1" s="1"/>
  <c r="V191" i="1"/>
  <c r="W191" i="1" s="1"/>
  <c r="V190" i="1"/>
  <c r="W190" i="1" s="1"/>
  <c r="Y190" i="1" s="1"/>
  <c r="V189" i="1"/>
  <c r="W189" i="1" s="1"/>
  <c r="V188" i="1"/>
  <c r="W188" i="1" s="1"/>
  <c r="Z188" i="1" s="1"/>
  <c r="V187" i="1"/>
  <c r="W187" i="1" s="1"/>
  <c r="V186" i="1"/>
  <c r="W186" i="1" s="1"/>
  <c r="V185" i="1"/>
  <c r="W185" i="1" s="1"/>
  <c r="V184" i="1"/>
  <c r="W184" i="1" s="1"/>
  <c r="Z184" i="1" s="1"/>
  <c r="V183" i="1"/>
  <c r="W183" i="1" s="1"/>
  <c r="V182" i="1"/>
  <c r="W182" i="1" s="1"/>
  <c r="V181" i="1"/>
  <c r="W181" i="1" s="1"/>
  <c r="V180" i="1"/>
  <c r="W180" i="1" s="1"/>
  <c r="Z180" i="1" s="1"/>
  <c r="V179" i="1"/>
  <c r="W179" i="1" s="1"/>
  <c r="V178" i="1"/>
  <c r="W178" i="1" s="1"/>
  <c r="V177" i="1"/>
  <c r="W177" i="1" s="1"/>
  <c r="V176" i="1"/>
  <c r="W176" i="1" s="1"/>
  <c r="Z176" i="1" s="1"/>
  <c r="V175" i="1"/>
  <c r="W175" i="1" s="1"/>
  <c r="V174" i="1"/>
  <c r="W174" i="1" s="1"/>
  <c r="Y174" i="1" s="1"/>
  <c r="V173" i="1"/>
  <c r="W173" i="1" s="1"/>
  <c r="V172" i="1"/>
  <c r="W172" i="1" s="1"/>
  <c r="Z172" i="1" s="1"/>
  <c r="V171" i="1"/>
  <c r="W171" i="1" s="1"/>
  <c r="V170" i="1"/>
  <c r="W170" i="1" s="1"/>
  <c r="V169" i="1"/>
  <c r="W169" i="1" s="1"/>
  <c r="V168" i="1"/>
  <c r="W168" i="1" s="1"/>
  <c r="Z168" i="1" s="1"/>
  <c r="V167" i="1"/>
  <c r="W167" i="1" s="1"/>
  <c r="V166" i="1"/>
  <c r="W166" i="1" s="1"/>
  <c r="V165" i="1"/>
  <c r="W165" i="1" s="1"/>
  <c r="V164" i="1"/>
  <c r="W164" i="1" s="1"/>
  <c r="Z164" i="1" s="1"/>
  <c r="V163" i="1"/>
  <c r="W163" i="1" s="1"/>
  <c r="V162" i="1"/>
  <c r="W162" i="1" s="1"/>
  <c r="V161" i="1"/>
  <c r="W161" i="1" s="1"/>
  <c r="V160" i="1"/>
  <c r="W160" i="1" s="1"/>
  <c r="Z160" i="1" s="1"/>
  <c r="V159" i="1"/>
  <c r="W159" i="1" s="1"/>
  <c r="V158" i="1"/>
  <c r="W158" i="1" s="1"/>
  <c r="Y158" i="1" s="1"/>
  <c r="V157" i="1"/>
  <c r="W157" i="1" s="1"/>
  <c r="V156" i="1"/>
  <c r="W156" i="1" s="1"/>
  <c r="Z156" i="1" s="1"/>
  <c r="V155" i="1"/>
  <c r="W155" i="1" s="1"/>
  <c r="V154" i="1"/>
  <c r="W154" i="1" s="1"/>
  <c r="V153" i="1"/>
  <c r="W153" i="1" s="1"/>
  <c r="V152" i="1"/>
  <c r="W152" i="1" s="1"/>
  <c r="Z152" i="1" s="1"/>
  <c r="V151" i="1"/>
  <c r="W151" i="1" s="1"/>
  <c r="V150" i="1"/>
  <c r="W150" i="1" s="1"/>
  <c r="V149" i="1"/>
  <c r="W149" i="1" s="1"/>
  <c r="V148" i="1"/>
  <c r="W148" i="1" s="1"/>
  <c r="Z148" i="1" s="1"/>
  <c r="V147" i="1"/>
  <c r="W147" i="1" s="1"/>
  <c r="V146" i="1"/>
  <c r="W146" i="1" s="1"/>
  <c r="V145" i="1"/>
  <c r="W145" i="1" s="1"/>
  <c r="V144" i="1"/>
  <c r="W144" i="1" s="1"/>
  <c r="Z144" i="1" s="1"/>
  <c r="V143" i="1"/>
  <c r="W143" i="1" s="1"/>
  <c r="V142" i="1"/>
  <c r="W142" i="1" s="1"/>
  <c r="Y142" i="1" s="1"/>
  <c r="V141" i="1"/>
  <c r="W141" i="1" s="1"/>
  <c r="V140" i="1"/>
  <c r="W140" i="1" s="1"/>
  <c r="Z140" i="1" s="1"/>
  <c r="V139" i="1"/>
  <c r="W139" i="1" s="1"/>
  <c r="V138" i="1"/>
  <c r="W138" i="1" s="1"/>
  <c r="V137" i="1"/>
  <c r="W137" i="1" s="1"/>
  <c r="V136" i="1"/>
  <c r="W136" i="1" s="1"/>
  <c r="Z136" i="1" s="1"/>
  <c r="V135" i="1"/>
  <c r="W135" i="1" s="1"/>
  <c r="V134" i="1"/>
  <c r="W134" i="1" s="1"/>
  <c r="V133" i="1"/>
  <c r="W133" i="1" s="1"/>
  <c r="AB132" i="1"/>
  <c r="AI964" i="5" s="1"/>
  <c r="V132" i="1"/>
  <c r="W132" i="1" s="1"/>
  <c r="Z132" i="1" s="1"/>
  <c r="V131" i="1"/>
  <c r="W131" i="1" s="1"/>
  <c r="V130" i="1"/>
  <c r="W130" i="1" s="1"/>
  <c r="V129" i="1"/>
  <c r="W129" i="1" s="1"/>
  <c r="V128" i="1"/>
  <c r="W128" i="1" s="1"/>
  <c r="Z128" i="1" s="1"/>
  <c r="AB127" i="1"/>
  <c r="V127" i="1"/>
  <c r="W127" i="1" s="1"/>
  <c r="V126" i="1"/>
  <c r="W126" i="1" s="1"/>
  <c r="V125" i="1"/>
  <c r="W125" i="1" s="1"/>
  <c r="AB124" i="1"/>
  <c r="V124" i="1"/>
  <c r="W124" i="1" s="1"/>
  <c r="Z124" i="1" s="1"/>
  <c r="V123" i="1"/>
  <c r="W123" i="1" s="1"/>
  <c r="AB122" i="1"/>
  <c r="V122" i="1"/>
  <c r="W122" i="1" s="1"/>
  <c r="V121" i="1"/>
  <c r="W121" i="1" s="1"/>
  <c r="V120" i="1"/>
  <c r="W120" i="1" s="1"/>
  <c r="Z120" i="1" s="1"/>
  <c r="V119" i="1"/>
  <c r="W119" i="1" s="1"/>
  <c r="V118" i="1"/>
  <c r="W118" i="1" s="1"/>
  <c r="V117" i="1"/>
  <c r="W117" i="1" s="1"/>
  <c r="V116" i="1"/>
  <c r="W116" i="1" s="1"/>
  <c r="Z116" i="1" s="1"/>
  <c r="V115" i="1"/>
  <c r="W115" i="1" s="1"/>
  <c r="V114" i="1"/>
  <c r="W114" i="1" s="1"/>
  <c r="Y114" i="1" s="1"/>
  <c r="V113" i="1"/>
  <c r="W113" i="1" s="1"/>
  <c r="V112" i="1"/>
  <c r="W112" i="1" s="1"/>
  <c r="Z112" i="1" s="1"/>
  <c r="V111" i="1"/>
  <c r="W111" i="1" s="1"/>
  <c r="V110" i="1"/>
  <c r="W110" i="1" s="1"/>
  <c r="Y110" i="1" s="1"/>
  <c r="V109" i="1"/>
  <c r="W109" i="1" s="1"/>
  <c r="V108" i="1"/>
  <c r="W108" i="1" s="1"/>
  <c r="Z108" i="1" s="1"/>
  <c r="AB107" i="1"/>
  <c r="V107" i="1"/>
  <c r="W107" i="1" s="1"/>
  <c r="V106" i="1"/>
  <c r="W106" i="1" s="1"/>
  <c r="Y106" i="1" s="1"/>
  <c r="V105" i="1"/>
  <c r="W105" i="1" s="1"/>
  <c r="V104" i="1"/>
  <c r="W104" i="1" s="1"/>
  <c r="Z104" i="1" s="1"/>
  <c r="V103" i="1"/>
  <c r="W103" i="1" s="1"/>
  <c r="V102" i="1"/>
  <c r="W102" i="1" s="1"/>
  <c r="V101" i="1"/>
  <c r="W101" i="1" s="1"/>
  <c r="V100" i="1"/>
  <c r="W100" i="1" s="1"/>
  <c r="Z100" i="1" s="1"/>
  <c r="V99" i="1"/>
  <c r="W99" i="1" s="1"/>
  <c r="V98" i="1"/>
  <c r="W98" i="1" s="1"/>
  <c r="V97" i="1"/>
  <c r="W97" i="1" s="1"/>
  <c r="V96" i="1"/>
  <c r="W96" i="1" s="1"/>
  <c r="Z96" i="1" s="1"/>
  <c r="V95" i="1"/>
  <c r="W95" i="1" s="1"/>
  <c r="V94" i="1"/>
  <c r="W94" i="1" s="1"/>
  <c r="V93" i="1"/>
  <c r="W93" i="1" s="1"/>
  <c r="V92" i="1"/>
  <c r="W92" i="1" s="1"/>
  <c r="Z92" i="1" s="1"/>
  <c r="V91" i="1"/>
  <c r="W91" i="1" s="1"/>
  <c r="AB90" i="1"/>
  <c r="AA964" i="5" s="1"/>
  <c r="V90" i="1"/>
  <c r="W90" i="1" s="1"/>
  <c r="V89" i="1"/>
  <c r="W89" i="1" s="1"/>
  <c r="V88" i="1"/>
  <c r="W88" i="1" s="1"/>
  <c r="Z88" i="1" s="1"/>
  <c r="AB87" i="1"/>
  <c r="V87" i="1"/>
  <c r="W87" i="1" s="1"/>
  <c r="V86" i="1"/>
  <c r="W86" i="1" s="1"/>
  <c r="V85" i="1"/>
  <c r="W85" i="1" s="1"/>
  <c r="V84" i="1"/>
  <c r="W84" i="1" s="1"/>
  <c r="Z84" i="1" s="1"/>
  <c r="V83" i="1"/>
  <c r="W83" i="1" s="1"/>
  <c r="V82" i="1"/>
  <c r="W82" i="1" s="1"/>
  <c r="Y82" i="1" s="1"/>
  <c r="V81" i="1"/>
  <c r="W81" i="1" s="1"/>
  <c r="V80" i="1"/>
  <c r="W80" i="1" s="1"/>
  <c r="Z80" i="1" s="1"/>
  <c r="V79" i="1"/>
  <c r="W79" i="1" s="1"/>
  <c r="V78" i="1"/>
  <c r="W78" i="1" s="1"/>
  <c r="V77" i="1"/>
  <c r="W77" i="1" s="1"/>
  <c r="V76" i="1"/>
  <c r="W76" i="1" s="1"/>
  <c r="Z76" i="1" s="1"/>
  <c r="V75" i="1"/>
  <c r="W75" i="1" s="1"/>
  <c r="V74" i="1"/>
  <c r="W74" i="1" s="1"/>
  <c r="V73" i="1"/>
  <c r="W73" i="1" s="1"/>
  <c r="V72" i="1"/>
  <c r="W72" i="1" s="1"/>
  <c r="Z72" i="1" s="1"/>
  <c r="AB71" i="1"/>
  <c r="V71" i="1"/>
  <c r="W71" i="1" s="1"/>
  <c r="V70" i="1"/>
  <c r="W70" i="1" s="1"/>
  <c r="V69" i="1"/>
  <c r="W69" i="1" s="1"/>
  <c r="V68" i="1"/>
  <c r="W68" i="1" s="1"/>
  <c r="Z68" i="1" s="1"/>
  <c r="AB67" i="1"/>
  <c r="U964" i="5" s="1"/>
  <c r="V67" i="1"/>
  <c r="W67" i="1" s="1"/>
  <c r="V66" i="1"/>
  <c r="W66" i="1" s="1"/>
  <c r="V65" i="1"/>
  <c r="W65" i="1" s="1"/>
  <c r="V64" i="1"/>
  <c r="W64" i="1" s="1"/>
  <c r="Z64" i="1" s="1"/>
  <c r="V63" i="1"/>
  <c r="W63" i="1" s="1"/>
  <c r="V62" i="1"/>
  <c r="W62" i="1" s="1"/>
  <c r="V61" i="1"/>
  <c r="W61" i="1" s="1"/>
  <c r="V60" i="1"/>
  <c r="W60" i="1" s="1"/>
  <c r="Z60" i="1" s="1"/>
  <c r="AB59" i="1"/>
  <c r="V59" i="1"/>
  <c r="W59" i="1" s="1"/>
  <c r="V58" i="1"/>
  <c r="W58" i="1" s="1"/>
  <c r="V57" i="1"/>
  <c r="W57" i="1" s="1"/>
  <c r="V56" i="1"/>
  <c r="W56" i="1" s="1"/>
  <c r="Z56" i="1" s="1"/>
  <c r="V55" i="1"/>
  <c r="W55" i="1" s="1"/>
  <c r="V54" i="1"/>
  <c r="W54" i="1" s="1"/>
  <c r="V53" i="1"/>
  <c r="W53" i="1" s="1"/>
  <c r="V52" i="1"/>
  <c r="W52" i="1" s="1"/>
  <c r="Z52" i="1" s="1"/>
  <c r="V51" i="1"/>
  <c r="W51" i="1" s="1"/>
  <c r="V50" i="1"/>
  <c r="W50" i="1" s="1"/>
  <c r="V49" i="1"/>
  <c r="W49" i="1" s="1"/>
  <c r="V48" i="1"/>
  <c r="W48" i="1" s="1"/>
  <c r="Z48" i="1" s="1"/>
  <c r="V47" i="1"/>
  <c r="W47" i="1" s="1"/>
  <c r="V46" i="1"/>
  <c r="W46" i="1" s="1"/>
  <c r="V45" i="1"/>
  <c r="W45" i="1" s="1"/>
  <c r="V44" i="1"/>
  <c r="W44" i="1" s="1"/>
  <c r="Z44" i="1" s="1"/>
  <c r="V43" i="1"/>
  <c r="W43" i="1" s="1"/>
  <c r="V42" i="1"/>
  <c r="W42" i="1" s="1"/>
  <c r="V41" i="1"/>
  <c r="W41" i="1" s="1"/>
  <c r="AB40" i="1"/>
  <c r="V40" i="1"/>
  <c r="W40" i="1" s="1"/>
  <c r="Y40" i="1" s="1"/>
  <c r="V39" i="1"/>
  <c r="W39" i="1" s="1"/>
  <c r="V38" i="1"/>
  <c r="W38" i="1" s="1"/>
  <c r="V37" i="1"/>
  <c r="W37" i="1" s="1"/>
  <c r="V36" i="1"/>
  <c r="W36" i="1" s="1"/>
  <c r="Z36" i="1" s="1"/>
  <c r="V35" i="1"/>
  <c r="W35" i="1" s="1"/>
  <c r="V34" i="1"/>
  <c r="W34" i="1" s="1"/>
  <c r="V33" i="1"/>
  <c r="W33" i="1" s="1"/>
  <c r="V32" i="1"/>
  <c r="W32" i="1" s="1"/>
  <c r="Z32" i="1" s="1"/>
  <c r="V31" i="1"/>
  <c r="W31" i="1" s="1"/>
  <c r="V30" i="1"/>
  <c r="W30" i="1" s="1"/>
  <c r="V29" i="1"/>
  <c r="W29" i="1" s="1"/>
  <c r="V28" i="1"/>
  <c r="W28" i="1" s="1"/>
  <c r="Z28" i="1" s="1"/>
  <c r="V27" i="1"/>
  <c r="W27" i="1" s="1"/>
  <c r="V26" i="1"/>
  <c r="W26" i="1" s="1"/>
  <c r="V25" i="1"/>
  <c r="W25" i="1" s="1"/>
  <c r="V24" i="1"/>
  <c r="W24" i="1" s="1"/>
  <c r="Y24" i="1" s="1"/>
  <c r="V23" i="1"/>
  <c r="W23" i="1" s="1"/>
  <c r="V22" i="1"/>
  <c r="W22" i="1" s="1"/>
  <c r="V21" i="1"/>
  <c r="W21" i="1" s="1"/>
  <c r="V20" i="1"/>
  <c r="W20" i="1" s="1"/>
  <c r="Z20" i="1" s="1"/>
  <c r="V19" i="1"/>
  <c r="W19" i="1" s="1"/>
  <c r="V18" i="1"/>
  <c r="W18" i="1" s="1"/>
  <c r="V17" i="1"/>
  <c r="W17" i="1" s="1"/>
  <c r="V16" i="1"/>
  <c r="W16" i="1" s="1"/>
  <c r="Y16" i="1" s="1"/>
  <c r="V15" i="1"/>
  <c r="W15" i="1" s="1"/>
  <c r="V14" i="1"/>
  <c r="W14" i="1" s="1"/>
  <c r="V13" i="1"/>
  <c r="W13" i="1" s="1"/>
  <c r="V12" i="1"/>
  <c r="W12" i="1" s="1"/>
  <c r="Y12" i="1" s="1"/>
  <c r="V11" i="1"/>
  <c r="W11" i="1" s="1"/>
  <c r="V10" i="1"/>
  <c r="W10" i="1" s="1"/>
  <c r="V9" i="1"/>
  <c r="W9" i="1" s="1"/>
  <c r="V8" i="1"/>
  <c r="W8" i="1" s="1"/>
  <c r="Z8" i="1" s="1"/>
  <c r="V7" i="1"/>
  <c r="W7" i="1" s="1"/>
  <c r="V6" i="1"/>
  <c r="W6" i="1" s="1"/>
  <c r="V5" i="1"/>
  <c r="W5" i="1" s="1"/>
  <c r="V4" i="1"/>
  <c r="W4" i="1" s="1"/>
  <c r="Y4" i="1" s="1"/>
  <c r="V3" i="1"/>
  <c r="W3" i="1" s="1"/>
  <c r="V2" i="1"/>
  <c r="W2" i="1" s="1"/>
  <c r="AC764" i="5" l="1"/>
  <c r="Z713" i="5"/>
  <c r="AE709" i="5"/>
  <c r="K802" i="5"/>
  <c r="L802" i="5"/>
  <c r="P802" i="5"/>
  <c r="T802" i="5"/>
  <c r="AJ736" i="5"/>
  <c r="E713" i="5"/>
  <c r="AB713" i="5"/>
  <c r="R709" i="5"/>
  <c r="Z709" i="5"/>
  <c r="J964" i="5"/>
  <c r="W964" i="5"/>
  <c r="J655" i="5"/>
  <c r="Z964" i="5"/>
  <c r="J660" i="5"/>
  <c r="Z969" i="5"/>
  <c r="AD713" i="5"/>
  <c r="W713" i="5"/>
  <c r="J698" i="5"/>
  <c r="Y1007" i="5"/>
  <c r="U765" i="5"/>
  <c r="Y846" i="5"/>
  <c r="E526" i="5"/>
  <c r="E835" i="5"/>
  <c r="E435" i="5"/>
  <c r="E744" i="5"/>
  <c r="E487" i="5"/>
  <c r="E796" i="5"/>
  <c r="F523" i="5"/>
  <c r="I832" i="5"/>
  <c r="AF796" i="5"/>
  <c r="V796" i="5"/>
  <c r="J538" i="5"/>
  <c r="Y847" i="5"/>
  <c r="F638" i="5"/>
  <c r="L947" i="5"/>
  <c r="X1003" i="5"/>
  <c r="J694" i="5"/>
  <c r="Y1003" i="5"/>
  <c r="AG750" i="5"/>
  <c r="L627" i="5"/>
  <c r="AJ936" i="5"/>
  <c r="H631" i="5"/>
  <c r="T940" i="5"/>
  <c r="G667" i="5"/>
  <c r="P976" i="5"/>
  <c r="M909" i="5"/>
  <c r="AJ909" i="5"/>
  <c r="I326" i="5"/>
  <c r="G594" i="5"/>
  <c r="M903" i="5"/>
  <c r="O713" i="5"/>
  <c r="AF713" i="5"/>
  <c r="U709" i="5"/>
  <c r="I687" i="5"/>
  <c r="V996" i="5"/>
  <c r="H679" i="5"/>
  <c r="R988" i="5"/>
  <c r="F493" i="5"/>
  <c r="I802" i="5"/>
  <c r="G493" i="5"/>
  <c r="M802" i="5"/>
  <c r="G618" i="5"/>
  <c r="O927" i="5"/>
  <c r="F743" i="5"/>
  <c r="F619" i="5"/>
  <c r="K928" i="5"/>
  <c r="G682" i="5"/>
  <c r="O991" i="5"/>
  <c r="Q731" i="5"/>
  <c r="E626" i="5"/>
  <c r="F935" i="5"/>
  <c r="E610" i="5"/>
  <c r="H919" i="5"/>
  <c r="I429" i="5"/>
  <c r="V738" i="5"/>
  <c r="L492" i="5"/>
  <c r="AJ801" i="5"/>
  <c r="H540" i="5"/>
  <c r="S849" i="5"/>
  <c r="Z868" i="5"/>
  <c r="Y814" i="5"/>
  <c r="T777" i="5"/>
  <c r="AG777" i="5"/>
  <c r="E788" i="5"/>
  <c r="G607" i="5"/>
  <c r="M916" i="5"/>
  <c r="S840" i="5"/>
  <c r="AI840" i="5"/>
  <c r="V715" i="5"/>
  <c r="H925" i="5"/>
  <c r="K925" i="5"/>
  <c r="AF964" i="5"/>
  <c r="AH964" i="5"/>
  <c r="H644" i="5"/>
  <c r="T953" i="5"/>
  <c r="J661" i="5"/>
  <c r="AA970" i="5"/>
  <c r="K576" i="5"/>
  <c r="AC885" i="5"/>
  <c r="AD880" i="5"/>
  <c r="AH709" i="5"/>
  <c r="H709" i="5"/>
  <c r="AJ857" i="5"/>
  <c r="U857" i="5"/>
  <c r="Q754" i="5"/>
  <c r="AF984" i="5"/>
  <c r="AC984" i="5"/>
  <c r="G651" i="5"/>
  <c r="N960" i="5"/>
  <c r="H628" i="5"/>
  <c r="Q937" i="5"/>
  <c r="E429" i="5"/>
  <c r="E738" i="5"/>
  <c r="E491" i="5"/>
  <c r="F800" i="5"/>
  <c r="AF935" i="5"/>
  <c r="W935" i="5"/>
  <c r="K551" i="5"/>
  <c r="AD860" i="5"/>
  <c r="L539" i="5"/>
  <c r="AJ848" i="5"/>
  <c r="H528" i="5"/>
  <c r="R837" i="5"/>
  <c r="E494" i="5"/>
  <c r="E803" i="5"/>
  <c r="E591" i="5"/>
  <c r="E900" i="5"/>
  <c r="J616" i="5"/>
  <c r="AA925" i="5"/>
  <c r="E21" i="5"/>
  <c r="G672" i="5"/>
  <c r="M981" i="5"/>
  <c r="H672" i="5"/>
  <c r="S981" i="5"/>
  <c r="I571" i="5"/>
  <c r="V880" i="5"/>
  <c r="J662" i="5"/>
  <c r="Z971" i="5"/>
  <c r="P858" i="5"/>
  <c r="AB858" i="5"/>
  <c r="F807" i="5"/>
  <c r="J802" i="5"/>
  <c r="N802" i="5"/>
  <c r="O802" i="5"/>
  <c r="S802" i="5"/>
  <c r="G696" i="5"/>
  <c r="M1005" i="5"/>
  <c r="E485" i="5"/>
  <c r="F794" i="5"/>
  <c r="E457" i="5"/>
  <c r="F766" i="5"/>
  <c r="E550" i="5"/>
  <c r="H859" i="5"/>
  <c r="I527" i="5"/>
  <c r="X836" i="5"/>
  <c r="F654" i="5"/>
  <c r="L963" i="5"/>
  <c r="H501" i="5"/>
  <c r="Q810" i="5"/>
  <c r="F689" i="5"/>
  <c r="I998" i="5"/>
  <c r="I912" i="5"/>
  <c r="K611" i="5"/>
  <c r="AF920" i="5"/>
  <c r="Q914" i="5"/>
  <c r="AD791" i="5"/>
  <c r="L791" i="5"/>
  <c r="U729" i="5"/>
  <c r="I659" i="5"/>
  <c r="V968" i="5"/>
  <c r="N729" i="5"/>
  <c r="AB729" i="5"/>
  <c r="AF782" i="5"/>
  <c r="F21" i="5"/>
  <c r="Y3785" i="1"/>
  <c r="AB3785" i="1" s="1"/>
  <c r="D19" i="10"/>
  <c r="AH713" i="5"/>
  <c r="F709" i="5"/>
  <c r="T713" i="5"/>
  <c r="AV381" i="8"/>
  <c r="AJ381" i="8"/>
  <c r="B207" i="5"/>
  <c r="C381" i="8"/>
  <c r="AS381" i="8" s="1"/>
  <c r="B208" i="5"/>
  <c r="C382" i="8"/>
  <c r="AJ383" i="8"/>
  <c r="AV383" i="8"/>
  <c r="B209" i="5"/>
  <c r="C383" i="8"/>
  <c r="AS383" i="8" s="1"/>
  <c r="AQ384" i="8"/>
  <c r="AJ384" i="8"/>
  <c r="AV384" i="8"/>
  <c r="B210" i="5"/>
  <c r="C384" i="8"/>
  <c r="AM384" i="8" s="1"/>
  <c r="AS385" i="8"/>
  <c r="AQ385" i="8"/>
  <c r="AJ385" i="8"/>
  <c r="AV385" i="8"/>
  <c r="B211" i="5"/>
  <c r="C385" i="8"/>
  <c r="AP385" i="8" s="1"/>
  <c r="B212" i="5"/>
  <c r="C386" i="8"/>
  <c r="AJ387" i="8"/>
  <c r="AV387" i="8"/>
  <c r="B213" i="5"/>
  <c r="C387" i="8"/>
  <c r="AT387" i="8" s="1"/>
  <c r="AP388" i="8"/>
  <c r="AM388" i="8"/>
  <c r="AJ388" i="8"/>
  <c r="AV388" i="8"/>
  <c r="B214" i="5"/>
  <c r="C388" i="8"/>
  <c r="AT388" i="8" s="1"/>
  <c r="AJ389" i="8"/>
  <c r="AV389" i="8"/>
  <c r="B215" i="5"/>
  <c r="C389" i="8"/>
  <c r="AT389" i="8" s="1"/>
  <c r="B216" i="5"/>
  <c r="C390" i="8"/>
  <c r="AT391" i="8"/>
  <c r="AJ391" i="8"/>
  <c r="AQ391" i="8"/>
  <c r="AV391" i="8"/>
  <c r="B217" i="5"/>
  <c r="C391" i="8"/>
  <c r="AS391" i="8" s="1"/>
  <c r="AT392" i="8"/>
  <c r="AN392" i="8"/>
  <c r="AJ392" i="8"/>
  <c r="AV392" i="8"/>
  <c r="B218" i="5"/>
  <c r="C392" i="8"/>
  <c r="AM392" i="8" s="1"/>
  <c r="AV393" i="8"/>
  <c r="AJ393" i="8"/>
  <c r="B219" i="5"/>
  <c r="C393" i="8"/>
  <c r="B220" i="5"/>
  <c r="C394" i="8"/>
  <c r="AJ395" i="8"/>
  <c r="AV395" i="8"/>
  <c r="B221" i="5"/>
  <c r="C395" i="8"/>
  <c r="AS395" i="8" s="1"/>
  <c r="AM396" i="8"/>
  <c r="AV396" i="8"/>
  <c r="AJ396" i="8"/>
  <c r="B222" i="5"/>
  <c r="C396" i="8"/>
  <c r="AV397" i="8"/>
  <c r="AJ397" i="8"/>
  <c r="B223" i="5"/>
  <c r="C397" i="8"/>
  <c r="AT397" i="8" s="1"/>
  <c r="B224" i="5"/>
  <c r="C398" i="8"/>
  <c r="AP399" i="8"/>
  <c r="AS399" i="8"/>
  <c r="AV399" i="8"/>
  <c r="AJ399" i="8"/>
  <c r="B225" i="5"/>
  <c r="C399" i="8"/>
  <c r="AT400" i="8"/>
  <c r="AN400" i="8"/>
  <c r="AJ400" i="8"/>
  <c r="AV400" i="8"/>
  <c r="B226" i="5"/>
  <c r="C400" i="8"/>
  <c r="AM400" i="8" s="1"/>
  <c r="B227" i="5"/>
  <c r="C401" i="8"/>
  <c r="B228" i="5"/>
  <c r="C402" i="8"/>
  <c r="AV403" i="8"/>
  <c r="AJ403" i="8"/>
  <c r="B229" i="5"/>
  <c r="C403" i="8"/>
  <c r="AT403" i="8" s="1"/>
  <c r="AJ404" i="8"/>
  <c r="AN404" i="8"/>
  <c r="AV404" i="8"/>
  <c r="B230" i="5"/>
  <c r="C404" i="8"/>
  <c r="AP405" i="8"/>
  <c r="AS405" i="8"/>
  <c r="AR405" i="8"/>
  <c r="AV405" i="8"/>
  <c r="AJ405" i="8"/>
  <c r="B231" i="5"/>
  <c r="C405" i="8"/>
  <c r="B232" i="5"/>
  <c r="C406" i="8"/>
  <c r="AS407" i="8"/>
  <c r="AV407" i="8"/>
  <c r="AJ407" i="8"/>
  <c r="B233" i="5"/>
  <c r="C407" i="8"/>
  <c r="AT407" i="8" s="1"/>
  <c r="AM408" i="8"/>
  <c r="AN408" i="8"/>
  <c r="AJ408" i="8"/>
  <c r="AV408" i="8"/>
  <c r="B234" i="5"/>
  <c r="C408" i="8"/>
  <c r="AT408" i="8" s="1"/>
  <c r="B235" i="5"/>
  <c r="C409" i="8"/>
  <c r="B236" i="5"/>
  <c r="C410" i="8"/>
  <c r="AT411" i="8"/>
  <c r="AN411" i="8"/>
  <c r="AQ411" i="8"/>
  <c r="AJ411" i="8"/>
  <c r="AV411" i="8"/>
  <c r="B237" i="5"/>
  <c r="C411" i="8"/>
  <c r="AS411" i="8" s="1"/>
  <c r="AV412" i="8"/>
  <c r="AJ412" i="8"/>
  <c r="B238" i="5"/>
  <c r="C412" i="8"/>
  <c r="AT412" i="8" s="1"/>
  <c r="B239" i="5"/>
  <c r="C413" i="8"/>
  <c r="B240" i="5"/>
  <c r="C414" i="8"/>
  <c r="AV415" i="8"/>
  <c r="AJ415" i="8"/>
  <c r="B241" i="5"/>
  <c r="C415" i="8"/>
  <c r="AM415" i="8" s="1"/>
  <c r="AV416" i="8"/>
  <c r="AJ416" i="8"/>
  <c r="B242" i="5"/>
  <c r="C416" i="8"/>
  <c r="AM416" i="8" s="1"/>
  <c r="AJ417" i="8"/>
  <c r="AV417" i="8"/>
  <c r="B243" i="5"/>
  <c r="C417" i="8"/>
  <c r="AM417" i="8" s="1"/>
  <c r="B244" i="5"/>
  <c r="C418" i="8"/>
  <c r="J709" i="5"/>
  <c r="D65" i="8"/>
  <c r="S709" i="5"/>
  <c r="P709" i="5"/>
  <c r="K713" i="5"/>
  <c r="L713" i="5"/>
  <c r="P713" i="5"/>
  <c r="AF709" i="5"/>
  <c r="O961" i="5"/>
  <c r="D961" i="5" s="1"/>
  <c r="G652" i="5"/>
  <c r="H969" i="5"/>
  <c r="E660" i="5"/>
  <c r="L744" i="5"/>
  <c r="D744" i="5" s="1"/>
  <c r="F435" i="5"/>
  <c r="N796" i="5"/>
  <c r="G487" i="5"/>
  <c r="U832" i="5"/>
  <c r="I523" i="5"/>
  <c r="J969" i="5"/>
  <c r="F660" i="5"/>
  <c r="M959" i="5"/>
  <c r="G650" i="5"/>
  <c r="G903" i="5"/>
  <c r="E594" i="5"/>
  <c r="Y713" i="5"/>
  <c r="J404" i="5"/>
  <c r="AE713" i="5"/>
  <c r="F713" i="5"/>
  <c r="E404" i="5"/>
  <c r="G709" i="5"/>
  <c r="J713" i="5"/>
  <c r="S713" i="5"/>
  <c r="T709" i="5"/>
  <c r="V713" i="5"/>
  <c r="F960" i="5"/>
  <c r="D960" i="5" s="1"/>
  <c r="E651" i="5"/>
  <c r="Q800" i="5"/>
  <c r="H491" i="5"/>
  <c r="AD832" i="5"/>
  <c r="K523" i="5"/>
  <c r="P739" i="5"/>
  <c r="G430" i="5"/>
  <c r="P829" i="5"/>
  <c r="D829" i="5" s="1"/>
  <c r="G520" i="5"/>
  <c r="Y860" i="5"/>
  <c r="AC848" i="5"/>
  <c r="D848" i="5" s="1"/>
  <c r="K539" i="5"/>
  <c r="V976" i="5"/>
  <c r="I667" i="5"/>
  <c r="G971" i="5"/>
  <c r="E662" i="5"/>
  <c r="L709" i="5"/>
  <c r="M713" i="5"/>
  <c r="G404" i="5"/>
  <c r="O794" i="5"/>
  <c r="G485" i="5"/>
  <c r="T859" i="5"/>
  <c r="H550" i="5"/>
  <c r="U797" i="5"/>
  <c r="I488" i="5"/>
  <c r="G810" i="5"/>
  <c r="E501" i="5"/>
  <c r="S998" i="5"/>
  <c r="H689" i="5"/>
  <c r="F934" i="5"/>
  <c r="D934" i="5" s="1"/>
  <c r="E625" i="5"/>
  <c r="O797" i="5"/>
  <c r="G488" i="5"/>
  <c r="AC936" i="5"/>
  <c r="D936" i="5" s="1"/>
  <c r="K627" i="5"/>
  <c r="AC2964" i="1"/>
  <c r="M709" i="5"/>
  <c r="G400" i="5"/>
  <c r="E996" i="5"/>
  <c r="E687" i="5"/>
  <c r="I925" i="5"/>
  <c r="F616" i="5"/>
  <c r="X964" i="5"/>
  <c r="I655" i="5"/>
  <c r="AD964" i="5"/>
  <c r="K655" i="5"/>
  <c r="N709" i="5"/>
  <c r="Q709" i="5"/>
  <c r="H400" i="5"/>
  <c r="H1007" i="5"/>
  <c r="E698" i="5"/>
  <c r="K835" i="5"/>
  <c r="F526" i="5"/>
  <c r="Q935" i="5"/>
  <c r="H626" i="5"/>
  <c r="AJ847" i="5"/>
  <c r="L538" i="5"/>
  <c r="M947" i="5"/>
  <c r="G638" i="5"/>
  <c r="P860" i="5"/>
  <c r="G551" i="5"/>
  <c r="R797" i="5"/>
  <c r="H940" i="5"/>
  <c r="D940" i="5" s="1"/>
  <c r="E631" i="5"/>
  <c r="AB709" i="5"/>
  <c r="K709" i="5"/>
  <c r="AI713" i="5"/>
  <c r="N988" i="5"/>
  <c r="G679" i="5"/>
  <c r="Q928" i="5"/>
  <c r="H619" i="5"/>
  <c r="V788" i="5"/>
  <c r="Z916" i="5"/>
  <c r="L968" i="5"/>
  <c r="F659" i="5"/>
  <c r="I964" i="5"/>
  <c r="F655" i="5"/>
  <c r="AE953" i="5"/>
  <c r="K644" i="5"/>
  <c r="I970" i="5"/>
  <c r="D970" i="5" s="1"/>
  <c r="F661" i="5"/>
  <c r="U798" i="5"/>
  <c r="X713" i="5"/>
  <c r="I404" i="5"/>
  <c r="Y709" i="5"/>
  <c r="J400" i="5"/>
  <c r="AA709" i="5"/>
  <c r="AC709" i="5"/>
  <c r="K400" i="5"/>
  <c r="AD709" i="5"/>
  <c r="AG709" i="5"/>
  <c r="AJ713" i="5"/>
  <c r="H713" i="5"/>
  <c r="N713" i="5"/>
  <c r="O709" i="5"/>
  <c r="U713" i="5"/>
  <c r="H988" i="5"/>
  <c r="E679" i="5"/>
  <c r="G937" i="5"/>
  <c r="D937" i="5" s="1"/>
  <c r="E628" i="5"/>
  <c r="K738" i="5"/>
  <c r="F429" i="5"/>
  <c r="H837" i="5"/>
  <c r="E528" i="5"/>
  <c r="K803" i="5"/>
  <c r="F494" i="5"/>
  <c r="J948" i="5"/>
  <c r="D948" i="5" s="1"/>
  <c r="F639" i="5"/>
  <c r="I713" i="5"/>
  <c r="F404" i="5"/>
  <c r="R713" i="5"/>
  <c r="H404" i="5"/>
  <c r="X952" i="5"/>
  <c r="D952" i="5" s="1"/>
  <c r="I643" i="5"/>
  <c r="F925" i="5"/>
  <c r="E616" i="5"/>
  <c r="AA981" i="5"/>
  <c r="J672" i="5"/>
  <c r="I862" i="5"/>
  <c r="T991" i="5"/>
  <c r="H682" i="5"/>
  <c r="S919" i="5"/>
  <c r="D919" i="5" s="1"/>
  <c r="H610" i="5"/>
  <c r="M769" i="5"/>
  <c r="Q987" i="5"/>
  <c r="D987" i="5" s="1"/>
  <c r="H678" i="5"/>
  <c r="S761" i="5"/>
  <c r="H452" i="5"/>
  <c r="H849" i="5"/>
  <c r="E540" i="5"/>
  <c r="P964" i="5"/>
  <c r="G655" i="5"/>
  <c r="AA713" i="5"/>
  <c r="AC713" i="5"/>
  <c r="K404" i="5"/>
  <c r="AG713" i="5"/>
  <c r="L404" i="5"/>
  <c r="AI709" i="5"/>
  <c r="I709" i="5"/>
  <c r="F400" i="5"/>
  <c r="E1002" i="5"/>
  <c r="D1002" i="5" s="1"/>
  <c r="E693" i="5"/>
  <c r="AA734" i="5"/>
  <c r="AH925" i="5"/>
  <c r="L616" i="5"/>
  <c r="E981" i="5"/>
  <c r="E672" i="5"/>
  <c r="M977" i="5"/>
  <c r="G668" i="5"/>
  <c r="E709" i="5"/>
  <c r="E400" i="5"/>
  <c r="F927" i="5"/>
  <c r="E618" i="5"/>
  <c r="N749" i="5"/>
  <c r="O935" i="5"/>
  <c r="G626" i="5"/>
  <c r="AE738" i="5"/>
  <c r="K429" i="5"/>
  <c r="T929" i="5"/>
  <c r="H620" i="5"/>
  <c r="AB801" i="5"/>
  <c r="D801" i="5" s="1"/>
  <c r="J492" i="5"/>
  <c r="I974" i="5"/>
  <c r="D974" i="5" s="1"/>
  <c r="F665" i="5"/>
  <c r="AG964" i="5"/>
  <c r="L655" i="5"/>
  <c r="AC771" i="5"/>
  <c r="W709" i="5"/>
  <c r="G713" i="5"/>
  <c r="Q713" i="5"/>
  <c r="V709" i="5"/>
  <c r="S1005" i="5"/>
  <c r="H696" i="5"/>
  <c r="P766" i="5"/>
  <c r="G457" i="5"/>
  <c r="R832" i="5"/>
  <c r="H523" i="5"/>
  <c r="AH836" i="5"/>
  <c r="L527" i="5"/>
  <c r="N963" i="5"/>
  <c r="G654" i="5"/>
  <c r="Q755" i="5"/>
  <c r="T920" i="5"/>
  <c r="D920" i="5" s="1"/>
  <c r="H611" i="5"/>
  <c r="Y1474" i="1"/>
  <c r="AB1474" i="1" s="1"/>
  <c r="T759" i="5" s="1"/>
  <c r="Z2558" i="1"/>
  <c r="AA2558" i="1" s="1"/>
  <c r="Y683" i="1"/>
  <c r="AB683" i="1" s="1"/>
  <c r="Z3056" i="1"/>
  <c r="AA3056" i="1" s="1"/>
  <c r="AB3056" i="1" s="1"/>
  <c r="Z1027" i="1"/>
  <c r="AA1027" i="1" s="1"/>
  <c r="Z3168" i="1"/>
  <c r="AA3168" i="1" s="1"/>
  <c r="AC3168" i="1" s="1"/>
  <c r="Y2470" i="1"/>
  <c r="AA2470" i="1" s="1"/>
  <c r="AC2470" i="1" s="1"/>
  <c r="Z3833" i="1"/>
  <c r="AA3833" i="1" s="1"/>
  <c r="Z555" i="1"/>
  <c r="AA555" i="1" s="1"/>
  <c r="AC555" i="1" s="1"/>
  <c r="Z4264" i="1"/>
  <c r="AA4264" i="1" s="1"/>
  <c r="Z1559" i="1"/>
  <c r="AA1559" i="1" s="1"/>
  <c r="Y438" i="1"/>
  <c r="Z438" i="1"/>
  <c r="Z434" i="1"/>
  <c r="Y434" i="1"/>
  <c r="Y595" i="1"/>
  <c r="AA595" i="1" s="1"/>
  <c r="AB595" i="1" s="1"/>
  <c r="Z3216" i="1"/>
  <c r="AA3216" i="1" s="1"/>
  <c r="AB3216" i="1" s="1"/>
  <c r="AC3216" i="1" s="1"/>
  <c r="Y3712" i="1"/>
  <c r="AA3712" i="1" s="1"/>
  <c r="AB3712" i="1" s="1"/>
  <c r="Z3809" i="1"/>
  <c r="AA3809" i="1" s="1"/>
  <c r="Z1673" i="1"/>
  <c r="AB1673" i="1" s="1"/>
  <c r="Y567" i="1"/>
  <c r="AB567" i="1" s="1"/>
  <c r="Y819" i="1"/>
  <c r="AA819" i="1" s="1"/>
  <c r="AC819" i="1" s="1"/>
  <c r="Z1752" i="1"/>
  <c r="AA1752" i="1" s="1"/>
  <c r="Z3096" i="1"/>
  <c r="AB3096" i="1" s="1"/>
  <c r="Z3143" i="1"/>
  <c r="AA3143" i="1" s="1"/>
  <c r="Y3648" i="1"/>
  <c r="AB3648" i="1" s="1"/>
  <c r="Z887" i="1"/>
  <c r="AA887" i="1" s="1"/>
  <c r="AC887" i="1" s="1"/>
  <c r="Y1106" i="1"/>
  <c r="AA1106" i="1" s="1"/>
  <c r="Y3178" i="1"/>
  <c r="AA3178" i="1" s="1"/>
  <c r="Y3199" i="1"/>
  <c r="AA3199" i="1" s="1"/>
  <c r="AB3199" i="1" s="1"/>
  <c r="Z3355" i="1"/>
  <c r="AA3355" i="1" s="1"/>
  <c r="Y3769" i="1"/>
  <c r="AA3769" i="1" s="1"/>
  <c r="Y3896" i="1"/>
  <c r="AA3896" i="1" s="1"/>
  <c r="AB3896" i="1" s="1"/>
  <c r="Y3975" i="1"/>
  <c r="AB3975" i="1" s="1"/>
  <c r="Z4081" i="1"/>
  <c r="AA4081" i="1" s="1"/>
  <c r="Y747" i="1"/>
  <c r="AA747" i="1" s="1"/>
  <c r="Z3272" i="1"/>
  <c r="AA3272" i="1" s="1"/>
  <c r="AB3272" i="1" s="1"/>
  <c r="Y3649" i="1"/>
  <c r="AB3649" i="1" s="1"/>
  <c r="E791" i="5" s="1"/>
  <c r="Z4052" i="1"/>
  <c r="AB4052" i="1" s="1"/>
  <c r="Z4075" i="1"/>
  <c r="AA4075" i="1" s="1"/>
  <c r="Z1327" i="1"/>
  <c r="AA1327" i="1" s="1"/>
  <c r="Y1506" i="1"/>
  <c r="AB1506" i="1" s="1"/>
  <c r="Y1755" i="1"/>
  <c r="AA1755" i="1" s="1"/>
  <c r="Z4017" i="1"/>
  <c r="AA4017" i="1" s="1"/>
  <c r="Z4312" i="1"/>
  <c r="AA4312" i="1" s="1"/>
  <c r="AB4312" i="1" s="1"/>
  <c r="X978" i="5" s="1"/>
  <c r="Y4364" i="1"/>
  <c r="AB4364" i="1" s="1"/>
  <c r="Z430" i="1"/>
  <c r="Y430" i="1"/>
  <c r="Y4381" i="1"/>
  <c r="Z4381" i="1"/>
  <c r="Y506" i="1"/>
  <c r="AA506" i="1" s="1"/>
  <c r="AB506" i="1" s="1"/>
  <c r="S843" i="5" s="1"/>
  <c r="Y631" i="1"/>
  <c r="AB631" i="1" s="1"/>
  <c r="Y1347" i="1"/>
  <c r="AB1347" i="1" s="1"/>
  <c r="Z1347" i="1"/>
  <c r="Z1575" i="1"/>
  <c r="AA1575" i="1" s="1"/>
  <c r="AB1575" i="1" s="1"/>
  <c r="Z1851" i="1"/>
  <c r="Y1851" i="1"/>
  <c r="AB1851" i="1" s="1"/>
  <c r="Y2190" i="1"/>
  <c r="AA2190" i="1" s="1"/>
  <c r="AC2190" i="1" s="1"/>
  <c r="Y2532" i="1"/>
  <c r="AB2532" i="1" s="1"/>
  <c r="Y2910" i="1"/>
  <c r="AA2910" i="1" s="1"/>
  <c r="AC2910" i="1" s="1"/>
  <c r="Y2914" i="1"/>
  <c r="AA2914" i="1" s="1"/>
  <c r="AB2914" i="1" s="1"/>
  <c r="AC2914" i="1" s="1"/>
  <c r="Y3058" i="1"/>
  <c r="AA3058" i="1" s="1"/>
  <c r="AB3058" i="1" s="1"/>
  <c r="K718" i="5" s="1"/>
  <c r="Z3745" i="1"/>
  <c r="Y3745" i="1"/>
  <c r="Y3952" i="1"/>
  <c r="AA3952" i="1" s="1"/>
  <c r="AB3952" i="1" s="1"/>
  <c r="Y3987" i="1"/>
  <c r="AB3987" i="1" s="1"/>
  <c r="Z3987" i="1"/>
  <c r="Y4212" i="1"/>
  <c r="AA4212" i="1" s="1"/>
  <c r="Z442" i="1"/>
  <c r="Y442" i="1"/>
  <c r="AB442" i="1" s="1"/>
  <c r="Y1158" i="1"/>
  <c r="AB1158" i="1" s="1"/>
  <c r="Y1247" i="1"/>
  <c r="AB1247" i="1" s="1"/>
  <c r="Z1247" i="1"/>
  <c r="Z1515" i="1"/>
  <c r="AA1515" i="1" s="1"/>
  <c r="Y2125" i="1"/>
  <c r="AA2125" i="1" s="1"/>
  <c r="Y4182" i="1"/>
  <c r="AA4182" i="1" s="1"/>
  <c r="Y2120" i="1"/>
  <c r="AA2120" i="1" s="1"/>
  <c r="Y2816" i="1"/>
  <c r="AB2816" i="1" s="1"/>
  <c r="AI762" i="5" s="1"/>
  <c r="Y2930" i="1"/>
  <c r="AB2930" i="1" s="1"/>
  <c r="Z3609" i="1"/>
  <c r="AA3609" i="1" s="1"/>
  <c r="Z3694" i="1"/>
  <c r="AA3694" i="1" s="1"/>
  <c r="AC3694" i="1" s="1"/>
  <c r="Z3716" i="1"/>
  <c r="Y3716" i="1"/>
  <c r="AB3716" i="1" s="1"/>
  <c r="P876" i="5" s="1"/>
  <c r="Y3832" i="1"/>
  <c r="AB3832" i="1" s="1"/>
  <c r="U816" i="5" s="1"/>
  <c r="Y3905" i="1"/>
  <c r="AA3905" i="1" s="1"/>
  <c r="AB3905" i="1" s="1"/>
  <c r="AC3905" i="1" s="1"/>
  <c r="Y3960" i="1"/>
  <c r="Z3960" i="1"/>
  <c r="Y4268" i="1"/>
  <c r="AA4268" i="1" s="1"/>
  <c r="Z359" i="1"/>
  <c r="AA359" i="1" s="1"/>
  <c r="AC359" i="1" s="1"/>
  <c r="Y946" i="1"/>
  <c r="AA946" i="1" s="1"/>
  <c r="AC946" i="1" s="1"/>
  <c r="Y1138" i="1"/>
  <c r="AB1138" i="1" s="1"/>
  <c r="Z1190" i="1"/>
  <c r="Y1190" i="1"/>
  <c r="AB1190" i="1" s="1"/>
  <c r="Y1442" i="1"/>
  <c r="AB1442" i="1" s="1"/>
  <c r="P785" i="5" s="1"/>
  <c r="Z3309" i="1"/>
  <c r="AA3309" i="1" s="1"/>
  <c r="AC3309" i="1" s="1"/>
  <c r="Y3528" i="1"/>
  <c r="AB3528" i="1" s="1"/>
  <c r="Y4028" i="1"/>
  <c r="AA4028" i="1" s="1"/>
  <c r="Y4078" i="1"/>
  <c r="AB4078" i="1" s="1"/>
  <c r="Y4214" i="1"/>
  <c r="AA4214" i="1" s="1"/>
  <c r="AB4214" i="1" s="1"/>
  <c r="Y4274" i="1"/>
  <c r="AB4274" i="1" s="1"/>
  <c r="Z4202" i="1"/>
  <c r="Y4202" i="1"/>
  <c r="AB4202" i="1" s="1"/>
  <c r="Z2005" i="1"/>
  <c r="Y2005" i="1"/>
  <c r="AB2005" i="1" s="1"/>
  <c r="Y363" i="1"/>
  <c r="AB363" i="1" s="1"/>
  <c r="Y1202" i="1"/>
  <c r="AA1202" i="1" s="1"/>
  <c r="Z1339" i="1"/>
  <c r="AA1339" i="1" s="1"/>
  <c r="Y279" i="1"/>
  <c r="AB279" i="1" s="1"/>
  <c r="Y643" i="1"/>
  <c r="AA643" i="1" s="1"/>
  <c r="AB643" i="1" s="1"/>
  <c r="AC643" i="1" s="1"/>
  <c r="Z983" i="1"/>
  <c r="AA983" i="1" s="1"/>
  <c r="AC983" i="1" s="1"/>
  <c r="Y1126" i="1"/>
  <c r="AA1126" i="1" s="1"/>
  <c r="Z1162" i="1"/>
  <c r="Y1162" i="1"/>
  <c r="Y2078" i="1"/>
  <c r="AA2078" i="1" s="1"/>
  <c r="AB2078" i="1" s="1"/>
  <c r="AC2078" i="1" s="1"/>
  <c r="Z2530" i="1"/>
  <c r="AA2530" i="1" s="1"/>
  <c r="AB2530" i="1" s="1"/>
  <c r="Y2818" i="1"/>
  <c r="AB2818" i="1" s="1"/>
  <c r="Z3156" i="1"/>
  <c r="AA3156" i="1" s="1"/>
  <c r="Z3188" i="1"/>
  <c r="AA3188" i="1" s="1"/>
  <c r="Y3793" i="1"/>
  <c r="AB3793" i="1" s="1"/>
  <c r="Y659" i="1"/>
  <c r="AA659" i="1" s="1"/>
  <c r="AB659" i="1" s="1"/>
  <c r="AC659" i="1" s="1"/>
  <c r="Y823" i="1"/>
  <c r="AB823" i="1" s="1"/>
  <c r="Y859" i="1"/>
  <c r="AA859" i="1" s="1"/>
  <c r="AC859" i="1" s="1"/>
  <c r="Y1090" i="1"/>
  <c r="AA1090" i="1" s="1"/>
  <c r="AB1090" i="1" s="1"/>
  <c r="AC1090" i="1" s="1"/>
  <c r="Z1291" i="1"/>
  <c r="AA1291" i="1" s="1"/>
  <c r="AB1291" i="1" s="1"/>
  <c r="Z1757" i="1"/>
  <c r="AA1757" i="1" s="1"/>
  <c r="Y1864" i="1"/>
  <c r="AA1864" i="1" s="1"/>
  <c r="Y2500" i="1"/>
  <c r="AB2500" i="1" s="1"/>
  <c r="W742" i="5" s="1"/>
  <c r="Y2753" i="1"/>
  <c r="Z2753" i="1"/>
  <c r="Y3182" i="1"/>
  <c r="AA3182" i="1" s="1"/>
  <c r="Z3478" i="1"/>
  <c r="AA3478" i="1" s="1"/>
  <c r="AC3478" i="1" s="1"/>
  <c r="Y3553" i="1"/>
  <c r="AA3553" i="1" s="1"/>
  <c r="Z4124" i="1"/>
  <c r="AA4124" i="1" s="1"/>
  <c r="AB4124" i="1" s="1"/>
  <c r="AC4124" i="1" s="1"/>
  <c r="Z4156" i="1"/>
  <c r="Y4156" i="1"/>
  <c r="AB4156" i="1" s="1"/>
  <c r="Z751" i="1"/>
  <c r="AA751" i="1" s="1"/>
  <c r="Y878" i="1"/>
  <c r="AA878" i="1" s="1"/>
  <c r="AC878" i="1" s="1"/>
  <c r="Y1170" i="1"/>
  <c r="Y1490" i="1"/>
  <c r="AA1490" i="1" s="1"/>
  <c r="Y2272" i="1"/>
  <c r="AA2272" i="1" s="1"/>
  <c r="Z2726" i="1"/>
  <c r="AA2726" i="1" s="1"/>
  <c r="AB2726" i="1" s="1"/>
  <c r="AC2726" i="1" s="1"/>
  <c r="Y3146" i="1"/>
  <c r="AA3146" i="1" s="1"/>
  <c r="AB3146" i="1" s="1"/>
  <c r="AC3146" i="1" s="1"/>
  <c r="Z3172" i="1"/>
  <c r="AA3172" i="1" s="1"/>
  <c r="AC3172" i="1" s="1"/>
  <c r="Z3331" i="1"/>
  <c r="AA3331" i="1" s="1"/>
  <c r="AC3331" i="1" s="1"/>
  <c r="Z3388" i="1"/>
  <c r="AA3388" i="1" s="1"/>
  <c r="AC3388" i="1" s="1"/>
  <c r="Y3849" i="1"/>
  <c r="AB3849" i="1" s="1"/>
  <c r="I377" i="5"/>
  <c r="S377" i="5"/>
  <c r="AE377" i="5"/>
  <c r="AF84" i="5"/>
  <c r="E301" i="5"/>
  <c r="J377" i="5"/>
  <c r="T84" i="5"/>
  <c r="AI302" i="5"/>
  <c r="AD377" i="5"/>
  <c r="Z406" i="1"/>
  <c r="Y406" i="1"/>
  <c r="AB406" i="1" s="1"/>
  <c r="Z402" i="1"/>
  <c r="Y402" i="1"/>
  <c r="Z462" i="1"/>
  <c r="Y462" i="1"/>
  <c r="AB462" i="1" s="1"/>
  <c r="Z1134" i="1"/>
  <c r="Y1134" i="1"/>
  <c r="Y1186" i="1"/>
  <c r="AA1186" i="1" s="1"/>
  <c r="Z1311" i="1"/>
  <c r="AA1311" i="1" s="1"/>
  <c r="Y1511" i="1"/>
  <c r="Z1511" i="1"/>
  <c r="Y1765" i="1"/>
  <c r="Z1765" i="1"/>
  <c r="Z3387" i="1"/>
  <c r="Y3387" i="1"/>
  <c r="Z3673" i="1"/>
  <c r="Y3673" i="1"/>
  <c r="AB3673" i="1" s="1"/>
  <c r="Y3953" i="1"/>
  <c r="Z3953" i="1"/>
  <c r="Y4320" i="1"/>
  <c r="Z4320" i="1"/>
  <c r="Z855" i="1"/>
  <c r="AA855" i="1" s="1"/>
  <c r="Z866" i="1"/>
  <c r="Y866" i="1"/>
  <c r="Y1122" i="1"/>
  <c r="AB1122" i="1" s="1"/>
  <c r="Y1174" i="1"/>
  <c r="AA1174" i="1" s="1"/>
  <c r="Z1275" i="1"/>
  <c r="AA1275" i="1" s="1"/>
  <c r="Y1283" i="1"/>
  <c r="Z1283" i="1"/>
  <c r="Y2781" i="1"/>
  <c r="Z2781" i="1"/>
  <c r="Y3167" i="1"/>
  <c r="Z3167" i="1"/>
  <c r="Z3339" i="1"/>
  <c r="Y3339" i="1"/>
  <c r="Z2613" i="1"/>
  <c r="Y2613" i="1"/>
  <c r="AB2613" i="1" s="1"/>
  <c r="Z4163" i="1"/>
  <c r="Y4163" i="1"/>
  <c r="AB4163" i="1" s="1"/>
  <c r="Y1426" i="1"/>
  <c r="AA1426" i="1" s="1"/>
  <c r="AB1426" i="1" s="1"/>
  <c r="AC1426" i="1" s="1"/>
  <c r="Z2454" i="1"/>
  <c r="Y2454" i="1"/>
  <c r="Y2909" i="1"/>
  <c r="Z2909" i="1"/>
  <c r="Y3251" i="1"/>
  <c r="Z3251" i="1"/>
  <c r="Z3888" i="1"/>
  <c r="Y3888" i="1"/>
  <c r="AB3888" i="1" s="1"/>
  <c r="Y1110" i="1"/>
  <c r="AA1110" i="1" s="1"/>
  <c r="Z2285" i="1"/>
  <c r="Y2285" i="1"/>
  <c r="Y3296" i="1"/>
  <c r="Z3296" i="1"/>
  <c r="Z3585" i="1"/>
  <c r="Y3585" i="1"/>
  <c r="AB3585" i="1" s="1"/>
  <c r="Y1591" i="1"/>
  <c r="Z1591" i="1"/>
  <c r="Z3087" i="1"/>
  <c r="Y3087" i="1"/>
  <c r="AB3087" i="1" s="1"/>
  <c r="S707" i="5" s="1"/>
  <c r="Y3718" i="1"/>
  <c r="Z3718" i="1"/>
  <c r="Y603" i="1"/>
  <c r="AB603" i="1" s="1"/>
  <c r="Z603" i="1"/>
  <c r="Z2388" i="1"/>
  <c r="Y2388" i="1"/>
  <c r="Z1146" i="1"/>
  <c r="Y1146" i="1"/>
  <c r="Z1198" i="1"/>
  <c r="Y1198" i="1"/>
  <c r="Z1840" i="1"/>
  <c r="Y1840" i="1"/>
  <c r="Z3537" i="1"/>
  <c r="Y3537" i="1"/>
  <c r="Z4223" i="1"/>
  <c r="Y4223" i="1"/>
  <c r="Y1355" i="1"/>
  <c r="AB1355" i="1" s="1"/>
  <c r="Z1355" i="1"/>
  <c r="Y2133" i="1"/>
  <c r="AB2133" i="1" s="1"/>
  <c r="Z2133" i="1"/>
  <c r="Z3441" i="1"/>
  <c r="Y3441" i="1"/>
  <c r="AB3441" i="1" s="1"/>
  <c r="Y2086" i="1"/>
  <c r="AA2086" i="1" s="1"/>
  <c r="AB2086" i="1" s="1"/>
  <c r="Y2214" i="1"/>
  <c r="AA2214" i="1" s="1"/>
  <c r="AC2214" i="1" s="1"/>
  <c r="Z2277" i="1"/>
  <c r="Y2277" i="1"/>
  <c r="Y2316" i="1"/>
  <c r="AB2316" i="1" s="1"/>
  <c r="Y2353" i="1"/>
  <c r="AA2353" i="1" s="1"/>
  <c r="AC2353" i="1" s="1"/>
  <c r="Y2545" i="1"/>
  <c r="AB2545" i="1" s="1"/>
  <c r="Z2902" i="1"/>
  <c r="AA2902" i="1" s="1"/>
  <c r="Y2958" i="1"/>
  <c r="AB2958" i="1" s="1"/>
  <c r="Y3166" i="1"/>
  <c r="AA3166" i="1" s="1"/>
  <c r="AC3166" i="1" s="1"/>
  <c r="Y3304" i="1"/>
  <c r="Z3304" i="1"/>
  <c r="Z3324" i="1"/>
  <c r="AA3324" i="1" s="1"/>
  <c r="Z3333" i="1"/>
  <c r="AA3333" i="1" s="1"/>
  <c r="AB3333" i="1" s="1"/>
  <c r="Y3456" i="1"/>
  <c r="AB3456" i="1" s="1"/>
  <c r="Z3592" i="1"/>
  <c r="Y3592" i="1"/>
  <c r="AB3592" i="1" s="1"/>
  <c r="Y3681" i="1"/>
  <c r="AB3681" i="1" s="1"/>
  <c r="Z3681" i="1"/>
  <c r="Y3800" i="1"/>
  <c r="AB3800" i="1" s="1"/>
  <c r="Y3979" i="1"/>
  <c r="AB3979" i="1" s="1"/>
  <c r="J895" i="5" s="1"/>
  <c r="Z3979" i="1"/>
  <c r="Z4180" i="1"/>
  <c r="AA4180" i="1" s="1"/>
  <c r="Z4222" i="1"/>
  <c r="Y4222" i="1"/>
  <c r="Z4384" i="1"/>
  <c r="Y4384" i="1"/>
  <c r="AB4384" i="1" s="1"/>
  <c r="X735" i="5" s="1"/>
  <c r="Z1118" i="1"/>
  <c r="Y1118" i="1"/>
  <c r="AB1118" i="1" s="1"/>
  <c r="Z2700" i="1"/>
  <c r="Y2700" i="1"/>
  <c r="Y1130" i="1"/>
  <c r="AB1130" i="1" s="1"/>
  <c r="Z1307" i="1"/>
  <c r="AA1307" i="1" s="1"/>
  <c r="Y1896" i="1"/>
  <c r="AA1896" i="1" s="1"/>
  <c r="Y2406" i="1"/>
  <c r="AA2406" i="1" s="1"/>
  <c r="AB2406" i="1" s="1"/>
  <c r="Z2646" i="1"/>
  <c r="AA2646" i="1" s="1"/>
  <c r="Y2782" i="1"/>
  <c r="AA2782" i="1" s="1"/>
  <c r="Y3016" i="1"/>
  <c r="AA3016" i="1" s="1"/>
  <c r="AB3016" i="1" s="1"/>
  <c r="AC3016" i="1" s="1"/>
  <c r="Z3179" i="1"/>
  <c r="AA3179" i="1" s="1"/>
  <c r="Z3306" i="1"/>
  <c r="Y3306" i="1"/>
  <c r="Z3376" i="1"/>
  <c r="AA3376" i="1" s="1"/>
  <c r="Z3494" i="1"/>
  <c r="AA3494" i="1" s="1"/>
  <c r="AB3494" i="1" s="1"/>
  <c r="Z3561" i="1"/>
  <c r="AA3561" i="1" s="1"/>
  <c r="Y3568" i="1"/>
  <c r="AB3568" i="1" s="1"/>
  <c r="Z3568" i="1"/>
  <c r="Y3790" i="1"/>
  <c r="AB3790" i="1" s="1"/>
  <c r="Z3790" i="1"/>
  <c r="Z3846" i="1"/>
  <c r="AA3846" i="1" s="1"/>
  <c r="AC3846" i="1" s="1"/>
  <c r="Y3852" i="1"/>
  <c r="AB3852" i="1" s="1"/>
  <c r="T781" i="5" s="1"/>
  <c r="Y4159" i="1"/>
  <c r="AA4159" i="1" s="1"/>
  <c r="Z4272" i="1"/>
  <c r="AA4272" i="1" s="1"/>
  <c r="AB4272" i="1" s="1"/>
  <c r="Y2787" i="1"/>
  <c r="AB2787" i="1" s="1"/>
  <c r="Z2787" i="1"/>
  <c r="Z4116" i="1"/>
  <c r="Y4116" i="1"/>
  <c r="Z470" i="1"/>
  <c r="AA470" i="1" s="1"/>
  <c r="Z1263" i="1"/>
  <c r="AA1263" i="1" s="1"/>
  <c r="Y1579" i="1"/>
  <c r="AB1579" i="1" s="1"/>
  <c r="Z1579" i="1"/>
  <c r="Y2282" i="1"/>
  <c r="AB2282" i="1" s="1"/>
  <c r="Y351" i="1"/>
  <c r="AB351" i="1" s="1"/>
  <c r="Y706" i="1"/>
  <c r="AA706" i="1" s="1"/>
  <c r="AC706" i="1" s="1"/>
  <c r="Z715" i="1"/>
  <c r="AA715" i="1" s="1"/>
  <c r="AC715" i="1" s="1"/>
  <c r="Y1142" i="1"/>
  <c r="AA1142" i="1" s="1"/>
  <c r="AB1142" i="1" s="1"/>
  <c r="Y1154" i="1"/>
  <c r="AA1154" i="1" s="1"/>
  <c r="Z1166" i="1"/>
  <c r="Y1166" i="1"/>
  <c r="AB1166" i="1" s="1"/>
  <c r="Z1227" i="1"/>
  <c r="AA1227" i="1" s="1"/>
  <c r="Y1458" i="1"/>
  <c r="AA1458" i="1" s="1"/>
  <c r="Z1535" i="1"/>
  <c r="AA1535" i="1" s="1"/>
  <c r="AB1535" i="1" s="1"/>
  <c r="AC1535" i="1" s="1"/>
  <c r="Y1543" i="1"/>
  <c r="Z1543" i="1"/>
  <c r="Y2110" i="1"/>
  <c r="AB2110" i="1" s="1"/>
  <c r="Y2254" i="1"/>
  <c r="AA2254" i="1" s="1"/>
  <c r="AC2254" i="1" s="1"/>
  <c r="Z2278" i="1"/>
  <c r="AA2278" i="1" s="1"/>
  <c r="AC2278" i="1" s="1"/>
  <c r="Y2402" i="1"/>
  <c r="AA2402" i="1" s="1"/>
  <c r="AC2402" i="1" s="1"/>
  <c r="Z2418" i="1"/>
  <c r="AA2418" i="1" s="1"/>
  <c r="AC2418" i="1" s="1"/>
  <c r="Y2457" i="1"/>
  <c r="AA2457" i="1" s="1"/>
  <c r="Z2465" i="1"/>
  <c r="Y2465" i="1"/>
  <c r="AB2465" i="1" s="1"/>
  <c r="Y2849" i="1"/>
  <c r="AA2849" i="1" s="1"/>
  <c r="Z2886" i="1"/>
  <c r="AA2886" i="1" s="1"/>
  <c r="AC2886" i="1" s="1"/>
  <c r="Z2954" i="1"/>
  <c r="AA2954" i="1" s="1"/>
  <c r="AC2954" i="1" s="1"/>
  <c r="Z3721" i="1"/>
  <c r="AA3721" i="1" s="1"/>
  <c r="Y3764" i="1"/>
  <c r="AB3764" i="1" s="1"/>
  <c r="Y3777" i="1"/>
  <c r="AA3777" i="1" s="1"/>
  <c r="Y3897" i="1"/>
  <c r="Z3897" i="1"/>
  <c r="Z4131" i="1"/>
  <c r="AA4131" i="1" s="1"/>
  <c r="AB4131" i="1" s="1"/>
  <c r="AC4131" i="1" s="1"/>
  <c r="Z4190" i="1"/>
  <c r="Y4190" i="1"/>
  <c r="Y3248" i="1"/>
  <c r="AB3248" i="1" s="1"/>
  <c r="Z3248" i="1"/>
  <c r="Y1607" i="1"/>
  <c r="Z1607" i="1"/>
  <c r="Y1194" i="1"/>
  <c r="AB1194" i="1" s="1"/>
  <c r="AI939" i="5" s="1"/>
  <c r="Z1527" i="1"/>
  <c r="AA1527" i="1" s="1"/>
  <c r="Z1789" i="1"/>
  <c r="AA1789" i="1" s="1"/>
  <c r="Z2374" i="1"/>
  <c r="AA2374" i="1" s="1"/>
  <c r="AC2374" i="1" s="1"/>
  <c r="Y283" i="1"/>
  <c r="AB283" i="1" s="1"/>
  <c r="Y315" i="1"/>
  <c r="AB315" i="1" s="1"/>
  <c r="Z619" i="1"/>
  <c r="AA619" i="1" s="1"/>
  <c r="AC619" i="1" s="1"/>
  <c r="Z311" i="1"/>
  <c r="AA311" i="1" s="1"/>
  <c r="Z375" i="1"/>
  <c r="AA375" i="1" s="1"/>
  <c r="AC375" i="1" s="1"/>
  <c r="Z459" i="1"/>
  <c r="AA459" i="1" s="1"/>
  <c r="Y1114" i="1"/>
  <c r="AA1114" i="1" s="1"/>
  <c r="Y1178" i="1"/>
  <c r="AA1178" i="1" s="1"/>
  <c r="AB1178" i="1" s="1"/>
  <c r="Z1243" i="1"/>
  <c r="AA1243" i="1" s="1"/>
  <c r="Z1323" i="1"/>
  <c r="AA1323" i="1" s="1"/>
  <c r="Z1625" i="1"/>
  <c r="AA1625" i="1" s="1"/>
  <c r="Z1869" i="1"/>
  <c r="AA1869" i="1" s="1"/>
  <c r="Y2221" i="1"/>
  <c r="AA2221" i="1" s="1"/>
  <c r="Y2355" i="1"/>
  <c r="Z2355" i="1"/>
  <c r="Z2702" i="1"/>
  <c r="AA2702" i="1" s="1"/>
  <c r="AB2702" i="1" s="1"/>
  <c r="AC2702" i="1" s="1"/>
  <c r="Z2756" i="1"/>
  <c r="Y2756" i="1"/>
  <c r="AB2756" i="1" s="1"/>
  <c r="Z3004" i="1"/>
  <c r="AA3004" i="1" s="1"/>
  <c r="AB3004" i="1" s="1"/>
  <c r="Y3134" i="1"/>
  <c r="AA3134" i="1" s="1"/>
  <c r="Z3176" i="1"/>
  <c r="AA3176" i="1" s="1"/>
  <c r="Z3180" i="1"/>
  <c r="AA3180" i="1" s="1"/>
  <c r="Z3279" i="1"/>
  <c r="AA3279" i="1" s="1"/>
  <c r="AB3279" i="1" s="1"/>
  <c r="AC3279" i="1" s="1"/>
  <c r="Z3425" i="1"/>
  <c r="Y3425" i="1"/>
  <c r="Z3705" i="1"/>
  <c r="AA3705" i="1" s="1"/>
  <c r="AB3705" i="1" s="1"/>
  <c r="Z3841" i="1"/>
  <c r="AA3841" i="1" s="1"/>
  <c r="Y4224" i="1"/>
  <c r="Z4224" i="1"/>
  <c r="Z1182" i="1"/>
  <c r="Y1182" i="1"/>
  <c r="AB1182" i="1" s="1"/>
  <c r="Z295" i="1"/>
  <c r="AA295" i="1" s="1"/>
  <c r="AC295" i="1" s="1"/>
  <c r="Z1150" i="1"/>
  <c r="Y1150" i="1"/>
  <c r="Y1259" i="1"/>
  <c r="AB1259" i="1" s="1"/>
  <c r="L784" i="5" s="1"/>
  <c r="Z1259" i="1"/>
  <c r="Z2543" i="1"/>
  <c r="AA2543" i="1" s="1"/>
  <c r="Y3577" i="1"/>
  <c r="AB3577" i="1" s="1"/>
  <c r="Z790" i="5" s="1"/>
  <c r="Z3577" i="1"/>
  <c r="Y3912" i="1"/>
  <c r="AB3912" i="1" s="1"/>
  <c r="Z3912" i="1"/>
  <c r="Z4104" i="1"/>
  <c r="AA4104" i="1" s="1"/>
  <c r="Y4126" i="1"/>
  <c r="AA4126" i="1" s="1"/>
  <c r="AB4126" i="1" s="1"/>
  <c r="Z4170" i="1"/>
  <c r="Y4170" i="1"/>
  <c r="AB4170" i="1" s="1"/>
  <c r="Y4191" i="1"/>
  <c r="AA4191" i="1" s="1"/>
  <c r="Y4324" i="1"/>
  <c r="Z4324" i="1"/>
  <c r="Y4340" i="1"/>
  <c r="Z4340" i="1"/>
  <c r="Z3689" i="1"/>
  <c r="Y3689" i="1"/>
  <c r="Z3505" i="1"/>
  <c r="AA3505" i="1" s="1"/>
  <c r="Y3529" i="1"/>
  <c r="AA3529" i="1" s="1"/>
  <c r="Z3600" i="1"/>
  <c r="AA3600" i="1" s="1"/>
  <c r="AC3600" i="1" s="1"/>
  <c r="Y3761" i="1"/>
  <c r="AB3761" i="1" s="1"/>
  <c r="Z3814" i="1"/>
  <c r="AA3814" i="1" s="1"/>
  <c r="AB3814" i="1" s="1"/>
  <c r="Y3865" i="1"/>
  <c r="AA3865" i="1" s="1"/>
  <c r="AB3865" i="1" s="1"/>
  <c r="AD82" i="5" s="1"/>
  <c r="Z4043" i="1"/>
  <c r="AA4043" i="1" s="1"/>
  <c r="Y4062" i="1"/>
  <c r="AB4062" i="1" s="1"/>
  <c r="Z4309" i="1"/>
  <c r="AA4309" i="1" s="1"/>
  <c r="AC4309" i="1" s="1"/>
  <c r="Z4376" i="1"/>
  <c r="Y4376" i="1"/>
  <c r="AB4376" i="1" s="1"/>
  <c r="AC376" i="5"/>
  <c r="J301" i="5"/>
  <c r="G376" i="5"/>
  <c r="AG376" i="5"/>
  <c r="Y301" i="5"/>
  <c r="H376" i="5"/>
  <c r="AF301" i="5"/>
  <c r="L376" i="5"/>
  <c r="X75" i="5"/>
  <c r="Q376" i="5"/>
  <c r="D71" i="5"/>
  <c r="S376" i="5"/>
  <c r="W376" i="5"/>
  <c r="Z398" i="1"/>
  <c r="Y398" i="1"/>
  <c r="AB398" i="1" s="1"/>
  <c r="Y90" i="1"/>
  <c r="Z90" i="1"/>
  <c r="Z790" i="1"/>
  <c r="Y790" i="1"/>
  <c r="AB790" i="1" s="1"/>
  <c r="Z870" i="1"/>
  <c r="Y870" i="1"/>
  <c r="Y4241" i="1"/>
  <c r="AB4241" i="1" s="1"/>
  <c r="Z4241" i="1"/>
  <c r="Y4287" i="1"/>
  <c r="Z4287" i="1"/>
  <c r="Y86" i="1"/>
  <c r="AB86" i="1" s="1"/>
  <c r="Z86" i="1"/>
  <c r="Y94" i="1"/>
  <c r="Z94" i="1"/>
  <c r="Y266" i="1"/>
  <c r="Z266" i="1"/>
  <c r="Z347" i="1"/>
  <c r="Y347" i="1"/>
  <c r="AB347" i="1" s="1"/>
  <c r="Y419" i="1"/>
  <c r="Z419" i="1"/>
  <c r="Y883" i="1"/>
  <c r="Z883" i="1"/>
  <c r="Z1050" i="1"/>
  <c r="Y1050" i="1"/>
  <c r="Y1223" i="1"/>
  <c r="Z1223" i="1"/>
  <c r="Y1351" i="1"/>
  <c r="AB1351" i="1" s="1"/>
  <c r="Z1351" i="1"/>
  <c r="Y1519" i="1"/>
  <c r="AB1519" i="1" s="1"/>
  <c r="Z1519" i="1"/>
  <c r="Y2269" i="1"/>
  <c r="Z2269" i="1"/>
  <c r="Z2524" i="1"/>
  <c r="Y2524" i="1"/>
  <c r="Z2794" i="1"/>
  <c r="Y2794" i="1"/>
  <c r="AB2794" i="1" s="1"/>
  <c r="Z2854" i="1"/>
  <c r="Y2854" i="1"/>
  <c r="Z3038" i="1"/>
  <c r="Y3038" i="1"/>
  <c r="Z3099" i="1"/>
  <c r="Y3099" i="1"/>
  <c r="AB3099" i="1" s="1"/>
  <c r="Z3258" i="1"/>
  <c r="Y3258" i="1"/>
  <c r="Y3299" i="1"/>
  <c r="Z3299" i="1"/>
  <c r="Z3303" i="1"/>
  <c r="Y3303" i="1"/>
  <c r="Z3323" i="1"/>
  <c r="Y3323" i="1"/>
  <c r="AB3323" i="1" s="1"/>
  <c r="Z3343" i="1"/>
  <c r="Y3343" i="1"/>
  <c r="W823" i="5"/>
  <c r="Z3584" i="1"/>
  <c r="Y3584" i="1"/>
  <c r="AB3584" i="1" s="1"/>
  <c r="Y3941" i="1"/>
  <c r="Z3941" i="1"/>
  <c r="Z4211" i="1"/>
  <c r="Y4211" i="1"/>
  <c r="Z307" i="1"/>
  <c r="Y307" i="1"/>
  <c r="Y515" i="1"/>
  <c r="AB515" i="1" s="1"/>
  <c r="Z515" i="1"/>
  <c r="Y711" i="1"/>
  <c r="AA711" i="1" s="1"/>
  <c r="Z731" i="1"/>
  <c r="AA731" i="1" s="1"/>
  <c r="Y931" i="1"/>
  <c r="AB931" i="1" s="1"/>
  <c r="Z931" i="1"/>
  <c r="Y1011" i="1"/>
  <c r="AB1011" i="1" s="1"/>
  <c r="Z1011" i="1"/>
  <c r="Y1058" i="1"/>
  <c r="AA1058" i="1" s="1"/>
  <c r="AB1058" i="1" s="1"/>
  <c r="Y1231" i="1"/>
  <c r="AB1231" i="1" s="1"/>
  <c r="Z1231" i="1"/>
  <c r="Y1295" i="1"/>
  <c r="AB1295" i="1" s="1"/>
  <c r="Z1295" i="1"/>
  <c r="Z1418" i="1"/>
  <c r="Y1418" i="1"/>
  <c r="AB1418" i="1" s="1"/>
  <c r="Z1446" i="1"/>
  <c r="Y1446" i="1"/>
  <c r="Z1696" i="1"/>
  <c r="Y1696" i="1"/>
  <c r="Y1829" i="1"/>
  <c r="AB1829" i="1" s="1"/>
  <c r="Z1829" i="1"/>
  <c r="Y1960" i="1"/>
  <c r="AA1960" i="1" s="1"/>
  <c r="Z2162" i="1"/>
  <c r="Y2162" i="1"/>
  <c r="Y2233" i="1"/>
  <c r="AB2233" i="1" s="1"/>
  <c r="Z2233" i="1"/>
  <c r="Z2513" i="1"/>
  <c r="Y2513" i="1"/>
  <c r="Y2842" i="1"/>
  <c r="AB2842" i="1" s="1"/>
  <c r="Z2842" i="1"/>
  <c r="Z2869" i="1"/>
  <c r="Y2869" i="1"/>
  <c r="Y2977" i="1"/>
  <c r="Z2977" i="1"/>
  <c r="Z3003" i="1"/>
  <c r="Y3003" i="1"/>
  <c r="AB3003" i="1" s="1"/>
  <c r="Y3013" i="1"/>
  <c r="Z3013" i="1"/>
  <c r="Z3042" i="1"/>
  <c r="Y3042" i="1"/>
  <c r="Z3223" i="1"/>
  <c r="Y3223" i="1"/>
  <c r="Z3226" i="1"/>
  <c r="Y3226" i="1"/>
  <c r="AB3226" i="1" s="1"/>
  <c r="V868" i="5" s="1"/>
  <c r="Z3291" i="1"/>
  <c r="Y3291" i="1"/>
  <c r="Z3321" i="1"/>
  <c r="Y3321" i="1"/>
  <c r="AB3321" i="1" s="1"/>
  <c r="S912" i="5" s="1"/>
  <c r="Y3368" i="1"/>
  <c r="AB3368" i="1" s="1"/>
  <c r="S823" i="5"/>
  <c r="Z3497" i="1"/>
  <c r="Y3497" i="1"/>
  <c r="Y3544" i="1"/>
  <c r="AB3544" i="1" s="1"/>
  <c r="U804" i="5" s="1"/>
  <c r="Z3544" i="1"/>
  <c r="Y3632" i="1"/>
  <c r="AB3632" i="1" s="1"/>
  <c r="Z3632" i="1"/>
  <c r="Z3696" i="1"/>
  <c r="Y3696" i="1"/>
  <c r="AB3696" i="1" s="1"/>
  <c r="Y3904" i="1"/>
  <c r="Z3904" i="1"/>
  <c r="Z4123" i="1"/>
  <c r="Y4123" i="1"/>
  <c r="Z114" i="1"/>
  <c r="AA114" i="1" s="1"/>
  <c r="Z287" i="1"/>
  <c r="Y287" i="1"/>
  <c r="AB287" i="1" s="1"/>
  <c r="Z446" i="1"/>
  <c r="AA446" i="1" s="1"/>
  <c r="AB446" i="1" s="1"/>
  <c r="Y450" i="1"/>
  <c r="AB450" i="1" s="1"/>
  <c r="Y478" i="1"/>
  <c r="AA478" i="1" s="1"/>
  <c r="Y522" i="1"/>
  <c r="AA522" i="1" s="1"/>
  <c r="AB522" i="1" s="1"/>
  <c r="Z539" i="1"/>
  <c r="AA539" i="1" s="1"/>
  <c r="Z563" i="1"/>
  <c r="Y563" i="1"/>
  <c r="AB563" i="1" s="1"/>
  <c r="Y579" i="1"/>
  <c r="AB579" i="1" s="1"/>
  <c r="Z599" i="1"/>
  <c r="Y599" i="1"/>
  <c r="AB599" i="1" s="1"/>
  <c r="Y615" i="1"/>
  <c r="AB615" i="1" s="1"/>
  <c r="Y651" i="1"/>
  <c r="Z651" i="1"/>
  <c r="Y667" i="1"/>
  <c r="AB667" i="1" s="1"/>
  <c r="Y674" i="1"/>
  <c r="AB674" i="1" s="1"/>
  <c r="Z674" i="1"/>
  <c r="Y695" i="1"/>
  <c r="AA695" i="1" s="1"/>
  <c r="Z730" i="1"/>
  <c r="Y730" i="1"/>
  <c r="Z755" i="1"/>
  <c r="AA755" i="1" s="1"/>
  <c r="AC755" i="1" s="1"/>
  <c r="Y763" i="1"/>
  <c r="Z763" i="1"/>
  <c r="Z767" i="1"/>
  <c r="AA767" i="1" s="1"/>
  <c r="Z847" i="1"/>
  <c r="Y847" i="1"/>
  <c r="Z851" i="1"/>
  <c r="Y851" i="1"/>
  <c r="Z1082" i="1"/>
  <c r="Y1082" i="1"/>
  <c r="AB1082" i="1" s="1"/>
  <c r="Z1267" i="1"/>
  <c r="AA1267" i="1" s="1"/>
  <c r="Y1271" i="1"/>
  <c r="Z1271" i="1"/>
  <c r="Z1331" i="1"/>
  <c r="AA1331" i="1" s="1"/>
  <c r="Y1335" i="1"/>
  <c r="AB1335" i="1" s="1"/>
  <c r="Z1335" i="1"/>
  <c r="Y1539" i="1"/>
  <c r="Z1539" i="1"/>
  <c r="Y1603" i="1"/>
  <c r="AB1603" i="1" s="1"/>
  <c r="E754" i="5" s="1"/>
  <c r="Z1603" i="1"/>
  <c r="Z1641" i="1"/>
  <c r="Y1641" i="1"/>
  <c r="AB1641" i="1" s="1"/>
  <c r="J786" i="5" s="1"/>
  <c r="Z1736" i="1"/>
  <c r="Y1736" i="1"/>
  <c r="Z1816" i="1"/>
  <c r="Y1816" i="1"/>
  <c r="AB1816" i="1" s="1"/>
  <c r="Z1912" i="1"/>
  <c r="Y1912" i="1"/>
  <c r="AB1912" i="1" s="1"/>
  <c r="G846" i="5" s="1"/>
  <c r="Z1928" i="1"/>
  <c r="Y1928" i="1"/>
  <c r="AB1928" i="1" s="1"/>
  <c r="Y2097" i="1"/>
  <c r="Z2097" i="1"/>
  <c r="Y2219" i="1"/>
  <c r="Z2219" i="1"/>
  <c r="Y2394" i="1"/>
  <c r="Z2394" i="1"/>
  <c r="Z2448" i="1"/>
  <c r="Y2448" i="1"/>
  <c r="AB2448" i="1" s="1"/>
  <c r="Z2546" i="1"/>
  <c r="Y2546" i="1"/>
  <c r="Y2757" i="1"/>
  <c r="AB2757" i="1" s="1"/>
  <c r="Z2757" i="1"/>
  <c r="Y2863" i="1"/>
  <c r="Z2863" i="1"/>
  <c r="Z2892" i="1"/>
  <c r="Y2892" i="1"/>
  <c r="Z2901" i="1"/>
  <c r="Y2901" i="1"/>
  <c r="Z2996" i="1"/>
  <c r="Y2996" i="1"/>
  <c r="AB2996" i="1" s="1"/>
  <c r="AA706" i="5" s="1"/>
  <c r="Y3007" i="1"/>
  <c r="Z3007" i="1"/>
  <c r="Z3019" i="1"/>
  <c r="Y3019" i="1"/>
  <c r="AB3019" i="1" s="1"/>
  <c r="Y3030" i="1"/>
  <c r="AA3030" i="1" s="1"/>
  <c r="AB3030" i="1" s="1"/>
  <c r="Z3039" i="1"/>
  <c r="AA3039" i="1" s="1"/>
  <c r="AB3039" i="1" s="1"/>
  <c r="AC3039" i="1" s="1"/>
  <c r="Z3090" i="1"/>
  <c r="Y3090" i="1"/>
  <c r="Z3186" i="1"/>
  <c r="Y3186" i="1"/>
  <c r="AB3186" i="1" s="1"/>
  <c r="AE808" i="5" s="1"/>
  <c r="Y3224" i="1"/>
  <c r="Z3224" i="1"/>
  <c r="Y3256" i="1"/>
  <c r="AB3256" i="1" s="1"/>
  <c r="Z3256" i="1"/>
  <c r="Y3259" i="1"/>
  <c r="AB3259" i="1" s="1"/>
  <c r="Z3259" i="1"/>
  <c r="K779" i="5"/>
  <c r="Z3315" i="1"/>
  <c r="Y3315" i="1"/>
  <c r="AB3315" i="1" s="1"/>
  <c r="N912" i="5" s="1"/>
  <c r="F823" i="5"/>
  <c r="Y3402" i="1"/>
  <c r="AB3402" i="1" s="1"/>
  <c r="H788" i="5" s="1"/>
  <c r="Z3402" i="1"/>
  <c r="Z3449" i="1"/>
  <c r="Y3449" i="1"/>
  <c r="AB3449" i="1" s="1"/>
  <c r="Z3504" i="1"/>
  <c r="Y3504" i="1"/>
  <c r="AB3504" i="1" s="1"/>
  <c r="I815" i="5" s="1"/>
  <c r="Y3520" i="1"/>
  <c r="AB3520" i="1" s="1"/>
  <c r="Z3520" i="1"/>
  <c r="Z3616" i="1"/>
  <c r="Y3616" i="1"/>
  <c r="AB3616" i="1" s="1"/>
  <c r="AF881" i="5" s="1"/>
  <c r="Z3647" i="1"/>
  <c r="Y3647" i="1"/>
  <c r="AB3647" i="1" s="1"/>
  <c r="Z3743" i="1"/>
  <c r="Y3743" i="1"/>
  <c r="Z3954" i="1"/>
  <c r="Y3954" i="1"/>
  <c r="Y4243" i="1"/>
  <c r="AB4243" i="1" s="1"/>
  <c r="Z4243" i="1"/>
  <c r="Y4348" i="1"/>
  <c r="Z4348" i="1"/>
  <c r="Y587" i="1"/>
  <c r="Z587" i="1"/>
  <c r="Z627" i="1"/>
  <c r="Y627" i="1"/>
  <c r="AB627" i="1" s="1"/>
  <c r="Z663" i="1"/>
  <c r="Y663" i="1"/>
  <c r="AB663" i="1" s="1"/>
  <c r="Z679" i="1"/>
  <c r="Y679" i="1"/>
  <c r="AB679" i="1" s="1"/>
  <c r="Z787" i="1"/>
  <c r="Y787" i="1"/>
  <c r="Z799" i="1"/>
  <c r="Y799" i="1"/>
  <c r="AB799" i="1" s="1"/>
  <c r="Y1287" i="1"/>
  <c r="Z1287" i="1"/>
  <c r="Y1563" i="1"/>
  <c r="Z1563" i="1"/>
  <c r="Y2718" i="1"/>
  <c r="Z2718" i="1"/>
  <c r="Y2917" i="1"/>
  <c r="Z2917" i="1"/>
  <c r="G779" i="5"/>
  <c r="Z3513" i="1"/>
  <c r="Y3513" i="1"/>
  <c r="Y3776" i="1"/>
  <c r="AB3776" i="1" s="1"/>
  <c r="Z3776" i="1"/>
  <c r="Z3916" i="1"/>
  <c r="Y3916" i="1"/>
  <c r="Y4107" i="1"/>
  <c r="Z4107" i="1"/>
  <c r="Z335" i="1"/>
  <c r="AA335" i="1" s="1"/>
  <c r="AC335" i="1" s="1"/>
  <c r="Y426" i="1"/>
  <c r="AB426" i="1" s="1"/>
  <c r="AI863" i="5" s="1"/>
  <c r="Y475" i="1"/>
  <c r="Z475" i="1"/>
  <c r="Z491" i="1"/>
  <c r="AA491" i="1" s="1"/>
  <c r="AB491" i="1" s="1"/>
  <c r="Y746" i="1"/>
  <c r="AA746" i="1" s="1"/>
  <c r="AC746" i="1" s="1"/>
  <c r="Z871" i="1"/>
  <c r="AA871" i="1" s="1"/>
  <c r="AB871" i="1" s="1"/>
  <c r="AC871" i="1" s="1"/>
  <c r="Y879" i="1"/>
  <c r="Z879" i="1"/>
  <c r="Z918" i="1"/>
  <c r="Y918" i="1"/>
  <c r="Z1450" i="1"/>
  <c r="Y1450" i="1"/>
  <c r="AB1450" i="1" s="1"/>
  <c r="Z1976" i="1"/>
  <c r="Y1976" i="1"/>
  <c r="AB1976" i="1" s="1"/>
  <c r="AJ846" i="5" s="1"/>
  <c r="Y2202" i="1"/>
  <c r="Z2202" i="1"/>
  <c r="Y2453" i="1"/>
  <c r="Z2453" i="1"/>
  <c r="Z2708" i="1"/>
  <c r="Y2708" i="1"/>
  <c r="Z2792" i="1"/>
  <c r="Y2792" i="1"/>
  <c r="AB2792" i="1" s="1"/>
  <c r="Y2803" i="1"/>
  <c r="Z2803" i="1"/>
  <c r="Z3123" i="1"/>
  <c r="Y3123" i="1"/>
  <c r="AB3123" i="1" s="1"/>
  <c r="Y3219" i="1"/>
  <c r="AB3219" i="1" s="1"/>
  <c r="Z3219" i="1"/>
  <c r="Y3250" i="1"/>
  <c r="AA3250" i="1" s="1"/>
  <c r="Y3317" i="1"/>
  <c r="Z3317" i="1"/>
  <c r="Z3956" i="1"/>
  <c r="Y3956" i="1"/>
  <c r="Z4039" i="1"/>
  <c r="Y4039" i="1"/>
  <c r="AB4039" i="1" s="1"/>
  <c r="Y4209" i="1"/>
  <c r="Z4209" i="1"/>
  <c r="Z4252" i="1"/>
  <c r="Y4252" i="1"/>
  <c r="Z291" i="1"/>
  <c r="Y291" i="1"/>
  <c r="AB291" i="1" s="1"/>
  <c r="Z474" i="1"/>
  <c r="Y474" i="1"/>
  <c r="AB474" i="1" s="1"/>
  <c r="Z854" i="1"/>
  <c r="Y854" i="1"/>
  <c r="AB854" i="1" s="1"/>
  <c r="Y1251" i="1"/>
  <c r="Z1251" i="1"/>
  <c r="Y1315" i="1"/>
  <c r="AB1315" i="1" s="1"/>
  <c r="Z1315" i="1"/>
  <c r="Z1430" i="1"/>
  <c r="Y1430" i="1"/>
  <c r="Z1434" i="1"/>
  <c r="Y1434" i="1"/>
  <c r="AB1434" i="1" s="1"/>
  <c r="Z1462" i="1"/>
  <c r="Y1462" i="1"/>
  <c r="Z1466" i="1"/>
  <c r="Y1466" i="1"/>
  <c r="AB1466" i="1" s="1"/>
  <c r="Y1776" i="1"/>
  <c r="AB1776" i="1" s="1"/>
  <c r="Z1776" i="1"/>
  <c r="Z1944" i="1"/>
  <c r="Y1944" i="1"/>
  <c r="AB1944" i="1" s="1"/>
  <c r="U64" i="5" s="1"/>
  <c r="Y2358" i="1"/>
  <c r="Z2358" i="1"/>
  <c r="Z2373" i="1"/>
  <c r="Y2373" i="1"/>
  <c r="Z2544" i="1"/>
  <c r="Y2544" i="1"/>
  <c r="Z2565" i="1"/>
  <c r="Y2565" i="1"/>
  <c r="Y2603" i="1"/>
  <c r="AB2603" i="1" s="1"/>
  <c r="Z2603" i="1"/>
  <c r="Z2721" i="1"/>
  <c r="Y2721" i="1"/>
  <c r="AB2721" i="1" s="1"/>
  <c r="Z2761" i="1"/>
  <c r="Y2761" i="1"/>
  <c r="Y2873" i="1"/>
  <c r="Z2873" i="1"/>
  <c r="Z2952" i="1"/>
  <c r="Y2952" i="1"/>
  <c r="AB2952" i="1" s="1"/>
  <c r="Y2955" i="1"/>
  <c r="AB2955" i="1" s="1"/>
  <c r="Z2955" i="1"/>
  <c r="Y3061" i="1"/>
  <c r="AB3061" i="1" s="1"/>
  <c r="L718" i="5" s="1"/>
  <c r="Z3061" i="1"/>
  <c r="Z3083" i="1"/>
  <c r="Y3083" i="1"/>
  <c r="Z3187" i="1"/>
  <c r="Y3187" i="1"/>
  <c r="Z3211" i="1"/>
  <c r="Y3211" i="1"/>
  <c r="Z3231" i="1"/>
  <c r="Y3231" i="1"/>
  <c r="AB3231" i="1" s="1"/>
  <c r="X809" i="5" s="1"/>
  <c r="Z3263" i="1"/>
  <c r="Y3263" i="1"/>
  <c r="Z3266" i="1"/>
  <c r="Y3266" i="1"/>
  <c r="G813" i="5"/>
  <c r="P77" i="5"/>
  <c r="Y3385" i="1"/>
  <c r="AB3385" i="1" s="1"/>
  <c r="AF777" i="5" s="1"/>
  <c r="Z3385" i="1"/>
  <c r="Z3428" i="1"/>
  <c r="Y3428" i="1"/>
  <c r="Y3608" i="1"/>
  <c r="AB3608" i="1" s="1"/>
  <c r="Z3608" i="1"/>
  <c r="Z3617" i="1"/>
  <c r="Y3617" i="1"/>
  <c r="AB3617" i="1" s="1"/>
  <c r="Z3624" i="1"/>
  <c r="Y3624" i="1"/>
  <c r="AB3624" i="1" s="1"/>
  <c r="Y3641" i="1"/>
  <c r="Z3641" i="1"/>
  <c r="Z3728" i="1"/>
  <c r="Y3728" i="1"/>
  <c r="AB3728" i="1" s="1"/>
  <c r="Y3784" i="1"/>
  <c r="Z3784" i="1"/>
  <c r="Y3808" i="1"/>
  <c r="AB3808" i="1" s="1"/>
  <c r="Z3808" i="1"/>
  <c r="Y3928" i="1"/>
  <c r="Z3928" i="1"/>
  <c r="Z3936" i="1"/>
  <c r="Y3936" i="1"/>
  <c r="Z3946" i="1"/>
  <c r="Y3946" i="1"/>
  <c r="Z3951" i="1"/>
  <c r="Y3951" i="1"/>
  <c r="Z4074" i="1"/>
  <c r="Y4074" i="1"/>
  <c r="Y4293" i="1"/>
  <c r="AB4293" i="1" s="1"/>
  <c r="Z4293" i="1"/>
  <c r="Z4359" i="1"/>
  <c r="Y4359" i="1"/>
  <c r="AB4359" i="1" s="1"/>
  <c r="G908" i="5" s="1"/>
  <c r="Y4397" i="1"/>
  <c r="Z4397" i="1"/>
  <c r="Z1478" i="1"/>
  <c r="Y1478" i="1"/>
  <c r="Z1494" i="1"/>
  <c r="Y1494" i="1"/>
  <c r="Y1523" i="1"/>
  <c r="AB1523" i="1" s="1"/>
  <c r="Z1523" i="1"/>
  <c r="Y1587" i="1"/>
  <c r="AB1587" i="1" s="1"/>
  <c r="Z1587" i="1"/>
  <c r="Y2118" i="1"/>
  <c r="Z2118" i="1"/>
  <c r="Z2416" i="1"/>
  <c r="Y2416" i="1"/>
  <c r="Y2497" i="1"/>
  <c r="AB2497" i="1" s="1"/>
  <c r="Z2497" i="1"/>
  <c r="Z2653" i="1"/>
  <c r="Y2653" i="1"/>
  <c r="Z2838" i="1"/>
  <c r="Y2838" i="1"/>
  <c r="Y3144" i="1"/>
  <c r="Z3144" i="1"/>
  <c r="Y3280" i="1"/>
  <c r="AB3280" i="1" s="1"/>
  <c r="Z3280" i="1"/>
  <c r="Y3351" i="1"/>
  <c r="AB3351" i="1" s="1"/>
  <c r="Z3351" i="1"/>
  <c r="Y3391" i="1"/>
  <c r="AB3391" i="1" s="1"/>
  <c r="AI777" i="5" s="1"/>
  <c r="Z3391" i="1"/>
  <c r="Z3457" i="1"/>
  <c r="Y3457" i="1"/>
  <c r="AB3457" i="1" s="1"/>
  <c r="Z3481" i="1"/>
  <c r="Y3481" i="1"/>
  <c r="Z3535" i="1"/>
  <c r="Y3535" i="1"/>
  <c r="Z3615" i="1"/>
  <c r="Y3615" i="1"/>
  <c r="AB3615" i="1" s="1"/>
  <c r="AF804" i="5" s="1"/>
  <c r="Z3656" i="1"/>
  <c r="Y3656" i="1"/>
  <c r="AB3656" i="1" s="1"/>
  <c r="Z3665" i="1"/>
  <c r="Y3665" i="1"/>
  <c r="AB3665" i="1" s="1"/>
  <c r="X818" i="5" s="1"/>
  <c r="Z3963" i="1"/>
  <c r="Y3963" i="1"/>
  <c r="Z3990" i="1"/>
  <c r="Y3990" i="1"/>
  <c r="Y4008" i="1"/>
  <c r="Z4008" i="1"/>
  <c r="Y4136" i="1"/>
  <c r="Z4136" i="1"/>
  <c r="Y4147" i="1"/>
  <c r="Z4147" i="1"/>
  <c r="Y4177" i="1"/>
  <c r="AB4177" i="1" s="1"/>
  <c r="Z4177" i="1"/>
  <c r="Y4296" i="1"/>
  <c r="AB4296" i="1" s="1"/>
  <c r="Z4296" i="1"/>
  <c r="Y4304" i="1"/>
  <c r="AB4304" i="1" s="1"/>
  <c r="V830" i="5" s="1"/>
  <c r="Z4304" i="1"/>
  <c r="Z4338" i="1"/>
  <c r="Y4338" i="1"/>
  <c r="Y867" i="1"/>
  <c r="Z867" i="1"/>
  <c r="Z875" i="1"/>
  <c r="Y875" i="1"/>
  <c r="AB875" i="1" s="1"/>
  <c r="Z1034" i="1"/>
  <c r="Y1034" i="1"/>
  <c r="AB1034" i="1" s="1"/>
  <c r="O938" i="5" s="1"/>
  <c r="Z1066" i="1"/>
  <c r="Y1066" i="1"/>
  <c r="Z1098" i="1"/>
  <c r="Y1098" i="1"/>
  <c r="AB1098" i="1" s="1"/>
  <c r="Y1255" i="1"/>
  <c r="Z1255" i="1"/>
  <c r="Y1319" i="1"/>
  <c r="AB1319" i="1" s="1"/>
  <c r="Z1319" i="1"/>
  <c r="Y1482" i="1"/>
  <c r="AB1482" i="1" s="1"/>
  <c r="Y1498" i="1"/>
  <c r="AA1498" i="1" s="1"/>
  <c r="AB1498" i="1" s="1"/>
  <c r="E827" i="5" s="1"/>
  <c r="Z1547" i="1"/>
  <c r="AA1547" i="1" s="1"/>
  <c r="AB1547" i="1" s="1"/>
  <c r="Y1571" i="1"/>
  <c r="Z1571" i="1"/>
  <c r="Z1689" i="1"/>
  <c r="AA1689" i="1" s="1"/>
  <c r="AC1689" i="1" s="1"/>
  <c r="Y1712" i="1"/>
  <c r="AA1712" i="1" s="1"/>
  <c r="Y1741" i="1"/>
  <c r="Z1741" i="1"/>
  <c r="Z1781" i="1"/>
  <c r="AA1781" i="1" s="1"/>
  <c r="AB1781" i="1" s="1"/>
  <c r="Y1787" i="1"/>
  <c r="AA1787" i="1" s="1"/>
  <c r="AB1787" i="1" s="1"/>
  <c r="Z1803" i="1"/>
  <c r="Y1803" i="1"/>
  <c r="AB1803" i="1" s="1"/>
  <c r="Y1824" i="1"/>
  <c r="AA1824" i="1" s="1"/>
  <c r="AB1824" i="1" s="1"/>
  <c r="AC1824" i="1" s="1"/>
  <c r="Z1885" i="1"/>
  <c r="AA1885" i="1" s="1"/>
  <c r="Y2021" i="1"/>
  <c r="AA2021" i="1" s="1"/>
  <c r="Z2053" i="1"/>
  <c r="AA2053" i="1" s="1"/>
  <c r="AC2053" i="1" s="1"/>
  <c r="Z2102" i="1"/>
  <c r="AA2102" i="1" s="1"/>
  <c r="AB2102" i="1" s="1"/>
  <c r="Z2106" i="1"/>
  <c r="Y2106" i="1"/>
  <c r="Y2141" i="1"/>
  <c r="AA2141" i="1" s="1"/>
  <c r="Z2178" i="1"/>
  <c r="Y2178" i="1"/>
  <c r="Y2250" i="1"/>
  <c r="AA2250" i="1" s="1"/>
  <c r="AC2250" i="1" s="1"/>
  <c r="Z2290" i="1"/>
  <c r="AA2290" i="1" s="1"/>
  <c r="AC2290" i="1" s="1"/>
  <c r="Y2346" i="1"/>
  <c r="AA2346" i="1" s="1"/>
  <c r="Y2348" i="1"/>
  <c r="AA2348" i="1" s="1"/>
  <c r="AC2348" i="1" s="1"/>
  <c r="Y2360" i="1"/>
  <c r="AA2360" i="1" s="1"/>
  <c r="AC2360" i="1" s="1"/>
  <c r="Z2370" i="1"/>
  <c r="AA2370" i="1" s="1"/>
  <c r="AB2370" i="1" s="1"/>
  <c r="AC2370" i="1" s="1"/>
  <c r="Y2378" i="1"/>
  <c r="AA2378" i="1" s="1"/>
  <c r="AC2378" i="1" s="1"/>
  <c r="Y2430" i="1"/>
  <c r="AA2430" i="1" s="1"/>
  <c r="AC2430" i="1" s="1"/>
  <c r="Z2525" i="1"/>
  <c r="Y2525" i="1"/>
  <c r="Y2606" i="1"/>
  <c r="AB2606" i="1" s="1"/>
  <c r="Z2614" i="1"/>
  <c r="AA2614" i="1" s="1"/>
  <c r="Z2661" i="1"/>
  <c r="AA2661" i="1" s="1"/>
  <c r="AB2661" i="1" s="1"/>
  <c r="AC2661" i="1" s="1"/>
  <c r="Y2669" i="1"/>
  <c r="Z2669" i="1"/>
  <c r="Z2703" i="1"/>
  <c r="AA2703" i="1" s="1"/>
  <c r="AB2703" i="1" s="1"/>
  <c r="Z2706" i="1"/>
  <c r="Y2706" i="1"/>
  <c r="Y2742" i="1"/>
  <c r="AA2742" i="1" s="1"/>
  <c r="AC2742" i="1" s="1"/>
  <c r="Y2746" i="1"/>
  <c r="AA2746" i="1" s="1"/>
  <c r="AC2746" i="1" s="1"/>
  <c r="Y2765" i="1"/>
  <c r="AB2765" i="1" s="1"/>
  <c r="K768" i="5" s="1"/>
  <c r="Z2819" i="1"/>
  <c r="AA2819" i="1" s="1"/>
  <c r="Y2822" i="1"/>
  <c r="AA2822" i="1" s="1"/>
  <c r="Y2824" i="1"/>
  <c r="AB2824" i="1" s="1"/>
  <c r="G769" i="5" s="1"/>
  <c r="Y2894" i="1"/>
  <c r="AB2894" i="1" s="1"/>
  <c r="AD763" i="5" s="1"/>
  <c r="Y2960" i="1"/>
  <c r="AB2960" i="1" s="1"/>
  <c r="Y3040" i="1"/>
  <c r="AA3040" i="1" s="1"/>
  <c r="AB3040" i="1" s="1"/>
  <c r="AC3040" i="1" s="1"/>
  <c r="Z3052" i="1"/>
  <c r="AA3052" i="1" s="1"/>
  <c r="AC3052" i="1" s="1"/>
  <c r="Y3055" i="1"/>
  <c r="Z3055" i="1"/>
  <c r="Y3126" i="1"/>
  <c r="AA3126" i="1" s="1"/>
  <c r="Y3139" i="1"/>
  <c r="AB3139" i="1" s="1"/>
  <c r="Y3142" i="1"/>
  <c r="Z3171" i="1"/>
  <c r="AA3171" i="1" s="1"/>
  <c r="AB3171" i="1" s="1"/>
  <c r="R74" i="5" s="1"/>
  <c r="Y3200" i="1"/>
  <c r="Z3200" i="1"/>
  <c r="Z3264" i="1"/>
  <c r="AA3264" i="1" s="1"/>
  <c r="AC3264" i="1" s="1"/>
  <c r="Y3298" i="1"/>
  <c r="AA3298" i="1" s="1"/>
  <c r="AB3298" i="1" s="1"/>
  <c r="AC3298" i="1" s="1"/>
  <c r="E813" i="5"/>
  <c r="Y3322" i="1"/>
  <c r="Z3322" i="1"/>
  <c r="Y3345" i="1"/>
  <c r="AA3345" i="1" s="1"/>
  <c r="Y3354" i="1"/>
  <c r="AA3354" i="1" s="1"/>
  <c r="K780" i="5"/>
  <c r="Y3361" i="1"/>
  <c r="AB3361" i="1" s="1"/>
  <c r="L787" i="5" s="1"/>
  <c r="Z3361" i="1"/>
  <c r="Z3371" i="1"/>
  <c r="Y3371" i="1"/>
  <c r="AB3371" i="1" s="1"/>
  <c r="Y3410" i="1"/>
  <c r="Z3410" i="1"/>
  <c r="Y3438" i="1"/>
  <c r="Z3438" i="1"/>
  <c r="Z3492" i="1"/>
  <c r="Y3492" i="1"/>
  <c r="Y3519" i="1"/>
  <c r="AA3519" i="1" s="1"/>
  <c r="Z3521" i="1"/>
  <c r="Y3521" i="1"/>
  <c r="AB3521" i="1" s="1"/>
  <c r="Y3576" i="1"/>
  <c r="AB3576" i="1" s="1"/>
  <c r="Y3631" i="1"/>
  <c r="AA3631" i="1" s="1"/>
  <c r="Z3633" i="1"/>
  <c r="Y3633" i="1"/>
  <c r="AB3633" i="1" s="1"/>
  <c r="AH869" i="5" s="1"/>
  <c r="Y3672" i="1"/>
  <c r="AA3672" i="1" s="1"/>
  <c r="AB3672" i="1" s="1"/>
  <c r="H818" i="5" s="1"/>
  <c r="Z3720" i="1"/>
  <c r="Y3720" i="1"/>
  <c r="AB3720" i="1" s="1"/>
  <c r="Y3729" i="1"/>
  <c r="AB3729" i="1" s="1"/>
  <c r="Y3737" i="1"/>
  <c r="Z3744" i="1"/>
  <c r="Y3744" i="1"/>
  <c r="AB3744" i="1" s="1"/>
  <c r="Y3775" i="1"/>
  <c r="AB3775" i="1" s="1"/>
  <c r="Y3782" i="1"/>
  <c r="AB3782" i="1" s="1"/>
  <c r="Z3782" i="1"/>
  <c r="Y3792" i="1"/>
  <c r="AB3792" i="1" s="1"/>
  <c r="Z3824" i="1"/>
  <c r="AA3824" i="1" s="1"/>
  <c r="AC3824" i="1" s="1"/>
  <c r="Z3848" i="1"/>
  <c r="Y3848" i="1"/>
  <c r="AB3848" i="1" s="1"/>
  <c r="P781" i="5" s="1"/>
  <c r="Y3929" i="1"/>
  <c r="AA3929" i="1" s="1"/>
  <c r="AB3929" i="1" s="1"/>
  <c r="Z3995" i="1"/>
  <c r="Y3995" i="1"/>
  <c r="AB3995" i="1" s="1"/>
  <c r="Y4020" i="1"/>
  <c r="AA4020" i="1" s="1"/>
  <c r="Y4161" i="1"/>
  <c r="AB4161" i="1" s="1"/>
  <c r="Z4161" i="1"/>
  <c r="Y4234" i="1"/>
  <c r="Z4251" i="1"/>
  <c r="Y4251" i="1"/>
  <c r="Z4275" i="1"/>
  <c r="Y4275" i="1"/>
  <c r="Y4369" i="1"/>
  <c r="Z4369" i="1"/>
  <c r="Z4395" i="1"/>
  <c r="Y4395" i="1"/>
  <c r="Y355" i="1"/>
  <c r="AB355" i="1" s="1"/>
  <c r="Y422" i="1"/>
  <c r="AA422" i="1" s="1"/>
  <c r="Y466" i="1"/>
  <c r="AB466" i="1" s="1"/>
  <c r="Z483" i="1"/>
  <c r="AA483" i="1" s="1"/>
  <c r="Z499" i="1"/>
  <c r="AA499" i="1" s="1"/>
  <c r="Z510" i="1"/>
  <c r="AA510" i="1" s="1"/>
  <c r="Y518" i="1"/>
  <c r="AA518" i="1" s="1"/>
  <c r="Z526" i="1"/>
  <c r="AA526" i="1" s="1"/>
  <c r="AB526" i="1" s="1"/>
  <c r="AC526" i="1" s="1"/>
  <c r="Z547" i="1"/>
  <c r="AA547" i="1" s="1"/>
  <c r="Z571" i="1"/>
  <c r="AA571" i="1" s="1"/>
  <c r="AC571" i="1" s="1"/>
  <c r="Y583" i="1"/>
  <c r="AB583" i="1" s="1"/>
  <c r="Y611" i="1"/>
  <c r="AB611" i="1" s="1"/>
  <c r="Z635" i="1"/>
  <c r="AA635" i="1" s="1"/>
  <c r="AB635" i="1" s="1"/>
  <c r="Y647" i="1"/>
  <c r="AB647" i="1" s="1"/>
  <c r="W774" i="5" s="1"/>
  <c r="Z728" i="1"/>
  <c r="AA728" i="1" s="1"/>
  <c r="AB728" i="1" s="1"/>
  <c r="AC728" i="1" s="1"/>
  <c r="Z732" i="1"/>
  <c r="AA732" i="1" s="1"/>
  <c r="AC732" i="1" s="1"/>
  <c r="Z744" i="1"/>
  <c r="AA744" i="1" s="1"/>
  <c r="AC744" i="1" s="1"/>
  <c r="Y758" i="1"/>
  <c r="AA758" i="1" s="1"/>
  <c r="AB758" i="1" s="1"/>
  <c r="Y834" i="1"/>
  <c r="AA834" i="1" s="1"/>
  <c r="Y903" i="1"/>
  <c r="Z903" i="1"/>
  <c r="Y910" i="1"/>
  <c r="Y930" i="1"/>
  <c r="AA930" i="1" s="1"/>
  <c r="AC930" i="1" s="1"/>
  <c r="Z938" i="1"/>
  <c r="Y938" i="1"/>
  <c r="Y990" i="1"/>
  <c r="Y1042" i="1"/>
  <c r="AB1042" i="1" s="1"/>
  <c r="Y1074" i="1"/>
  <c r="AA1074" i="1" s="1"/>
  <c r="Z1207" i="1"/>
  <c r="AA1207" i="1" s="1"/>
  <c r="Z1235" i="1"/>
  <c r="AA1235" i="1" s="1"/>
  <c r="Y1239" i="1"/>
  <c r="AB1239" i="1" s="1"/>
  <c r="Z1239" i="1"/>
  <c r="Z1279" i="1"/>
  <c r="AA1279" i="1" s="1"/>
  <c r="AB1279" i="1" s="1"/>
  <c r="Z1299" i="1"/>
  <c r="AA1299" i="1" s="1"/>
  <c r="Y1303" i="1"/>
  <c r="Z1303" i="1"/>
  <c r="Z1343" i="1"/>
  <c r="AB1343" i="1" s="1"/>
  <c r="Z1422" i="1"/>
  <c r="Y1422" i="1"/>
  <c r="Z1438" i="1"/>
  <c r="Y1438" i="1"/>
  <c r="AB1438" i="1" s="1"/>
  <c r="Z1454" i="1"/>
  <c r="Y1454" i="1"/>
  <c r="Z1470" i="1"/>
  <c r="Y1470" i="1"/>
  <c r="Z1486" i="1"/>
  <c r="Y1486" i="1"/>
  <c r="AB1486" i="1" s="1"/>
  <c r="Z1502" i="1"/>
  <c r="Y1502" i="1"/>
  <c r="AB1502" i="1" s="1"/>
  <c r="Z1531" i="1"/>
  <c r="AB1531" i="1" s="1"/>
  <c r="L753" i="5" s="1"/>
  <c r="Z1551" i="1"/>
  <c r="AB1551" i="1" s="1"/>
  <c r="AE753" i="5" s="1"/>
  <c r="Y1555" i="1"/>
  <c r="Z1555" i="1"/>
  <c r="Z1595" i="1"/>
  <c r="AA1595" i="1" s="1"/>
  <c r="Z1657" i="1"/>
  <c r="AB1657" i="1" s="1"/>
  <c r="Z1701" i="1"/>
  <c r="AA1701" i="1" s="1"/>
  <c r="AB1701" i="1" s="1"/>
  <c r="Y1723" i="1"/>
  <c r="AA1723" i="1" s="1"/>
  <c r="AB1723" i="1" s="1"/>
  <c r="Z1725" i="1"/>
  <c r="AA1725" i="1" s="1"/>
  <c r="Y1797" i="1"/>
  <c r="AB1797" i="1" s="1"/>
  <c r="Y786" i="5" s="1"/>
  <c r="Z1797" i="1"/>
  <c r="Z1853" i="1"/>
  <c r="AA1853" i="1" s="1"/>
  <c r="Z1880" i="1"/>
  <c r="Y1880" i="1"/>
  <c r="AB1880" i="1" s="1"/>
  <c r="Z1901" i="1"/>
  <c r="AA1901" i="1" s="1"/>
  <c r="Y2128" i="1"/>
  <c r="AA2128" i="1" s="1"/>
  <c r="AB2128" i="1" s="1"/>
  <c r="Y2154" i="1"/>
  <c r="Z2154" i="1"/>
  <c r="Y2262" i="1"/>
  <c r="Z2262" i="1"/>
  <c r="Z2270" i="1"/>
  <c r="AA2270" i="1" s="1"/>
  <c r="Y2338" i="1"/>
  <c r="AB2338" i="1" s="1"/>
  <c r="Z2338" i="1"/>
  <c r="Z2363" i="1"/>
  <c r="AA2363" i="1" s="1"/>
  <c r="AB2363" i="1" s="1"/>
  <c r="Z2417" i="1"/>
  <c r="AA2417" i="1" s="1"/>
  <c r="AC2417" i="1" s="1"/>
  <c r="Z2498" i="1"/>
  <c r="AB2498" i="1" s="1"/>
  <c r="W740" i="5" s="1"/>
  <c r="Z2579" i="1"/>
  <c r="AA2579" i="1" s="1"/>
  <c r="AC2579" i="1" s="1"/>
  <c r="Y2638" i="1"/>
  <c r="AB2638" i="1" s="1"/>
  <c r="Z2638" i="1"/>
  <c r="Z2654" i="1"/>
  <c r="AA2654" i="1" s="1"/>
  <c r="Y2666" i="1"/>
  <c r="Z2666" i="1"/>
  <c r="Z2834" i="1"/>
  <c r="AA2834" i="1" s="1"/>
  <c r="AC2834" i="1" s="1"/>
  <c r="Z3024" i="1"/>
  <c r="AA3024" i="1" s="1"/>
  <c r="AB3024" i="1" s="1"/>
  <c r="AC3024" i="1" s="1"/>
  <c r="Z3036" i="1"/>
  <c r="AA3036" i="1" s="1"/>
  <c r="AB3036" i="1" s="1"/>
  <c r="Z3037" i="1"/>
  <c r="AA3037" i="1" s="1"/>
  <c r="AB3037" i="1" s="1"/>
  <c r="AC3037" i="1" s="1"/>
  <c r="Z3060" i="1"/>
  <c r="AA3060" i="1" s="1"/>
  <c r="AB3060" i="1" s="1"/>
  <c r="AC3060" i="1" s="1"/>
  <c r="Z3098" i="1"/>
  <c r="Y3098" i="1"/>
  <c r="AB3098" i="1" s="1"/>
  <c r="Z3116" i="1"/>
  <c r="AA3116" i="1" s="1"/>
  <c r="Y3122" i="1"/>
  <c r="AA3122" i="1" s="1"/>
  <c r="Z3124" i="1"/>
  <c r="AA3124" i="1" s="1"/>
  <c r="AB3124" i="1" s="1"/>
  <c r="AC3124" i="1" s="1"/>
  <c r="Y3140" i="1"/>
  <c r="AB3140" i="1" s="1"/>
  <c r="Z3140" i="1"/>
  <c r="Z3148" i="1"/>
  <c r="AA3148" i="1" s="1"/>
  <c r="Z3158" i="1"/>
  <c r="Y3158" i="1"/>
  <c r="Z3192" i="1"/>
  <c r="AA3192" i="1" s="1"/>
  <c r="Y3218" i="1"/>
  <c r="AB3218" i="1" s="1"/>
  <c r="Z3232" i="1"/>
  <c r="AA3232" i="1" s="1"/>
  <c r="AC3232" i="1" s="1"/>
  <c r="Y3243" i="1"/>
  <c r="AA3243" i="1" s="1"/>
  <c r="Y3255" i="1"/>
  <c r="AA3255" i="1" s="1"/>
  <c r="Z3308" i="1"/>
  <c r="AA3308" i="1" s="1"/>
  <c r="Z3318" i="1"/>
  <c r="Y3318" i="1"/>
  <c r="AB3318" i="1" s="1"/>
  <c r="Y3320" i="1"/>
  <c r="AB3320" i="1" s="1"/>
  <c r="Z3340" i="1"/>
  <c r="AA3340" i="1" s="1"/>
  <c r="Y3348" i="1"/>
  <c r="AB3348" i="1" s="1"/>
  <c r="Z3348" i="1"/>
  <c r="Y3358" i="1"/>
  <c r="Z3358" i="1"/>
  <c r="Y3370" i="1"/>
  <c r="Z3370" i="1"/>
  <c r="Z3374" i="1"/>
  <c r="Y3374" i="1"/>
  <c r="Z3383" i="1"/>
  <c r="AA3383" i="1" s="1"/>
  <c r="Z3394" i="1"/>
  <c r="AA3394" i="1" s="1"/>
  <c r="AC3394" i="1" s="1"/>
  <c r="Z3408" i="1"/>
  <c r="Y3408" i="1"/>
  <c r="Z3418" i="1"/>
  <c r="AA3418" i="1" s="1"/>
  <c r="AC3418" i="1" s="1"/>
  <c r="Y3423" i="1"/>
  <c r="Z3430" i="1"/>
  <c r="AA3430" i="1" s="1"/>
  <c r="AC3430" i="1" s="1"/>
  <c r="Z3448" i="1"/>
  <c r="Y3448" i="1"/>
  <c r="AB3448" i="1" s="1"/>
  <c r="Z3486" i="1"/>
  <c r="AA3486" i="1" s="1"/>
  <c r="AC3486" i="1" s="1"/>
  <c r="Z3489" i="1"/>
  <c r="Y3489" i="1"/>
  <c r="AB3489" i="1" s="1"/>
  <c r="Z3496" i="1"/>
  <c r="Y3496" i="1"/>
  <c r="Y3569" i="1"/>
  <c r="AA3569" i="1" s="1"/>
  <c r="Z3593" i="1"/>
  <c r="AA3593" i="1" s="1"/>
  <c r="Y3599" i="1"/>
  <c r="AB3599" i="1" s="1"/>
  <c r="Y3640" i="1"/>
  <c r="AB3640" i="1" s="1"/>
  <c r="Y3657" i="1"/>
  <c r="AA3657" i="1" s="1"/>
  <c r="Z3663" i="1"/>
  <c r="Y3663" i="1"/>
  <c r="Y3702" i="1"/>
  <c r="AB3702" i="1" s="1"/>
  <c r="Z3702" i="1"/>
  <c r="Y3711" i="1"/>
  <c r="AB3711" i="1" s="1"/>
  <c r="O872" i="5" s="1"/>
  <c r="Y3713" i="1"/>
  <c r="Z3713" i="1"/>
  <c r="Z3840" i="1"/>
  <c r="Y3840" i="1"/>
  <c r="Y3878" i="1"/>
  <c r="Z3878" i="1"/>
  <c r="Z3918" i="1"/>
  <c r="AA3918" i="1" s="1"/>
  <c r="Z3921" i="1"/>
  <c r="Y3921" i="1"/>
  <c r="Y3988" i="1"/>
  <c r="AB3988" i="1" s="1"/>
  <c r="Z3988" i="1"/>
  <c r="Y3999" i="1"/>
  <c r="AA3999" i="1" s="1"/>
  <c r="Y4027" i="1"/>
  <c r="AA4027" i="1" s="1"/>
  <c r="AB4027" i="1" s="1"/>
  <c r="Z4060" i="1"/>
  <c r="AA4060" i="1" s="1"/>
  <c r="Y4084" i="1"/>
  <c r="Z4084" i="1"/>
  <c r="Z4091" i="1"/>
  <c r="AA4091" i="1" s="1"/>
  <c r="AB4091" i="1" s="1"/>
  <c r="AC4091" i="1" s="1"/>
  <c r="Z4094" i="1"/>
  <c r="Y4094" i="1"/>
  <c r="AB4094" i="1" s="1"/>
  <c r="Y4201" i="1"/>
  <c r="AB4201" i="1" s="1"/>
  <c r="Z4201" i="1"/>
  <c r="Y4219" i="1"/>
  <c r="AB4219" i="1" s="1"/>
  <c r="Z4219" i="1"/>
  <c r="Y4276" i="1"/>
  <c r="Z4276" i="1"/>
  <c r="Z4351" i="1"/>
  <c r="Y4351" i="1"/>
  <c r="AB4351" i="1" s="1"/>
  <c r="Z3881" i="1"/>
  <c r="Y3881" i="1"/>
  <c r="Y3913" i="1"/>
  <c r="Z3913" i="1"/>
  <c r="Y3934" i="1"/>
  <c r="Z3934" i="1"/>
  <c r="Y4000" i="1"/>
  <c r="AB4000" i="1" s="1"/>
  <c r="Z4000" i="1"/>
  <c r="Y4096" i="1"/>
  <c r="AB4096" i="1" s="1"/>
  <c r="Z4096" i="1"/>
  <c r="Z4127" i="1"/>
  <c r="Y4127" i="1"/>
  <c r="Y4235" i="1"/>
  <c r="AB4235" i="1" s="1"/>
  <c r="Z4235" i="1"/>
  <c r="Z4283" i="1"/>
  <c r="Y4283" i="1"/>
  <c r="Y4019" i="1"/>
  <c r="AB4019" i="1" s="1"/>
  <c r="Z4019" i="1"/>
  <c r="Z4086" i="1"/>
  <c r="Y4086" i="1"/>
  <c r="Y4187" i="1"/>
  <c r="AB4187" i="1" s="1"/>
  <c r="Z4187" i="1"/>
  <c r="Y4372" i="1"/>
  <c r="Z4372" i="1"/>
  <c r="Y162" i="1"/>
  <c r="Z162" i="1"/>
  <c r="Y198" i="1"/>
  <c r="AB198" i="1" s="1"/>
  <c r="Z198" i="1"/>
  <c r="Y178" i="1"/>
  <c r="AB178" i="1" s="1"/>
  <c r="Z178" i="1"/>
  <c r="Y186" i="1"/>
  <c r="Z186" i="1"/>
  <c r="Y74" i="1"/>
  <c r="AB74" i="1" s="1"/>
  <c r="Z74" i="1"/>
  <c r="Y78" i="1"/>
  <c r="Z78" i="1"/>
  <c r="Y118" i="1"/>
  <c r="AB118" i="1" s="1"/>
  <c r="Z118" i="1"/>
  <c r="Y122" i="1"/>
  <c r="Z122" i="1"/>
  <c r="Y130" i="1"/>
  <c r="AB130" i="1" s="1"/>
  <c r="Z130" i="1"/>
  <c r="Y258" i="1"/>
  <c r="AB258" i="1" s="1"/>
  <c r="Z258" i="1"/>
  <c r="Y294" i="1"/>
  <c r="AB294" i="1" s="1"/>
  <c r="Z294" i="1"/>
  <c r="Y310" i="1"/>
  <c r="AB310" i="1" s="1"/>
  <c r="Z310" i="1"/>
  <c r="Y358" i="1"/>
  <c r="Z358" i="1"/>
  <c r="Z410" i="1"/>
  <c r="Y410" i="1"/>
  <c r="Y594" i="1"/>
  <c r="AB594" i="1" s="1"/>
  <c r="Z594" i="1"/>
  <c r="Y658" i="1"/>
  <c r="AB658" i="1" s="1"/>
  <c r="Z658" i="1"/>
  <c r="Z690" i="1"/>
  <c r="Y690" i="1"/>
  <c r="Y795" i="1"/>
  <c r="Z795" i="1"/>
  <c r="Y807" i="1"/>
  <c r="Z807" i="1"/>
  <c r="Z830" i="1"/>
  <c r="Y830" i="1"/>
  <c r="Y915" i="1"/>
  <c r="AB915" i="1" s="1"/>
  <c r="Z915" i="1"/>
  <c r="Y927" i="1"/>
  <c r="AB927" i="1" s="1"/>
  <c r="Z927" i="1"/>
  <c r="Y642" i="1"/>
  <c r="AB642" i="1" s="1"/>
  <c r="Z642" i="1"/>
  <c r="Z798" i="1"/>
  <c r="Y798" i="1"/>
  <c r="Z802" i="1"/>
  <c r="Y802" i="1"/>
  <c r="Z815" i="1"/>
  <c r="Y815" i="1"/>
  <c r="Z862" i="1"/>
  <c r="Y862" i="1"/>
  <c r="Y955" i="1"/>
  <c r="Z955" i="1"/>
  <c r="Y98" i="1"/>
  <c r="Z98" i="1"/>
  <c r="Y134" i="1"/>
  <c r="Z134" i="1"/>
  <c r="Y166" i="1"/>
  <c r="AB166" i="1" s="1"/>
  <c r="Z166" i="1"/>
  <c r="Y194" i="1"/>
  <c r="AB194" i="1" s="1"/>
  <c r="Z194" i="1"/>
  <c r="Y226" i="1"/>
  <c r="AB226" i="1" s="1"/>
  <c r="Z226" i="1"/>
  <c r="Y234" i="1"/>
  <c r="AB234" i="1" s="1"/>
  <c r="Z234" i="1"/>
  <c r="Y278" i="1"/>
  <c r="AB278" i="1" s="1"/>
  <c r="Z278" i="1"/>
  <c r="Y366" i="1"/>
  <c r="Z366" i="1"/>
  <c r="Y414" i="1"/>
  <c r="AB414" i="1" s="1"/>
  <c r="Z414" i="1"/>
  <c r="Z486" i="1"/>
  <c r="Y486" i="1"/>
  <c r="Z490" i="1"/>
  <c r="Y490" i="1"/>
  <c r="AB490" i="1" s="1"/>
  <c r="Y578" i="1"/>
  <c r="Z578" i="1"/>
  <c r="Y70" i="1"/>
  <c r="Z70" i="1"/>
  <c r="Y126" i="1"/>
  <c r="Z126" i="1"/>
  <c r="Y302" i="1"/>
  <c r="AB302" i="1" s="1"/>
  <c r="Z302" i="1"/>
  <c r="Z542" i="1"/>
  <c r="Y542" i="1"/>
  <c r="AB542" i="1" s="1"/>
  <c r="Y562" i="1"/>
  <c r="AB562" i="1" s="1"/>
  <c r="Z562" i="1"/>
  <c r="Y626" i="1"/>
  <c r="AB626" i="1" s="1"/>
  <c r="Z626" i="1"/>
  <c r="Y759" i="1"/>
  <c r="Z759" i="1"/>
  <c r="Y835" i="1"/>
  <c r="Z835" i="1"/>
  <c r="Y843" i="1"/>
  <c r="Z843" i="1"/>
  <c r="Y895" i="1"/>
  <c r="AB895" i="1" s="1"/>
  <c r="Z895" i="1"/>
  <c r="Y102" i="1"/>
  <c r="Z102" i="1"/>
  <c r="Y138" i="1"/>
  <c r="Z138" i="1"/>
  <c r="Y170" i="1"/>
  <c r="AB170" i="1" s="1"/>
  <c r="Z170" i="1"/>
  <c r="Y202" i="1"/>
  <c r="AB202" i="1" s="1"/>
  <c r="Z202" i="1"/>
  <c r="Y230" i="1"/>
  <c r="AB230" i="1" s="1"/>
  <c r="Z230" i="1"/>
  <c r="Y274" i="1"/>
  <c r="Z274" i="1"/>
  <c r="Y146" i="1"/>
  <c r="AB146" i="1" s="1"/>
  <c r="Z146" i="1"/>
  <c r="Y150" i="1"/>
  <c r="Z150" i="1"/>
  <c r="Y154" i="1"/>
  <c r="Z154" i="1"/>
  <c r="Y182" i="1"/>
  <c r="Z182" i="1"/>
  <c r="Y210" i="1"/>
  <c r="Z210" i="1"/>
  <c r="Y214" i="1"/>
  <c r="Z214" i="1"/>
  <c r="Y218" i="1"/>
  <c r="AB218" i="1" s="1"/>
  <c r="Z218" i="1"/>
  <c r="Y242" i="1"/>
  <c r="Z242" i="1"/>
  <c r="Y246" i="1"/>
  <c r="AB246" i="1" s="1"/>
  <c r="Z246" i="1"/>
  <c r="Y250" i="1"/>
  <c r="AB250" i="1" s="1"/>
  <c r="Z250" i="1"/>
  <c r="Y374" i="1"/>
  <c r="AB374" i="1" s="1"/>
  <c r="Z374" i="1"/>
  <c r="Z394" i="1"/>
  <c r="Y394" i="1"/>
  <c r="Y454" i="1"/>
  <c r="AB454" i="1" s="1"/>
  <c r="Z454" i="1"/>
  <c r="Z482" i="1"/>
  <c r="Y482" i="1"/>
  <c r="Z498" i="1"/>
  <c r="Y498" i="1"/>
  <c r="Y610" i="1"/>
  <c r="AB610" i="1" s="1"/>
  <c r="AJ774" i="5" s="1"/>
  <c r="Z610" i="1"/>
  <c r="Z714" i="1"/>
  <c r="Y714" i="1"/>
  <c r="AB714" i="1" s="1"/>
  <c r="Z719" i="1"/>
  <c r="Y719" i="1"/>
  <c r="Z735" i="1"/>
  <c r="Y735" i="1"/>
  <c r="AB735" i="1" s="1"/>
  <c r="Z750" i="1"/>
  <c r="Y750" i="1"/>
  <c r="Z766" i="1"/>
  <c r="Y766" i="1"/>
  <c r="AB766" i="1" s="1"/>
  <c r="Y771" i="1"/>
  <c r="Z771" i="1"/>
  <c r="Z803" i="1"/>
  <c r="Y803" i="1"/>
  <c r="Y827" i="1"/>
  <c r="Z827" i="1"/>
  <c r="Z846" i="1"/>
  <c r="Y846" i="1"/>
  <c r="Y899" i="1"/>
  <c r="Z899" i="1"/>
  <c r="Y943" i="1"/>
  <c r="Z943" i="1"/>
  <c r="Y971" i="1"/>
  <c r="Z971" i="1"/>
  <c r="Z174" i="1"/>
  <c r="AA174" i="1" s="1"/>
  <c r="Z190" i="1"/>
  <c r="AA190" i="1" s="1"/>
  <c r="Z238" i="1"/>
  <c r="AA238" i="1" s="1"/>
  <c r="Z254" i="1"/>
  <c r="AB254" i="1" s="1"/>
  <c r="Y303" i="1"/>
  <c r="AB303" i="1" s="1"/>
  <c r="Z326" i="1"/>
  <c r="AA326" i="1" s="1"/>
  <c r="Z339" i="1"/>
  <c r="Y339" i="1"/>
  <c r="AB339" i="1" s="1"/>
  <c r="Z343" i="1"/>
  <c r="AA343" i="1" s="1"/>
  <c r="AB343" i="1" s="1"/>
  <c r="AC343" i="1" s="1"/>
  <c r="Z350" i="1"/>
  <c r="AA350" i="1" s="1"/>
  <c r="Y371" i="1"/>
  <c r="AA371" i="1" s="1"/>
  <c r="AB371" i="1" s="1"/>
  <c r="Y586" i="1"/>
  <c r="Z586" i="1"/>
  <c r="Y602" i="1"/>
  <c r="Z602" i="1"/>
  <c r="Y618" i="1"/>
  <c r="AB618" i="1" s="1"/>
  <c r="Z618" i="1"/>
  <c r="Y634" i="1"/>
  <c r="AB634" i="1" s="1"/>
  <c r="Z634" i="1"/>
  <c r="Y650" i="1"/>
  <c r="AB650" i="1" s="1"/>
  <c r="X915" i="5" s="1"/>
  <c r="Z650" i="1"/>
  <c r="Z858" i="1"/>
  <c r="Y858" i="1"/>
  <c r="Y935" i="1"/>
  <c r="AB935" i="1" s="1"/>
  <c r="Z935" i="1"/>
  <c r="Z962" i="1"/>
  <c r="Y962" i="1"/>
  <c r="Y975" i="1"/>
  <c r="AB975" i="1" s="1"/>
  <c r="Z975" i="1"/>
  <c r="Z986" i="1"/>
  <c r="Y986" i="1"/>
  <c r="Y1624" i="1"/>
  <c r="AB1624" i="1" s="1"/>
  <c r="Z1624" i="1"/>
  <c r="Y1656" i="1"/>
  <c r="Z1656" i="1"/>
  <c r="Y1688" i="1"/>
  <c r="Z1688" i="1"/>
  <c r="Y1848" i="1"/>
  <c r="AB1848" i="1" s="1"/>
  <c r="L845" i="5" s="1"/>
  <c r="Z1848" i="1"/>
  <c r="Z1856" i="1"/>
  <c r="Y1856" i="1"/>
  <c r="AB1856" i="1" s="1"/>
  <c r="O845" i="5" s="1"/>
  <c r="Z1904" i="1"/>
  <c r="Y1904" i="1"/>
  <c r="Z2105" i="1"/>
  <c r="Y2105" i="1"/>
  <c r="AB2105" i="1" s="1"/>
  <c r="Y2177" i="1"/>
  <c r="Z2177" i="1"/>
  <c r="Y2201" i="1"/>
  <c r="AB2201" i="1" s="1"/>
  <c r="Z2201" i="1"/>
  <c r="Z82" i="1"/>
  <c r="AA82" i="1" s="1"/>
  <c r="Z142" i="1"/>
  <c r="AA142" i="1" s="1"/>
  <c r="Z206" i="1"/>
  <c r="AA206" i="1" s="1"/>
  <c r="Z222" i="1"/>
  <c r="AA222" i="1" s="1"/>
  <c r="Z262" i="1"/>
  <c r="AA262" i="1" s="1"/>
  <c r="Z286" i="1"/>
  <c r="AA286" i="1" s="1"/>
  <c r="AB286" i="1" s="1"/>
  <c r="AC286" i="1" s="1"/>
  <c r="Z318" i="1"/>
  <c r="AB318" i="1" s="1"/>
  <c r="Z418" i="1"/>
  <c r="Y418" i="1"/>
  <c r="AB418" i="1" s="1"/>
  <c r="AF770" i="5" s="1"/>
  <c r="Y435" i="1"/>
  <c r="AB435" i="1" s="1"/>
  <c r="Z435" i="1"/>
  <c r="Z458" i="1"/>
  <c r="Y458" i="1"/>
  <c r="AB458" i="1" s="1"/>
  <c r="Y554" i="1"/>
  <c r="AB554" i="1" s="1"/>
  <c r="AD894" i="5" s="1"/>
  <c r="Z554" i="1"/>
  <c r="Y570" i="1"/>
  <c r="AB570" i="1" s="1"/>
  <c r="Z570" i="1"/>
  <c r="Z270" i="1"/>
  <c r="AA270" i="1" s="1"/>
  <c r="AB270" i="1" s="1"/>
  <c r="AC270" i="1" s="1"/>
  <c r="Y299" i="1"/>
  <c r="AB299" i="1" s="1"/>
  <c r="Y323" i="1"/>
  <c r="AB323" i="1" s="1"/>
  <c r="J889" i="5" s="1"/>
  <c r="Z334" i="1"/>
  <c r="AA334" i="1" s="1"/>
  <c r="Y367" i="1"/>
  <c r="AB367" i="1" s="1"/>
  <c r="Y383" i="1"/>
  <c r="AB383" i="1" s="1"/>
  <c r="Y387" i="1"/>
  <c r="AA387" i="1" s="1"/>
  <c r="AB387" i="1" s="1"/>
  <c r="Z391" i="1"/>
  <c r="AA391" i="1" s="1"/>
  <c r="AC391" i="1" s="1"/>
  <c r="Z395" i="1"/>
  <c r="AA395" i="1" s="1"/>
  <c r="AB395" i="1" s="1"/>
  <c r="Y403" i="1"/>
  <c r="AB403" i="1" s="1"/>
  <c r="Z403" i="1"/>
  <c r="Y427" i="1"/>
  <c r="AB427" i="1" s="1"/>
  <c r="AI880" i="5" s="1"/>
  <c r="Z427" i="1"/>
  <c r="Y443" i="1"/>
  <c r="AB443" i="1" s="1"/>
  <c r="G771" i="5" s="1"/>
  <c r="Z443" i="1"/>
  <c r="Y467" i="1"/>
  <c r="Z467" i="1"/>
  <c r="Z494" i="1"/>
  <c r="AA494" i="1" s="1"/>
  <c r="Z502" i="1"/>
  <c r="AA502" i="1" s="1"/>
  <c r="Z507" i="1"/>
  <c r="AA507" i="1" s="1"/>
  <c r="Y514" i="1"/>
  <c r="AA514" i="1" s="1"/>
  <c r="AB514" i="1" s="1"/>
  <c r="Z523" i="1"/>
  <c r="AA523" i="1" s="1"/>
  <c r="Y530" i="1"/>
  <c r="AA530" i="1" s="1"/>
  <c r="AC530" i="1" s="1"/>
  <c r="Y534" i="1"/>
  <c r="AA534" i="1" s="1"/>
  <c r="AB534" i="1" s="1"/>
  <c r="AC534" i="1" s="1"/>
  <c r="Y538" i="1"/>
  <c r="Y546" i="1"/>
  <c r="AA546" i="1" s="1"/>
  <c r="AB546" i="1" s="1"/>
  <c r="Y550" i="1"/>
  <c r="AA550" i="1" s="1"/>
  <c r="Y559" i="1"/>
  <c r="AB559" i="1" s="1"/>
  <c r="Y575" i="1"/>
  <c r="AB575" i="1" s="1"/>
  <c r="Y591" i="1"/>
  <c r="AA591" i="1" s="1"/>
  <c r="AB591" i="1" s="1"/>
  <c r="Y607" i="1"/>
  <c r="AA607" i="1" s="1"/>
  <c r="AB607" i="1" s="1"/>
  <c r="Y623" i="1"/>
  <c r="AB623" i="1" s="1"/>
  <c r="O899" i="5" s="1"/>
  <c r="Y639" i="1"/>
  <c r="AB639" i="1" s="1"/>
  <c r="Y655" i="1"/>
  <c r="AB655" i="1" s="1"/>
  <c r="Z774" i="5" s="1"/>
  <c r="Z666" i="1"/>
  <c r="AA666" i="1" s="1"/>
  <c r="Y675" i="1"/>
  <c r="Z682" i="1"/>
  <c r="AA682" i="1" s="1"/>
  <c r="Z694" i="1"/>
  <c r="AA694" i="1" s="1"/>
  <c r="Z699" i="1"/>
  <c r="Y699" i="1"/>
  <c r="Z702" i="1"/>
  <c r="AA702" i="1" s="1"/>
  <c r="Y707" i="1"/>
  <c r="Z707" i="1"/>
  <c r="Z720" i="1"/>
  <c r="AA720" i="1" s="1"/>
  <c r="Y722" i="1"/>
  <c r="AA722" i="1" s="1"/>
  <c r="AC722" i="1" s="1"/>
  <c r="Y723" i="1"/>
  <c r="AA723" i="1" s="1"/>
  <c r="AC723" i="1" s="1"/>
  <c r="Z724" i="1"/>
  <c r="AA724" i="1" s="1"/>
  <c r="AC724" i="1" s="1"/>
  <c r="Y727" i="1"/>
  <c r="AB727" i="1" s="1"/>
  <c r="Z736" i="1"/>
  <c r="AA736" i="1" s="1"/>
  <c r="AC736" i="1" s="1"/>
  <c r="Y738" i="1"/>
  <c r="AA738" i="1" s="1"/>
  <c r="AC738" i="1" s="1"/>
  <c r="Y739" i="1"/>
  <c r="AA739" i="1" s="1"/>
  <c r="AC739" i="1" s="1"/>
  <c r="Z740" i="1"/>
  <c r="AA740" i="1" s="1"/>
  <c r="AC740" i="1" s="1"/>
  <c r="Y743" i="1"/>
  <c r="AA743" i="1" s="1"/>
  <c r="Z775" i="1"/>
  <c r="AA775" i="1" s="1"/>
  <c r="Y779" i="1"/>
  <c r="AA779" i="1" s="1"/>
  <c r="AC779" i="1" s="1"/>
  <c r="Y782" i="1"/>
  <c r="AA782" i="1" s="1"/>
  <c r="AC782" i="1" s="1"/>
  <c r="Y783" i="1"/>
  <c r="AB783" i="1" s="1"/>
  <c r="Y791" i="1"/>
  <c r="AA791" i="1" s="1"/>
  <c r="Z811" i="1"/>
  <c r="AA811" i="1" s="1"/>
  <c r="AC811" i="1" s="1"/>
  <c r="Z831" i="1"/>
  <c r="AA831" i="1" s="1"/>
  <c r="AC831" i="1" s="1"/>
  <c r="Z839" i="1"/>
  <c r="AA839" i="1" s="1"/>
  <c r="AC839" i="1" s="1"/>
  <c r="Y863" i="1"/>
  <c r="AA863" i="1" s="1"/>
  <c r="Y874" i="1"/>
  <c r="AA874" i="1" s="1"/>
  <c r="AC874" i="1" s="1"/>
  <c r="Y882" i="1"/>
  <c r="AA882" i="1" s="1"/>
  <c r="Y886" i="1"/>
  <c r="AA886" i="1" s="1"/>
  <c r="Z891" i="1"/>
  <c r="AA891" i="1" s="1"/>
  <c r="AC891" i="1" s="1"/>
  <c r="Z907" i="1"/>
  <c r="AA907" i="1" s="1"/>
  <c r="Y958" i="1"/>
  <c r="AA958" i="1" s="1"/>
  <c r="Y1363" i="1"/>
  <c r="Z1363" i="1"/>
  <c r="Y1379" i="1"/>
  <c r="Z1379" i="1"/>
  <c r="Y1395" i="1"/>
  <c r="AB1395" i="1" s="1"/>
  <c r="Z1395" i="1"/>
  <c r="Y1411" i="1"/>
  <c r="AB1411" i="1" s="1"/>
  <c r="Z1411" i="1"/>
  <c r="Z1704" i="1"/>
  <c r="Y1704" i="1"/>
  <c r="Y1720" i="1"/>
  <c r="Z1720" i="1"/>
  <c r="Z1728" i="1"/>
  <c r="Y1728" i="1"/>
  <c r="AB1728" i="1" s="1"/>
  <c r="Z1832" i="1"/>
  <c r="Y1832" i="1"/>
  <c r="AB1832" i="1" s="1"/>
  <c r="Z1888" i="1"/>
  <c r="Y1888" i="1"/>
  <c r="AB1888" i="1" s="1"/>
  <c r="AD764" i="5" s="1"/>
  <c r="Y2004" i="1"/>
  <c r="Z2004" i="1"/>
  <c r="Y2068" i="1"/>
  <c r="Z2068" i="1"/>
  <c r="Z2092" i="1"/>
  <c r="Y2092" i="1"/>
  <c r="AB2092" i="1" s="1"/>
  <c r="Z2137" i="1"/>
  <c r="Y2137" i="1"/>
  <c r="Y2213" i="1"/>
  <c r="AB2213" i="1" s="1"/>
  <c r="Z2213" i="1"/>
  <c r="Z106" i="1"/>
  <c r="AB106" i="1" s="1"/>
  <c r="Z110" i="1"/>
  <c r="AA110" i="1" s="1"/>
  <c r="Z158" i="1"/>
  <c r="AA158" i="1" s="1"/>
  <c r="Y319" i="1"/>
  <c r="AA319" i="1" s="1"/>
  <c r="AB319" i="1" s="1"/>
  <c r="Z327" i="1"/>
  <c r="AA327" i="1" s="1"/>
  <c r="AC327" i="1" s="1"/>
  <c r="Z342" i="1"/>
  <c r="AA342" i="1" s="1"/>
  <c r="Y379" i="1"/>
  <c r="AB379" i="1" s="1"/>
  <c r="Z390" i="1"/>
  <c r="AA390" i="1" s="1"/>
  <c r="AC390" i="1" s="1"/>
  <c r="Z411" i="1"/>
  <c r="AA411" i="1" s="1"/>
  <c r="AB411" i="1" s="1"/>
  <c r="Z451" i="1"/>
  <c r="AA451" i="1" s="1"/>
  <c r="AB451" i="1" s="1"/>
  <c r="Y671" i="1"/>
  <c r="AB671" i="1" s="1"/>
  <c r="Y687" i="1"/>
  <c r="AA687" i="1" s="1"/>
  <c r="Z712" i="1"/>
  <c r="AA712" i="1" s="1"/>
  <c r="AC712" i="1" s="1"/>
  <c r="Z716" i="1"/>
  <c r="AA716" i="1" s="1"/>
  <c r="AC716" i="1" s="1"/>
  <c r="Y774" i="1"/>
  <c r="AA774" i="1" s="1"/>
  <c r="AB774" i="1" s="1"/>
  <c r="AC774" i="1" s="1"/>
  <c r="Z816" i="1"/>
  <c r="AA816" i="1" s="1"/>
  <c r="AC816" i="1" s="1"/>
  <c r="Z824" i="1"/>
  <c r="AA824" i="1" s="1"/>
  <c r="AC824" i="1" s="1"/>
  <c r="Y838" i="1"/>
  <c r="AA838" i="1" s="1"/>
  <c r="Y890" i="1"/>
  <c r="AA890" i="1" s="1"/>
  <c r="AC890" i="1" s="1"/>
  <c r="Y902" i="1"/>
  <c r="AB902" i="1" s="1"/>
  <c r="Z906" i="1"/>
  <c r="Y906" i="1"/>
  <c r="AB906" i="1" s="1"/>
  <c r="Z911" i="1"/>
  <c r="AA911" i="1" s="1"/>
  <c r="Z919" i="1"/>
  <c r="AA919" i="1" s="1"/>
  <c r="Y923" i="1"/>
  <c r="AB923" i="1" s="1"/>
  <c r="Z923" i="1"/>
  <c r="Z939" i="1"/>
  <c r="AA939" i="1" s="1"/>
  <c r="Z947" i="1"/>
  <c r="AB947" i="1" s="1"/>
  <c r="Z967" i="1"/>
  <c r="AA967" i="1" s="1"/>
  <c r="AC967" i="1" s="1"/>
  <c r="Z1003" i="1"/>
  <c r="AA1003" i="1" s="1"/>
  <c r="Z1019" i="1"/>
  <c r="AA1019" i="1" s="1"/>
  <c r="Y1215" i="1"/>
  <c r="Z1215" i="1"/>
  <c r="Y1640" i="1"/>
  <c r="AB1640" i="1" s="1"/>
  <c r="AH852" i="5" s="1"/>
  <c r="Z1640" i="1"/>
  <c r="Y1672" i="1"/>
  <c r="Z1672" i="1"/>
  <c r="Y1920" i="1"/>
  <c r="AB1920" i="1" s="1"/>
  <c r="Z1920" i="1"/>
  <c r="Y1936" i="1"/>
  <c r="AB1936" i="1" s="1"/>
  <c r="S807" i="5" s="1"/>
  <c r="Z1936" i="1"/>
  <c r="Y1952" i="1"/>
  <c r="AB1952" i="1" s="1"/>
  <c r="Z1952" i="1"/>
  <c r="Y1968" i="1"/>
  <c r="AB1968" i="1" s="1"/>
  <c r="AF846" i="5" s="1"/>
  <c r="Z1968" i="1"/>
  <c r="Y1984" i="1"/>
  <c r="Z1984" i="1"/>
  <c r="Y2036" i="1"/>
  <c r="AB2036" i="1" s="1"/>
  <c r="Z2036" i="1"/>
  <c r="Y2239" i="1"/>
  <c r="AB2239" i="1" s="1"/>
  <c r="Z2239" i="1"/>
  <c r="Z331" i="1"/>
  <c r="Y331" i="1"/>
  <c r="AB331" i="1" s="1"/>
  <c r="Y382" i="1"/>
  <c r="Z382" i="1"/>
  <c r="Y531" i="1"/>
  <c r="Z531" i="1"/>
  <c r="Z842" i="1"/>
  <c r="Y842" i="1"/>
  <c r="Z850" i="1"/>
  <c r="Y850" i="1"/>
  <c r="Z922" i="1"/>
  <c r="Y922" i="1"/>
  <c r="Y926" i="1"/>
  <c r="AA926" i="1" s="1"/>
  <c r="AC926" i="1" s="1"/>
  <c r="Z951" i="1"/>
  <c r="AA951" i="1" s="1"/>
  <c r="Z959" i="1"/>
  <c r="AA959" i="1" s="1"/>
  <c r="AC959" i="1" s="1"/>
  <c r="Y963" i="1"/>
  <c r="Z963" i="1"/>
  <c r="Z970" i="1"/>
  <c r="Y970" i="1"/>
  <c r="Z979" i="1"/>
  <c r="AA979" i="1" s="1"/>
  <c r="AC979" i="1" s="1"/>
  <c r="Y987" i="1"/>
  <c r="Z987" i="1"/>
  <c r="Y999" i="1"/>
  <c r="AB999" i="1" s="1"/>
  <c r="Z999" i="1"/>
  <c r="Y1371" i="1"/>
  <c r="Z1371" i="1"/>
  <c r="Y1387" i="1"/>
  <c r="Z1387" i="1"/>
  <c r="Y1403" i="1"/>
  <c r="AB1403" i="1" s="1"/>
  <c r="Z1403" i="1"/>
  <c r="Y1808" i="1"/>
  <c r="AB1808" i="1" s="1"/>
  <c r="Z1808" i="1"/>
  <c r="Z1872" i="1"/>
  <c r="Y1872" i="1"/>
  <c r="AB1872" i="1" s="1"/>
  <c r="V63" i="5" s="1"/>
  <c r="Y1996" i="1"/>
  <c r="Z1996" i="1"/>
  <c r="Y2020" i="1"/>
  <c r="Z2020" i="1"/>
  <c r="Y2052" i="1"/>
  <c r="Z2052" i="1"/>
  <c r="Y2081" i="1"/>
  <c r="Z2081" i="1"/>
  <c r="Y914" i="1"/>
  <c r="AA914" i="1" s="1"/>
  <c r="Y998" i="1"/>
  <c r="AA998" i="1" s="1"/>
  <c r="AC998" i="1" s="1"/>
  <c r="Z1007" i="1"/>
  <c r="AA1007" i="1" s="1"/>
  <c r="Z1015" i="1"/>
  <c r="AA1015" i="1" s="1"/>
  <c r="AB1015" i="1" s="1"/>
  <c r="AC1015" i="1" s="1"/>
  <c r="Z1023" i="1"/>
  <c r="AA1023" i="1" s="1"/>
  <c r="AB1023" i="1" s="1"/>
  <c r="AC1023" i="1" s="1"/>
  <c r="Z1211" i="1"/>
  <c r="AA1211" i="1" s="1"/>
  <c r="Z1359" i="1"/>
  <c r="AA1359" i="1" s="1"/>
  <c r="AB1359" i="1" s="1"/>
  <c r="E785" i="5" s="1"/>
  <c r="Z1367" i="1"/>
  <c r="AA1367" i="1" s="1"/>
  <c r="AB1367" i="1" s="1"/>
  <c r="Z1375" i="1"/>
  <c r="AA1375" i="1" s="1"/>
  <c r="AB1375" i="1" s="1"/>
  <c r="G753" i="5" s="1"/>
  <c r="Z1383" i="1"/>
  <c r="AA1383" i="1" s="1"/>
  <c r="AB1383" i="1" s="1"/>
  <c r="Z1391" i="1"/>
  <c r="AA1391" i="1" s="1"/>
  <c r="Z1399" i="1"/>
  <c r="AA1399" i="1" s="1"/>
  <c r="Z1407" i="1"/>
  <c r="AA1407" i="1" s="1"/>
  <c r="Z1567" i="1"/>
  <c r="AA1567" i="1" s="1"/>
  <c r="Z1599" i="1"/>
  <c r="AA1599" i="1" s="1"/>
  <c r="Z1616" i="1"/>
  <c r="AA1616" i="1" s="1"/>
  <c r="AB1616" i="1" s="1"/>
  <c r="G828" i="5" s="1"/>
  <c r="Z1632" i="1"/>
  <c r="AA1632" i="1" s="1"/>
  <c r="Z1648" i="1"/>
  <c r="AB1648" i="1" s="1"/>
  <c r="Z1664" i="1"/>
  <c r="AA1664" i="1" s="1"/>
  <c r="Z1680" i="1"/>
  <c r="AA1680" i="1" s="1"/>
  <c r="Z1707" i="1"/>
  <c r="Y1707" i="1"/>
  <c r="Z1717" i="1"/>
  <c r="AA1717" i="1" s="1"/>
  <c r="Y1739" i="1"/>
  <c r="AA1739" i="1" s="1"/>
  <c r="Z1744" i="1"/>
  <c r="AA1744" i="1" s="1"/>
  <c r="Y1768" i="1"/>
  <c r="AA1768" i="1" s="1"/>
  <c r="AB1768" i="1" s="1"/>
  <c r="Z1784" i="1"/>
  <c r="AA1784" i="1" s="1"/>
  <c r="Y1819" i="1"/>
  <c r="AA1819" i="1" s="1"/>
  <c r="AB1819" i="1" s="1"/>
  <c r="AC1819" i="1" s="1"/>
  <c r="Z1821" i="1"/>
  <c r="AA1821" i="1" s="1"/>
  <c r="Z1861" i="1"/>
  <c r="AA1861" i="1" s="1"/>
  <c r="Z1893" i="1"/>
  <c r="AA1893" i="1" s="1"/>
  <c r="Z1917" i="1"/>
  <c r="AA1917" i="1" s="1"/>
  <c r="Z1933" i="1"/>
  <c r="AA1933" i="1" s="1"/>
  <c r="Z1949" i="1"/>
  <c r="AA1949" i="1" s="1"/>
  <c r="Z1965" i="1"/>
  <c r="AA1965" i="1" s="1"/>
  <c r="Z1981" i="1"/>
  <c r="AA1981" i="1" s="1"/>
  <c r="AB1981" i="1" s="1"/>
  <c r="Z1988" i="1"/>
  <c r="AA1988" i="1" s="1"/>
  <c r="Y2013" i="1"/>
  <c r="AB2013" i="1" s="1"/>
  <c r="Z2028" i="1"/>
  <c r="AA2028" i="1" s="1"/>
  <c r="Z2045" i="1"/>
  <c r="AA2045" i="1" s="1"/>
  <c r="AC2045" i="1" s="1"/>
  <c r="Z2060" i="1"/>
  <c r="AA2060" i="1" s="1"/>
  <c r="AB2060" i="1" s="1"/>
  <c r="Z2089" i="1"/>
  <c r="AA2089" i="1" s="1"/>
  <c r="AB2089" i="1" s="1"/>
  <c r="AC2089" i="1" s="1"/>
  <c r="Z2094" i="1"/>
  <c r="AA2094" i="1" s="1"/>
  <c r="AC2094" i="1" s="1"/>
  <c r="Y2107" i="1"/>
  <c r="Z2107" i="1"/>
  <c r="Z2114" i="1"/>
  <c r="Y2114" i="1"/>
  <c r="AB2114" i="1" s="1"/>
  <c r="Z2126" i="1"/>
  <c r="AA2126" i="1" s="1"/>
  <c r="Z2134" i="1"/>
  <c r="AA2134" i="1" s="1"/>
  <c r="Z2138" i="1"/>
  <c r="AA2138" i="1" s="1"/>
  <c r="AC2138" i="1" s="1"/>
  <c r="Z2189" i="1"/>
  <c r="AA2189" i="1" s="1"/>
  <c r="AC2189" i="1" s="1"/>
  <c r="Z2241" i="1"/>
  <c r="AA2241" i="1" s="1"/>
  <c r="Z2261" i="1"/>
  <c r="AA2261" i="1" s="1"/>
  <c r="AC2261" i="1" s="1"/>
  <c r="Z2302" i="1"/>
  <c r="AA2302" i="1" s="1"/>
  <c r="AB2302" i="1" s="1"/>
  <c r="AC2302" i="1" s="1"/>
  <c r="Z2345" i="1"/>
  <c r="Y2345" i="1"/>
  <c r="Y2385" i="1"/>
  <c r="Z2385" i="1"/>
  <c r="Y2405" i="1"/>
  <c r="Z2405" i="1"/>
  <c r="Z2435" i="1"/>
  <c r="AA2435" i="1" s="1"/>
  <c r="AC2435" i="1" s="1"/>
  <c r="Y2461" i="1"/>
  <c r="Z2461" i="1"/>
  <c r="Y2469" i="1"/>
  <c r="Z2469" i="1"/>
  <c r="Y2474" i="1"/>
  <c r="AB2474" i="1" s="1"/>
  <c r="Z2474" i="1"/>
  <c r="Y2479" i="1"/>
  <c r="Z2479" i="1"/>
  <c r="Z2482" i="1"/>
  <c r="Y2482" i="1"/>
  <c r="AB2482" i="1" s="1"/>
  <c r="Z2505" i="1"/>
  <c r="AB2505" i="1" s="1"/>
  <c r="Z2509" i="1"/>
  <c r="Y2509" i="1"/>
  <c r="Y2536" i="1"/>
  <c r="AB2536" i="1" s="1"/>
  <c r="Z2551" i="1"/>
  <c r="AA2551" i="1" s="1"/>
  <c r="AC2551" i="1" s="1"/>
  <c r="Y2562" i="1"/>
  <c r="AB2562" i="1" s="1"/>
  <c r="Z2562" i="1"/>
  <c r="Y2582" i="1"/>
  <c r="AB2582" i="1" s="1"/>
  <c r="Z2582" i="1"/>
  <c r="Z2597" i="1"/>
  <c r="Y2597" i="1"/>
  <c r="AB2597" i="1" s="1"/>
  <c r="V737" i="5" s="1"/>
  <c r="Y2605" i="1"/>
  <c r="Z2605" i="1"/>
  <c r="Y2611" i="1"/>
  <c r="AB2611" i="1" s="1"/>
  <c r="Z2611" i="1"/>
  <c r="Z2621" i="1"/>
  <c r="Y2621" i="1"/>
  <c r="AB2621" i="1" s="1"/>
  <c r="Z2628" i="1"/>
  <c r="Y2628" i="1"/>
  <c r="AB2628" i="1" s="1"/>
  <c r="Y2637" i="1"/>
  <c r="AA2637" i="1" s="1"/>
  <c r="AB2637" i="1" s="1"/>
  <c r="AE746" i="5" s="1"/>
  <c r="Z2649" i="1"/>
  <c r="Y2649" i="1"/>
  <c r="AB2649" i="1" s="1"/>
  <c r="AI741" i="5" s="1"/>
  <c r="Z2664" i="1"/>
  <c r="Y2664" i="1"/>
  <c r="Y2679" i="1"/>
  <c r="Z2679" i="1"/>
  <c r="Y2682" i="1"/>
  <c r="AB2682" i="1" s="1"/>
  <c r="Z2682" i="1"/>
  <c r="Z2716" i="1"/>
  <c r="Y2716" i="1"/>
  <c r="Y2719" i="1"/>
  <c r="Z2719" i="1"/>
  <c r="Y2729" i="1"/>
  <c r="AA2729" i="1" s="1"/>
  <c r="AB2729" i="1" s="1"/>
  <c r="AC2729" i="1" s="1"/>
  <c r="Y2737" i="1"/>
  <c r="AA2737" i="1" s="1"/>
  <c r="AC2737" i="1" s="1"/>
  <c r="Y2739" i="1"/>
  <c r="Z2739" i="1"/>
  <c r="Y2751" i="1"/>
  <c r="Z2751" i="1"/>
  <c r="Z2772" i="1"/>
  <c r="Y2772" i="1"/>
  <c r="Y2779" i="1"/>
  <c r="Z2779" i="1"/>
  <c r="Y1813" i="1"/>
  <c r="Z1813" i="1"/>
  <c r="Y1837" i="1"/>
  <c r="Z1837" i="1"/>
  <c r="Y2310" i="1"/>
  <c r="AB2310" i="1" s="1"/>
  <c r="Z2310" i="1"/>
  <c r="Y2318" i="1"/>
  <c r="AB2318" i="1" s="1"/>
  <c r="Z2318" i="1"/>
  <c r="Y2333" i="1"/>
  <c r="AB2333" i="1" s="1"/>
  <c r="Z2333" i="1"/>
  <c r="Y2362" i="1"/>
  <c r="Z2362" i="1"/>
  <c r="Z2369" i="1"/>
  <c r="Y2369" i="1"/>
  <c r="Y2382" i="1"/>
  <c r="Z2382" i="1"/>
  <c r="Z2389" i="1"/>
  <c r="Y2389" i="1"/>
  <c r="Z2408" i="1"/>
  <c r="Y2408" i="1"/>
  <c r="Y2423" i="1"/>
  <c r="Z2423" i="1"/>
  <c r="Y2429" i="1"/>
  <c r="Z2429" i="1"/>
  <c r="Y2450" i="1"/>
  <c r="AB2450" i="1" s="1"/>
  <c r="Z2450" i="1"/>
  <c r="Y2477" i="1"/>
  <c r="AB2477" i="1" s="1"/>
  <c r="P736" i="5" s="1"/>
  <c r="Z2477" i="1"/>
  <c r="Z2480" i="1"/>
  <c r="Y2480" i="1"/>
  <c r="Y2503" i="1"/>
  <c r="Z2503" i="1"/>
  <c r="Y2510" i="1"/>
  <c r="AB2510" i="1" s="1"/>
  <c r="AA742" i="5" s="1"/>
  <c r="Z2510" i="1"/>
  <c r="Y2519" i="1"/>
  <c r="Z2519" i="1"/>
  <c r="Y2619" i="1"/>
  <c r="Z2619" i="1"/>
  <c r="Y2635" i="1"/>
  <c r="AB2635" i="1" s="1"/>
  <c r="AE741" i="5" s="1"/>
  <c r="Z2635" i="1"/>
  <c r="Z2641" i="1"/>
  <c r="Y2641" i="1"/>
  <c r="AB2641" i="1" s="1"/>
  <c r="Z2652" i="1"/>
  <c r="Y2652" i="1"/>
  <c r="AB2652" i="1" s="1"/>
  <c r="Z2657" i="1"/>
  <c r="Y2657" i="1"/>
  <c r="Y2674" i="1"/>
  <c r="AB2674" i="1" s="1"/>
  <c r="Z2674" i="1"/>
  <c r="Z2677" i="1"/>
  <c r="Y2677" i="1"/>
  <c r="AB2677" i="1" s="1"/>
  <c r="Z2697" i="1"/>
  <c r="Y2697" i="1"/>
  <c r="Y2710" i="1"/>
  <c r="Z2710" i="1"/>
  <c r="Y2713" i="1"/>
  <c r="Z2713" i="1"/>
  <c r="Z2740" i="1"/>
  <c r="Y2740" i="1"/>
  <c r="Z2744" i="1"/>
  <c r="Y2744" i="1"/>
  <c r="Z1583" i="1"/>
  <c r="AA1583" i="1" s="1"/>
  <c r="Y1617" i="1"/>
  <c r="AA1617" i="1" s="1"/>
  <c r="Y1633" i="1"/>
  <c r="AB1633" i="1" s="1"/>
  <c r="I852" i="5" s="1"/>
  <c r="Y1649" i="1"/>
  <c r="AA1649" i="1" s="1"/>
  <c r="Y1665" i="1"/>
  <c r="AA1665" i="1" s="1"/>
  <c r="Y1681" i="1"/>
  <c r="AA1681" i="1" s="1"/>
  <c r="AB1681" i="1" s="1"/>
  <c r="AC1681" i="1" s="1"/>
  <c r="Y1691" i="1"/>
  <c r="AA1691" i="1" s="1"/>
  <c r="AB1691" i="1" s="1"/>
  <c r="Z1693" i="1"/>
  <c r="AA1693" i="1" s="1"/>
  <c r="AB1693" i="1" s="1"/>
  <c r="Z1733" i="1"/>
  <c r="AB1733" i="1" s="1"/>
  <c r="Y1749" i="1"/>
  <c r="AB1749" i="1" s="1"/>
  <c r="Z1749" i="1"/>
  <c r="Y1760" i="1"/>
  <c r="AA1760" i="1" s="1"/>
  <c r="AB1760" i="1" s="1"/>
  <c r="AB855" i="5" s="1"/>
  <c r="Y1773" i="1"/>
  <c r="Z1773" i="1"/>
  <c r="Y1792" i="1"/>
  <c r="AB1792" i="1" s="1"/>
  <c r="Y1800" i="1"/>
  <c r="AA1800" i="1" s="1"/>
  <c r="Z1805" i="1"/>
  <c r="AA1805" i="1" s="1"/>
  <c r="Z1835" i="1"/>
  <c r="Y1835" i="1"/>
  <c r="Z1845" i="1"/>
  <c r="AA1845" i="1" s="1"/>
  <c r="Z1877" i="1"/>
  <c r="AA1877" i="1" s="1"/>
  <c r="Z1909" i="1"/>
  <c r="AA1909" i="1" s="1"/>
  <c r="AB1909" i="1" s="1"/>
  <c r="AC1909" i="1" s="1"/>
  <c r="Y1989" i="1"/>
  <c r="AA1989" i="1" s="1"/>
  <c r="AB1989" i="1" s="1"/>
  <c r="AC1989" i="1" s="1"/>
  <c r="Y1997" i="1"/>
  <c r="AB1997" i="1" s="1"/>
  <c r="Z2012" i="1"/>
  <c r="AA2012" i="1" s="1"/>
  <c r="AB2012" i="1" s="1"/>
  <c r="AC2012" i="1" s="1"/>
  <c r="Z2029" i="1"/>
  <c r="AA2029" i="1" s="1"/>
  <c r="AB2029" i="1" s="1"/>
  <c r="Y2037" i="1"/>
  <c r="Z2044" i="1"/>
  <c r="AA2044" i="1" s="1"/>
  <c r="AB2044" i="1" s="1"/>
  <c r="Z2061" i="1"/>
  <c r="AA2061" i="1" s="1"/>
  <c r="AB2061" i="1" s="1"/>
  <c r="AC2061" i="1" s="1"/>
  <c r="Y2069" i="1"/>
  <c r="AB2069" i="1" s="1"/>
  <c r="Y2076" i="1"/>
  <c r="AA2076" i="1" s="1"/>
  <c r="AB2076" i="1" s="1"/>
  <c r="AC2076" i="1" s="1"/>
  <c r="Y2084" i="1"/>
  <c r="AB2084" i="1" s="1"/>
  <c r="Y2100" i="1"/>
  <c r="AA2100" i="1" s="1"/>
  <c r="AC2100" i="1" s="1"/>
  <c r="Y2113" i="1"/>
  <c r="AA2113" i="1" s="1"/>
  <c r="AB2113" i="1" s="1"/>
  <c r="Z2115" i="1"/>
  <c r="AA2115" i="1" s="1"/>
  <c r="AB2115" i="1" s="1"/>
  <c r="AC2115" i="1" s="1"/>
  <c r="Y2170" i="1"/>
  <c r="AA2170" i="1" s="1"/>
  <c r="AC2170" i="1" s="1"/>
  <c r="Y2182" i="1"/>
  <c r="Z2227" i="1"/>
  <c r="AA2227" i="1" s="1"/>
  <c r="AC2227" i="1" s="1"/>
  <c r="Y2229" i="1"/>
  <c r="AA2229" i="1" s="1"/>
  <c r="AC2229" i="1" s="1"/>
  <c r="Z2234" i="1"/>
  <c r="AA2234" i="1" s="1"/>
  <c r="AC2234" i="1" s="1"/>
  <c r="Z2249" i="1"/>
  <c r="AA2249" i="1" s="1"/>
  <c r="Y2279" i="1"/>
  <c r="AB2279" i="1" s="1"/>
  <c r="Z2279" i="1"/>
  <c r="Z2301" i="1"/>
  <c r="AA2301" i="1" s="1"/>
  <c r="AC2301" i="1" s="1"/>
  <c r="Z2321" i="1"/>
  <c r="AA2321" i="1" s="1"/>
  <c r="Y2325" i="1"/>
  <c r="AB2325" i="1" s="1"/>
  <c r="Z2325" i="1"/>
  <c r="Y2329" i="1"/>
  <c r="AA2329" i="1" s="1"/>
  <c r="Y2334" i="1"/>
  <c r="Z2334" i="1"/>
  <c r="Y2365" i="1"/>
  <c r="AA2365" i="1" s="1"/>
  <c r="AC2365" i="1" s="1"/>
  <c r="Y2393" i="1"/>
  <c r="Z2393" i="1"/>
  <c r="Z2421" i="1"/>
  <c r="Y2421" i="1"/>
  <c r="Z2445" i="1"/>
  <c r="Y2445" i="1"/>
  <c r="Z2468" i="1"/>
  <c r="Y2468" i="1"/>
  <c r="AB2468" i="1" s="1"/>
  <c r="Z2472" i="1"/>
  <c r="Y2472" i="1"/>
  <c r="Y2475" i="1"/>
  <c r="AB2475" i="1" s="1"/>
  <c r="Z2475" i="1"/>
  <c r="Y2487" i="1"/>
  <c r="AB2487" i="1" s="1"/>
  <c r="T736" i="5" s="1"/>
  <c r="Z2487" i="1"/>
  <c r="Z2489" i="1"/>
  <c r="AA2489" i="1" s="1"/>
  <c r="Z2501" i="1"/>
  <c r="Y2501" i="1"/>
  <c r="Y2529" i="1"/>
  <c r="AA2529" i="1" s="1"/>
  <c r="Z2537" i="1"/>
  <c r="AB2537" i="1" s="1"/>
  <c r="Z2541" i="1"/>
  <c r="Y2541" i="1"/>
  <c r="AB2543" i="1"/>
  <c r="Z2553" i="1"/>
  <c r="Y2553" i="1"/>
  <c r="AB2553" i="1" s="1"/>
  <c r="G741" i="5" s="1"/>
  <c r="Z2569" i="1"/>
  <c r="AA2569" i="1" s="1"/>
  <c r="AC2569" i="1" s="1"/>
  <c r="Z2573" i="1"/>
  <c r="Y2573" i="1"/>
  <c r="AB2573" i="1" s="1"/>
  <c r="Y2583" i="1"/>
  <c r="Z2583" i="1"/>
  <c r="Z2585" i="1"/>
  <c r="Y2585" i="1"/>
  <c r="AB2585" i="1" s="1"/>
  <c r="T741" i="5" s="1"/>
  <c r="Y2595" i="1"/>
  <c r="Z2595" i="1"/>
  <c r="Y2601" i="1"/>
  <c r="AA2601" i="1" s="1"/>
  <c r="Y2629" i="1"/>
  <c r="AB2629" i="1" s="1"/>
  <c r="Z2629" i="1"/>
  <c r="Y2645" i="1"/>
  <c r="AA2645" i="1" s="1"/>
  <c r="AB2645" i="1" s="1"/>
  <c r="Z2678" i="1"/>
  <c r="Y2678" i="1"/>
  <c r="Z2680" i="1"/>
  <c r="Y2680" i="1"/>
  <c r="AB2680" i="1" s="1"/>
  <c r="N731" i="5" s="1"/>
  <c r="Z2689" i="1"/>
  <c r="Y2689" i="1"/>
  <c r="Z2692" i="1"/>
  <c r="Y2692" i="1"/>
  <c r="Y2705" i="1"/>
  <c r="Z2705" i="1"/>
  <c r="Z2724" i="1"/>
  <c r="Y2724" i="1"/>
  <c r="Y2773" i="1"/>
  <c r="AA2773" i="1" s="1"/>
  <c r="AB2773" i="1" s="1"/>
  <c r="Z2777" i="1"/>
  <c r="Y2777" i="1"/>
  <c r="Z2797" i="1"/>
  <c r="Y2797" i="1"/>
  <c r="Y1038" i="1"/>
  <c r="AB1038" i="1" s="1"/>
  <c r="Y1046" i="1"/>
  <c r="AA1046" i="1" s="1"/>
  <c r="AB1046" i="1" s="1"/>
  <c r="R756" i="5" s="1"/>
  <c r="Y1054" i="1"/>
  <c r="AA1054" i="1" s="1"/>
  <c r="Y1062" i="1"/>
  <c r="AA1062" i="1" s="1"/>
  <c r="Y1070" i="1"/>
  <c r="AA1070" i="1" s="1"/>
  <c r="Y1078" i="1"/>
  <c r="AB1078" i="1" s="1"/>
  <c r="Y1086" i="1"/>
  <c r="AB1086" i="1" s="1"/>
  <c r="Y1094" i="1"/>
  <c r="AA1094" i="1" s="1"/>
  <c r="AB1094" i="1" s="1"/>
  <c r="AC1094" i="1" s="1"/>
  <c r="Y1102" i="1"/>
  <c r="AB1102" i="1" s="1"/>
  <c r="Y1709" i="1"/>
  <c r="Z1709" i="1"/>
  <c r="Z1771" i="1"/>
  <c r="Y1771" i="1"/>
  <c r="AB1771" i="1" s="1"/>
  <c r="Y1925" i="1"/>
  <c r="Z1925" i="1"/>
  <c r="Y1941" i="1"/>
  <c r="AB1941" i="1" s="1"/>
  <c r="Z1941" i="1"/>
  <c r="Y1957" i="1"/>
  <c r="AB1957" i="1" s="1"/>
  <c r="AB765" i="5" s="1"/>
  <c r="Z1957" i="1"/>
  <c r="Y1973" i="1"/>
  <c r="Z1973" i="1"/>
  <c r="Y2181" i="1"/>
  <c r="AB2181" i="1" s="1"/>
  <c r="Z2181" i="1"/>
  <c r="Z2264" i="1"/>
  <c r="Y2264" i="1"/>
  <c r="AB2264" i="1" s="1"/>
  <c r="Y2289" i="1"/>
  <c r="AB2289" i="1" s="1"/>
  <c r="Z2289" i="1"/>
  <c r="Y2309" i="1"/>
  <c r="Z2309" i="1"/>
  <c r="Y2326" i="1"/>
  <c r="AB2326" i="1" s="1"/>
  <c r="Z2326" i="1"/>
  <c r="Z2381" i="1"/>
  <c r="Y2381" i="1"/>
  <c r="Y2422" i="1"/>
  <c r="Z2422" i="1"/>
  <c r="Z2437" i="1"/>
  <c r="Y2437" i="1"/>
  <c r="Y2443" i="1"/>
  <c r="AB2443" i="1" s="1"/>
  <c r="E377" i="5" s="1"/>
  <c r="Z2443" i="1"/>
  <c r="Y2446" i="1"/>
  <c r="Z2446" i="1"/>
  <c r="Z2481" i="1"/>
  <c r="Y2481" i="1"/>
  <c r="AB2481" i="1" s="1"/>
  <c r="Y2494" i="1"/>
  <c r="Z2494" i="1"/>
  <c r="Z2521" i="1"/>
  <c r="Y2521" i="1"/>
  <c r="AB2521" i="1" s="1"/>
  <c r="AD736" i="5" s="1"/>
  <c r="Y2554" i="1"/>
  <c r="AB2554" i="1" s="1"/>
  <c r="H737" i="5" s="1"/>
  <c r="Z2554" i="1"/>
  <c r="Z2561" i="1"/>
  <c r="Y2561" i="1"/>
  <c r="Y2567" i="1"/>
  <c r="AB2567" i="1" s="1"/>
  <c r="K737" i="5" s="1"/>
  <c r="Z2567" i="1"/>
  <c r="Y2574" i="1"/>
  <c r="Z2574" i="1"/>
  <c r="Y2581" i="1"/>
  <c r="Z2581" i="1"/>
  <c r="Z2586" i="1"/>
  <c r="Y2586" i="1"/>
  <c r="AB2586" i="1" s="1"/>
  <c r="Y2589" i="1"/>
  <c r="AB2589" i="1" s="1"/>
  <c r="Z2589" i="1"/>
  <c r="Y2591" i="1"/>
  <c r="AB2591" i="1" s="1"/>
  <c r="Z2591" i="1"/>
  <c r="Z2593" i="1"/>
  <c r="Y2593" i="1"/>
  <c r="AB2593" i="1" s="1"/>
  <c r="Z2596" i="1"/>
  <c r="Y2596" i="1"/>
  <c r="Z2617" i="1"/>
  <c r="Y2617" i="1"/>
  <c r="Z2620" i="1"/>
  <c r="Y2620" i="1"/>
  <c r="AB2620" i="1" s="1"/>
  <c r="Y2627" i="1"/>
  <c r="AB2627" i="1" s="1"/>
  <c r="Z2627" i="1"/>
  <c r="Y2630" i="1"/>
  <c r="AB2630" i="1" s="1"/>
  <c r="Z2630" i="1"/>
  <c r="Y2643" i="1"/>
  <c r="Z2643" i="1"/>
  <c r="Y2651" i="1"/>
  <c r="Z2651" i="1"/>
  <c r="Z2672" i="1"/>
  <c r="Y2672" i="1"/>
  <c r="Y2675" i="1"/>
  <c r="Z2675" i="1"/>
  <c r="Z2681" i="1"/>
  <c r="Y2681" i="1"/>
  <c r="Z2685" i="1"/>
  <c r="Y2685" i="1"/>
  <c r="Z2690" i="1"/>
  <c r="Y2690" i="1"/>
  <c r="Z2732" i="1"/>
  <c r="Y2732" i="1"/>
  <c r="Y2735" i="1"/>
  <c r="Z2735" i="1"/>
  <c r="Y2741" i="1"/>
  <c r="Z2741" i="1"/>
  <c r="Z2789" i="1"/>
  <c r="Y2789" i="1"/>
  <c r="Z2813" i="1"/>
  <c r="Y2813" i="1"/>
  <c r="AB2813" i="1" s="1"/>
  <c r="Y2490" i="1"/>
  <c r="AB2490" i="1" s="1"/>
  <c r="Y2516" i="1"/>
  <c r="Z2538" i="1"/>
  <c r="AA2538" i="1" s="1"/>
  <c r="Y2552" i="1"/>
  <c r="Y2578" i="1"/>
  <c r="AA2578" i="1" s="1"/>
  <c r="Y2590" i="1"/>
  <c r="Y2598" i="1"/>
  <c r="AA2598" i="1" s="1"/>
  <c r="Y2622" i="1"/>
  <c r="AA2622" i="1" s="1"/>
  <c r="Y2662" i="1"/>
  <c r="AA2662" i="1" s="1"/>
  <c r="AB2662" i="1" s="1"/>
  <c r="Y2694" i="1"/>
  <c r="AA2694" i="1" s="1"/>
  <c r="AB2694" i="1" s="1"/>
  <c r="Y2734" i="1"/>
  <c r="AA2734" i="1" s="1"/>
  <c r="AB2734" i="1" s="1"/>
  <c r="AC2734" i="1" s="1"/>
  <c r="Y2758" i="1"/>
  <c r="AA2758" i="1" s="1"/>
  <c r="Y2774" i="1"/>
  <c r="AA2774" i="1" s="1"/>
  <c r="AB2774" i="1" s="1"/>
  <c r="Y2806" i="1"/>
  <c r="AA2806" i="1" s="1"/>
  <c r="Y2808" i="1"/>
  <c r="Y2821" i="1"/>
  <c r="AB2821" i="1" s="1"/>
  <c r="Z2832" i="1"/>
  <c r="Y2832" i="1"/>
  <c r="AB2832" i="1" s="1"/>
  <c r="Y2837" i="1"/>
  <c r="AB2837" i="1" s="1"/>
  <c r="Z2857" i="1"/>
  <c r="Y2857" i="1"/>
  <c r="Z2865" i="1"/>
  <c r="Y2865" i="1"/>
  <c r="Y2891" i="1"/>
  <c r="Z2891" i="1"/>
  <c r="Z2912" i="1"/>
  <c r="Y2912" i="1"/>
  <c r="Y2939" i="1"/>
  <c r="AB2939" i="1" s="1"/>
  <c r="Z2939" i="1"/>
  <c r="Z2942" i="1"/>
  <c r="Y2942" i="1"/>
  <c r="AB2942" i="1" s="1"/>
  <c r="Z2979" i="1"/>
  <c r="Y2979" i="1"/>
  <c r="Z2983" i="1"/>
  <c r="Y2983" i="1"/>
  <c r="Z3026" i="1"/>
  <c r="Y3026" i="1"/>
  <c r="Y3029" i="1"/>
  <c r="Z3029" i="1"/>
  <c r="Y3045" i="1"/>
  <c r="Z3045" i="1"/>
  <c r="Z3062" i="1"/>
  <c r="Y3062" i="1"/>
  <c r="AB3062" i="1" s="1"/>
  <c r="L707" i="5" s="1"/>
  <c r="Y3069" i="1"/>
  <c r="Z3069" i="1"/>
  <c r="Z3078" i="1"/>
  <c r="Y3078" i="1"/>
  <c r="Y3104" i="1"/>
  <c r="AB3104" i="1" s="1"/>
  <c r="Z3104" i="1"/>
  <c r="Z3107" i="1"/>
  <c r="Y3107" i="1"/>
  <c r="AB3107" i="1" s="1"/>
  <c r="Z3127" i="1"/>
  <c r="Y3127" i="1"/>
  <c r="AB3127" i="1" s="1"/>
  <c r="Z3130" i="1"/>
  <c r="Y3130" i="1"/>
  <c r="Z3154" i="1"/>
  <c r="Y3154" i="1"/>
  <c r="Z3174" i="1"/>
  <c r="Y3174" i="1"/>
  <c r="Z3183" i="1"/>
  <c r="Y3183" i="1"/>
  <c r="Z3194" i="1"/>
  <c r="Y3194" i="1"/>
  <c r="Z3215" i="1"/>
  <c r="Y3215" i="1"/>
  <c r="AB3215" i="1" s="1"/>
  <c r="Z3227" i="1"/>
  <c r="Y3227" i="1"/>
  <c r="AB3227" i="1" s="1"/>
  <c r="W809" i="5" s="1"/>
  <c r="Z3239" i="1"/>
  <c r="Y3239" i="1"/>
  <c r="Z3242" i="1"/>
  <c r="Y3242" i="1"/>
  <c r="AB3242" i="1" s="1"/>
  <c r="AH868" i="5" s="1"/>
  <c r="Z3271" i="1"/>
  <c r="Y3271" i="1"/>
  <c r="Z3295" i="1"/>
  <c r="Y3295" i="1"/>
  <c r="AB3295" i="1" s="1"/>
  <c r="Z3325" i="1"/>
  <c r="Y3325" i="1"/>
  <c r="Z3377" i="1"/>
  <c r="Y3377" i="1"/>
  <c r="Y3379" i="1"/>
  <c r="AB3379" i="1" s="1"/>
  <c r="Z3379" i="1"/>
  <c r="Z3403" i="1"/>
  <c r="Y3403" i="1"/>
  <c r="Z3419" i="1"/>
  <c r="Y3419" i="1"/>
  <c r="Z3444" i="1"/>
  <c r="Y3444" i="1"/>
  <c r="Z3472" i="1"/>
  <c r="Y3472" i="1"/>
  <c r="AB3472" i="1" s="1"/>
  <c r="Z3476" i="1"/>
  <c r="Y3476" i="1"/>
  <c r="Z3488" i="1"/>
  <c r="Y3488" i="1"/>
  <c r="AB3488" i="1" s="1"/>
  <c r="F817" i="5" s="1"/>
  <c r="Z3508" i="1"/>
  <c r="Y3508" i="1"/>
  <c r="AB3508" i="1" s="1"/>
  <c r="Z3512" i="1"/>
  <c r="Y3512" i="1"/>
  <c r="AB3512" i="1" s="1"/>
  <c r="Z3551" i="1"/>
  <c r="Y3551" i="1"/>
  <c r="AB3551" i="1" s="1"/>
  <c r="Z3556" i="1"/>
  <c r="Y3556" i="1"/>
  <c r="Y3574" i="1"/>
  <c r="Z3574" i="1"/>
  <c r="Z3583" i="1"/>
  <c r="Y3583" i="1"/>
  <c r="AB3583" i="1" s="1"/>
  <c r="AA869" i="5" s="1"/>
  <c r="Y3646" i="1"/>
  <c r="AB3646" i="1" s="1"/>
  <c r="Z3646" i="1"/>
  <c r="Y3678" i="1"/>
  <c r="AB3678" i="1" s="1"/>
  <c r="Z3678" i="1"/>
  <c r="Y3686" i="1"/>
  <c r="Z3686" i="1"/>
  <c r="Y3750" i="1"/>
  <c r="AB3750" i="1" s="1"/>
  <c r="Z3750" i="1"/>
  <c r="Y3758" i="1"/>
  <c r="AB3758" i="1" s="1"/>
  <c r="Z3758" i="1"/>
  <c r="Y3766" i="1"/>
  <c r="Z3766" i="1"/>
  <c r="Y3806" i="1"/>
  <c r="AB3806" i="1" s="1"/>
  <c r="Z3806" i="1"/>
  <c r="Y3886" i="1"/>
  <c r="Z3886" i="1"/>
  <c r="Z4051" i="1"/>
  <c r="Y4051" i="1"/>
  <c r="AB4051" i="1" s="1"/>
  <c r="Z4150" i="1"/>
  <c r="Y4150" i="1"/>
  <c r="Y4195" i="1"/>
  <c r="AB4195" i="1" s="1"/>
  <c r="Z4195" i="1"/>
  <c r="Y4233" i="1"/>
  <c r="AB4233" i="1" s="1"/>
  <c r="Z4233" i="1"/>
  <c r="Z4255" i="1"/>
  <c r="Y4255" i="1"/>
  <c r="Z4295" i="1"/>
  <c r="Y4295" i="1"/>
  <c r="Y4325" i="1"/>
  <c r="Z4325" i="1"/>
  <c r="Y4332" i="1"/>
  <c r="Z4332" i="1"/>
  <c r="Y4335" i="1"/>
  <c r="Z4335" i="1"/>
  <c r="Y2328" i="1"/>
  <c r="Z2375" i="1"/>
  <c r="AA2375" i="1" s="1"/>
  <c r="AC2375" i="1" s="1"/>
  <c r="Y2425" i="1"/>
  <c r="AA2425" i="1" s="1"/>
  <c r="Y2449" i="1"/>
  <c r="AA2449" i="1" s="1"/>
  <c r="Y2456" i="1"/>
  <c r="Z2466" i="1"/>
  <c r="AA2466" i="1" s="1"/>
  <c r="AC2466" i="1" s="1"/>
  <c r="Z2467" i="1"/>
  <c r="AA2467" i="1" s="1"/>
  <c r="AB2467" i="1" s="1"/>
  <c r="Y2488" i="1"/>
  <c r="Z2502" i="1"/>
  <c r="AA2502" i="1" s="1"/>
  <c r="AB2502" i="1" s="1"/>
  <c r="Z2542" i="1"/>
  <c r="AA2542" i="1" s="1"/>
  <c r="AC2542" i="1" s="1"/>
  <c r="Y2564" i="1"/>
  <c r="Z2566" i="1"/>
  <c r="AA2566" i="1" s="1"/>
  <c r="AB2566" i="1" s="1"/>
  <c r="Y2722" i="1"/>
  <c r="AA2722" i="1" s="1"/>
  <c r="AB2722" i="1" s="1"/>
  <c r="AC2722" i="1" s="1"/>
  <c r="Y2754" i="1"/>
  <c r="AA2754" i="1" s="1"/>
  <c r="AC2754" i="1" s="1"/>
  <c r="Z2755" i="1"/>
  <c r="AA2755" i="1" s="1"/>
  <c r="AC2755" i="1" s="1"/>
  <c r="Z2763" i="1"/>
  <c r="AA2763" i="1" s="1"/>
  <c r="AC2763" i="1" s="1"/>
  <c r="Y2766" i="1"/>
  <c r="AB2766" i="1" s="1"/>
  <c r="Z2771" i="1"/>
  <c r="AA2771" i="1" s="1"/>
  <c r="AC2771" i="1" s="1"/>
  <c r="Z2795" i="1"/>
  <c r="AA2795" i="1" s="1"/>
  <c r="AB2795" i="1" s="1"/>
  <c r="Y2829" i="1"/>
  <c r="AA2829" i="1" s="1"/>
  <c r="Y2839" i="1"/>
  <c r="Z2839" i="1"/>
  <c r="Z2841" i="1"/>
  <c r="AA2841" i="1" s="1"/>
  <c r="AC2841" i="1" s="1"/>
  <c r="Z2852" i="1"/>
  <c r="Y2852" i="1"/>
  <c r="Z2861" i="1"/>
  <c r="Y2861" i="1"/>
  <c r="Y2899" i="1"/>
  <c r="Z2899" i="1"/>
  <c r="Z2957" i="1"/>
  <c r="Y2957" i="1"/>
  <c r="AB2957" i="1" s="1"/>
  <c r="Y2969" i="1"/>
  <c r="Z2969" i="1"/>
  <c r="Z2971" i="1"/>
  <c r="AA2971" i="1" s="1"/>
  <c r="AB2971" i="1" s="1"/>
  <c r="AC2971" i="1" s="1"/>
  <c r="Z2980" i="1"/>
  <c r="Y2980" i="1"/>
  <c r="Z2995" i="1"/>
  <c r="Y2995" i="1"/>
  <c r="Y3001" i="1"/>
  <c r="Z3001" i="1"/>
  <c r="Z3018" i="1"/>
  <c r="Y3018" i="1"/>
  <c r="AB3018" i="1" s="1"/>
  <c r="Z3027" i="1"/>
  <c r="Y3027" i="1"/>
  <c r="Z3031" i="1"/>
  <c r="AA3031" i="1" s="1"/>
  <c r="AC3031" i="1" s="1"/>
  <c r="Z3035" i="1"/>
  <c r="Y3035" i="1"/>
  <c r="Z3063" i="1"/>
  <c r="Y3063" i="1"/>
  <c r="Z3070" i="1"/>
  <c r="Y3070" i="1"/>
  <c r="Y3076" i="1"/>
  <c r="Z3076" i="1"/>
  <c r="Z3115" i="1"/>
  <c r="Y3115" i="1"/>
  <c r="AB3115" i="1" s="1"/>
  <c r="Y3128" i="1"/>
  <c r="AB3128" i="1" s="1"/>
  <c r="Z3128" i="1"/>
  <c r="Z3135" i="1"/>
  <c r="AA3135" i="1" s="1"/>
  <c r="Z3159" i="1"/>
  <c r="AA3159" i="1" s="1"/>
  <c r="Z3203" i="1"/>
  <c r="Y3203" i="1"/>
  <c r="Z3234" i="1"/>
  <c r="Y3234" i="1"/>
  <c r="Y3240" i="1"/>
  <c r="AB3240" i="1" s="1"/>
  <c r="AF809" i="5" s="1"/>
  <c r="Z3240" i="1"/>
  <c r="Z3274" i="1"/>
  <c r="Y3274" i="1"/>
  <c r="Z3283" i="1"/>
  <c r="Y3283" i="1"/>
  <c r="Z3310" i="1"/>
  <c r="Y3310" i="1"/>
  <c r="AB3310" i="1" s="1"/>
  <c r="Z3327" i="1"/>
  <c r="Y3327" i="1"/>
  <c r="AB3327" i="1" s="1"/>
  <c r="Z3338" i="1"/>
  <c r="Y3338" i="1"/>
  <c r="AB3338" i="1" s="1"/>
  <c r="E780" i="5"/>
  <c r="L780" i="5"/>
  <c r="Z3382" i="1"/>
  <c r="Y3382" i="1"/>
  <c r="Z3396" i="1"/>
  <c r="Y3396" i="1"/>
  <c r="AB3396" i="1" s="1"/>
  <c r="Z3412" i="1"/>
  <c r="Y3412" i="1"/>
  <c r="AB3412" i="1" s="1"/>
  <c r="L778" i="5" s="1"/>
  <c r="Z3439" i="1"/>
  <c r="Y3439" i="1"/>
  <c r="Z3455" i="1"/>
  <c r="Y3455" i="1"/>
  <c r="Z3460" i="1"/>
  <c r="Y3460" i="1"/>
  <c r="AB3460" i="1" s="1"/>
  <c r="Z3464" i="1"/>
  <c r="Y3464" i="1"/>
  <c r="AB3464" i="1" s="1"/>
  <c r="Y3470" i="1"/>
  <c r="AB3470" i="1" s="1"/>
  <c r="Z3470" i="1"/>
  <c r="Z3473" i="1"/>
  <c r="Y3473" i="1"/>
  <c r="AB3473" i="1" s="1"/>
  <c r="Y3518" i="1"/>
  <c r="Z3518" i="1"/>
  <c r="Y3545" i="1"/>
  <c r="AB3545" i="1" s="1"/>
  <c r="Z3545" i="1"/>
  <c r="Z3567" i="1"/>
  <c r="Y3567" i="1"/>
  <c r="AB3567" i="1" s="1"/>
  <c r="Z3604" i="1"/>
  <c r="Y3604" i="1"/>
  <c r="AB3604" i="1" s="1"/>
  <c r="Y3630" i="1"/>
  <c r="AB3630" i="1" s="1"/>
  <c r="Z3630" i="1"/>
  <c r="Y3670" i="1"/>
  <c r="Z3670" i="1"/>
  <c r="Z3684" i="1"/>
  <c r="Y3684" i="1"/>
  <c r="AB3684" i="1" s="1"/>
  <c r="J872" i="5" s="1"/>
  <c r="Z3700" i="1"/>
  <c r="Y3700" i="1"/>
  <c r="AB3700" i="1" s="1"/>
  <c r="Z3727" i="1"/>
  <c r="Y3727" i="1"/>
  <c r="AB3727" i="1" s="1"/>
  <c r="Z3736" i="1"/>
  <c r="Y3736" i="1"/>
  <c r="AB3736" i="1" s="1"/>
  <c r="Y3753" i="1"/>
  <c r="Z3753" i="1"/>
  <c r="Y3872" i="1"/>
  <c r="AB3872" i="1" s="1"/>
  <c r="Z3872" i="1"/>
  <c r="Z3942" i="1"/>
  <c r="Y3942" i="1"/>
  <c r="Z4042" i="1"/>
  <c r="Y4042" i="1"/>
  <c r="AB4042" i="1" s="1"/>
  <c r="Y4059" i="1"/>
  <c r="AB4059" i="1" s="1"/>
  <c r="Z4059" i="1"/>
  <c r="Y4145" i="1"/>
  <c r="Z4145" i="1"/>
  <c r="Z2805" i="1"/>
  <c r="Y2805" i="1"/>
  <c r="AB2805" i="1" s="1"/>
  <c r="Y2835" i="1"/>
  <c r="Z2835" i="1"/>
  <c r="Y2847" i="1"/>
  <c r="Z2847" i="1"/>
  <c r="Z2884" i="1"/>
  <c r="Y2884" i="1"/>
  <c r="Z2889" i="1"/>
  <c r="Y2889" i="1"/>
  <c r="Z2897" i="1"/>
  <c r="Y2897" i="1"/>
  <c r="Y2907" i="1"/>
  <c r="Z2907" i="1"/>
  <c r="Z2928" i="1"/>
  <c r="Y2928" i="1"/>
  <c r="Z2938" i="1"/>
  <c r="Y2938" i="1"/>
  <c r="AB2938" i="1" s="1"/>
  <c r="Z2949" i="1"/>
  <c r="Y2949" i="1"/>
  <c r="AB2949" i="1" s="1"/>
  <c r="Z2962" i="1"/>
  <c r="Y2962" i="1"/>
  <c r="Z2967" i="1"/>
  <c r="Y2967" i="1"/>
  <c r="Y2985" i="1"/>
  <c r="Z2985" i="1"/>
  <c r="Z2987" i="1"/>
  <c r="Y2987" i="1"/>
  <c r="AB2987" i="1" s="1"/>
  <c r="Y2993" i="1"/>
  <c r="AB2993" i="1" s="1"/>
  <c r="Z706" i="5" s="1"/>
  <c r="Z2993" i="1"/>
  <c r="Z3023" i="1"/>
  <c r="Y3023" i="1"/>
  <c r="Y3028" i="1"/>
  <c r="Z3028" i="1"/>
  <c r="Z3047" i="1"/>
  <c r="Y3047" i="1"/>
  <c r="Z3059" i="1"/>
  <c r="Y3059" i="1"/>
  <c r="Z3067" i="1"/>
  <c r="Y3067" i="1"/>
  <c r="Z3071" i="1"/>
  <c r="Y3071" i="1"/>
  <c r="Z3074" i="1"/>
  <c r="Y3074" i="1"/>
  <c r="Z3079" i="1"/>
  <c r="Y3079" i="1"/>
  <c r="Z3082" i="1"/>
  <c r="Y3082" i="1"/>
  <c r="Z3095" i="1"/>
  <c r="Y3095" i="1"/>
  <c r="Z3111" i="1"/>
  <c r="Y3111" i="1"/>
  <c r="Z3131" i="1"/>
  <c r="Y3131" i="1"/>
  <c r="Z3147" i="1"/>
  <c r="Y3147" i="1"/>
  <c r="AB3147" i="1" s="1"/>
  <c r="Z3155" i="1"/>
  <c r="Y3155" i="1"/>
  <c r="Z3163" i="1"/>
  <c r="Y3163" i="1"/>
  <c r="Z3175" i="1"/>
  <c r="Y3175" i="1"/>
  <c r="Z3191" i="1"/>
  <c r="Y3191" i="1"/>
  <c r="AB3191" i="1" s="1"/>
  <c r="AI867" i="5" s="1"/>
  <c r="Z3195" i="1"/>
  <c r="Y3195" i="1"/>
  <c r="Z3207" i="1"/>
  <c r="Y3207" i="1"/>
  <c r="Z3210" i="1"/>
  <c r="Y3210" i="1"/>
  <c r="AB3210" i="1" s="1"/>
  <c r="Z3247" i="1"/>
  <c r="Y3247" i="1"/>
  <c r="AB3247" i="1" s="1"/>
  <c r="Z3275" i="1"/>
  <c r="Y3275" i="1"/>
  <c r="Z3287" i="1"/>
  <c r="Y3287" i="1"/>
  <c r="Z3290" i="1"/>
  <c r="Y3290" i="1"/>
  <c r="AB3290" i="1" s="1"/>
  <c r="AJ812" i="5" s="1"/>
  <c r="Z3312" i="1"/>
  <c r="Y3312" i="1"/>
  <c r="AB3312" i="1" s="1"/>
  <c r="Z3334" i="1"/>
  <c r="Y3334" i="1"/>
  <c r="AB3334" i="1" s="1"/>
  <c r="Z3363" i="1"/>
  <c r="Y3363" i="1"/>
  <c r="AB3363" i="1" s="1"/>
  <c r="Y3366" i="1"/>
  <c r="Z3366" i="1"/>
  <c r="Z3386" i="1"/>
  <c r="Y3386" i="1"/>
  <c r="Z3397" i="1"/>
  <c r="Y3397" i="1"/>
  <c r="AB3397" i="1" s="1"/>
  <c r="Z3404" i="1"/>
  <c r="Y3404" i="1"/>
  <c r="Z3413" i="1"/>
  <c r="Y3413" i="1"/>
  <c r="Z3420" i="1"/>
  <c r="Y3420" i="1"/>
  <c r="AB3420" i="1" s="1"/>
  <c r="N914" i="5" s="1"/>
  <c r="Z3432" i="1"/>
  <c r="Y3432" i="1"/>
  <c r="Y3446" i="1"/>
  <c r="Z3446" i="1"/>
  <c r="Z3465" i="1"/>
  <c r="Y3465" i="1"/>
  <c r="Z3480" i="1"/>
  <c r="Y3480" i="1"/>
  <c r="AB3480" i="1" s="1"/>
  <c r="AI778" i="5" s="1"/>
  <c r="Z3503" i="1"/>
  <c r="Y3503" i="1"/>
  <c r="AB3503" i="1" s="1"/>
  <c r="Y3542" i="1"/>
  <c r="Z3542" i="1"/>
  <c r="Z3552" i="1"/>
  <c r="Y3552" i="1"/>
  <c r="AB3552" i="1" s="1"/>
  <c r="Z3560" i="1"/>
  <c r="Y3560" i="1"/>
  <c r="AB3560" i="1" s="1"/>
  <c r="Z3588" i="1"/>
  <c r="Y3588" i="1"/>
  <c r="Z3601" i="1"/>
  <c r="Y3601" i="1"/>
  <c r="AB3601" i="1" s="1"/>
  <c r="Y3662" i="1"/>
  <c r="AB3662" i="1" s="1"/>
  <c r="Z3662" i="1"/>
  <c r="Y3664" i="1"/>
  <c r="AB3664" i="1" s="1"/>
  <c r="Z3664" i="1"/>
  <c r="Z3695" i="1"/>
  <c r="Y3695" i="1"/>
  <c r="Z3697" i="1"/>
  <c r="Y3697" i="1"/>
  <c r="AB3697" i="1" s="1"/>
  <c r="Y3734" i="1"/>
  <c r="Z3734" i="1"/>
  <c r="Z3748" i="1"/>
  <c r="Y3748" i="1"/>
  <c r="AB3748" i="1" s="1"/>
  <c r="Z3768" i="1"/>
  <c r="Y3768" i="1"/>
  <c r="AB3768" i="1" s="1"/>
  <c r="Z3807" i="1"/>
  <c r="Y3807" i="1"/>
  <c r="Z3857" i="1"/>
  <c r="Y3857" i="1"/>
  <c r="Y3870" i="1"/>
  <c r="Z3870" i="1"/>
  <c r="Z4007" i="1"/>
  <c r="Y4007" i="1"/>
  <c r="Z4031" i="1"/>
  <c r="Y4031" i="1"/>
  <c r="AB4031" i="1" s="1"/>
  <c r="Z4054" i="1"/>
  <c r="Y4054" i="1"/>
  <c r="Y4073" i="1"/>
  <c r="AB4073" i="1" s="1"/>
  <c r="V782" i="5" s="1"/>
  <c r="Z4073" i="1"/>
  <c r="Y2800" i="1"/>
  <c r="AA2800" i="1" s="1"/>
  <c r="AB2800" i="1" s="1"/>
  <c r="AC2800" i="1" s="1"/>
  <c r="Y2802" i="1"/>
  <c r="AB2802" i="1" s="1"/>
  <c r="Z2810" i="1"/>
  <c r="Y2810" i="1"/>
  <c r="Y2826" i="1"/>
  <c r="AA2826" i="1" s="1"/>
  <c r="Z2864" i="1"/>
  <c r="Y2864" i="1"/>
  <c r="AB2864" i="1" s="1"/>
  <c r="R377" i="5" s="1"/>
  <c r="Z2876" i="1"/>
  <c r="Y2876" i="1"/>
  <c r="Y2879" i="1"/>
  <c r="AB2879" i="1" s="1"/>
  <c r="Z2879" i="1"/>
  <c r="Z2881" i="1"/>
  <c r="AA2881" i="1" s="1"/>
  <c r="Z2893" i="1"/>
  <c r="AA2893" i="1" s="1"/>
  <c r="AC2893" i="1" s="1"/>
  <c r="Z2905" i="1"/>
  <c r="Y2905" i="1"/>
  <c r="AB2905" i="1" s="1"/>
  <c r="Z2920" i="1"/>
  <c r="Y2920" i="1"/>
  <c r="Y2923" i="1"/>
  <c r="Z2923" i="1"/>
  <c r="Z2925" i="1"/>
  <c r="AA2925" i="1" s="1"/>
  <c r="AB2925" i="1" s="1"/>
  <c r="AC2925" i="1" s="1"/>
  <c r="Z2933" i="1"/>
  <c r="AA2933" i="1" s="1"/>
  <c r="Z2936" i="1"/>
  <c r="Y2936" i="1"/>
  <c r="AB2936" i="1" s="1"/>
  <c r="Z2941" i="1"/>
  <c r="Y2941" i="1"/>
  <c r="AB2941" i="1" s="1"/>
  <c r="Z2944" i="1"/>
  <c r="Y2944" i="1"/>
  <c r="Z2978" i="1"/>
  <c r="Y2978" i="1"/>
  <c r="Z2988" i="1"/>
  <c r="Y2988" i="1"/>
  <c r="Z2994" i="1"/>
  <c r="Y2994" i="1"/>
  <c r="AB2994" i="1" s="1"/>
  <c r="Z2999" i="1"/>
  <c r="Y2999" i="1"/>
  <c r="Z3015" i="1"/>
  <c r="Y3015" i="1"/>
  <c r="AB3015" i="1" s="1"/>
  <c r="Z3048" i="1"/>
  <c r="Y3048" i="1"/>
  <c r="Z3051" i="1"/>
  <c r="Y3051" i="1"/>
  <c r="AB3051" i="1" s="1"/>
  <c r="Y3068" i="1"/>
  <c r="Z3068" i="1"/>
  <c r="Z3072" i="1"/>
  <c r="Y3072" i="1"/>
  <c r="Y3080" i="1"/>
  <c r="Z3080" i="1"/>
  <c r="Z3091" i="1"/>
  <c r="Y3091" i="1"/>
  <c r="Z3103" i="1"/>
  <c r="Y3103" i="1"/>
  <c r="AB3103" i="1" s="1"/>
  <c r="Z3119" i="1"/>
  <c r="Y3119" i="1"/>
  <c r="Z3151" i="1"/>
  <c r="Y3151" i="1"/>
  <c r="Z3202" i="1"/>
  <c r="Y3202" i="1"/>
  <c r="Y3208" i="1"/>
  <c r="AB3208" i="1" s="1"/>
  <c r="H868" i="5" s="1"/>
  <c r="Z3208" i="1"/>
  <c r="Z3235" i="1"/>
  <c r="Y3235" i="1"/>
  <c r="AB3235" i="1" s="1"/>
  <c r="Z3267" i="1"/>
  <c r="Y3267" i="1"/>
  <c r="Z3282" i="1"/>
  <c r="Y3282" i="1"/>
  <c r="AB3282" i="1" s="1"/>
  <c r="AA812" i="5" s="1"/>
  <c r="Y3288" i="1"/>
  <c r="AB3288" i="1" s="1"/>
  <c r="Z3288" i="1"/>
  <c r="Z3353" i="1"/>
  <c r="Y3353" i="1"/>
  <c r="AB3353" i="1" s="1"/>
  <c r="Y3364" i="1"/>
  <c r="Z3364" i="1"/>
  <c r="Z3369" i="1"/>
  <c r="Y3369" i="1"/>
  <c r="AB823" i="5"/>
  <c r="Z3380" i="1"/>
  <c r="Y3380" i="1"/>
  <c r="Z3405" i="1"/>
  <c r="Y3405" i="1"/>
  <c r="Z3421" i="1"/>
  <c r="Y3421" i="1"/>
  <c r="Z3433" i="1"/>
  <c r="Y3433" i="1"/>
  <c r="Z3440" i="1"/>
  <c r="Y3440" i="1"/>
  <c r="Y3454" i="1"/>
  <c r="AB3454" i="1" s="1"/>
  <c r="Z3454" i="1"/>
  <c r="Y3462" i="1"/>
  <c r="Z3462" i="1"/>
  <c r="Y3534" i="1"/>
  <c r="AB3534" i="1" s="1"/>
  <c r="Z3534" i="1"/>
  <c r="Y3536" i="1"/>
  <c r="AB3536" i="1" s="1"/>
  <c r="Z3536" i="1"/>
  <c r="Y3558" i="1"/>
  <c r="Z3558" i="1"/>
  <c r="Z3625" i="1"/>
  <c r="Y3625" i="1"/>
  <c r="AB3625" i="1" s="1"/>
  <c r="Z3680" i="1"/>
  <c r="Y3680" i="1"/>
  <c r="Z3704" i="1"/>
  <c r="Y3704" i="1"/>
  <c r="Z3732" i="1"/>
  <c r="Y3732" i="1"/>
  <c r="AB3732" i="1" s="1"/>
  <c r="Z3801" i="1"/>
  <c r="Y3801" i="1"/>
  <c r="AB3801" i="1" s="1"/>
  <c r="Y3838" i="1"/>
  <c r="AB3838" i="1" s="1"/>
  <c r="G781" i="5" s="1"/>
  <c r="Z3838" i="1"/>
  <c r="Y3854" i="1"/>
  <c r="Z3854" i="1"/>
  <c r="Z3889" i="1"/>
  <c r="Y3889" i="1"/>
  <c r="Z3895" i="1"/>
  <c r="Y3895" i="1"/>
  <c r="Y3920" i="1"/>
  <c r="Z3920" i="1"/>
  <c r="Z3959" i="1"/>
  <c r="Y3959" i="1"/>
  <c r="Z4035" i="1"/>
  <c r="Y4035" i="1"/>
  <c r="AB4035" i="1" s="1"/>
  <c r="Z4135" i="1"/>
  <c r="Y4135" i="1"/>
  <c r="Y3526" i="1"/>
  <c r="Z3526" i="1"/>
  <c r="Z3572" i="1"/>
  <c r="Y3572" i="1"/>
  <c r="Y3614" i="1"/>
  <c r="AB3614" i="1" s="1"/>
  <c r="AF817" i="5" s="1"/>
  <c r="Z3614" i="1"/>
  <c r="Y3654" i="1"/>
  <c r="Z3654" i="1"/>
  <c r="Y3710" i="1"/>
  <c r="AB3710" i="1" s="1"/>
  <c r="Z3710" i="1"/>
  <c r="Y3774" i="1"/>
  <c r="AB3774" i="1" s="1"/>
  <c r="AB866" i="5" s="1"/>
  <c r="Z3774" i="1"/>
  <c r="Z3816" i="1"/>
  <c r="Y3816" i="1"/>
  <c r="AB3816" i="1" s="1"/>
  <c r="Z3825" i="1"/>
  <c r="Y3825" i="1"/>
  <c r="AB3825" i="1" s="1"/>
  <c r="AI876" i="5" s="1"/>
  <c r="Z3864" i="1"/>
  <c r="Y3864" i="1"/>
  <c r="AB3864" i="1" s="1"/>
  <c r="Z3880" i="1"/>
  <c r="Y3880" i="1"/>
  <c r="Z3948" i="1"/>
  <c r="Y3948" i="1"/>
  <c r="Y3985" i="1"/>
  <c r="Z3985" i="1"/>
  <c r="Z3998" i="1"/>
  <c r="Y3998" i="1"/>
  <c r="Z4010" i="1"/>
  <c r="Y4010" i="1"/>
  <c r="Y4040" i="1"/>
  <c r="Z4040" i="1"/>
  <c r="Y4067" i="1"/>
  <c r="Z4067" i="1"/>
  <c r="Y4139" i="1"/>
  <c r="Z4139" i="1"/>
  <c r="Z4148" i="1"/>
  <c r="Y4148" i="1"/>
  <c r="Z4155" i="1"/>
  <c r="Y4155" i="1"/>
  <c r="AB4155" i="1" s="1"/>
  <c r="Y4171" i="1"/>
  <c r="AB4171" i="1" s="1"/>
  <c r="Z4171" i="1"/>
  <c r="Z4179" i="1"/>
  <c r="Y4179" i="1"/>
  <c r="Y4200" i="1"/>
  <c r="Z4200" i="1"/>
  <c r="Z4204" i="1"/>
  <c r="Y4204" i="1"/>
  <c r="AB4204" i="1" s="1"/>
  <c r="Y4227" i="1"/>
  <c r="AB4227" i="1" s="1"/>
  <c r="Z4227" i="1"/>
  <c r="Z4254" i="1"/>
  <c r="Y4254" i="1"/>
  <c r="Z4319" i="1"/>
  <c r="Y4319" i="1"/>
  <c r="Y2866" i="1"/>
  <c r="AA2866" i="1" s="1"/>
  <c r="AB2866" i="1" s="1"/>
  <c r="S763" i="5" s="1"/>
  <c r="Y2878" i="1"/>
  <c r="AA2878" i="1" s="1"/>
  <c r="AB2878" i="1" s="1"/>
  <c r="Y2882" i="1"/>
  <c r="AB2882" i="1" s="1"/>
  <c r="Y2922" i="1"/>
  <c r="AA2922" i="1" s="1"/>
  <c r="AB2922" i="1" s="1"/>
  <c r="Y2926" i="1"/>
  <c r="AB2926" i="1" s="1"/>
  <c r="Y2946" i="1"/>
  <c r="Y2972" i="1"/>
  <c r="AA2972" i="1" s="1"/>
  <c r="Y3008" i="1"/>
  <c r="AB3008" i="1" s="1"/>
  <c r="AD706" i="5" s="1"/>
  <c r="Y3010" i="1"/>
  <c r="AB3010" i="1" s="1"/>
  <c r="Z3020" i="1"/>
  <c r="AA3020" i="1" s="1"/>
  <c r="AC3020" i="1" s="1"/>
  <c r="Y3050" i="1"/>
  <c r="AA3050" i="1" s="1"/>
  <c r="AB3050" i="1" s="1"/>
  <c r="Z3084" i="1"/>
  <c r="AA3084" i="1" s="1"/>
  <c r="AB3084" i="1" s="1"/>
  <c r="AC3084" i="1" s="1"/>
  <c r="Z3092" i="1"/>
  <c r="AA3092" i="1" s="1"/>
  <c r="Y3094" i="1"/>
  <c r="AB3094" i="1" s="1"/>
  <c r="Y3102" i="1"/>
  <c r="AA3102" i="1" s="1"/>
  <c r="AB3102" i="1" s="1"/>
  <c r="AC3102" i="1" s="1"/>
  <c r="Z3108" i="1"/>
  <c r="AA3108" i="1" s="1"/>
  <c r="Y3110" i="1"/>
  <c r="Z3112" i="1"/>
  <c r="AA3112" i="1" s="1"/>
  <c r="Y3114" i="1"/>
  <c r="AB3114" i="1" s="1"/>
  <c r="Z3136" i="1"/>
  <c r="AA3136" i="1" s="1"/>
  <c r="Z3160" i="1"/>
  <c r="AA3160" i="1" s="1"/>
  <c r="AB3160" i="1" s="1"/>
  <c r="Y3162" i="1"/>
  <c r="Z3169" i="1"/>
  <c r="AA3169" i="1" s="1"/>
  <c r="AB3169" i="1" s="1"/>
  <c r="R867" i="5" s="1"/>
  <c r="Z3487" i="1"/>
  <c r="Y3487" i="1"/>
  <c r="AB3487" i="1" s="1"/>
  <c r="Y3502" i="1"/>
  <c r="AB3502" i="1" s="1"/>
  <c r="Z3502" i="1"/>
  <c r="Z3524" i="1"/>
  <c r="Y3524" i="1"/>
  <c r="AB3524" i="1" s="1"/>
  <c r="Z3540" i="1"/>
  <c r="Y3540" i="1"/>
  <c r="AB3540" i="1" s="1"/>
  <c r="Y3582" i="1"/>
  <c r="AB3582" i="1" s="1"/>
  <c r="AA815" i="5" s="1"/>
  <c r="Z3582" i="1"/>
  <c r="Y3598" i="1"/>
  <c r="Z3598" i="1"/>
  <c r="Y3622" i="1"/>
  <c r="Z3622" i="1"/>
  <c r="Y3638" i="1"/>
  <c r="Z3638" i="1"/>
  <c r="Z3652" i="1"/>
  <c r="Y3652" i="1"/>
  <c r="AB3652" i="1" s="1"/>
  <c r="Z3668" i="1"/>
  <c r="Y3668" i="1"/>
  <c r="AB3668" i="1" s="1"/>
  <c r="G876" i="5" s="1"/>
  <c r="Y3688" i="1"/>
  <c r="Z3688" i="1"/>
  <c r="Y3726" i="1"/>
  <c r="AB3726" i="1" s="1"/>
  <c r="Z3726" i="1"/>
  <c r="Y3752" i="1"/>
  <c r="AB3752" i="1" s="1"/>
  <c r="Z3752" i="1"/>
  <c r="Y3798" i="1"/>
  <c r="Z3798" i="1"/>
  <c r="Y3822" i="1"/>
  <c r="AB3822" i="1" s="1"/>
  <c r="AI816" i="5" s="1"/>
  <c r="Z3822" i="1"/>
  <c r="Z3856" i="1"/>
  <c r="Y3856" i="1"/>
  <c r="AB3856" i="1" s="1"/>
  <c r="Y3862" i="1"/>
  <c r="AB3862" i="1" s="1"/>
  <c r="Z3862" i="1"/>
  <c r="Y3873" i="1"/>
  <c r="Z3873" i="1"/>
  <c r="Z3884" i="1"/>
  <c r="Y3884" i="1"/>
  <c r="Y3894" i="1"/>
  <c r="Z3894" i="1"/>
  <c r="Y3910" i="1"/>
  <c r="Z3910" i="1"/>
  <c r="Y3927" i="1"/>
  <c r="AA3927" i="1" s="1"/>
  <c r="AB3927" i="1" s="1"/>
  <c r="Z3937" i="1"/>
  <c r="Y3937" i="1"/>
  <c r="Y3943" i="1"/>
  <c r="AA3943" i="1" s="1"/>
  <c r="AB3943" i="1" s="1"/>
  <c r="AC3943" i="1" s="1"/>
  <c r="Z3969" i="1"/>
  <c r="AA3969" i="1" s="1"/>
  <c r="AC3969" i="1" s="1"/>
  <c r="Z3971" i="1"/>
  <c r="Y3971" i="1"/>
  <c r="AB3971" i="1" s="1"/>
  <c r="Y3978" i="1"/>
  <c r="AA3978" i="1" s="1"/>
  <c r="Z3996" i="1"/>
  <c r="Y3996" i="1"/>
  <c r="AB3996" i="1" s="1"/>
  <c r="Z4002" i="1"/>
  <c r="Y4002" i="1"/>
  <c r="AB4002" i="1" s="1"/>
  <c r="Y4063" i="1"/>
  <c r="AA4063" i="1" s="1"/>
  <c r="AB4063" i="1" s="1"/>
  <c r="AC4063" i="1" s="1"/>
  <c r="Z4071" i="1"/>
  <c r="Y4071" i="1"/>
  <c r="Y4105" i="1"/>
  <c r="AB4105" i="1" s="1"/>
  <c r="Z4105" i="1"/>
  <c r="Y4113" i="1"/>
  <c r="Z4113" i="1"/>
  <c r="Y4137" i="1"/>
  <c r="Z4137" i="1"/>
  <c r="Y4169" i="1"/>
  <c r="AB4169" i="1" s="1"/>
  <c r="Z4169" i="1"/>
  <c r="Z4286" i="1"/>
  <c r="Y4286" i="1"/>
  <c r="Y4303" i="1"/>
  <c r="AB4303" i="1" s="1"/>
  <c r="Z4303" i="1"/>
  <c r="Z4343" i="1"/>
  <c r="Y4343" i="1"/>
  <c r="Z3471" i="1"/>
  <c r="Y3471" i="1"/>
  <c r="Y3510" i="1"/>
  <c r="Z3510" i="1"/>
  <c r="Y3550" i="1"/>
  <c r="AB3550" i="1" s="1"/>
  <c r="V804" i="5" s="1"/>
  <c r="Z3550" i="1"/>
  <c r="Y3566" i="1"/>
  <c r="AB3566" i="1" s="1"/>
  <c r="Z3566" i="1"/>
  <c r="Y3590" i="1"/>
  <c r="Z3590" i="1"/>
  <c r="Y3606" i="1"/>
  <c r="Z3606" i="1"/>
  <c r="Z3620" i="1"/>
  <c r="Y3620" i="1"/>
  <c r="AB3620" i="1" s="1"/>
  <c r="O817" i="5" s="1"/>
  <c r="Z3636" i="1"/>
  <c r="Y3636" i="1"/>
  <c r="AB3636" i="1" s="1"/>
  <c r="R817" i="5" s="1"/>
  <c r="Z3679" i="1"/>
  <c r="Y3679" i="1"/>
  <c r="AB3679" i="1" s="1"/>
  <c r="AA840" i="5" s="1"/>
  <c r="Y3742" i="1"/>
  <c r="AB3742" i="1" s="1"/>
  <c r="V882" i="5" s="1"/>
  <c r="Z3742" i="1"/>
  <c r="Z3760" i="1"/>
  <c r="Y3760" i="1"/>
  <c r="AB3760" i="1" s="1"/>
  <c r="Y872" i="5" s="1"/>
  <c r="Z3796" i="1"/>
  <c r="Y3796" i="1"/>
  <c r="AB3796" i="1" s="1"/>
  <c r="Z3817" i="1"/>
  <c r="Y3817" i="1"/>
  <c r="AB3817" i="1" s="1"/>
  <c r="AH882" i="5" s="1"/>
  <c r="Y3830" i="1"/>
  <c r="Z3830" i="1"/>
  <c r="Z3863" i="1"/>
  <c r="Y3863" i="1"/>
  <c r="Y3902" i="1"/>
  <c r="AB3902" i="1" s="1"/>
  <c r="W714" i="5" s="1"/>
  <c r="Z3902" i="1"/>
  <c r="Y3926" i="1"/>
  <c r="Z3926" i="1"/>
  <c r="Z3958" i="1"/>
  <c r="Y3958" i="1"/>
  <c r="Y3968" i="1"/>
  <c r="Z3968" i="1"/>
  <c r="Y3977" i="1"/>
  <c r="AB3977" i="1" s="1"/>
  <c r="Z3977" i="1"/>
  <c r="Y4011" i="1"/>
  <c r="AB4011" i="1" s="1"/>
  <c r="Z4011" i="1"/>
  <c r="Z4022" i="1"/>
  <c r="Y4022" i="1"/>
  <c r="AB4022" i="1" s="1"/>
  <c r="Y4033" i="1"/>
  <c r="AB4033" i="1" s="1"/>
  <c r="AH898" i="5" s="1"/>
  <c r="Z4033" i="1"/>
  <c r="Y4041" i="1"/>
  <c r="Z4041" i="1"/>
  <c r="Z4049" i="1"/>
  <c r="AA4049" i="1" s="1"/>
  <c r="Y4095" i="1"/>
  <c r="Z4103" i="1"/>
  <c r="Y4103" i="1"/>
  <c r="Z4130" i="1"/>
  <c r="Y4130" i="1"/>
  <c r="Z4167" i="1"/>
  <c r="Y4167" i="1"/>
  <c r="Z4435" i="1"/>
  <c r="Y4435" i="1"/>
  <c r="AB4435" i="1" s="1"/>
  <c r="Z4231" i="1"/>
  <c r="Y4231" i="1"/>
  <c r="Y4256" i="1"/>
  <c r="Z4256" i="1"/>
  <c r="Y4263" i="1"/>
  <c r="AB4263" i="1" s="1"/>
  <c r="J734" i="5" s="1"/>
  <c r="Z4263" i="1"/>
  <c r="Y4301" i="1"/>
  <c r="Z4301" i="1"/>
  <c r="Z4354" i="1"/>
  <c r="Y4354" i="1"/>
  <c r="Y4389" i="1"/>
  <c r="Z4389" i="1"/>
  <c r="Y4024" i="1"/>
  <c r="AB4024" i="1" s="1"/>
  <c r="Z4024" i="1"/>
  <c r="AB4081" i="1"/>
  <c r="Z898" i="5" s="1"/>
  <c r="Z4083" i="1"/>
  <c r="Y4083" i="1"/>
  <c r="AB4083" i="1" s="1"/>
  <c r="Z4106" i="1"/>
  <c r="Y4106" i="1"/>
  <c r="Y4152" i="1"/>
  <c r="Z4152" i="1"/>
  <c r="Z4158" i="1"/>
  <c r="Y4158" i="1"/>
  <c r="Y4160" i="1"/>
  <c r="AB4160" i="1" s="1"/>
  <c r="Z4160" i="1"/>
  <c r="Z4199" i="1"/>
  <c r="Y4199" i="1"/>
  <c r="Y4271" i="1"/>
  <c r="AB4271" i="1" s="1"/>
  <c r="Y4279" i="1"/>
  <c r="AB4279" i="1" s="1"/>
  <c r="N909" i="5" s="1"/>
  <c r="Y4311" i="1"/>
  <c r="AB4311" i="1" s="1"/>
  <c r="Z4311" i="1"/>
  <c r="Y4317" i="1"/>
  <c r="AB4317" i="1" s="1"/>
  <c r="Z830" i="5" s="1"/>
  <c r="Z4317" i="1"/>
  <c r="Z4327" i="1"/>
  <c r="Y4327" i="1"/>
  <c r="Y4333" i="1"/>
  <c r="AB4333" i="1" s="1"/>
  <c r="AE830" i="5" s="1"/>
  <c r="Z4333" i="1"/>
  <c r="Z3828" i="1"/>
  <c r="Y3828" i="1"/>
  <c r="AB3828" i="1" s="1"/>
  <c r="AJ866" i="5" s="1"/>
  <c r="Y3940" i="1"/>
  <c r="Z3940" i="1"/>
  <c r="Z3967" i="1"/>
  <c r="Y3967" i="1"/>
  <c r="Y3976" i="1"/>
  <c r="Z3976" i="1"/>
  <c r="Z4003" i="1"/>
  <c r="Y4003" i="1"/>
  <c r="Y4009" i="1"/>
  <c r="Z4009" i="1"/>
  <c r="AB4017" i="1"/>
  <c r="Z4030" i="1"/>
  <c r="Y4030" i="1"/>
  <c r="Y4032" i="1"/>
  <c r="Z4032" i="1"/>
  <c r="Z4076" i="1"/>
  <c r="Y4076" i="1"/>
  <c r="Y4099" i="1"/>
  <c r="Z4099" i="1"/>
  <c r="Y4115" i="1"/>
  <c r="AB4115" i="1" s="1"/>
  <c r="Z4115" i="1"/>
  <c r="Y4128" i="1"/>
  <c r="Z4128" i="1"/>
  <c r="Z4138" i="1"/>
  <c r="Y4138" i="1"/>
  <c r="Y4168" i="1"/>
  <c r="Z4168" i="1"/>
  <c r="Y4192" i="1"/>
  <c r="Z4192" i="1"/>
  <c r="Z4203" i="1"/>
  <c r="Y4203" i="1"/>
  <c r="AB4203" i="1" s="1"/>
  <c r="Z4215" i="1"/>
  <c r="Y4215" i="1"/>
  <c r="AB4215" i="1" s="1"/>
  <c r="U711" i="5" s="1"/>
  <c r="Z4262" i="1"/>
  <c r="Y4262" i="1"/>
  <c r="Y4277" i="1"/>
  <c r="Z4277" i="1"/>
  <c r="Y4285" i="1"/>
  <c r="AB4285" i="1" s="1"/>
  <c r="Z4285" i="1"/>
  <c r="Z4299" i="1"/>
  <c r="Y4299" i="1"/>
  <c r="Z4302" i="1"/>
  <c r="Y4302" i="1"/>
  <c r="Z4379" i="1"/>
  <c r="Y4379" i="1"/>
  <c r="Z4387" i="1"/>
  <c r="Y4387" i="1"/>
  <c r="Y4064" i="1"/>
  <c r="Z4064" i="1"/>
  <c r="AB4072" i="1"/>
  <c r="AB4232" i="1"/>
  <c r="Z4246" i="1"/>
  <c r="Y4246" i="1"/>
  <c r="Y4284" i="1"/>
  <c r="Z4284" i="1"/>
  <c r="Z4330" i="1"/>
  <c r="Y4330" i="1"/>
  <c r="AB4330" i="1" s="1"/>
  <c r="Y4353" i="1"/>
  <c r="Z4353" i="1"/>
  <c r="Z4392" i="1"/>
  <c r="Y4392" i="1"/>
  <c r="AB4392" i="1" s="1"/>
  <c r="Z4400" i="1"/>
  <c r="Y4400" i="1"/>
  <c r="AB4400" i="1" s="1"/>
  <c r="X979" i="5" s="1"/>
  <c r="Z4072" i="1"/>
  <c r="AA4072" i="1" s="1"/>
  <c r="Y4087" i="1"/>
  <c r="AA4087" i="1" s="1"/>
  <c r="Y4092" i="1"/>
  <c r="AA4092" i="1" s="1"/>
  <c r="AB4092" i="1" s="1"/>
  <c r="AB4104" i="1"/>
  <c r="V922" i="5" s="1"/>
  <c r="Z4118" i="1"/>
  <c r="Y4118" i="1"/>
  <c r="Z4188" i="1"/>
  <c r="AA4188" i="1" s="1"/>
  <c r="Y4206" i="1"/>
  <c r="AA4206" i="1" s="1"/>
  <c r="Z4220" i="1"/>
  <c r="AA4220" i="1" s="1"/>
  <c r="Z4232" i="1"/>
  <c r="AA4232" i="1" s="1"/>
  <c r="Y4244" i="1"/>
  <c r="AB4244" i="1" s="1"/>
  <c r="Y4310" i="1"/>
  <c r="AA4310" i="1" s="1"/>
  <c r="Z4344" i="1"/>
  <c r="Y4344" i="1"/>
  <c r="Z4352" i="1"/>
  <c r="Y4352" i="1"/>
  <c r="Y4356" i="1"/>
  <c r="AB4356" i="1" s="1"/>
  <c r="Z4363" i="1"/>
  <c r="AA4363" i="1" s="1"/>
  <c r="AB4363" i="1" s="1"/>
  <c r="P735" i="5" s="1"/>
  <c r="Y4367" i="1"/>
  <c r="AB4367" i="1" s="1"/>
  <c r="J831" i="5" s="1"/>
  <c r="Z4371" i="1"/>
  <c r="AB4371" i="1" s="1"/>
  <c r="Y4373" i="1"/>
  <c r="AB4373" i="1" s="1"/>
  <c r="Z4373" i="1"/>
  <c r="Z4423" i="1"/>
  <c r="Y4423" i="1"/>
  <c r="AB4423" i="1" s="1"/>
  <c r="AE908" i="5" s="1"/>
  <c r="Y4355" i="1"/>
  <c r="AB4355" i="1" s="1"/>
  <c r="N910" i="5" s="1"/>
  <c r="Z4355" i="1"/>
  <c r="Z4427" i="1"/>
  <c r="Y4427" i="1"/>
  <c r="AB4427" i="1" s="1"/>
  <c r="Y4408" i="1"/>
  <c r="AB4408" i="1" s="1"/>
  <c r="A167" i="5"/>
  <c r="B401" i="8" s="1"/>
  <c r="A175" i="5"/>
  <c r="B409" i="8" s="1"/>
  <c r="S59" i="5"/>
  <c r="AB63" i="5"/>
  <c r="AH376" i="5"/>
  <c r="AE376" i="5"/>
  <c r="Y376" i="5"/>
  <c r="T376" i="5"/>
  <c r="O376" i="5"/>
  <c r="I376" i="5"/>
  <c r="D376" i="5"/>
  <c r="AF376" i="5"/>
  <c r="AA376" i="5"/>
  <c r="U376" i="5"/>
  <c r="P376" i="5"/>
  <c r="K376" i="5"/>
  <c r="E376" i="5"/>
  <c r="M376" i="5"/>
  <c r="X376" i="5"/>
  <c r="AI376" i="5"/>
  <c r="AB59" i="5"/>
  <c r="Y4419" i="1"/>
  <c r="AA4419" i="1" s="1"/>
  <c r="AB4419" i="1" s="1"/>
  <c r="Y4431" i="1"/>
  <c r="AA4431" i="1" s="1"/>
  <c r="AB4431" i="1" s="1"/>
  <c r="AI831" i="5" s="1"/>
  <c r="A179" i="5"/>
  <c r="B413" i="8" s="1"/>
  <c r="AA75" i="5"/>
  <c r="D301" i="5"/>
  <c r="T301" i="5"/>
  <c r="AD302" i="5"/>
  <c r="O377" i="5"/>
  <c r="Z377" i="5"/>
  <c r="C325" i="5"/>
  <c r="N377" i="5"/>
  <c r="Y377" i="5"/>
  <c r="Z7" i="1"/>
  <c r="Y7" i="1"/>
  <c r="Z23" i="1"/>
  <c r="Y23" i="1"/>
  <c r="Y41" i="1"/>
  <c r="Z41" i="1"/>
  <c r="Z66" i="1"/>
  <c r="Y66" i="1"/>
  <c r="Y101" i="1"/>
  <c r="Z101" i="1"/>
  <c r="Y121" i="1"/>
  <c r="Z121" i="1"/>
  <c r="Y137" i="1"/>
  <c r="Z137" i="1"/>
  <c r="Z139" i="1"/>
  <c r="Y139" i="1"/>
  <c r="Y153" i="1"/>
  <c r="Z153" i="1"/>
  <c r="Z155" i="1"/>
  <c r="Y155" i="1"/>
  <c r="Y169" i="1"/>
  <c r="Z169" i="1"/>
  <c r="Z171" i="1"/>
  <c r="Y171" i="1"/>
  <c r="Y185" i="1"/>
  <c r="Z185" i="1"/>
  <c r="Z187" i="1"/>
  <c r="Y187" i="1"/>
  <c r="Y201" i="1"/>
  <c r="Z201" i="1"/>
  <c r="Z203" i="1"/>
  <c r="Y203" i="1"/>
  <c r="Y217" i="1"/>
  <c r="Z217" i="1"/>
  <c r="Z219" i="1"/>
  <c r="Y219" i="1"/>
  <c r="Y233" i="1"/>
  <c r="Z233" i="1"/>
  <c r="Z235" i="1"/>
  <c r="Y235" i="1"/>
  <c r="Y249" i="1"/>
  <c r="Z249" i="1"/>
  <c r="Z251" i="1"/>
  <c r="Y251" i="1"/>
  <c r="Y265" i="1"/>
  <c r="Z265" i="1"/>
  <c r="Z267" i="1"/>
  <c r="Y267" i="1"/>
  <c r="Y280" i="1"/>
  <c r="Z280" i="1"/>
  <c r="Y288" i="1"/>
  <c r="Z288" i="1"/>
  <c r="Y292" i="1"/>
  <c r="Z292" i="1"/>
  <c r="Y300" i="1"/>
  <c r="Z300" i="1"/>
  <c r="Y308" i="1"/>
  <c r="Z308" i="1"/>
  <c r="Y352" i="1"/>
  <c r="Z352" i="1"/>
  <c r="Y360" i="1"/>
  <c r="Z360" i="1"/>
  <c r="Y372" i="1"/>
  <c r="Z372" i="1"/>
  <c r="Y380" i="1"/>
  <c r="Z380" i="1"/>
  <c r="Z397" i="1"/>
  <c r="Y397" i="1"/>
  <c r="Z401" i="1"/>
  <c r="Y401" i="1"/>
  <c r="Z429" i="1"/>
  <c r="Y429" i="1"/>
  <c r="Z433" i="1"/>
  <c r="Y433" i="1"/>
  <c r="Z445" i="1"/>
  <c r="Y445" i="1"/>
  <c r="Z449" i="1"/>
  <c r="Y449" i="1"/>
  <c r="Z469" i="1"/>
  <c r="Y469" i="1"/>
  <c r="Z473" i="1"/>
  <c r="Y473" i="1"/>
  <c r="Z533" i="1"/>
  <c r="Y533" i="1"/>
  <c r="Z537" i="1"/>
  <c r="Y537" i="1"/>
  <c r="Y552" i="1"/>
  <c r="Z552" i="1"/>
  <c r="Y560" i="1"/>
  <c r="Z560" i="1"/>
  <c r="Y568" i="1"/>
  <c r="Z568" i="1"/>
  <c r="Y576" i="1"/>
  <c r="Z576" i="1"/>
  <c r="Y584" i="1"/>
  <c r="Z584" i="1"/>
  <c r="Y592" i="1"/>
  <c r="Z592" i="1"/>
  <c r="Y600" i="1"/>
  <c r="Z600" i="1"/>
  <c r="Y608" i="1"/>
  <c r="Z608" i="1"/>
  <c r="Y616" i="1"/>
  <c r="Z616" i="1"/>
  <c r="Y624" i="1"/>
  <c r="Z624" i="1"/>
  <c r="Y632" i="1"/>
  <c r="Z632" i="1"/>
  <c r="Y640" i="1"/>
  <c r="Z640" i="1"/>
  <c r="Y648" i="1"/>
  <c r="Z648" i="1"/>
  <c r="Y656" i="1"/>
  <c r="Z656" i="1"/>
  <c r="Y664" i="1"/>
  <c r="Z664" i="1"/>
  <c r="Y696" i="1"/>
  <c r="Z696" i="1"/>
  <c r="Y713" i="1"/>
  <c r="Z713" i="1"/>
  <c r="Y721" i="1"/>
  <c r="Z721" i="1"/>
  <c r="Y729" i="1"/>
  <c r="Z729" i="1"/>
  <c r="Y737" i="1"/>
  <c r="Z737" i="1"/>
  <c r="Y745" i="1"/>
  <c r="Z745" i="1"/>
  <c r="Y749" i="1"/>
  <c r="Z749" i="1"/>
  <c r="Y765" i="1"/>
  <c r="Z765" i="1"/>
  <c r="Y781" i="1"/>
  <c r="Z781" i="1"/>
  <c r="Y789" i="1"/>
  <c r="Z789" i="1"/>
  <c r="Y801" i="1"/>
  <c r="Z801" i="1"/>
  <c r="AB16" i="1"/>
  <c r="Y29" i="1"/>
  <c r="Z29" i="1"/>
  <c r="Z51" i="1"/>
  <c r="Y51" i="1"/>
  <c r="Z63" i="1"/>
  <c r="Y63" i="1"/>
  <c r="Z103" i="1"/>
  <c r="Y103" i="1"/>
  <c r="Z14" i="1"/>
  <c r="Y14" i="1"/>
  <c r="Z27" i="1"/>
  <c r="Y27" i="1"/>
  <c r="Z33" i="1"/>
  <c r="Y33" i="1"/>
  <c r="Z42" i="1"/>
  <c r="Y42" i="1"/>
  <c r="Y69" i="1"/>
  <c r="Z69" i="1"/>
  <c r="Z71" i="1"/>
  <c r="Y71" i="1"/>
  <c r="Y73" i="1"/>
  <c r="Z73" i="1"/>
  <c r="Z75" i="1"/>
  <c r="Y75" i="1"/>
  <c r="AB82" i="1"/>
  <c r="Y97" i="1"/>
  <c r="Z97" i="1"/>
  <c r="Z99" i="1"/>
  <c r="Y99" i="1"/>
  <c r="AB110" i="1"/>
  <c r="Y117" i="1"/>
  <c r="Z117" i="1"/>
  <c r="Z119" i="1"/>
  <c r="Y119" i="1"/>
  <c r="Z123" i="1"/>
  <c r="Y123" i="1"/>
  <c r="Y125" i="1"/>
  <c r="Z125" i="1"/>
  <c r="Z127" i="1"/>
  <c r="Y127" i="1"/>
  <c r="Y129" i="1"/>
  <c r="Z129" i="1"/>
  <c r="Z131" i="1"/>
  <c r="Y131" i="1"/>
  <c r="Y133" i="1"/>
  <c r="Z133" i="1"/>
  <c r="Z135" i="1"/>
  <c r="Y135" i="1"/>
  <c r="AB142" i="1"/>
  <c r="Y149" i="1"/>
  <c r="Z149" i="1"/>
  <c r="Z151" i="1"/>
  <c r="Y151" i="1"/>
  <c r="AB158" i="1"/>
  <c r="Y165" i="1"/>
  <c r="Z165" i="1"/>
  <c r="Z167" i="1"/>
  <c r="Y167" i="1"/>
  <c r="AB174" i="1"/>
  <c r="Y181" i="1"/>
  <c r="Z181" i="1"/>
  <c r="Z183" i="1"/>
  <c r="Y183" i="1"/>
  <c r="AB190" i="1"/>
  <c r="Y197" i="1"/>
  <c r="Z197" i="1"/>
  <c r="Z199" i="1"/>
  <c r="Y199" i="1"/>
  <c r="AB206" i="1"/>
  <c r="Y213" i="1"/>
  <c r="Z213" i="1"/>
  <c r="Z215" i="1"/>
  <c r="Y215" i="1"/>
  <c r="AB222" i="1"/>
  <c r="Y229" i="1"/>
  <c r="Z229" i="1"/>
  <c r="Z231" i="1"/>
  <c r="Y231" i="1"/>
  <c r="AB238" i="1"/>
  <c r="Y245" i="1"/>
  <c r="Z245" i="1"/>
  <c r="Z247" i="1"/>
  <c r="Y247" i="1"/>
  <c r="Y261" i="1"/>
  <c r="Z261" i="1"/>
  <c r="Z263" i="1"/>
  <c r="Y263" i="1"/>
  <c r="Y277" i="1"/>
  <c r="Z277" i="1"/>
  <c r="Y296" i="1"/>
  <c r="Z296" i="1"/>
  <c r="Y304" i="1"/>
  <c r="Z304" i="1"/>
  <c r="Y312" i="1"/>
  <c r="Z312" i="1"/>
  <c r="Y316" i="1"/>
  <c r="Z316" i="1"/>
  <c r="Y324" i="1"/>
  <c r="Z324" i="1"/>
  <c r="Y368" i="1"/>
  <c r="Z368" i="1"/>
  <c r="Y376" i="1"/>
  <c r="Z376" i="1"/>
  <c r="Y384" i="1"/>
  <c r="Z384" i="1"/>
  <c r="Y388" i="1"/>
  <c r="Z388" i="1"/>
  <c r="Z405" i="1"/>
  <c r="Y405" i="1"/>
  <c r="Z409" i="1"/>
  <c r="Y409" i="1"/>
  <c r="Z437" i="1"/>
  <c r="Y437" i="1"/>
  <c r="Z477" i="1"/>
  <c r="Y477" i="1"/>
  <c r="Z481" i="1"/>
  <c r="Y481" i="1"/>
  <c r="AB483" i="1"/>
  <c r="Z485" i="1"/>
  <c r="Y485" i="1"/>
  <c r="Z489" i="1"/>
  <c r="Y489" i="1"/>
  <c r="AB539" i="1"/>
  <c r="Z541" i="1"/>
  <c r="Y541" i="1"/>
  <c r="Z545" i="1"/>
  <c r="Y545" i="1"/>
  <c r="AB547" i="1"/>
  <c r="Z549" i="1"/>
  <c r="Y549" i="1"/>
  <c r="Y556" i="1"/>
  <c r="Z556" i="1"/>
  <c r="Y564" i="1"/>
  <c r="Z564" i="1"/>
  <c r="Y572" i="1"/>
  <c r="Z572" i="1"/>
  <c r="Y580" i="1"/>
  <c r="Z580" i="1"/>
  <c r="Y588" i="1"/>
  <c r="Z588" i="1"/>
  <c r="Y596" i="1"/>
  <c r="Z596" i="1"/>
  <c r="Y604" i="1"/>
  <c r="Z604" i="1"/>
  <c r="Y612" i="1"/>
  <c r="Z612" i="1"/>
  <c r="Y620" i="1"/>
  <c r="Z620" i="1"/>
  <c r="Y628" i="1"/>
  <c r="Z628" i="1"/>
  <c r="Y636" i="1"/>
  <c r="Z636" i="1"/>
  <c r="Y644" i="1"/>
  <c r="Z644" i="1"/>
  <c r="Y652" i="1"/>
  <c r="Z652" i="1"/>
  <c r="Y660" i="1"/>
  <c r="Z660" i="1"/>
  <c r="AB666" i="1"/>
  <c r="Y672" i="1"/>
  <c r="Z672" i="1"/>
  <c r="Y680" i="1"/>
  <c r="Z680" i="1"/>
  <c r="AB682" i="1"/>
  <c r="Z689" i="1"/>
  <c r="Y689" i="1"/>
  <c r="Y692" i="1"/>
  <c r="Z692" i="1"/>
  <c r="Z701" i="1"/>
  <c r="Y701" i="1"/>
  <c r="Z10" i="1"/>
  <c r="Y10" i="1"/>
  <c r="Y26" i="1"/>
  <c r="Z26" i="1"/>
  <c r="Z39" i="1"/>
  <c r="Y39" i="1"/>
  <c r="Z54" i="1"/>
  <c r="Y54" i="1"/>
  <c r="Z57" i="1"/>
  <c r="Y57" i="1"/>
  <c r="Z79" i="1"/>
  <c r="Y79" i="1"/>
  <c r="AB4" i="1"/>
  <c r="Z30" i="1"/>
  <c r="Y30" i="1"/>
  <c r="Y58" i="1"/>
  <c r="Z58" i="1"/>
  <c r="Y2" i="1"/>
  <c r="Z2" i="1"/>
  <c r="Y18" i="1"/>
  <c r="Z18" i="1"/>
  <c r="Z31" i="1"/>
  <c r="Y31" i="1"/>
  <c r="Z37" i="1"/>
  <c r="Y37" i="1"/>
  <c r="Z43" i="1"/>
  <c r="Y43" i="1"/>
  <c r="Y49" i="1"/>
  <c r="Z49" i="1"/>
  <c r="Z59" i="1"/>
  <c r="Y59" i="1"/>
  <c r="Y85" i="1"/>
  <c r="Z85" i="1"/>
  <c r="Z87" i="1"/>
  <c r="Y87" i="1"/>
  <c r="Y89" i="1"/>
  <c r="Z89" i="1"/>
  <c r="Y93" i="1"/>
  <c r="Z93" i="1"/>
  <c r="Z95" i="1"/>
  <c r="Y95" i="1"/>
  <c r="Y113" i="1"/>
  <c r="Z113" i="1"/>
  <c r="Z115" i="1"/>
  <c r="Y115" i="1"/>
  <c r="Y145" i="1"/>
  <c r="Z145" i="1"/>
  <c r="Z147" i="1"/>
  <c r="Y147" i="1"/>
  <c r="Y161" i="1"/>
  <c r="Z161" i="1"/>
  <c r="Z163" i="1"/>
  <c r="Y163" i="1"/>
  <c r="Y177" i="1"/>
  <c r="Z177" i="1"/>
  <c r="Z179" i="1"/>
  <c r="Y179" i="1"/>
  <c r="Y193" i="1"/>
  <c r="Z193" i="1"/>
  <c r="Z195" i="1"/>
  <c r="Y195" i="1"/>
  <c r="Y209" i="1"/>
  <c r="Z209" i="1"/>
  <c r="Z211" i="1"/>
  <c r="Y211" i="1"/>
  <c r="Y225" i="1"/>
  <c r="Z225" i="1"/>
  <c r="Z227" i="1"/>
  <c r="Y227" i="1"/>
  <c r="Y241" i="1"/>
  <c r="Z241" i="1"/>
  <c r="Z243" i="1"/>
  <c r="Y243" i="1"/>
  <c r="Y257" i="1"/>
  <c r="Z257" i="1"/>
  <c r="Z259" i="1"/>
  <c r="Y259" i="1"/>
  <c r="Y273" i="1"/>
  <c r="Z273" i="1"/>
  <c r="Z275" i="1"/>
  <c r="Y275" i="1"/>
  <c r="Y320" i="1"/>
  <c r="Z320" i="1"/>
  <c r="AB326" i="1"/>
  <c r="Y332" i="1"/>
  <c r="Z332" i="1"/>
  <c r="AB334" i="1"/>
  <c r="Y340" i="1"/>
  <c r="Z340" i="1"/>
  <c r="AB342" i="1"/>
  <c r="Z393" i="1"/>
  <c r="Y393" i="1"/>
  <c r="Z413" i="1"/>
  <c r="Y413" i="1"/>
  <c r="Z417" i="1"/>
  <c r="Y417" i="1"/>
  <c r="Z453" i="1"/>
  <c r="Y453" i="1"/>
  <c r="Z457" i="1"/>
  <c r="Y457" i="1"/>
  <c r="Z493" i="1"/>
  <c r="Y493" i="1"/>
  <c r="Z497" i="1"/>
  <c r="Y497" i="1"/>
  <c r="AB499" i="1"/>
  <c r="Z501" i="1"/>
  <c r="Y501" i="1"/>
  <c r="Y668" i="1"/>
  <c r="Z668" i="1"/>
  <c r="Y676" i="1"/>
  <c r="Z676" i="1"/>
  <c r="Y684" i="1"/>
  <c r="Z684" i="1"/>
  <c r="Z705" i="1"/>
  <c r="Y705" i="1"/>
  <c r="Y757" i="1"/>
  <c r="Z757" i="1"/>
  <c r="Y773" i="1"/>
  <c r="Z773" i="1"/>
  <c r="Y797" i="1"/>
  <c r="Z797" i="1"/>
  <c r="Y13" i="1"/>
  <c r="Z13" i="1"/>
  <c r="Y77" i="1"/>
  <c r="Z77" i="1"/>
  <c r="AB114" i="1"/>
  <c r="Z11" i="1"/>
  <c r="Y11" i="1"/>
  <c r="Z17" i="1"/>
  <c r="Y17" i="1"/>
  <c r="Z45" i="1"/>
  <c r="Y45" i="1"/>
  <c r="Z55" i="1"/>
  <c r="Y55" i="1"/>
  <c r="Z67" i="1"/>
  <c r="Y67" i="1"/>
  <c r="Z5" i="1"/>
  <c r="Y5" i="1"/>
  <c r="Z15" i="1"/>
  <c r="Y15" i="1"/>
  <c r="Z21" i="1"/>
  <c r="Y21" i="1"/>
  <c r="AB24" i="1"/>
  <c r="Y34" i="1"/>
  <c r="Z34" i="1"/>
  <c r="Y46" i="1"/>
  <c r="Z46" i="1"/>
  <c r="Z61" i="1"/>
  <c r="Y61" i="1"/>
  <c r="Z3" i="1"/>
  <c r="Y3" i="1"/>
  <c r="Y6" i="1"/>
  <c r="Z6" i="1"/>
  <c r="Y9" i="1"/>
  <c r="Z9" i="1"/>
  <c r="AB12" i="1"/>
  <c r="Z19" i="1"/>
  <c r="Y19" i="1"/>
  <c r="Y22" i="1"/>
  <c r="Z22" i="1"/>
  <c r="Z25" i="1"/>
  <c r="Y25" i="1"/>
  <c r="Z35" i="1"/>
  <c r="Y35" i="1"/>
  <c r="Y38" i="1"/>
  <c r="Z38" i="1"/>
  <c r="Z47" i="1"/>
  <c r="Y47" i="1"/>
  <c r="Y50" i="1"/>
  <c r="Z50" i="1"/>
  <c r="Y53" i="1"/>
  <c r="Z53" i="1"/>
  <c r="Z62" i="1"/>
  <c r="Y62" i="1"/>
  <c r="Y65" i="1"/>
  <c r="Z65" i="1"/>
  <c r="Y81" i="1"/>
  <c r="Z81" i="1"/>
  <c r="Z83" i="1"/>
  <c r="Y83" i="1"/>
  <c r="Z91" i="1"/>
  <c r="Y91" i="1"/>
  <c r="Y105" i="1"/>
  <c r="Z105" i="1"/>
  <c r="Z107" i="1"/>
  <c r="Y107" i="1"/>
  <c r="Y109" i="1"/>
  <c r="Z109" i="1"/>
  <c r="Z111" i="1"/>
  <c r="Y111" i="1"/>
  <c r="Y141" i="1"/>
  <c r="Z141" i="1"/>
  <c r="Z143" i="1"/>
  <c r="Y143" i="1"/>
  <c r="Y157" i="1"/>
  <c r="Z157" i="1"/>
  <c r="Z159" i="1"/>
  <c r="Y159" i="1"/>
  <c r="Y173" i="1"/>
  <c r="Z173" i="1"/>
  <c r="Z175" i="1"/>
  <c r="Y175" i="1"/>
  <c r="Y189" i="1"/>
  <c r="Z189" i="1"/>
  <c r="Z191" i="1"/>
  <c r="Y191" i="1"/>
  <c r="Y205" i="1"/>
  <c r="Z205" i="1"/>
  <c r="Z207" i="1"/>
  <c r="Y207" i="1"/>
  <c r="Y221" i="1"/>
  <c r="Z221" i="1"/>
  <c r="Z223" i="1"/>
  <c r="Y223" i="1"/>
  <c r="Y237" i="1"/>
  <c r="Z237" i="1"/>
  <c r="Z239" i="1"/>
  <c r="Y239" i="1"/>
  <c r="Y253" i="1"/>
  <c r="Z253" i="1"/>
  <c r="Z255" i="1"/>
  <c r="Y255" i="1"/>
  <c r="AB262" i="1"/>
  <c r="Y269" i="1"/>
  <c r="Z269" i="1"/>
  <c r="Z271" i="1"/>
  <c r="Y271" i="1"/>
  <c r="Y284" i="1"/>
  <c r="Z284" i="1"/>
  <c r="Y328" i="1"/>
  <c r="Z328" i="1"/>
  <c r="Y336" i="1"/>
  <c r="Z336" i="1"/>
  <c r="Y344" i="1"/>
  <c r="Z344" i="1"/>
  <c r="Y348" i="1"/>
  <c r="Z348" i="1"/>
  <c r="AB350" i="1"/>
  <c r="Y356" i="1"/>
  <c r="Z356" i="1"/>
  <c r="Y364" i="1"/>
  <c r="Z364" i="1"/>
  <c r="Z421" i="1"/>
  <c r="Y421" i="1"/>
  <c r="Z425" i="1"/>
  <c r="Y425" i="1"/>
  <c r="Z441" i="1"/>
  <c r="Y441" i="1"/>
  <c r="AB459" i="1"/>
  <c r="Z461" i="1"/>
  <c r="Y461" i="1"/>
  <c r="Z465" i="1"/>
  <c r="Y465" i="1"/>
  <c r="Z505" i="1"/>
  <c r="Y505" i="1"/>
  <c r="AB507" i="1"/>
  <c r="Z509" i="1"/>
  <c r="Y509" i="1"/>
  <c r="Z513" i="1"/>
  <c r="Y513" i="1"/>
  <c r="Z517" i="1"/>
  <c r="Y517" i="1"/>
  <c r="Z521" i="1"/>
  <c r="Y521" i="1"/>
  <c r="AB523" i="1"/>
  <c r="Z525" i="1"/>
  <c r="Y525" i="1"/>
  <c r="Z529" i="1"/>
  <c r="Y529" i="1"/>
  <c r="AB694" i="1"/>
  <c r="Y708" i="1"/>
  <c r="Z708" i="1"/>
  <c r="Y68" i="1"/>
  <c r="AA68" i="1" s="1"/>
  <c r="AB68" i="1" s="1"/>
  <c r="AC68" i="1" s="1"/>
  <c r="Y72" i="1"/>
  <c r="Y76" i="1"/>
  <c r="Y80" i="1"/>
  <c r="Y84" i="1"/>
  <c r="Y88" i="1"/>
  <c r="Y92" i="1"/>
  <c r="AA92" i="1" s="1"/>
  <c r="AB92" i="1" s="1"/>
  <c r="AC92" i="1" s="1"/>
  <c r="Y96" i="1"/>
  <c r="AA96" i="1" s="1"/>
  <c r="AB96" i="1" s="1"/>
  <c r="Y100" i="1"/>
  <c r="Y104" i="1"/>
  <c r="Y108" i="1"/>
  <c r="AA108" i="1" s="1"/>
  <c r="AB108" i="1" s="1"/>
  <c r="AC108" i="1" s="1"/>
  <c r="Y112" i="1"/>
  <c r="Y116" i="1"/>
  <c r="AA116" i="1" s="1"/>
  <c r="AB116" i="1" s="1"/>
  <c r="AC116" i="1" s="1"/>
  <c r="Y120" i="1"/>
  <c r="Y124" i="1"/>
  <c r="AA124" i="1" s="1"/>
  <c r="AC124" i="1" s="1"/>
  <c r="Y128" i="1"/>
  <c r="Y132" i="1"/>
  <c r="AA132" i="1" s="1"/>
  <c r="AC132" i="1" s="1"/>
  <c r="Y136" i="1"/>
  <c r="Y140" i="1"/>
  <c r="Y144" i="1"/>
  <c r="AA144" i="1" s="1"/>
  <c r="AB144" i="1" s="1"/>
  <c r="AC144" i="1" s="1"/>
  <c r="Y148" i="1"/>
  <c r="Y152" i="1"/>
  <c r="AA152" i="1" s="1"/>
  <c r="AB152" i="1" s="1"/>
  <c r="Y156" i="1"/>
  <c r="Y160" i="1"/>
  <c r="AA160" i="1" s="1"/>
  <c r="Y164" i="1"/>
  <c r="AA164" i="1" s="1"/>
  <c r="AB164" i="1" s="1"/>
  <c r="J911" i="5" s="1"/>
  <c r="Y168" i="1"/>
  <c r="AA168" i="1" s="1"/>
  <c r="AB168" i="1" s="1"/>
  <c r="Y172" i="1"/>
  <c r="AA172" i="1" s="1"/>
  <c r="AB172" i="1" s="1"/>
  <c r="Y176" i="1"/>
  <c r="Y180" i="1"/>
  <c r="Y184" i="1"/>
  <c r="Y188" i="1"/>
  <c r="Y192" i="1"/>
  <c r="Y196" i="1"/>
  <c r="Y200" i="1"/>
  <c r="Y204" i="1"/>
  <c r="Y208" i="1"/>
  <c r="Y212" i="1"/>
  <c r="Y216" i="1"/>
  <c r="Y220" i="1"/>
  <c r="Y224" i="1"/>
  <c r="Y228" i="1"/>
  <c r="AA228" i="1" s="1"/>
  <c r="AB228" i="1" s="1"/>
  <c r="Y232" i="1"/>
  <c r="Y236" i="1"/>
  <c r="Y240" i="1"/>
  <c r="Y244" i="1"/>
  <c r="Y248" i="1"/>
  <c r="AA248" i="1" s="1"/>
  <c r="AB248" i="1" s="1"/>
  <c r="AC248" i="1" s="1"/>
  <c r="Y252" i="1"/>
  <c r="Y256" i="1"/>
  <c r="AA256" i="1" s="1"/>
  <c r="AB256" i="1" s="1"/>
  <c r="Y260" i="1"/>
  <c r="Y264" i="1"/>
  <c r="Y268" i="1"/>
  <c r="Y272" i="1"/>
  <c r="AA272" i="1" s="1"/>
  <c r="AB272" i="1" s="1"/>
  <c r="AC272" i="1" s="1"/>
  <c r="Y276" i="1"/>
  <c r="Y282" i="1"/>
  <c r="AA282" i="1" s="1"/>
  <c r="AB282" i="1" s="1"/>
  <c r="AC282" i="1" s="1"/>
  <c r="Y285" i="1"/>
  <c r="Y290" i="1"/>
  <c r="AA290" i="1" s="1"/>
  <c r="AC290" i="1" s="1"/>
  <c r="Y293" i="1"/>
  <c r="AA293" i="1" s="1"/>
  <c r="AB293" i="1" s="1"/>
  <c r="Y298" i="1"/>
  <c r="Y301" i="1"/>
  <c r="Y306" i="1"/>
  <c r="Y309" i="1"/>
  <c r="Y314" i="1"/>
  <c r="Y317" i="1"/>
  <c r="Y322" i="1"/>
  <c r="Y325" i="1"/>
  <c r="AA325" i="1" s="1"/>
  <c r="AB325" i="1" s="1"/>
  <c r="Y330" i="1"/>
  <c r="Y333" i="1"/>
  <c r="Y338" i="1"/>
  <c r="Y341" i="1"/>
  <c r="Y346" i="1"/>
  <c r="Y349" i="1"/>
  <c r="Y354" i="1"/>
  <c r="Y357" i="1"/>
  <c r="Y362" i="1"/>
  <c r="Y365" i="1"/>
  <c r="AD301" i="5"/>
  <c r="Y370" i="1"/>
  <c r="Y373" i="1"/>
  <c r="Y378" i="1"/>
  <c r="Y381" i="1"/>
  <c r="AA381" i="1" s="1"/>
  <c r="AB381" i="1" s="1"/>
  <c r="Y386" i="1"/>
  <c r="AA386" i="1" s="1"/>
  <c r="AC386" i="1" s="1"/>
  <c r="Y389" i="1"/>
  <c r="Z396" i="1"/>
  <c r="AA396" i="1" s="1"/>
  <c r="AC396" i="1" s="1"/>
  <c r="Y399" i="1"/>
  <c r="Z404" i="1"/>
  <c r="AA404" i="1" s="1"/>
  <c r="AC404" i="1" s="1"/>
  <c r="Y407" i="1"/>
  <c r="Z412" i="1"/>
  <c r="AA412" i="1" s="1"/>
  <c r="AC412" i="1" s="1"/>
  <c r="Y415" i="1"/>
  <c r="Z420" i="1"/>
  <c r="AB420" i="1" s="1"/>
  <c r="Y423" i="1"/>
  <c r="Z428" i="1"/>
  <c r="AA428" i="1" s="1"/>
  <c r="AC428" i="1" s="1"/>
  <c r="Y431" i="1"/>
  <c r="Z436" i="1"/>
  <c r="AA436" i="1" s="1"/>
  <c r="AC436" i="1" s="1"/>
  <c r="Y439" i="1"/>
  <c r="Z444" i="1"/>
  <c r="AA444" i="1" s="1"/>
  <c r="AB444" i="1" s="1"/>
  <c r="Y447" i="1"/>
  <c r="Z452" i="1"/>
  <c r="AA452" i="1" s="1"/>
  <c r="Y455" i="1"/>
  <c r="Z460" i="1"/>
  <c r="AA460" i="1" s="1"/>
  <c r="AC460" i="1" s="1"/>
  <c r="Y463" i="1"/>
  <c r="Z468" i="1"/>
  <c r="AA468" i="1" s="1"/>
  <c r="AC468" i="1" s="1"/>
  <c r="Y471" i="1"/>
  <c r="Z476" i="1"/>
  <c r="AA476" i="1" s="1"/>
  <c r="AC476" i="1" s="1"/>
  <c r="Y479" i="1"/>
  <c r="Z484" i="1"/>
  <c r="AA484" i="1" s="1"/>
  <c r="AC484" i="1" s="1"/>
  <c r="Y487" i="1"/>
  <c r="Z492" i="1"/>
  <c r="AA492" i="1" s="1"/>
  <c r="AC492" i="1" s="1"/>
  <c r="Y495" i="1"/>
  <c r="AA495" i="1" s="1"/>
  <c r="AB495" i="1" s="1"/>
  <c r="Z500" i="1"/>
  <c r="AA500" i="1" s="1"/>
  <c r="AB500" i="1" s="1"/>
  <c r="Y503" i="1"/>
  <c r="AA503" i="1" s="1"/>
  <c r="AB503" i="1" s="1"/>
  <c r="AC503" i="1" s="1"/>
  <c r="Z508" i="1"/>
  <c r="AA508" i="1" s="1"/>
  <c r="AC508" i="1" s="1"/>
  <c r="Y511" i="1"/>
  <c r="AA511" i="1" s="1"/>
  <c r="AB511" i="1" s="1"/>
  <c r="AC511" i="1" s="1"/>
  <c r="Z516" i="1"/>
  <c r="AA516" i="1" s="1"/>
  <c r="AC516" i="1" s="1"/>
  <c r="Y519" i="1"/>
  <c r="AA519" i="1" s="1"/>
  <c r="AB519" i="1" s="1"/>
  <c r="Z524" i="1"/>
  <c r="AA524" i="1" s="1"/>
  <c r="AB524" i="1" s="1"/>
  <c r="Y527" i="1"/>
  <c r="Z532" i="1"/>
  <c r="AA532" i="1" s="1"/>
  <c r="AC532" i="1" s="1"/>
  <c r="Y535" i="1"/>
  <c r="AA535" i="1" s="1"/>
  <c r="AB535" i="1" s="1"/>
  <c r="Z540" i="1"/>
  <c r="AA540" i="1" s="1"/>
  <c r="AC540" i="1" s="1"/>
  <c r="Y543" i="1"/>
  <c r="Z548" i="1"/>
  <c r="AA548" i="1" s="1"/>
  <c r="AB548" i="1" s="1"/>
  <c r="Y551" i="1"/>
  <c r="AA551" i="1" s="1"/>
  <c r="AC551" i="1" s="1"/>
  <c r="Y553" i="1"/>
  <c r="Y558" i="1"/>
  <c r="Y561" i="1"/>
  <c r="AA561" i="1" s="1"/>
  <c r="AB561" i="1" s="1"/>
  <c r="AC561" i="1" s="1"/>
  <c r="Y566" i="1"/>
  <c r="Y569" i="1"/>
  <c r="Y574" i="1"/>
  <c r="AA574" i="1" s="1"/>
  <c r="AB574" i="1" s="1"/>
  <c r="AH843" i="5" s="1"/>
  <c r="Y577" i="1"/>
  <c r="Y582" i="1"/>
  <c r="AA582" i="1" s="1"/>
  <c r="AB582" i="1" s="1"/>
  <c r="AC582" i="1" s="1"/>
  <c r="Y585" i="1"/>
  <c r="Y590" i="1"/>
  <c r="AA590" i="1" s="1"/>
  <c r="AB590" i="1" s="1"/>
  <c r="Y593" i="1"/>
  <c r="Y598" i="1"/>
  <c r="Y601" i="1"/>
  <c r="Y606" i="1"/>
  <c r="AA606" i="1" s="1"/>
  <c r="AB606" i="1" s="1"/>
  <c r="Y609" i="1"/>
  <c r="Y614" i="1"/>
  <c r="AA614" i="1" s="1"/>
  <c r="AB614" i="1" s="1"/>
  <c r="Y617" i="1"/>
  <c r="Y622" i="1"/>
  <c r="Y625" i="1"/>
  <c r="AA625" i="1" s="1"/>
  <c r="AB625" i="1" s="1"/>
  <c r="O897" i="5" s="1"/>
  <c r="Y630" i="1"/>
  <c r="AA630" i="1" s="1"/>
  <c r="AB630" i="1" s="1"/>
  <c r="Y633" i="1"/>
  <c r="Y638" i="1"/>
  <c r="Y641" i="1"/>
  <c r="AA641" i="1" s="1"/>
  <c r="AB641" i="1" s="1"/>
  <c r="Y646" i="1"/>
  <c r="Y649" i="1"/>
  <c r="Y654" i="1"/>
  <c r="Y657" i="1"/>
  <c r="Y662" i="1"/>
  <c r="Y665" i="1"/>
  <c r="Y670" i="1"/>
  <c r="Y673" i="1"/>
  <c r="Y678" i="1"/>
  <c r="Y681" i="1"/>
  <c r="Y686" i="1"/>
  <c r="AA686" i="1" s="1"/>
  <c r="AB686" i="1" s="1"/>
  <c r="Z688" i="1"/>
  <c r="AA688" i="1" s="1"/>
  <c r="AC688" i="1" s="1"/>
  <c r="Y691" i="1"/>
  <c r="AA691" i="1" s="1"/>
  <c r="AC691" i="1" s="1"/>
  <c r="Y693" i="1"/>
  <c r="AA693" i="1" s="1"/>
  <c r="AC693" i="1" s="1"/>
  <c r="Y698" i="1"/>
  <c r="AA698" i="1" s="1"/>
  <c r="AC698" i="1" s="1"/>
  <c r="Z700" i="1"/>
  <c r="AA700" i="1" s="1"/>
  <c r="AB700" i="1" s="1"/>
  <c r="Y703" i="1"/>
  <c r="AA703" i="1" s="1"/>
  <c r="AB703" i="1" s="1"/>
  <c r="AC703" i="1" s="1"/>
  <c r="Z748" i="1"/>
  <c r="AA748" i="1" s="1"/>
  <c r="AC748" i="1" s="1"/>
  <c r="Z756" i="1"/>
  <c r="AA756" i="1" s="1"/>
  <c r="AC756" i="1" s="1"/>
  <c r="Z764" i="1"/>
  <c r="AA764" i="1" s="1"/>
  <c r="AC764" i="1" s="1"/>
  <c r="Z772" i="1"/>
  <c r="AA772" i="1" s="1"/>
  <c r="AC772" i="1" s="1"/>
  <c r="Z780" i="1"/>
  <c r="AA780" i="1" s="1"/>
  <c r="AC780" i="1" s="1"/>
  <c r="Z788" i="1"/>
  <c r="AA788" i="1" s="1"/>
  <c r="AC788" i="1" s="1"/>
  <c r="Z796" i="1"/>
  <c r="AA796" i="1" s="1"/>
  <c r="AC796" i="1" s="1"/>
  <c r="Z804" i="1"/>
  <c r="AA804" i="1" s="1"/>
  <c r="AC804" i="1" s="1"/>
  <c r="Y806" i="1"/>
  <c r="Z812" i="1"/>
  <c r="AA812" i="1" s="1"/>
  <c r="Y814" i="1"/>
  <c r="AA814" i="1" s="1"/>
  <c r="AC814" i="1" s="1"/>
  <c r="Z820" i="1"/>
  <c r="AA820" i="1" s="1"/>
  <c r="AC820" i="1" s="1"/>
  <c r="Y822" i="1"/>
  <c r="AA822" i="1" s="1"/>
  <c r="AB822" i="1" s="1"/>
  <c r="Z836" i="1"/>
  <c r="Y836" i="1"/>
  <c r="Y845" i="1"/>
  <c r="Z845" i="1"/>
  <c r="Z856" i="1"/>
  <c r="Y856" i="1"/>
  <c r="Y865" i="1"/>
  <c r="Z865" i="1"/>
  <c r="Z868" i="1"/>
  <c r="Y868" i="1"/>
  <c r="Y869" i="1"/>
  <c r="Z869" i="1"/>
  <c r="Z880" i="1"/>
  <c r="Y880" i="1"/>
  <c r="Y889" i="1"/>
  <c r="Z889" i="1"/>
  <c r="Z896" i="1"/>
  <c r="Y896" i="1"/>
  <c r="Y901" i="1"/>
  <c r="Z901" i="1"/>
  <c r="Y905" i="1"/>
  <c r="Z905" i="1"/>
  <c r="Z908" i="1"/>
  <c r="Y908" i="1"/>
  <c r="Y909" i="1"/>
  <c r="Z909" i="1"/>
  <c r="Z912" i="1"/>
  <c r="Y912" i="1"/>
  <c r="Y913" i="1"/>
  <c r="Z913" i="1"/>
  <c r="Z916" i="1"/>
  <c r="Y916" i="1"/>
  <c r="Y917" i="1"/>
  <c r="Z917" i="1"/>
  <c r="Z920" i="1"/>
  <c r="Y920" i="1"/>
  <c r="Y921" i="1"/>
  <c r="Z921" i="1"/>
  <c r="Y925" i="1"/>
  <c r="Z925" i="1"/>
  <c r="Y929" i="1"/>
  <c r="Z929" i="1"/>
  <c r="Y934" i="1"/>
  <c r="Y937" i="1"/>
  <c r="Z937" i="1"/>
  <c r="Y942" i="1"/>
  <c r="AA942" i="1" s="1"/>
  <c r="AC942" i="1" s="1"/>
  <c r="Z952" i="1"/>
  <c r="Y952" i="1"/>
  <c r="Z956" i="1"/>
  <c r="Y956" i="1"/>
  <c r="Y957" i="1"/>
  <c r="Z957" i="1"/>
  <c r="Y961" i="1"/>
  <c r="Z961" i="1"/>
  <c r="Y966" i="1"/>
  <c r="AA966" i="1" s="1"/>
  <c r="AC966" i="1" s="1"/>
  <c r="Y982" i="1"/>
  <c r="Y985" i="1"/>
  <c r="Z985" i="1"/>
  <c r="Y989" i="1"/>
  <c r="Z989" i="1"/>
  <c r="Y1002" i="1"/>
  <c r="Z1004" i="1"/>
  <c r="Y1004" i="1"/>
  <c r="AB1007" i="1"/>
  <c r="Y1010" i="1"/>
  <c r="Z1012" i="1"/>
  <c r="Y1012" i="1"/>
  <c r="Y1018" i="1"/>
  <c r="Z1020" i="1"/>
  <c r="Y1020" i="1"/>
  <c r="Y1026" i="1"/>
  <c r="Z1028" i="1"/>
  <c r="Y1028" i="1"/>
  <c r="Z1035" i="1"/>
  <c r="AA1035" i="1" s="1"/>
  <c r="Y1037" i="1"/>
  <c r="Z1037" i="1"/>
  <c r="Z1043" i="1"/>
  <c r="AA1043" i="1" s="1"/>
  <c r="Y1045" i="1"/>
  <c r="Z1045" i="1"/>
  <c r="Z1051" i="1"/>
  <c r="AA1051" i="1" s="1"/>
  <c r="AB1051" i="1" s="1"/>
  <c r="Y1053" i="1"/>
  <c r="Z1053" i="1"/>
  <c r="Z1059" i="1"/>
  <c r="AB1059" i="1" s="1"/>
  <c r="X825" i="5" s="1"/>
  <c r="Y1061" i="1"/>
  <c r="Z1061" i="1"/>
  <c r="Z1067" i="1"/>
  <c r="AA1067" i="1" s="1"/>
  <c r="AB1067" i="1" s="1"/>
  <c r="Y1069" i="1"/>
  <c r="Z1069" i="1"/>
  <c r="Z1075" i="1"/>
  <c r="AA1075" i="1" s="1"/>
  <c r="Y1077" i="1"/>
  <c r="Z1077" i="1"/>
  <c r="Z1083" i="1"/>
  <c r="AA1083" i="1" s="1"/>
  <c r="Y1085" i="1"/>
  <c r="Z1085" i="1"/>
  <c r="Z1091" i="1"/>
  <c r="AA1091" i="1" s="1"/>
  <c r="Y1093" i="1"/>
  <c r="Z1093" i="1"/>
  <c r="Z1099" i="1"/>
  <c r="AA1099" i="1" s="1"/>
  <c r="Y1101" i="1"/>
  <c r="Z1101" i="1"/>
  <c r="Z1107" i="1"/>
  <c r="AA1107" i="1" s="1"/>
  <c r="Y1109" i="1"/>
  <c r="Z1109" i="1"/>
  <c r="Z1115" i="1"/>
  <c r="AA1115" i="1" s="1"/>
  <c r="Y1117" i="1"/>
  <c r="Z1117" i="1"/>
  <c r="Z1123" i="1"/>
  <c r="AA1123" i="1" s="1"/>
  <c r="Y1125" i="1"/>
  <c r="Z1125" i="1"/>
  <c r="Z1131" i="1"/>
  <c r="AA1131" i="1" s="1"/>
  <c r="Y1133" i="1"/>
  <c r="Z1133" i="1"/>
  <c r="Z1139" i="1"/>
  <c r="AA1139" i="1" s="1"/>
  <c r="AB1139" i="1" s="1"/>
  <c r="Y1141" i="1"/>
  <c r="Z1141" i="1"/>
  <c r="Z1147" i="1"/>
  <c r="AA1147" i="1" s="1"/>
  <c r="Y1149" i="1"/>
  <c r="Z1149" i="1"/>
  <c r="Z1155" i="1"/>
  <c r="AA1155" i="1" s="1"/>
  <c r="Y1157" i="1"/>
  <c r="Z1157" i="1"/>
  <c r="Z1163" i="1"/>
  <c r="AA1163" i="1" s="1"/>
  <c r="Y1165" i="1"/>
  <c r="Z1165" i="1"/>
  <c r="Z1171" i="1"/>
  <c r="AA1171" i="1" s="1"/>
  <c r="AB1171" i="1" s="1"/>
  <c r="Y1173" i="1"/>
  <c r="Z1173" i="1"/>
  <c r="Z1179" i="1"/>
  <c r="AA1179" i="1" s="1"/>
  <c r="Y1181" i="1"/>
  <c r="Z1181" i="1"/>
  <c r="Z1187" i="1"/>
  <c r="AA1187" i="1" s="1"/>
  <c r="Y1189" i="1"/>
  <c r="Z1189" i="1"/>
  <c r="Z1195" i="1"/>
  <c r="AA1195" i="1" s="1"/>
  <c r="Y1197" i="1"/>
  <c r="Z1197" i="1"/>
  <c r="Z1203" i="1"/>
  <c r="AA1203" i="1" s="1"/>
  <c r="AC1203" i="1" s="1"/>
  <c r="Y1206" i="1"/>
  <c r="Z1208" i="1"/>
  <c r="Y1208" i="1"/>
  <c r="AB1211" i="1"/>
  <c r="Y1214" i="1"/>
  <c r="Z1216" i="1"/>
  <c r="Y1216" i="1"/>
  <c r="Y1226" i="1"/>
  <c r="AA1226" i="1" s="1"/>
  <c r="AB1226" i="1" s="1"/>
  <c r="Z1228" i="1"/>
  <c r="Y1228" i="1"/>
  <c r="Y1234" i="1"/>
  <c r="AA1234" i="1" s="1"/>
  <c r="AB1234" i="1" s="1"/>
  <c r="Z1236" i="1"/>
  <c r="Y1236" i="1"/>
  <c r="Y1242" i="1"/>
  <c r="Z1244" i="1"/>
  <c r="Y1244" i="1"/>
  <c r="Y1250" i="1"/>
  <c r="Z1252" i="1"/>
  <c r="Y1252" i="1"/>
  <c r="Y1258" i="1"/>
  <c r="Z1260" i="1"/>
  <c r="Y1260" i="1"/>
  <c r="AB1263" i="1"/>
  <c r="Y1266" i="1"/>
  <c r="Z1268" i="1"/>
  <c r="Y1268" i="1"/>
  <c r="Y1274" i="1"/>
  <c r="Z1276" i="1"/>
  <c r="Y1276" i="1"/>
  <c r="Y1282" i="1"/>
  <c r="Z1284" i="1"/>
  <c r="Y1284" i="1"/>
  <c r="Y1290" i="1"/>
  <c r="AA1290" i="1" s="1"/>
  <c r="AB1290" i="1" s="1"/>
  <c r="Z1292" i="1"/>
  <c r="Y1292" i="1"/>
  <c r="Y1298" i="1"/>
  <c r="Z1300" i="1"/>
  <c r="Y1300" i="1"/>
  <c r="Y1306" i="1"/>
  <c r="Z1308" i="1"/>
  <c r="Y1308" i="1"/>
  <c r="AB1311" i="1"/>
  <c r="Y1314" i="1"/>
  <c r="Z1316" i="1"/>
  <c r="Y1316" i="1"/>
  <c r="Y1322" i="1"/>
  <c r="Z1324" i="1"/>
  <c r="Y1324" i="1"/>
  <c r="AB1327" i="1"/>
  <c r="Y1330" i="1"/>
  <c r="Z1332" i="1"/>
  <c r="Y1332" i="1"/>
  <c r="Y1338" i="1"/>
  <c r="Z1340" i="1"/>
  <c r="Y1340" i="1"/>
  <c r="Y1346" i="1"/>
  <c r="Z1348" i="1"/>
  <c r="Y1348" i="1"/>
  <c r="Y1354" i="1"/>
  <c r="AA1354" i="1" s="1"/>
  <c r="AB1354" i="1" s="1"/>
  <c r="Z1356" i="1"/>
  <c r="Y1356" i="1"/>
  <c r="Y1362" i="1"/>
  <c r="Z1364" i="1"/>
  <c r="Y1364" i="1"/>
  <c r="Y1370" i="1"/>
  <c r="AA1370" i="1" s="1"/>
  <c r="AB1370" i="1" s="1"/>
  <c r="Z1372" i="1"/>
  <c r="Y1372" i="1"/>
  <c r="Y1378" i="1"/>
  <c r="Z1380" i="1"/>
  <c r="Y1380" i="1"/>
  <c r="Y1386" i="1"/>
  <c r="Z1388" i="1"/>
  <c r="Y1388" i="1"/>
  <c r="AB1391" i="1"/>
  <c r="I759" i="5" s="1"/>
  <c r="Y1394" i="1"/>
  <c r="AA1394" i="1" s="1"/>
  <c r="AB1394" i="1" s="1"/>
  <c r="J851" i="5" s="1"/>
  <c r="Z1396" i="1"/>
  <c r="Y1396" i="1"/>
  <c r="Y1402" i="1"/>
  <c r="AA1402" i="1" s="1"/>
  <c r="AB1402" i="1" s="1"/>
  <c r="Z1404" i="1"/>
  <c r="Y1404" i="1"/>
  <c r="AB1407" i="1"/>
  <c r="K792" i="5" s="1"/>
  <c r="Y1410" i="1"/>
  <c r="AA1410" i="1" s="1"/>
  <c r="AB1410" i="1" s="1"/>
  <c r="Z1412" i="1"/>
  <c r="Y1412" i="1"/>
  <c r="Z1419" i="1"/>
  <c r="AA1419" i="1" s="1"/>
  <c r="AB1419" i="1" s="1"/>
  <c r="Y1421" i="1"/>
  <c r="Z1421" i="1"/>
  <c r="Z1427" i="1"/>
  <c r="AA1427" i="1" s="1"/>
  <c r="AB1427" i="1" s="1"/>
  <c r="N785" i="5" s="1"/>
  <c r="Y1429" i="1"/>
  <c r="Z1429" i="1"/>
  <c r="Z1435" i="1"/>
  <c r="AA1435" i="1" s="1"/>
  <c r="AB1435" i="1" s="1"/>
  <c r="Y1437" i="1"/>
  <c r="Z1437" i="1"/>
  <c r="Z1443" i="1"/>
  <c r="AB1443" i="1" s="1"/>
  <c r="X753" i="5" s="1"/>
  <c r="Y1445" i="1"/>
  <c r="Z1445" i="1"/>
  <c r="Z1451" i="1"/>
  <c r="AA1451" i="1" s="1"/>
  <c r="AB1451" i="1" s="1"/>
  <c r="AC1451" i="1" s="1"/>
  <c r="Y1453" i="1"/>
  <c r="Z1453" i="1"/>
  <c r="Z1459" i="1"/>
  <c r="AA1459" i="1" s="1"/>
  <c r="AB1459" i="1" s="1"/>
  <c r="Y1461" i="1"/>
  <c r="Z1461" i="1"/>
  <c r="Z1467" i="1"/>
  <c r="AA1467" i="1" s="1"/>
  <c r="AB1467" i="1" s="1"/>
  <c r="AC851" i="5" s="1"/>
  <c r="Y1469" i="1"/>
  <c r="Z1469" i="1"/>
  <c r="Z1475" i="1"/>
  <c r="AA1475" i="1" s="1"/>
  <c r="AB1475" i="1" s="1"/>
  <c r="Y1477" i="1"/>
  <c r="Z1477" i="1"/>
  <c r="Z1483" i="1"/>
  <c r="AA1483" i="1" s="1"/>
  <c r="Y1485" i="1"/>
  <c r="Z1485" i="1"/>
  <c r="Z1491" i="1"/>
  <c r="AA1491" i="1" s="1"/>
  <c r="AB1491" i="1" s="1"/>
  <c r="Y1493" i="1"/>
  <c r="Z1493" i="1"/>
  <c r="Z1499" i="1"/>
  <c r="AA1499" i="1" s="1"/>
  <c r="Y1501" i="1"/>
  <c r="Z1501" i="1"/>
  <c r="Z1507" i="1"/>
  <c r="AB1507" i="1" s="1"/>
  <c r="Y1510" i="1"/>
  <c r="Z1512" i="1"/>
  <c r="Y1512" i="1"/>
  <c r="AB1515" i="1"/>
  <c r="Y1518" i="1"/>
  <c r="Z1520" i="1"/>
  <c r="Y1520" i="1"/>
  <c r="Y1526" i="1"/>
  <c r="AA1526" i="1" s="1"/>
  <c r="AB1526" i="1" s="1"/>
  <c r="AC1526" i="1" s="1"/>
  <c r="Z1528" i="1"/>
  <c r="Y1528" i="1"/>
  <c r="Y1534" i="1"/>
  <c r="Z1536" i="1"/>
  <c r="Y1536" i="1"/>
  <c r="Y1542" i="1"/>
  <c r="AA1542" i="1" s="1"/>
  <c r="AB1542" i="1" s="1"/>
  <c r="AC854" i="5" s="1"/>
  <c r="Z1544" i="1"/>
  <c r="Y1544" i="1"/>
  <c r="Y1550" i="1"/>
  <c r="Z1552" i="1"/>
  <c r="Y1552" i="1"/>
  <c r="Y1558" i="1"/>
  <c r="AA1558" i="1" s="1"/>
  <c r="AB1558" i="1" s="1"/>
  <c r="AC1558" i="1" s="1"/>
  <c r="Z1560" i="1"/>
  <c r="Y1560" i="1"/>
  <c r="Y1566" i="1"/>
  <c r="Z1568" i="1"/>
  <c r="Y1568" i="1"/>
  <c r="Y1574" i="1"/>
  <c r="Z1576" i="1"/>
  <c r="Y1576" i="1"/>
  <c r="Y1582" i="1"/>
  <c r="Z1584" i="1"/>
  <c r="Y1584" i="1"/>
  <c r="Y1590" i="1"/>
  <c r="Z1592" i="1"/>
  <c r="Y1592" i="1"/>
  <c r="AB1595" i="1"/>
  <c r="Y1598" i="1"/>
  <c r="Z1600" i="1"/>
  <c r="Y1600" i="1"/>
  <c r="Y1606" i="1"/>
  <c r="Z1608" i="1"/>
  <c r="Y1608" i="1"/>
  <c r="Z1611" i="1"/>
  <c r="Y1611" i="1"/>
  <c r="Z1614" i="1"/>
  <c r="AB1614" i="1" s="1"/>
  <c r="Z1619" i="1"/>
  <c r="Y1619" i="1"/>
  <c r="Z1622" i="1"/>
  <c r="AA1622" i="1" s="1"/>
  <c r="AB1625" i="1"/>
  <c r="Z1627" i="1"/>
  <c r="Y1627" i="1"/>
  <c r="Z1630" i="1"/>
  <c r="AA1630" i="1" s="1"/>
  <c r="Z1635" i="1"/>
  <c r="Y1635" i="1"/>
  <c r="Z1638" i="1"/>
  <c r="AA1638" i="1" s="1"/>
  <c r="Z1643" i="1"/>
  <c r="Y1643" i="1"/>
  <c r="Z1646" i="1"/>
  <c r="AA1646" i="1" s="1"/>
  <c r="AB1646" i="1" s="1"/>
  <c r="Z1651" i="1"/>
  <c r="Y1651" i="1"/>
  <c r="Z1654" i="1"/>
  <c r="AA1654" i="1" s="1"/>
  <c r="Z1659" i="1"/>
  <c r="Y1659" i="1"/>
  <c r="Z1662" i="1"/>
  <c r="AA1662" i="1" s="1"/>
  <c r="Z1667" i="1"/>
  <c r="Y1667" i="1"/>
  <c r="Z1670" i="1"/>
  <c r="AA1670" i="1" s="1"/>
  <c r="Z1675" i="1"/>
  <c r="Y1675" i="1"/>
  <c r="Z1678" i="1"/>
  <c r="AA1678" i="1" s="1"/>
  <c r="Z1683" i="1"/>
  <c r="Y1683" i="1"/>
  <c r="Z1686" i="1"/>
  <c r="AA1686" i="1" s="1"/>
  <c r="Y1690" i="1"/>
  <c r="Z1690" i="1"/>
  <c r="Y1705" i="1"/>
  <c r="Z1705" i="1"/>
  <c r="Y1710" i="1"/>
  <c r="Z1710" i="1"/>
  <c r="Y1715" i="1"/>
  <c r="AB1717" i="1"/>
  <c r="Z1719" i="1"/>
  <c r="Y1719" i="1"/>
  <c r="Y1722" i="1"/>
  <c r="Z1722" i="1"/>
  <c r="Y1737" i="1"/>
  <c r="Z1737" i="1"/>
  <c r="Y1742" i="1"/>
  <c r="Z1742" i="1"/>
  <c r="Y1747" i="1"/>
  <c r="Z1751" i="1"/>
  <c r="Y1751" i="1"/>
  <c r="AB1752" i="1"/>
  <c r="Y1754" i="1"/>
  <c r="Z1754" i="1"/>
  <c r="Y1769" i="1"/>
  <c r="Z1769" i="1"/>
  <c r="Y1774" i="1"/>
  <c r="Z1774" i="1"/>
  <c r="Y1779" i="1"/>
  <c r="AA1779" i="1" s="1"/>
  <c r="AB1779" i="1" s="1"/>
  <c r="Z1783" i="1"/>
  <c r="Y1783" i="1"/>
  <c r="AB1784" i="1"/>
  <c r="Y1786" i="1"/>
  <c r="Z1786" i="1"/>
  <c r="Y1801" i="1"/>
  <c r="Z1801" i="1"/>
  <c r="Y1806" i="1"/>
  <c r="Z1806" i="1"/>
  <c r="Y1811" i="1"/>
  <c r="AA1811" i="1" s="1"/>
  <c r="AB1811" i="1" s="1"/>
  <c r="AC1811" i="1" s="1"/>
  <c r="Z1815" i="1"/>
  <c r="Y1815" i="1"/>
  <c r="Y1818" i="1"/>
  <c r="Z1818" i="1"/>
  <c r="Y1833" i="1"/>
  <c r="Z1833" i="1"/>
  <c r="Y1838" i="1"/>
  <c r="Z1838" i="1"/>
  <c r="Y1843" i="1"/>
  <c r="AB1845" i="1"/>
  <c r="Z1847" i="1"/>
  <c r="Y1847" i="1"/>
  <c r="Y1850" i="1"/>
  <c r="Z1850" i="1"/>
  <c r="Z1867" i="1"/>
  <c r="Y1867" i="1"/>
  <c r="AB1873" i="1"/>
  <c r="Z1883" i="1"/>
  <c r="Y1883" i="1"/>
  <c r="AB1889" i="1"/>
  <c r="Z1899" i="1"/>
  <c r="Y1899" i="1"/>
  <c r="AB1905" i="1"/>
  <c r="Y1914" i="1"/>
  <c r="Z1914" i="1"/>
  <c r="AB1917" i="1"/>
  <c r="Z1919" i="1"/>
  <c r="Y1919" i="1"/>
  <c r="Y1930" i="1"/>
  <c r="Z1930" i="1"/>
  <c r="AB1933" i="1"/>
  <c r="Z1935" i="1"/>
  <c r="Y1935" i="1"/>
  <c r="Y1946" i="1"/>
  <c r="Z1946" i="1"/>
  <c r="AB1949" i="1"/>
  <c r="Z1951" i="1"/>
  <c r="Y1951" i="1"/>
  <c r="Y1962" i="1"/>
  <c r="Z1962" i="1"/>
  <c r="AB1965" i="1"/>
  <c r="AE846" i="5" s="1"/>
  <c r="Z1967" i="1"/>
  <c r="Y1967" i="1"/>
  <c r="Y1978" i="1"/>
  <c r="Z1978" i="1"/>
  <c r="Z1983" i="1"/>
  <c r="Y1983" i="1"/>
  <c r="Y1990" i="1"/>
  <c r="Z1990" i="1"/>
  <c r="Y2014" i="1"/>
  <c r="Z2014" i="1"/>
  <c r="AB2028" i="1"/>
  <c r="AB2032" i="1"/>
  <c r="Z2039" i="1"/>
  <c r="Y2039" i="1"/>
  <c r="Y2042" i="1"/>
  <c r="Z2042" i="1"/>
  <c r="Z2055" i="1"/>
  <c r="Y2055" i="1"/>
  <c r="Y2058" i="1"/>
  <c r="Z2058" i="1"/>
  <c r="Z2071" i="1"/>
  <c r="Y2071" i="1"/>
  <c r="Z2080" i="1"/>
  <c r="Y2080" i="1"/>
  <c r="Y2111" i="1"/>
  <c r="Z2111" i="1"/>
  <c r="AB2134" i="1"/>
  <c r="Y2143" i="1"/>
  <c r="Z2143" i="1"/>
  <c r="Z2156" i="1"/>
  <c r="Y2156" i="1"/>
  <c r="Y2163" i="1"/>
  <c r="Z2163" i="1"/>
  <c r="Y2171" i="1"/>
  <c r="Z2171" i="1"/>
  <c r="Z2176" i="1"/>
  <c r="Y2176" i="1"/>
  <c r="Y2191" i="1"/>
  <c r="Z2191" i="1"/>
  <c r="Y2203" i="1"/>
  <c r="Z2203" i="1"/>
  <c r="Z2208" i="1"/>
  <c r="Y2208" i="1"/>
  <c r="Y2223" i="1"/>
  <c r="Z2223" i="1"/>
  <c r="Z2240" i="1"/>
  <c r="Y2240" i="1"/>
  <c r="Z2260" i="1"/>
  <c r="Y2260" i="1"/>
  <c r="Z2320" i="1"/>
  <c r="Y2320" i="1"/>
  <c r="Z2372" i="1"/>
  <c r="Y2372" i="1"/>
  <c r="Y2379" i="1"/>
  <c r="Z2379" i="1"/>
  <c r="Z2452" i="1"/>
  <c r="Y2452" i="1"/>
  <c r="Y2491" i="1"/>
  <c r="Z2491" i="1"/>
  <c r="Z2496" i="1"/>
  <c r="Y2496" i="1"/>
  <c r="Z2504" i="1"/>
  <c r="Y2504" i="1"/>
  <c r="Z2568" i="1"/>
  <c r="Y2568" i="1"/>
  <c r="Y8" i="1"/>
  <c r="Y20" i="1"/>
  <c r="Y28" i="1"/>
  <c r="Y32" i="1"/>
  <c r="Y36" i="1"/>
  <c r="AA36" i="1" s="1"/>
  <c r="AB36" i="1" s="1"/>
  <c r="Y44" i="1"/>
  <c r="Y48" i="1"/>
  <c r="Y52" i="1"/>
  <c r="Y56" i="1"/>
  <c r="Y60" i="1"/>
  <c r="Y64" i="1"/>
  <c r="AA64" i="1" s="1"/>
  <c r="AB64" i="1" s="1"/>
  <c r="Z4" i="1"/>
  <c r="AA4" i="1" s="1"/>
  <c r="Z12" i="1"/>
  <c r="AA12" i="1" s="1"/>
  <c r="Z16" i="1"/>
  <c r="AA16" i="1" s="1"/>
  <c r="Z24" i="1"/>
  <c r="AA24" i="1" s="1"/>
  <c r="Z40" i="1"/>
  <c r="AA40" i="1" s="1"/>
  <c r="AC40" i="1" s="1"/>
  <c r="AB470" i="1"/>
  <c r="AB494" i="1"/>
  <c r="AB502" i="1"/>
  <c r="AB510" i="1"/>
  <c r="Y725" i="1"/>
  <c r="Z725" i="1"/>
  <c r="Y761" i="1"/>
  <c r="Z761" i="1"/>
  <c r="Y785" i="1"/>
  <c r="Z785" i="1"/>
  <c r="Y793" i="1"/>
  <c r="Z793" i="1"/>
  <c r="Y809" i="1"/>
  <c r="Z809" i="1"/>
  <c r="Y817" i="1"/>
  <c r="Z817" i="1"/>
  <c r="Y825" i="1"/>
  <c r="Z825" i="1"/>
  <c r="Y829" i="1"/>
  <c r="Z829" i="1"/>
  <c r="Z832" i="1"/>
  <c r="Y832" i="1"/>
  <c r="Y833" i="1"/>
  <c r="Z833" i="1"/>
  <c r="Y841" i="1"/>
  <c r="Z841" i="1"/>
  <c r="Z844" i="1"/>
  <c r="Y844" i="1"/>
  <c r="Z864" i="1"/>
  <c r="Y864" i="1"/>
  <c r="Z876" i="1"/>
  <c r="Y876" i="1"/>
  <c r="Y877" i="1"/>
  <c r="Z877" i="1"/>
  <c r="Z888" i="1"/>
  <c r="Y888" i="1"/>
  <c r="Z900" i="1"/>
  <c r="Y900" i="1"/>
  <c r="Z904" i="1"/>
  <c r="Y904" i="1"/>
  <c r="Z924" i="1"/>
  <c r="Y924" i="1"/>
  <c r="Z928" i="1"/>
  <c r="Y928" i="1"/>
  <c r="Z932" i="1"/>
  <c r="Y932" i="1"/>
  <c r="Y933" i="1"/>
  <c r="Z933" i="1"/>
  <c r="Z936" i="1"/>
  <c r="Y936" i="1"/>
  <c r="Z940" i="1"/>
  <c r="Y940" i="1"/>
  <c r="Y941" i="1"/>
  <c r="Z941" i="1"/>
  <c r="Z960" i="1"/>
  <c r="Y960" i="1"/>
  <c r="Y965" i="1"/>
  <c r="Z965" i="1"/>
  <c r="Z980" i="1"/>
  <c r="Y980" i="1"/>
  <c r="Y981" i="1"/>
  <c r="Z981" i="1"/>
  <c r="Z984" i="1"/>
  <c r="Y984" i="1"/>
  <c r="Z988" i="1"/>
  <c r="Y988" i="1"/>
  <c r="AB995" i="1"/>
  <c r="Y1001" i="1"/>
  <c r="Z1001" i="1"/>
  <c r="Y1009" i="1"/>
  <c r="Z1009" i="1"/>
  <c r="Y1017" i="1"/>
  <c r="Z1017" i="1"/>
  <c r="Y1025" i="1"/>
  <c r="Z1025" i="1"/>
  <c r="AB1031" i="1"/>
  <c r="N938" i="5" s="1"/>
  <c r="Z1036" i="1"/>
  <c r="Y1036" i="1"/>
  <c r="Z1044" i="1"/>
  <c r="Y1044" i="1"/>
  <c r="AB1047" i="1"/>
  <c r="S938" i="5" s="1"/>
  <c r="Z1052" i="1"/>
  <c r="Y1052" i="1"/>
  <c r="AB1055" i="1"/>
  <c r="V756" i="5" s="1"/>
  <c r="Z1060" i="1"/>
  <c r="Y1060" i="1"/>
  <c r="AB1063" i="1"/>
  <c r="Z1068" i="1"/>
  <c r="Y1068" i="1"/>
  <c r="Z1076" i="1"/>
  <c r="Y1076" i="1"/>
  <c r="AB1079" i="1"/>
  <c r="AD756" i="5" s="1"/>
  <c r="Z1084" i="1"/>
  <c r="Y1084" i="1"/>
  <c r="AB1087" i="1"/>
  <c r="Z1092" i="1"/>
  <c r="Y1092" i="1"/>
  <c r="Z1100" i="1"/>
  <c r="Y1100" i="1"/>
  <c r="AB1103" i="1"/>
  <c r="Z1108" i="1"/>
  <c r="Y1108" i="1"/>
  <c r="AB1111" i="1"/>
  <c r="H826" i="5" s="1"/>
  <c r="Z1116" i="1"/>
  <c r="Y1116" i="1"/>
  <c r="AB1119" i="1"/>
  <c r="Z1124" i="1"/>
  <c r="Y1124" i="1"/>
  <c r="Z1132" i="1"/>
  <c r="Y1132" i="1"/>
  <c r="AB1135" i="1"/>
  <c r="Z1140" i="1"/>
  <c r="Y1140" i="1"/>
  <c r="AB1143" i="1"/>
  <c r="Z1148" i="1"/>
  <c r="Y1148" i="1"/>
  <c r="Z1156" i="1"/>
  <c r="Y1156" i="1"/>
  <c r="AB1159" i="1"/>
  <c r="Z1164" i="1"/>
  <c r="Y1164" i="1"/>
  <c r="AB1167" i="1"/>
  <c r="Z1172" i="1"/>
  <c r="Y1172" i="1"/>
  <c r="AB1175" i="1"/>
  <c r="Z1180" i="1"/>
  <c r="Y1180" i="1"/>
  <c r="AB1183" i="1"/>
  <c r="AF939" i="5" s="1"/>
  <c r="Z1188" i="1"/>
  <c r="Y1188" i="1"/>
  <c r="AB1191" i="1"/>
  <c r="AH939" i="5" s="1"/>
  <c r="Z1196" i="1"/>
  <c r="Y1196" i="1"/>
  <c r="AB1199" i="1"/>
  <c r="Y1205" i="1"/>
  <c r="Z1205" i="1"/>
  <c r="Y1213" i="1"/>
  <c r="Z1213" i="1"/>
  <c r="AB1219" i="1"/>
  <c r="Y1225" i="1"/>
  <c r="Z1225" i="1"/>
  <c r="Y1233" i="1"/>
  <c r="Z1233" i="1"/>
  <c r="Y1241" i="1"/>
  <c r="Z1241" i="1"/>
  <c r="Y1249" i="1"/>
  <c r="Z1249" i="1"/>
  <c r="Y1257" i="1"/>
  <c r="Z1257" i="1"/>
  <c r="Y1265" i="1"/>
  <c r="Z1265" i="1"/>
  <c r="Y1273" i="1"/>
  <c r="Z1273" i="1"/>
  <c r="Y1281" i="1"/>
  <c r="Z1281" i="1"/>
  <c r="Y1289" i="1"/>
  <c r="Z1289" i="1"/>
  <c r="Y1297" i="1"/>
  <c r="Z1297" i="1"/>
  <c r="Y1305" i="1"/>
  <c r="Z1305" i="1"/>
  <c r="Y1313" i="1"/>
  <c r="Z1313" i="1"/>
  <c r="Y1321" i="1"/>
  <c r="Z1321" i="1"/>
  <c r="Y1329" i="1"/>
  <c r="Z1329" i="1"/>
  <c r="Y1337" i="1"/>
  <c r="Z1337" i="1"/>
  <c r="Y1345" i="1"/>
  <c r="Z1345" i="1"/>
  <c r="Y1353" i="1"/>
  <c r="Z1353" i="1"/>
  <c r="Y1361" i="1"/>
  <c r="Z1361" i="1"/>
  <c r="Y1369" i="1"/>
  <c r="Z1369" i="1"/>
  <c r="Y1377" i="1"/>
  <c r="Z1377" i="1"/>
  <c r="Y1385" i="1"/>
  <c r="Z1385" i="1"/>
  <c r="Y1393" i="1"/>
  <c r="Z1393" i="1"/>
  <c r="Y1401" i="1"/>
  <c r="Z1401" i="1"/>
  <c r="Y1409" i="1"/>
  <c r="Z1409" i="1"/>
  <c r="AB1415" i="1"/>
  <c r="O792" i="5" s="1"/>
  <c r="Z1420" i="1"/>
  <c r="Y1420" i="1"/>
  <c r="Z1428" i="1"/>
  <c r="Y1428" i="1"/>
  <c r="Z1436" i="1"/>
  <c r="Y1436" i="1"/>
  <c r="Z1444" i="1"/>
  <c r="Y1444" i="1"/>
  <c r="AB1447" i="1"/>
  <c r="P841" i="5" s="1"/>
  <c r="Z1452" i="1"/>
  <c r="Y1452" i="1"/>
  <c r="Z1460" i="1"/>
  <c r="Y1460" i="1"/>
  <c r="Z1468" i="1"/>
  <c r="Y1468" i="1"/>
  <c r="Z1476" i="1"/>
  <c r="Y1476" i="1"/>
  <c r="Z1484" i="1"/>
  <c r="Y1484" i="1"/>
  <c r="AB1487" i="1"/>
  <c r="Z1492" i="1"/>
  <c r="Y1492" i="1"/>
  <c r="AB1495" i="1"/>
  <c r="Z1500" i="1"/>
  <c r="Y1500" i="1"/>
  <c r="AB1503" i="1"/>
  <c r="Z1508" i="1"/>
  <c r="Y1508" i="1"/>
  <c r="Y1509" i="1"/>
  <c r="Z1509" i="1"/>
  <c r="Y1517" i="1"/>
  <c r="Z1517" i="1"/>
  <c r="Y1525" i="1"/>
  <c r="Z1525" i="1"/>
  <c r="Y1533" i="1"/>
  <c r="Z1533" i="1"/>
  <c r="Y1541" i="1"/>
  <c r="Z1541" i="1"/>
  <c r="Y1549" i="1"/>
  <c r="Z1549" i="1"/>
  <c r="Y1557" i="1"/>
  <c r="Z1557" i="1"/>
  <c r="Y1565" i="1"/>
  <c r="Z1565" i="1"/>
  <c r="Y1573" i="1"/>
  <c r="Z1573" i="1"/>
  <c r="Y1581" i="1"/>
  <c r="Z1581" i="1"/>
  <c r="Y1589" i="1"/>
  <c r="Z1589" i="1"/>
  <c r="Y1597" i="1"/>
  <c r="Z1597" i="1"/>
  <c r="Y1605" i="1"/>
  <c r="Z1605" i="1"/>
  <c r="AB1632" i="1"/>
  <c r="AB1664" i="1"/>
  <c r="AB1680" i="1"/>
  <c r="P786" i="5" s="1"/>
  <c r="Y1697" i="1"/>
  <c r="Z1697" i="1"/>
  <c r="Y1702" i="1"/>
  <c r="Z1702" i="1"/>
  <c r="Z1711" i="1"/>
  <c r="Y1711" i="1"/>
  <c r="Y1714" i="1"/>
  <c r="Z1714" i="1"/>
  <c r="Y1729" i="1"/>
  <c r="Z1729" i="1"/>
  <c r="Y1734" i="1"/>
  <c r="Z1734" i="1"/>
  <c r="Z1743" i="1"/>
  <c r="Y1743" i="1"/>
  <c r="AB1744" i="1"/>
  <c r="Y1746" i="1"/>
  <c r="Z1746" i="1"/>
  <c r="Y1761" i="1"/>
  <c r="Z1761" i="1"/>
  <c r="Y1766" i="1"/>
  <c r="Z1766" i="1"/>
  <c r="Z1775" i="1"/>
  <c r="Y1775" i="1"/>
  <c r="Y1778" i="1"/>
  <c r="Z1778" i="1"/>
  <c r="Y1793" i="1"/>
  <c r="Z1793" i="1"/>
  <c r="Y1798" i="1"/>
  <c r="Z1798" i="1"/>
  <c r="AB1805" i="1"/>
  <c r="Z1807" i="1"/>
  <c r="Y1807" i="1"/>
  <c r="Y1810" i="1"/>
  <c r="Z1810" i="1"/>
  <c r="Y1825" i="1"/>
  <c r="Z1825" i="1"/>
  <c r="Y1830" i="1"/>
  <c r="Z1830" i="1"/>
  <c r="Z1839" i="1"/>
  <c r="Y1839" i="1"/>
  <c r="Y1842" i="1"/>
  <c r="Z1842" i="1"/>
  <c r="Y1857" i="1"/>
  <c r="Z1857" i="1"/>
  <c r="AB1861" i="1"/>
  <c r="R845" i="5" s="1"/>
  <c r="Z1863" i="1"/>
  <c r="Y1863" i="1"/>
  <c r="Y1874" i="1"/>
  <c r="Z1874" i="1"/>
  <c r="Z1879" i="1"/>
  <c r="Y1879" i="1"/>
  <c r="Y1890" i="1"/>
  <c r="Z1890" i="1"/>
  <c r="AB1893" i="1"/>
  <c r="Z1895" i="1"/>
  <c r="Y1895" i="1"/>
  <c r="Y1906" i="1"/>
  <c r="Z1906" i="1"/>
  <c r="Z1911" i="1"/>
  <c r="Y1911" i="1"/>
  <c r="Z1915" i="1"/>
  <c r="Y1915" i="1"/>
  <c r="Z1931" i="1"/>
  <c r="Y1931" i="1"/>
  <c r="AB1937" i="1"/>
  <c r="S846" i="5" s="1"/>
  <c r="Z1947" i="1"/>
  <c r="Y1947" i="1"/>
  <c r="AB1953" i="1"/>
  <c r="Z846" i="5" s="1"/>
  <c r="Z1963" i="1"/>
  <c r="Y1963" i="1"/>
  <c r="AB1969" i="1"/>
  <c r="Z1979" i="1"/>
  <c r="Y1979" i="1"/>
  <c r="Z1991" i="1"/>
  <c r="Y1991" i="1"/>
  <c r="Y1994" i="1"/>
  <c r="Z1994" i="1"/>
  <c r="Z1999" i="1"/>
  <c r="Y1999" i="1"/>
  <c r="Y2002" i="1"/>
  <c r="Z2002" i="1"/>
  <c r="Z2015" i="1"/>
  <c r="Y2015" i="1"/>
  <c r="Y2018" i="1"/>
  <c r="Z2018" i="1"/>
  <c r="AB2024" i="1"/>
  <c r="Y2030" i="1"/>
  <c r="Z2030" i="1"/>
  <c r="Y2046" i="1"/>
  <c r="Z2046" i="1"/>
  <c r="Y2062" i="1"/>
  <c r="Z2062" i="1"/>
  <c r="Y2095" i="1"/>
  <c r="Z2095" i="1"/>
  <c r="Z2112" i="1"/>
  <c r="Y2112" i="1"/>
  <c r="Z2124" i="1"/>
  <c r="Y2124" i="1"/>
  <c r="AB2149" i="1"/>
  <c r="Z2164" i="1"/>
  <c r="Y2164" i="1"/>
  <c r="AB2197" i="1"/>
  <c r="Y2215" i="1"/>
  <c r="Z2215" i="1"/>
  <c r="AB2242" i="1"/>
  <c r="Z2268" i="1"/>
  <c r="Y2268" i="1"/>
  <c r="Z2276" i="1"/>
  <c r="Y2276" i="1"/>
  <c r="Y2283" i="1"/>
  <c r="Z2283" i="1"/>
  <c r="Y2295" i="1"/>
  <c r="Z2295" i="1"/>
  <c r="AB2297" i="1"/>
  <c r="Z2324" i="1"/>
  <c r="Y2324" i="1"/>
  <c r="Z2332" i="1"/>
  <c r="Y2332" i="1"/>
  <c r="Z2364" i="1"/>
  <c r="Y2364" i="1"/>
  <c r="Z2384" i="1"/>
  <c r="Y2384" i="1"/>
  <c r="Y2547" i="1"/>
  <c r="Z2547" i="1"/>
  <c r="Y2647" i="1"/>
  <c r="Z2647" i="1"/>
  <c r="F253" i="5"/>
  <c r="AB702" i="1"/>
  <c r="Y709" i="1"/>
  <c r="Z709" i="1"/>
  <c r="Y717" i="1"/>
  <c r="Z717" i="1"/>
  <c r="Y733" i="1"/>
  <c r="Z733" i="1"/>
  <c r="Y741" i="1"/>
  <c r="Z741" i="1"/>
  <c r="Y753" i="1"/>
  <c r="Z753" i="1"/>
  <c r="Y769" i="1"/>
  <c r="Z769" i="1"/>
  <c r="Y777" i="1"/>
  <c r="Z777" i="1"/>
  <c r="Y281" i="1"/>
  <c r="Y289" i="1"/>
  <c r="Y297" i="1"/>
  <c r="AA297" i="1" s="1"/>
  <c r="AB297" i="1" s="1"/>
  <c r="AC297" i="1" s="1"/>
  <c r="Y305" i="1"/>
  <c r="Y313" i="1"/>
  <c r="AA313" i="1" s="1"/>
  <c r="AB313" i="1" s="1"/>
  <c r="G770" i="5" s="1"/>
  <c r="Y321" i="1"/>
  <c r="Y329" i="1"/>
  <c r="Y337" i="1"/>
  <c r="Y345" i="1"/>
  <c r="AA345" i="1" s="1"/>
  <c r="AC345" i="1" s="1"/>
  <c r="Y353" i="1"/>
  <c r="Y361" i="1"/>
  <c r="Y369" i="1"/>
  <c r="Y377" i="1"/>
  <c r="AA377" i="1" s="1"/>
  <c r="AB377" i="1" s="1"/>
  <c r="Y385" i="1"/>
  <c r="Z392" i="1"/>
  <c r="AA392" i="1" s="1"/>
  <c r="AC392" i="1" s="1"/>
  <c r="Z400" i="1"/>
  <c r="AA400" i="1" s="1"/>
  <c r="AB400" i="1" s="1"/>
  <c r="AC400" i="1" s="1"/>
  <c r="Z408" i="1"/>
  <c r="AA408" i="1" s="1"/>
  <c r="AC408" i="1" s="1"/>
  <c r="Z416" i="1"/>
  <c r="AA416" i="1" s="1"/>
  <c r="Z424" i="1"/>
  <c r="AA424" i="1" s="1"/>
  <c r="AB424" i="1" s="1"/>
  <c r="Z432" i="1"/>
  <c r="AA432" i="1" s="1"/>
  <c r="AC432" i="1" s="1"/>
  <c r="Z440" i="1"/>
  <c r="AA440" i="1" s="1"/>
  <c r="AB440" i="1" s="1"/>
  <c r="Z448" i="1"/>
  <c r="AA448" i="1" s="1"/>
  <c r="AB448" i="1" s="1"/>
  <c r="Z456" i="1"/>
  <c r="AA456" i="1" s="1"/>
  <c r="AC456" i="1" s="1"/>
  <c r="Z464" i="1"/>
  <c r="AA464" i="1" s="1"/>
  <c r="AB464" i="1" s="1"/>
  <c r="Z472" i="1"/>
  <c r="AA472" i="1" s="1"/>
  <c r="AB472" i="1" s="1"/>
  <c r="Z480" i="1"/>
  <c r="AA480" i="1" s="1"/>
  <c r="AC480" i="1" s="1"/>
  <c r="Z488" i="1"/>
  <c r="AA488" i="1" s="1"/>
  <c r="AC488" i="1" s="1"/>
  <c r="Z496" i="1"/>
  <c r="AA496" i="1" s="1"/>
  <c r="AB496" i="1" s="1"/>
  <c r="Q894" i="5" s="1"/>
  <c r="Z504" i="1"/>
  <c r="AA504" i="1" s="1"/>
  <c r="AC504" i="1" s="1"/>
  <c r="Z512" i="1"/>
  <c r="AA512" i="1" s="1"/>
  <c r="Z520" i="1"/>
  <c r="AA520" i="1" s="1"/>
  <c r="AB520" i="1" s="1"/>
  <c r="AC520" i="1" s="1"/>
  <c r="Z528" i="1"/>
  <c r="AA528" i="1" s="1"/>
  <c r="AC528" i="1" s="1"/>
  <c r="Z536" i="1"/>
  <c r="AA536" i="1" s="1"/>
  <c r="AB536" i="1" s="1"/>
  <c r="Z544" i="1"/>
  <c r="AA544" i="1" s="1"/>
  <c r="AB544" i="1" s="1"/>
  <c r="Y557" i="1"/>
  <c r="Y565" i="1"/>
  <c r="Y573" i="1"/>
  <c r="Y581" i="1"/>
  <c r="Y589" i="1"/>
  <c r="AA589" i="1" s="1"/>
  <c r="AB589" i="1" s="1"/>
  <c r="Y597" i="1"/>
  <c r="Y605" i="1"/>
  <c r="Y613" i="1"/>
  <c r="AA613" i="1" s="1"/>
  <c r="AB613" i="1" s="1"/>
  <c r="Y621" i="1"/>
  <c r="Y629" i="1"/>
  <c r="Y637" i="1"/>
  <c r="Y645" i="1"/>
  <c r="Y653" i="1"/>
  <c r="Y661" i="1"/>
  <c r="Y669" i="1"/>
  <c r="Y677" i="1"/>
  <c r="Y685" i="1"/>
  <c r="AA685" i="1" s="1"/>
  <c r="AB685" i="1" s="1"/>
  <c r="Y697" i="1"/>
  <c r="AA697" i="1" s="1"/>
  <c r="AC697" i="1" s="1"/>
  <c r="Z704" i="1"/>
  <c r="AA704" i="1" s="1"/>
  <c r="AC704" i="1" s="1"/>
  <c r="Y710" i="1"/>
  <c r="AA710" i="1" s="1"/>
  <c r="AC710" i="1" s="1"/>
  <c r="Y718" i="1"/>
  <c r="AA718" i="1" s="1"/>
  <c r="AC718" i="1" s="1"/>
  <c r="Y726" i="1"/>
  <c r="Y734" i="1"/>
  <c r="Y742" i="1"/>
  <c r="AB751" i="1"/>
  <c r="Z752" i="1"/>
  <c r="AA752" i="1" s="1"/>
  <c r="Y754" i="1"/>
  <c r="Z760" i="1"/>
  <c r="AA760" i="1" s="1"/>
  <c r="AB760" i="1" s="1"/>
  <c r="Y762" i="1"/>
  <c r="AA762" i="1" s="1"/>
  <c r="AC762" i="1" s="1"/>
  <c r="Z768" i="1"/>
  <c r="AA768" i="1" s="1"/>
  <c r="AC768" i="1" s="1"/>
  <c r="Y770" i="1"/>
  <c r="AA770" i="1" s="1"/>
  <c r="AC770" i="1" s="1"/>
  <c r="Z776" i="1"/>
  <c r="AA776" i="1" s="1"/>
  <c r="AB776" i="1" s="1"/>
  <c r="Y778" i="1"/>
  <c r="AA778" i="1" s="1"/>
  <c r="AC778" i="1" s="1"/>
  <c r="Z784" i="1"/>
  <c r="AA784" i="1" s="1"/>
  <c r="AC784" i="1" s="1"/>
  <c r="Y786" i="1"/>
  <c r="AA786" i="1" s="1"/>
  <c r="AC786" i="1" s="1"/>
  <c r="Z792" i="1"/>
  <c r="AA792" i="1" s="1"/>
  <c r="Y794" i="1"/>
  <c r="AA794" i="1" s="1"/>
  <c r="AC794" i="1" s="1"/>
  <c r="Z800" i="1"/>
  <c r="AA800" i="1" s="1"/>
  <c r="AC800" i="1" s="1"/>
  <c r="Z808" i="1"/>
  <c r="AA808" i="1" s="1"/>
  <c r="AC808" i="1" s="1"/>
  <c r="Y810" i="1"/>
  <c r="AA810" i="1" s="1"/>
  <c r="AC810" i="1" s="1"/>
  <c r="Y818" i="1"/>
  <c r="AA818" i="1" s="1"/>
  <c r="AC818" i="1" s="1"/>
  <c r="Y826" i="1"/>
  <c r="AA826" i="1" s="1"/>
  <c r="AC826" i="1" s="1"/>
  <c r="Z828" i="1"/>
  <c r="Y828" i="1"/>
  <c r="Z840" i="1"/>
  <c r="Y840" i="1"/>
  <c r="Z852" i="1"/>
  <c r="Y852" i="1"/>
  <c r="Y853" i="1"/>
  <c r="Z853" i="1"/>
  <c r="Y873" i="1"/>
  <c r="Z873" i="1"/>
  <c r="Z884" i="1"/>
  <c r="Y884" i="1"/>
  <c r="Y885" i="1"/>
  <c r="Z885" i="1"/>
  <c r="Y894" i="1"/>
  <c r="AA894" i="1" s="1"/>
  <c r="AC894" i="1" s="1"/>
  <c r="Y898" i="1"/>
  <c r="AA898" i="1" s="1"/>
  <c r="AC898" i="1" s="1"/>
  <c r="AB907" i="1"/>
  <c r="AB911" i="1"/>
  <c r="AB919" i="1"/>
  <c r="Y945" i="1"/>
  <c r="Z945" i="1"/>
  <c r="Y950" i="1"/>
  <c r="AA950" i="1" s="1"/>
  <c r="AC950" i="1" s="1"/>
  <c r="AB951" i="1"/>
  <c r="Y954" i="1"/>
  <c r="AA954" i="1" s="1"/>
  <c r="AC954" i="1" s="1"/>
  <c r="Z964" i="1"/>
  <c r="Y964" i="1"/>
  <c r="Y969" i="1"/>
  <c r="Z969" i="1"/>
  <c r="Y974" i="1"/>
  <c r="Y978" i="1"/>
  <c r="AA978" i="1" s="1"/>
  <c r="AC978" i="1" s="1"/>
  <c r="Z991" i="1"/>
  <c r="AA991" i="1" s="1"/>
  <c r="AB991" i="1" s="1"/>
  <c r="AC991" i="1" s="1"/>
  <c r="Y994" i="1"/>
  <c r="AA994" i="1" s="1"/>
  <c r="AC994" i="1" s="1"/>
  <c r="Z995" i="1"/>
  <c r="AA995" i="1" s="1"/>
  <c r="Y997" i="1"/>
  <c r="Z997" i="1"/>
  <c r="Z1000" i="1"/>
  <c r="Y1000" i="1"/>
  <c r="Y1006" i="1"/>
  <c r="Z1008" i="1"/>
  <c r="Y1008" i="1"/>
  <c r="Y1014" i="1"/>
  <c r="Z1016" i="1"/>
  <c r="Y1016" i="1"/>
  <c r="AB1019" i="1"/>
  <c r="Y1022" i="1"/>
  <c r="Z1024" i="1"/>
  <c r="Y1024" i="1"/>
  <c r="AB1027" i="1"/>
  <c r="Y1030" i="1"/>
  <c r="AA1030" i="1" s="1"/>
  <c r="AC1030" i="1" s="1"/>
  <c r="Z1031" i="1"/>
  <c r="AA1031" i="1" s="1"/>
  <c r="Y1033" i="1"/>
  <c r="Z1033" i="1"/>
  <c r="Z1039" i="1"/>
  <c r="AA1039" i="1" s="1"/>
  <c r="AB1039" i="1" s="1"/>
  <c r="Y1041" i="1"/>
  <c r="Z1041" i="1"/>
  <c r="Z1047" i="1"/>
  <c r="AA1047" i="1" s="1"/>
  <c r="Y1049" i="1"/>
  <c r="Z1049" i="1"/>
  <c r="Z1055" i="1"/>
  <c r="AA1055" i="1" s="1"/>
  <c r="Y1057" i="1"/>
  <c r="Z1057" i="1"/>
  <c r="Z1063" i="1"/>
  <c r="AA1063" i="1" s="1"/>
  <c r="Y1065" i="1"/>
  <c r="Z1065" i="1"/>
  <c r="Z1071" i="1"/>
  <c r="AA1071" i="1" s="1"/>
  <c r="Y1073" i="1"/>
  <c r="Z1073" i="1"/>
  <c r="Z1079" i="1"/>
  <c r="AA1079" i="1" s="1"/>
  <c r="Y1081" i="1"/>
  <c r="Z1081" i="1"/>
  <c r="Z1087" i="1"/>
  <c r="AA1087" i="1" s="1"/>
  <c r="Y1089" i="1"/>
  <c r="Z1089" i="1"/>
  <c r="Z1095" i="1"/>
  <c r="AA1095" i="1" s="1"/>
  <c r="Y1097" i="1"/>
  <c r="Z1097" i="1"/>
  <c r="Z1103" i="1"/>
  <c r="AA1103" i="1" s="1"/>
  <c r="Y1105" i="1"/>
  <c r="Z1105" i="1"/>
  <c r="Z1111" i="1"/>
  <c r="AA1111" i="1" s="1"/>
  <c r="Y1113" i="1"/>
  <c r="Z1113" i="1"/>
  <c r="Z1119" i="1"/>
  <c r="AA1119" i="1" s="1"/>
  <c r="Y1121" i="1"/>
  <c r="Z1121" i="1"/>
  <c r="Z1127" i="1"/>
  <c r="AA1127" i="1" s="1"/>
  <c r="AB1127" i="1" s="1"/>
  <c r="Y1129" i="1"/>
  <c r="Z1129" i="1"/>
  <c r="Z1135" i="1"/>
  <c r="AA1135" i="1" s="1"/>
  <c r="Y1137" i="1"/>
  <c r="Z1137" i="1"/>
  <c r="Z1143" i="1"/>
  <c r="AA1143" i="1" s="1"/>
  <c r="Y1145" i="1"/>
  <c r="Z1145" i="1"/>
  <c r="Z1151" i="1"/>
  <c r="AA1151" i="1" s="1"/>
  <c r="Y1153" i="1"/>
  <c r="Z1153" i="1"/>
  <c r="Z1159" i="1"/>
  <c r="AA1159" i="1" s="1"/>
  <c r="Y1161" i="1"/>
  <c r="Z1161" i="1"/>
  <c r="Z1167" i="1"/>
  <c r="AA1167" i="1" s="1"/>
  <c r="Y1169" i="1"/>
  <c r="Z1169" i="1"/>
  <c r="Z1175" i="1"/>
  <c r="AA1175" i="1" s="1"/>
  <c r="Y1177" i="1"/>
  <c r="Z1177" i="1"/>
  <c r="Z1183" i="1"/>
  <c r="AA1183" i="1" s="1"/>
  <c r="Y1185" i="1"/>
  <c r="Z1185" i="1"/>
  <c r="Z1191" i="1"/>
  <c r="AA1191" i="1" s="1"/>
  <c r="Y1193" i="1"/>
  <c r="Z1193" i="1"/>
  <c r="Z1199" i="1"/>
  <c r="AA1199" i="1" s="1"/>
  <c r="Y1201" i="1"/>
  <c r="Z1201" i="1"/>
  <c r="Z1204" i="1"/>
  <c r="Y1204" i="1"/>
  <c r="AB1207" i="1"/>
  <c r="Y1210" i="1"/>
  <c r="AA1210" i="1" s="1"/>
  <c r="AB1210" i="1" s="1"/>
  <c r="N59" i="5" s="1"/>
  <c r="Z1212" i="1"/>
  <c r="Y1212" i="1"/>
  <c r="Y1218" i="1"/>
  <c r="AA1218" i="1" s="1"/>
  <c r="AC1218" i="1" s="1"/>
  <c r="Z1219" i="1"/>
  <c r="AA1219" i="1" s="1"/>
  <c r="Y1222" i="1"/>
  <c r="AA1222" i="1" s="1"/>
  <c r="AB1222" i="1" s="1"/>
  <c r="Z1224" i="1"/>
  <c r="Y1224" i="1"/>
  <c r="AB1227" i="1"/>
  <c r="Y1230" i="1"/>
  <c r="Z1232" i="1"/>
  <c r="Y1232" i="1"/>
  <c r="AB1235" i="1"/>
  <c r="Y1238" i="1"/>
  <c r="Z1240" i="1"/>
  <c r="Y1240" i="1"/>
  <c r="AB1243" i="1"/>
  <c r="Y1246" i="1"/>
  <c r="AA1246" i="1" s="1"/>
  <c r="AB1246" i="1" s="1"/>
  <c r="F784" i="5" s="1"/>
  <c r="Z1248" i="1"/>
  <c r="Y1248" i="1"/>
  <c r="Y1254" i="1"/>
  <c r="AA1254" i="1" s="1"/>
  <c r="AB1254" i="1" s="1"/>
  <c r="Z1256" i="1"/>
  <c r="Y1256" i="1"/>
  <c r="Y1262" i="1"/>
  <c r="Z1264" i="1"/>
  <c r="Y1264" i="1"/>
  <c r="AB1267" i="1"/>
  <c r="Y1270" i="1"/>
  <c r="Z1272" i="1"/>
  <c r="Y1272" i="1"/>
  <c r="AB1275" i="1"/>
  <c r="Y1278" i="1"/>
  <c r="Z1280" i="1"/>
  <c r="Y1280" i="1"/>
  <c r="Y1286" i="1"/>
  <c r="AA1286" i="1" s="1"/>
  <c r="AB1286" i="1" s="1"/>
  <c r="Z1288" i="1"/>
  <c r="Y1288" i="1"/>
  <c r="Y1294" i="1"/>
  <c r="Z1296" i="1"/>
  <c r="Y1296" i="1"/>
  <c r="AB1299" i="1"/>
  <c r="AH853" i="5" s="1"/>
  <c r="Y1302" i="1"/>
  <c r="Z1304" i="1"/>
  <c r="Y1304" i="1"/>
  <c r="AB1307" i="1"/>
  <c r="Y1310" i="1"/>
  <c r="Z1312" i="1"/>
  <c r="Y1312" i="1"/>
  <c r="Y1318" i="1"/>
  <c r="Z1320" i="1"/>
  <c r="Y1320" i="1"/>
  <c r="AB1323" i="1"/>
  <c r="P853" i="5" s="1"/>
  <c r="Y1326" i="1"/>
  <c r="Z1328" i="1"/>
  <c r="Y1328" i="1"/>
  <c r="AB1331" i="1"/>
  <c r="Y1334" i="1"/>
  <c r="Z1336" i="1"/>
  <c r="Y1336" i="1"/>
  <c r="AB1339" i="1"/>
  <c r="Y1342" i="1"/>
  <c r="AA1342" i="1" s="1"/>
  <c r="AB1342" i="1" s="1"/>
  <c r="Z1344" i="1"/>
  <c r="Y1344" i="1"/>
  <c r="Y1350" i="1"/>
  <c r="Z1352" i="1"/>
  <c r="Y1352" i="1"/>
  <c r="Y1358" i="1"/>
  <c r="Z1360" i="1"/>
  <c r="Y1360" i="1"/>
  <c r="Y1366" i="1"/>
  <c r="Z1368" i="1"/>
  <c r="Y1368" i="1"/>
  <c r="Y1374" i="1"/>
  <c r="Z1376" i="1"/>
  <c r="Y1376" i="1"/>
  <c r="Y1382" i="1"/>
  <c r="AA1382" i="1" s="1"/>
  <c r="AB1382" i="1" s="1"/>
  <c r="Z1384" i="1"/>
  <c r="Y1384" i="1"/>
  <c r="Y1390" i="1"/>
  <c r="Z1392" i="1"/>
  <c r="Y1392" i="1"/>
  <c r="Y1398" i="1"/>
  <c r="AA1398" i="1" s="1"/>
  <c r="AB1398" i="1" s="1"/>
  <c r="Z1400" i="1"/>
  <c r="Y1400" i="1"/>
  <c r="Y1406" i="1"/>
  <c r="Z1408" i="1"/>
  <c r="Y1408" i="1"/>
  <c r="Y1414" i="1"/>
  <c r="AA1414" i="1" s="1"/>
  <c r="AC1414" i="1" s="1"/>
  <c r="Z1415" i="1"/>
  <c r="AA1415" i="1" s="1"/>
  <c r="Y1417" i="1"/>
  <c r="Z1417" i="1"/>
  <c r="Z1423" i="1"/>
  <c r="AA1423" i="1" s="1"/>
  <c r="AB1423" i="1" s="1"/>
  <c r="Y1425" i="1"/>
  <c r="Z1425" i="1"/>
  <c r="Z1431" i="1"/>
  <c r="AA1431" i="1" s="1"/>
  <c r="AB1431" i="1" s="1"/>
  <c r="Y1433" i="1"/>
  <c r="Z1433" i="1"/>
  <c r="Z1439" i="1"/>
  <c r="AB1439" i="1" s="1"/>
  <c r="Y1441" i="1"/>
  <c r="Z1441" i="1"/>
  <c r="Z1447" i="1"/>
  <c r="AA1447" i="1" s="1"/>
  <c r="Y1449" i="1"/>
  <c r="Z1449" i="1"/>
  <c r="Z1455" i="1"/>
  <c r="AA1455" i="1" s="1"/>
  <c r="AB1455" i="1" s="1"/>
  <c r="Y1457" i="1"/>
  <c r="Z1457" i="1"/>
  <c r="Z1463" i="1"/>
  <c r="AA1463" i="1" s="1"/>
  <c r="AB1463" i="1" s="1"/>
  <c r="Y1465" i="1"/>
  <c r="Z1465" i="1"/>
  <c r="Z1471" i="1"/>
  <c r="AA1471" i="1" s="1"/>
  <c r="AB1471" i="1" s="1"/>
  <c r="Y1473" i="1"/>
  <c r="Z1473" i="1"/>
  <c r="Z1479" i="1"/>
  <c r="AA1479" i="1" s="1"/>
  <c r="AB1479" i="1" s="1"/>
  <c r="Y1481" i="1"/>
  <c r="Z1481" i="1"/>
  <c r="Z1487" i="1"/>
  <c r="AA1487" i="1" s="1"/>
  <c r="Y1489" i="1"/>
  <c r="Z1489" i="1"/>
  <c r="Z1495" i="1"/>
  <c r="AA1495" i="1" s="1"/>
  <c r="Y1497" i="1"/>
  <c r="Z1497" i="1"/>
  <c r="Z1503" i="1"/>
  <c r="AA1503" i="1" s="1"/>
  <c r="Y1505" i="1"/>
  <c r="Z1505" i="1"/>
  <c r="Y1514" i="1"/>
  <c r="Z1516" i="1"/>
  <c r="Y1516" i="1"/>
  <c r="Y1522" i="1"/>
  <c r="Z1524" i="1"/>
  <c r="Y1524" i="1"/>
  <c r="AB1527" i="1"/>
  <c r="Y1530" i="1"/>
  <c r="AA1530" i="1" s="1"/>
  <c r="AB1530" i="1" s="1"/>
  <c r="Z1532" i="1"/>
  <c r="Y1532" i="1"/>
  <c r="Y1538" i="1"/>
  <c r="Z1540" i="1"/>
  <c r="Y1540" i="1"/>
  <c r="Y1546" i="1"/>
  <c r="Z1548" i="1"/>
  <c r="Y1548" i="1"/>
  <c r="Y1554" i="1"/>
  <c r="Z1556" i="1"/>
  <c r="Y1556" i="1"/>
  <c r="AB1559" i="1"/>
  <c r="Y1562" i="1"/>
  <c r="AA1562" i="1" s="1"/>
  <c r="AB1562" i="1" s="1"/>
  <c r="AC1562" i="1" s="1"/>
  <c r="Z1564" i="1"/>
  <c r="Y1564" i="1"/>
  <c r="AB1567" i="1"/>
  <c r="Y1570" i="1"/>
  <c r="Z1572" i="1"/>
  <c r="Y1572" i="1"/>
  <c r="Y1578" i="1"/>
  <c r="AA1578" i="1" s="1"/>
  <c r="AB1578" i="1" s="1"/>
  <c r="AC1578" i="1" s="1"/>
  <c r="Z1580" i="1"/>
  <c r="Y1580" i="1"/>
  <c r="AB1583" i="1"/>
  <c r="Y1586" i="1"/>
  <c r="Z1588" i="1"/>
  <c r="Y1588" i="1"/>
  <c r="Y1594" i="1"/>
  <c r="Z1596" i="1"/>
  <c r="Y1596" i="1"/>
  <c r="AB1599" i="1"/>
  <c r="Y1602" i="1"/>
  <c r="AA1602" i="1" s="1"/>
  <c r="AB1602" i="1" s="1"/>
  <c r="E828" i="5" s="1"/>
  <c r="Z1604" i="1"/>
  <c r="Y1604" i="1"/>
  <c r="Y1610" i="1"/>
  <c r="Z1615" i="1"/>
  <c r="Y1615" i="1"/>
  <c r="Y1618" i="1"/>
  <c r="Z1618" i="1"/>
  <c r="Z1623" i="1"/>
  <c r="Y1623" i="1"/>
  <c r="Y1626" i="1"/>
  <c r="Z1626" i="1"/>
  <c r="Z1631" i="1"/>
  <c r="Y1631" i="1"/>
  <c r="Y1634" i="1"/>
  <c r="Z1634" i="1"/>
  <c r="Z1639" i="1"/>
  <c r="Y1639" i="1"/>
  <c r="Y1642" i="1"/>
  <c r="Z1642" i="1"/>
  <c r="Z1647" i="1"/>
  <c r="Y1647" i="1"/>
  <c r="Y1650" i="1"/>
  <c r="Z1650" i="1"/>
  <c r="Z1655" i="1"/>
  <c r="Y1655" i="1"/>
  <c r="Y1658" i="1"/>
  <c r="Z1658" i="1"/>
  <c r="Z1663" i="1"/>
  <c r="Y1663" i="1"/>
  <c r="Y1666" i="1"/>
  <c r="Z1666" i="1"/>
  <c r="Z1671" i="1"/>
  <c r="Y1671" i="1"/>
  <c r="Y1674" i="1"/>
  <c r="Z1674" i="1"/>
  <c r="Z1679" i="1"/>
  <c r="Y1679" i="1"/>
  <c r="Y1682" i="1"/>
  <c r="Z1682" i="1"/>
  <c r="Z1687" i="1"/>
  <c r="Y1687" i="1"/>
  <c r="Y1694" i="1"/>
  <c r="Z1694" i="1"/>
  <c r="Y1699" i="1"/>
  <c r="AA1699" i="1" s="1"/>
  <c r="AB1699" i="1" s="1"/>
  <c r="Z1703" i="1"/>
  <c r="Y1703" i="1"/>
  <c r="Y1706" i="1"/>
  <c r="Z1706" i="1"/>
  <c r="Y1721" i="1"/>
  <c r="Z1721" i="1"/>
  <c r="Y1726" i="1"/>
  <c r="Z1726" i="1"/>
  <c r="Y1731" i="1"/>
  <c r="Z1735" i="1"/>
  <c r="Y1735" i="1"/>
  <c r="Y1738" i="1"/>
  <c r="Z1738" i="1"/>
  <c r="Y1753" i="1"/>
  <c r="Z1753" i="1"/>
  <c r="Y1758" i="1"/>
  <c r="Z1758" i="1"/>
  <c r="Y1763" i="1"/>
  <c r="AA1763" i="1" s="1"/>
  <c r="AB1763" i="1" s="1"/>
  <c r="Z1767" i="1"/>
  <c r="Y1767" i="1"/>
  <c r="Y1770" i="1"/>
  <c r="Z1770" i="1"/>
  <c r="Y1785" i="1"/>
  <c r="Z1785" i="1"/>
  <c r="Y1790" i="1"/>
  <c r="Z1790" i="1"/>
  <c r="Y1795" i="1"/>
  <c r="Z1799" i="1"/>
  <c r="Y1799" i="1"/>
  <c r="Y1802" i="1"/>
  <c r="Z1802" i="1"/>
  <c r="Y1817" i="1"/>
  <c r="Z1817" i="1"/>
  <c r="Y1822" i="1"/>
  <c r="Z1822" i="1"/>
  <c r="Y1827" i="1"/>
  <c r="Z1831" i="1"/>
  <c r="Y1831" i="1"/>
  <c r="Y1834" i="1"/>
  <c r="Z1834" i="1"/>
  <c r="Y1849" i="1"/>
  <c r="Z1849" i="1"/>
  <c r="Y1854" i="1"/>
  <c r="Z1854" i="1"/>
  <c r="Y1859" i="1"/>
  <c r="AB1865" i="1"/>
  <c r="Z1875" i="1"/>
  <c r="Y1875" i="1"/>
  <c r="AB1881" i="1"/>
  <c r="AA764" i="5" s="1"/>
  <c r="Z1891" i="1"/>
  <c r="Y1891" i="1"/>
  <c r="AB1897" i="1"/>
  <c r="Z1907" i="1"/>
  <c r="Y1907" i="1"/>
  <c r="Y1922" i="1"/>
  <c r="Z1922" i="1"/>
  <c r="Z1927" i="1"/>
  <c r="Y1927" i="1"/>
  <c r="Y1938" i="1"/>
  <c r="Z1938" i="1"/>
  <c r="Z1943" i="1"/>
  <c r="Y1943" i="1"/>
  <c r="Y1954" i="1"/>
  <c r="Z1954" i="1"/>
  <c r="Z1959" i="1"/>
  <c r="Y1959" i="1"/>
  <c r="Y1970" i="1"/>
  <c r="Z1970" i="1"/>
  <c r="Z1975" i="1"/>
  <c r="Y1975" i="1"/>
  <c r="Y2006" i="1"/>
  <c r="Z2006" i="1"/>
  <c r="Y2022" i="1"/>
  <c r="Z2022" i="1"/>
  <c r="Z2031" i="1"/>
  <c r="Y2031" i="1"/>
  <c r="Y2034" i="1"/>
  <c r="Z2034" i="1"/>
  <c r="AB2040" i="1"/>
  <c r="Z2047" i="1"/>
  <c r="Y2047" i="1"/>
  <c r="Y2050" i="1"/>
  <c r="Z2050" i="1"/>
  <c r="Z2063" i="1"/>
  <c r="Y2063" i="1"/>
  <c r="Y2066" i="1"/>
  <c r="Z2066" i="1"/>
  <c r="AB2072" i="1"/>
  <c r="Y2087" i="1"/>
  <c r="Z2087" i="1"/>
  <c r="Z2096" i="1"/>
  <c r="Y2096" i="1"/>
  <c r="Y2103" i="1"/>
  <c r="Z2103" i="1"/>
  <c r="Z2132" i="1"/>
  <c r="Y2132" i="1"/>
  <c r="Y2135" i="1"/>
  <c r="Z2135" i="1"/>
  <c r="Y2147" i="1"/>
  <c r="Z2147" i="1"/>
  <c r="AB2157" i="1"/>
  <c r="Y2195" i="1"/>
  <c r="Z2195" i="1"/>
  <c r="Z2228" i="1"/>
  <c r="Y2228" i="1"/>
  <c r="Y2235" i="1"/>
  <c r="Z2235" i="1"/>
  <c r="Y2243" i="1"/>
  <c r="Z2243" i="1"/>
  <c r="Z2284" i="1"/>
  <c r="Y2284" i="1"/>
  <c r="Z2296" i="1"/>
  <c r="Y2296" i="1"/>
  <c r="Z2344" i="1"/>
  <c r="Y2344" i="1"/>
  <c r="Y2439" i="1"/>
  <c r="Z2439" i="1"/>
  <c r="Y2447" i="1"/>
  <c r="Z2447" i="1"/>
  <c r="Z2476" i="1"/>
  <c r="Y2476" i="1"/>
  <c r="Y2483" i="1"/>
  <c r="Z2483" i="1"/>
  <c r="Y2615" i="1"/>
  <c r="Z2615" i="1"/>
  <c r="Y805" i="1"/>
  <c r="Z805" i="1"/>
  <c r="Y813" i="1"/>
  <c r="Z813" i="1"/>
  <c r="Y821" i="1"/>
  <c r="Z821" i="1"/>
  <c r="Y837" i="1"/>
  <c r="Z837" i="1"/>
  <c r="Z848" i="1"/>
  <c r="Y848" i="1"/>
  <c r="Y849" i="1"/>
  <c r="Z849" i="1"/>
  <c r="Y857" i="1"/>
  <c r="Z857" i="1"/>
  <c r="Z860" i="1"/>
  <c r="Y860" i="1"/>
  <c r="Y861" i="1"/>
  <c r="Z861" i="1"/>
  <c r="Z872" i="1"/>
  <c r="Y872" i="1"/>
  <c r="Y881" i="1"/>
  <c r="Z881" i="1"/>
  <c r="Z892" i="1"/>
  <c r="Y892" i="1"/>
  <c r="Y893" i="1"/>
  <c r="Z893" i="1"/>
  <c r="Y897" i="1"/>
  <c r="Z897" i="1"/>
  <c r="AB939" i="1"/>
  <c r="Z944" i="1"/>
  <c r="Y944" i="1"/>
  <c r="Z948" i="1"/>
  <c r="Y948" i="1"/>
  <c r="Y949" i="1"/>
  <c r="Z949" i="1"/>
  <c r="Y953" i="1"/>
  <c r="Z953" i="1"/>
  <c r="Z968" i="1"/>
  <c r="Y968" i="1"/>
  <c r="Z972" i="1"/>
  <c r="Y972" i="1"/>
  <c r="Y973" i="1"/>
  <c r="Z973" i="1"/>
  <c r="Z976" i="1"/>
  <c r="Y976" i="1"/>
  <c r="Y977" i="1"/>
  <c r="Z977" i="1"/>
  <c r="Z992" i="1"/>
  <c r="Y992" i="1"/>
  <c r="Y993" i="1"/>
  <c r="Z993" i="1"/>
  <c r="Z996" i="1"/>
  <c r="Y996" i="1"/>
  <c r="Y1005" i="1"/>
  <c r="Z1005" i="1"/>
  <c r="Y1013" i="1"/>
  <c r="Z1013" i="1"/>
  <c r="Y1021" i="1"/>
  <c r="Z1021" i="1"/>
  <c r="Y1029" i="1"/>
  <c r="Z1029" i="1"/>
  <c r="Z1032" i="1"/>
  <c r="Y1032" i="1"/>
  <c r="Z1040" i="1"/>
  <c r="Y1040" i="1"/>
  <c r="Z1048" i="1"/>
  <c r="Y1048" i="1"/>
  <c r="Z1056" i="1"/>
  <c r="Y1056" i="1"/>
  <c r="Z1064" i="1"/>
  <c r="Y1064" i="1"/>
  <c r="Z1072" i="1"/>
  <c r="Y1072" i="1"/>
  <c r="Z1080" i="1"/>
  <c r="Y1080" i="1"/>
  <c r="AB1083" i="1"/>
  <c r="Z1088" i="1"/>
  <c r="Y1088" i="1"/>
  <c r="AB1091" i="1"/>
  <c r="Z1096" i="1"/>
  <c r="Y1096" i="1"/>
  <c r="Z1104" i="1"/>
  <c r="Y1104" i="1"/>
  <c r="AB1107" i="1"/>
  <c r="G939" i="5" s="1"/>
  <c r="Z1112" i="1"/>
  <c r="Y1112" i="1"/>
  <c r="AB1115" i="1"/>
  <c r="I826" i="5" s="1"/>
  <c r="Z1120" i="1"/>
  <c r="Y1120" i="1"/>
  <c r="AB1123" i="1"/>
  <c r="Z1128" i="1"/>
  <c r="Y1128" i="1"/>
  <c r="Z1136" i="1"/>
  <c r="Y1136" i="1"/>
  <c r="Z1144" i="1"/>
  <c r="Y1144" i="1"/>
  <c r="AB1147" i="1"/>
  <c r="Z1152" i="1"/>
  <c r="Y1152" i="1"/>
  <c r="AB1155" i="1"/>
  <c r="W757" i="5" s="1"/>
  <c r="Z1160" i="1"/>
  <c r="Y1160" i="1"/>
  <c r="AB1163" i="1"/>
  <c r="Z1168" i="1"/>
  <c r="Y1168" i="1"/>
  <c r="Z1176" i="1"/>
  <c r="Y1176" i="1"/>
  <c r="AB1179" i="1"/>
  <c r="Z1184" i="1"/>
  <c r="Y1184" i="1"/>
  <c r="AB1187" i="1"/>
  <c r="Z1192" i="1"/>
  <c r="Y1192" i="1"/>
  <c r="AB1195" i="1"/>
  <c r="AI826" i="5" s="1"/>
  <c r="Z1200" i="1"/>
  <c r="Y1200" i="1"/>
  <c r="Y1209" i="1"/>
  <c r="Z1209" i="1"/>
  <c r="Y1217" i="1"/>
  <c r="Z1217" i="1"/>
  <c r="Z1220" i="1"/>
  <c r="Y1220" i="1"/>
  <c r="Y1221" i="1"/>
  <c r="Z1221" i="1"/>
  <c r="Y1229" i="1"/>
  <c r="Z1229" i="1"/>
  <c r="Y1237" i="1"/>
  <c r="Z1237" i="1"/>
  <c r="Y1245" i="1"/>
  <c r="Z1245" i="1"/>
  <c r="Y1253" i="1"/>
  <c r="Z1253" i="1"/>
  <c r="Y1261" i="1"/>
  <c r="Z1261" i="1"/>
  <c r="Y1269" i="1"/>
  <c r="Z1269" i="1"/>
  <c r="Y1277" i="1"/>
  <c r="Z1277" i="1"/>
  <c r="Y1285" i="1"/>
  <c r="Z1285" i="1"/>
  <c r="Y1293" i="1"/>
  <c r="Z1293" i="1"/>
  <c r="Y1301" i="1"/>
  <c r="Z1301" i="1"/>
  <c r="Y1309" i="1"/>
  <c r="Z1309" i="1"/>
  <c r="Y1317" i="1"/>
  <c r="Z1317" i="1"/>
  <c r="Y1325" i="1"/>
  <c r="Z1325" i="1"/>
  <c r="Y1333" i="1"/>
  <c r="Z1333" i="1"/>
  <c r="Y1341" i="1"/>
  <c r="Z1341" i="1"/>
  <c r="Y1349" i="1"/>
  <c r="Z1349" i="1"/>
  <c r="Y1357" i="1"/>
  <c r="Z1357" i="1"/>
  <c r="Y1365" i="1"/>
  <c r="Z1365" i="1"/>
  <c r="Y1373" i="1"/>
  <c r="Z1373" i="1"/>
  <c r="Y1381" i="1"/>
  <c r="Z1381" i="1"/>
  <c r="Y1389" i="1"/>
  <c r="Z1389" i="1"/>
  <c r="Y1397" i="1"/>
  <c r="Z1397" i="1"/>
  <c r="Y1405" i="1"/>
  <c r="Z1405" i="1"/>
  <c r="Y1413" i="1"/>
  <c r="Z1413" i="1"/>
  <c r="Z1416" i="1"/>
  <c r="Y1416" i="1"/>
  <c r="Z1424" i="1"/>
  <c r="Y1424" i="1"/>
  <c r="Z1432" i="1"/>
  <c r="Y1432" i="1"/>
  <c r="Z1440" i="1"/>
  <c r="Y1440" i="1"/>
  <c r="Z1448" i="1"/>
  <c r="Y1448" i="1"/>
  <c r="Z1456" i="1"/>
  <c r="Y1456" i="1"/>
  <c r="Z1464" i="1"/>
  <c r="Y1464" i="1"/>
  <c r="Z1472" i="1"/>
  <c r="Y1472" i="1"/>
  <c r="Z1480" i="1"/>
  <c r="Y1480" i="1"/>
  <c r="AB1483" i="1"/>
  <c r="Z1488" i="1"/>
  <c r="Y1488" i="1"/>
  <c r="Z1496" i="1"/>
  <c r="Y1496" i="1"/>
  <c r="Z1504" i="1"/>
  <c r="Y1504" i="1"/>
  <c r="Y1513" i="1"/>
  <c r="Z1513" i="1"/>
  <c r="Y1521" i="1"/>
  <c r="Z1521" i="1"/>
  <c r="Y1529" i="1"/>
  <c r="Z1529" i="1"/>
  <c r="Y1537" i="1"/>
  <c r="Z1537" i="1"/>
  <c r="Y1545" i="1"/>
  <c r="Z1545" i="1"/>
  <c r="Y1553" i="1"/>
  <c r="Z1553" i="1"/>
  <c r="Y1561" i="1"/>
  <c r="Z1561" i="1"/>
  <c r="Y1569" i="1"/>
  <c r="Z1569" i="1"/>
  <c r="Y1577" i="1"/>
  <c r="Z1577" i="1"/>
  <c r="Y1585" i="1"/>
  <c r="Z1585" i="1"/>
  <c r="Y1593" i="1"/>
  <c r="Z1593" i="1"/>
  <c r="Y1601" i="1"/>
  <c r="Z1601" i="1"/>
  <c r="Y1609" i="1"/>
  <c r="Z1609" i="1"/>
  <c r="Y1612" i="1"/>
  <c r="Z1612" i="1"/>
  <c r="Y1620" i="1"/>
  <c r="Z1620" i="1"/>
  <c r="AB1622" i="1"/>
  <c r="Y1628" i="1"/>
  <c r="Z1628" i="1"/>
  <c r="Y1636" i="1"/>
  <c r="Z1636" i="1"/>
  <c r="AB1638" i="1"/>
  <c r="Y1644" i="1"/>
  <c r="Z1644" i="1"/>
  <c r="Y1652" i="1"/>
  <c r="Z1652" i="1"/>
  <c r="AB1654" i="1"/>
  <c r="L852" i="5" s="1"/>
  <c r="Y1660" i="1"/>
  <c r="Z1660" i="1"/>
  <c r="AB1662" i="1"/>
  <c r="Y1668" i="1"/>
  <c r="Z1668" i="1"/>
  <c r="AB1670" i="1"/>
  <c r="H852" i="5" s="1"/>
  <c r="Y1676" i="1"/>
  <c r="Z1676" i="1"/>
  <c r="AB1678" i="1"/>
  <c r="Y1684" i="1"/>
  <c r="Z1684" i="1"/>
  <c r="AB1686" i="1"/>
  <c r="Z1695" i="1"/>
  <c r="Y1695" i="1"/>
  <c r="Y1698" i="1"/>
  <c r="Z1698" i="1"/>
  <c r="Y1713" i="1"/>
  <c r="Z1713" i="1"/>
  <c r="Y1718" i="1"/>
  <c r="Z1718" i="1"/>
  <c r="AB1725" i="1"/>
  <c r="Z1727" i="1"/>
  <c r="Y1727" i="1"/>
  <c r="Y1730" i="1"/>
  <c r="Z1730" i="1"/>
  <c r="Y1745" i="1"/>
  <c r="Z1745" i="1"/>
  <c r="Y1750" i="1"/>
  <c r="Z1750" i="1"/>
  <c r="AB1757" i="1"/>
  <c r="AA852" i="5" s="1"/>
  <c r="Z1759" i="1"/>
  <c r="Y1759" i="1"/>
  <c r="Y1762" i="1"/>
  <c r="Z1762" i="1"/>
  <c r="Y1777" i="1"/>
  <c r="Z1777" i="1"/>
  <c r="Y1782" i="1"/>
  <c r="Z1782" i="1"/>
  <c r="AB1789" i="1"/>
  <c r="Z1791" i="1"/>
  <c r="Y1791" i="1"/>
  <c r="Y1794" i="1"/>
  <c r="Z1794" i="1"/>
  <c r="Y1809" i="1"/>
  <c r="Z1809" i="1"/>
  <c r="Y1814" i="1"/>
  <c r="Z1814" i="1"/>
  <c r="AB1821" i="1"/>
  <c r="Z1823" i="1"/>
  <c r="Y1823" i="1"/>
  <c r="Y1826" i="1"/>
  <c r="Z1826" i="1"/>
  <c r="Y1841" i="1"/>
  <c r="Z1841" i="1"/>
  <c r="Y1846" i="1"/>
  <c r="Z1846" i="1"/>
  <c r="Z1855" i="1"/>
  <c r="Y1855" i="1"/>
  <c r="Y1858" i="1"/>
  <c r="Z1858" i="1"/>
  <c r="Y1866" i="1"/>
  <c r="Z1866" i="1"/>
  <c r="AB1869" i="1"/>
  <c r="Z1871" i="1"/>
  <c r="Y1871" i="1"/>
  <c r="Y1882" i="1"/>
  <c r="Z1882" i="1"/>
  <c r="AB1885" i="1"/>
  <c r="Z1887" i="1"/>
  <c r="Y1887" i="1"/>
  <c r="Y1898" i="1"/>
  <c r="Z1898" i="1"/>
  <c r="AB1901" i="1"/>
  <c r="H764" i="5" s="1"/>
  <c r="Z1903" i="1"/>
  <c r="Y1903" i="1"/>
  <c r="AB1913" i="1"/>
  <c r="G765" i="5" s="1"/>
  <c r="Z1923" i="1"/>
  <c r="Y1923" i="1"/>
  <c r="AB1929" i="1"/>
  <c r="Z1939" i="1"/>
  <c r="Y1939" i="1"/>
  <c r="Z1955" i="1"/>
  <c r="Y1955" i="1"/>
  <c r="AB1961" i="1"/>
  <c r="Z1971" i="1"/>
  <c r="Y1971" i="1"/>
  <c r="AB1977" i="1"/>
  <c r="Y1986" i="1"/>
  <c r="Z1986" i="1"/>
  <c r="AB1988" i="1"/>
  <c r="Y1998" i="1"/>
  <c r="Z1998" i="1"/>
  <c r="Z2007" i="1"/>
  <c r="Y2007" i="1"/>
  <c r="Y2010" i="1"/>
  <c r="Z2010" i="1"/>
  <c r="Z2023" i="1"/>
  <c r="Y2023" i="1"/>
  <c r="Y2026" i="1"/>
  <c r="Z2026" i="1"/>
  <c r="Y2038" i="1"/>
  <c r="Z2038" i="1"/>
  <c r="Y2054" i="1"/>
  <c r="Z2054" i="1"/>
  <c r="Y2070" i="1"/>
  <c r="Z2070" i="1"/>
  <c r="Y2079" i="1"/>
  <c r="Z2079" i="1"/>
  <c r="Z2088" i="1"/>
  <c r="Y2088" i="1"/>
  <c r="Z2104" i="1"/>
  <c r="Y2104" i="1"/>
  <c r="Z2148" i="1"/>
  <c r="Y2148" i="1"/>
  <c r="Y2155" i="1"/>
  <c r="Z2155" i="1"/>
  <c r="Z2196" i="1"/>
  <c r="Y2196" i="1"/>
  <c r="Y2207" i="1"/>
  <c r="Z2207" i="1"/>
  <c r="Z2248" i="1"/>
  <c r="Y2248" i="1"/>
  <c r="Y2255" i="1"/>
  <c r="Z2255" i="1"/>
  <c r="Y2291" i="1"/>
  <c r="Z2291" i="1"/>
  <c r="Y2319" i="1"/>
  <c r="Z2319" i="1"/>
  <c r="AB2321" i="1"/>
  <c r="Y2383" i="1"/>
  <c r="Z2383" i="1"/>
  <c r="Y2411" i="1"/>
  <c r="Z2411" i="1"/>
  <c r="Y2555" i="1"/>
  <c r="Z2555" i="1"/>
  <c r="Z2560" i="1"/>
  <c r="Y2560" i="1"/>
  <c r="AB855" i="1"/>
  <c r="Y1613" i="1"/>
  <c r="Y1621" i="1"/>
  <c r="AA1621" i="1" s="1"/>
  <c r="AB1621" i="1" s="1"/>
  <c r="Y1629" i="1"/>
  <c r="AA1629" i="1" s="1"/>
  <c r="Y1637" i="1"/>
  <c r="Y1645" i="1"/>
  <c r="AA1645" i="1" s="1"/>
  <c r="AB1645" i="1" s="1"/>
  <c r="Y1653" i="1"/>
  <c r="Y1661" i="1"/>
  <c r="Y1669" i="1"/>
  <c r="Y1677" i="1"/>
  <c r="Y1685" i="1"/>
  <c r="Y1692" i="1"/>
  <c r="Y1700" i="1"/>
  <c r="AA1700" i="1" s="1"/>
  <c r="AB1700" i="1" s="1"/>
  <c r="Y1708" i="1"/>
  <c r="AA1708" i="1" s="1"/>
  <c r="AB1708" i="1" s="1"/>
  <c r="Y1716" i="1"/>
  <c r="Y1724" i="1"/>
  <c r="AA1724" i="1" s="1"/>
  <c r="AB1724" i="1" s="1"/>
  <c r="Y1732" i="1"/>
  <c r="Y1740" i="1"/>
  <c r="Y1748" i="1"/>
  <c r="Y1756" i="1"/>
  <c r="AA1756" i="1" s="1"/>
  <c r="AB1756" i="1" s="1"/>
  <c r="Y1764" i="1"/>
  <c r="Y1772" i="1"/>
  <c r="Y1780" i="1"/>
  <c r="Y1788" i="1"/>
  <c r="Y1796" i="1"/>
  <c r="Y1804" i="1"/>
  <c r="AA1804" i="1" s="1"/>
  <c r="AB1804" i="1" s="1"/>
  <c r="Y1812" i="1"/>
  <c r="Y1820" i="1"/>
  <c r="AA1820" i="1" s="1"/>
  <c r="AB1820" i="1" s="1"/>
  <c r="Y1828" i="1"/>
  <c r="Y1836" i="1"/>
  <c r="Y1844" i="1"/>
  <c r="Y1852" i="1"/>
  <c r="Y1860" i="1"/>
  <c r="Z1865" i="1"/>
  <c r="AA1865" i="1" s="1"/>
  <c r="Y1868" i="1"/>
  <c r="Z1873" i="1"/>
  <c r="AA1873" i="1" s="1"/>
  <c r="Y1876" i="1"/>
  <c r="Z1881" i="1"/>
  <c r="AA1881" i="1" s="1"/>
  <c r="Y1884" i="1"/>
  <c r="Z1889" i="1"/>
  <c r="AA1889" i="1" s="1"/>
  <c r="Y1892" i="1"/>
  <c r="Z1897" i="1"/>
  <c r="AA1897" i="1" s="1"/>
  <c r="Y1900" i="1"/>
  <c r="Z1905" i="1"/>
  <c r="AA1905" i="1" s="1"/>
  <c r="Y1908" i="1"/>
  <c r="Z1913" i="1"/>
  <c r="AA1913" i="1" s="1"/>
  <c r="Y1916" i="1"/>
  <c r="Z1921" i="1"/>
  <c r="AB1921" i="1" s="1"/>
  <c r="J807" i="5" s="1"/>
  <c r="Y1924" i="1"/>
  <c r="Z1929" i="1"/>
  <c r="AA1929" i="1" s="1"/>
  <c r="Y1932" i="1"/>
  <c r="AA1932" i="1" s="1"/>
  <c r="AB1932" i="1" s="1"/>
  <c r="AC1932" i="1" s="1"/>
  <c r="Z1937" i="1"/>
  <c r="AA1937" i="1" s="1"/>
  <c r="Y1940" i="1"/>
  <c r="Z1945" i="1"/>
  <c r="AB1945" i="1" s="1"/>
  <c r="W846" i="5" s="1"/>
  <c r="Y1948" i="1"/>
  <c r="Z1953" i="1"/>
  <c r="AA1953" i="1" s="1"/>
  <c r="Y1956" i="1"/>
  <c r="Z1961" i="1"/>
  <c r="AA1961" i="1" s="1"/>
  <c r="Y1964" i="1"/>
  <c r="Z1969" i="1"/>
  <c r="AA1969" i="1" s="1"/>
  <c r="Y1972" i="1"/>
  <c r="Z1977" i="1"/>
  <c r="AA1977" i="1" s="1"/>
  <c r="Y1980" i="1"/>
  <c r="AA1980" i="1" s="1"/>
  <c r="AB1980" i="1" s="1"/>
  <c r="AC1980" i="1" s="1"/>
  <c r="Z1985" i="1"/>
  <c r="AA1985" i="1" s="1"/>
  <c r="AC1985" i="1" s="1"/>
  <c r="Z1992" i="1"/>
  <c r="AA1992" i="1" s="1"/>
  <c r="AB1992" i="1" s="1"/>
  <c r="Y1993" i="1"/>
  <c r="Z2000" i="1"/>
  <c r="AA2000" i="1" s="1"/>
  <c r="Y2001" i="1"/>
  <c r="AA2001" i="1" s="1"/>
  <c r="AB2001" i="1" s="1"/>
  <c r="AC2001" i="1" s="1"/>
  <c r="Z2008" i="1"/>
  <c r="AA2008" i="1" s="1"/>
  <c r="AB2008" i="1" s="1"/>
  <c r="Y2009" i="1"/>
  <c r="Z2016" i="1"/>
  <c r="AA2016" i="1" s="1"/>
  <c r="AB2016" i="1" s="1"/>
  <c r="Y2017" i="1"/>
  <c r="AA2017" i="1" s="1"/>
  <c r="AB2017" i="1" s="1"/>
  <c r="AC2017" i="1" s="1"/>
  <c r="Z2024" i="1"/>
  <c r="AA2024" i="1" s="1"/>
  <c r="Y2025" i="1"/>
  <c r="Z2032" i="1"/>
  <c r="AA2032" i="1" s="1"/>
  <c r="Y2033" i="1"/>
  <c r="AA2033" i="1" s="1"/>
  <c r="AB2033" i="1" s="1"/>
  <c r="AC2033" i="1" s="1"/>
  <c r="Z2040" i="1"/>
  <c r="AA2040" i="1" s="1"/>
  <c r="Y2041" i="1"/>
  <c r="AA2041" i="1" s="1"/>
  <c r="AB2041" i="1" s="1"/>
  <c r="AC2041" i="1" s="1"/>
  <c r="Z2048" i="1"/>
  <c r="AA2048" i="1" s="1"/>
  <c r="AB2048" i="1" s="1"/>
  <c r="AC2048" i="1" s="1"/>
  <c r="Y2049" i="1"/>
  <c r="AA2049" i="1" s="1"/>
  <c r="AB2049" i="1" s="1"/>
  <c r="Z2056" i="1"/>
  <c r="AA2056" i="1" s="1"/>
  <c r="AB2056" i="1" s="1"/>
  <c r="Y2057" i="1"/>
  <c r="AA2057" i="1" s="1"/>
  <c r="AB2057" i="1" s="1"/>
  <c r="AC2057" i="1" s="1"/>
  <c r="Z2064" i="1"/>
  <c r="AA2064" i="1" s="1"/>
  <c r="AB2064" i="1" s="1"/>
  <c r="AE733" i="5" s="1"/>
  <c r="Y2065" i="1"/>
  <c r="Z2072" i="1"/>
  <c r="AA2072" i="1" s="1"/>
  <c r="Y2073" i="1"/>
  <c r="Z2101" i="1"/>
  <c r="AA2101" i="1" s="1"/>
  <c r="AB2101" i="1" s="1"/>
  <c r="Z2109" i="1"/>
  <c r="AA2109" i="1" s="1"/>
  <c r="AB2109" i="1" s="1"/>
  <c r="AC2109" i="1" s="1"/>
  <c r="Z2117" i="1"/>
  <c r="AA2117" i="1" s="1"/>
  <c r="AC2117" i="1" s="1"/>
  <c r="Z2123" i="1"/>
  <c r="AA2123" i="1" s="1"/>
  <c r="AC2123" i="1" s="1"/>
  <c r="Z2131" i="1"/>
  <c r="AA2131" i="1" s="1"/>
  <c r="AB2131" i="1" s="1"/>
  <c r="Y2142" i="1"/>
  <c r="AA2142" i="1" s="1"/>
  <c r="AB2142" i="1" s="1"/>
  <c r="AC2142" i="1" s="1"/>
  <c r="Y2144" i="1"/>
  <c r="AA2144" i="1" s="1"/>
  <c r="AB2144" i="1" s="1"/>
  <c r="Z2149" i="1"/>
  <c r="AA2149" i="1" s="1"/>
  <c r="Y2152" i="1"/>
  <c r="Z2157" i="1"/>
  <c r="AA2157" i="1" s="1"/>
  <c r="Y2160" i="1"/>
  <c r="Z2165" i="1"/>
  <c r="AA2165" i="1" s="1"/>
  <c r="AB2165" i="1" s="1"/>
  <c r="Y2168" i="1"/>
  <c r="Y2173" i="1"/>
  <c r="Z2174" i="1"/>
  <c r="AA2174" i="1" s="1"/>
  <c r="AC2174" i="1" s="1"/>
  <c r="Y2180" i="1"/>
  <c r="AA2180" i="1" s="1"/>
  <c r="AC2180" i="1" s="1"/>
  <c r="Y2185" i="1"/>
  <c r="Y2186" i="1"/>
  <c r="Z2187" i="1"/>
  <c r="AA2187" i="1" s="1"/>
  <c r="AC2187" i="1" s="1"/>
  <c r="Y2192" i="1"/>
  <c r="Z2197" i="1"/>
  <c r="AA2197" i="1" s="1"/>
  <c r="Y2200" i="1"/>
  <c r="AA2200" i="1" s="1"/>
  <c r="AC2200" i="1" s="1"/>
  <c r="Y2204" i="1"/>
  <c r="Z2209" i="1"/>
  <c r="AA2209" i="1" s="1"/>
  <c r="AC2209" i="1" s="1"/>
  <c r="Y2210" i="1"/>
  <c r="Z2211" i="1"/>
  <c r="AA2211" i="1" s="1"/>
  <c r="AC2211" i="1" s="1"/>
  <c r="Y2216" i="1"/>
  <c r="AA2216" i="1" s="1"/>
  <c r="AC2216" i="1" s="1"/>
  <c r="Y2222" i="1"/>
  <c r="Y2224" i="1"/>
  <c r="Z2230" i="1"/>
  <c r="AA2230" i="1" s="1"/>
  <c r="AC2230" i="1" s="1"/>
  <c r="Z2231" i="1"/>
  <c r="AA2231" i="1" s="1"/>
  <c r="AC2231" i="1" s="1"/>
  <c r="Y2236" i="1"/>
  <c r="AA2236" i="1" s="1"/>
  <c r="AC2236" i="1" s="1"/>
  <c r="Z2242" i="1"/>
  <c r="AA2242" i="1" s="1"/>
  <c r="Y2245" i="1"/>
  <c r="Z2246" i="1"/>
  <c r="AA2246" i="1" s="1"/>
  <c r="AB2249" i="1"/>
  <c r="Y2252" i="1"/>
  <c r="Y2257" i="1"/>
  <c r="AA2257" i="1" s="1"/>
  <c r="AC2257" i="1" s="1"/>
  <c r="Z2258" i="1"/>
  <c r="AA2258" i="1" s="1"/>
  <c r="AB2258" i="1" s="1"/>
  <c r="AC2258" i="1" s="1"/>
  <c r="Z2267" i="1"/>
  <c r="AA2267" i="1" s="1"/>
  <c r="AC2267" i="1" s="1"/>
  <c r="Z2275" i="1"/>
  <c r="AA2275" i="1" s="1"/>
  <c r="AC2275" i="1" s="1"/>
  <c r="Z2281" i="1"/>
  <c r="AB2281" i="1" s="1"/>
  <c r="Y2288" i="1"/>
  <c r="AA2288" i="1" s="1"/>
  <c r="AC2288" i="1" s="1"/>
  <c r="Y2292" i="1"/>
  <c r="Z2297" i="1"/>
  <c r="AA2297" i="1" s="1"/>
  <c r="Y2300" i="1"/>
  <c r="AA2300" i="1" s="1"/>
  <c r="AC2300" i="1" s="1"/>
  <c r="Y2305" i="1"/>
  <c r="Y2306" i="1"/>
  <c r="Z2307" i="1"/>
  <c r="AA2307" i="1" s="1"/>
  <c r="AC2307" i="1" s="1"/>
  <c r="Y2313" i="1"/>
  <c r="AA2313" i="1" s="1"/>
  <c r="AC2313" i="1" s="1"/>
  <c r="Y2322" i="1"/>
  <c r="AA2322" i="1" s="1"/>
  <c r="AC2322" i="1" s="1"/>
  <c r="Y2337" i="1"/>
  <c r="Z2337" i="1"/>
  <c r="Z2339" i="1"/>
  <c r="AA2339" i="1" s="1"/>
  <c r="AC2339" i="1" s="1"/>
  <c r="Y2341" i="1"/>
  <c r="Y2343" i="1"/>
  <c r="Z2343" i="1"/>
  <c r="Y2347" i="1"/>
  <c r="Z2347" i="1"/>
  <c r="Z2350" i="1"/>
  <c r="AA2350" i="1" s="1"/>
  <c r="AC2350" i="1" s="1"/>
  <c r="Z2351" i="1"/>
  <c r="AA2351" i="1" s="1"/>
  <c r="Z2354" i="1"/>
  <c r="AA2354" i="1" s="1"/>
  <c r="AC2354" i="1" s="1"/>
  <c r="AB2357" i="1"/>
  <c r="Z2371" i="1"/>
  <c r="AA2371" i="1" s="1"/>
  <c r="AC2371" i="1" s="1"/>
  <c r="Y2377" i="1"/>
  <c r="Z2377" i="1"/>
  <c r="Z2390" i="1"/>
  <c r="AA2390" i="1" s="1"/>
  <c r="AC2390" i="1" s="1"/>
  <c r="Z2391" i="1"/>
  <c r="AA2391" i="1" s="1"/>
  <c r="AC2391" i="1" s="1"/>
  <c r="Z2397" i="1"/>
  <c r="Y2397" i="1"/>
  <c r="Z2401" i="1"/>
  <c r="AA2401" i="1" s="1"/>
  <c r="AB2401" i="1" s="1"/>
  <c r="U802" i="5" s="1"/>
  <c r="Y2409" i="1"/>
  <c r="Y2415" i="1"/>
  <c r="Z2415" i="1"/>
  <c r="Z2420" i="1"/>
  <c r="Y2420" i="1"/>
  <c r="Z2427" i="1"/>
  <c r="AA2427" i="1" s="1"/>
  <c r="AB2427" i="1" s="1"/>
  <c r="Z2433" i="1"/>
  <c r="Y2433" i="1"/>
  <c r="AB2459" i="1"/>
  <c r="Y2460" i="1"/>
  <c r="Z2462" i="1"/>
  <c r="AA2462" i="1" s="1"/>
  <c r="Z2473" i="1"/>
  <c r="AA2473" i="1" s="1"/>
  <c r="AC2473" i="1" s="1"/>
  <c r="Z2478" i="1"/>
  <c r="Y2478" i="1"/>
  <c r="Y2484" i="1"/>
  <c r="Y2492" i="1"/>
  <c r="Y2493" i="1"/>
  <c r="AB2506" i="1"/>
  <c r="Z2511" i="1"/>
  <c r="AA2511" i="1" s="1"/>
  <c r="AB2511" i="1" s="1"/>
  <c r="AA745" i="5" s="1"/>
  <c r="Y2512" i="1"/>
  <c r="AA2512" i="1" s="1"/>
  <c r="AB2512" i="1" s="1"/>
  <c r="Y2514" i="1"/>
  <c r="Y2518" i="1"/>
  <c r="Z2518" i="1"/>
  <c r="Y2520" i="1"/>
  <c r="Y2522" i="1"/>
  <c r="AB2526" i="1"/>
  <c r="Y2527" i="1"/>
  <c r="Z2527" i="1"/>
  <c r="Y2531" i="1"/>
  <c r="Z2531" i="1"/>
  <c r="Z2534" i="1"/>
  <c r="AA2534" i="1" s="1"/>
  <c r="AB2534" i="1" s="1"/>
  <c r="AH745" i="5" s="1"/>
  <c r="Z2535" i="1"/>
  <c r="AA2535" i="1" s="1"/>
  <c r="Z2540" i="1"/>
  <c r="Y2540" i="1"/>
  <c r="Y2548" i="1"/>
  <c r="AA2548" i="1" s="1"/>
  <c r="AB2548" i="1" s="1"/>
  <c r="Y2556" i="1"/>
  <c r="AA2556" i="1" s="1"/>
  <c r="AB2556" i="1" s="1"/>
  <c r="H746" i="5" s="1"/>
  <c r="Y2557" i="1"/>
  <c r="AB2570" i="1"/>
  <c r="Z2575" i="1"/>
  <c r="AA2575" i="1" s="1"/>
  <c r="AC2575" i="1" s="1"/>
  <c r="Y2577" i="1"/>
  <c r="AA2577" i="1" s="1"/>
  <c r="AB2577" i="1" s="1"/>
  <c r="N746" i="5" s="1"/>
  <c r="Z2588" i="1"/>
  <c r="Y2588" i="1"/>
  <c r="Y2599" i="1"/>
  <c r="Z2599" i="1"/>
  <c r="Y2604" i="1"/>
  <c r="Z2608" i="1"/>
  <c r="Y2608" i="1"/>
  <c r="Y2612" i="1"/>
  <c r="AA2612" i="1" s="1"/>
  <c r="AC2612" i="1" s="1"/>
  <c r="Z2632" i="1"/>
  <c r="Y2632" i="1"/>
  <c r="Y2636" i="1"/>
  <c r="Y2655" i="1"/>
  <c r="Z2655" i="1"/>
  <c r="Z2665" i="1"/>
  <c r="Y2665" i="1"/>
  <c r="Z2668" i="1"/>
  <c r="Y2668" i="1"/>
  <c r="Z2686" i="1"/>
  <c r="Y2686" i="1"/>
  <c r="Z2698" i="1"/>
  <c r="Y2698" i="1"/>
  <c r="Z2709" i="1"/>
  <c r="Y2709" i="1"/>
  <c r="Z2712" i="1"/>
  <c r="Y2712" i="1"/>
  <c r="Z2730" i="1"/>
  <c r="Y2730" i="1"/>
  <c r="Z2764" i="1"/>
  <c r="Y2764" i="1"/>
  <c r="Z2768" i="1"/>
  <c r="Y2768" i="1"/>
  <c r="Z2778" i="1"/>
  <c r="Y2778" i="1"/>
  <c r="Z2872" i="1"/>
  <c r="Y2872" i="1"/>
  <c r="Y2895" i="1"/>
  <c r="Z2895" i="1"/>
  <c r="Y2903" i="1"/>
  <c r="Z2903" i="1"/>
  <c r="Z2916" i="1"/>
  <c r="Y2916" i="1"/>
  <c r="Y2965" i="1"/>
  <c r="Z2965" i="1"/>
  <c r="Y2074" i="1"/>
  <c r="Z2075" i="1"/>
  <c r="AA2075" i="1" s="1"/>
  <c r="AC2075" i="1" s="1"/>
  <c r="Y2082" i="1"/>
  <c r="Z2083" i="1"/>
  <c r="Y2090" i="1"/>
  <c r="Z2091" i="1"/>
  <c r="Y2098" i="1"/>
  <c r="AA2098" i="1" s="1"/>
  <c r="AB2098" i="1" s="1"/>
  <c r="Z2099" i="1"/>
  <c r="AA2099" i="1" s="1"/>
  <c r="AB2099" i="1" s="1"/>
  <c r="Y2136" i="1"/>
  <c r="AA2136" i="1" s="1"/>
  <c r="AB2136" i="1" s="1"/>
  <c r="Y2145" i="1"/>
  <c r="AA2145" i="1" s="1"/>
  <c r="AB2145" i="1" s="1"/>
  <c r="Z2146" i="1"/>
  <c r="AA2146" i="1" s="1"/>
  <c r="AC2146" i="1" s="1"/>
  <c r="Z2153" i="1"/>
  <c r="AA2153" i="1" s="1"/>
  <c r="AB2153" i="1" s="1"/>
  <c r="Z2161" i="1"/>
  <c r="AA2161" i="1" s="1"/>
  <c r="AB2161" i="1" s="1"/>
  <c r="Z2169" i="1"/>
  <c r="AA2169" i="1" s="1"/>
  <c r="AC2169" i="1" s="1"/>
  <c r="Z2175" i="1"/>
  <c r="AA2175" i="1" s="1"/>
  <c r="AB2175" i="1" s="1"/>
  <c r="AC2175" i="1" s="1"/>
  <c r="Y2188" i="1"/>
  <c r="Y2193" i="1"/>
  <c r="Z2194" i="1"/>
  <c r="AA2194" i="1" s="1"/>
  <c r="AC2194" i="1" s="1"/>
  <c r="Y2205" i="1"/>
  <c r="Z2206" i="1"/>
  <c r="AA2206" i="1" s="1"/>
  <c r="AC2206" i="1" s="1"/>
  <c r="Y2212" i="1"/>
  <c r="Y2217" i="1"/>
  <c r="Z2218" i="1"/>
  <c r="AA2218" i="1" s="1"/>
  <c r="AC2218" i="1" s="1"/>
  <c r="Y2225" i="1"/>
  <c r="AA2225" i="1" s="1"/>
  <c r="AC2225" i="1" s="1"/>
  <c r="Z2226" i="1"/>
  <c r="AA2226" i="1" s="1"/>
  <c r="AC2226" i="1" s="1"/>
  <c r="Y2232" i="1"/>
  <c r="Y2237" i="1"/>
  <c r="AA2237" i="1" s="1"/>
  <c r="AC2237" i="1" s="1"/>
  <c r="Z2238" i="1"/>
  <c r="AA2238" i="1" s="1"/>
  <c r="AB2238" i="1" s="1"/>
  <c r="AB2241" i="1"/>
  <c r="Z2247" i="1"/>
  <c r="AA2247" i="1" s="1"/>
  <c r="AC2247" i="1" s="1"/>
  <c r="Z2253" i="1"/>
  <c r="AA2253" i="1" s="1"/>
  <c r="AC2253" i="1" s="1"/>
  <c r="Z2259" i="1"/>
  <c r="AA2259" i="1" s="1"/>
  <c r="AC2259" i="1" s="1"/>
  <c r="Y2293" i="1"/>
  <c r="Z2294" i="1"/>
  <c r="AA2294" i="1" s="1"/>
  <c r="AC2294" i="1" s="1"/>
  <c r="Y2308" i="1"/>
  <c r="Y2314" i="1"/>
  <c r="Z2315" i="1"/>
  <c r="AA2315" i="1" s="1"/>
  <c r="AC2315" i="1" s="1"/>
  <c r="Y2323" i="1"/>
  <c r="Z2323" i="1"/>
  <c r="Y2327" i="1"/>
  <c r="Z2327" i="1"/>
  <c r="Z2330" i="1"/>
  <c r="AA2330" i="1" s="1"/>
  <c r="AC2330" i="1" s="1"/>
  <c r="Z2331" i="1"/>
  <c r="AA2331" i="1" s="1"/>
  <c r="AC2331" i="1" s="1"/>
  <c r="Z2335" i="1"/>
  <c r="AA2335" i="1" s="1"/>
  <c r="AC2335" i="1" s="1"/>
  <c r="Y2336" i="1"/>
  <c r="Y2349" i="1"/>
  <c r="Y2356" i="1"/>
  <c r="Z2357" i="1"/>
  <c r="AA2357" i="1" s="1"/>
  <c r="Z2366" i="1"/>
  <c r="AA2366" i="1" s="1"/>
  <c r="AB2366" i="1" s="1"/>
  <c r="Y2380" i="1"/>
  <c r="AA2380" i="1" s="1"/>
  <c r="AC2380" i="1" s="1"/>
  <c r="Y2386" i="1"/>
  <c r="AA2386" i="1" s="1"/>
  <c r="AC2386" i="1" s="1"/>
  <c r="Y2396" i="1"/>
  <c r="AA2396" i="1" s="1"/>
  <c r="AC2396" i="1" s="1"/>
  <c r="Z2400" i="1"/>
  <c r="Y2400" i="1"/>
  <c r="Z2414" i="1"/>
  <c r="Y2414" i="1"/>
  <c r="Y2419" i="1"/>
  <c r="Z2419" i="1"/>
  <c r="Z2424" i="1"/>
  <c r="Y2424" i="1"/>
  <c r="Y2426" i="1"/>
  <c r="AA2426" i="1" s="1"/>
  <c r="AB2426" i="1" s="1"/>
  <c r="AC2426" i="1" s="1"/>
  <c r="Y2432" i="1"/>
  <c r="AA2432" i="1" s="1"/>
  <c r="AB2432" i="1" s="1"/>
  <c r="Y2436" i="1"/>
  <c r="AA2436" i="1" s="1"/>
  <c r="AB2436" i="1" s="1"/>
  <c r="AI66" i="5" s="1"/>
  <c r="Y2438" i="1"/>
  <c r="AA2438" i="1" s="1"/>
  <c r="AB2438" i="1" s="1"/>
  <c r="Y2442" i="1"/>
  <c r="Z2442" i="1"/>
  <c r="Y2444" i="1"/>
  <c r="AA2444" i="1" s="1"/>
  <c r="AC2444" i="1" s="1"/>
  <c r="Y2451" i="1"/>
  <c r="Z2451" i="1"/>
  <c r="Y2455" i="1"/>
  <c r="Z2455" i="1"/>
  <c r="Z2458" i="1"/>
  <c r="AA2458" i="1" s="1"/>
  <c r="AC2458" i="1" s="1"/>
  <c r="Z2459" i="1"/>
  <c r="AA2459" i="1" s="1"/>
  <c r="Z2464" i="1"/>
  <c r="Y2464" i="1"/>
  <c r="Z2506" i="1"/>
  <c r="AA2506" i="1" s="1"/>
  <c r="Z2517" i="1"/>
  <c r="Y2517" i="1"/>
  <c r="Z2526" i="1"/>
  <c r="AA2526" i="1" s="1"/>
  <c r="Y2533" i="1"/>
  <c r="AA2533" i="1" s="1"/>
  <c r="AB2533" i="1" s="1"/>
  <c r="AC2533" i="1" s="1"/>
  <c r="Y2539" i="1"/>
  <c r="Z2539" i="1"/>
  <c r="Z2570" i="1"/>
  <c r="AA2570" i="1" s="1"/>
  <c r="Z2580" i="1"/>
  <c r="Y2580" i="1"/>
  <c r="Z2587" i="1"/>
  <c r="AA2587" i="1" s="1"/>
  <c r="Z2592" i="1"/>
  <c r="Y2592" i="1"/>
  <c r="Y2594" i="1"/>
  <c r="AA2594" i="1" s="1"/>
  <c r="AC2594" i="1" s="1"/>
  <c r="Z2610" i="1"/>
  <c r="Y2610" i="1"/>
  <c r="Z2616" i="1"/>
  <c r="Y2616" i="1"/>
  <c r="Z2624" i="1"/>
  <c r="Y2624" i="1"/>
  <c r="Y2625" i="1"/>
  <c r="Z2634" i="1"/>
  <c r="Y2634" i="1"/>
  <c r="Z2660" i="1"/>
  <c r="Y2660" i="1"/>
  <c r="Y2663" i="1"/>
  <c r="Z2663" i="1"/>
  <c r="Y2683" i="1"/>
  <c r="Z2683" i="1"/>
  <c r="Y2695" i="1"/>
  <c r="Z2695" i="1"/>
  <c r="Z2704" i="1"/>
  <c r="Y2704" i="1"/>
  <c r="Y2707" i="1"/>
  <c r="Z2707" i="1"/>
  <c r="Y2727" i="1"/>
  <c r="Z2727" i="1"/>
  <c r="Z2736" i="1"/>
  <c r="Y2736" i="1"/>
  <c r="Z2738" i="1"/>
  <c r="Y2738" i="1"/>
  <c r="Y2747" i="1"/>
  <c r="Z2747" i="1"/>
  <c r="Z2762" i="1"/>
  <c r="Y2762" i="1"/>
  <c r="Y2775" i="1"/>
  <c r="Z2775" i="1"/>
  <c r="Y2783" i="1"/>
  <c r="Z2783" i="1"/>
  <c r="Z2785" i="1"/>
  <c r="Y2785" i="1"/>
  <c r="Z2798" i="1"/>
  <c r="Y2798" i="1"/>
  <c r="Y2807" i="1"/>
  <c r="Z2807" i="1"/>
  <c r="Y2811" i="1"/>
  <c r="Z2811" i="1"/>
  <c r="Z2828" i="1"/>
  <c r="Y2828" i="1"/>
  <c r="Y2997" i="1"/>
  <c r="Z2997" i="1"/>
  <c r="Y2119" i="1"/>
  <c r="Z2119" i="1"/>
  <c r="AB2126" i="1"/>
  <c r="Y2127" i="1"/>
  <c r="Z2127" i="1"/>
  <c r="Z2184" i="1"/>
  <c r="Y2184" i="1"/>
  <c r="Y2263" i="1"/>
  <c r="Z2263" i="1"/>
  <c r="AB2270" i="1"/>
  <c r="Y2271" i="1"/>
  <c r="Z2271" i="1"/>
  <c r="Z2304" i="1"/>
  <c r="Y2304" i="1"/>
  <c r="Z2312" i="1"/>
  <c r="Y2312" i="1"/>
  <c r="Z2340" i="1"/>
  <c r="Y2340" i="1"/>
  <c r="Y2359" i="1"/>
  <c r="Z2359" i="1"/>
  <c r="Z2368" i="1"/>
  <c r="Y2368" i="1"/>
  <c r="Y2387" i="1"/>
  <c r="Z2387" i="1"/>
  <c r="Y2395" i="1"/>
  <c r="Z2395" i="1"/>
  <c r="Z2404" i="1"/>
  <c r="Y2404" i="1"/>
  <c r="Z2412" i="1"/>
  <c r="Y2412" i="1"/>
  <c r="Y2431" i="1"/>
  <c r="Z2431" i="1"/>
  <c r="Z2441" i="1"/>
  <c r="Y2441" i="1"/>
  <c r="Y2463" i="1"/>
  <c r="Z2463" i="1"/>
  <c r="Y2471" i="1"/>
  <c r="Z2471" i="1"/>
  <c r="Y2486" i="1"/>
  <c r="Z2486" i="1"/>
  <c r="Y2495" i="1"/>
  <c r="Z2495" i="1"/>
  <c r="Y2499" i="1"/>
  <c r="Z2499" i="1"/>
  <c r="Z2508" i="1"/>
  <c r="Y2508" i="1"/>
  <c r="AB2538" i="1"/>
  <c r="Y2550" i="1"/>
  <c r="Z2550" i="1"/>
  <c r="AB2558" i="1"/>
  <c r="Y2559" i="1"/>
  <c r="Z2559" i="1"/>
  <c r="Y2563" i="1"/>
  <c r="Z2563" i="1"/>
  <c r="Z2572" i="1"/>
  <c r="Y2572" i="1"/>
  <c r="Z2584" i="1"/>
  <c r="Y2584" i="1"/>
  <c r="AB2587" i="1"/>
  <c r="T743" i="5" s="1"/>
  <c r="Z2600" i="1"/>
  <c r="Y2600" i="1"/>
  <c r="Y2607" i="1"/>
  <c r="Z2607" i="1"/>
  <c r="Z2626" i="1"/>
  <c r="Y2626" i="1"/>
  <c r="Y2631" i="1"/>
  <c r="Z2631" i="1"/>
  <c r="Y2639" i="1"/>
  <c r="Z2639" i="1"/>
  <c r="Z2644" i="1"/>
  <c r="Y2644" i="1"/>
  <c r="Z2648" i="1"/>
  <c r="Y2648" i="1"/>
  <c r="AB2654" i="1"/>
  <c r="Z2656" i="1"/>
  <c r="Y2656" i="1"/>
  <c r="Y2659" i="1"/>
  <c r="Z2659" i="1"/>
  <c r="Z2670" i="1"/>
  <c r="Y2670" i="1"/>
  <c r="Z2688" i="1"/>
  <c r="Y2688" i="1"/>
  <c r="Z2693" i="1"/>
  <c r="Y2693" i="1"/>
  <c r="Z2696" i="1"/>
  <c r="Y2696" i="1"/>
  <c r="Z2714" i="1"/>
  <c r="Y2714" i="1"/>
  <c r="Z2725" i="1"/>
  <c r="Y2725" i="1"/>
  <c r="Z2728" i="1"/>
  <c r="Y2728" i="1"/>
  <c r="Y2743" i="1"/>
  <c r="Z2743" i="1"/>
  <c r="Z2749" i="1"/>
  <c r="Y2749" i="1"/>
  <c r="Y2759" i="1"/>
  <c r="Z2759" i="1"/>
  <c r="Z2784" i="1"/>
  <c r="Y2784" i="1"/>
  <c r="Z2788" i="1"/>
  <c r="Y2788" i="1"/>
  <c r="Z2790" i="1"/>
  <c r="Y2790" i="1"/>
  <c r="Z2812" i="1"/>
  <c r="Y2812" i="1"/>
  <c r="Z2860" i="1"/>
  <c r="Y2860" i="1"/>
  <c r="Y2887" i="1"/>
  <c r="Z2887" i="1"/>
  <c r="Z2948" i="1"/>
  <c r="Y2948" i="1"/>
  <c r="Y2981" i="1"/>
  <c r="Z2981" i="1"/>
  <c r="Z1862" i="1"/>
  <c r="AA1862" i="1" s="1"/>
  <c r="AC1862" i="1" s="1"/>
  <c r="Z1870" i="1"/>
  <c r="AA1870" i="1" s="1"/>
  <c r="AC1870" i="1" s="1"/>
  <c r="Z1878" i="1"/>
  <c r="AB1878" i="1" s="1"/>
  <c r="Z1886" i="1"/>
  <c r="AA1886" i="1" s="1"/>
  <c r="AC1886" i="1" s="1"/>
  <c r="Z1894" i="1"/>
  <c r="AA1894" i="1" s="1"/>
  <c r="AC1894" i="1" s="1"/>
  <c r="Z1902" i="1"/>
  <c r="AA1902" i="1" s="1"/>
  <c r="AC1902" i="1" s="1"/>
  <c r="Z1910" i="1"/>
  <c r="AA1910" i="1" s="1"/>
  <c r="AC1910" i="1" s="1"/>
  <c r="Z1918" i="1"/>
  <c r="AA1918" i="1" s="1"/>
  <c r="AC1918" i="1" s="1"/>
  <c r="Z1926" i="1"/>
  <c r="AA1926" i="1" s="1"/>
  <c r="AC1926" i="1" s="1"/>
  <c r="Z1934" i="1"/>
  <c r="AA1934" i="1" s="1"/>
  <c r="AB1934" i="1" s="1"/>
  <c r="AC1934" i="1" s="1"/>
  <c r="Z1942" i="1"/>
  <c r="AA1942" i="1" s="1"/>
  <c r="AC1942" i="1" s="1"/>
  <c r="Z1950" i="1"/>
  <c r="AA1950" i="1" s="1"/>
  <c r="AC1950" i="1" s="1"/>
  <c r="Z1958" i="1"/>
  <c r="AB1958" i="1" s="1"/>
  <c r="AB846" i="5" s="1"/>
  <c r="Z1966" i="1"/>
  <c r="AA1966" i="1" s="1"/>
  <c r="AC1966" i="1" s="1"/>
  <c r="Z1974" i="1"/>
  <c r="AA1974" i="1" s="1"/>
  <c r="AC1974" i="1" s="1"/>
  <c r="Z1982" i="1"/>
  <c r="AA1982" i="1" s="1"/>
  <c r="AC1982" i="1" s="1"/>
  <c r="Y1987" i="1"/>
  <c r="Y1995" i="1"/>
  <c r="Y2003" i="1"/>
  <c r="AA2003" i="1" s="1"/>
  <c r="AB2003" i="1" s="1"/>
  <c r="AC2003" i="1" s="1"/>
  <c r="Y2011" i="1"/>
  <c r="Y2019" i="1"/>
  <c r="Y2027" i="1"/>
  <c r="AA2027" i="1" s="1"/>
  <c r="AB2027" i="1" s="1"/>
  <c r="Y2035" i="1"/>
  <c r="AA2035" i="1" s="1"/>
  <c r="AB2035" i="1" s="1"/>
  <c r="AC2035" i="1" s="1"/>
  <c r="Y2043" i="1"/>
  <c r="AA2043" i="1" s="1"/>
  <c r="AB2043" i="1" s="1"/>
  <c r="AC2043" i="1" s="1"/>
  <c r="Y2051" i="1"/>
  <c r="Y2059" i="1"/>
  <c r="Y2067" i="1"/>
  <c r="Z2077" i="1"/>
  <c r="AA2077" i="1" s="1"/>
  <c r="Z2085" i="1"/>
  <c r="AA2085" i="1" s="1"/>
  <c r="AB2085" i="1" s="1"/>
  <c r="Z2093" i="1"/>
  <c r="AA2093" i="1" s="1"/>
  <c r="AB2093" i="1" s="1"/>
  <c r="AC2093" i="1" s="1"/>
  <c r="Y2108" i="1"/>
  <c r="Y2116" i="1"/>
  <c r="AA2116" i="1" s="1"/>
  <c r="AB2116" i="1" s="1"/>
  <c r="AC2116" i="1" s="1"/>
  <c r="Y2121" i="1"/>
  <c r="Z2122" i="1"/>
  <c r="AA2122" i="1" s="1"/>
  <c r="AC2122" i="1" s="1"/>
  <c r="Y2129" i="1"/>
  <c r="Z2130" i="1"/>
  <c r="AA2130" i="1" s="1"/>
  <c r="AC2130" i="1" s="1"/>
  <c r="Z2139" i="1"/>
  <c r="AA2139" i="1" s="1"/>
  <c r="AC2139" i="1" s="1"/>
  <c r="Y2140" i="1"/>
  <c r="Y2150" i="1"/>
  <c r="Z2151" i="1"/>
  <c r="AA2151" i="1" s="1"/>
  <c r="AC2151" i="1" s="1"/>
  <c r="Y2158" i="1"/>
  <c r="Z2159" i="1"/>
  <c r="AA2159" i="1" s="1"/>
  <c r="AC2159" i="1" s="1"/>
  <c r="Y2166" i="1"/>
  <c r="Z2167" i="1"/>
  <c r="AA2167" i="1" s="1"/>
  <c r="AC2167" i="1" s="1"/>
  <c r="Y2172" i="1"/>
  <c r="Z2179" i="1"/>
  <c r="AA2179" i="1" s="1"/>
  <c r="AC2179" i="1" s="1"/>
  <c r="Z2183" i="1"/>
  <c r="AA2183" i="1" s="1"/>
  <c r="AC2183" i="1" s="1"/>
  <c r="Y2198" i="1"/>
  <c r="AA2198" i="1" s="1"/>
  <c r="AB2198" i="1" s="1"/>
  <c r="AC2198" i="1" s="1"/>
  <c r="Z2199" i="1"/>
  <c r="AA2199" i="1" s="1"/>
  <c r="AC2199" i="1" s="1"/>
  <c r="Y2220" i="1"/>
  <c r="AA2220" i="1" s="1"/>
  <c r="AC2220" i="1" s="1"/>
  <c r="Y2244" i="1"/>
  <c r="AA2244" i="1" s="1"/>
  <c r="AC2244" i="1" s="1"/>
  <c r="Z2251" i="1"/>
  <c r="AA2251" i="1" s="1"/>
  <c r="AB2251" i="1" s="1"/>
  <c r="AC2251" i="1" s="1"/>
  <c r="Y2256" i="1"/>
  <c r="AA2256" i="1" s="1"/>
  <c r="AC2256" i="1" s="1"/>
  <c r="Y2265" i="1"/>
  <c r="AA2265" i="1" s="1"/>
  <c r="AC2265" i="1" s="1"/>
  <c r="Z2266" i="1"/>
  <c r="AA2266" i="1" s="1"/>
  <c r="AC2266" i="1" s="1"/>
  <c r="Y2273" i="1"/>
  <c r="AA2273" i="1" s="1"/>
  <c r="AC2273" i="1" s="1"/>
  <c r="Z2274" i="1"/>
  <c r="AA2274" i="1" s="1"/>
  <c r="AC2274" i="1" s="1"/>
  <c r="Y2280" i="1"/>
  <c r="AA2280" i="1" s="1"/>
  <c r="AB2280" i="1" s="1"/>
  <c r="AC2280" i="1" s="1"/>
  <c r="Y2286" i="1"/>
  <c r="Z2287" i="1"/>
  <c r="AA2287" i="1" s="1"/>
  <c r="AC2287" i="1" s="1"/>
  <c r="Y2298" i="1"/>
  <c r="Z2299" i="1"/>
  <c r="AA2299" i="1" s="1"/>
  <c r="AC2299" i="1" s="1"/>
  <c r="Z2303" i="1"/>
  <c r="AA2303" i="1" s="1"/>
  <c r="AC2303" i="1" s="1"/>
  <c r="Z2311" i="1"/>
  <c r="AA2311" i="1" s="1"/>
  <c r="AC2311" i="1" s="1"/>
  <c r="Z2317" i="1"/>
  <c r="AA2317" i="1" s="1"/>
  <c r="AC2317" i="1" s="1"/>
  <c r="Y2342" i="1"/>
  <c r="AA2342" i="1" s="1"/>
  <c r="AC2342" i="1" s="1"/>
  <c r="AB2351" i="1"/>
  <c r="Y2352" i="1"/>
  <c r="AA2352" i="1" s="1"/>
  <c r="AC2352" i="1" s="1"/>
  <c r="Y2361" i="1"/>
  <c r="AA2361" i="1" s="1"/>
  <c r="Y2367" i="1"/>
  <c r="Z2367" i="1"/>
  <c r="Y2376" i="1"/>
  <c r="AA2376" i="1" s="1"/>
  <c r="AC2376" i="1" s="1"/>
  <c r="Z2392" i="1"/>
  <c r="Y2392" i="1"/>
  <c r="Y2398" i="1"/>
  <c r="Z2398" i="1"/>
  <c r="Z2399" i="1"/>
  <c r="AA2399" i="1" s="1"/>
  <c r="AC2399" i="1" s="1"/>
  <c r="Y2403" i="1"/>
  <c r="Z2403" i="1"/>
  <c r="Y2407" i="1"/>
  <c r="Z2407" i="1"/>
  <c r="Z2410" i="1"/>
  <c r="AA2410" i="1" s="1"/>
  <c r="AC2410" i="1" s="1"/>
  <c r="Z2413" i="1"/>
  <c r="AA2413" i="1" s="1"/>
  <c r="AB2413" i="1" s="1"/>
  <c r="Z2428" i="1"/>
  <c r="Y2428" i="1"/>
  <c r="Y2434" i="1"/>
  <c r="Z2434" i="1"/>
  <c r="Y2440" i="1"/>
  <c r="AA2440" i="1" s="1"/>
  <c r="AB2440" i="1" s="1"/>
  <c r="AB2462" i="1"/>
  <c r="Z2485" i="1"/>
  <c r="Y2485" i="1"/>
  <c r="Y2507" i="1"/>
  <c r="Z2507" i="1"/>
  <c r="Y2515" i="1"/>
  <c r="Z2515" i="1"/>
  <c r="Y2523" i="1"/>
  <c r="Z2523" i="1"/>
  <c r="Z2528" i="1"/>
  <c r="Y2528" i="1"/>
  <c r="AB2535" i="1"/>
  <c r="Z2549" i="1"/>
  <c r="Y2549" i="1"/>
  <c r="Y2571" i="1"/>
  <c r="Z2571" i="1"/>
  <c r="Z2576" i="1"/>
  <c r="Y2576" i="1"/>
  <c r="Z2602" i="1"/>
  <c r="Y2602" i="1"/>
  <c r="Z2609" i="1"/>
  <c r="Y2609" i="1"/>
  <c r="Y2623" i="1"/>
  <c r="Z2623" i="1"/>
  <c r="Z2633" i="1"/>
  <c r="Y2633" i="1"/>
  <c r="Z2642" i="1"/>
  <c r="Y2642" i="1"/>
  <c r="Z2658" i="1"/>
  <c r="Y2658" i="1"/>
  <c r="Y2667" i="1"/>
  <c r="Z2667" i="1"/>
  <c r="Z2676" i="1"/>
  <c r="Y2676" i="1"/>
  <c r="Y2687" i="1"/>
  <c r="Z2687" i="1"/>
  <c r="Y2691" i="1"/>
  <c r="Z2691" i="1"/>
  <c r="Y2711" i="1"/>
  <c r="Z2711" i="1"/>
  <c r="Z2720" i="1"/>
  <c r="Y2720" i="1"/>
  <c r="Y2723" i="1"/>
  <c r="Z2723" i="1"/>
  <c r="Z2748" i="1"/>
  <c r="Y2748" i="1"/>
  <c r="Z2752" i="1"/>
  <c r="Y2752" i="1"/>
  <c r="Y2767" i="1"/>
  <c r="Z2767" i="1"/>
  <c r="Z2769" i="1"/>
  <c r="Y2769" i="1"/>
  <c r="Z2780" i="1"/>
  <c r="Y2780" i="1"/>
  <c r="Z2796" i="1"/>
  <c r="Y2796" i="1"/>
  <c r="Z2809" i="1"/>
  <c r="Y2809" i="1"/>
  <c r="Z2820" i="1"/>
  <c r="Y2820" i="1"/>
  <c r="Z2848" i="1"/>
  <c r="Y2848" i="1"/>
  <c r="Y2855" i="1"/>
  <c r="Z2855" i="1"/>
  <c r="Y2867" i="1"/>
  <c r="Z2867" i="1"/>
  <c r="Z2932" i="1"/>
  <c r="Y2932" i="1"/>
  <c r="Z2844" i="1"/>
  <c r="Y2844" i="1"/>
  <c r="Z2858" i="1"/>
  <c r="Y2858" i="1"/>
  <c r="AB2859" i="1"/>
  <c r="Q769" i="5" s="1"/>
  <c r="Z2870" i="1"/>
  <c r="Y2870" i="1"/>
  <c r="Z2880" i="1"/>
  <c r="Y2880" i="1"/>
  <c r="Z2890" i="1"/>
  <c r="Y2890" i="1"/>
  <c r="AB2902" i="1"/>
  <c r="Z2906" i="1"/>
  <c r="Y2906" i="1"/>
  <c r="Y2927" i="1"/>
  <c r="Z2927" i="1"/>
  <c r="Z2929" i="1"/>
  <c r="Y2929" i="1"/>
  <c r="AB2933" i="1"/>
  <c r="Z2940" i="1"/>
  <c r="Y2940" i="1"/>
  <c r="Y2959" i="1"/>
  <c r="Z2959" i="1"/>
  <c r="Z2961" i="1"/>
  <c r="Y2961" i="1"/>
  <c r="Z2968" i="1"/>
  <c r="Y2968" i="1"/>
  <c r="Y2973" i="1"/>
  <c r="Z2973" i="1"/>
  <c r="Z2990" i="1"/>
  <c r="Y2990" i="1"/>
  <c r="Z3000" i="1"/>
  <c r="Y3000" i="1"/>
  <c r="Y3005" i="1"/>
  <c r="Z3005" i="1"/>
  <c r="Y3009" i="1"/>
  <c r="Z3009" i="1"/>
  <c r="Z3011" i="1"/>
  <c r="Y3011" i="1"/>
  <c r="Z3014" i="1"/>
  <c r="Y3014" i="1"/>
  <c r="Z3022" i="1"/>
  <c r="Y3022" i="1"/>
  <c r="Y3033" i="1"/>
  <c r="Z3033" i="1"/>
  <c r="Z3046" i="1"/>
  <c r="Y3046" i="1"/>
  <c r="Y3073" i="1"/>
  <c r="Z3073" i="1"/>
  <c r="Z3075" i="1"/>
  <c r="Y3075" i="1"/>
  <c r="Z3086" i="1"/>
  <c r="Y3086" i="1"/>
  <c r="Y3089" i="1"/>
  <c r="Z3089" i="1"/>
  <c r="Y3101" i="1"/>
  <c r="Z3101" i="1"/>
  <c r="Y3152" i="1"/>
  <c r="Z3152" i="1"/>
  <c r="Y3164" i="1"/>
  <c r="Z3164" i="1"/>
  <c r="Y3220" i="1"/>
  <c r="Z3220" i="1"/>
  <c r="Y3268" i="1"/>
  <c r="Z3268" i="1"/>
  <c r="Y3313" i="1"/>
  <c r="Z3313" i="1"/>
  <c r="Y3336" i="1"/>
  <c r="Z3336" i="1"/>
  <c r="Y3341" i="1"/>
  <c r="Z3341" i="1"/>
  <c r="Y3375" i="1"/>
  <c r="Z3375" i="1"/>
  <c r="Z3416" i="1"/>
  <c r="Y3416" i="1"/>
  <c r="Y3429" i="1"/>
  <c r="Z3429" i="1"/>
  <c r="Z3452" i="1"/>
  <c r="Y3452" i="1"/>
  <c r="Y3490" i="1"/>
  <c r="Z3490" i="1"/>
  <c r="Z3687" i="1"/>
  <c r="Y3687" i="1"/>
  <c r="Y3714" i="1"/>
  <c r="Z3714" i="1"/>
  <c r="Z3804" i="1"/>
  <c r="Y3804" i="1"/>
  <c r="Z3871" i="1"/>
  <c r="Y3871" i="1"/>
  <c r="Y3898" i="1"/>
  <c r="Z3898" i="1"/>
  <c r="Y3992" i="1"/>
  <c r="Z3992" i="1"/>
  <c r="Y4001" i="1"/>
  <c r="Z4001" i="1"/>
  <c r="Z4018" i="1"/>
  <c r="Y4018" i="1"/>
  <c r="Z4183" i="1"/>
  <c r="Y4183" i="1"/>
  <c r="Z4186" i="1"/>
  <c r="Y4186" i="1"/>
  <c r="AB2614" i="1"/>
  <c r="Z2618" i="1"/>
  <c r="Y2618" i="1"/>
  <c r="Z2640" i="1"/>
  <c r="Y2640" i="1"/>
  <c r="AB2646" i="1"/>
  <c r="Z2650" i="1"/>
  <c r="Y2650" i="1"/>
  <c r="Y2671" i="1"/>
  <c r="Z2671" i="1"/>
  <c r="Z2673" i="1"/>
  <c r="Y2673" i="1"/>
  <c r="Y2699" i="1"/>
  <c r="Z2699" i="1"/>
  <c r="Z2701" i="1"/>
  <c r="Y2701" i="1"/>
  <c r="Y2731" i="1"/>
  <c r="Z2731" i="1"/>
  <c r="Z2733" i="1"/>
  <c r="Y2733" i="1"/>
  <c r="Z2750" i="1"/>
  <c r="Y2750" i="1"/>
  <c r="Z2760" i="1"/>
  <c r="Y2760" i="1"/>
  <c r="Z2770" i="1"/>
  <c r="Y2770" i="1"/>
  <c r="Y2791" i="1"/>
  <c r="Z2791" i="1"/>
  <c r="Z2793" i="1"/>
  <c r="Y2793" i="1"/>
  <c r="Y2815" i="1"/>
  <c r="Z2815" i="1"/>
  <c r="Z2817" i="1"/>
  <c r="Y2817" i="1"/>
  <c r="AB2819" i="1"/>
  <c r="AJ768" i="5" s="1"/>
  <c r="Y2830" i="1"/>
  <c r="AA2830" i="1" s="1"/>
  <c r="AB2830" i="1" s="1"/>
  <c r="Y2845" i="1"/>
  <c r="Y2851" i="1"/>
  <c r="Z2851" i="1"/>
  <c r="Z2856" i="1"/>
  <c r="Y2856" i="1"/>
  <c r="Z2859" i="1"/>
  <c r="AA2859" i="1" s="1"/>
  <c r="Z2868" i="1"/>
  <c r="Y2868" i="1"/>
  <c r="Z2871" i="1"/>
  <c r="AA2871" i="1" s="1"/>
  <c r="AB2871" i="1" s="1"/>
  <c r="Y2875" i="1"/>
  <c r="Z2875" i="1"/>
  <c r="Z2877" i="1"/>
  <c r="Y2877" i="1"/>
  <c r="AB2881" i="1"/>
  <c r="Z2888" i="1"/>
  <c r="Y2888" i="1"/>
  <c r="Z2904" i="1"/>
  <c r="Y2904" i="1"/>
  <c r="Y2908" i="1"/>
  <c r="AA2908" i="1" s="1"/>
  <c r="AC2908" i="1" s="1"/>
  <c r="Y2918" i="1"/>
  <c r="Z2931" i="1"/>
  <c r="AA2931" i="1" s="1"/>
  <c r="AB2931" i="1" s="1"/>
  <c r="Y2935" i="1"/>
  <c r="Z2935" i="1"/>
  <c r="Z2937" i="1"/>
  <c r="Y2937" i="1"/>
  <c r="Y2950" i="1"/>
  <c r="Z2963" i="1"/>
  <c r="AA2963" i="1" s="1"/>
  <c r="AB2963" i="1" s="1"/>
  <c r="Z2966" i="1"/>
  <c r="Y2966" i="1"/>
  <c r="Y2970" i="1"/>
  <c r="Z2976" i="1"/>
  <c r="Y2976" i="1"/>
  <c r="Y2991" i="1"/>
  <c r="AA2991" i="1" s="1"/>
  <c r="AB2991" i="1" s="1"/>
  <c r="Z2998" i="1"/>
  <c r="Y2998" i="1"/>
  <c r="Y3002" i="1"/>
  <c r="AA3002" i="1" s="1"/>
  <c r="AB3002" i="1" s="1"/>
  <c r="Z3034" i="1"/>
  <c r="Y3034" i="1"/>
  <c r="Y3053" i="1"/>
  <c r="Z3053" i="1"/>
  <c r="Z3064" i="1"/>
  <c r="Y3064" i="1"/>
  <c r="Z3106" i="1"/>
  <c r="Y3106" i="1"/>
  <c r="Z3118" i="1"/>
  <c r="Y3118" i="1"/>
  <c r="Y3121" i="1"/>
  <c r="Z3121" i="1"/>
  <c r="Y3133" i="1"/>
  <c r="Z3133" i="1"/>
  <c r="Y3173" i="1"/>
  <c r="Z3173" i="1"/>
  <c r="AB3179" i="1"/>
  <c r="Y3185" i="1"/>
  <c r="Z3185" i="1"/>
  <c r="Y3201" i="1"/>
  <c r="Z3201" i="1"/>
  <c r="Z3206" i="1"/>
  <c r="Y3206" i="1"/>
  <c r="Y3229" i="1"/>
  <c r="Z3229" i="1"/>
  <c r="Y3265" i="1"/>
  <c r="Z3265" i="1"/>
  <c r="Y3277" i="1"/>
  <c r="Z3277" i="1"/>
  <c r="Y3332" i="1"/>
  <c r="Z3332" i="1"/>
  <c r="Y3346" i="1"/>
  <c r="Z3346" i="1"/>
  <c r="Y3367" i="1"/>
  <c r="Z3367" i="1"/>
  <c r="Y3392" i="1"/>
  <c r="Z3392" i="1"/>
  <c r="Y3414" i="1"/>
  <c r="Z3414" i="1"/>
  <c r="Y3450" i="1"/>
  <c r="Z3450" i="1"/>
  <c r="Y3557" i="1"/>
  <c r="Z3557" i="1"/>
  <c r="Y3562" i="1"/>
  <c r="Z3562" i="1"/>
  <c r="Z3580" i="1"/>
  <c r="Y3580" i="1"/>
  <c r="Z3623" i="1"/>
  <c r="Y3623" i="1"/>
  <c r="Z3643" i="1"/>
  <c r="Y3643" i="1"/>
  <c r="Y3682" i="1"/>
  <c r="Z3682" i="1"/>
  <c r="Z3708" i="1"/>
  <c r="Y3708" i="1"/>
  <c r="Y3762" i="1"/>
  <c r="Z3762" i="1"/>
  <c r="Z3892" i="1"/>
  <c r="Y3892" i="1"/>
  <c r="Y4068" i="1"/>
  <c r="Z4068" i="1"/>
  <c r="Z4154" i="1"/>
  <c r="Y4154" i="1"/>
  <c r="Y4173" i="1"/>
  <c r="Z4173" i="1"/>
  <c r="Z4290" i="1"/>
  <c r="Y4290" i="1"/>
  <c r="Z4307" i="1"/>
  <c r="Y4307" i="1"/>
  <c r="Z4334" i="1"/>
  <c r="Y4334" i="1"/>
  <c r="Z2804" i="1"/>
  <c r="Y2804" i="1"/>
  <c r="Y2823" i="1"/>
  <c r="Z2823" i="1"/>
  <c r="Z2825" i="1"/>
  <c r="Y2825" i="1"/>
  <c r="Z2836" i="1"/>
  <c r="Y2836" i="1"/>
  <c r="Y2843" i="1"/>
  <c r="Z2843" i="1"/>
  <c r="Z2853" i="1"/>
  <c r="Y2853" i="1"/>
  <c r="Y2883" i="1"/>
  <c r="Z2883" i="1"/>
  <c r="Z2885" i="1"/>
  <c r="Y2885" i="1"/>
  <c r="Z2898" i="1"/>
  <c r="Y2898" i="1"/>
  <c r="Y2911" i="1"/>
  <c r="Z2911" i="1"/>
  <c r="Z2913" i="1"/>
  <c r="Y2913" i="1"/>
  <c r="Z2924" i="1"/>
  <c r="Y2924" i="1"/>
  <c r="Y2943" i="1"/>
  <c r="Z2943" i="1"/>
  <c r="Z2945" i="1"/>
  <c r="Y2945" i="1"/>
  <c r="Z2956" i="1"/>
  <c r="Y2956" i="1"/>
  <c r="Z2974" i="1"/>
  <c r="Y2974" i="1"/>
  <c r="Z2984" i="1"/>
  <c r="Y2984" i="1"/>
  <c r="Y2989" i="1"/>
  <c r="Z2989" i="1"/>
  <c r="Z3006" i="1"/>
  <c r="Y3006" i="1"/>
  <c r="Y3012" i="1"/>
  <c r="Z3012" i="1"/>
  <c r="Y3021" i="1"/>
  <c r="Z3021" i="1"/>
  <c r="Y3041" i="1"/>
  <c r="Z3041" i="1"/>
  <c r="Z3043" i="1"/>
  <c r="Y3043" i="1"/>
  <c r="Y3065" i="1"/>
  <c r="Z3065" i="1"/>
  <c r="Y3088" i="1"/>
  <c r="Z3088" i="1"/>
  <c r="Y3100" i="1"/>
  <c r="Z3100" i="1"/>
  <c r="Z3138" i="1"/>
  <c r="Y3138" i="1"/>
  <c r="Z3150" i="1"/>
  <c r="Y3150" i="1"/>
  <c r="Y3153" i="1"/>
  <c r="Z3153" i="1"/>
  <c r="Y3165" i="1"/>
  <c r="Z3165" i="1"/>
  <c r="Z3190" i="1"/>
  <c r="Y3190" i="1"/>
  <c r="Y3197" i="1"/>
  <c r="Z3197" i="1"/>
  <c r="Y3252" i="1"/>
  <c r="Z3252" i="1"/>
  <c r="Y3300" i="1"/>
  <c r="Z3300" i="1"/>
  <c r="Z3328" i="1"/>
  <c r="Y3328" i="1"/>
  <c r="Z3357" i="1"/>
  <c r="Y3357" i="1"/>
  <c r="Z3467" i="1"/>
  <c r="Y3467" i="1"/>
  <c r="Z3515" i="1"/>
  <c r="Y3515" i="1"/>
  <c r="Y3602" i="1"/>
  <c r="Z3602" i="1"/>
  <c r="Y3618" i="1"/>
  <c r="Z3618" i="1"/>
  <c r="Z3676" i="1"/>
  <c r="Y3676" i="1"/>
  <c r="Z3771" i="1"/>
  <c r="Y3771" i="1"/>
  <c r="Y3781" i="1"/>
  <c r="Z3781" i="1"/>
  <c r="Y3834" i="1"/>
  <c r="Z3834" i="1"/>
  <c r="Y3930" i="1"/>
  <c r="Z3930" i="1"/>
  <c r="Z4055" i="1"/>
  <c r="Y4055" i="1"/>
  <c r="Z4058" i="1"/>
  <c r="Y4058" i="1"/>
  <c r="Z4146" i="1"/>
  <c r="Y4146" i="1"/>
  <c r="Y4269" i="1"/>
  <c r="Z4269" i="1"/>
  <c r="Z2684" i="1"/>
  <c r="Y2684" i="1"/>
  <c r="Y2715" i="1"/>
  <c r="Z2715" i="1"/>
  <c r="Z2717" i="1"/>
  <c r="Y2717" i="1"/>
  <c r="Z2745" i="1"/>
  <c r="Y2745" i="1"/>
  <c r="Z2776" i="1"/>
  <c r="Y2776" i="1"/>
  <c r="Z2786" i="1"/>
  <c r="Y2786" i="1"/>
  <c r="Y2799" i="1"/>
  <c r="Z2799" i="1"/>
  <c r="Z2801" i="1"/>
  <c r="Y2801" i="1"/>
  <c r="Y2814" i="1"/>
  <c r="Z2827" i="1"/>
  <c r="AA2827" i="1" s="1"/>
  <c r="Y2831" i="1"/>
  <c r="Z2831" i="1"/>
  <c r="Z2833" i="1"/>
  <c r="Y2833" i="1"/>
  <c r="Y2840" i="1"/>
  <c r="Z2846" i="1"/>
  <c r="Y2846" i="1"/>
  <c r="Y2850" i="1"/>
  <c r="P301" i="5"/>
  <c r="Y2862" i="1"/>
  <c r="AA2862" i="1" s="1"/>
  <c r="AC2862" i="1" s="1"/>
  <c r="Y2874" i="1"/>
  <c r="Z2896" i="1"/>
  <c r="Y2896" i="1"/>
  <c r="Y2900" i="1"/>
  <c r="AA2900" i="1" s="1"/>
  <c r="AC2900" i="1" s="1"/>
  <c r="Z2915" i="1"/>
  <c r="AA2915" i="1" s="1"/>
  <c r="AB2915" i="1" s="1"/>
  <c r="AC2915" i="1" s="1"/>
  <c r="Y2919" i="1"/>
  <c r="Z2919" i="1"/>
  <c r="Z2921" i="1"/>
  <c r="Y2921" i="1"/>
  <c r="Y2934" i="1"/>
  <c r="AA2934" i="1" s="1"/>
  <c r="AB2934" i="1" s="1"/>
  <c r="AC2934" i="1" s="1"/>
  <c r="Z2947" i="1"/>
  <c r="AA2947" i="1" s="1"/>
  <c r="AB2947" i="1" s="1"/>
  <c r="Y2951" i="1"/>
  <c r="Z2951" i="1"/>
  <c r="Z2953" i="1"/>
  <c r="Y2953" i="1"/>
  <c r="Y2975" i="1"/>
  <c r="AA2975" i="1" s="1"/>
  <c r="AB2975" i="1" s="1"/>
  <c r="Z2982" i="1"/>
  <c r="Y2982" i="1"/>
  <c r="Y2986" i="1"/>
  <c r="Z2992" i="1"/>
  <c r="Y2992" i="1"/>
  <c r="Y3017" i="1"/>
  <c r="Z3017" i="1"/>
  <c r="Z3032" i="1"/>
  <c r="Y3032" i="1"/>
  <c r="Y3044" i="1"/>
  <c r="Z3044" i="1"/>
  <c r="Z3054" i="1"/>
  <c r="Y3054" i="1"/>
  <c r="Z3066" i="1"/>
  <c r="Y3066" i="1"/>
  <c r="Y3120" i="1"/>
  <c r="Z3120" i="1"/>
  <c r="Y3132" i="1"/>
  <c r="Z3132" i="1"/>
  <c r="Y3184" i="1"/>
  <c r="Z3184" i="1"/>
  <c r="Y3233" i="1"/>
  <c r="Z3233" i="1"/>
  <c r="Z3238" i="1"/>
  <c r="Y3238" i="1"/>
  <c r="Y3261" i="1"/>
  <c r="Z3261" i="1"/>
  <c r="Y3281" i="1"/>
  <c r="Z3281" i="1"/>
  <c r="Z3286" i="1"/>
  <c r="Y3286" i="1"/>
  <c r="Z3319" i="1"/>
  <c r="Y3319" i="1"/>
  <c r="Z3350" i="1"/>
  <c r="Y3350" i="1"/>
  <c r="Y3365" i="1"/>
  <c r="Z3365" i="1"/>
  <c r="Z3463" i="1"/>
  <c r="Y3463" i="1"/>
  <c r="Y3477" i="1"/>
  <c r="Z3477" i="1"/>
  <c r="Z3719" i="1"/>
  <c r="Y3719" i="1"/>
  <c r="Z3739" i="1"/>
  <c r="Y3739" i="1"/>
  <c r="Y3754" i="1"/>
  <c r="Z3754" i="1"/>
  <c r="Z3924" i="1"/>
  <c r="Y3924" i="1"/>
  <c r="Z3962" i="1"/>
  <c r="Y3962" i="1"/>
  <c r="Z4026" i="1"/>
  <c r="Y4026" i="1"/>
  <c r="Y4045" i="1"/>
  <c r="Z4045" i="1"/>
  <c r="Y4196" i="1"/>
  <c r="Z4196" i="1"/>
  <c r="Y3049" i="1"/>
  <c r="Z3049" i="1"/>
  <c r="Y3077" i="1"/>
  <c r="Z3077" i="1"/>
  <c r="Y3097" i="1"/>
  <c r="Z3097" i="1"/>
  <c r="AB3108" i="1"/>
  <c r="Y3109" i="1"/>
  <c r="Z3109" i="1"/>
  <c r="Y3129" i="1"/>
  <c r="Z3129" i="1"/>
  <c r="Y3141" i="1"/>
  <c r="Z3141" i="1"/>
  <c r="Y3161" i="1"/>
  <c r="Z3161" i="1"/>
  <c r="AB3180" i="1"/>
  <c r="AA867" i="5" s="1"/>
  <c r="Y3181" i="1"/>
  <c r="Z3181" i="1"/>
  <c r="AB3192" i="1"/>
  <c r="Y3193" i="1"/>
  <c r="Z3193" i="1"/>
  <c r="Z3198" i="1"/>
  <c r="Y3198" i="1"/>
  <c r="Y3212" i="1"/>
  <c r="Z3212" i="1"/>
  <c r="Y3221" i="1"/>
  <c r="Z3221" i="1"/>
  <c r="Y3225" i="1"/>
  <c r="Z3225" i="1"/>
  <c r="Z3230" i="1"/>
  <c r="Y3230" i="1"/>
  <c r="Y3244" i="1"/>
  <c r="Z3244" i="1"/>
  <c r="Y3253" i="1"/>
  <c r="Z3253" i="1"/>
  <c r="Y3257" i="1"/>
  <c r="Z3257" i="1"/>
  <c r="Z3262" i="1"/>
  <c r="Y3262" i="1"/>
  <c r="Y3269" i="1"/>
  <c r="Z3269" i="1"/>
  <c r="Y3273" i="1"/>
  <c r="Z3273" i="1"/>
  <c r="Z3278" i="1"/>
  <c r="Y3278" i="1"/>
  <c r="Y3292" i="1"/>
  <c r="Z3292" i="1"/>
  <c r="Y3301" i="1"/>
  <c r="Z3301" i="1"/>
  <c r="Y3305" i="1"/>
  <c r="Z3305" i="1"/>
  <c r="Z3307" i="1"/>
  <c r="Y3307" i="1"/>
  <c r="Z3326" i="1"/>
  <c r="Y3326" i="1"/>
  <c r="Y3330" i="1"/>
  <c r="Z3330" i="1"/>
  <c r="Z3335" i="1"/>
  <c r="Y3335" i="1"/>
  <c r="Y3342" i="1"/>
  <c r="Z3342" i="1"/>
  <c r="Y3344" i="1"/>
  <c r="Z3344" i="1"/>
  <c r="Z3347" i="1"/>
  <c r="Y3347" i="1"/>
  <c r="Y3356" i="1"/>
  <c r="Z3356" i="1"/>
  <c r="Y3360" i="1"/>
  <c r="Z3360" i="1"/>
  <c r="Y3384" i="1"/>
  <c r="Z3384" i="1"/>
  <c r="Y3393" i="1"/>
  <c r="Z3393" i="1"/>
  <c r="Y3406" i="1"/>
  <c r="Z3406" i="1"/>
  <c r="Y3422" i="1"/>
  <c r="Z3422" i="1"/>
  <c r="Z3431" i="1"/>
  <c r="Y3431" i="1"/>
  <c r="Y3442" i="1"/>
  <c r="Z3442" i="1"/>
  <c r="Y3466" i="1"/>
  <c r="Z3466" i="1"/>
  <c r="Z3468" i="1"/>
  <c r="Y3468" i="1"/>
  <c r="Z3479" i="1"/>
  <c r="Y3479" i="1"/>
  <c r="Z3483" i="1"/>
  <c r="Y3483" i="1"/>
  <c r="Y3493" i="1"/>
  <c r="Z3493" i="1"/>
  <c r="Y3506" i="1"/>
  <c r="Z3506" i="1"/>
  <c r="Y3522" i="1"/>
  <c r="Z3522" i="1"/>
  <c r="Z3527" i="1"/>
  <c r="Y3527" i="1"/>
  <c r="Z3547" i="1"/>
  <c r="Y3547" i="1"/>
  <c r="Y3589" i="1"/>
  <c r="Z3589" i="1"/>
  <c r="Y3594" i="1"/>
  <c r="Z3594" i="1"/>
  <c r="Z3612" i="1"/>
  <c r="Y3612" i="1"/>
  <c r="Y3634" i="1"/>
  <c r="Z3634" i="1"/>
  <c r="Y3650" i="1"/>
  <c r="Z3650" i="1"/>
  <c r="Z3655" i="1"/>
  <c r="Y3655" i="1"/>
  <c r="Y3730" i="1"/>
  <c r="Z3730" i="1"/>
  <c r="Y3746" i="1"/>
  <c r="Z3746" i="1"/>
  <c r="Y3770" i="1"/>
  <c r="Z3770" i="1"/>
  <c r="Y3778" i="1"/>
  <c r="Z3778" i="1"/>
  <c r="AB3809" i="1"/>
  <c r="Z3815" i="1"/>
  <c r="Y3815" i="1"/>
  <c r="Z3836" i="1"/>
  <c r="Y3836" i="1"/>
  <c r="Y3842" i="1"/>
  <c r="Z3842" i="1"/>
  <c r="Y3850" i="1"/>
  <c r="Z3850" i="1"/>
  <c r="Z3859" i="1"/>
  <c r="Y3859" i="1"/>
  <c r="Y3869" i="1"/>
  <c r="Z3869" i="1"/>
  <c r="Y3906" i="1"/>
  <c r="Z3906" i="1"/>
  <c r="Y3914" i="1"/>
  <c r="Z3914" i="1"/>
  <c r="Y3938" i="1"/>
  <c r="Z3938" i="1"/>
  <c r="Y3981" i="1"/>
  <c r="Z3981" i="1"/>
  <c r="Z3994" i="1"/>
  <c r="Y3994" i="1"/>
  <c r="Y4013" i="1"/>
  <c r="Z4013" i="1"/>
  <c r="Z4044" i="1"/>
  <c r="Y4044" i="1"/>
  <c r="Y4080" i="1"/>
  <c r="Z4080" i="1"/>
  <c r="Z4090" i="1"/>
  <c r="Y4090" i="1"/>
  <c r="Y4120" i="1"/>
  <c r="Z4120" i="1"/>
  <c r="Y4141" i="1"/>
  <c r="Z4141" i="1"/>
  <c r="Z4172" i="1"/>
  <c r="Y4172" i="1"/>
  <c r="Y4208" i="1"/>
  <c r="Z4208" i="1"/>
  <c r="Z4218" i="1"/>
  <c r="Y4218" i="1"/>
  <c r="Y4248" i="1"/>
  <c r="Z4248" i="1"/>
  <c r="Z4270" i="1"/>
  <c r="Y4270" i="1"/>
  <c r="Y4289" i="1"/>
  <c r="Z4289" i="1"/>
  <c r="Y4321" i="1"/>
  <c r="Z4321" i="1"/>
  <c r="Z4391" i="1"/>
  <c r="Y4391" i="1"/>
  <c r="Y3081" i="1"/>
  <c r="Z3081" i="1"/>
  <c r="Y3093" i="1"/>
  <c r="Z3093" i="1"/>
  <c r="AB3112" i="1"/>
  <c r="Y3113" i="1"/>
  <c r="Z3113" i="1"/>
  <c r="Y3125" i="1"/>
  <c r="Z3125" i="1"/>
  <c r="AB3135" i="1"/>
  <c r="Y3145" i="1"/>
  <c r="Z3145" i="1"/>
  <c r="AB3156" i="1"/>
  <c r="Y3157" i="1"/>
  <c r="Z3157" i="1"/>
  <c r="Z3170" i="1"/>
  <c r="Y3170" i="1"/>
  <c r="AB3176" i="1"/>
  <c r="W808" i="5" s="1"/>
  <c r="Y3177" i="1"/>
  <c r="Z3177" i="1"/>
  <c r="Y3196" i="1"/>
  <c r="Z3196" i="1"/>
  <c r="Y3205" i="1"/>
  <c r="Z3205" i="1"/>
  <c r="Y3209" i="1"/>
  <c r="Z3209" i="1"/>
  <c r="Z3214" i="1"/>
  <c r="Y3214" i="1"/>
  <c r="Y3228" i="1"/>
  <c r="Z3228" i="1"/>
  <c r="Y3237" i="1"/>
  <c r="Z3237" i="1"/>
  <c r="Y3241" i="1"/>
  <c r="Z3241" i="1"/>
  <c r="Z3246" i="1"/>
  <c r="Y3246" i="1"/>
  <c r="Y3260" i="1"/>
  <c r="Z3260" i="1"/>
  <c r="Y3276" i="1"/>
  <c r="Z3276" i="1"/>
  <c r="Y3285" i="1"/>
  <c r="Z3285" i="1"/>
  <c r="Y3289" i="1"/>
  <c r="Z3289" i="1"/>
  <c r="Z3294" i="1"/>
  <c r="Y3294" i="1"/>
  <c r="Z3311" i="1"/>
  <c r="Y3311" i="1"/>
  <c r="K822" i="5"/>
  <c r="Y3316" i="1"/>
  <c r="Z3316" i="1"/>
  <c r="Y3329" i="1"/>
  <c r="Z3329" i="1"/>
  <c r="Y3352" i="1"/>
  <c r="Z3352" i="1"/>
  <c r="Y3359" i="1"/>
  <c r="Z3359" i="1"/>
  <c r="Z3373" i="1"/>
  <c r="Y3373" i="1"/>
  <c r="Y3378" i="1"/>
  <c r="Z3378" i="1"/>
  <c r="Y3398" i="1"/>
  <c r="Z3398" i="1"/>
  <c r="Z3400" i="1"/>
  <c r="Y3400" i="1"/>
  <c r="Z3411" i="1"/>
  <c r="Y3411" i="1"/>
  <c r="Z3415" i="1"/>
  <c r="Y3415" i="1"/>
  <c r="Y3426" i="1"/>
  <c r="Z3426" i="1"/>
  <c r="Y3434" i="1"/>
  <c r="Z3434" i="1"/>
  <c r="Z3436" i="1"/>
  <c r="Y3436" i="1"/>
  <c r="Z3447" i="1"/>
  <c r="Y3447" i="1"/>
  <c r="Z3451" i="1"/>
  <c r="Y3451" i="1"/>
  <c r="Y3461" i="1"/>
  <c r="Z3461" i="1"/>
  <c r="Y3474" i="1"/>
  <c r="Z3474" i="1"/>
  <c r="Z3495" i="1"/>
  <c r="Y3495" i="1"/>
  <c r="Y3525" i="1"/>
  <c r="Z3525" i="1"/>
  <c r="Y3530" i="1"/>
  <c r="Z3530" i="1"/>
  <c r="Z3548" i="1"/>
  <c r="Y3548" i="1"/>
  <c r="Y3570" i="1"/>
  <c r="Z3570" i="1"/>
  <c r="Y3586" i="1"/>
  <c r="Z3586" i="1"/>
  <c r="Z3591" i="1"/>
  <c r="Y3591" i="1"/>
  <c r="Z3611" i="1"/>
  <c r="Y3611" i="1"/>
  <c r="Y3653" i="1"/>
  <c r="Z3653" i="1"/>
  <c r="Y3658" i="1"/>
  <c r="Z3658" i="1"/>
  <c r="Y3690" i="1"/>
  <c r="Z3690" i="1"/>
  <c r="Y3749" i="1"/>
  <c r="Z3749" i="1"/>
  <c r="Z3783" i="1"/>
  <c r="Y3783" i="1"/>
  <c r="Y3802" i="1"/>
  <c r="Z3802" i="1"/>
  <c r="Y3810" i="1"/>
  <c r="Z3810" i="1"/>
  <c r="Y3818" i="1"/>
  <c r="Z3818" i="1"/>
  <c r="Y3826" i="1"/>
  <c r="Z3826" i="1"/>
  <c r="Z3835" i="1"/>
  <c r="Y3835" i="1"/>
  <c r="Y3837" i="1"/>
  <c r="Z3837" i="1"/>
  <c r="Z3860" i="1"/>
  <c r="Y3860" i="1"/>
  <c r="Y3890" i="1"/>
  <c r="Z3890" i="1"/>
  <c r="Y3901" i="1"/>
  <c r="Z3901" i="1"/>
  <c r="Y3922" i="1"/>
  <c r="Z3922" i="1"/>
  <c r="Y3933" i="1"/>
  <c r="Z3933" i="1"/>
  <c r="Y3949" i="1"/>
  <c r="Z3949" i="1"/>
  <c r="Z4046" i="1"/>
  <c r="Y4046" i="1"/>
  <c r="Z4098" i="1"/>
  <c r="Y4098" i="1"/>
  <c r="Y4117" i="1"/>
  <c r="Z4117" i="1"/>
  <c r="Y4129" i="1"/>
  <c r="Z4129" i="1"/>
  <c r="Z4174" i="1"/>
  <c r="Y4174" i="1"/>
  <c r="Z4226" i="1"/>
  <c r="Y4226" i="1"/>
  <c r="Y4245" i="1"/>
  <c r="Z4245" i="1"/>
  <c r="Y4267" i="1"/>
  <c r="Z4267" i="1"/>
  <c r="Y4305" i="1"/>
  <c r="Z4305" i="1"/>
  <c r="Z4314" i="1"/>
  <c r="Y4314" i="1"/>
  <c r="Z4336" i="1"/>
  <c r="Y4336" i="1"/>
  <c r="Z4383" i="1"/>
  <c r="Y4383" i="1"/>
  <c r="Y3025" i="1"/>
  <c r="Z3025" i="1"/>
  <c r="Y3057" i="1"/>
  <c r="Z3057" i="1"/>
  <c r="Y3085" i="1"/>
  <c r="Z3085" i="1"/>
  <c r="Y3105" i="1"/>
  <c r="Z3105" i="1"/>
  <c r="AB3116" i="1"/>
  <c r="Y3117" i="1"/>
  <c r="Z3117" i="1"/>
  <c r="AB3136" i="1"/>
  <c r="Y3137" i="1"/>
  <c r="Z3137" i="1"/>
  <c r="AB3148" i="1"/>
  <c r="Y3149" i="1"/>
  <c r="Z3149" i="1"/>
  <c r="AB3188" i="1"/>
  <c r="Y3189" i="1"/>
  <c r="Z3189" i="1"/>
  <c r="Y3204" i="1"/>
  <c r="Z3204" i="1"/>
  <c r="Y3213" i="1"/>
  <c r="Z3213" i="1"/>
  <c r="Y3217" i="1"/>
  <c r="Z3217" i="1"/>
  <c r="Z3222" i="1"/>
  <c r="Y3222" i="1"/>
  <c r="Y3236" i="1"/>
  <c r="Z3236" i="1"/>
  <c r="Y3245" i="1"/>
  <c r="Z3245" i="1"/>
  <c r="Y3249" i="1"/>
  <c r="Z3249" i="1"/>
  <c r="Z3254" i="1"/>
  <c r="Y3254" i="1"/>
  <c r="Z3270" i="1"/>
  <c r="Y3270" i="1"/>
  <c r="Y3284" i="1"/>
  <c r="Z3284" i="1"/>
  <c r="Y3293" i="1"/>
  <c r="Z3293" i="1"/>
  <c r="Y3297" i="1"/>
  <c r="Z3297" i="1"/>
  <c r="Z3302" i="1"/>
  <c r="Y3302" i="1"/>
  <c r="Z3314" i="1"/>
  <c r="Y3314" i="1"/>
  <c r="AB3324" i="1"/>
  <c r="Y3337" i="1"/>
  <c r="Z3337" i="1"/>
  <c r="Y3349" i="1"/>
  <c r="Z3349" i="1"/>
  <c r="Y3362" i="1"/>
  <c r="Z3362" i="1"/>
  <c r="Y3372" i="1"/>
  <c r="Z3372" i="1"/>
  <c r="AB3376" i="1"/>
  <c r="Y3381" i="1"/>
  <c r="Z3381" i="1"/>
  <c r="Y3389" i="1"/>
  <c r="Z3389" i="1"/>
  <c r="Z3395" i="1"/>
  <c r="Y3395" i="1"/>
  <c r="Z3399" i="1"/>
  <c r="Y3399" i="1"/>
  <c r="Y3409" i="1"/>
  <c r="Z3409" i="1"/>
  <c r="Y3424" i="1"/>
  <c r="Z3424" i="1"/>
  <c r="Z3435" i="1"/>
  <c r="Y3435" i="1"/>
  <c r="Y3445" i="1"/>
  <c r="Z3445" i="1"/>
  <c r="Y3458" i="1"/>
  <c r="Z3458" i="1"/>
  <c r="Y3482" i="1"/>
  <c r="Z3482" i="1"/>
  <c r="Z3484" i="1"/>
  <c r="Y3484" i="1"/>
  <c r="Y3498" i="1"/>
  <c r="Z3498" i="1"/>
  <c r="Z3516" i="1"/>
  <c r="Y3516" i="1"/>
  <c r="Y3538" i="1"/>
  <c r="Z3538" i="1"/>
  <c r="Y3554" i="1"/>
  <c r="Z3554" i="1"/>
  <c r="Z3559" i="1"/>
  <c r="Y3559" i="1"/>
  <c r="Z3579" i="1"/>
  <c r="Y3579" i="1"/>
  <c r="Y3621" i="1"/>
  <c r="Z3621" i="1"/>
  <c r="Y3626" i="1"/>
  <c r="Z3626" i="1"/>
  <c r="Z3644" i="1"/>
  <c r="Y3644" i="1"/>
  <c r="Y3666" i="1"/>
  <c r="Z3666" i="1"/>
  <c r="Z3675" i="1"/>
  <c r="Y3675" i="1"/>
  <c r="Y3685" i="1"/>
  <c r="Z3685" i="1"/>
  <c r="Y3698" i="1"/>
  <c r="Z3698" i="1"/>
  <c r="Z3707" i="1"/>
  <c r="Y3707" i="1"/>
  <c r="Y3717" i="1"/>
  <c r="Z3717" i="1"/>
  <c r="Y3722" i="1"/>
  <c r="Z3722" i="1"/>
  <c r="Z3740" i="1"/>
  <c r="Y3740" i="1"/>
  <c r="Z3751" i="1"/>
  <c r="Y3751" i="1"/>
  <c r="Z3772" i="1"/>
  <c r="Y3772" i="1"/>
  <c r="Y3786" i="1"/>
  <c r="Z3786" i="1"/>
  <c r="Y3794" i="1"/>
  <c r="Z3794" i="1"/>
  <c r="Z3803" i="1"/>
  <c r="Y3803" i="1"/>
  <c r="Y3813" i="1"/>
  <c r="Z3813" i="1"/>
  <c r="Z3839" i="1"/>
  <c r="Y3839" i="1"/>
  <c r="Y3858" i="1"/>
  <c r="Z3858" i="1"/>
  <c r="Y3866" i="1"/>
  <c r="Z3866" i="1"/>
  <c r="Y3874" i="1"/>
  <c r="Z3874" i="1"/>
  <c r="Y3882" i="1"/>
  <c r="Z3882" i="1"/>
  <c r="Z3891" i="1"/>
  <c r="Y3891" i="1"/>
  <c r="Z3903" i="1"/>
  <c r="Y3903" i="1"/>
  <c r="Z3923" i="1"/>
  <c r="Y3923" i="1"/>
  <c r="Z3935" i="1"/>
  <c r="Y3935" i="1"/>
  <c r="Z3950" i="1"/>
  <c r="Y3950" i="1"/>
  <c r="Z3970" i="1"/>
  <c r="Y3970" i="1"/>
  <c r="Y3989" i="1"/>
  <c r="Z3989" i="1"/>
  <c r="Y4005" i="1"/>
  <c r="Z4005" i="1"/>
  <c r="Z4015" i="1"/>
  <c r="Y4015" i="1"/>
  <c r="Z4070" i="1"/>
  <c r="Y4070" i="1"/>
  <c r="Y4077" i="1"/>
  <c r="Z4077" i="1"/>
  <c r="Y4089" i="1"/>
  <c r="Z4089" i="1"/>
  <c r="Y4109" i="1"/>
  <c r="Z4109" i="1"/>
  <c r="Z4122" i="1"/>
  <c r="Y4122" i="1"/>
  <c r="Y4133" i="1"/>
  <c r="Z4133" i="1"/>
  <c r="Z4143" i="1"/>
  <c r="Y4143" i="1"/>
  <c r="Z4198" i="1"/>
  <c r="Y4198" i="1"/>
  <c r="Y4205" i="1"/>
  <c r="Z4205" i="1"/>
  <c r="Y4217" i="1"/>
  <c r="Z4217" i="1"/>
  <c r="Y4237" i="1"/>
  <c r="Z4237" i="1"/>
  <c r="Z4250" i="1"/>
  <c r="Y4250" i="1"/>
  <c r="Z4258" i="1"/>
  <c r="Y4258" i="1"/>
  <c r="Z4288" i="1"/>
  <c r="Y4288" i="1"/>
  <c r="Z4294" i="1"/>
  <c r="Y4294" i="1"/>
  <c r="Y4297" i="1"/>
  <c r="Z4297" i="1"/>
  <c r="Y4323" i="1"/>
  <c r="Z4323" i="1"/>
  <c r="Z4326" i="1"/>
  <c r="Y4326" i="1"/>
  <c r="Z4342" i="1"/>
  <c r="Y4342" i="1"/>
  <c r="Y4361" i="1"/>
  <c r="Z4361" i="1"/>
  <c r="Z4375" i="1"/>
  <c r="Y4375" i="1"/>
  <c r="Y3401" i="1"/>
  <c r="Z3401" i="1"/>
  <c r="Z3443" i="1"/>
  <c r="Y3443" i="1"/>
  <c r="Y3453" i="1"/>
  <c r="Z3453" i="1"/>
  <c r="Z3475" i="1"/>
  <c r="Y3475" i="1"/>
  <c r="Y3485" i="1"/>
  <c r="Z3485" i="1"/>
  <c r="Y3500" i="1"/>
  <c r="Z3507" i="1"/>
  <c r="Y3507" i="1"/>
  <c r="Y3511" i="1"/>
  <c r="Y3517" i="1"/>
  <c r="Z3517" i="1"/>
  <c r="Y3532" i="1"/>
  <c r="Z3539" i="1"/>
  <c r="Y3539" i="1"/>
  <c r="Y3543" i="1"/>
  <c r="Y3549" i="1"/>
  <c r="Z3549" i="1"/>
  <c r="Y3564" i="1"/>
  <c r="Z3571" i="1"/>
  <c r="Y3571" i="1"/>
  <c r="Y3575" i="1"/>
  <c r="Y3581" i="1"/>
  <c r="Z3581" i="1"/>
  <c r="Y3596" i="1"/>
  <c r="Z3603" i="1"/>
  <c r="Y3603" i="1"/>
  <c r="Y3607" i="1"/>
  <c r="AB3609" i="1"/>
  <c r="AE985" i="5" s="1"/>
  <c r="Y3613" i="1"/>
  <c r="Z3613" i="1"/>
  <c r="Y3628" i="1"/>
  <c r="Z3635" i="1"/>
  <c r="Y3635" i="1"/>
  <c r="Y3639" i="1"/>
  <c r="Y3645" i="1"/>
  <c r="Z3645" i="1"/>
  <c r="Y3660" i="1"/>
  <c r="Z3667" i="1"/>
  <c r="Y3667" i="1"/>
  <c r="Y3671" i="1"/>
  <c r="Y3677" i="1"/>
  <c r="Z3677" i="1"/>
  <c r="Y3692" i="1"/>
  <c r="Z3699" i="1"/>
  <c r="Y3699" i="1"/>
  <c r="Y3703" i="1"/>
  <c r="AA3703" i="1" s="1"/>
  <c r="AB3703" i="1" s="1"/>
  <c r="Y3709" i="1"/>
  <c r="Z3709" i="1"/>
  <c r="Y3724" i="1"/>
  <c r="Z3731" i="1"/>
  <c r="Y3731" i="1"/>
  <c r="Y3735" i="1"/>
  <c r="Y3741" i="1"/>
  <c r="Z3741" i="1"/>
  <c r="Y3756" i="1"/>
  <c r="Z3763" i="1"/>
  <c r="Y3763" i="1"/>
  <c r="Y3767" i="1"/>
  <c r="Y3773" i="1"/>
  <c r="Z3773" i="1"/>
  <c r="Y3788" i="1"/>
  <c r="Z3795" i="1"/>
  <c r="Y3795" i="1"/>
  <c r="Y3799" i="1"/>
  <c r="Y3805" i="1"/>
  <c r="Z3805" i="1"/>
  <c r="Y3820" i="1"/>
  <c r="Z3827" i="1"/>
  <c r="Y3827" i="1"/>
  <c r="Y3831" i="1"/>
  <c r="AB3833" i="1"/>
  <c r="Y3844" i="1"/>
  <c r="Z3851" i="1"/>
  <c r="Y3851" i="1"/>
  <c r="Y3855" i="1"/>
  <c r="Y3861" i="1"/>
  <c r="Z3861" i="1"/>
  <c r="Y3876" i="1"/>
  <c r="Z3883" i="1"/>
  <c r="Y3883" i="1"/>
  <c r="Y3887" i="1"/>
  <c r="AA3887" i="1" s="1"/>
  <c r="AB3887" i="1" s="1"/>
  <c r="Y3893" i="1"/>
  <c r="Z3893" i="1"/>
  <c r="Y3908" i="1"/>
  <c r="AA3908" i="1" s="1"/>
  <c r="AB3908" i="1" s="1"/>
  <c r="Z714" i="5" s="1"/>
  <c r="Z3915" i="1"/>
  <c r="Y3915" i="1"/>
  <c r="Y3919" i="1"/>
  <c r="Y3925" i="1"/>
  <c r="Z3925" i="1"/>
  <c r="Z3955" i="1"/>
  <c r="AA3955" i="1" s="1"/>
  <c r="AB3955" i="1" s="1"/>
  <c r="Y3964" i="1"/>
  <c r="Z3964" i="1"/>
  <c r="Z3966" i="1"/>
  <c r="Y3966" i="1"/>
  <c r="Y3972" i="1"/>
  <c r="Z3972" i="1"/>
  <c r="Z3974" i="1"/>
  <c r="Y3974" i="1"/>
  <c r="Y3980" i="1"/>
  <c r="Y3982" i="1"/>
  <c r="Y3984" i="1"/>
  <c r="Z3984" i="1"/>
  <c r="Y3991" i="1"/>
  <c r="Y3993" i="1"/>
  <c r="Z3993" i="1"/>
  <c r="Y4021" i="1"/>
  <c r="Z4021" i="1"/>
  <c r="Y4034" i="1"/>
  <c r="Y4037" i="1"/>
  <c r="Z4037" i="1"/>
  <c r="Z4047" i="1"/>
  <c r="Y4047" i="1"/>
  <c r="Z4050" i="1"/>
  <c r="Y4050" i="1"/>
  <c r="Z4056" i="1"/>
  <c r="AA4056" i="1" s="1"/>
  <c r="Z4065" i="1"/>
  <c r="AA4065" i="1" s="1"/>
  <c r="Y4100" i="1"/>
  <c r="Z4100" i="1"/>
  <c r="Z4102" i="1"/>
  <c r="Y4102" i="1"/>
  <c r="Y4108" i="1"/>
  <c r="AA4108" i="1" s="1"/>
  <c r="Y4110" i="1"/>
  <c r="AA4110" i="1" s="1"/>
  <c r="AB4110" i="1" s="1"/>
  <c r="Y4112" i="1"/>
  <c r="Z4112" i="1"/>
  <c r="Y4119" i="1"/>
  <c r="AA4119" i="1" s="1"/>
  <c r="AB4119" i="1" s="1"/>
  <c r="Y4121" i="1"/>
  <c r="Z4121" i="1"/>
  <c r="Y4149" i="1"/>
  <c r="Z4149" i="1"/>
  <c r="Y4162" i="1"/>
  <c r="Y4165" i="1"/>
  <c r="Z4165" i="1"/>
  <c r="Z4175" i="1"/>
  <c r="Y4175" i="1"/>
  <c r="Z4178" i="1"/>
  <c r="Y4178" i="1"/>
  <c r="AB4180" i="1"/>
  <c r="Z4184" i="1"/>
  <c r="AA4184" i="1" s="1"/>
  <c r="Z4193" i="1"/>
  <c r="AA4193" i="1" s="1"/>
  <c r="Y4228" i="1"/>
  <c r="Z4228" i="1"/>
  <c r="Z4230" i="1"/>
  <c r="Y4230" i="1"/>
  <c r="Y4236" i="1"/>
  <c r="Y4238" i="1"/>
  <c r="Y4240" i="1"/>
  <c r="Z4240" i="1"/>
  <c r="Y4247" i="1"/>
  <c r="AA4247" i="1" s="1"/>
  <c r="AB4247" i="1" s="1"/>
  <c r="Y4249" i="1"/>
  <c r="Z4249" i="1"/>
  <c r="Y4259" i="1"/>
  <c r="Z4259" i="1"/>
  <c r="Y4261" i="1"/>
  <c r="Z4261" i="1"/>
  <c r="AB4264" i="1"/>
  <c r="Z4265" i="1"/>
  <c r="AA4265" i="1" s="1"/>
  <c r="Y4278" i="1"/>
  <c r="Y4281" i="1"/>
  <c r="Z4281" i="1"/>
  <c r="Z4291" i="1"/>
  <c r="Y4291" i="1"/>
  <c r="Y4316" i="1"/>
  <c r="Z4316" i="1"/>
  <c r="Y4329" i="1"/>
  <c r="Z4329" i="1"/>
  <c r="Z4346" i="1"/>
  <c r="Y4346" i="1"/>
  <c r="Y4370" i="1"/>
  <c r="Y4377" i="1"/>
  <c r="Z4377" i="1"/>
  <c r="Y4385" i="1"/>
  <c r="Z4385" i="1"/>
  <c r="Y4393" i="1"/>
  <c r="Z4393" i="1"/>
  <c r="Y4402" i="1"/>
  <c r="Z4402" i="1"/>
  <c r="Z4404" i="1"/>
  <c r="Y4404" i="1"/>
  <c r="AB3308" i="1"/>
  <c r="H912" i="5" s="1"/>
  <c r="AB3340" i="1"/>
  <c r="E787" i="5" s="1"/>
  <c r="Y3390" i="1"/>
  <c r="Z3390" i="1"/>
  <c r="Z3407" i="1"/>
  <c r="Y3407" i="1"/>
  <c r="Y3417" i="1"/>
  <c r="Z3417" i="1"/>
  <c r="Z3427" i="1"/>
  <c r="Y3427" i="1"/>
  <c r="Y3437" i="1"/>
  <c r="Z3437" i="1"/>
  <c r="Z3459" i="1"/>
  <c r="Y3459" i="1"/>
  <c r="Y3469" i="1"/>
  <c r="Z3469" i="1"/>
  <c r="Z3491" i="1"/>
  <c r="Y3491" i="1"/>
  <c r="Y3501" i="1"/>
  <c r="Z3501" i="1"/>
  <c r="Z3523" i="1"/>
  <c r="Y3523" i="1"/>
  <c r="Y3533" i="1"/>
  <c r="Z3533" i="1"/>
  <c r="Z3555" i="1"/>
  <c r="Y3555" i="1"/>
  <c r="AB3561" i="1"/>
  <c r="Y3565" i="1"/>
  <c r="Z3565" i="1"/>
  <c r="Z3587" i="1"/>
  <c r="Y3587" i="1"/>
  <c r="AB3593" i="1"/>
  <c r="Y3597" i="1"/>
  <c r="Z3597" i="1"/>
  <c r="Z3619" i="1"/>
  <c r="Y3619" i="1"/>
  <c r="Y3629" i="1"/>
  <c r="Z3629" i="1"/>
  <c r="Z3651" i="1"/>
  <c r="Y3651" i="1"/>
  <c r="Y3661" i="1"/>
  <c r="Z3661" i="1"/>
  <c r="Z3683" i="1"/>
  <c r="Y3683" i="1"/>
  <c r="Y3693" i="1"/>
  <c r="Z3693" i="1"/>
  <c r="Z3715" i="1"/>
  <c r="Y3715" i="1"/>
  <c r="AB3721" i="1"/>
  <c r="Y3725" i="1"/>
  <c r="Z3725" i="1"/>
  <c r="Z3747" i="1"/>
  <c r="Y3747" i="1"/>
  <c r="Y3757" i="1"/>
  <c r="Z3757" i="1"/>
  <c r="Z3779" i="1"/>
  <c r="Y3779" i="1"/>
  <c r="AA3785" i="1"/>
  <c r="Y3789" i="1"/>
  <c r="Z3789" i="1"/>
  <c r="Z3811" i="1"/>
  <c r="Y3811" i="1"/>
  <c r="Y3821" i="1"/>
  <c r="Z3821" i="1"/>
  <c r="AB3841" i="1"/>
  <c r="Y3845" i="1"/>
  <c r="Z3845" i="1"/>
  <c r="Z3867" i="1"/>
  <c r="Y3867" i="1"/>
  <c r="Y3877" i="1"/>
  <c r="Z3877" i="1"/>
  <c r="Z3899" i="1"/>
  <c r="Y3899" i="1"/>
  <c r="Y3909" i="1"/>
  <c r="Z3909" i="1"/>
  <c r="Z3931" i="1"/>
  <c r="Y3931" i="1"/>
  <c r="Y3945" i="1"/>
  <c r="Z3945" i="1"/>
  <c r="Y3965" i="1"/>
  <c r="Z3965" i="1"/>
  <c r="Y3973" i="1"/>
  <c r="Z3973" i="1"/>
  <c r="Z3983" i="1"/>
  <c r="Y3983" i="1"/>
  <c r="Z3986" i="1"/>
  <c r="Y3986" i="1"/>
  <c r="Y4036" i="1"/>
  <c r="Z4036" i="1"/>
  <c r="Z4038" i="1"/>
  <c r="Y4038" i="1"/>
  <c r="Y4048" i="1"/>
  <c r="Z4048" i="1"/>
  <c r="Y4057" i="1"/>
  <c r="Z4057" i="1"/>
  <c r="AB4075" i="1"/>
  <c r="Y4085" i="1"/>
  <c r="Z4085" i="1"/>
  <c r="AB4088" i="1"/>
  <c r="Y4101" i="1"/>
  <c r="Z4101" i="1"/>
  <c r="Z4111" i="1"/>
  <c r="Y4111" i="1"/>
  <c r="Z4114" i="1"/>
  <c r="Y4114" i="1"/>
  <c r="Y4164" i="1"/>
  <c r="Z4164" i="1"/>
  <c r="Z4166" i="1"/>
  <c r="Y4166" i="1"/>
  <c r="Y4176" i="1"/>
  <c r="Z4176" i="1"/>
  <c r="Y4185" i="1"/>
  <c r="Z4185" i="1"/>
  <c r="Y4213" i="1"/>
  <c r="Z4213" i="1"/>
  <c r="AB4216" i="1"/>
  <c r="AB4225" i="1"/>
  <c r="Y4229" i="1"/>
  <c r="Z4229" i="1"/>
  <c r="Z4239" i="1"/>
  <c r="Y4239" i="1"/>
  <c r="Z4242" i="1"/>
  <c r="Y4242" i="1"/>
  <c r="AB4257" i="1"/>
  <c r="Z4260" i="1"/>
  <c r="Y4260" i="1"/>
  <c r="Z4266" i="1"/>
  <c r="Y4266" i="1"/>
  <c r="Y4280" i="1"/>
  <c r="Z4280" i="1"/>
  <c r="Z4282" i="1"/>
  <c r="Y4282" i="1"/>
  <c r="Z4306" i="1"/>
  <c r="Y4306" i="1"/>
  <c r="Y4347" i="1"/>
  <c r="Z4347" i="1"/>
  <c r="AB4349" i="1"/>
  <c r="Y4378" i="1"/>
  <c r="Z4378" i="1"/>
  <c r="Y4386" i="1"/>
  <c r="Z4386" i="1"/>
  <c r="Y4394" i="1"/>
  <c r="Z4394" i="1"/>
  <c r="Z4412" i="1"/>
  <c r="Y4412" i="1"/>
  <c r="Z3499" i="1"/>
  <c r="Y3499" i="1"/>
  <c r="AB3505" i="1"/>
  <c r="Y3509" i="1"/>
  <c r="Z3509" i="1"/>
  <c r="Y3514" i="1"/>
  <c r="Z3514" i="1"/>
  <c r="Z3531" i="1"/>
  <c r="Y3531" i="1"/>
  <c r="Y3541" i="1"/>
  <c r="Z3541" i="1"/>
  <c r="Y3546" i="1"/>
  <c r="Z3546" i="1"/>
  <c r="Z3563" i="1"/>
  <c r="Y3563" i="1"/>
  <c r="Y3573" i="1"/>
  <c r="Z3573" i="1"/>
  <c r="Y3578" i="1"/>
  <c r="Z3578" i="1"/>
  <c r="Z3595" i="1"/>
  <c r="Y3595" i="1"/>
  <c r="Y3605" i="1"/>
  <c r="Z3605" i="1"/>
  <c r="Y3610" i="1"/>
  <c r="Z3610" i="1"/>
  <c r="Z3627" i="1"/>
  <c r="Y3627" i="1"/>
  <c r="Y3637" i="1"/>
  <c r="Z3637" i="1"/>
  <c r="Y3642" i="1"/>
  <c r="Z3642" i="1"/>
  <c r="Z3659" i="1"/>
  <c r="Y3659" i="1"/>
  <c r="Y3669" i="1"/>
  <c r="Z3669" i="1"/>
  <c r="Y3674" i="1"/>
  <c r="Z3674" i="1"/>
  <c r="Z3691" i="1"/>
  <c r="Y3691" i="1"/>
  <c r="Y3701" i="1"/>
  <c r="Z3701" i="1"/>
  <c r="Y3706" i="1"/>
  <c r="Z3706" i="1"/>
  <c r="Z3723" i="1"/>
  <c r="Y3723" i="1"/>
  <c r="Y3733" i="1"/>
  <c r="Z3733" i="1"/>
  <c r="Y3738" i="1"/>
  <c r="Z3738" i="1"/>
  <c r="Z3755" i="1"/>
  <c r="Y3755" i="1"/>
  <c r="Y3759" i="1"/>
  <c r="AA3759" i="1" s="1"/>
  <c r="AB3759" i="1" s="1"/>
  <c r="AC3759" i="1" s="1"/>
  <c r="Y3765" i="1"/>
  <c r="Z3765" i="1"/>
  <c r="Y3780" i="1"/>
  <c r="Z3787" i="1"/>
  <c r="Y3787" i="1"/>
  <c r="Y3791" i="1"/>
  <c r="Y3797" i="1"/>
  <c r="Z3797" i="1"/>
  <c r="Y3812" i="1"/>
  <c r="Z3819" i="1"/>
  <c r="Y3819" i="1"/>
  <c r="Y3823" i="1"/>
  <c r="Y3829" i="1"/>
  <c r="Z3829" i="1"/>
  <c r="Z3843" i="1"/>
  <c r="Y3843" i="1"/>
  <c r="Y3847" i="1"/>
  <c r="Y3853" i="1"/>
  <c r="Z3853" i="1"/>
  <c r="Y3868" i="1"/>
  <c r="Z3875" i="1"/>
  <c r="Y3875" i="1"/>
  <c r="Y3879" i="1"/>
  <c r="AA3879" i="1" s="1"/>
  <c r="AB3879" i="1" s="1"/>
  <c r="F83" i="5" s="1"/>
  <c r="Y3885" i="1"/>
  <c r="Z3885" i="1"/>
  <c r="Y3900" i="1"/>
  <c r="Z3907" i="1"/>
  <c r="Y3907" i="1"/>
  <c r="Y3911" i="1"/>
  <c r="Y3917" i="1"/>
  <c r="Z3917" i="1"/>
  <c r="Y3932" i="1"/>
  <c r="AA3932" i="1" s="1"/>
  <c r="AB3932" i="1" s="1"/>
  <c r="K729" i="5" s="1"/>
  <c r="Z3939" i="1"/>
  <c r="Y3939" i="1"/>
  <c r="Y3944" i="1"/>
  <c r="AA3944" i="1" s="1"/>
  <c r="AC3944" i="1" s="1"/>
  <c r="Z3947" i="1"/>
  <c r="AA3947" i="1" s="1"/>
  <c r="AB3947" i="1" s="1"/>
  <c r="U84" i="5" s="1"/>
  <c r="Z3961" i="1"/>
  <c r="AA3961" i="1" s="1"/>
  <c r="AB3961" i="1" s="1"/>
  <c r="Y4004" i="1"/>
  <c r="Z4004" i="1"/>
  <c r="Z4006" i="1"/>
  <c r="Y4006" i="1"/>
  <c r="Y4012" i="1"/>
  <c r="Y4014" i="1"/>
  <c r="AA4014" i="1" s="1"/>
  <c r="AB4014" i="1" s="1"/>
  <c r="Y4016" i="1"/>
  <c r="Z4016" i="1"/>
  <c r="Y4023" i="1"/>
  <c r="Y4025" i="1"/>
  <c r="Z4025" i="1"/>
  <c r="AB4043" i="1"/>
  <c r="Y4053" i="1"/>
  <c r="Z4053" i="1"/>
  <c r="AB4056" i="1"/>
  <c r="L922" i="5" s="1"/>
  <c r="AB4065" i="1"/>
  <c r="Y4066" i="1"/>
  <c r="Y4069" i="1"/>
  <c r="Z4069" i="1"/>
  <c r="Z4079" i="1"/>
  <c r="Y4079" i="1"/>
  <c r="Z4082" i="1"/>
  <c r="Y4082" i="1"/>
  <c r="Z4088" i="1"/>
  <c r="AA4088" i="1" s="1"/>
  <c r="Z4097" i="1"/>
  <c r="AA4097" i="1" s="1"/>
  <c r="Y4132" i="1"/>
  <c r="Z4132" i="1"/>
  <c r="Z4134" i="1"/>
  <c r="Y4134" i="1"/>
  <c r="Y4140" i="1"/>
  <c r="AA4140" i="1" s="1"/>
  <c r="AB4140" i="1" s="1"/>
  <c r="AC4140" i="1" s="1"/>
  <c r="Y4142" i="1"/>
  <c r="AA4142" i="1" s="1"/>
  <c r="AB4142" i="1" s="1"/>
  <c r="Y4144" i="1"/>
  <c r="Z4144" i="1"/>
  <c r="Y4151" i="1"/>
  <c r="Y4153" i="1"/>
  <c r="Z4153" i="1"/>
  <c r="Y4181" i="1"/>
  <c r="Z4181" i="1"/>
  <c r="AB4184" i="1"/>
  <c r="AB4193" i="1"/>
  <c r="Y4194" i="1"/>
  <c r="AA4194" i="1" s="1"/>
  <c r="AB4194" i="1" s="1"/>
  <c r="AC4194" i="1" s="1"/>
  <c r="Y4197" i="1"/>
  <c r="Z4197" i="1"/>
  <c r="Z4207" i="1"/>
  <c r="Y4207" i="1"/>
  <c r="Z4210" i="1"/>
  <c r="Y4210" i="1"/>
  <c r="Z4216" i="1"/>
  <c r="AA4216" i="1" s="1"/>
  <c r="Z4225" i="1"/>
  <c r="AA4225" i="1" s="1"/>
  <c r="Z4257" i="1"/>
  <c r="AA4257" i="1" s="1"/>
  <c r="AB4265" i="1"/>
  <c r="Y4292" i="1"/>
  <c r="Z4292" i="1"/>
  <c r="Z4315" i="1"/>
  <c r="Y4315" i="1"/>
  <c r="Y4318" i="1"/>
  <c r="AA4318" i="1" s="1"/>
  <c r="AB4318" i="1" s="1"/>
  <c r="AA978" i="5" s="1"/>
  <c r="Y4322" i="1"/>
  <c r="Z4328" i="1"/>
  <c r="Y4328" i="1"/>
  <c r="Y4341" i="1"/>
  <c r="Z4341" i="1"/>
  <c r="Z4349" i="1"/>
  <c r="AA4349" i="1" s="1"/>
  <c r="Y4357" i="1"/>
  <c r="Z4357" i="1"/>
  <c r="Z4362" i="1"/>
  <c r="Y4362" i="1"/>
  <c r="Y4365" i="1"/>
  <c r="Z4365" i="1"/>
  <c r="Y4368" i="1"/>
  <c r="Z4368" i="1"/>
  <c r="Z4380" i="1"/>
  <c r="Y4380" i="1"/>
  <c r="Z4388" i="1"/>
  <c r="Y4388" i="1"/>
  <c r="Z4396" i="1"/>
  <c r="Y4396" i="1"/>
  <c r="Y4413" i="1"/>
  <c r="Z4413" i="1"/>
  <c r="Y3957" i="1"/>
  <c r="Z3957" i="1"/>
  <c r="Y3997" i="1"/>
  <c r="Z3997" i="1"/>
  <c r="Y4029" i="1"/>
  <c r="Z4029" i="1"/>
  <c r="AB4060" i="1"/>
  <c r="Y4061" i="1"/>
  <c r="Z4061" i="1"/>
  <c r="Y4093" i="1"/>
  <c r="Z4093" i="1"/>
  <c r="Y4125" i="1"/>
  <c r="Z4125" i="1"/>
  <c r="Y4157" i="1"/>
  <c r="Z4157" i="1"/>
  <c r="AB4188" i="1"/>
  <c r="Y4189" i="1"/>
  <c r="Z4189" i="1"/>
  <c r="AB4220" i="1"/>
  <c r="Y4221" i="1"/>
  <c r="Z4221" i="1"/>
  <c r="Y4253" i="1"/>
  <c r="Z4253" i="1"/>
  <c r="Y4273" i="1"/>
  <c r="Z4273" i="1"/>
  <c r="Z4298" i="1"/>
  <c r="Y4298" i="1"/>
  <c r="Y4308" i="1"/>
  <c r="Z4308" i="1"/>
  <c r="Y4313" i="1"/>
  <c r="Z4313" i="1"/>
  <c r="Y4331" i="1"/>
  <c r="Z4331" i="1"/>
  <c r="Y4337" i="1"/>
  <c r="Z4337" i="1"/>
  <c r="Z4350" i="1"/>
  <c r="Y4350" i="1"/>
  <c r="Z4358" i="1"/>
  <c r="Y4358" i="1"/>
  <c r="Z4399" i="1"/>
  <c r="Y4399" i="1"/>
  <c r="Z4405" i="1"/>
  <c r="AA4405" i="1" s="1"/>
  <c r="Y4410" i="1"/>
  <c r="Z4410" i="1"/>
  <c r="Y4418" i="1"/>
  <c r="Z4418" i="1"/>
  <c r="Z4421" i="1"/>
  <c r="Y4421" i="1"/>
  <c r="AB4426" i="1"/>
  <c r="Y4300" i="1"/>
  <c r="Z4300" i="1"/>
  <c r="Y4339" i="1"/>
  <c r="Z4339" i="1"/>
  <c r="Y4345" i="1"/>
  <c r="Z4345" i="1"/>
  <c r="Y4360" i="1"/>
  <c r="Z4360" i="1"/>
  <c r="Z4366" i="1"/>
  <c r="Y4366" i="1"/>
  <c r="Y4374" i="1"/>
  <c r="Z4374" i="1"/>
  <c r="Y4382" i="1"/>
  <c r="Z4382" i="1"/>
  <c r="Y4390" i="1"/>
  <c r="Z4390" i="1"/>
  <c r="AB4405" i="1"/>
  <c r="Z4407" i="1"/>
  <c r="Y4407" i="1"/>
  <c r="Z4401" i="1"/>
  <c r="AB4401" i="1" s="1"/>
  <c r="X910" i="5" s="1"/>
  <c r="Z4403" i="1"/>
  <c r="Y4403" i="1"/>
  <c r="Z4409" i="1"/>
  <c r="AA4409" i="1" s="1"/>
  <c r="Z4411" i="1"/>
  <c r="Y4411" i="1"/>
  <c r="Z4417" i="1"/>
  <c r="Y4417" i="1"/>
  <c r="Z4425" i="1"/>
  <c r="Y4425" i="1"/>
  <c r="AB4434" i="1"/>
  <c r="H979" i="5" s="1"/>
  <c r="A210" i="5"/>
  <c r="A214" i="5"/>
  <c r="A218" i="5"/>
  <c r="A222" i="5"/>
  <c r="A226" i="5"/>
  <c r="A233" i="5"/>
  <c r="Z4420" i="1"/>
  <c r="Y4420" i="1"/>
  <c r="AB4430" i="1"/>
  <c r="AH924" i="5" s="1"/>
  <c r="Z4432" i="1"/>
  <c r="Y4432" i="1"/>
  <c r="A230" i="5"/>
  <c r="A237" i="5"/>
  <c r="A239" i="5"/>
  <c r="A241" i="5"/>
  <c r="A243" i="5"/>
  <c r="Z4428" i="1"/>
  <c r="Y4428" i="1"/>
  <c r="Z4433" i="1"/>
  <c r="Y4433" i="1"/>
  <c r="A207" i="5"/>
  <c r="A209" i="5"/>
  <c r="A211" i="5"/>
  <c r="A213" i="5"/>
  <c r="A215" i="5"/>
  <c r="A217" i="5"/>
  <c r="A219" i="5"/>
  <c r="A221" i="5"/>
  <c r="A223" i="5"/>
  <c r="A225" i="5"/>
  <c r="A227" i="5"/>
  <c r="A234" i="5"/>
  <c r="Y4398" i="1"/>
  <c r="Z4398" i="1"/>
  <c r="Y4406" i="1"/>
  <c r="Z4406" i="1"/>
  <c r="AB4409" i="1"/>
  <c r="Y4414" i="1"/>
  <c r="Z4414" i="1"/>
  <c r="Z4416" i="1"/>
  <c r="Y4416" i="1"/>
  <c r="Y4422" i="1"/>
  <c r="Z4422" i="1"/>
  <c r="Z4424" i="1"/>
  <c r="Y4424" i="1"/>
  <c r="Z4429" i="1"/>
  <c r="Y4429" i="1"/>
  <c r="A229" i="5"/>
  <c r="A231" i="5"/>
  <c r="A238" i="5"/>
  <c r="A242" i="5"/>
  <c r="Z4426" i="1"/>
  <c r="AA4426" i="1" s="1"/>
  <c r="Z4430" i="1"/>
  <c r="AA4430" i="1" s="1"/>
  <c r="Z4434" i="1"/>
  <c r="AA4434" i="1" s="1"/>
  <c r="H66" i="5"/>
  <c r="L66" i="5"/>
  <c r="Q75" i="5"/>
  <c r="H82" i="5"/>
  <c r="R84" i="5"/>
  <c r="A148" i="5"/>
  <c r="B382" i="8" s="1"/>
  <c r="A152" i="5"/>
  <c r="B386" i="8" s="1"/>
  <c r="A156" i="5"/>
  <c r="B390" i="8" s="1"/>
  <c r="A160" i="5"/>
  <c r="B394" i="8" s="1"/>
  <c r="A164" i="5"/>
  <c r="B398" i="8" s="1"/>
  <c r="A168" i="5"/>
  <c r="B402" i="8" s="1"/>
  <c r="A172" i="5"/>
  <c r="B406" i="8" s="1"/>
  <c r="A176" i="5"/>
  <c r="B410" i="8" s="1"/>
  <c r="A180" i="5"/>
  <c r="B414" i="8" s="1"/>
  <c r="A184" i="5"/>
  <c r="B418" i="8" s="1"/>
  <c r="AD59" i="5"/>
  <c r="I66" i="5"/>
  <c r="M66" i="5"/>
  <c r="Q66" i="5"/>
  <c r="P69" i="5"/>
  <c r="U74" i="5"/>
  <c r="Y74" i="5"/>
  <c r="W84" i="5"/>
  <c r="AI84" i="5"/>
  <c r="Y4415" i="1"/>
  <c r="J66" i="5"/>
  <c r="N66" i="5"/>
  <c r="R66" i="5"/>
  <c r="J74" i="5"/>
  <c r="N82" i="5"/>
  <c r="AI58" i="5"/>
  <c r="K66" i="5"/>
  <c r="O66" i="5"/>
  <c r="S66" i="5"/>
  <c r="M76" i="5"/>
  <c r="AE82" i="5"/>
  <c r="J300" i="5"/>
  <c r="O300" i="5"/>
  <c r="AI301" i="5"/>
  <c r="S301" i="5"/>
  <c r="K301" i="5"/>
  <c r="H301" i="5"/>
  <c r="R301" i="5"/>
  <c r="X301" i="5"/>
  <c r="K302" i="5"/>
  <c r="V302" i="5"/>
  <c r="AC371" i="5"/>
  <c r="R373" i="5"/>
  <c r="AF377" i="5"/>
  <c r="AB377" i="5"/>
  <c r="X377" i="5"/>
  <c r="T377" i="5"/>
  <c r="P377" i="5"/>
  <c r="D377" i="5"/>
  <c r="G377" i="5"/>
  <c r="W377" i="5"/>
  <c r="AC377" i="5"/>
  <c r="F300" i="5"/>
  <c r="P300" i="5"/>
  <c r="AA300" i="5"/>
  <c r="AG302" i="5"/>
  <c r="Y302" i="5"/>
  <c r="Q302" i="5"/>
  <c r="W302" i="5"/>
  <c r="AB302" i="5"/>
  <c r="AH302" i="5"/>
  <c r="AG300" i="5"/>
  <c r="AC300" i="5"/>
  <c r="Y300" i="5"/>
  <c r="U300" i="5"/>
  <c r="Q300" i="5"/>
  <c r="M300" i="5"/>
  <c r="I300" i="5"/>
  <c r="E300" i="5"/>
  <c r="G300" i="5"/>
  <c r="L300" i="5"/>
  <c r="AH300" i="5"/>
  <c r="H300" i="5"/>
  <c r="N300" i="5"/>
  <c r="S300" i="5"/>
  <c r="X300" i="5"/>
  <c r="F301" i="5"/>
  <c r="L301" i="5"/>
  <c r="AB301" i="5"/>
  <c r="O302" i="5"/>
  <c r="F377" i="5"/>
  <c r="K377" i="5"/>
  <c r="Q377" i="5"/>
  <c r="AA377" i="5"/>
  <c r="F376" i="5"/>
  <c r="J376" i="5"/>
  <c r="N376" i="5"/>
  <c r="R376" i="5"/>
  <c r="V376" i="5"/>
  <c r="Z376" i="5"/>
  <c r="AD376" i="5"/>
  <c r="J68" i="5" l="1"/>
  <c r="D835" i="5"/>
  <c r="D953" i="5"/>
  <c r="D947" i="5"/>
  <c r="D1007" i="5"/>
  <c r="D800" i="5"/>
  <c r="D971" i="5"/>
  <c r="I82" i="5"/>
  <c r="E901" i="5"/>
  <c r="T59" i="5"/>
  <c r="AD857" i="5"/>
  <c r="AC535" i="1"/>
  <c r="AB82" i="5"/>
  <c r="M743" i="5"/>
  <c r="L69" i="5"/>
  <c r="AC451" i="1"/>
  <c r="AC387" i="1"/>
  <c r="U911" i="5"/>
  <c r="E926" i="5"/>
  <c r="AC898" i="5"/>
  <c r="P75" i="5"/>
  <c r="AH857" i="5"/>
  <c r="X76" i="5"/>
  <c r="U788" i="5"/>
  <c r="P82" i="5"/>
  <c r="AC4214" i="1"/>
  <c r="D976" i="5"/>
  <c r="D836" i="5"/>
  <c r="D766" i="5"/>
  <c r="D1005" i="5"/>
  <c r="D991" i="5"/>
  <c r="D837" i="5"/>
  <c r="D849" i="5"/>
  <c r="D927" i="5"/>
  <c r="D810" i="5"/>
  <c r="D803" i="5"/>
  <c r="AE64" i="5"/>
  <c r="L793" i="5"/>
  <c r="D963" i="5"/>
  <c r="D998" i="5"/>
  <c r="D794" i="5"/>
  <c r="F853" i="5"/>
  <c r="D928" i="5"/>
  <c r="AG75" i="5"/>
  <c r="D326" i="5"/>
  <c r="AD821" i="5"/>
  <c r="AB371" i="5"/>
  <c r="S82" i="5"/>
  <c r="D302" i="5"/>
  <c r="O82" i="5"/>
  <c r="Z76" i="5"/>
  <c r="U820" i="5"/>
  <c r="F82" i="5"/>
  <c r="R57" i="5"/>
  <c r="V83" i="5"/>
  <c r="AI64" i="5"/>
  <c r="Q74" i="5"/>
  <c r="F922" i="5"/>
  <c r="F64" i="5"/>
  <c r="P757" i="5"/>
  <c r="P67" i="5"/>
  <c r="Z63" i="5"/>
  <c r="V74" i="5"/>
  <c r="P843" i="5"/>
  <c r="O791" i="5"/>
  <c r="R793" i="5"/>
  <c r="O743" i="5"/>
  <c r="AJ816" i="5"/>
  <c r="S774" i="5"/>
  <c r="D988" i="5"/>
  <c r="M69" i="5"/>
  <c r="Y798" i="5"/>
  <c r="Q63" i="5"/>
  <c r="T851" i="5"/>
  <c r="AE75" i="5"/>
  <c r="AA735" i="5"/>
  <c r="L729" i="5"/>
  <c r="V729" i="5"/>
  <c r="I420" i="5"/>
  <c r="L906" i="5"/>
  <c r="AJ906" i="5"/>
  <c r="J781" i="5"/>
  <c r="AC3955" i="1"/>
  <c r="G569" i="5"/>
  <c r="N878" i="5"/>
  <c r="AI808" i="5"/>
  <c r="AH74" i="5"/>
  <c r="AI764" i="5"/>
  <c r="I455" i="5"/>
  <c r="V764" i="5"/>
  <c r="AC3002" i="1"/>
  <c r="AC723" i="5"/>
  <c r="Z845" i="5"/>
  <c r="G802" i="5"/>
  <c r="F66" i="5"/>
  <c r="AA736" i="5"/>
  <c r="Z67" i="5"/>
  <c r="AC3879" i="1"/>
  <c r="G714" i="5"/>
  <c r="AH816" i="5"/>
  <c r="Q816" i="5"/>
  <c r="AC3887" i="1"/>
  <c r="M714" i="5"/>
  <c r="L499" i="5"/>
  <c r="AG808" i="5"/>
  <c r="F737" i="5"/>
  <c r="AE760" i="5"/>
  <c r="AF851" i="5"/>
  <c r="L841" i="5"/>
  <c r="AB841" i="5"/>
  <c r="AC1455" i="1"/>
  <c r="Q820" i="5"/>
  <c r="W784" i="5"/>
  <c r="AC1226" i="1"/>
  <c r="Y819" i="5"/>
  <c r="G647" i="5"/>
  <c r="P956" i="5"/>
  <c r="AJ858" i="5"/>
  <c r="F594" i="5"/>
  <c r="J903" i="5"/>
  <c r="E463" i="5"/>
  <c r="E772" i="5"/>
  <c r="AC381" i="1"/>
  <c r="X770" i="5"/>
  <c r="AF910" i="5"/>
  <c r="Z910" i="5"/>
  <c r="M302" i="5"/>
  <c r="E933" i="5"/>
  <c r="AC3050" i="1"/>
  <c r="I707" i="5"/>
  <c r="AC2566" i="1"/>
  <c r="F663" i="5"/>
  <c r="K972" i="5"/>
  <c r="V869" i="5"/>
  <c r="L751" i="5"/>
  <c r="Z749" i="5"/>
  <c r="P749" i="5"/>
  <c r="I553" i="5"/>
  <c r="U862" i="5"/>
  <c r="O740" i="5"/>
  <c r="R774" i="5"/>
  <c r="I461" i="5"/>
  <c r="W770" i="5"/>
  <c r="J858" i="5"/>
  <c r="AF880" i="5"/>
  <c r="E673" i="5"/>
  <c r="F982" i="5"/>
  <c r="S780" i="5"/>
  <c r="AF743" i="5"/>
  <c r="AC2363" i="1"/>
  <c r="X854" i="5"/>
  <c r="AC635" i="1"/>
  <c r="H587" i="5"/>
  <c r="S896" i="5"/>
  <c r="AC3171" i="1"/>
  <c r="S808" i="5"/>
  <c r="W830" i="5"/>
  <c r="R830" i="5"/>
  <c r="L565" i="5"/>
  <c r="AG874" i="5"/>
  <c r="V765" i="5"/>
  <c r="S820" i="5"/>
  <c r="G568" i="5"/>
  <c r="P877" i="5"/>
  <c r="AC899" i="5"/>
  <c r="L556" i="5"/>
  <c r="AH865" i="5"/>
  <c r="O763" i="5"/>
  <c r="N763" i="5"/>
  <c r="AC1058" i="1"/>
  <c r="W756" i="5"/>
  <c r="L68" i="5"/>
  <c r="G75" i="5"/>
  <c r="J805" i="5"/>
  <c r="Z805" i="5"/>
  <c r="AH753" i="5"/>
  <c r="K573" i="5"/>
  <c r="AD882" i="5"/>
  <c r="K572" i="5"/>
  <c r="AC881" i="5"/>
  <c r="AC3952" i="1"/>
  <c r="Y715" i="5"/>
  <c r="M845" i="5"/>
  <c r="AC3272" i="1"/>
  <c r="O877" i="5"/>
  <c r="AC3896" i="1"/>
  <c r="T714" i="5"/>
  <c r="V901" i="5"/>
  <c r="AI901" i="5"/>
  <c r="Y831" i="5"/>
  <c r="AC2975" i="1"/>
  <c r="AC2436" i="1"/>
  <c r="AJ802" i="5"/>
  <c r="L745" i="5"/>
  <c r="AE745" i="5"/>
  <c r="J745" i="5"/>
  <c r="J436" i="5"/>
  <c r="Y745" i="5"/>
  <c r="AC846" i="5"/>
  <c r="L851" i="5"/>
  <c r="V784" i="5"/>
  <c r="AF938" i="5"/>
  <c r="Q938" i="5"/>
  <c r="K553" i="5"/>
  <c r="AF862" i="5"/>
  <c r="V854" i="5"/>
  <c r="F757" i="5"/>
  <c r="N862" i="5"/>
  <c r="X862" i="5"/>
  <c r="AC1051" i="1"/>
  <c r="H596" i="5"/>
  <c r="Q905" i="5"/>
  <c r="X59" i="5"/>
  <c r="S908" i="5"/>
  <c r="L908" i="5"/>
  <c r="I646" i="5"/>
  <c r="X955" i="5"/>
  <c r="AD781" i="5"/>
  <c r="T870" i="5"/>
  <c r="AB763" i="5"/>
  <c r="AI763" i="5"/>
  <c r="AD815" i="5"/>
  <c r="X839" i="5"/>
  <c r="Y804" i="5"/>
  <c r="F778" i="5"/>
  <c r="T751" i="5"/>
  <c r="M779" i="5"/>
  <c r="J550" i="5"/>
  <c r="Y859" i="5"/>
  <c r="P816" i="5"/>
  <c r="AF816" i="5"/>
  <c r="I71" i="5"/>
  <c r="F763" i="5"/>
  <c r="Q740" i="5"/>
  <c r="H756" i="5"/>
  <c r="AC2645" i="1"/>
  <c r="AG746" i="5"/>
  <c r="K786" i="5"/>
  <c r="R786" i="5"/>
  <c r="AJ743" i="5"/>
  <c r="F437" i="5"/>
  <c r="J746" i="5"/>
  <c r="Y765" i="5"/>
  <c r="AF786" i="5"/>
  <c r="H786" i="5"/>
  <c r="L870" i="5"/>
  <c r="J556" i="5"/>
  <c r="Z865" i="5"/>
  <c r="J780" i="5"/>
  <c r="K671" i="5"/>
  <c r="AF980" i="5"/>
  <c r="Z779" i="5"/>
  <c r="F470" i="5"/>
  <c r="I779" i="5"/>
  <c r="N706" i="5"/>
  <c r="O805" i="5"/>
  <c r="AE805" i="5"/>
  <c r="K554" i="5"/>
  <c r="AC863" i="5"/>
  <c r="H760" i="5"/>
  <c r="K571" i="5"/>
  <c r="L782" i="5"/>
  <c r="Q782" i="5"/>
  <c r="AJ818" i="5"/>
  <c r="Y777" i="5"/>
  <c r="Y867" i="5"/>
  <c r="AC2991" i="1"/>
  <c r="Z717" i="5"/>
  <c r="H524" i="5"/>
  <c r="T833" i="5"/>
  <c r="AA750" i="5"/>
  <c r="AH750" i="5"/>
  <c r="I743" i="5"/>
  <c r="AC2432" i="1"/>
  <c r="AD753" i="5"/>
  <c r="T753" i="5"/>
  <c r="I474" i="5"/>
  <c r="V783" i="5"/>
  <c r="Z855" i="5"/>
  <c r="L546" i="5"/>
  <c r="AG855" i="5"/>
  <c r="U819" i="5"/>
  <c r="S786" i="5"/>
  <c r="Z786" i="5"/>
  <c r="AC614" i="1"/>
  <c r="L858" i="5"/>
  <c r="L83" i="5"/>
  <c r="S895" i="5"/>
  <c r="AF895" i="5"/>
  <c r="AA782" i="5"/>
  <c r="AC3160" i="1"/>
  <c r="L867" i="5"/>
  <c r="AG812" i="5"/>
  <c r="X834" i="5"/>
  <c r="G834" i="5"/>
  <c r="X779" i="5"/>
  <c r="N822" i="5"/>
  <c r="L572" i="5"/>
  <c r="AH881" i="5"/>
  <c r="AG377" i="5"/>
  <c r="E609" i="5"/>
  <c r="F918" i="5"/>
  <c r="Y740" i="5"/>
  <c r="AJ764" i="5"/>
  <c r="W764" i="5"/>
  <c r="AC411" i="1"/>
  <c r="AE863" i="5"/>
  <c r="I880" i="5"/>
  <c r="AA880" i="5"/>
  <c r="G575" i="5"/>
  <c r="O884" i="5"/>
  <c r="J593" i="5"/>
  <c r="AA902" i="5"/>
  <c r="V905" i="5"/>
  <c r="AC905" i="5"/>
  <c r="Z806" i="5"/>
  <c r="Z751" i="5"/>
  <c r="F442" i="5"/>
  <c r="J751" i="5"/>
  <c r="AC2703" i="1"/>
  <c r="AC1547" i="1"/>
  <c r="AD820" i="5"/>
  <c r="Y812" i="5"/>
  <c r="S868" i="5"/>
  <c r="P774" i="5"/>
  <c r="J820" i="5"/>
  <c r="Z820" i="5"/>
  <c r="S83" i="5"/>
  <c r="G615" i="5"/>
  <c r="N924" i="5"/>
  <c r="I653" i="5"/>
  <c r="W962" i="5"/>
  <c r="AH774" i="5"/>
  <c r="N805" i="5"/>
  <c r="AD805" i="5"/>
  <c r="J749" i="5"/>
  <c r="AI749" i="5"/>
  <c r="AD905" i="5"/>
  <c r="AG905" i="5"/>
  <c r="G843" i="5"/>
  <c r="E642" i="5"/>
  <c r="F951" i="5"/>
  <c r="L571" i="5"/>
  <c r="U841" i="5"/>
  <c r="AC1342" i="1"/>
  <c r="AE853" i="5"/>
  <c r="J883" i="5"/>
  <c r="H857" i="5"/>
  <c r="J548" i="5"/>
  <c r="Z857" i="5"/>
  <c r="AC1210" i="1"/>
  <c r="O819" i="5"/>
  <c r="AF806" i="5"/>
  <c r="K806" i="5"/>
  <c r="AJ851" i="5"/>
  <c r="K583" i="5"/>
  <c r="AD892" i="5"/>
  <c r="L864" i="5"/>
  <c r="T864" i="5"/>
  <c r="AC228" i="1"/>
  <c r="X911" i="5"/>
  <c r="K555" i="5"/>
  <c r="AC864" i="5"/>
  <c r="K472" i="5"/>
  <c r="AC781" i="5"/>
  <c r="H882" i="5"/>
  <c r="X882" i="5"/>
  <c r="AC809" i="5"/>
  <c r="I724" i="5"/>
  <c r="J791" i="5"/>
  <c r="AA791" i="5"/>
  <c r="I640" i="5"/>
  <c r="W949" i="5"/>
  <c r="AH780" i="5"/>
  <c r="L869" i="5"/>
  <c r="K560" i="5"/>
  <c r="AD869" i="5"/>
  <c r="N752" i="5"/>
  <c r="N751" i="5"/>
  <c r="J912" i="5"/>
  <c r="W762" i="5"/>
  <c r="L762" i="5"/>
  <c r="AC2502" i="1"/>
  <c r="X740" i="5"/>
  <c r="AC2694" i="1"/>
  <c r="F826" i="5"/>
  <c r="M731" i="5"/>
  <c r="Q742" i="5"/>
  <c r="AC319" i="1"/>
  <c r="F580" i="5"/>
  <c r="I889" i="5"/>
  <c r="K564" i="5"/>
  <c r="AD873" i="5"/>
  <c r="R912" i="5"/>
  <c r="Q809" i="5"/>
  <c r="I565" i="5"/>
  <c r="V874" i="5"/>
  <c r="AC752" i="5"/>
  <c r="Q822" i="5"/>
  <c r="V821" i="5"/>
  <c r="AB791" i="5"/>
  <c r="J634" i="5"/>
  <c r="AB943" i="5"/>
  <c r="AA790" i="5"/>
  <c r="X762" i="5"/>
  <c r="J770" i="5"/>
  <c r="AC3865" i="1"/>
  <c r="AE781" i="5"/>
  <c r="AC3004" i="1"/>
  <c r="AC717" i="5"/>
  <c r="J676" i="5"/>
  <c r="AB985" i="5"/>
  <c r="Q781" i="5"/>
  <c r="AC2530" i="1"/>
  <c r="AG742" i="5"/>
  <c r="P831" i="5"/>
  <c r="I831" i="5"/>
  <c r="AC3199" i="1"/>
  <c r="E439" i="5"/>
  <c r="E748" i="5"/>
  <c r="AR407" i="8"/>
  <c r="AN407" i="8"/>
  <c r="AS404" i="8"/>
  <c r="AS400" i="8"/>
  <c r="AR399" i="8"/>
  <c r="AT399" i="8"/>
  <c r="AS396" i="8"/>
  <c r="AN395" i="8"/>
  <c r="AS393" i="8"/>
  <c r="AS392" i="8"/>
  <c r="AO391" i="8"/>
  <c r="AS387" i="8"/>
  <c r="AO381" i="8"/>
  <c r="AQ393" i="8"/>
  <c r="AR387" i="8"/>
  <c r="AN387" i="8"/>
  <c r="AR383" i="8"/>
  <c r="AM381" i="8"/>
  <c r="AR381" i="8"/>
  <c r="AM411" i="8"/>
  <c r="AS408" i="8"/>
  <c r="AP408" i="8"/>
  <c r="AQ407" i="8"/>
  <c r="AP407" i="8"/>
  <c r="AM405" i="8"/>
  <c r="AT405" i="8"/>
  <c r="AO404" i="8"/>
  <c r="AM404" i="8"/>
  <c r="AT404" i="8"/>
  <c r="AQ400" i="8"/>
  <c r="AT396" i="8"/>
  <c r="AO393" i="8"/>
  <c r="AT393" i="8"/>
  <c r="AQ392" i="8"/>
  <c r="AN391" i="8"/>
  <c r="AS388" i="8"/>
  <c r="AM387" i="8"/>
  <c r="AN385" i="8"/>
  <c r="AN383" i="8"/>
  <c r="AT381" i="8"/>
  <c r="AN381" i="8"/>
  <c r="AM395" i="8"/>
  <c r="AM393" i="8"/>
  <c r="AP393" i="8"/>
  <c r="AQ387" i="8"/>
  <c r="AP387" i="8"/>
  <c r="AM385" i="8"/>
  <c r="AS384" i="8"/>
  <c r="AP381" i="8"/>
  <c r="AB2849" i="1"/>
  <c r="P763" i="5" s="1"/>
  <c r="AA667" i="1"/>
  <c r="AC667" i="1" s="1"/>
  <c r="AB4159" i="1"/>
  <c r="AA3368" i="1"/>
  <c r="AA1138" i="1"/>
  <c r="AA823" i="1"/>
  <c r="AC823" i="1" s="1"/>
  <c r="AB3178" i="1"/>
  <c r="AA3096" i="1"/>
  <c r="AH823" i="5"/>
  <c r="AA3761" i="1"/>
  <c r="AA2765" i="1"/>
  <c r="AC2765" i="1" s="1"/>
  <c r="AA2894" i="1"/>
  <c r="AB1458" i="1"/>
  <c r="AB3569" i="1"/>
  <c r="AA3852" i="1"/>
  <c r="AC3852" i="1" s="1"/>
  <c r="S238" i="5" s="1"/>
  <c r="AB4212" i="1"/>
  <c r="AI711" i="5" s="1"/>
  <c r="AB1106" i="1"/>
  <c r="G757" i="5" s="1"/>
  <c r="AB747" i="1"/>
  <c r="AA3743" i="1"/>
  <c r="AA4356" i="1"/>
  <c r="AB3250" i="1"/>
  <c r="I823" i="5"/>
  <c r="AB1174" i="1"/>
  <c r="AA3211" i="1"/>
  <c r="AB3211" i="1" s="1"/>
  <c r="AC3211" i="1" s="1"/>
  <c r="AA3513" i="1"/>
  <c r="AA1287" i="1"/>
  <c r="AB1287" i="1" s="1"/>
  <c r="AA3504" i="1"/>
  <c r="AC3504" i="1" s="1"/>
  <c r="AA2756" i="1"/>
  <c r="AA2454" i="1"/>
  <c r="AB2454" i="1" s="1"/>
  <c r="AA3800" i="1"/>
  <c r="AC3800" i="1" s="1"/>
  <c r="AB3553" i="1"/>
  <c r="AA1130" i="1"/>
  <c r="AA1086" i="1"/>
  <c r="AB4028" i="1"/>
  <c r="AC4028" i="1" s="1"/>
  <c r="AB3657" i="1"/>
  <c r="AB3769" i="1"/>
  <c r="AB3383" i="1"/>
  <c r="AA935" i="1"/>
  <c r="AB4084" i="1"/>
  <c r="AA2955" i="1"/>
  <c r="AA2373" i="1"/>
  <c r="AB3513" i="1"/>
  <c r="K839" i="5" s="1"/>
  <c r="AA4243" i="1"/>
  <c r="AA1446" i="1"/>
  <c r="AA3912" i="1"/>
  <c r="AC3912" i="1" s="1"/>
  <c r="AA1118" i="1"/>
  <c r="AC1118" i="1" s="1"/>
  <c r="AA3251" i="1"/>
  <c r="AB2272" i="1"/>
  <c r="AA1442" i="1"/>
  <c r="AA1194" i="1"/>
  <c r="AC1194" i="1" s="1"/>
  <c r="AB1154" i="1"/>
  <c r="V939" i="5" s="1"/>
  <c r="AA1295" i="1"/>
  <c r="AA3793" i="1"/>
  <c r="AA3729" i="1"/>
  <c r="AC3729" i="1" s="1"/>
  <c r="AB1399" i="1"/>
  <c r="AA2069" i="1"/>
  <c r="AC2069" i="1" s="1"/>
  <c r="AA3592" i="1"/>
  <c r="AC3592" i="1" s="1"/>
  <c r="AB2782" i="1"/>
  <c r="AA4078" i="1"/>
  <c r="AB1446" i="1"/>
  <c r="AA4355" i="1"/>
  <c r="AC4355" i="1" s="1"/>
  <c r="AA4373" i="1"/>
  <c r="AC4373" i="1" s="1"/>
  <c r="AA3880" i="1"/>
  <c r="AB3880" i="1" s="1"/>
  <c r="AA4054" i="1"/>
  <c r="AA3857" i="1"/>
  <c r="AA3695" i="1"/>
  <c r="AA3588" i="1"/>
  <c r="AB3465" i="1"/>
  <c r="AA3432" i="1"/>
  <c r="AB3432" i="1" s="1"/>
  <c r="AA3413" i="1"/>
  <c r="Z823" i="5"/>
  <c r="AA3207" i="1"/>
  <c r="AA3047" i="1"/>
  <c r="AB3047" i="1" s="1"/>
  <c r="H707" i="5" s="1"/>
  <c r="AA3382" i="1"/>
  <c r="AA3283" i="1"/>
  <c r="AB3283" i="1" s="1"/>
  <c r="AA3240" i="1"/>
  <c r="AC3240" i="1" s="1"/>
  <c r="AA3203" i="1"/>
  <c r="AB3203" i="1" s="1"/>
  <c r="AA3128" i="1"/>
  <c r="AA3076" i="1"/>
  <c r="AB3076" i="1" s="1"/>
  <c r="AA3063" i="1"/>
  <c r="AB3063" i="1" s="1"/>
  <c r="AA4296" i="1"/>
  <c r="AC4296" i="1" s="1"/>
  <c r="AA3608" i="1"/>
  <c r="AC3608" i="1" s="1"/>
  <c r="AA1355" i="1"/>
  <c r="AB1134" i="1"/>
  <c r="AA4381" i="1"/>
  <c r="AB4381" i="1" s="1"/>
  <c r="AC4381" i="1" s="1"/>
  <c r="AA1803" i="1"/>
  <c r="AA3616" i="1"/>
  <c r="AC3616" i="1" s="1"/>
  <c r="AA3716" i="1"/>
  <c r="AA3764" i="1"/>
  <c r="AA1851" i="1"/>
  <c r="AA1434" i="1"/>
  <c r="AB1202" i="1"/>
  <c r="AA426" i="1"/>
  <c r="AC426" i="1" s="1"/>
  <c r="AA2837" i="1"/>
  <c r="AB2829" i="1"/>
  <c r="L750" i="5" s="1"/>
  <c r="AA1482" i="1"/>
  <c r="AA683" i="1"/>
  <c r="AC683" i="1" s="1"/>
  <c r="AA466" i="1"/>
  <c r="AC466" i="1" s="1"/>
  <c r="AB2810" i="1"/>
  <c r="AA4335" i="1"/>
  <c r="AB4335" i="1" s="1"/>
  <c r="AA3127" i="1"/>
  <c r="AC3127" i="1" s="1"/>
  <c r="AA2545" i="1"/>
  <c r="AB2457" i="1"/>
  <c r="AC2457" i="1" s="1"/>
  <c r="AA1466" i="1"/>
  <c r="AB3743" i="1"/>
  <c r="AA1829" i="1"/>
  <c r="AB3251" i="1"/>
  <c r="AA4371" i="1"/>
  <c r="AA727" i="1"/>
  <c r="AC727" i="1" s="1"/>
  <c r="AB791" i="1"/>
  <c r="AB134" i="1"/>
  <c r="V371" i="5"/>
  <c r="AA3988" i="1"/>
  <c r="AC3988" i="1" s="1"/>
  <c r="AB3354" i="1"/>
  <c r="J787" i="5" s="1"/>
  <c r="AB3777" i="1"/>
  <c r="AB2806" i="1"/>
  <c r="AB834" i="1"/>
  <c r="AC834" i="1" s="1"/>
  <c r="AB1617" i="1"/>
  <c r="G852" i="5" s="1"/>
  <c r="AA202" i="1"/>
  <c r="AA3775" i="1"/>
  <c r="AA3139" i="1"/>
  <c r="AC3139" i="1" s="1"/>
  <c r="AA2958" i="1"/>
  <c r="AA3640" i="1"/>
  <c r="AC3640" i="1" s="1"/>
  <c r="AA3456" i="1"/>
  <c r="AC3456" i="1" s="1"/>
  <c r="AA1551" i="1"/>
  <c r="AA783" i="1"/>
  <c r="AA1042" i="1"/>
  <c r="AB518" i="1"/>
  <c r="AA1657" i="1"/>
  <c r="AA626" i="1"/>
  <c r="AA4389" i="1"/>
  <c r="AB4389" i="1" s="1"/>
  <c r="AA2979" i="1"/>
  <c r="AB2979" i="1" s="1"/>
  <c r="AA3840" i="1"/>
  <c r="AB2525" i="1"/>
  <c r="AE742" i="5" s="1"/>
  <c r="AA4083" i="1"/>
  <c r="AA3018" i="1"/>
  <c r="AC3018" i="1" s="1"/>
  <c r="AA4295" i="1"/>
  <c r="AB4295" i="1" s="1"/>
  <c r="AC4295" i="1" s="1"/>
  <c r="AA2680" i="1"/>
  <c r="AA2423" i="1"/>
  <c r="AA3633" i="1"/>
  <c r="AA4219" i="1"/>
  <c r="AC4219" i="1" s="1"/>
  <c r="AB4087" i="1"/>
  <c r="AA1614" i="1"/>
  <c r="AA1733" i="1"/>
  <c r="AA367" i="1"/>
  <c r="AC367" i="1" s="1"/>
  <c r="AA2923" i="1"/>
  <c r="AB2923" i="1" s="1"/>
  <c r="AF706" i="5" s="1"/>
  <c r="AA3807" i="1"/>
  <c r="AA3195" i="1"/>
  <c r="AB3195" i="1" s="1"/>
  <c r="AA3095" i="1"/>
  <c r="AA1403" i="1"/>
  <c r="AA610" i="1"/>
  <c r="AA194" i="1"/>
  <c r="AC194" i="1" s="1"/>
  <c r="AA955" i="1"/>
  <c r="AB955" i="1" s="1"/>
  <c r="AC955" i="1" s="1"/>
  <c r="AB798" i="1"/>
  <c r="AA4351" i="1"/>
  <c r="AA3226" i="1"/>
  <c r="AA3568" i="1"/>
  <c r="AC3568" i="1" s="1"/>
  <c r="AA3465" i="1"/>
  <c r="AB882" i="1"/>
  <c r="AB422" i="1"/>
  <c r="AG885" i="5" s="1"/>
  <c r="AA4392" i="1"/>
  <c r="AA4330" i="1"/>
  <c r="AC4330" i="1" s="1"/>
  <c r="AA4277" i="1"/>
  <c r="AA4115" i="1"/>
  <c r="AC4115" i="1" s="1"/>
  <c r="AB4076" i="1"/>
  <c r="O776" i="5" s="1"/>
  <c r="AA3620" i="1"/>
  <c r="AA3971" i="1"/>
  <c r="AC3971" i="1" s="1"/>
  <c r="AA3752" i="1"/>
  <c r="AC3752" i="1" s="1"/>
  <c r="AB3243" i="1"/>
  <c r="AB1110" i="1"/>
  <c r="H939" i="5" s="1"/>
  <c r="AA1102" i="1"/>
  <c r="AA1038" i="1"/>
  <c r="AA1315" i="1"/>
  <c r="AA1122" i="1"/>
  <c r="AC1122" i="1" s="1"/>
  <c r="AA450" i="1"/>
  <c r="AC450" i="1" s="1"/>
  <c r="AA1673" i="1"/>
  <c r="AA4423" i="1"/>
  <c r="AA4022" i="1"/>
  <c r="AC4022" i="1" s="1"/>
  <c r="AA3636" i="1"/>
  <c r="AA3688" i="1"/>
  <c r="AB3688" i="1" s="1"/>
  <c r="K816" i="5" s="1"/>
  <c r="AA4271" i="1"/>
  <c r="AC4271" i="1" s="1"/>
  <c r="AA3792" i="1"/>
  <c r="AC3792" i="1" s="1"/>
  <c r="V813" i="5"/>
  <c r="AB958" i="1"/>
  <c r="AA902" i="1"/>
  <c r="AB4049" i="1"/>
  <c r="AC4049" i="1" s="1"/>
  <c r="AA3503" i="1"/>
  <c r="AA2949" i="1"/>
  <c r="AA2766" i="1"/>
  <c r="AC2766" i="1" s="1"/>
  <c r="AA3147" i="1"/>
  <c r="AA2882" i="1"/>
  <c r="AB2329" i="1"/>
  <c r="AC2329" i="1" s="1"/>
  <c r="AA1507" i="1"/>
  <c r="AC1507" i="1" s="1"/>
  <c r="AA1078" i="1"/>
  <c r="AA803" i="1"/>
  <c r="AB803" i="1" s="1"/>
  <c r="AC803" i="1" s="1"/>
  <c r="AA843" i="1"/>
  <c r="AC843" i="1" s="1"/>
  <c r="AA4084" i="1"/>
  <c r="AA3140" i="1"/>
  <c r="AA4163" i="1"/>
  <c r="AC4163" i="1" s="1"/>
  <c r="AA4408" i="1"/>
  <c r="AB3695" i="1"/>
  <c r="AA4364" i="1"/>
  <c r="AA4033" i="1"/>
  <c r="AA3218" i="1"/>
  <c r="AA3247" i="1"/>
  <c r="AB3126" i="1"/>
  <c r="AA3114" i="1"/>
  <c r="AA735" i="1"/>
  <c r="AC735" i="1" s="1"/>
  <c r="AA1832" i="1"/>
  <c r="AA947" i="1"/>
  <c r="AB1649" i="1"/>
  <c r="AI821" i="5" s="1"/>
  <c r="AA254" i="1"/>
  <c r="AC254" i="1" s="1"/>
  <c r="AA138" i="1"/>
  <c r="AB3413" i="1"/>
  <c r="AA2553" i="1"/>
  <c r="AA1443" i="1"/>
  <c r="AC1443" i="1" s="1"/>
  <c r="AB720" i="1"/>
  <c r="AA3728" i="1"/>
  <c r="AC3728" i="1" s="1"/>
  <c r="AB3978" i="1"/>
  <c r="AA2805" i="1"/>
  <c r="AA3711" i="1"/>
  <c r="AB2622" i="1"/>
  <c r="AB1739" i="1"/>
  <c r="AC1739" i="1" s="1"/>
  <c r="AA1343" i="1"/>
  <c r="AA443" i="1"/>
  <c r="AA4011" i="1"/>
  <c r="AA3679" i="1"/>
  <c r="AC3679" i="1" s="1"/>
  <c r="AA4303" i="1"/>
  <c r="AC4303" i="1" s="1"/>
  <c r="AA4319" i="1"/>
  <c r="AB4319" i="1" s="1"/>
  <c r="AA4227" i="1"/>
  <c r="AC4227" i="1" s="1"/>
  <c r="AA4171" i="1"/>
  <c r="AA4148" i="1"/>
  <c r="AA4067" i="1"/>
  <c r="AA3825" i="1"/>
  <c r="AA3572" i="1"/>
  <c r="AA3583" i="1"/>
  <c r="AB3556" i="1"/>
  <c r="W815" i="5" s="1"/>
  <c r="AA3419" i="1"/>
  <c r="AA3325" i="1"/>
  <c r="AA2813" i="1"/>
  <c r="AA2326" i="1"/>
  <c r="AA2289" i="1"/>
  <c r="AC2289" i="1" s="1"/>
  <c r="AA2181" i="1"/>
  <c r="AC2181" i="1" s="1"/>
  <c r="AA2445" i="1"/>
  <c r="AA1773" i="1"/>
  <c r="AA2677" i="1"/>
  <c r="AA1813" i="1"/>
  <c r="AB1813" i="1" s="1"/>
  <c r="AC1813" i="1" s="1"/>
  <c r="AA2719" i="1"/>
  <c r="AB2719" i="1" s="1"/>
  <c r="AC2719" i="1" s="1"/>
  <c r="AA2682" i="1"/>
  <c r="AA2036" i="1"/>
  <c r="AA906" i="1"/>
  <c r="AA618" i="1"/>
  <c r="AA895" i="1"/>
  <c r="AA3370" i="1"/>
  <c r="AB3370" i="1" s="1"/>
  <c r="AC3370" i="1" s="1"/>
  <c r="AA1797" i="1"/>
  <c r="AA1303" i="1"/>
  <c r="AB1303" i="1" s="1"/>
  <c r="F373" i="5" s="1"/>
  <c r="AA1239" i="1"/>
  <c r="AC1239" i="1" s="1"/>
  <c r="AA2930" i="1"/>
  <c r="AC2930" i="1" s="1"/>
  <c r="AA4195" i="1"/>
  <c r="AC4195" i="1" s="1"/>
  <c r="AA4367" i="1"/>
  <c r="AA3848" i="1"/>
  <c r="AC3848" i="1" s="1"/>
  <c r="AA3648" i="1"/>
  <c r="AA3567" i="1"/>
  <c r="AB3095" i="1"/>
  <c r="AC3095" i="1" s="1"/>
  <c r="AB2425" i="1"/>
  <c r="AB1853" i="1"/>
  <c r="N845" i="5" s="1"/>
  <c r="AB838" i="1"/>
  <c r="AB775" i="1"/>
  <c r="AC775" i="1" s="1"/>
  <c r="AA383" i="1"/>
  <c r="AC383" i="1" s="1"/>
  <c r="AC4017" i="1"/>
  <c r="AA4327" i="1"/>
  <c r="AB4327" i="1" s="1"/>
  <c r="AA4024" i="1"/>
  <c r="AC4024" i="1" s="1"/>
  <c r="AA4263" i="1"/>
  <c r="AC4263" i="1" s="1"/>
  <c r="AA3996" i="1"/>
  <c r="AA3856" i="1"/>
  <c r="AC3856" i="1" s="1"/>
  <c r="AA3668" i="1"/>
  <c r="AC3668" i="1" s="1"/>
  <c r="AB3598" i="1"/>
  <c r="AA3540" i="1"/>
  <c r="AA4179" i="1"/>
  <c r="AA3920" i="1"/>
  <c r="AB3920" i="1" s="1"/>
  <c r="AC3920" i="1" s="1"/>
  <c r="AA3889" i="1"/>
  <c r="AB3889" i="1" s="1"/>
  <c r="AA3680" i="1"/>
  <c r="AB3680" i="1" s="1"/>
  <c r="AA3433" i="1"/>
  <c r="AB3433" i="1" s="1"/>
  <c r="AA3405" i="1"/>
  <c r="AA3380" i="1"/>
  <c r="X823" i="5"/>
  <c r="AA3364" i="1"/>
  <c r="AB3364" i="1" s="1"/>
  <c r="AA3288" i="1"/>
  <c r="AC3288" i="1" s="1"/>
  <c r="AA3267" i="1"/>
  <c r="AB3267" i="1" s="1"/>
  <c r="AA3208" i="1"/>
  <c r="AB4255" i="1"/>
  <c r="AA4051" i="1"/>
  <c r="AC4051" i="1" s="1"/>
  <c r="AA3508" i="1"/>
  <c r="AB3444" i="1"/>
  <c r="AA3403" i="1"/>
  <c r="AA3377" i="1"/>
  <c r="AI822" i="5"/>
  <c r="AA3104" i="1"/>
  <c r="AA2735" i="1"/>
  <c r="AB2735" i="1" s="1"/>
  <c r="AC2735" i="1" s="1"/>
  <c r="AA2593" i="1"/>
  <c r="AA1941" i="1"/>
  <c r="AB2501" i="1"/>
  <c r="W736" i="5" s="1"/>
  <c r="AA2325" i="1"/>
  <c r="AC2325" i="1" s="1"/>
  <c r="AB1835" i="1"/>
  <c r="AA1749" i="1"/>
  <c r="AA2652" i="1"/>
  <c r="AA2628" i="1"/>
  <c r="AC2628" i="1" s="1"/>
  <c r="AB2052" i="1"/>
  <c r="AA1640" i="1"/>
  <c r="AA403" i="1"/>
  <c r="AA458" i="1"/>
  <c r="AC458" i="1" s="1"/>
  <c r="AA418" i="1"/>
  <c r="AC418" i="1" s="1"/>
  <c r="AA2201" i="1"/>
  <c r="AC2201" i="1" s="1"/>
  <c r="AA975" i="1"/>
  <c r="AA602" i="1"/>
  <c r="AA846" i="1"/>
  <c r="AB846" i="1" s="1"/>
  <c r="AC846" i="1" s="1"/>
  <c r="AA498" i="1"/>
  <c r="AA374" i="1"/>
  <c r="AA154" i="1"/>
  <c r="AA146" i="1"/>
  <c r="AA166" i="1"/>
  <c r="AA862" i="1"/>
  <c r="AA642" i="1"/>
  <c r="AC642" i="1" s="1"/>
  <c r="AA594" i="1"/>
  <c r="AA4019" i="1"/>
  <c r="AA3921" i="1"/>
  <c r="AB3921" i="1" s="1"/>
  <c r="AC3921" i="1" s="1"/>
  <c r="AA3713" i="1"/>
  <c r="AB3663" i="1"/>
  <c r="X805" i="5" s="1"/>
  <c r="AA3496" i="1"/>
  <c r="AA3374" i="1"/>
  <c r="AA2638" i="1"/>
  <c r="AC2638" i="1" s="1"/>
  <c r="AA1454" i="1"/>
  <c r="AA3521" i="1"/>
  <c r="AA1098" i="1"/>
  <c r="AA3665" i="1"/>
  <c r="AC3665" i="1" s="1"/>
  <c r="AA3615" i="1"/>
  <c r="AA3481" i="1"/>
  <c r="H780" i="5"/>
  <c r="AA4359" i="1"/>
  <c r="AC4359" i="1" s="1"/>
  <c r="AA3928" i="1"/>
  <c r="AB3928" i="1" s="1"/>
  <c r="AA3784" i="1"/>
  <c r="AA3641" i="1"/>
  <c r="AA3617" i="1"/>
  <c r="AA4252" i="1"/>
  <c r="AA2803" i="1"/>
  <c r="AA1450" i="1"/>
  <c r="AA879" i="1"/>
  <c r="AB879" i="1" s="1"/>
  <c r="AA3019" i="1"/>
  <c r="AA2996" i="1"/>
  <c r="AC2996" i="1" s="1"/>
  <c r="AA2448" i="1"/>
  <c r="AC2448" i="1" s="1"/>
  <c r="AA1816" i="1"/>
  <c r="AA1641" i="1"/>
  <c r="AA847" i="1"/>
  <c r="AC847" i="1" s="1"/>
  <c r="AA4123" i="1"/>
  <c r="AB4123" i="1" s="1"/>
  <c r="AA3696" i="1"/>
  <c r="AC3696" i="1" s="1"/>
  <c r="AA3321" i="1"/>
  <c r="AA3003" i="1"/>
  <c r="AC3003" i="1" s="1"/>
  <c r="AB307" i="1"/>
  <c r="AA3323" i="1"/>
  <c r="AA1223" i="1"/>
  <c r="AB1223" i="1" s="1"/>
  <c r="AA4287" i="1"/>
  <c r="AA870" i="1"/>
  <c r="AC870" i="1" s="1"/>
  <c r="AA3689" i="1"/>
  <c r="AA2787" i="1"/>
  <c r="AA3681" i="1"/>
  <c r="AA1840" i="1"/>
  <c r="AB1146" i="1"/>
  <c r="AA2613" i="1"/>
  <c r="AC2613" i="1" s="1"/>
  <c r="AA1283" i="1"/>
  <c r="AA3673" i="1"/>
  <c r="AA1765" i="1"/>
  <c r="AA462" i="1"/>
  <c r="AA3987" i="1"/>
  <c r="AC3987" i="1" s="1"/>
  <c r="AB3745" i="1"/>
  <c r="V791" i="5" s="1"/>
  <c r="AB3631" i="1"/>
  <c r="Q790" i="5" s="1"/>
  <c r="AA4244" i="1"/>
  <c r="AB3519" i="1"/>
  <c r="L804" i="5" s="1"/>
  <c r="AB3807" i="1"/>
  <c r="AA3115" i="1"/>
  <c r="AA2821" i="1"/>
  <c r="AB863" i="1"/>
  <c r="AC863" i="1" s="1"/>
  <c r="AA303" i="1"/>
  <c r="AC303" i="1" s="1"/>
  <c r="AB4252" i="1"/>
  <c r="AA3816" i="1"/>
  <c r="AC3816" i="1" s="1"/>
  <c r="AA3528" i="1"/>
  <c r="AC3528" i="1" s="1"/>
  <c r="AA3472" i="1"/>
  <c r="AC3472" i="1" s="1"/>
  <c r="AA3412" i="1"/>
  <c r="AC3412" i="1" s="1"/>
  <c r="AB3588" i="1"/>
  <c r="AB817" i="5" s="1"/>
  <c r="AA3556" i="1"/>
  <c r="AA4052" i="1"/>
  <c r="AB3857" i="1"/>
  <c r="AB3325" i="1"/>
  <c r="V912" i="5" s="1"/>
  <c r="AA2987" i="1"/>
  <c r="AC2987" i="1" s="1"/>
  <c r="AA3295" i="1"/>
  <c r="AA3191" i="1"/>
  <c r="AC3191" i="1" s="1"/>
  <c r="AB4206" i="1"/>
  <c r="AA3338" i="1"/>
  <c r="AB3207" i="1"/>
  <c r="G868" i="5" s="1"/>
  <c r="AB2445" i="1"/>
  <c r="AB1490" i="1"/>
  <c r="AA1474" i="1"/>
  <c r="AA579" i="1"/>
  <c r="AC579" i="1" s="1"/>
  <c r="AB602" i="1"/>
  <c r="AC602" i="1" s="1"/>
  <c r="AA2818" i="1"/>
  <c r="AC2818" i="1" s="1"/>
  <c r="AA2282" i="1"/>
  <c r="AC2282" i="1" s="1"/>
  <c r="AA4395" i="1"/>
  <c r="AA3425" i="1"/>
  <c r="AC3425" i="1" s="1"/>
  <c r="AA4304" i="1"/>
  <c r="AA4156" i="1"/>
  <c r="AA3888" i="1"/>
  <c r="AC3888" i="1" s="1"/>
  <c r="AA3768" i="1"/>
  <c r="AC3768" i="1" s="1"/>
  <c r="AA3552" i="1"/>
  <c r="AC3552" i="1" s="1"/>
  <c r="AA3488" i="1"/>
  <c r="AC3488" i="1" s="1"/>
  <c r="AB4287" i="1"/>
  <c r="P830" i="5" s="1"/>
  <c r="AB3641" i="1"/>
  <c r="S804" i="5" s="1"/>
  <c r="AA3700" i="1"/>
  <c r="AB2598" i="1"/>
  <c r="S997" i="5" s="1"/>
  <c r="AA2497" i="1"/>
  <c r="AC2497" i="1" s="1"/>
  <c r="AA2213" i="1"/>
  <c r="AC2213" i="1" s="1"/>
  <c r="AA1792" i="1"/>
  <c r="AB1054" i="1"/>
  <c r="AC1054" i="1" s="1"/>
  <c r="AA1633" i="1"/>
  <c r="AA4333" i="1"/>
  <c r="AA4152" i="1"/>
  <c r="AB4152" i="1" s="1"/>
  <c r="AB4041" i="1"/>
  <c r="AA2429" i="1"/>
  <c r="AB2429" i="1" s="1"/>
  <c r="AA2382" i="1"/>
  <c r="AC2382" i="1" s="1"/>
  <c r="AB1837" i="1"/>
  <c r="AA2751" i="1"/>
  <c r="AC2751" i="1" s="1"/>
  <c r="AA218" i="1"/>
  <c r="AA302" i="1"/>
  <c r="L774" i="5"/>
  <c r="AA358" i="1"/>
  <c r="AA294" i="1"/>
  <c r="AA130" i="1"/>
  <c r="AA4235" i="1"/>
  <c r="AA3358" i="1"/>
  <c r="AB3358" i="1" s="1"/>
  <c r="AC3358" i="1" s="1"/>
  <c r="AA4369" i="1"/>
  <c r="AB4369" i="1" s="1"/>
  <c r="AA4251" i="1"/>
  <c r="AC4251" i="1" s="1"/>
  <c r="AA3744" i="1"/>
  <c r="AC3744" i="1" s="1"/>
  <c r="AA3720" i="1"/>
  <c r="AC3720" i="1" s="1"/>
  <c r="AB3438" i="1"/>
  <c r="T778" i="5" s="1"/>
  <c r="AA1255" i="1"/>
  <c r="AB1255" i="1" s="1"/>
  <c r="AA1066" i="1"/>
  <c r="AA3963" i="1"/>
  <c r="AB3963" i="1" s="1"/>
  <c r="AA3535" i="1"/>
  <c r="AA3351" i="1"/>
  <c r="AC3351" i="1" s="1"/>
  <c r="AA3144" i="1"/>
  <c r="AA2653" i="1"/>
  <c r="AB2653" i="1" s="1"/>
  <c r="AA1587" i="1"/>
  <c r="AA1494" i="1"/>
  <c r="AA4397" i="1"/>
  <c r="AB4397" i="1" s="1"/>
  <c r="K599" i="5" s="1"/>
  <c r="AA3951" i="1"/>
  <c r="AB3951" i="1" s="1"/>
  <c r="AA3936" i="1"/>
  <c r="AB3936" i="1" s="1"/>
  <c r="AC3936" i="1" s="1"/>
  <c r="AA3808" i="1"/>
  <c r="AC3808" i="1" s="1"/>
  <c r="AA2453" i="1"/>
  <c r="AB2453" i="1" s="1"/>
  <c r="AC2453" i="1" s="1"/>
  <c r="AA918" i="1"/>
  <c r="AA3256" i="1"/>
  <c r="AC3256" i="1" s="1"/>
  <c r="AA2901" i="1"/>
  <c r="AB2901" i="1" s="1"/>
  <c r="AC2901" i="1" s="1"/>
  <c r="AA2546" i="1"/>
  <c r="AA1603" i="1"/>
  <c r="AA1335" i="1"/>
  <c r="AA3904" i="1"/>
  <c r="AB3904" i="1" s="1"/>
  <c r="X728" i="5" s="1"/>
  <c r="AA3632" i="1"/>
  <c r="AC3632" i="1" s="1"/>
  <c r="AA3291" i="1"/>
  <c r="AB3291" i="1" s="1"/>
  <c r="AA3223" i="1"/>
  <c r="AA2842" i="1"/>
  <c r="AC2842" i="1" s="1"/>
  <c r="AA2233" i="1"/>
  <c r="AC2233" i="1" s="1"/>
  <c r="AA931" i="1"/>
  <c r="AA515" i="1"/>
  <c r="AA4211" i="1"/>
  <c r="AB2269" i="1"/>
  <c r="AB419" i="1"/>
  <c r="AA4340" i="1"/>
  <c r="AB4340" i="1" s="1"/>
  <c r="AF978" i="5" s="1"/>
  <c r="AA3577" i="1"/>
  <c r="AA2355" i="1"/>
  <c r="AB2355" i="1" s="1"/>
  <c r="AC2355" i="1" s="1"/>
  <c r="AA1579" i="1"/>
  <c r="AA3979" i="1"/>
  <c r="AA3304" i="1"/>
  <c r="AB3304" i="1" s="1"/>
  <c r="AA2277" i="1"/>
  <c r="AC2277" i="1" s="1"/>
  <c r="AA3718" i="1"/>
  <c r="AB3718" i="1" s="1"/>
  <c r="P791" i="5" s="1"/>
  <c r="AA2781" i="1"/>
  <c r="AB2781" i="1" s="1"/>
  <c r="AA3387" i="1"/>
  <c r="AB1511" i="1"/>
  <c r="AA1134" i="1"/>
  <c r="AA1347" i="1"/>
  <c r="AA434" i="1"/>
  <c r="AB434" i="1" s="1"/>
  <c r="AA3736" i="1"/>
  <c r="AC3736" i="1" s="1"/>
  <c r="AA3512" i="1"/>
  <c r="AC3512" i="1" s="1"/>
  <c r="AA3464" i="1"/>
  <c r="AC3464" i="1" s="1"/>
  <c r="AA3599" i="1"/>
  <c r="E752" i="5"/>
  <c r="AB3419" i="1"/>
  <c r="AA3242" i="1"/>
  <c r="AF823" i="5"/>
  <c r="AB2125" i="1"/>
  <c r="AB1755" i="1"/>
  <c r="AB550" i="1"/>
  <c r="AA1531" i="1"/>
  <c r="AA3704" i="1"/>
  <c r="AB3704" i="1" s="1"/>
  <c r="AC3704" i="1" s="1"/>
  <c r="AA3440" i="1"/>
  <c r="AB3440" i="1" s="1"/>
  <c r="AA3235" i="1"/>
  <c r="AB3122" i="1"/>
  <c r="AC3122" i="1" s="1"/>
  <c r="AA3080" i="1"/>
  <c r="AB3080" i="1" s="1"/>
  <c r="AA2936" i="1"/>
  <c r="AC2936" i="1" s="1"/>
  <c r="AA2864" i="1"/>
  <c r="AA4325" i="1"/>
  <c r="AB4325" i="1" s="1"/>
  <c r="AB734" i="5" s="1"/>
  <c r="AJ723" i="5"/>
  <c r="AA2797" i="1"/>
  <c r="AC2797" i="1" s="1"/>
  <c r="AB2503" i="1"/>
  <c r="AA2482" i="1"/>
  <c r="AC2482" i="1" s="1"/>
  <c r="AA2474" i="1"/>
  <c r="AA2461" i="1"/>
  <c r="AB2461" i="1" s="1"/>
  <c r="AA2114" i="1"/>
  <c r="AC2114" i="1" s="1"/>
  <c r="AB3158" i="1"/>
  <c r="AC595" i="1"/>
  <c r="AE301" i="5"/>
  <c r="AC4081" i="1"/>
  <c r="AA4427" i="1"/>
  <c r="AC4427" i="1" s="1"/>
  <c r="AA4311" i="1"/>
  <c r="AC4311" i="1" s="1"/>
  <c r="AA4187" i="1"/>
  <c r="AC4187" i="1" s="1"/>
  <c r="AA3864" i="1"/>
  <c r="AC3864" i="1" s="1"/>
  <c r="AA3832" i="1"/>
  <c r="AC3832" i="1" s="1"/>
  <c r="AA3544" i="1"/>
  <c r="AC3544" i="1" s="1"/>
  <c r="AA3849" i="1"/>
  <c r="AA3663" i="1"/>
  <c r="AB3689" i="1"/>
  <c r="K840" i="5" s="1"/>
  <c r="AB3529" i="1"/>
  <c r="P804" i="5" s="1"/>
  <c r="K814" i="5"/>
  <c r="AB4310" i="1"/>
  <c r="AA3259" i="1"/>
  <c r="AB4020" i="1"/>
  <c r="AB3713" i="1"/>
  <c r="O816" i="5" s="1"/>
  <c r="AA3489" i="1"/>
  <c r="AC3489" i="1" s="1"/>
  <c r="AB3403" i="1"/>
  <c r="AB3374" i="1"/>
  <c r="AB3255" i="1"/>
  <c r="AC3255" i="1" s="1"/>
  <c r="AA3745" i="1"/>
  <c r="AA3215" i="1"/>
  <c r="AA3210" i="1"/>
  <c r="AA3585" i="1"/>
  <c r="AC3585" i="1" s="1"/>
  <c r="AA2957" i="1"/>
  <c r="AB2803" i="1"/>
  <c r="AB3380" i="1"/>
  <c r="AB777" i="5" s="1"/>
  <c r="AB3159" i="1"/>
  <c r="AA3010" i="1"/>
  <c r="AA2926" i="1"/>
  <c r="AC2926" i="1" s="1"/>
  <c r="AC2774" i="1"/>
  <c r="AB2578" i="1"/>
  <c r="AB2449" i="1"/>
  <c r="AC2449" i="1" s="1"/>
  <c r="AA2092" i="1"/>
  <c r="AC2092" i="1" s="1"/>
  <c r="AB2601" i="1"/>
  <c r="T737" i="5" s="1"/>
  <c r="AA2498" i="1"/>
  <c r="AA2318" i="1"/>
  <c r="AC2318" i="1" s="1"/>
  <c r="AB2120" i="1"/>
  <c r="AA1158" i="1"/>
  <c r="AB743" i="1"/>
  <c r="AB711" i="1"/>
  <c r="AB1765" i="1"/>
  <c r="AB1283" i="1"/>
  <c r="AB886" i="1"/>
  <c r="AA627" i="1"/>
  <c r="AC627" i="1" s="1"/>
  <c r="AB1712" i="1"/>
  <c r="AB1186" i="1"/>
  <c r="AA279" i="1"/>
  <c r="AC279" i="1" s="1"/>
  <c r="AA278" i="1"/>
  <c r="AC278" i="1" s="1"/>
  <c r="AA230" i="1"/>
  <c r="AA170" i="1"/>
  <c r="AA106" i="1"/>
  <c r="AA427" i="1"/>
  <c r="AC427" i="1" s="1"/>
  <c r="AA4274" i="1"/>
  <c r="AC4274" i="1" s="1"/>
  <c r="AA4002" i="1"/>
  <c r="AA3652" i="1"/>
  <c r="AA3524" i="1"/>
  <c r="AC3524" i="1" s="1"/>
  <c r="AA3487" i="1"/>
  <c r="AA2995" i="1"/>
  <c r="AB2995" i="1" s="1"/>
  <c r="AA2477" i="1"/>
  <c r="AA2500" i="1"/>
  <c r="AC2500" i="1" s="1"/>
  <c r="AA2004" i="1"/>
  <c r="AA1411" i="1"/>
  <c r="AA634" i="1"/>
  <c r="AA3318" i="1"/>
  <c r="AA3480" i="1"/>
  <c r="AC3480" i="1" s="1"/>
  <c r="AA3448" i="1"/>
  <c r="AC3448" i="1" s="1"/>
  <c r="AA3396" i="1"/>
  <c r="AC3396" i="1" s="1"/>
  <c r="AA3320" i="1"/>
  <c r="AB4179" i="1"/>
  <c r="AA2757" i="1"/>
  <c r="AC2757" i="1" s="1"/>
  <c r="AA4204" i="1"/>
  <c r="AC4204" i="1" s="1"/>
  <c r="AA2816" i="1"/>
  <c r="AC2816" i="1" s="1"/>
  <c r="AA2505" i="1"/>
  <c r="AA2316" i="1"/>
  <c r="AC2316" i="1" s="1"/>
  <c r="AA2532" i="1"/>
  <c r="AC2532" i="1" s="1"/>
  <c r="AA2133" i="1"/>
  <c r="AC2133" i="1" s="1"/>
  <c r="AA2013" i="1"/>
  <c r="AC2013" i="1" s="1"/>
  <c r="AA923" i="1"/>
  <c r="AB862" i="1"/>
  <c r="AA1648" i="1"/>
  <c r="AA435" i="1"/>
  <c r="AA4400" i="1"/>
  <c r="AA3748" i="1"/>
  <c r="AC3748" i="1" s="1"/>
  <c r="AA3697" i="1"/>
  <c r="AA3601" i="1"/>
  <c r="AA3560" i="1"/>
  <c r="AC3560" i="1" s="1"/>
  <c r="AA3420" i="1"/>
  <c r="AC3420" i="1" s="1"/>
  <c r="AA3404" i="1"/>
  <c r="AJ780" i="5"/>
  <c r="AA3386" i="1"/>
  <c r="AC3386" i="1" s="1"/>
  <c r="AA3363" i="1"/>
  <c r="AC3363" i="1" s="1"/>
  <c r="AA3290" i="1"/>
  <c r="AA3275" i="1"/>
  <c r="AA2847" i="1"/>
  <c r="AC2847" i="1" s="1"/>
  <c r="AA3753" i="1"/>
  <c r="AA3727" i="1"/>
  <c r="AA3684" i="1"/>
  <c r="AA3460" i="1"/>
  <c r="AC3460" i="1" s="1"/>
  <c r="AA2494" i="1"/>
  <c r="AA2446" i="1"/>
  <c r="AA2309" i="1"/>
  <c r="AC2309" i="1" s="1"/>
  <c r="AA2621" i="1"/>
  <c r="AC2621" i="1" s="1"/>
  <c r="AA2605" i="1"/>
  <c r="AB2605" i="1" s="1"/>
  <c r="AA2385" i="1"/>
  <c r="AC2385" i="1" s="1"/>
  <c r="AA1215" i="1"/>
  <c r="AB1215" i="1" s="1"/>
  <c r="AA1502" i="1"/>
  <c r="AA1438" i="1"/>
  <c r="AA903" i="1"/>
  <c r="AC903" i="1" s="1"/>
  <c r="AA3371" i="1"/>
  <c r="AA3231" i="1"/>
  <c r="AC3231" i="1" s="1"/>
  <c r="AA2952" i="1"/>
  <c r="AC2952" i="1" s="1"/>
  <c r="AA1462" i="1"/>
  <c r="AB1251" i="1"/>
  <c r="AA474" i="1"/>
  <c r="AC474" i="1" s="1"/>
  <c r="AA4039" i="1"/>
  <c r="AA799" i="1"/>
  <c r="AA3647" i="1"/>
  <c r="AA3449" i="1"/>
  <c r="AA1271" i="1"/>
  <c r="AB1271" i="1" s="1"/>
  <c r="AA287" i="1"/>
  <c r="AC287" i="1" s="1"/>
  <c r="AA1418" i="1"/>
  <c r="AC1418" i="1" s="1"/>
  <c r="AA4376" i="1"/>
  <c r="AA1182" i="1"/>
  <c r="AA1607" i="1"/>
  <c r="AB1607" i="1" s="1"/>
  <c r="F842" i="5" s="1"/>
  <c r="AA2465" i="1"/>
  <c r="AC2465" i="1" s="1"/>
  <c r="AA1543" i="1"/>
  <c r="AB1543" i="1" s="1"/>
  <c r="AA4384" i="1"/>
  <c r="AA866" i="1"/>
  <c r="AC866" i="1" s="1"/>
  <c r="AA2005" i="1"/>
  <c r="AC2005" i="1" s="1"/>
  <c r="AA1190" i="1"/>
  <c r="AA4435" i="1"/>
  <c r="AA4279" i="1"/>
  <c r="AC4279" i="1" s="1"/>
  <c r="AA4155" i="1"/>
  <c r="AC4155" i="1" s="1"/>
  <c r="AA3656" i="1"/>
  <c r="AC3656" i="1" s="1"/>
  <c r="AA3624" i="1"/>
  <c r="AC3624" i="1" s="1"/>
  <c r="AA3536" i="1"/>
  <c r="AC3536" i="1" s="1"/>
  <c r="AB3999" i="1"/>
  <c r="AB3355" i="1"/>
  <c r="AC3355" i="1" s="1"/>
  <c r="AA3158" i="1"/>
  <c r="AA3094" i="1"/>
  <c r="AA2589" i="1"/>
  <c r="AA2536" i="1"/>
  <c r="AA2490" i="1"/>
  <c r="AB1773" i="1"/>
  <c r="AA603" i="1"/>
  <c r="AC603" i="1" s="1"/>
  <c r="AA1848" i="1"/>
  <c r="AB1665" i="1"/>
  <c r="AC1665" i="1" s="1"/>
  <c r="AA4076" i="1"/>
  <c r="AA3801" i="1"/>
  <c r="AA3625" i="1"/>
  <c r="AA3369" i="1"/>
  <c r="AA2988" i="1"/>
  <c r="AB2988" i="1" s="1"/>
  <c r="AA3397" i="1"/>
  <c r="AA3334" i="1"/>
  <c r="AC3334" i="1" s="1"/>
  <c r="AA3312" i="1"/>
  <c r="AA3023" i="1"/>
  <c r="AB3023" i="1" s="1"/>
  <c r="AC3023" i="1" s="1"/>
  <c r="AA2672" i="1"/>
  <c r="AA2567" i="1"/>
  <c r="AA2521" i="1"/>
  <c r="AA2649" i="1"/>
  <c r="AA2597" i="1"/>
  <c r="AC2597" i="1" s="1"/>
  <c r="AA2562" i="1"/>
  <c r="AA650" i="1"/>
  <c r="AA1486" i="1"/>
  <c r="AB1454" i="1"/>
  <c r="AA4161" i="1"/>
  <c r="AC4161" i="1" s="1"/>
  <c r="AA2525" i="1"/>
  <c r="AA1571" i="1"/>
  <c r="AB1571" i="1" s="1"/>
  <c r="AA1319" i="1"/>
  <c r="AA1034" i="1"/>
  <c r="AC1034" i="1" s="1"/>
  <c r="AA4136" i="1"/>
  <c r="AB4136" i="1" s="1"/>
  <c r="AA1523" i="1"/>
  <c r="AA2721" i="1"/>
  <c r="AA3219" i="1"/>
  <c r="AA3315" i="1"/>
  <c r="AA3224" i="1"/>
  <c r="AB3224" i="1" s="1"/>
  <c r="AA1539" i="1"/>
  <c r="AB1539" i="1" s="1"/>
  <c r="AC1539" i="1" s="1"/>
  <c r="AA1082" i="1"/>
  <c r="AA1011" i="1"/>
  <c r="AA3299" i="1"/>
  <c r="AB3299" i="1" s="1"/>
  <c r="AA1519" i="1"/>
  <c r="AA4324" i="1"/>
  <c r="AB4324" i="1" s="1"/>
  <c r="AB909" i="5" s="1"/>
  <c r="AA1259" i="1"/>
  <c r="AA3897" i="1"/>
  <c r="AB3897" i="1" s="1"/>
  <c r="AB1840" i="1"/>
  <c r="AA1146" i="1"/>
  <c r="AA1591" i="1"/>
  <c r="AB1591" i="1" s="1"/>
  <c r="AC1591" i="1" s="1"/>
  <c r="AA4320" i="1"/>
  <c r="AC4320" i="1" s="1"/>
  <c r="AA2753" i="1"/>
  <c r="AC2753" i="1" s="1"/>
  <c r="AA1162" i="1"/>
  <c r="AA1247" i="1"/>
  <c r="AB430" i="1"/>
  <c r="AA438" i="1"/>
  <c r="AC438" i="1" s="1"/>
  <c r="AB2920" i="1"/>
  <c r="AA2920" i="1"/>
  <c r="AB2876" i="1"/>
  <c r="V769" i="5" s="1"/>
  <c r="AA2876" i="1"/>
  <c r="AA1555" i="1"/>
  <c r="AB1555" i="1"/>
  <c r="Q827" i="5" s="1"/>
  <c r="AB4234" i="1"/>
  <c r="AA4234" i="1"/>
  <c r="AB3737" i="1"/>
  <c r="AA3737" i="1"/>
  <c r="AB3055" i="1"/>
  <c r="AA3055" i="1"/>
  <c r="AB1563" i="1"/>
  <c r="AA1563" i="1"/>
  <c r="AA1736" i="1"/>
  <c r="AB1736" i="1"/>
  <c r="X855" i="5" s="1"/>
  <c r="AA851" i="1"/>
  <c r="AB851" i="1"/>
  <c r="AA3497" i="1"/>
  <c r="AB3497" i="1"/>
  <c r="AA1150" i="1"/>
  <c r="AB1150" i="1"/>
  <c r="AB402" i="1"/>
  <c r="J461" i="5" s="1"/>
  <c r="AA402" i="1"/>
  <c r="AB1170" i="1"/>
  <c r="AA1170" i="1"/>
  <c r="W814" i="5"/>
  <c r="AB538" i="1"/>
  <c r="AA538" i="1"/>
  <c r="AA4035" i="1"/>
  <c r="AC4035" i="1" s="1"/>
  <c r="AA3664" i="1"/>
  <c r="AC3664" i="1" s="1"/>
  <c r="AB4395" i="1"/>
  <c r="AB910" i="5" s="1"/>
  <c r="AB3753" i="1"/>
  <c r="AB4211" i="1"/>
  <c r="AB3223" i="1"/>
  <c r="AB4191" i="1"/>
  <c r="AC4191" i="1" s="1"/>
  <c r="AB3387" i="1"/>
  <c r="AB3345" i="1"/>
  <c r="AC3345" i="1" s="1"/>
  <c r="AA3457" i="1"/>
  <c r="AA2941" i="1"/>
  <c r="AA1506" i="1"/>
  <c r="AA1837" i="1"/>
  <c r="AA2835" i="1"/>
  <c r="AB2835" i="1"/>
  <c r="L763" i="5" s="1"/>
  <c r="AA990" i="1"/>
  <c r="AB990" i="1"/>
  <c r="AA910" i="1"/>
  <c r="AB910" i="1"/>
  <c r="AB1741" i="1"/>
  <c r="Y793" i="5" s="1"/>
  <c r="AA1741" i="1"/>
  <c r="AB3405" i="1"/>
  <c r="AA3051" i="1"/>
  <c r="AA3015" i="1"/>
  <c r="AC3015" i="1" s="1"/>
  <c r="AB914" i="1"/>
  <c r="AA611" i="1"/>
  <c r="AC611" i="1" s="1"/>
  <c r="AB2446" i="1"/>
  <c r="AA1231" i="1"/>
  <c r="AB2037" i="1"/>
  <c r="AA2037" i="1"/>
  <c r="AA4059" i="1"/>
  <c r="AC4059" i="1" s="1"/>
  <c r="AA3576" i="1"/>
  <c r="AC3576" i="1" s="1"/>
  <c r="AB3535" i="1"/>
  <c r="AB2826" i="1"/>
  <c r="AA3441" i="1"/>
  <c r="AB3144" i="1"/>
  <c r="AI707" i="5" s="1"/>
  <c r="AA3033" i="1"/>
  <c r="AB2494" i="1"/>
  <c r="AB1864" i="1"/>
  <c r="S845" i="5" s="1"/>
  <c r="AB1126" i="1"/>
  <c r="AC1126" i="1" s="1"/>
  <c r="AA351" i="1"/>
  <c r="AC351" i="1" s="1"/>
  <c r="AB1162" i="1"/>
  <c r="AA318" i="1"/>
  <c r="AA658" i="1"/>
  <c r="AA4203" i="1"/>
  <c r="AA4099" i="1"/>
  <c r="AA4003" i="1"/>
  <c r="AA3817" i="1"/>
  <c r="AC3817" i="1" s="1"/>
  <c r="AA3760" i="1"/>
  <c r="AC3760" i="1" s="1"/>
  <c r="AA3732" i="1"/>
  <c r="AA3353" i="1"/>
  <c r="AA2994" i="1"/>
  <c r="AA3872" i="1"/>
  <c r="AC3872" i="1" s="1"/>
  <c r="AA3604" i="1"/>
  <c r="AA3545" i="1"/>
  <c r="AC3545" i="1" s="1"/>
  <c r="AA3327" i="1"/>
  <c r="AA3551" i="1"/>
  <c r="AA3444" i="1"/>
  <c r="AC3444" i="1" s="1"/>
  <c r="U235" i="5" s="1"/>
  <c r="AB3377" i="1"/>
  <c r="Z777" i="5" s="1"/>
  <c r="AA2939" i="1"/>
  <c r="AA2681" i="1"/>
  <c r="AB2681" i="1" s="1"/>
  <c r="AB2672" i="1"/>
  <c r="AA2554" i="1"/>
  <c r="AA1957" i="1"/>
  <c r="AC1957" i="1" s="1"/>
  <c r="AA2629" i="1"/>
  <c r="AC2629" i="1" s="1"/>
  <c r="AA2583" i="1"/>
  <c r="AC2583" i="1" s="1"/>
  <c r="AA2393" i="1"/>
  <c r="AB2393" i="1" s="1"/>
  <c r="AA1835" i="1"/>
  <c r="AA2641" i="1"/>
  <c r="AA2110" i="1"/>
  <c r="AC2110" i="1" s="1"/>
  <c r="AA283" i="1"/>
  <c r="AC283" i="1" s="1"/>
  <c r="AA2052" i="1"/>
  <c r="AA1808" i="1"/>
  <c r="AA1387" i="1"/>
  <c r="AB1387" i="1" s="1"/>
  <c r="AC1387" i="1" s="1"/>
  <c r="AA999" i="1"/>
  <c r="AA567" i="1"/>
  <c r="AC567" i="1" s="1"/>
  <c r="AA315" i="1"/>
  <c r="AC315" i="1" s="1"/>
  <c r="AA1379" i="1"/>
  <c r="AB1379" i="1" s="1"/>
  <c r="H854" i="5" s="1"/>
  <c r="AA2177" i="1"/>
  <c r="AB2177" i="1" s="1"/>
  <c r="AC2177" i="1" s="1"/>
  <c r="AA943" i="1"/>
  <c r="AC943" i="1" s="1"/>
  <c r="AA246" i="1"/>
  <c r="AB154" i="1"/>
  <c r="AA759" i="1"/>
  <c r="AB759" i="1" s="1"/>
  <c r="AA562" i="1"/>
  <c r="AA226" i="1"/>
  <c r="AA915" i="1"/>
  <c r="AB358" i="1"/>
  <c r="Z773" i="5" s="1"/>
  <c r="AA118" i="1"/>
  <c r="AC118" i="1" s="1"/>
  <c r="AA74" i="1"/>
  <c r="AA178" i="1"/>
  <c r="AA4344" i="1"/>
  <c r="AA4215" i="1"/>
  <c r="AC4215" i="1" s="1"/>
  <c r="AA3796" i="1"/>
  <c r="AB3369" i="1"/>
  <c r="AA3282" i="1"/>
  <c r="AA3048" i="1"/>
  <c r="AB3048" i="1" s="1"/>
  <c r="AA2905" i="1"/>
  <c r="AA2879" i="1"/>
  <c r="AB3382" i="1"/>
  <c r="AA3310" i="1"/>
  <c r="AC3310" i="1" s="1"/>
  <c r="AA3227" i="1"/>
  <c r="AA3107" i="1"/>
  <c r="AC3107" i="1" s="1"/>
  <c r="AA3062" i="1"/>
  <c r="AA2942" i="1"/>
  <c r="AC2942" i="1" s="1"/>
  <c r="AA2865" i="1"/>
  <c r="AC2865" i="1" s="1"/>
  <c r="AA2789" i="1"/>
  <c r="AC2789" i="1" s="1"/>
  <c r="AA2741" i="1"/>
  <c r="AA2675" i="1"/>
  <c r="AB2675" i="1" s="1"/>
  <c r="AA2620" i="1"/>
  <c r="AA2586" i="1"/>
  <c r="AA2561" i="1"/>
  <c r="AB2561" i="1" s="1"/>
  <c r="J743" i="5" s="1"/>
  <c r="AA1973" i="1"/>
  <c r="AA2705" i="1"/>
  <c r="AB2705" i="1" s="1"/>
  <c r="AA2689" i="1"/>
  <c r="AB2689" i="1" s="1"/>
  <c r="AA2585" i="1"/>
  <c r="AC2543" i="1"/>
  <c r="AA2334" i="1"/>
  <c r="AC2334" i="1" s="1"/>
  <c r="AB2519" i="1"/>
  <c r="AA2503" i="1"/>
  <c r="AA2450" i="1"/>
  <c r="AC2450" i="1" s="1"/>
  <c r="AA2333" i="1"/>
  <c r="AC2333" i="1" s="1"/>
  <c r="AA2310" i="1"/>
  <c r="AC2310" i="1" s="1"/>
  <c r="AA1371" i="1"/>
  <c r="AB1371" i="1" s="1"/>
  <c r="AA987" i="1"/>
  <c r="AC987" i="1" s="1"/>
  <c r="AA430" i="1"/>
  <c r="AA1728" i="1"/>
  <c r="AA1395" i="1"/>
  <c r="AA1363" i="1"/>
  <c r="AB1363" i="1" s="1"/>
  <c r="AC1363" i="1" s="1"/>
  <c r="AA554" i="1"/>
  <c r="AA2105" i="1"/>
  <c r="AA1856" i="1"/>
  <c r="AA1624" i="1"/>
  <c r="AA971" i="1"/>
  <c r="AA899" i="1"/>
  <c r="AC899" i="1" s="1"/>
  <c r="AB750" i="1"/>
  <c r="AA482" i="1"/>
  <c r="AB482" i="1" s="1"/>
  <c r="AA394" i="1"/>
  <c r="AC394" i="1" s="1"/>
  <c r="AA250" i="1"/>
  <c r="AA242" i="1"/>
  <c r="AA214" i="1"/>
  <c r="AA182" i="1"/>
  <c r="AA274" i="1"/>
  <c r="AB138" i="1"/>
  <c r="AA578" i="1"/>
  <c r="AA134" i="1"/>
  <c r="AA410" i="1"/>
  <c r="AC410" i="1" s="1"/>
  <c r="AA258" i="1"/>
  <c r="AA78" i="1"/>
  <c r="AA198" i="1"/>
  <c r="AA4086" i="1"/>
  <c r="AA3913" i="1"/>
  <c r="AB3913" i="1" s="1"/>
  <c r="AJ728" i="5" s="1"/>
  <c r="AA854" i="1"/>
  <c r="AD300" i="5"/>
  <c r="AB3029" i="1"/>
  <c r="AA3029" i="1"/>
  <c r="AB2909" i="1"/>
  <c r="L454" i="5" s="1"/>
  <c r="AA2909" i="1"/>
  <c r="AB4148" i="1"/>
  <c r="AA3828" i="1"/>
  <c r="AB3572" i="1"/>
  <c r="AA3061" i="1"/>
  <c r="AC3061" i="1" s="1"/>
  <c r="AA3008" i="1"/>
  <c r="AA2630" i="1"/>
  <c r="AA2591" i="1"/>
  <c r="AC2591" i="1" s="1"/>
  <c r="AA2792" i="1"/>
  <c r="AB1896" i="1"/>
  <c r="AC1896" i="1" s="1"/>
  <c r="AA1166" i="1"/>
  <c r="AA1511" i="1"/>
  <c r="AC1498" i="1"/>
  <c r="AA1776" i="1"/>
  <c r="AB1074" i="1"/>
  <c r="AB1066" i="1"/>
  <c r="AB971" i="1"/>
  <c r="AA563" i="1"/>
  <c r="AC563" i="1" s="1"/>
  <c r="AB78" i="1"/>
  <c r="AA310" i="1"/>
  <c r="AB274" i="1"/>
  <c r="AA3975" i="1"/>
  <c r="AA1771" i="1"/>
  <c r="AB2004" i="1"/>
  <c r="AA570" i="1"/>
  <c r="AB3182" i="1"/>
  <c r="J558" i="5" s="1"/>
  <c r="AB2581" i="1"/>
  <c r="AA2581" i="1"/>
  <c r="AB2182" i="1"/>
  <c r="AA2182" i="1"/>
  <c r="AB675" i="1"/>
  <c r="AA675" i="1"/>
  <c r="AB4344" i="1"/>
  <c r="AA3473" i="1"/>
  <c r="AB4086" i="1"/>
  <c r="AA2606" i="1"/>
  <c r="AA2475" i="1"/>
  <c r="AB2822" i="1"/>
  <c r="AB2346" i="1"/>
  <c r="AA1997" i="1"/>
  <c r="AC1997" i="1" s="1"/>
  <c r="AB1462" i="1"/>
  <c r="AB1062" i="1"/>
  <c r="AA927" i="1"/>
  <c r="AC927" i="1" s="1"/>
  <c r="AB1973" i="1"/>
  <c r="AB767" i="1"/>
  <c r="AC767" i="1" s="1"/>
  <c r="AB478" i="1"/>
  <c r="N771" i="5" s="1"/>
  <c r="AB214" i="1"/>
  <c r="AA674" i="1"/>
  <c r="AB242" i="1"/>
  <c r="AA3087" i="1"/>
  <c r="AA3995" i="1"/>
  <c r="AC3995" i="1" s="1"/>
  <c r="AA3776" i="1"/>
  <c r="AC3776" i="1" s="1"/>
  <c r="AA3584" i="1"/>
  <c r="AC3584" i="1" s="1"/>
  <c r="AA3520" i="1"/>
  <c r="AC3520" i="1" s="1"/>
  <c r="AC4363" i="1"/>
  <c r="AA3649" i="1"/>
  <c r="AA751" i="5"/>
  <c r="AA2832" i="1"/>
  <c r="AC2832" i="1" s="1"/>
  <c r="AA2537" i="1"/>
  <c r="AC2537" i="1" s="1"/>
  <c r="AA2084" i="1"/>
  <c r="AC2084" i="1" s="1"/>
  <c r="AB2546" i="1"/>
  <c r="AB1960" i="1"/>
  <c r="AB1494" i="1"/>
  <c r="AB918" i="1"/>
  <c r="AB1800" i="1"/>
  <c r="Z793" i="5" s="1"/>
  <c r="AA1251" i="1"/>
  <c r="AB1114" i="1"/>
  <c r="AC1114" i="1" s="1"/>
  <c r="AA442" i="1"/>
  <c r="AC442" i="1" s="1"/>
  <c r="AB182" i="1"/>
  <c r="AA234" i="1"/>
  <c r="AB578" i="1"/>
  <c r="AA1351" i="1"/>
  <c r="AA419" i="1"/>
  <c r="AA86" i="1"/>
  <c r="AA490" i="1"/>
  <c r="AC490" i="1" s="1"/>
  <c r="AA363" i="1"/>
  <c r="AC363" i="1" s="1"/>
  <c r="AA631" i="1"/>
  <c r="AC631" i="1" s="1"/>
  <c r="AA883" i="1"/>
  <c r="AC883" i="1" s="1"/>
  <c r="AA94" i="1"/>
  <c r="AB94" i="1" s="1"/>
  <c r="AC94" i="1" s="1"/>
  <c r="D347" i="8"/>
  <c r="AA347" i="8" s="1"/>
  <c r="AA4062" i="1"/>
  <c r="AC4062" i="1" s="1"/>
  <c r="AB2221" i="1"/>
  <c r="AC2221" i="1" s="1"/>
  <c r="AP417" i="8"/>
  <c r="AR417" i="8"/>
  <c r="AT416" i="8"/>
  <c r="AR416" i="8"/>
  <c r="AP415" i="8"/>
  <c r="AR415" i="8"/>
  <c r="AO412" i="8"/>
  <c r="AP412" i="8"/>
  <c r="AT417" i="8"/>
  <c r="AN417" i="8"/>
  <c r="AP416" i="8"/>
  <c r="AN416" i="8"/>
  <c r="AT415" i="8"/>
  <c r="AN415" i="8"/>
  <c r="AQ412" i="8"/>
  <c r="AO411" i="8"/>
  <c r="AP411" i="8"/>
  <c r="AQ408" i="8"/>
  <c r="AM407" i="8"/>
  <c r="AO407" i="8"/>
  <c r="AQ405" i="8"/>
  <c r="AN405" i="8"/>
  <c r="AP404" i="8"/>
  <c r="AM403" i="8"/>
  <c r="AP403" i="8"/>
  <c r="AR400" i="8"/>
  <c r="AP400" i="8"/>
  <c r="AQ399" i="8"/>
  <c r="AN399" i="8"/>
  <c r="AM397" i="8"/>
  <c r="AS397" i="8"/>
  <c r="AP397" i="8"/>
  <c r="AN396" i="8"/>
  <c r="AP396" i="8"/>
  <c r="AQ395" i="8"/>
  <c r="AT395" i="8"/>
  <c r="AR393" i="8"/>
  <c r="AN393" i="8"/>
  <c r="AR392" i="8"/>
  <c r="AP392" i="8"/>
  <c r="AM391" i="8"/>
  <c r="AP391" i="8"/>
  <c r="AS389" i="8"/>
  <c r="AP389" i="8"/>
  <c r="AN388" i="8"/>
  <c r="AO387" i="8"/>
  <c r="AT385" i="8"/>
  <c r="AN384" i="8"/>
  <c r="AT384" i="8"/>
  <c r="AQ383" i="8"/>
  <c r="AT383" i="8"/>
  <c r="AQ381" i="8"/>
  <c r="A235" i="5"/>
  <c r="AS417" i="8"/>
  <c r="AQ417" i="8"/>
  <c r="AS416" i="8"/>
  <c r="AQ416" i="8"/>
  <c r="AS415" i="8"/>
  <c r="AQ415" i="8"/>
  <c r="AS412" i="8"/>
  <c r="AR412" i="8"/>
  <c r="AR411" i="8"/>
  <c r="AO408" i="8"/>
  <c r="AR408" i="8"/>
  <c r="AO405" i="8"/>
  <c r="AR404" i="8"/>
  <c r="AQ404" i="8"/>
  <c r="AQ403" i="8"/>
  <c r="AS403" i="8"/>
  <c r="AO400" i="8"/>
  <c r="AM399" i="8"/>
  <c r="AO399" i="8"/>
  <c r="AR397" i="8"/>
  <c r="AN397" i="8"/>
  <c r="AQ396" i="8"/>
  <c r="AO395" i="8"/>
  <c r="AP395" i="8"/>
  <c r="AO392" i="8"/>
  <c r="AR391" i="8"/>
  <c r="AR389" i="8"/>
  <c r="AN389" i="8"/>
  <c r="AQ388" i="8"/>
  <c r="AR385" i="8"/>
  <c r="AO385" i="8"/>
  <c r="AR384" i="8"/>
  <c r="AP384" i="8"/>
  <c r="AO383" i="8"/>
  <c r="AP383" i="8"/>
  <c r="AO417" i="8"/>
  <c r="AO416" i="8"/>
  <c r="AO415" i="8"/>
  <c r="AN412" i="8"/>
  <c r="AM412" i="8"/>
  <c r="AN403" i="8"/>
  <c r="AQ397" i="8"/>
  <c r="AO396" i="8"/>
  <c r="AR396" i="8"/>
  <c r="AR395" i="8"/>
  <c r="AQ389" i="8"/>
  <c r="AO388" i="8"/>
  <c r="AR388" i="8"/>
  <c r="AO384" i="8"/>
  <c r="AM383" i="8"/>
  <c r="AR403" i="8"/>
  <c r="AO403" i="8"/>
  <c r="AO397" i="8"/>
  <c r="AM389" i="8"/>
  <c r="AO389" i="8"/>
  <c r="AM418" i="8"/>
  <c r="AQ418" i="8"/>
  <c r="AN418" i="8"/>
  <c r="AR418" i="8"/>
  <c r="AO418" i="8"/>
  <c r="AS418" i="8"/>
  <c r="AV418" i="8"/>
  <c r="AP418" i="8"/>
  <c r="AJ418" i="8"/>
  <c r="AT418" i="8"/>
  <c r="AP414" i="8"/>
  <c r="AQ414" i="8"/>
  <c r="AM414" i="8"/>
  <c r="AR414" i="8"/>
  <c r="AN414" i="8"/>
  <c r="AS414" i="8"/>
  <c r="AO414" i="8"/>
  <c r="AT414" i="8"/>
  <c r="AV414" i="8"/>
  <c r="AJ414" i="8"/>
  <c r="AP410" i="8"/>
  <c r="AT410" i="8"/>
  <c r="AQ410" i="8"/>
  <c r="AM410" i="8"/>
  <c r="AR410" i="8"/>
  <c r="AN410" i="8"/>
  <c r="AS410" i="8"/>
  <c r="AO410" i="8"/>
  <c r="AJ410" i="8"/>
  <c r="AV410" i="8"/>
  <c r="AP406" i="8"/>
  <c r="AT406" i="8"/>
  <c r="AQ406" i="8"/>
  <c r="AM406" i="8"/>
  <c r="AR406" i="8"/>
  <c r="AN406" i="8"/>
  <c r="AS406" i="8"/>
  <c r="AV406" i="8"/>
  <c r="AO406" i="8"/>
  <c r="AJ406" i="8"/>
  <c r="AP402" i="8"/>
  <c r="AT402" i="8"/>
  <c r="AQ402" i="8"/>
  <c r="AM402" i="8"/>
  <c r="AR402" i="8"/>
  <c r="AN402" i="8"/>
  <c r="AS402" i="8"/>
  <c r="AO402" i="8"/>
  <c r="AV402" i="8"/>
  <c r="AJ402" i="8"/>
  <c r="AP398" i="8"/>
  <c r="AT398" i="8"/>
  <c r="AQ398" i="8"/>
  <c r="AM398" i="8"/>
  <c r="AR398" i="8"/>
  <c r="AN398" i="8"/>
  <c r="AS398" i="8"/>
  <c r="AO398" i="8"/>
  <c r="AV398" i="8"/>
  <c r="AJ398" i="8"/>
  <c r="AP394" i="8"/>
  <c r="AT394" i="8"/>
  <c r="AQ394" i="8"/>
  <c r="AM394" i="8"/>
  <c r="AR394" i="8"/>
  <c r="AN394" i="8"/>
  <c r="AS394" i="8"/>
  <c r="AO394" i="8"/>
  <c r="AV394" i="8"/>
  <c r="AJ394" i="8"/>
  <c r="AP390" i="8"/>
  <c r="AT390" i="8"/>
  <c r="AQ390" i="8"/>
  <c r="AM390" i="8"/>
  <c r="AR390" i="8"/>
  <c r="AN390" i="8"/>
  <c r="AS390" i="8"/>
  <c r="AO390" i="8"/>
  <c r="AJ390" i="8"/>
  <c r="AV390" i="8"/>
  <c r="AP386" i="8"/>
  <c r="AT386" i="8"/>
  <c r="AQ386" i="8"/>
  <c r="AM386" i="8"/>
  <c r="AR386" i="8"/>
  <c r="AN386" i="8"/>
  <c r="AS386" i="8"/>
  <c r="AO386" i="8"/>
  <c r="AJ386" i="8"/>
  <c r="AV386" i="8"/>
  <c r="AP382" i="8"/>
  <c r="AT382" i="8"/>
  <c r="AQ382" i="8"/>
  <c r="AM382" i="8"/>
  <c r="AR382" i="8"/>
  <c r="AN382" i="8"/>
  <c r="AS382" i="8"/>
  <c r="AO382" i="8"/>
  <c r="AV382" i="8"/>
  <c r="AJ382" i="8"/>
  <c r="AP413" i="8"/>
  <c r="AT413" i="8"/>
  <c r="AN413" i="8"/>
  <c r="AS413" i="8"/>
  <c r="AO413" i="8"/>
  <c r="AQ413" i="8"/>
  <c r="AR413" i="8"/>
  <c r="AM413" i="8"/>
  <c r="AJ413" i="8"/>
  <c r="AV413" i="8"/>
  <c r="AP409" i="8"/>
  <c r="AT409" i="8"/>
  <c r="AN409" i="8"/>
  <c r="AS409" i="8"/>
  <c r="AO409" i="8"/>
  <c r="AQ409" i="8"/>
  <c r="AM409" i="8"/>
  <c r="AR409" i="8"/>
  <c r="AV409" i="8"/>
  <c r="AJ409" i="8"/>
  <c r="AP401" i="8"/>
  <c r="AT401" i="8"/>
  <c r="AN401" i="8"/>
  <c r="AS401" i="8"/>
  <c r="AO401" i="8"/>
  <c r="AQ401" i="8"/>
  <c r="AJ401" i="8"/>
  <c r="AM401" i="8"/>
  <c r="AR401" i="8"/>
  <c r="AV401" i="8"/>
  <c r="AK418" i="8"/>
  <c r="AW418" i="8"/>
  <c r="AW417" i="8"/>
  <c r="AK417" i="8"/>
  <c r="AK416" i="8"/>
  <c r="AW416" i="8"/>
  <c r="AK415" i="8"/>
  <c r="AW415" i="8"/>
  <c r="AW414" i="8"/>
  <c r="AK414" i="8"/>
  <c r="AW413" i="8"/>
  <c r="AK413" i="8"/>
  <c r="AW412" i="8"/>
  <c r="AK412" i="8"/>
  <c r="AK411" i="8"/>
  <c r="AW411" i="8"/>
  <c r="AK410" i="8"/>
  <c r="AW410" i="8"/>
  <c r="AK409" i="8"/>
  <c r="AW409" i="8"/>
  <c r="AW408" i="8"/>
  <c r="AK408" i="8"/>
  <c r="AW407" i="8"/>
  <c r="AK407" i="8"/>
  <c r="AW406" i="8"/>
  <c r="AK406" i="8"/>
  <c r="AK405" i="8"/>
  <c r="AW405" i="8"/>
  <c r="AK404" i="8"/>
  <c r="AW404" i="8"/>
  <c r="AK403" i="8"/>
  <c r="AW403" i="8"/>
  <c r="AK402" i="8"/>
  <c r="AW402" i="8"/>
  <c r="AW401" i="8"/>
  <c r="AK401" i="8"/>
  <c r="AW400" i="8"/>
  <c r="AK400" i="8"/>
  <c r="AK399" i="8"/>
  <c r="AW399" i="8"/>
  <c r="AW398" i="8"/>
  <c r="AK398" i="8"/>
  <c r="AW397" i="8"/>
  <c r="AK397" i="8"/>
  <c r="AW396" i="8"/>
  <c r="AK396" i="8"/>
  <c r="AK395" i="8"/>
  <c r="AW395" i="8"/>
  <c r="AK394" i="8"/>
  <c r="AW394" i="8"/>
  <c r="AW393" i="8"/>
  <c r="AK393" i="8"/>
  <c r="AW392" i="8"/>
  <c r="AK392" i="8"/>
  <c r="AK391" i="8"/>
  <c r="AW391" i="8"/>
  <c r="AK390" i="8"/>
  <c r="AW390" i="8"/>
  <c r="AK389" i="8"/>
  <c r="AW389" i="8"/>
  <c r="AW388" i="8"/>
  <c r="AK388" i="8"/>
  <c r="AW387" i="8"/>
  <c r="AK387" i="8"/>
  <c r="AW386" i="8"/>
  <c r="AK386" i="8"/>
  <c r="AW385" i="8"/>
  <c r="AK385" i="8"/>
  <c r="AW384" i="8"/>
  <c r="AK384" i="8"/>
  <c r="AK383" i="8"/>
  <c r="AW383" i="8"/>
  <c r="AW382" i="8"/>
  <c r="AK382" i="8"/>
  <c r="AK381" i="8"/>
  <c r="AW381" i="8"/>
  <c r="AB1003" i="1"/>
  <c r="AB2489" i="1"/>
  <c r="AB3918" i="1"/>
  <c r="D611" i="5"/>
  <c r="D286" i="8"/>
  <c r="D528" i="5"/>
  <c r="D203" i="8"/>
  <c r="D661" i="5"/>
  <c r="D336" i="8"/>
  <c r="D526" i="5"/>
  <c r="D201" i="8"/>
  <c r="D520" i="5"/>
  <c r="D195" i="8"/>
  <c r="D651" i="5"/>
  <c r="D326" i="8"/>
  <c r="AA65" i="8"/>
  <c r="K65" i="8"/>
  <c r="AB65" i="8"/>
  <c r="Q65" i="8"/>
  <c r="V65" i="8"/>
  <c r="F65" i="8"/>
  <c r="U65" i="8"/>
  <c r="E65" i="8"/>
  <c r="S65" i="8"/>
  <c r="J65" i="8"/>
  <c r="O65" i="8"/>
  <c r="Z65" i="8"/>
  <c r="M65" i="8"/>
  <c r="G65" i="8"/>
  <c r="R65" i="8"/>
  <c r="I65" i="8"/>
  <c r="W65" i="8"/>
  <c r="N65" i="8"/>
  <c r="Y65" i="8"/>
  <c r="H65" i="8"/>
  <c r="P65" i="8"/>
  <c r="X65" i="8"/>
  <c r="L65" i="8"/>
  <c r="T65" i="8"/>
  <c r="AB4277" i="1"/>
  <c r="AB3481" i="1"/>
  <c r="AC3481" i="1" s="1"/>
  <c r="AB3275" i="1"/>
  <c r="AC2909" i="1"/>
  <c r="AB2972" i="1"/>
  <c r="AC2589" i="1"/>
  <c r="AC792" i="1"/>
  <c r="AC311" i="1"/>
  <c r="AB1131" i="1"/>
  <c r="AB812" i="1"/>
  <c r="AB4182" i="1"/>
  <c r="D457" i="5"/>
  <c r="D132" i="8"/>
  <c r="D492" i="5"/>
  <c r="D167" i="8"/>
  <c r="D693" i="5"/>
  <c r="D368" i="8"/>
  <c r="D638" i="5"/>
  <c r="D313" i="8"/>
  <c r="D689" i="5"/>
  <c r="D364" i="8"/>
  <c r="D485" i="5"/>
  <c r="D160" i="8"/>
  <c r="D662" i="5"/>
  <c r="D337" i="8"/>
  <c r="D335" i="8"/>
  <c r="AC4423" i="1"/>
  <c r="J777" i="5"/>
  <c r="AC2077" i="1"/>
  <c r="AC512" i="1"/>
  <c r="AB1043" i="1"/>
  <c r="AB2021" i="1"/>
  <c r="AB695" i="1"/>
  <c r="D678" i="5"/>
  <c r="D353" i="8"/>
  <c r="D104" i="8"/>
  <c r="D644" i="5"/>
  <c r="D319" i="8"/>
  <c r="D619" i="5"/>
  <c r="D294" i="8"/>
  <c r="D698" i="5"/>
  <c r="D373" i="8"/>
  <c r="D627" i="5"/>
  <c r="D302" i="8"/>
  <c r="AC2373" i="1"/>
  <c r="AB1070" i="1"/>
  <c r="AA756" i="5" s="1"/>
  <c r="D654" i="5"/>
  <c r="D329" i="8"/>
  <c r="D696" i="5"/>
  <c r="D371" i="8"/>
  <c r="D618" i="5"/>
  <c r="D293" i="8"/>
  <c r="K347" i="8"/>
  <c r="R347" i="8"/>
  <c r="F347" i="8"/>
  <c r="AB347" i="8"/>
  <c r="Q347" i="8"/>
  <c r="V347" i="8"/>
  <c r="M347" i="8"/>
  <c r="W347" i="8"/>
  <c r="E347" i="8"/>
  <c r="N347" i="8"/>
  <c r="J347" i="8"/>
  <c r="O347" i="8"/>
  <c r="Y347" i="8"/>
  <c r="U347" i="8"/>
  <c r="L347" i="8"/>
  <c r="H347" i="8"/>
  <c r="T347" i="8"/>
  <c r="X347" i="8"/>
  <c r="D501" i="5"/>
  <c r="D176" i="8"/>
  <c r="D667" i="5"/>
  <c r="D342" i="8"/>
  <c r="D652" i="5"/>
  <c r="D327" i="8"/>
  <c r="AB2741" i="1"/>
  <c r="AB2361" i="1"/>
  <c r="AB452" i="1"/>
  <c r="AB2758" i="1"/>
  <c r="AC4268" i="1"/>
  <c r="D291" i="8"/>
  <c r="D639" i="5"/>
  <c r="D314" i="8"/>
  <c r="D628" i="5"/>
  <c r="D303" i="8"/>
  <c r="D330" i="8"/>
  <c r="D631" i="5"/>
  <c r="D306" i="8"/>
  <c r="AC4435" i="1"/>
  <c r="AC3208" i="1"/>
  <c r="G231" i="5" s="1"/>
  <c r="AB3092" i="1"/>
  <c r="AB160" i="1"/>
  <c r="AB2529" i="1"/>
  <c r="AF736" i="5" s="1"/>
  <c r="AC687" i="1"/>
  <c r="AA2154" i="1"/>
  <c r="AB2154" i="1" s="1"/>
  <c r="D527" i="5"/>
  <c r="D202" i="8"/>
  <c r="D610" i="5"/>
  <c r="D285" i="8"/>
  <c r="D539" i="5"/>
  <c r="D214" i="8"/>
  <c r="AC3648" i="1"/>
  <c r="AB4108" i="1"/>
  <c r="AB752" i="1"/>
  <c r="D540" i="5"/>
  <c r="D215" i="8"/>
  <c r="D643" i="5"/>
  <c r="D318" i="8"/>
  <c r="D494" i="5"/>
  <c r="D169" i="8"/>
  <c r="D679" i="5"/>
  <c r="D354" i="8"/>
  <c r="D625" i="5"/>
  <c r="D300" i="8"/>
  <c r="D491" i="5"/>
  <c r="D166" i="8"/>
  <c r="AB3033" i="1"/>
  <c r="AB1629" i="1"/>
  <c r="AB498" i="1"/>
  <c r="AC731" i="1"/>
  <c r="AB3143" i="1"/>
  <c r="AC3143" i="1" s="1"/>
  <c r="AB1877" i="1"/>
  <c r="D665" i="5"/>
  <c r="D340" i="8"/>
  <c r="D682" i="5"/>
  <c r="D357" i="8"/>
  <c r="D79" i="8"/>
  <c r="D435" i="5"/>
  <c r="D110" i="8"/>
  <c r="D713" i="5"/>
  <c r="D981" i="5"/>
  <c r="AC4123" i="1"/>
  <c r="AA711" i="5"/>
  <c r="AA870" i="5"/>
  <c r="AC3932" i="1"/>
  <c r="H729" i="5"/>
  <c r="S973" i="5"/>
  <c r="H664" i="5"/>
  <c r="AC4119" i="1"/>
  <c r="AJ898" i="5"/>
  <c r="J891" i="5"/>
  <c r="AF878" i="5"/>
  <c r="D878" i="5" s="1"/>
  <c r="K569" i="5"/>
  <c r="Q823" i="5"/>
  <c r="T866" i="5"/>
  <c r="AA860" i="5"/>
  <c r="N838" i="5"/>
  <c r="O908" i="5"/>
  <c r="AC2830" i="1"/>
  <c r="AC2705" i="1"/>
  <c r="G326" i="5"/>
  <c r="S1003" i="5"/>
  <c r="H694" i="5"/>
  <c r="AC2027" i="1"/>
  <c r="AC2136" i="1"/>
  <c r="M745" i="5"/>
  <c r="AC2049" i="1"/>
  <c r="AC1621" i="1"/>
  <c r="O760" i="5"/>
  <c r="AC1763" i="1"/>
  <c r="G820" i="5"/>
  <c r="AC1371" i="1"/>
  <c r="AI785" i="5"/>
  <c r="AB854" i="5"/>
  <c r="AC1291" i="1"/>
  <c r="AC464" i="1"/>
  <c r="G756" i="5"/>
  <c r="Z710" i="5"/>
  <c r="J827" i="5"/>
  <c r="AC1303" i="1"/>
  <c r="G853" i="5"/>
  <c r="J943" i="5"/>
  <c r="F634" i="5"/>
  <c r="H897" i="5"/>
  <c r="E588" i="5"/>
  <c r="AD830" i="5"/>
  <c r="AC3927" i="1"/>
  <c r="G715" i="5"/>
  <c r="W750" i="5"/>
  <c r="Q872" i="5"/>
  <c r="H563" i="5"/>
  <c r="AG724" i="5"/>
  <c r="W839" i="5"/>
  <c r="E870" i="5"/>
  <c r="U741" i="5"/>
  <c r="AH918" i="5"/>
  <c r="L609" i="5"/>
  <c r="AC2044" i="1"/>
  <c r="AC1760" i="1"/>
  <c r="T855" i="5"/>
  <c r="E865" i="5"/>
  <c r="E556" i="5"/>
  <c r="AC1787" i="1"/>
  <c r="X754" i="5"/>
  <c r="T762" i="5"/>
  <c r="AC1178" i="1"/>
  <c r="AB757" i="5"/>
  <c r="AI918" i="5"/>
  <c r="J551" i="5"/>
  <c r="AC4419" i="1"/>
  <c r="AJ735" i="5"/>
  <c r="AC4142" i="1"/>
  <c r="F895" i="5"/>
  <c r="E586" i="5"/>
  <c r="Q882" i="5"/>
  <c r="H573" i="5"/>
  <c r="AG816" i="5"/>
  <c r="L507" i="5"/>
  <c r="AC3333" i="1"/>
  <c r="M763" i="5"/>
  <c r="G454" i="5"/>
  <c r="J763" i="5"/>
  <c r="R769" i="5"/>
  <c r="U742" i="5"/>
  <c r="I433" i="5"/>
  <c r="AC1864" i="1"/>
  <c r="AC1804" i="1"/>
  <c r="AG845" i="5"/>
  <c r="AC1607" i="1"/>
  <c r="AD901" i="5"/>
  <c r="AC522" i="1"/>
  <c r="Y771" i="5"/>
  <c r="J765" i="5"/>
  <c r="AC1571" i="1"/>
  <c r="AH851" i="5"/>
  <c r="Z883" i="5"/>
  <c r="AI956" i="5"/>
  <c r="D956" i="5" s="1"/>
  <c r="L647" i="5"/>
  <c r="W858" i="5"/>
  <c r="I549" i="5"/>
  <c r="AC590" i="1"/>
  <c r="AD772" i="5"/>
  <c r="D772" i="5" s="1"/>
  <c r="K463" i="5"/>
  <c r="AC495" i="1"/>
  <c r="AJ771" i="5"/>
  <c r="W905" i="5"/>
  <c r="N902" i="5"/>
  <c r="H884" i="5"/>
  <c r="E575" i="5"/>
  <c r="AE982" i="5"/>
  <c r="D982" i="5" s="1"/>
  <c r="K673" i="5"/>
  <c r="F910" i="5"/>
  <c r="AC4340" i="1"/>
  <c r="AC2866" i="1"/>
  <c r="T763" i="5"/>
  <c r="N782" i="5"/>
  <c r="N742" i="5"/>
  <c r="AC2113" i="1"/>
  <c r="AC1616" i="1"/>
  <c r="AD828" i="5"/>
  <c r="E889" i="5"/>
  <c r="E580" i="5"/>
  <c r="AC2102" i="1"/>
  <c r="AJ710" i="5"/>
  <c r="W741" i="5"/>
  <c r="AH762" i="5"/>
  <c r="AC3058" i="1"/>
  <c r="D655" i="5"/>
  <c r="AE1006" i="5"/>
  <c r="K697" i="5"/>
  <c r="U830" i="5"/>
  <c r="I521" i="5"/>
  <c r="AD782" i="5"/>
  <c r="K473" i="5"/>
  <c r="AC3961" i="1"/>
  <c r="K815" i="5"/>
  <c r="F506" i="5"/>
  <c r="P814" i="5"/>
  <c r="O711" i="5"/>
  <c r="Y876" i="5"/>
  <c r="U895" i="5"/>
  <c r="G869" i="5"/>
  <c r="E560" i="5"/>
  <c r="F740" i="5"/>
  <c r="AC743" i="5"/>
  <c r="AF1001" i="5"/>
  <c r="K692" i="5"/>
  <c r="AC448" i="1"/>
  <c r="AC36" i="1"/>
  <c r="AC1542" i="1"/>
  <c r="N854" i="5"/>
  <c r="AC1475" i="1"/>
  <c r="AC1171" i="1"/>
  <c r="AC172" i="1"/>
  <c r="G926" i="5"/>
  <c r="AI909" i="5"/>
  <c r="AB955" i="5"/>
  <c r="J646" i="5"/>
  <c r="L949" i="5"/>
  <c r="D949" i="5" s="1"/>
  <c r="F640" i="5"/>
  <c r="AB3134" i="1"/>
  <c r="V906" i="5"/>
  <c r="AA3263" i="1"/>
  <c r="AB3263" i="1" s="1"/>
  <c r="N881" i="5"/>
  <c r="G572" i="5"/>
  <c r="AC3030" i="1"/>
  <c r="AA4170" i="1"/>
  <c r="AC4170" i="1" s="1"/>
  <c r="D672" i="5"/>
  <c r="D964" i="5"/>
  <c r="V733" i="5"/>
  <c r="AC4389" i="1"/>
  <c r="T910" i="5"/>
  <c r="AB872" i="5"/>
  <c r="J563" i="5"/>
  <c r="J873" i="5"/>
  <c r="D873" i="5" s="1"/>
  <c r="F564" i="5"/>
  <c r="R815" i="5"/>
  <c r="X804" i="5"/>
  <c r="I495" i="5"/>
  <c r="S933" i="5"/>
  <c r="H624" i="5"/>
  <c r="E922" i="5"/>
  <c r="AE912" i="5"/>
  <c r="U791" i="5"/>
  <c r="G985" i="5"/>
  <c r="E676" i="5"/>
  <c r="E912" i="5"/>
  <c r="AI859" i="5"/>
  <c r="D859" i="5" s="1"/>
  <c r="L550" i="5"/>
  <c r="AC2098" i="1"/>
  <c r="AC2556" i="1"/>
  <c r="P746" i="5"/>
  <c r="AC2512" i="1"/>
  <c r="AC2120" i="1"/>
  <c r="AC1724" i="1"/>
  <c r="Q939" i="5"/>
  <c r="M862" i="5"/>
  <c r="AC1575" i="1"/>
  <c r="V841" i="5"/>
  <c r="I820" i="5"/>
  <c r="E853" i="5"/>
  <c r="AF883" i="5"/>
  <c r="K574" i="5"/>
  <c r="F783" i="5"/>
  <c r="E474" i="5"/>
  <c r="AC440" i="1"/>
  <c r="AG857" i="5"/>
  <c r="L548" i="5"/>
  <c r="AC478" i="1"/>
  <c r="AF771" i="5"/>
  <c r="L863" i="5"/>
  <c r="L807" i="5"/>
  <c r="AC1646" i="1"/>
  <c r="M857" i="5"/>
  <c r="G548" i="5"/>
  <c r="AC519" i="1"/>
  <c r="J843" i="5"/>
  <c r="AC168" i="1"/>
  <c r="AC767" i="5"/>
  <c r="AF905" i="5"/>
  <c r="K596" i="5"/>
  <c r="E911" i="5"/>
  <c r="T894" i="5"/>
  <c r="H585" i="5"/>
  <c r="P898" i="5"/>
  <c r="G589" i="5"/>
  <c r="I872" i="5"/>
  <c r="F563" i="5"/>
  <c r="K748" i="5"/>
  <c r="D748" i="5" s="1"/>
  <c r="F439" i="5"/>
  <c r="K866" i="5"/>
  <c r="Q881" i="5"/>
  <c r="H572" i="5"/>
  <c r="J808" i="5"/>
  <c r="AJ815" i="5"/>
  <c r="AC2086" i="1"/>
  <c r="AF951" i="5"/>
  <c r="D951" i="5" s="1"/>
  <c r="K642" i="5"/>
  <c r="AC3494" i="1"/>
  <c r="J896" i="5"/>
  <c r="AC446" i="1"/>
  <c r="AC770" i="5"/>
  <c r="N933" i="5"/>
  <c r="W910" i="5"/>
  <c r="AH728" i="5"/>
  <c r="AC3712" i="1"/>
  <c r="AG791" i="5"/>
  <c r="AG751" i="5"/>
  <c r="E809" i="5"/>
  <c r="AC3195" i="1"/>
  <c r="K809" i="5"/>
  <c r="R895" i="5"/>
  <c r="H586" i="5"/>
  <c r="V707" i="5"/>
  <c r="Y813" i="5"/>
  <c r="Q746" i="5"/>
  <c r="O737" i="5"/>
  <c r="AC1602" i="1"/>
  <c r="AC1379" i="1"/>
  <c r="E854" i="5"/>
  <c r="AE827" i="5"/>
  <c r="AC759" i="1"/>
  <c r="AJ894" i="5"/>
  <c r="L585" i="5"/>
  <c r="AC377" i="1"/>
  <c r="N770" i="5"/>
  <c r="Y759" i="5"/>
  <c r="AC64" i="1"/>
  <c r="G856" i="5"/>
  <c r="AC1781" i="1"/>
  <c r="AG852" i="5"/>
  <c r="AC1491" i="1"/>
  <c r="AI792" i="5"/>
  <c r="AC1394" i="1"/>
  <c r="AI373" i="5"/>
  <c r="AJ853" i="5"/>
  <c r="AC325" i="1"/>
  <c r="AC293" i="1"/>
  <c r="AJ907" i="5"/>
  <c r="AC164" i="1"/>
  <c r="O911" i="5"/>
  <c r="E843" i="5"/>
  <c r="AD907" i="5"/>
  <c r="J907" i="5"/>
  <c r="R880" i="5"/>
  <c r="H571" i="5"/>
  <c r="K906" i="5"/>
  <c r="I910" i="5"/>
  <c r="Q972" i="5"/>
  <c r="D972" i="5" s="1"/>
  <c r="H663" i="5"/>
  <c r="AC491" i="1"/>
  <c r="E770" i="5"/>
  <c r="H899" i="5"/>
  <c r="E590" i="5"/>
  <c r="Z922" i="5"/>
  <c r="E774" i="5"/>
  <c r="AA3492" i="1"/>
  <c r="AB3492" i="1" s="1"/>
  <c r="AA2178" i="1"/>
  <c r="AC2178" i="1" s="1"/>
  <c r="AA2761" i="1"/>
  <c r="AB2761" i="1" s="1"/>
  <c r="AA2544" i="1"/>
  <c r="AA1430" i="1"/>
  <c r="AB1430" i="1" s="1"/>
  <c r="AA475" i="1"/>
  <c r="AB475" i="1" s="1"/>
  <c r="AC475" i="1" s="1"/>
  <c r="AC4126" i="1"/>
  <c r="AC1142" i="1"/>
  <c r="S757" i="5"/>
  <c r="Q839" i="5"/>
  <c r="F420" i="5"/>
  <c r="D660" i="5"/>
  <c r="G924" i="5"/>
  <c r="E615" i="5"/>
  <c r="AA910" i="5"/>
  <c r="U924" i="5"/>
  <c r="I922" i="5"/>
  <c r="F613" i="5"/>
  <c r="M817" i="5"/>
  <c r="I780" i="5"/>
  <c r="F471" i="5"/>
  <c r="U809" i="5"/>
  <c r="I500" i="5"/>
  <c r="AC2979" i="1"/>
  <c r="AC3169" i="1"/>
  <c r="Q230" i="5" s="1"/>
  <c r="Q743" i="5"/>
  <c r="G806" i="5"/>
  <c r="AC1708" i="1"/>
  <c r="AC1645" i="1"/>
  <c r="AI828" i="5"/>
  <c r="AC685" i="1"/>
  <c r="V774" i="5"/>
  <c r="Q793" i="5"/>
  <c r="U854" i="5"/>
  <c r="AC546" i="1"/>
  <c r="R843" i="5"/>
  <c r="AC1779" i="1"/>
  <c r="W828" i="5"/>
  <c r="AC784" i="5"/>
  <c r="F819" i="5"/>
  <c r="AH903" i="5"/>
  <c r="D903" i="5" s="1"/>
  <c r="L594" i="5"/>
  <c r="D594" i="5" s="1"/>
  <c r="AC574" i="1"/>
  <c r="Z843" i="5"/>
  <c r="AC256" i="1"/>
  <c r="AC96" i="1"/>
  <c r="M915" i="5"/>
  <c r="G606" i="5"/>
  <c r="AG896" i="5"/>
  <c r="L587" i="5"/>
  <c r="E908" i="5"/>
  <c r="E599" i="5"/>
  <c r="AC4136" i="1"/>
  <c r="Q723" i="5"/>
  <c r="AC1691" i="1"/>
  <c r="AC1981" i="1"/>
  <c r="AI858" i="5"/>
  <c r="AC2406" i="1"/>
  <c r="AC962" i="5"/>
  <c r="K653" i="5"/>
  <c r="AC822" i="5"/>
  <c r="H817" i="5"/>
  <c r="U805" i="5"/>
  <c r="D429" i="5"/>
  <c r="D404" i="5"/>
  <c r="D969" i="5"/>
  <c r="AC4431" i="1"/>
  <c r="AC4272" i="1"/>
  <c r="AC3440" i="1"/>
  <c r="R869" i="5"/>
  <c r="H560" i="5"/>
  <c r="AF958" i="5"/>
  <c r="K649" i="5"/>
  <c r="F813" i="5"/>
  <c r="E504" i="5"/>
  <c r="U921" i="5"/>
  <c r="I612" i="5"/>
  <c r="AC796" i="5"/>
  <c r="K487" i="5"/>
  <c r="AC2637" i="1"/>
  <c r="K869" i="5"/>
  <c r="F560" i="5"/>
  <c r="AC3080" i="1"/>
  <c r="AE804" i="5"/>
  <c r="V814" i="5"/>
  <c r="AC2931" i="1"/>
  <c r="U833" i="5"/>
  <c r="D833" i="5" s="1"/>
  <c r="I524" i="5"/>
  <c r="AC2461" i="1"/>
  <c r="AJ745" i="5"/>
  <c r="AG872" i="5"/>
  <c r="V997" i="5"/>
  <c r="I688" i="5"/>
  <c r="AC2238" i="1"/>
  <c r="AC2577" i="1"/>
  <c r="S746" i="5"/>
  <c r="AC2144" i="1"/>
  <c r="AC1700" i="1"/>
  <c r="AC1701" i="1"/>
  <c r="AC1215" i="1"/>
  <c r="AI989" i="5"/>
  <c r="AC613" i="1"/>
  <c r="AC544" i="1"/>
  <c r="Q863" i="5"/>
  <c r="G845" i="5"/>
  <c r="Q842" i="5"/>
  <c r="I786" i="5"/>
  <c r="AG754" i="5"/>
  <c r="AC939" i="5"/>
  <c r="Y757" i="5"/>
  <c r="AC1359" i="1"/>
  <c r="Q853" i="5"/>
  <c r="AC822" i="1"/>
  <c r="Q824" i="5"/>
  <c r="Q864" i="5"/>
  <c r="L880" i="5"/>
  <c r="F571" i="5"/>
  <c r="AE922" i="5"/>
  <c r="K613" i="5"/>
  <c r="F882" i="5"/>
  <c r="S816" i="5"/>
  <c r="H507" i="5"/>
  <c r="AC2922" i="1"/>
  <c r="AF717" i="5"/>
  <c r="U737" i="5"/>
  <c r="AC1046" i="1"/>
  <c r="AG756" i="5"/>
  <c r="AE774" i="5"/>
  <c r="AC3036" i="1"/>
  <c r="AC758" i="1"/>
  <c r="F874" i="5"/>
  <c r="E565" i="5"/>
  <c r="AA2669" i="1"/>
  <c r="AB2669" i="1" s="1"/>
  <c r="AC2669" i="1" s="1"/>
  <c r="AA875" i="1"/>
  <c r="AC875" i="1" s="1"/>
  <c r="AA4008" i="1"/>
  <c r="AB4008" i="1" s="1"/>
  <c r="P874" i="5"/>
  <c r="G565" i="5"/>
  <c r="AA3123" i="1"/>
  <c r="AC3123" i="1" s="1"/>
  <c r="AA779" i="5"/>
  <c r="AA3186" i="1"/>
  <c r="AC3186" i="1" s="1"/>
  <c r="AA3007" i="1"/>
  <c r="AB3007" i="1" s="1"/>
  <c r="Q899" i="5"/>
  <c r="Q865" i="5"/>
  <c r="H556" i="5"/>
  <c r="AA3303" i="1"/>
  <c r="AB3303" i="1" s="1"/>
  <c r="AC3303" i="1" s="1"/>
  <c r="AA2269" i="1"/>
  <c r="AC2269" i="1" s="1"/>
  <c r="AA266" i="1"/>
  <c r="AB266" i="1" s="1"/>
  <c r="AA398" i="1"/>
  <c r="AC398" i="1" s="1"/>
  <c r="AC3814" i="1"/>
  <c r="Q791" i="5"/>
  <c r="M882" i="5"/>
  <c r="I881" i="5"/>
  <c r="F572" i="5"/>
  <c r="D616" i="5"/>
  <c r="D738" i="5"/>
  <c r="R831" i="5"/>
  <c r="AC4027" i="1"/>
  <c r="AH895" i="5"/>
  <c r="M729" i="5"/>
  <c r="G420" i="5"/>
  <c r="S876" i="5"/>
  <c r="AG876" i="5"/>
  <c r="V818" i="5"/>
  <c r="M805" i="5"/>
  <c r="L838" i="5"/>
  <c r="F529" i="5"/>
  <c r="AC4312" i="1"/>
  <c r="AB978" i="5"/>
  <c r="F906" i="5"/>
  <c r="AC3908" i="1"/>
  <c r="AC3705" i="1"/>
  <c r="AF805" i="5"/>
  <c r="M985" i="5"/>
  <c r="G676" i="5"/>
  <c r="N980" i="5"/>
  <c r="D980" i="5" s="1"/>
  <c r="G671" i="5"/>
  <c r="AC2773" i="1"/>
  <c r="Z762" i="5"/>
  <c r="F780" i="5"/>
  <c r="E471" i="5"/>
  <c r="Q777" i="5"/>
  <c r="AH740" i="5"/>
  <c r="AC2145" i="1"/>
  <c r="AC2101" i="1"/>
  <c r="AC1820" i="1"/>
  <c r="AC1756" i="1"/>
  <c r="S793" i="5"/>
  <c r="AC757" i="5"/>
  <c r="AC1139" i="1"/>
  <c r="R757" i="5"/>
  <c r="R846" i="5"/>
  <c r="S883" i="5"/>
  <c r="AC879" i="1"/>
  <c r="AC720" i="1"/>
  <c r="AC536" i="1"/>
  <c r="AC462" i="1"/>
  <c r="P753" i="5"/>
  <c r="K857" i="5"/>
  <c r="F548" i="5"/>
  <c r="I774" i="5"/>
  <c r="L830" i="5"/>
  <c r="AC3718" i="1"/>
  <c r="AH791" i="5"/>
  <c r="AC2662" i="1"/>
  <c r="AC1768" i="1"/>
  <c r="Q889" i="5"/>
  <c r="H580" i="5"/>
  <c r="AC2128" i="1"/>
  <c r="J720" i="5"/>
  <c r="AC1723" i="1"/>
  <c r="D925" i="5"/>
  <c r="AC3929" i="1"/>
  <c r="AA4241" i="1"/>
  <c r="AC4241" i="1" s="1"/>
  <c r="AA586" i="1"/>
  <c r="AB586" i="1" s="1"/>
  <c r="AC586" i="1" s="1"/>
  <c r="AA663" i="1"/>
  <c r="AC663" i="1" s="1"/>
  <c r="AA599" i="1"/>
  <c r="AC599" i="1" s="1"/>
  <c r="AC3913" i="1"/>
  <c r="AC3801" i="1"/>
  <c r="AA1059" i="1"/>
  <c r="AC1059" i="1" s="1"/>
  <c r="AA3098" i="1"/>
  <c r="AC3098" i="1" s="1"/>
  <c r="AA4338" i="1"/>
  <c r="AB4338" i="1" s="1"/>
  <c r="AA4147" i="1"/>
  <c r="AB4147" i="1" s="1"/>
  <c r="AC4147" i="1" s="1"/>
  <c r="AA2416" i="1"/>
  <c r="AB2416" i="1" s="1"/>
  <c r="AC2416" i="1" s="1"/>
  <c r="AA1976" i="1"/>
  <c r="AC1976" i="1" s="1"/>
  <c r="AA2097" i="1"/>
  <c r="AB2097" i="1" s="1"/>
  <c r="AC2097" i="1" s="1"/>
  <c r="AA730" i="1"/>
  <c r="AC730" i="1" s="1"/>
  <c r="AA291" i="1"/>
  <c r="AC291" i="1" s="1"/>
  <c r="AA3917" i="1"/>
  <c r="AB3917" i="1" s="1"/>
  <c r="AC3917" i="1" s="1"/>
  <c r="AA3885" i="1"/>
  <c r="AB3885" i="1" s="1"/>
  <c r="AC3761" i="1"/>
  <c r="AA3915" i="1"/>
  <c r="AB3915" i="1" s="1"/>
  <c r="AC3915" i="1" s="1"/>
  <c r="AB2141" i="1"/>
  <c r="AA4107" i="1"/>
  <c r="AB4107" i="1" s="1"/>
  <c r="AA679" i="1"/>
  <c r="AC679" i="1" s="1"/>
  <c r="AA4348" i="1"/>
  <c r="AB4348" i="1" s="1"/>
  <c r="AA2977" i="1"/>
  <c r="AB2977" i="1" s="1"/>
  <c r="AA1696" i="1"/>
  <c r="AB1696" i="1" s="1"/>
  <c r="AC1696" i="1" s="1"/>
  <c r="AA3258" i="1"/>
  <c r="AB3258" i="1" s="1"/>
  <c r="AA4401" i="1"/>
  <c r="AC4401" i="1" s="1"/>
  <c r="AA2519" i="1"/>
  <c r="AC2519" i="1" s="1"/>
  <c r="AA1720" i="1"/>
  <c r="AB1720" i="1" s="1"/>
  <c r="V793" i="5" s="1"/>
  <c r="AA467" i="1"/>
  <c r="AA2405" i="1"/>
  <c r="AB2405" i="1" s="1"/>
  <c r="AC2405" i="1" s="1"/>
  <c r="AC371" i="1"/>
  <c r="AC2882" i="1"/>
  <c r="AA2442" i="1"/>
  <c r="AB2442" i="1" s="1"/>
  <c r="AC2442" i="1" s="1"/>
  <c r="AB3496" i="1"/>
  <c r="AA787" i="1"/>
  <c r="AC787" i="1" s="1"/>
  <c r="AC3290" i="1"/>
  <c r="AC3215" i="1"/>
  <c r="AC518" i="1"/>
  <c r="AA773" i="1"/>
  <c r="AC773" i="1" s="1"/>
  <c r="AA3670" i="1"/>
  <c r="AB3670" i="1" s="1"/>
  <c r="H840" i="5" s="1"/>
  <c r="AA3234" i="1"/>
  <c r="AB3234" i="1" s="1"/>
  <c r="AA2434" i="1"/>
  <c r="AB2434" i="1" s="1"/>
  <c r="AA2666" i="1"/>
  <c r="AB2666" i="1" s="1"/>
  <c r="AC2666" i="1" s="1"/>
  <c r="AA2118" i="1"/>
  <c r="AC2118" i="1" s="1"/>
  <c r="AA2162" i="1"/>
  <c r="AB2162" i="1" s="1"/>
  <c r="AA3099" i="1"/>
  <c r="AC3099" i="1" s="1"/>
  <c r="AA2524" i="1"/>
  <c r="AA347" i="1"/>
  <c r="AC347" i="1" s="1"/>
  <c r="AA90" i="1"/>
  <c r="AC90" i="1" s="1"/>
  <c r="AC4232" i="1"/>
  <c r="AA477" i="1"/>
  <c r="AB477" i="1" s="1"/>
  <c r="AA4145" i="1"/>
  <c r="AB4145" i="1" s="1"/>
  <c r="AA1936" i="1"/>
  <c r="AC1936" i="1" s="1"/>
  <c r="AA35" i="1"/>
  <c r="AB35" i="1" s="1"/>
  <c r="AA307" i="1"/>
  <c r="AC307" i="1" s="1"/>
  <c r="AA4202" i="1"/>
  <c r="AC4202" i="1" s="1"/>
  <c r="AA3960" i="1"/>
  <c r="AB3960" i="1" s="1"/>
  <c r="AA4357" i="1"/>
  <c r="AB4357" i="1" s="1"/>
  <c r="AA615" i="1"/>
  <c r="AC615" i="1" s="1"/>
  <c r="AC838" i="1"/>
  <c r="AA2960" i="1"/>
  <c r="AC2960" i="1" s="1"/>
  <c r="AA707" i="1"/>
  <c r="AC707" i="1" s="1"/>
  <c r="AB1075" i="1"/>
  <c r="AA1056" i="1"/>
  <c r="AB1056" i="1" s="1"/>
  <c r="AA4113" i="1"/>
  <c r="AB4113" i="1" s="1"/>
  <c r="AC4113" i="1" s="1"/>
  <c r="AA1925" i="1"/>
  <c r="AB1925" i="1" s="1"/>
  <c r="K807" i="5" s="1"/>
  <c r="AA4009" i="1"/>
  <c r="AA3854" i="1"/>
  <c r="AB3854" i="1" s="1"/>
  <c r="U900" i="5" s="1"/>
  <c r="AA2338" i="1"/>
  <c r="AC2338" i="1" s="1"/>
  <c r="AC1427" i="1"/>
  <c r="AA4256" i="1"/>
  <c r="AC4256" i="1" s="1"/>
  <c r="AA3702" i="1"/>
  <c r="AC3702" i="1" s="1"/>
  <c r="AA3348" i="1"/>
  <c r="AC3348" i="1" s="1"/>
  <c r="AA938" i="1"/>
  <c r="AC938" i="1" s="1"/>
  <c r="AA406" i="1"/>
  <c r="AC406" i="1" s="1"/>
  <c r="AC3179" i="1"/>
  <c r="AA2888" i="1"/>
  <c r="AB2888" i="1" s="1"/>
  <c r="AC2888" i="1" s="1"/>
  <c r="AA2691" i="1"/>
  <c r="AB2691" i="1" s="1"/>
  <c r="AA2667" i="1"/>
  <c r="AB2667" i="1" s="1"/>
  <c r="AC1150" i="1"/>
  <c r="AC918" i="1"/>
  <c r="AC902" i="1"/>
  <c r="AB2524" i="1"/>
  <c r="AA3946" i="1"/>
  <c r="AC3946" i="1" s="1"/>
  <c r="AB3784" i="1"/>
  <c r="AC816" i="5" s="1"/>
  <c r="AA2854" i="1"/>
  <c r="AC2854" i="1" s="1"/>
  <c r="AA2148" i="1"/>
  <c r="AB2148" i="1" s="1"/>
  <c r="AC751" i="1"/>
  <c r="AA2156" i="1"/>
  <c r="AB2156" i="1" s="1"/>
  <c r="AA2824" i="1"/>
  <c r="AC2824" i="1" s="1"/>
  <c r="AA1880" i="1"/>
  <c r="AC1880" i="1" s="1"/>
  <c r="AA3187" i="1"/>
  <c r="AB3187" i="1" s="1"/>
  <c r="AA3248" i="1"/>
  <c r="AC3248" i="1" s="1"/>
  <c r="AA3306" i="1"/>
  <c r="AB3306" i="1" s="1"/>
  <c r="AA3669" i="1"/>
  <c r="AB3669" i="1" s="1"/>
  <c r="AA3220" i="1"/>
  <c r="AA3940" i="1"/>
  <c r="AB3940" i="1" s="1"/>
  <c r="AC3940" i="1" s="1"/>
  <c r="AA1709" i="1"/>
  <c r="AB1709" i="1" s="1"/>
  <c r="AC1709" i="1" s="1"/>
  <c r="AA1656" i="1"/>
  <c r="AB1656" i="1" s="1"/>
  <c r="AA339" i="1"/>
  <c r="AC339" i="1" s="1"/>
  <c r="AA122" i="1"/>
  <c r="AC122" i="1" s="1"/>
  <c r="AA186" i="1"/>
  <c r="AB186" i="1" s="1"/>
  <c r="AA4372" i="1"/>
  <c r="AC4372" i="1" s="1"/>
  <c r="AB3840" i="1"/>
  <c r="AC3840" i="1" s="1"/>
  <c r="AA2262" i="1"/>
  <c r="AB2262" i="1" s="1"/>
  <c r="AA1470" i="1"/>
  <c r="AB1470" i="1" s="1"/>
  <c r="AA4223" i="1"/>
  <c r="AB4223" i="1" s="1"/>
  <c r="AC4223" i="1" s="1"/>
  <c r="AA3296" i="1"/>
  <c r="AB3296" i="1" s="1"/>
  <c r="AA3874" i="1"/>
  <c r="AB3874" i="1" s="1"/>
  <c r="AA3356" i="1"/>
  <c r="AC3356" i="1" s="1"/>
  <c r="AA3344" i="1"/>
  <c r="AB3344" i="1" s="1"/>
  <c r="AC3344" i="1" s="1"/>
  <c r="AC2578" i="1"/>
  <c r="AC2553" i="1"/>
  <c r="AA2485" i="1"/>
  <c r="AB2485" i="1" s="1"/>
  <c r="AC2346" i="1"/>
  <c r="AA1628" i="1"/>
  <c r="AB1628" i="1" s="1"/>
  <c r="AA583" i="1"/>
  <c r="AC583" i="1" s="1"/>
  <c r="AA3994" i="1"/>
  <c r="AB3994" i="1" s="1"/>
  <c r="AC3796" i="1"/>
  <c r="AA2359" i="1"/>
  <c r="AC2359" i="1" s="1"/>
  <c r="AA1647" i="1"/>
  <c r="AB1647" i="1" s="1"/>
  <c r="AC1583" i="1"/>
  <c r="AC1527" i="1"/>
  <c r="AA1457" i="1"/>
  <c r="AB1457" i="1" s="1"/>
  <c r="AC1457" i="1" s="1"/>
  <c r="AC1307" i="1"/>
  <c r="AC1267" i="1"/>
  <c r="AA1097" i="1"/>
  <c r="AB1097" i="1" s="1"/>
  <c r="AA1033" i="1"/>
  <c r="AB1033" i="1" s="1"/>
  <c r="AC1019" i="1"/>
  <c r="AA4137" i="1"/>
  <c r="AB4137" i="1" s="1"/>
  <c r="AC4137" i="1" s="1"/>
  <c r="AA2794" i="1"/>
  <c r="AC2794" i="1" s="1"/>
  <c r="AA4224" i="1"/>
  <c r="AB4224" i="1" s="1"/>
  <c r="AC4224" i="1" s="1"/>
  <c r="AC2467" i="1"/>
  <c r="AA4407" i="1"/>
  <c r="AB4407" i="1" s="1"/>
  <c r="AC4407" i="1" s="1"/>
  <c r="AC3295" i="1"/>
  <c r="AC3210" i="1"/>
  <c r="AC2351" i="1"/>
  <c r="AA4379" i="1"/>
  <c r="AB4379" i="1" s="1"/>
  <c r="AA4128" i="1"/>
  <c r="AB4128" i="1" s="1"/>
  <c r="AA4032" i="1"/>
  <c r="AB4032" i="1" s="1"/>
  <c r="AG893" i="5" s="1"/>
  <c r="AA4317" i="1"/>
  <c r="AC4317" i="1" s="1"/>
  <c r="AA3550" i="1"/>
  <c r="AC3550" i="1" s="1"/>
  <c r="AA867" i="1"/>
  <c r="AC867" i="1" s="1"/>
  <c r="AA3266" i="1"/>
  <c r="AC3266" i="1" s="1"/>
  <c r="AA2603" i="1"/>
  <c r="AC2603" i="1" s="1"/>
  <c r="AA2202" i="1"/>
  <c r="AC2202" i="1" s="1"/>
  <c r="AA651" i="1"/>
  <c r="AB651" i="1" s="1"/>
  <c r="AA4116" i="1"/>
  <c r="AB4116" i="1" s="1"/>
  <c r="AA3790" i="1"/>
  <c r="AC3790" i="1" s="1"/>
  <c r="AA1198" i="1"/>
  <c r="AB1198" i="1" s="1"/>
  <c r="AA4222" i="1"/>
  <c r="AB4222" i="1"/>
  <c r="AA4306" i="1"/>
  <c r="AB4306" i="1" s="1"/>
  <c r="AC4306" i="1" s="1"/>
  <c r="AA3795" i="1"/>
  <c r="AB3795" i="1" s="1"/>
  <c r="AA3714" i="1"/>
  <c r="AB3714" i="1" s="1"/>
  <c r="AA3429" i="1"/>
  <c r="AC2682" i="1"/>
  <c r="AC2606" i="1"/>
  <c r="AC2535" i="1"/>
  <c r="AC2521" i="1"/>
  <c r="AA1601" i="1"/>
  <c r="AA1569" i="1"/>
  <c r="AB1569" i="1" s="1"/>
  <c r="AC1078" i="1"/>
  <c r="AA2364" i="1"/>
  <c r="AB2364" i="1" s="1"/>
  <c r="AA1991" i="1"/>
  <c r="AC294" i="1"/>
  <c r="AA4192" i="1"/>
  <c r="AB4192" i="1" s="1"/>
  <c r="AA2422" i="1"/>
  <c r="AC2422" i="1" s="1"/>
  <c r="AB2423" i="1"/>
  <c r="AA2369" i="1"/>
  <c r="AC2369" i="1" s="1"/>
  <c r="AA647" i="1"/>
  <c r="AC647" i="1" s="1"/>
  <c r="AA2137" i="1"/>
  <c r="AA1888" i="1"/>
  <c r="AC1888" i="1" s="1"/>
  <c r="AA1704" i="1"/>
  <c r="AA3934" i="1"/>
  <c r="AA3083" i="1"/>
  <c r="AB3083" i="1" s="1"/>
  <c r="AA2565" i="1"/>
  <c r="AC2565" i="1" s="1"/>
  <c r="AA1944" i="1"/>
  <c r="AC1944" i="1" s="1"/>
  <c r="AA3916" i="1"/>
  <c r="AB3916" i="1" s="1"/>
  <c r="AC3916" i="1" s="1"/>
  <c r="AA3402" i="1"/>
  <c r="AC3402" i="1" s="1"/>
  <c r="AC494" i="1"/>
  <c r="AA1478" i="1"/>
  <c r="AB1478" i="1" s="1"/>
  <c r="AC1478" i="1" s="1"/>
  <c r="AA4074" i="1"/>
  <c r="AB4074" i="1" s="1"/>
  <c r="N776" i="5" s="1"/>
  <c r="AA3428" i="1"/>
  <c r="AB3428" i="1" s="1"/>
  <c r="AC3428" i="1" s="1"/>
  <c r="AB4190" i="1"/>
  <c r="AA4190" i="1"/>
  <c r="AA2700" i="1"/>
  <c r="AB2700" i="1" s="1"/>
  <c r="AC2700" i="1" s="1"/>
  <c r="AC3192" i="1"/>
  <c r="AC2505" i="1"/>
  <c r="AA1822" i="1"/>
  <c r="AB1822" i="1" s="1"/>
  <c r="AA3537" i="1"/>
  <c r="AB3537" i="1" s="1"/>
  <c r="R790" i="5" s="1"/>
  <c r="AA2388" i="1"/>
  <c r="AC2388" i="1" s="1"/>
  <c r="AA2285" i="1"/>
  <c r="AC2285" i="1" s="1"/>
  <c r="AA3339" i="1"/>
  <c r="AB3339" i="1" s="1"/>
  <c r="AA3953" i="1"/>
  <c r="AC3235" i="1"/>
  <c r="AC4011" i="1"/>
  <c r="AA2846" i="1"/>
  <c r="AC2846" i="1" s="1"/>
  <c r="AA3892" i="1"/>
  <c r="AB3892" i="1" s="1"/>
  <c r="AC3892" i="1" s="1"/>
  <c r="AA3708" i="1"/>
  <c r="AB3708" i="1" s="1"/>
  <c r="AF870" i="5" s="1"/>
  <c r="AA2750" i="1"/>
  <c r="AC2902" i="1"/>
  <c r="AB1630" i="1"/>
  <c r="AC1102" i="1"/>
  <c r="AC958" i="1"/>
  <c r="AC910" i="1"/>
  <c r="AA1687" i="1"/>
  <c r="AB1687" i="1" s="1"/>
  <c r="AA1671" i="1"/>
  <c r="AB1671" i="1" s="1"/>
  <c r="AA1352" i="1"/>
  <c r="AC1339" i="1"/>
  <c r="AC1207" i="1"/>
  <c r="AA1065" i="1"/>
  <c r="AB1065" i="1" s="1"/>
  <c r="AC1065" i="1" s="1"/>
  <c r="AA2320" i="1"/>
  <c r="AC2320" i="1" s="1"/>
  <c r="AC1614" i="1"/>
  <c r="AC4072" i="1"/>
  <c r="AA4139" i="1"/>
  <c r="AB4139" i="1" s="1"/>
  <c r="AC4139" i="1" s="1"/>
  <c r="AA2710" i="1"/>
  <c r="AB2710" i="1" s="1"/>
  <c r="AC2710" i="1" s="1"/>
  <c r="AA1968" i="1"/>
  <c r="AC1968" i="1" s="1"/>
  <c r="AA1672" i="1"/>
  <c r="AB1672" i="1" s="1"/>
  <c r="AA795" i="1"/>
  <c r="AC795" i="1" s="1"/>
  <c r="AA3361" i="1"/>
  <c r="AC3361" i="1" s="1"/>
  <c r="AA3200" i="1"/>
  <c r="AB3200" i="1" s="1"/>
  <c r="AA2917" i="1"/>
  <c r="AB2917" i="1" s="1"/>
  <c r="AA2863" i="1"/>
  <c r="AB2863" i="1" s="1"/>
  <c r="S769" i="5" s="1"/>
  <c r="AA1912" i="1"/>
  <c r="AC1912" i="1" s="1"/>
  <c r="AA3013" i="1"/>
  <c r="AB3013" i="1" s="1"/>
  <c r="P717" i="5" s="1"/>
  <c r="AA3343" i="1"/>
  <c r="AB3343" i="1" s="1"/>
  <c r="AA3038" i="1"/>
  <c r="AB3038" i="1" s="1"/>
  <c r="AC3038" i="1" s="1"/>
  <c r="AA2281" i="1"/>
  <c r="AC2281" i="1" s="1"/>
  <c r="AA2424" i="1"/>
  <c r="AB2424" i="1" s="1"/>
  <c r="AC2241" i="1"/>
  <c r="AA2324" i="1"/>
  <c r="AC2324" i="1" s="1"/>
  <c r="AB2544" i="1"/>
  <c r="AA2480" i="1"/>
  <c r="AA2389" i="1"/>
  <c r="AC2389" i="1" s="1"/>
  <c r="O222" i="5" s="1"/>
  <c r="AA802" i="1"/>
  <c r="AC802" i="1" s="1"/>
  <c r="AA690" i="1"/>
  <c r="AC690" i="1" s="1"/>
  <c r="AA4096" i="1"/>
  <c r="AC4096" i="1" s="1"/>
  <c r="AA3881" i="1"/>
  <c r="AA3878" i="1"/>
  <c r="AB3878" i="1" s="1"/>
  <c r="F714" i="5" s="1"/>
  <c r="AA3956" i="1"/>
  <c r="AC3956" i="1" s="1"/>
  <c r="AA2718" i="1"/>
  <c r="AB2718" i="1" s="1"/>
  <c r="AC2718" i="1" s="1"/>
  <c r="AA3815" i="1"/>
  <c r="AB3815" i="1" s="1"/>
  <c r="AC3815" i="1" s="1"/>
  <c r="AC3207" i="1"/>
  <c r="AA2973" i="1"/>
  <c r="AA2658" i="1"/>
  <c r="AC2658" i="1" s="1"/>
  <c r="AA2633" i="1"/>
  <c r="AB2633" i="1" s="1"/>
  <c r="AC2536" i="1"/>
  <c r="AB2246" i="1"/>
  <c r="AC2246" i="1" s="1"/>
  <c r="AA1080" i="1"/>
  <c r="AB1080" i="1" s="1"/>
  <c r="AB1035" i="1"/>
  <c r="AA2268" i="1"/>
  <c r="AC2268" i="1" s="1"/>
  <c r="AA1340" i="1"/>
  <c r="AB1340" i="1" s="1"/>
  <c r="AC1327" i="1"/>
  <c r="AC1007" i="1"/>
  <c r="AA2983" i="1"/>
  <c r="AB2983" i="1" s="1"/>
  <c r="AA3167" i="1"/>
  <c r="AB3167" i="1" s="1"/>
  <c r="AA4433" i="1"/>
  <c r="AB4433" i="1" s="1"/>
  <c r="AA4425" i="1"/>
  <c r="AB4425" i="1" s="1"/>
  <c r="AF979" i="5" s="1"/>
  <c r="AC4333" i="1"/>
  <c r="AC4400" i="1"/>
  <c r="AA4176" i="1"/>
  <c r="AB4176" i="1" s="1"/>
  <c r="K711" i="5" s="1"/>
  <c r="AA3931" i="1"/>
  <c r="AB3931" i="1" s="1"/>
  <c r="AC3931" i="1" s="1"/>
  <c r="AC3315" i="1"/>
  <c r="AC3259" i="1"/>
  <c r="AA3415" i="1"/>
  <c r="AB3415" i="1" s="1"/>
  <c r="AC3321" i="1"/>
  <c r="AA3246" i="1"/>
  <c r="AC3615" i="1"/>
  <c r="AA3924" i="1"/>
  <c r="AB3924" i="1" s="1"/>
  <c r="AA2992" i="1"/>
  <c r="AB2992" i="1" s="1"/>
  <c r="AA2982" i="1"/>
  <c r="AB2982" i="1" s="1"/>
  <c r="AA2953" i="1"/>
  <c r="AB2953" i="1" s="1"/>
  <c r="AA3300" i="1"/>
  <c r="AB3300" i="1" s="1"/>
  <c r="AC3019" i="1"/>
  <c r="AA4334" i="1"/>
  <c r="AB4334" i="1" s="1"/>
  <c r="AA2760" i="1"/>
  <c r="AB2760" i="1" s="1"/>
  <c r="K326" i="5"/>
  <c r="AC4234" i="1"/>
  <c r="AA4183" i="1"/>
  <c r="AB4183" i="1" s="1"/>
  <c r="AA4018" i="1"/>
  <c r="AB4018" i="1" s="1"/>
  <c r="AC4018" i="1" s="1"/>
  <c r="AA3046" i="1"/>
  <c r="AB3046" i="1" s="1"/>
  <c r="H718" i="5" s="1"/>
  <c r="AA3011" i="1"/>
  <c r="AB3011" i="1" s="1"/>
  <c r="AA2990" i="1"/>
  <c r="AB2990" i="1" s="1"/>
  <c r="AA2407" i="1"/>
  <c r="AB2407" i="1" s="1"/>
  <c r="AC2407" i="1" s="1"/>
  <c r="AA2725" i="1"/>
  <c r="AB2725" i="1" s="1"/>
  <c r="AA2696" i="1"/>
  <c r="AA2688" i="1"/>
  <c r="AA2412" i="1"/>
  <c r="AB2412" i="1" s="1"/>
  <c r="AA2368" i="1"/>
  <c r="AB2368" i="1" s="1"/>
  <c r="AA2707" i="1"/>
  <c r="AB2707" i="1" s="1"/>
  <c r="AC2707" i="1" s="1"/>
  <c r="AA2695" i="1"/>
  <c r="AB2695" i="1" s="1"/>
  <c r="AA2663" i="1"/>
  <c r="AB2663" i="1" s="1"/>
  <c r="AC2663" i="1" s="1"/>
  <c r="AA2624" i="1"/>
  <c r="AB2624" i="1" s="1"/>
  <c r="AA2478" i="1"/>
  <c r="AC2478" i="1" s="1"/>
  <c r="AA2038" i="1"/>
  <c r="AB2038" i="1" s="1"/>
  <c r="AC1622" i="1"/>
  <c r="AC1486" i="1"/>
  <c r="AC1462" i="1"/>
  <c r="AA872" i="1"/>
  <c r="AB872" i="1" s="1"/>
  <c r="AC872" i="1" s="1"/>
  <c r="AA848" i="1"/>
  <c r="AC848" i="1" s="1"/>
  <c r="AC886" i="1"/>
  <c r="AA873" i="1"/>
  <c r="AB873" i="1" s="1"/>
  <c r="AA741" i="1"/>
  <c r="AC741" i="1" s="1"/>
  <c r="AC1442" i="1"/>
  <c r="AA1205" i="1"/>
  <c r="AB1205" i="1" s="1"/>
  <c r="AC1205" i="1" s="1"/>
  <c r="AC1170" i="1"/>
  <c r="AA4424" i="1"/>
  <c r="AB4424" i="1" s="1"/>
  <c r="AF735" i="5" s="1"/>
  <c r="AA3723" i="1"/>
  <c r="AB3723" i="1" s="1"/>
  <c r="AC3368" i="1"/>
  <c r="AC3308" i="1"/>
  <c r="AC3251" i="1"/>
  <c r="AC3219" i="1"/>
  <c r="AA3475" i="1"/>
  <c r="AB3475" i="1" s="1"/>
  <c r="AC3320" i="1"/>
  <c r="AA4375" i="1"/>
  <c r="AB4375" i="1" s="1"/>
  <c r="AA2833" i="1"/>
  <c r="AC2805" i="1"/>
  <c r="AC2721" i="1"/>
  <c r="AA2684" i="1"/>
  <c r="AB2684" i="1" s="1"/>
  <c r="AA4146" i="1"/>
  <c r="AB4146" i="1" s="1"/>
  <c r="AC3382" i="1"/>
  <c r="AC3318" i="1"/>
  <c r="AC3282" i="1"/>
  <c r="Z200" i="5" s="1"/>
  <c r="AC3178" i="1"/>
  <c r="AC3159" i="1"/>
  <c r="K230" i="5" s="1"/>
  <c r="AC3126" i="1"/>
  <c r="AA2904" i="1"/>
  <c r="AB2904" i="1" s="1"/>
  <c r="AC2881" i="1"/>
  <c r="AA2856" i="1"/>
  <c r="AC2856" i="1" s="1"/>
  <c r="AA2733" i="1"/>
  <c r="AB2733" i="1" s="1"/>
  <c r="AA2858" i="1"/>
  <c r="AC2858" i="1" s="1"/>
  <c r="AA2828" i="1"/>
  <c r="AB2828" i="1" s="1"/>
  <c r="AA2738" i="1"/>
  <c r="AC2738" i="1" s="1"/>
  <c r="AA2704" i="1"/>
  <c r="AB2704" i="1" s="1"/>
  <c r="AA2660" i="1"/>
  <c r="AB2660" i="1" s="1"/>
  <c r="AC2660" i="1" s="1"/>
  <c r="AA2433" i="1"/>
  <c r="AB2433" i="1" s="1"/>
  <c r="AC1678" i="1"/>
  <c r="AA1488" i="1"/>
  <c r="AB1488" i="1" s="1"/>
  <c r="AC1483" i="1"/>
  <c r="AA1440" i="1"/>
  <c r="AB1440" i="1" s="1"/>
  <c r="O827" i="5" s="1"/>
  <c r="AA1424" i="1"/>
  <c r="AB1424" i="1" s="1"/>
  <c r="AA4396" i="1"/>
  <c r="AB4396" i="1" s="1"/>
  <c r="AA4380" i="1"/>
  <c r="AB4380" i="1" s="1"/>
  <c r="AA4315" i="1"/>
  <c r="AB4315" i="1" s="1"/>
  <c r="AA3907" i="1"/>
  <c r="AB3907" i="1" s="1"/>
  <c r="AC3567" i="1"/>
  <c r="AC4371" i="1"/>
  <c r="AC4203" i="1"/>
  <c r="AC3383" i="1"/>
  <c r="AC3353" i="1"/>
  <c r="AA3950" i="1"/>
  <c r="AC3950" i="1" s="1"/>
  <c r="AA3923" i="1"/>
  <c r="AA3170" i="1"/>
  <c r="AC3170" i="1" s="1"/>
  <c r="R230" i="5" s="1"/>
  <c r="AC3700" i="1"/>
  <c r="AA3655" i="1"/>
  <c r="AB3655" i="1" s="1"/>
  <c r="AA3479" i="1"/>
  <c r="AB3479" i="1" s="1"/>
  <c r="AC3479" i="1" s="1"/>
  <c r="AC3158" i="1"/>
  <c r="AA2885" i="1"/>
  <c r="AB2885" i="1" s="1"/>
  <c r="AC2829" i="1"/>
  <c r="AA3034" i="1"/>
  <c r="AA2880" i="1"/>
  <c r="AB2880" i="1" s="1"/>
  <c r="AC2880" i="1" s="1"/>
  <c r="AA2428" i="1"/>
  <c r="AB2428" i="1" s="1"/>
  <c r="AC2428" i="1" s="1"/>
  <c r="AA1432" i="1"/>
  <c r="AA1120" i="1"/>
  <c r="AB1120" i="1" s="1"/>
  <c r="AC1115" i="1"/>
  <c r="AC895" i="1"/>
  <c r="AA852" i="1"/>
  <c r="AC852" i="1" s="1"/>
  <c r="AA793" i="1"/>
  <c r="AC793" i="1" s="1"/>
  <c r="AA2042" i="1"/>
  <c r="AB2042" i="1" s="1"/>
  <c r="AA141" i="1"/>
  <c r="AB141" i="1" s="1"/>
  <c r="AC130" i="1"/>
  <c r="AA3894" i="1"/>
  <c r="AA3726" i="1"/>
  <c r="AC3726" i="1" s="1"/>
  <c r="AA3598" i="1"/>
  <c r="AC3598" i="1" s="1"/>
  <c r="AA3502" i="1"/>
  <c r="AC3502" i="1" s="1"/>
  <c r="AB4067" i="1"/>
  <c r="AC4067" i="1" s="1"/>
  <c r="AA3654" i="1"/>
  <c r="AB3654" i="1" s="1"/>
  <c r="AA2999" i="1"/>
  <c r="AB2999" i="1" s="1"/>
  <c r="AB4054" i="1"/>
  <c r="L895" i="5" s="1"/>
  <c r="AA3662" i="1"/>
  <c r="AC3662" i="1" s="1"/>
  <c r="AA3287" i="1"/>
  <c r="AA3163" i="1"/>
  <c r="AB3163" i="1" s="1"/>
  <c r="AA3082" i="1"/>
  <c r="AB3082" i="1" s="1"/>
  <c r="AA3074" i="1"/>
  <c r="AB3074" i="1" s="1"/>
  <c r="O707" i="5" s="1"/>
  <c r="AA3067" i="1"/>
  <c r="AB3067" i="1" s="1"/>
  <c r="AC3067" i="1" s="1"/>
  <c r="AA2967" i="1"/>
  <c r="AB2967" i="1" s="1"/>
  <c r="AA2928" i="1"/>
  <c r="AB2928" i="1" s="1"/>
  <c r="AA2907" i="1"/>
  <c r="AB2907" i="1" s="1"/>
  <c r="AA4094" i="1"/>
  <c r="AC4094" i="1" s="1"/>
  <c r="AA4233" i="1"/>
  <c r="AC4233" i="1" s="1"/>
  <c r="AA4150" i="1"/>
  <c r="AB4150" i="1" s="1"/>
  <c r="AC4150" i="1" s="1"/>
  <c r="AA3750" i="1"/>
  <c r="AC3750" i="1" s="1"/>
  <c r="AA3678" i="1"/>
  <c r="AC3678" i="1" s="1"/>
  <c r="AA3379" i="1"/>
  <c r="AC3379" i="1" s="1"/>
  <c r="AA3194" i="1"/>
  <c r="AA2596" i="1"/>
  <c r="AB2596" i="1" s="1"/>
  <c r="R746" i="5" s="1"/>
  <c r="AA2574" i="1"/>
  <c r="AC2574" i="1" s="1"/>
  <c r="AC2545" i="1"/>
  <c r="AA2264" i="1"/>
  <c r="AC2264" i="1" s="1"/>
  <c r="AA2772" i="1"/>
  <c r="AB2772" i="1" s="1"/>
  <c r="O768" i="5" s="1"/>
  <c r="AA2739" i="1"/>
  <c r="AB2739" i="1" s="1"/>
  <c r="AA355" i="1"/>
  <c r="AA2081" i="1"/>
  <c r="AB2081" i="1" s="1"/>
  <c r="AC2081" i="1" s="1"/>
  <c r="AA2020" i="1"/>
  <c r="AB2020" i="1" s="1"/>
  <c r="AA850" i="1"/>
  <c r="AC850" i="1" s="1"/>
  <c r="AA531" i="1"/>
  <c r="AB531" i="1" s="1"/>
  <c r="AA382" i="1"/>
  <c r="AB382" i="1" s="1"/>
  <c r="AA331" i="1"/>
  <c r="AC331" i="1" s="1"/>
  <c r="AA962" i="1"/>
  <c r="AC962" i="1" s="1"/>
  <c r="AA655" i="1"/>
  <c r="AC655" i="1" s="1"/>
  <c r="AA639" i="1"/>
  <c r="AC639" i="1" s="1"/>
  <c r="AA454" i="1"/>
  <c r="AC454" i="1" s="1"/>
  <c r="AA210" i="1"/>
  <c r="AB210" i="1" s="1"/>
  <c r="R907" i="5" s="1"/>
  <c r="AA102" i="1"/>
  <c r="AB102" i="1" s="1"/>
  <c r="AA4276" i="1"/>
  <c r="AB4276" i="1" s="1"/>
  <c r="AA4201" i="1"/>
  <c r="AC4201" i="1" s="1"/>
  <c r="AA1422" i="1"/>
  <c r="AA4275" i="1"/>
  <c r="AB4275" i="1" s="1"/>
  <c r="AA3438" i="1"/>
  <c r="AC3438" i="1" s="1"/>
  <c r="G752" i="5"/>
  <c r="AA2706" i="1"/>
  <c r="AB2706" i="1" s="1"/>
  <c r="AA4177" i="1"/>
  <c r="AC4177" i="1" s="1"/>
  <c r="AB3990" i="1"/>
  <c r="AA3990" i="1"/>
  <c r="AA3391" i="1"/>
  <c r="AC3391" i="1" s="1"/>
  <c r="AA3280" i="1"/>
  <c r="AA2838" i="1"/>
  <c r="AC2838" i="1" s="1"/>
  <c r="AA3317" i="1"/>
  <c r="AA2708" i="1"/>
  <c r="AB2708" i="1" s="1"/>
  <c r="AA587" i="1"/>
  <c r="AB587" i="1" s="1"/>
  <c r="AC587" i="1" s="1"/>
  <c r="AA3090" i="1"/>
  <c r="AB3090" i="1" s="1"/>
  <c r="AC3090" i="1" s="1"/>
  <c r="AA2892" i="1"/>
  <c r="AB2892" i="1" s="1"/>
  <c r="AA2219" i="1"/>
  <c r="AC2219" i="1" s="1"/>
  <c r="AA1928" i="1"/>
  <c r="AC1928" i="1" s="1"/>
  <c r="AA763" i="1"/>
  <c r="AC763" i="1" s="1"/>
  <c r="AA3042" i="1"/>
  <c r="AB3042" i="1" s="1"/>
  <c r="G718" i="5" s="1"/>
  <c r="AA2869" i="1"/>
  <c r="AB2869" i="1" s="1"/>
  <c r="AA2513" i="1"/>
  <c r="AB2513" i="1" s="1"/>
  <c r="AC1949" i="1"/>
  <c r="AC1917" i="1"/>
  <c r="AA4118" i="1"/>
  <c r="AB4118" i="1" s="1"/>
  <c r="AA4105" i="1"/>
  <c r="AC4105" i="1" s="1"/>
  <c r="AA2802" i="1"/>
  <c r="AC2802" i="1" s="1"/>
  <c r="AA3070" i="1"/>
  <c r="AB3070" i="1" s="1"/>
  <c r="AA3035" i="1"/>
  <c r="AB3035" i="1" s="1"/>
  <c r="AA2980" i="1"/>
  <c r="AB2980" i="1" s="1"/>
  <c r="AC3087" i="1"/>
  <c r="AA3026" i="1"/>
  <c r="AB3026" i="1" s="1"/>
  <c r="AC3026" i="1" s="1"/>
  <c r="AA2857" i="1"/>
  <c r="AB2857" i="1" s="1"/>
  <c r="Q763" i="5" s="1"/>
  <c r="AA671" i="1"/>
  <c r="AC671" i="1" s="1"/>
  <c r="AA858" i="1"/>
  <c r="AC858" i="1" s="1"/>
  <c r="AA750" i="1"/>
  <c r="AC750" i="1" s="1"/>
  <c r="AA719" i="1"/>
  <c r="AB719" i="1" s="1"/>
  <c r="AA542" i="1"/>
  <c r="AC542" i="1" s="1"/>
  <c r="AA486" i="1"/>
  <c r="AB486" i="1" s="1"/>
  <c r="O798" i="5" s="1"/>
  <c r="AA4283" i="1"/>
  <c r="AB4283" i="1"/>
  <c r="AA4127" i="1"/>
  <c r="AB4127" i="1" s="1"/>
  <c r="AA4000" i="1"/>
  <c r="AC4000" i="1" s="1"/>
  <c r="AA3408" i="1"/>
  <c r="AA3782" i="1"/>
  <c r="AC3782" i="1" s="1"/>
  <c r="AA3322" i="1"/>
  <c r="AB3322" i="1" s="1"/>
  <c r="AA2106" i="1"/>
  <c r="AB2106" i="1" s="1"/>
  <c r="AC2106" i="1" s="1"/>
  <c r="AA4293" i="1"/>
  <c r="AC4293" i="1" s="1"/>
  <c r="AA3385" i="1"/>
  <c r="AC3385" i="1" s="1"/>
  <c r="AA2358" i="1"/>
  <c r="AC2358" i="1" s="1"/>
  <c r="AA3954" i="1"/>
  <c r="AB3954" i="1" s="1"/>
  <c r="AA3941" i="1"/>
  <c r="AB3941" i="1" s="1"/>
  <c r="AC3941" i="1" s="1"/>
  <c r="AA996" i="1"/>
  <c r="AB996" i="1" s="1"/>
  <c r="AA992" i="1"/>
  <c r="AC992" i="1" s="1"/>
  <c r="AA948" i="1"/>
  <c r="AC948" i="1" s="1"/>
  <c r="AC939" i="1"/>
  <c r="AC931" i="1"/>
  <c r="AC923" i="1"/>
  <c r="AA892" i="1"/>
  <c r="AC892" i="1" s="1"/>
  <c r="AC743" i="1"/>
  <c r="AC951" i="1"/>
  <c r="AA945" i="1"/>
  <c r="AB945" i="1" s="1"/>
  <c r="AC510" i="1"/>
  <c r="AA2223" i="1"/>
  <c r="AC2223" i="1" s="1"/>
  <c r="AA2163" i="1"/>
  <c r="AB2163" i="1" s="1"/>
  <c r="AC2163" i="1" s="1"/>
  <c r="AA2143" i="1"/>
  <c r="AB2143" i="1" s="1"/>
  <c r="R720" i="5" s="1"/>
  <c r="AA1659" i="1"/>
  <c r="AB1659" i="1" s="1"/>
  <c r="AC1595" i="1"/>
  <c r="AA1396" i="1"/>
  <c r="AB1396" i="1" s="1"/>
  <c r="AC1351" i="1"/>
  <c r="AC1319" i="1"/>
  <c r="AA1228" i="1"/>
  <c r="AA1216" i="1"/>
  <c r="AB1216" i="1" s="1"/>
  <c r="AA920" i="1"/>
  <c r="AC920" i="1" s="1"/>
  <c r="AA916" i="1"/>
  <c r="AC916" i="1" s="1"/>
  <c r="AA912" i="1"/>
  <c r="AC912" i="1" s="1"/>
  <c r="AA908" i="1"/>
  <c r="AC908" i="1" s="1"/>
  <c r="AC694" i="1"/>
  <c r="AA529" i="1"/>
  <c r="AB529" i="1" s="1"/>
  <c r="AC529" i="1" s="1"/>
  <c r="AA364" i="1"/>
  <c r="AB364" i="1" s="1"/>
  <c r="T770" i="5" s="1"/>
  <c r="AA356" i="1"/>
  <c r="AB356" i="1" s="1"/>
  <c r="AC356" i="1" s="1"/>
  <c r="AA336" i="1"/>
  <c r="AB336" i="1" s="1"/>
  <c r="AC74" i="1"/>
  <c r="AC86" i="1"/>
  <c r="AA145" i="1"/>
  <c r="AB145" i="1" s="1"/>
  <c r="AA93" i="1"/>
  <c r="AB93" i="1" s="1"/>
  <c r="Q795" i="5" s="1"/>
  <c r="AA680" i="1"/>
  <c r="AB680" i="1" s="1"/>
  <c r="AA628" i="1"/>
  <c r="AA580" i="1"/>
  <c r="AB580" i="1" s="1"/>
  <c r="AC580" i="1" s="1"/>
  <c r="AC539" i="1"/>
  <c r="AA437" i="1"/>
  <c r="AA151" i="1"/>
  <c r="AB151" i="1" s="1"/>
  <c r="AC151" i="1" s="1"/>
  <c r="AA119" i="1"/>
  <c r="AB119" i="1" s="1"/>
  <c r="AA63" i="1"/>
  <c r="AB63" i="1" s="1"/>
  <c r="AA801" i="1"/>
  <c r="AC801" i="1" s="1"/>
  <c r="AA749" i="1"/>
  <c r="AC749" i="1" s="1"/>
  <c r="AA737" i="1"/>
  <c r="AB737" i="1" s="1"/>
  <c r="AC634" i="1"/>
  <c r="AA3910" i="1"/>
  <c r="AB3910" i="1" s="1"/>
  <c r="AA3884" i="1"/>
  <c r="AB3884" i="1" s="1"/>
  <c r="AA3862" i="1"/>
  <c r="AA3822" i="1"/>
  <c r="AC3822" i="1" s="1"/>
  <c r="AA3582" i="1"/>
  <c r="AC3582" i="1" s="1"/>
  <c r="AA3103" i="1"/>
  <c r="AC3103" i="1" s="1"/>
  <c r="AA3091" i="1"/>
  <c r="AB3091" i="1" s="1"/>
  <c r="AA3072" i="1"/>
  <c r="AB3072" i="1" s="1"/>
  <c r="AA2978" i="1"/>
  <c r="AB2978" i="1" s="1"/>
  <c r="AC2978" i="1" s="1"/>
  <c r="AA4073" i="1"/>
  <c r="AC4073" i="1" s="1"/>
  <c r="AA4031" i="1"/>
  <c r="AC4031" i="1" s="1"/>
  <c r="AA3870" i="1"/>
  <c r="AB3870" i="1" s="1"/>
  <c r="AB3404" i="1"/>
  <c r="AA3366" i="1"/>
  <c r="AB3366" i="1" s="1"/>
  <c r="N787" i="5" s="1"/>
  <c r="AA3079" i="1"/>
  <c r="AA3071" i="1"/>
  <c r="AB3071" i="1" s="1"/>
  <c r="AC3071" i="1" s="1"/>
  <c r="AA3059" i="1"/>
  <c r="AB3059" i="1" s="1"/>
  <c r="AA2993" i="1"/>
  <c r="AA2962" i="1"/>
  <c r="AB2962" i="1" s="1"/>
  <c r="AA4255" i="1"/>
  <c r="AC4255" i="1" s="1"/>
  <c r="AA3806" i="1"/>
  <c r="AC3806" i="1" s="1"/>
  <c r="AA3758" i="1"/>
  <c r="AC3758" i="1" s="1"/>
  <c r="AA3646" i="1"/>
  <c r="AC3646" i="1" s="1"/>
  <c r="AA3476" i="1"/>
  <c r="AB3476" i="1" s="1"/>
  <c r="AA3271" i="1"/>
  <c r="AB3271" i="1" s="1"/>
  <c r="AA3239" i="1"/>
  <c r="AB3239" i="1" s="1"/>
  <c r="AA3142" i="1"/>
  <c r="AB3142" i="1"/>
  <c r="AA1050" i="1"/>
  <c r="AB1050" i="1" s="1"/>
  <c r="T825" i="5" s="1"/>
  <c r="AA790" i="1"/>
  <c r="AC790" i="1" s="1"/>
  <c r="AA3968" i="1"/>
  <c r="AB3968" i="1" s="1"/>
  <c r="AA2713" i="1"/>
  <c r="AB2713" i="1" s="1"/>
  <c r="AA2779" i="1"/>
  <c r="AA2679" i="1"/>
  <c r="AC2679" i="1" s="1"/>
  <c r="AB3423" i="1"/>
  <c r="AA3423" i="1"/>
  <c r="AB3410" i="1"/>
  <c r="AA3410" i="1"/>
  <c r="AA2873" i="1"/>
  <c r="AB2873" i="1" s="1"/>
  <c r="AB4209" i="1"/>
  <c r="AA4209" i="1"/>
  <c r="AA2394" i="1"/>
  <c r="AC2394" i="1" s="1"/>
  <c r="Q222" i="5" s="1"/>
  <c r="AC2878" i="1"/>
  <c r="AC395" i="1"/>
  <c r="AC1693" i="1"/>
  <c r="AC607" i="1"/>
  <c r="AC2427" i="1"/>
  <c r="AC591" i="1"/>
  <c r="AC2029" i="1"/>
  <c r="AC2060" i="1"/>
  <c r="AC4257" i="1"/>
  <c r="AC4179" i="1"/>
  <c r="AA4143" i="1"/>
  <c r="AB4143" i="1" s="1"/>
  <c r="AA3935" i="1"/>
  <c r="AB3935" i="1" s="1"/>
  <c r="AC3775" i="1"/>
  <c r="AC3572" i="1"/>
  <c r="AC3135" i="1"/>
  <c r="AA3198" i="1"/>
  <c r="AB3198" i="1" s="1"/>
  <c r="AC3115" i="1"/>
  <c r="AA3032" i="1"/>
  <c r="AB3032" i="1" s="1"/>
  <c r="AC3032" i="1" s="1"/>
  <c r="AB2827" i="1"/>
  <c r="AA2701" i="1"/>
  <c r="AB2701" i="1" s="1"/>
  <c r="AA2929" i="1"/>
  <c r="AB2929" i="1" s="1"/>
  <c r="AA2769" i="1"/>
  <c r="AB2769" i="1" s="1"/>
  <c r="AA2860" i="1"/>
  <c r="AB2860" i="1" s="1"/>
  <c r="AA2584" i="1"/>
  <c r="AB2584" i="1" s="1"/>
  <c r="AC2525" i="1"/>
  <c r="AC2475" i="1"/>
  <c r="AA2404" i="1"/>
  <c r="AC2404" i="1" s="1"/>
  <c r="AC2477" i="1"/>
  <c r="AA2414" i="1"/>
  <c r="AB2414" i="1" s="1"/>
  <c r="AA2712" i="1"/>
  <c r="AB2712" i="1" s="1"/>
  <c r="AA2698" i="1"/>
  <c r="AB2698" i="1" s="1"/>
  <c r="AC2698" i="1" s="1"/>
  <c r="AC2357" i="1"/>
  <c r="AC1856" i="1"/>
  <c r="AC1792" i="1"/>
  <c r="AC1755" i="1"/>
  <c r="AC1728" i="1"/>
  <c r="AC2052" i="1"/>
  <c r="AC1832" i="1"/>
  <c r="AC791" i="1"/>
  <c r="AA1460" i="1"/>
  <c r="AB1460" i="1" s="1"/>
  <c r="AA1196" i="1"/>
  <c r="AB1196" i="1" s="1"/>
  <c r="AC1816" i="1"/>
  <c r="AC1784" i="1"/>
  <c r="AC1752" i="1"/>
  <c r="AA1592" i="1"/>
  <c r="AB1592" i="1" s="1"/>
  <c r="AA1552" i="1"/>
  <c r="AB1552" i="1" s="1"/>
  <c r="AC1523" i="1"/>
  <c r="AA1412" i="1"/>
  <c r="AB1412" i="1" s="1"/>
  <c r="L792" i="5" s="1"/>
  <c r="AC1335" i="1"/>
  <c r="AA159" i="1"/>
  <c r="AB159" i="1" s="1"/>
  <c r="AA705" i="1"/>
  <c r="AC705" i="1" s="1"/>
  <c r="AA87" i="1"/>
  <c r="AC87" i="1" s="1"/>
  <c r="AA59" i="1"/>
  <c r="AC59" i="1" s="1"/>
  <c r="AA43" i="1"/>
  <c r="AA449" i="1"/>
  <c r="AC449" i="1" s="1"/>
  <c r="AA433" i="1"/>
  <c r="AC4104" i="1"/>
  <c r="AA4246" i="1"/>
  <c r="AA4387" i="1"/>
  <c r="AB4387" i="1" s="1"/>
  <c r="T735" i="5" s="1"/>
  <c r="AA4138" i="1"/>
  <c r="AB4138" i="1" s="1"/>
  <c r="AB4030" i="1"/>
  <c r="AG782" i="5" s="1"/>
  <c r="AA4030" i="1"/>
  <c r="AA4160" i="1"/>
  <c r="AC4160" i="1" s="1"/>
  <c r="AA4354" i="1"/>
  <c r="AB4354" i="1" s="1"/>
  <c r="E910" i="5" s="1"/>
  <c r="AA4231" i="1"/>
  <c r="AB4231" i="1"/>
  <c r="AA4130" i="1"/>
  <c r="AB4130" i="1" s="1"/>
  <c r="AA4095" i="1"/>
  <c r="AB4095" i="1"/>
  <c r="AB3830" i="1"/>
  <c r="AA3830" i="1"/>
  <c r="AA3566" i="1"/>
  <c r="AC3566" i="1" s="1"/>
  <c r="AA3471" i="1"/>
  <c r="AB3471" i="1" s="1"/>
  <c r="AC3471" i="1" s="1"/>
  <c r="AB4200" i="1"/>
  <c r="AA4200" i="1"/>
  <c r="AB3985" i="1"/>
  <c r="AA3985" i="1"/>
  <c r="AB3558" i="1"/>
  <c r="AA3558" i="1"/>
  <c r="AA3119" i="1"/>
  <c r="AB3119" i="1"/>
  <c r="AA4007" i="1"/>
  <c r="AB4007" i="1"/>
  <c r="AA2488" i="1"/>
  <c r="AB2488" i="1"/>
  <c r="AB2328" i="1"/>
  <c r="AA2328" i="1"/>
  <c r="AA3130" i="1"/>
  <c r="AB3130" i="1"/>
  <c r="AB2590" i="1"/>
  <c r="AA2590" i="1"/>
  <c r="AA2516" i="1"/>
  <c r="AB2516" i="1"/>
  <c r="AA2627" i="1"/>
  <c r="AC2627" i="1" s="1"/>
  <c r="AA2617" i="1"/>
  <c r="AB2617" i="1" s="1"/>
  <c r="AC2617" i="1" s="1"/>
  <c r="AB2595" i="1"/>
  <c r="AA2595" i="1"/>
  <c r="AA2541" i="1"/>
  <c r="AB2541" i="1"/>
  <c r="AA2501" i="1"/>
  <c r="AC2501" i="1" s="1"/>
  <c r="AA2279" i="1"/>
  <c r="AC2279" i="1" s="1"/>
  <c r="AB2619" i="1"/>
  <c r="AA2619" i="1"/>
  <c r="AA2408" i="1"/>
  <c r="AC2408" i="1" s="1"/>
  <c r="AA2362" i="1"/>
  <c r="AA2716" i="1"/>
  <c r="AB2716" i="1" s="1"/>
  <c r="AA1996" i="1"/>
  <c r="AC1996" i="1" s="1"/>
  <c r="AA970" i="1"/>
  <c r="AC970" i="1" s="1"/>
  <c r="AA842" i="1"/>
  <c r="AC842" i="1" s="1"/>
  <c r="AA699" i="1"/>
  <c r="AC699" i="1" s="1"/>
  <c r="AA1904" i="1"/>
  <c r="AB1904" i="1" s="1"/>
  <c r="AA986" i="1"/>
  <c r="AC986" i="1" s="1"/>
  <c r="AA623" i="1"/>
  <c r="AC623" i="1" s="1"/>
  <c r="AA766" i="1"/>
  <c r="AC766" i="1" s="1"/>
  <c r="AA714" i="1"/>
  <c r="AC714" i="1" s="1"/>
  <c r="AA835" i="1"/>
  <c r="AC835" i="1" s="1"/>
  <c r="AA126" i="1"/>
  <c r="AB126" i="1" s="1"/>
  <c r="AA366" i="1"/>
  <c r="AC366" i="1" s="1"/>
  <c r="AA815" i="1"/>
  <c r="AB815" i="1" s="1"/>
  <c r="AC815" i="1" s="1"/>
  <c r="AA798" i="1"/>
  <c r="AC798" i="1" s="1"/>
  <c r="AA830" i="1"/>
  <c r="AC830" i="1" s="1"/>
  <c r="AA4331" i="1"/>
  <c r="AB4331" i="1" s="1"/>
  <c r="AA3997" i="1"/>
  <c r="AB3997" i="1" s="1"/>
  <c r="AC4065" i="1"/>
  <c r="AA3514" i="1"/>
  <c r="AB3514" i="1" s="1"/>
  <c r="AC3514" i="1" s="1"/>
  <c r="AA3945" i="1"/>
  <c r="AA3845" i="1"/>
  <c r="AC3785" i="1"/>
  <c r="AC3753" i="1"/>
  <c r="AA4385" i="1"/>
  <c r="AA4021" i="1"/>
  <c r="AB4021" i="1" s="1"/>
  <c r="AA4305" i="1"/>
  <c r="AB4305" i="1" s="1"/>
  <c r="AC4305" i="1" s="1"/>
  <c r="AC3745" i="1"/>
  <c r="AA4321" i="1"/>
  <c r="AC3809" i="1"/>
  <c r="AC3180" i="1"/>
  <c r="AC3010" i="1"/>
  <c r="AA2883" i="1"/>
  <c r="AB2883" i="1" s="1"/>
  <c r="AC1187" i="1"/>
  <c r="AA4352" i="1"/>
  <c r="AC4352" i="1" s="1"/>
  <c r="AA4302" i="1"/>
  <c r="AB4302" i="1" s="1"/>
  <c r="X734" i="5" s="1"/>
  <c r="AA4285" i="1"/>
  <c r="AC4285" i="1" s="1"/>
  <c r="AA4262" i="1"/>
  <c r="AB4262" i="1" s="1"/>
  <c r="AA3926" i="1"/>
  <c r="AB3926" i="1" s="1"/>
  <c r="G729" i="5" s="1"/>
  <c r="AA3863" i="1"/>
  <c r="AB3863" i="1" s="1"/>
  <c r="AB3606" i="1"/>
  <c r="AA3606" i="1"/>
  <c r="AB3510" i="1"/>
  <c r="J839" i="5" s="1"/>
  <c r="AA3510" i="1"/>
  <c r="AA4169" i="1"/>
  <c r="AC4169" i="1" s="1"/>
  <c r="AA3873" i="1"/>
  <c r="AB3798" i="1"/>
  <c r="AE876" i="5" s="1"/>
  <c r="AA3798" i="1"/>
  <c r="AB3638" i="1"/>
  <c r="S815" i="5" s="1"/>
  <c r="AA3638" i="1"/>
  <c r="AA3162" i="1"/>
  <c r="AB3162" i="1"/>
  <c r="AB2946" i="1"/>
  <c r="AA2946" i="1"/>
  <c r="AA4254" i="1"/>
  <c r="AC4254" i="1" s="1"/>
  <c r="AA3998" i="1"/>
  <c r="AB3998" i="1"/>
  <c r="T782" i="5" s="1"/>
  <c r="AA3948" i="1"/>
  <c r="AB3948" i="1" s="1"/>
  <c r="AA3710" i="1"/>
  <c r="AA3614" i="1"/>
  <c r="AC3614" i="1" s="1"/>
  <c r="AA3959" i="1"/>
  <c r="AB3959" i="1" s="1"/>
  <c r="AA3895" i="1"/>
  <c r="AB3895" i="1" s="1"/>
  <c r="AA3421" i="1"/>
  <c r="AC3421" i="1" s="1"/>
  <c r="AA3202" i="1"/>
  <c r="AB3202" i="1" s="1"/>
  <c r="AA3068" i="1"/>
  <c r="AB3068" i="1" s="1"/>
  <c r="AB3734" i="1"/>
  <c r="AA3734" i="1"/>
  <c r="AA2897" i="1"/>
  <c r="AB2897" i="1" s="1"/>
  <c r="AA2884" i="1"/>
  <c r="AB2884" i="1" s="1"/>
  <c r="AA4042" i="1"/>
  <c r="AC4042" i="1" s="1"/>
  <c r="AA3942" i="1"/>
  <c r="AB3942" i="1" s="1"/>
  <c r="AA3630" i="1"/>
  <c r="AC3630" i="1" s="1"/>
  <c r="AA3518" i="1"/>
  <c r="AA3470" i="1"/>
  <c r="AC3470" i="1" s="1"/>
  <c r="AA3439" i="1"/>
  <c r="AB3439" i="1" s="1"/>
  <c r="AA3027" i="1"/>
  <c r="AB3027" i="1" s="1"/>
  <c r="AA2852" i="1"/>
  <c r="AC2852" i="1" s="1"/>
  <c r="AA2839" i="1"/>
  <c r="AB2839" i="1" s="1"/>
  <c r="AB2564" i="1"/>
  <c r="J737" i="5" s="1"/>
  <c r="AA2564" i="1"/>
  <c r="AB3686" i="1"/>
  <c r="AA3686" i="1"/>
  <c r="AB3574" i="1"/>
  <c r="AA3574" i="1"/>
  <c r="AA3183" i="1"/>
  <c r="AB3183" i="1"/>
  <c r="AA3154" i="1"/>
  <c r="AB3154" i="1"/>
  <c r="AA3069" i="1"/>
  <c r="AB3069" i="1" s="1"/>
  <c r="AA3045" i="1"/>
  <c r="AB3045" i="1" s="1"/>
  <c r="AA2891" i="1"/>
  <c r="AC2891" i="1" s="1"/>
  <c r="AA2732" i="1"/>
  <c r="AB2732" i="1" s="1"/>
  <c r="AC2732" i="1" s="1"/>
  <c r="AA2685" i="1"/>
  <c r="AB2685" i="1" s="1"/>
  <c r="AC2685" i="1" s="1"/>
  <c r="AB2643" i="1"/>
  <c r="AA2643" i="1"/>
  <c r="AA2437" i="1"/>
  <c r="AA2381" i="1"/>
  <c r="AA2777" i="1"/>
  <c r="AB2777" i="1" s="1"/>
  <c r="AA2724" i="1"/>
  <c r="AB2724" i="1" s="1"/>
  <c r="AB2692" i="1"/>
  <c r="AA2692" i="1"/>
  <c r="AA2573" i="1"/>
  <c r="AC2573" i="1" s="1"/>
  <c r="AA2468" i="1"/>
  <c r="AC2468" i="1" s="1"/>
  <c r="AA2421" i="1"/>
  <c r="AB2421" i="1" s="1"/>
  <c r="AA2744" i="1"/>
  <c r="AC2744" i="1" s="1"/>
  <c r="AA2697" i="1"/>
  <c r="AB2697" i="1" s="1"/>
  <c r="AA2674" i="1"/>
  <c r="AC2674" i="1" s="1"/>
  <c r="AA2635" i="1"/>
  <c r="AC2635" i="1" s="1"/>
  <c r="AA2510" i="1"/>
  <c r="AC2510" i="1" s="1"/>
  <c r="AA2582" i="1"/>
  <c r="AC2582" i="1" s="1"/>
  <c r="AA2107" i="1"/>
  <c r="AA1707" i="1"/>
  <c r="AB1707" i="1" s="1"/>
  <c r="AA1872" i="1"/>
  <c r="AC1872" i="1" s="1"/>
  <c r="V219" i="5" s="1"/>
  <c r="AA922" i="1"/>
  <c r="AC922" i="1" s="1"/>
  <c r="AA2239" i="1"/>
  <c r="AC2239" i="1" s="1"/>
  <c r="AA4339" i="1"/>
  <c r="AB4339" i="1" s="1"/>
  <c r="AC4265" i="1"/>
  <c r="AA4132" i="1"/>
  <c r="AB4132" i="1" s="1"/>
  <c r="AC4132" i="1" s="1"/>
  <c r="AA3965" i="1"/>
  <c r="AA4112" i="1"/>
  <c r="AB4112" i="1" s="1"/>
  <c r="AC3449" i="1"/>
  <c r="AA3482" i="1"/>
  <c r="AB3482" i="1" s="1"/>
  <c r="AC3136" i="1"/>
  <c r="AC3116" i="1"/>
  <c r="AA3949" i="1"/>
  <c r="AA3922" i="1"/>
  <c r="AB3922" i="1" s="1"/>
  <c r="AC3922" i="1" s="1"/>
  <c r="AA3522" i="1"/>
  <c r="AB3522" i="1" s="1"/>
  <c r="AC3522" i="1" s="1"/>
  <c r="AC2835" i="1"/>
  <c r="AC2958" i="1"/>
  <c r="AA2911" i="1"/>
  <c r="AC2911" i="1" s="1"/>
  <c r="AA3332" i="1"/>
  <c r="AB3332" i="1" s="1"/>
  <c r="AC2939" i="1"/>
  <c r="AA4001" i="1"/>
  <c r="AB4001" i="1" s="1"/>
  <c r="AC4001" i="1" s="1"/>
  <c r="AA3152" i="1"/>
  <c r="AA2855" i="1"/>
  <c r="AC2855" i="1" s="1"/>
  <c r="AA2759" i="1"/>
  <c r="AC2759" i="1" s="1"/>
  <c r="AC2652" i="1"/>
  <c r="AC2558" i="1"/>
  <c r="AA2550" i="1"/>
  <c r="AB2550" i="1" s="1"/>
  <c r="AC2538" i="1"/>
  <c r="AA2271" i="1"/>
  <c r="AC2271" i="1" s="1"/>
  <c r="AA2263" i="1"/>
  <c r="AC2263" i="1" s="1"/>
  <c r="AC2326" i="1"/>
  <c r="AC2792" i="1"/>
  <c r="AC2249" i="1"/>
  <c r="AC855" i="1"/>
  <c r="AC1686" i="1"/>
  <c r="AC1670" i="1"/>
  <c r="AC1662" i="1"/>
  <c r="AB1499" i="1"/>
  <c r="AA1405" i="1"/>
  <c r="AB1405" i="1" s="1"/>
  <c r="K785" i="5" s="1"/>
  <c r="AA1389" i="1"/>
  <c r="AB1389" i="1" s="1"/>
  <c r="AA1373" i="1"/>
  <c r="AB1373" i="1" s="1"/>
  <c r="AA1357" i="1"/>
  <c r="AC1357" i="1" s="1"/>
  <c r="AA1245" i="1"/>
  <c r="AB1245" i="1" s="1"/>
  <c r="AC1245" i="1" s="1"/>
  <c r="AA1229" i="1"/>
  <c r="AB1229" i="1" s="1"/>
  <c r="AA1209" i="1"/>
  <c r="AC1209" i="1" s="1"/>
  <c r="AC1163" i="1"/>
  <c r="AB1099" i="1"/>
  <c r="AJ938" i="5" s="1"/>
  <c r="AA2103" i="1"/>
  <c r="AB2103" i="1" s="1"/>
  <c r="AA2087" i="1"/>
  <c r="AB2087" i="1" s="1"/>
  <c r="AH733" i="5" s="1"/>
  <c r="AC1797" i="1"/>
  <c r="AC1733" i="1"/>
  <c r="AA885" i="1"/>
  <c r="AC885" i="1" s="1"/>
  <c r="AA1874" i="1"/>
  <c r="AB1874" i="1" s="1"/>
  <c r="AC1861" i="1"/>
  <c r="Q219" i="5" s="1"/>
  <c r="AA1778" i="1"/>
  <c r="AB1778" i="1" s="1"/>
  <c r="AA1761" i="1"/>
  <c r="AB1761" i="1" s="1"/>
  <c r="AA1702" i="1"/>
  <c r="AB1702" i="1" s="1"/>
  <c r="S828" i="5" s="1"/>
  <c r="AA1605" i="1"/>
  <c r="AB1605" i="1" s="1"/>
  <c r="E793" i="5" s="1"/>
  <c r="AC1490" i="1"/>
  <c r="AC1106" i="1"/>
  <c r="AC1082" i="1"/>
  <c r="AA965" i="1"/>
  <c r="AB965" i="1" s="1"/>
  <c r="AA725" i="1"/>
  <c r="AC725" i="1" s="1"/>
  <c r="AC1649" i="1"/>
  <c r="AC1617" i="1"/>
  <c r="AA1485" i="1"/>
  <c r="AB1485" i="1" s="1"/>
  <c r="V753" i="5" s="1"/>
  <c r="AA1453" i="1"/>
  <c r="AB1453" i="1" s="1"/>
  <c r="Q792" i="5" s="1"/>
  <c r="AA1421" i="1"/>
  <c r="AB1421" i="1" s="1"/>
  <c r="AA937" i="1"/>
  <c r="AC937" i="1" s="1"/>
  <c r="AC459" i="1"/>
  <c r="AC134" i="1"/>
  <c r="AA109" i="1"/>
  <c r="AB109" i="1" s="1"/>
  <c r="AC109" i="1" s="1"/>
  <c r="AA65" i="1"/>
  <c r="AB65" i="1" s="1"/>
  <c r="AC114" i="1"/>
  <c r="AC138" i="1"/>
  <c r="AA692" i="1"/>
  <c r="AC692" i="1" s="1"/>
  <c r="AA588" i="1"/>
  <c r="AC547" i="1"/>
  <c r="AA101" i="1"/>
  <c r="AB101" i="1" s="1"/>
  <c r="AC101" i="1" s="1"/>
  <c r="AA41" i="1"/>
  <c r="AB41" i="1" s="1"/>
  <c r="AC41" i="1" s="1"/>
  <c r="AB4168" i="1"/>
  <c r="H711" i="5" s="1"/>
  <c r="AA4168" i="1"/>
  <c r="AB3976" i="1"/>
  <c r="AA3976" i="1"/>
  <c r="AA4199" i="1"/>
  <c r="AB4199" i="1"/>
  <c r="AB4158" i="1"/>
  <c r="AA4158" i="1"/>
  <c r="AA4167" i="1"/>
  <c r="AB4167" i="1"/>
  <c r="AA4103" i="1"/>
  <c r="AB4103" i="1"/>
  <c r="AA4071" i="1"/>
  <c r="AB4071" i="1"/>
  <c r="AA3110" i="1"/>
  <c r="AB3110" i="1"/>
  <c r="AB4040" i="1"/>
  <c r="AA4040" i="1"/>
  <c r="AB3526" i="1"/>
  <c r="AA3526" i="1"/>
  <c r="AB3462" i="1"/>
  <c r="AA3462" i="1"/>
  <c r="AB2944" i="1"/>
  <c r="AA2944" i="1"/>
  <c r="AA3175" i="1"/>
  <c r="AB3175" i="1"/>
  <c r="AA3155" i="1"/>
  <c r="AB3155" i="1"/>
  <c r="AA3131" i="1"/>
  <c r="AB3131" i="1"/>
  <c r="AA3111" i="1"/>
  <c r="AB3111" i="1"/>
  <c r="AB2969" i="1"/>
  <c r="AA2969" i="1"/>
  <c r="AB2899" i="1"/>
  <c r="AA2899" i="1"/>
  <c r="AA3078" i="1"/>
  <c r="AB3078" i="1"/>
  <c r="P724" i="5" s="1"/>
  <c r="AB2912" i="1"/>
  <c r="AJ769" i="5" s="1"/>
  <c r="AA2912" i="1"/>
  <c r="AB2808" i="1"/>
  <c r="AA2808" i="1"/>
  <c r="AA2552" i="1"/>
  <c r="AB2552" i="1"/>
  <c r="AB2664" i="1"/>
  <c r="AA2664" i="1"/>
  <c r="AA575" i="1"/>
  <c r="AC575" i="1" s="1"/>
  <c r="AA70" i="1"/>
  <c r="AB70" i="1" s="1"/>
  <c r="AA414" i="1"/>
  <c r="AC414" i="1" s="1"/>
  <c r="AA98" i="1"/>
  <c r="AB98" i="1" s="1"/>
  <c r="C376" i="5"/>
  <c r="AA4382" i="1"/>
  <c r="AB4382" i="1" s="1"/>
  <c r="AC4252" i="1"/>
  <c r="AC4188" i="1"/>
  <c r="AA4134" i="1"/>
  <c r="AB4134" i="1" s="1"/>
  <c r="AC3588" i="1"/>
  <c r="AC4351" i="1"/>
  <c r="AC4244" i="1"/>
  <c r="AC4075" i="1"/>
  <c r="AA4178" i="1"/>
  <c r="AB4178" i="1" s="1"/>
  <c r="AC4178" i="1" s="1"/>
  <c r="AA4050" i="1"/>
  <c r="AB4050" i="1" s="1"/>
  <c r="AA4342" i="1"/>
  <c r="AB4342" i="1" s="1"/>
  <c r="AC4148" i="1"/>
  <c r="AA4133" i="1"/>
  <c r="AB4133" i="1" s="1"/>
  <c r="AC3376" i="1"/>
  <c r="AC3354" i="1"/>
  <c r="AC3250" i="1"/>
  <c r="AC3218" i="1"/>
  <c r="P231" i="5" s="1"/>
  <c r="AC3978" i="1"/>
  <c r="AA3890" i="1"/>
  <c r="AA3294" i="1"/>
  <c r="AB3294" i="1" s="1"/>
  <c r="AA3214" i="1"/>
  <c r="AB3214" i="1" s="1"/>
  <c r="E29" i="10" s="1"/>
  <c r="AA3914" i="1"/>
  <c r="AB3914" i="1" s="1"/>
  <c r="AA3262" i="1"/>
  <c r="AB3262" i="1" s="1"/>
  <c r="AC3226" i="1"/>
  <c r="AA3049" i="1"/>
  <c r="AA3044" i="1"/>
  <c r="AB3044" i="1" s="1"/>
  <c r="V724" i="5" s="1"/>
  <c r="AC2957" i="1"/>
  <c r="AA2951" i="1"/>
  <c r="AB2951" i="1" s="1"/>
  <c r="AC2951" i="1" s="1"/>
  <c r="AC2837" i="1"/>
  <c r="AA4269" i="1"/>
  <c r="AC4269" i="1" s="1"/>
  <c r="AA4058" i="1"/>
  <c r="AB4058" i="1" s="1"/>
  <c r="AC3380" i="1"/>
  <c r="AA3021" i="1"/>
  <c r="AB3021" i="1" s="1"/>
  <c r="AH717" i="5" s="1"/>
  <c r="AC2905" i="1"/>
  <c r="AA4307" i="1"/>
  <c r="AB4307" i="1" s="1"/>
  <c r="AC4307" i="1" s="1"/>
  <c r="AC4078" i="1"/>
  <c r="O823" i="5"/>
  <c r="AC3147" i="1"/>
  <c r="AA3075" i="1"/>
  <c r="AB3075" i="1" s="1"/>
  <c r="AC3062" i="1"/>
  <c r="AA2848" i="1"/>
  <c r="AC2848" i="1" s="1"/>
  <c r="AA2767" i="1"/>
  <c r="AB2767" i="1" s="1"/>
  <c r="AA2403" i="1"/>
  <c r="AB2403" i="1" s="1"/>
  <c r="AA2392" i="1"/>
  <c r="AA2981" i="1"/>
  <c r="AB2981" i="1" s="1"/>
  <c r="W706" i="5" s="1"/>
  <c r="AA2784" i="1"/>
  <c r="AC2784" i="1" s="1"/>
  <c r="AA2304" i="1"/>
  <c r="AC2304" i="1" s="1"/>
  <c r="AA2127" i="1"/>
  <c r="AB2127" i="1" s="1"/>
  <c r="AC2127" i="1" s="1"/>
  <c r="AA2762" i="1"/>
  <c r="AB2762" i="1" s="1"/>
  <c r="AC2762" i="1" s="1"/>
  <c r="AC2672" i="1"/>
  <c r="AA2588" i="1"/>
  <c r="AB2588" i="1" s="1"/>
  <c r="AA2397" i="1"/>
  <c r="AC2397" i="1" s="1"/>
  <c r="AA2007" i="1"/>
  <c r="AB2007" i="1" s="1"/>
  <c r="G733" i="5" s="1"/>
  <c r="AC1195" i="1"/>
  <c r="AA1064" i="1"/>
  <c r="AB1064" i="1" s="1"/>
  <c r="AA860" i="1"/>
  <c r="AC860" i="1" s="1"/>
  <c r="AA2344" i="1"/>
  <c r="AC2344" i="1" s="1"/>
  <c r="AC2036" i="1"/>
  <c r="AA2031" i="1"/>
  <c r="AB2031" i="1" s="1"/>
  <c r="AA1703" i="1"/>
  <c r="AB1703" i="1" s="1"/>
  <c r="AA1580" i="1"/>
  <c r="AB1580" i="1" s="1"/>
  <c r="AC1559" i="1"/>
  <c r="AA1473" i="1"/>
  <c r="AB1473" i="1" s="1"/>
  <c r="AA1441" i="1"/>
  <c r="AB1441" i="1" s="1"/>
  <c r="AC1355" i="1"/>
  <c r="AC1251" i="1"/>
  <c r="AA1232" i="1"/>
  <c r="AB1232" i="1" s="1"/>
  <c r="AA1204" i="1"/>
  <c r="AB1204" i="1" s="1"/>
  <c r="AC1204" i="1" s="1"/>
  <c r="AA1049" i="1"/>
  <c r="AB1049" i="1" s="1"/>
  <c r="T756" i="5" s="1"/>
  <c r="AA2124" i="1"/>
  <c r="AB2124" i="1" s="1"/>
  <c r="AA2030" i="1"/>
  <c r="AB2030" i="1" s="1"/>
  <c r="AA2015" i="1"/>
  <c r="AB2015" i="1" s="1"/>
  <c r="AC2015" i="1" s="1"/>
  <c r="AA1807" i="1"/>
  <c r="AB1807" i="1" s="1"/>
  <c r="AC1803" i="1"/>
  <c r="AC1776" i="1"/>
  <c r="AC1712" i="1"/>
  <c r="AC1640" i="1"/>
  <c r="AC1624" i="1"/>
  <c r="AA1508" i="1"/>
  <c r="AC1508" i="1" s="1"/>
  <c r="AC1458" i="1"/>
  <c r="AA1369" i="1"/>
  <c r="AB1369" i="1" s="1"/>
  <c r="AA1241" i="1"/>
  <c r="AB1241" i="1" s="1"/>
  <c r="AC1241" i="1" s="1"/>
  <c r="AC1138" i="1"/>
  <c r="AA1001" i="1"/>
  <c r="AC1001" i="1" s="1"/>
  <c r="AA980" i="1"/>
  <c r="AC980" i="1" s="1"/>
  <c r="AC971" i="1"/>
  <c r="AA825" i="1"/>
  <c r="AC825" i="1" s="1"/>
  <c r="AA817" i="1"/>
  <c r="AC817" i="1" s="1"/>
  <c r="AC502" i="1"/>
  <c r="AA420" i="1"/>
  <c r="AC420" i="1" s="1"/>
  <c r="AA1978" i="1"/>
  <c r="AB1978" i="1" s="1"/>
  <c r="AC1978" i="1" s="1"/>
  <c r="AC1965" i="1"/>
  <c r="AC1933" i="1"/>
  <c r="AC1848" i="1"/>
  <c r="AA1651" i="1"/>
  <c r="AB1651" i="1" s="1"/>
  <c r="AJ828" i="5" s="1"/>
  <c r="AC1587" i="1"/>
  <c r="AA1560" i="1"/>
  <c r="AB1560" i="1" s="1"/>
  <c r="AC1531" i="1"/>
  <c r="AA1512" i="1"/>
  <c r="AB1512" i="1" s="1"/>
  <c r="AA1388" i="1"/>
  <c r="AB1388" i="1" s="1"/>
  <c r="AA1380" i="1"/>
  <c r="AB1380" i="1" s="1"/>
  <c r="AA1372" i="1"/>
  <c r="AB1372" i="1" s="1"/>
  <c r="AC1372" i="1" s="1"/>
  <c r="AA1364" i="1"/>
  <c r="AB1364" i="1" s="1"/>
  <c r="AC1364" i="1" s="1"/>
  <c r="AA1093" i="1"/>
  <c r="AB1093" i="1" s="1"/>
  <c r="AC1093" i="1" s="1"/>
  <c r="AA1061" i="1"/>
  <c r="AB1061" i="1" s="1"/>
  <c r="X756" i="5" s="1"/>
  <c r="AA1004" i="1"/>
  <c r="AB1004" i="1" s="1"/>
  <c r="AC1004" i="1" s="1"/>
  <c r="AA956" i="1"/>
  <c r="AC956" i="1" s="1"/>
  <c r="AA868" i="1"/>
  <c r="AC868" i="1" s="1"/>
  <c r="AA525" i="1"/>
  <c r="AB525" i="1" s="1"/>
  <c r="W843" i="5" s="1"/>
  <c r="AA521" i="1"/>
  <c r="AB521" i="1" s="1"/>
  <c r="AA509" i="1"/>
  <c r="AB509" i="1" s="1"/>
  <c r="H843" i="5" s="1"/>
  <c r="AC419" i="1"/>
  <c r="AA757" i="1"/>
  <c r="AC757" i="1" s="1"/>
  <c r="AA127" i="1"/>
  <c r="AC127" i="1" s="1"/>
  <c r="AA75" i="1"/>
  <c r="AB75" i="1" s="1"/>
  <c r="AC75" i="1" s="1"/>
  <c r="AA71" i="1"/>
  <c r="AC71" i="1" s="1"/>
  <c r="AA103" i="1"/>
  <c r="AB103" i="1" s="1"/>
  <c r="AC103" i="1" s="1"/>
  <c r="AA765" i="1"/>
  <c r="AC765" i="1" s="1"/>
  <c r="AA745" i="1"/>
  <c r="AC745" i="1" s="1"/>
  <c r="AA713" i="1"/>
  <c r="AC713" i="1" s="1"/>
  <c r="AC570" i="1"/>
  <c r="AC562" i="1"/>
  <c r="AB4353" i="1"/>
  <c r="AA4353" i="1"/>
  <c r="AA4284" i="1"/>
  <c r="AB4064" i="1"/>
  <c r="AA4064" i="1"/>
  <c r="AA4299" i="1"/>
  <c r="AB4299" i="1" s="1"/>
  <c r="AB4099" i="1"/>
  <c r="AC4099" i="1" s="1"/>
  <c r="AB4003" i="1"/>
  <c r="AA3967" i="1"/>
  <c r="AB3967" i="1" s="1"/>
  <c r="AA4106" i="1"/>
  <c r="AB4106" i="1" s="1"/>
  <c r="AA4301" i="1"/>
  <c r="AB4301" i="1" s="1"/>
  <c r="AA4041" i="1"/>
  <c r="AC4041" i="1" s="1"/>
  <c r="AA3977" i="1"/>
  <c r="AC3977" i="1" s="1"/>
  <c r="AA3958" i="1"/>
  <c r="AA3902" i="1"/>
  <c r="AC3902" i="1" s="1"/>
  <c r="V239" i="5" s="1"/>
  <c r="AA3742" i="1"/>
  <c r="AC3742" i="1" s="1"/>
  <c r="AB3590" i="1"/>
  <c r="AA3590" i="1"/>
  <c r="AA4343" i="1"/>
  <c r="AB4343" i="1" s="1"/>
  <c r="AA4286" i="1"/>
  <c r="AB4286" i="1" s="1"/>
  <c r="AA3937" i="1"/>
  <c r="AB3937" i="1" s="1"/>
  <c r="AB3622" i="1"/>
  <c r="AA3622" i="1"/>
  <c r="AA4010" i="1"/>
  <c r="AB4010" i="1"/>
  <c r="AA3774" i="1"/>
  <c r="AC3774" i="1" s="1"/>
  <c r="AA4135" i="1"/>
  <c r="AB4135" i="1" s="1"/>
  <c r="AC4135" i="1" s="1"/>
  <c r="AC3975" i="1"/>
  <c r="AA3838" i="1"/>
  <c r="AC3838" i="1" s="1"/>
  <c r="F238" i="5" s="1"/>
  <c r="AA3534" i="1"/>
  <c r="AA3454" i="1"/>
  <c r="AC3454" i="1" s="1"/>
  <c r="AA3151" i="1"/>
  <c r="AB3151" i="1"/>
  <c r="F718" i="5" s="1"/>
  <c r="AA2810" i="1"/>
  <c r="AC2810" i="1" s="1"/>
  <c r="AB3542" i="1"/>
  <c r="T839" i="5" s="1"/>
  <c r="AA3542" i="1"/>
  <c r="AB3446" i="1"/>
  <c r="AB788" i="5" s="1"/>
  <c r="AA3446" i="1"/>
  <c r="AA3028" i="1"/>
  <c r="AB3028" i="1" s="1"/>
  <c r="AB2985" i="1"/>
  <c r="X717" i="5" s="1"/>
  <c r="AA2985" i="1"/>
  <c r="AA2938" i="1"/>
  <c r="AC2938" i="1" s="1"/>
  <c r="AA2889" i="1"/>
  <c r="AC4039" i="1"/>
  <c r="AA3455" i="1"/>
  <c r="AB3455" i="1" s="1"/>
  <c r="AA3274" i="1"/>
  <c r="AB3274" i="1" s="1"/>
  <c r="AC3274" i="1" s="1"/>
  <c r="AA3001" i="1"/>
  <c r="AB3001" i="1" s="1"/>
  <c r="AA2861" i="1"/>
  <c r="AB2861" i="1" s="1"/>
  <c r="R750" i="5" s="1"/>
  <c r="AB2456" i="1"/>
  <c r="AA2456" i="1"/>
  <c r="AA4332" i="1"/>
  <c r="AB4332" i="1" s="1"/>
  <c r="AA3886" i="1"/>
  <c r="AB3886" i="1" s="1"/>
  <c r="AB3766" i="1"/>
  <c r="AA3766" i="1"/>
  <c r="AA3174" i="1"/>
  <c r="AB3174" i="1"/>
  <c r="AA2690" i="1"/>
  <c r="AB2690" i="1" s="1"/>
  <c r="AA2651" i="1"/>
  <c r="AB2651" i="1" s="1"/>
  <c r="AA2481" i="1"/>
  <c r="AC2481" i="1" s="1"/>
  <c r="AA2443" i="1"/>
  <c r="AC2443" i="1" s="1"/>
  <c r="AA2678" i="1"/>
  <c r="AC2678" i="1" s="1"/>
  <c r="AA2487" i="1"/>
  <c r="AC2487" i="1" s="1"/>
  <c r="AA2472" i="1"/>
  <c r="AB2472" i="1" s="1"/>
  <c r="AA2740" i="1"/>
  <c r="AB2740" i="1" s="1"/>
  <c r="AA2657" i="1"/>
  <c r="AA2611" i="1"/>
  <c r="AC2611" i="1" s="1"/>
  <c r="AA2509" i="1"/>
  <c r="AB2509" i="1" s="1"/>
  <c r="AA2479" i="1"/>
  <c r="AB2479" i="1" s="1"/>
  <c r="P745" i="5" s="1"/>
  <c r="AA2469" i="1"/>
  <c r="AB2469" i="1" s="1"/>
  <c r="AA2345" i="1"/>
  <c r="AB2345" i="1"/>
  <c r="AA963" i="1"/>
  <c r="AC963" i="1" s="1"/>
  <c r="AA1984" i="1"/>
  <c r="AB1984" i="1" s="1"/>
  <c r="AA1952" i="1"/>
  <c r="AC1952" i="1" s="1"/>
  <c r="AA1920" i="1"/>
  <c r="AC1920" i="1" s="1"/>
  <c r="AA2068" i="1"/>
  <c r="AB2068" i="1" s="1"/>
  <c r="AA379" i="1"/>
  <c r="AC379" i="1" s="1"/>
  <c r="AA299" i="1"/>
  <c r="AC299" i="1" s="1"/>
  <c r="AA1688" i="1"/>
  <c r="AB1688" i="1" s="1"/>
  <c r="AA559" i="1"/>
  <c r="AC559" i="1" s="1"/>
  <c r="AA323" i="1"/>
  <c r="AC323" i="1" s="1"/>
  <c r="AA827" i="1"/>
  <c r="AC827" i="1" s="1"/>
  <c r="AA771" i="1"/>
  <c r="AA150" i="1"/>
  <c r="AA807" i="1"/>
  <c r="AC807" i="1" s="1"/>
  <c r="AA162" i="1"/>
  <c r="AB162" i="1" s="1"/>
  <c r="AC2963" i="1"/>
  <c r="AC2366" i="1"/>
  <c r="AC2165" i="1"/>
  <c r="AC1463" i="1"/>
  <c r="AC1431" i="1"/>
  <c r="AC1423" i="1"/>
  <c r="AC1039" i="1"/>
  <c r="AC700" i="1"/>
  <c r="AC444" i="1"/>
  <c r="AC2085" i="1"/>
  <c r="AC2534" i="1"/>
  <c r="AC548" i="1"/>
  <c r="AC2413" i="1"/>
  <c r="AC2161" i="1"/>
  <c r="AC2016" i="1"/>
  <c r="AC1479" i="1"/>
  <c r="AC500" i="1"/>
  <c r="AC2947" i="1"/>
  <c r="AC2871" i="1"/>
  <c r="AC2511" i="1"/>
  <c r="AC2056" i="1"/>
  <c r="AC2008" i="1"/>
  <c r="AC1471" i="1"/>
  <c r="AC3947" i="1"/>
  <c r="AC2153" i="1"/>
  <c r="AC2401" i="1"/>
  <c r="T222" i="5" s="1"/>
  <c r="T66" i="5"/>
  <c r="AC2131" i="1"/>
  <c r="AC2064" i="1"/>
  <c r="AC1992" i="1"/>
  <c r="AC1127" i="1"/>
  <c r="AC524" i="1"/>
  <c r="A240" i="5"/>
  <c r="A224" i="5"/>
  <c r="A208" i="5"/>
  <c r="AB4429" i="1"/>
  <c r="AH910" i="5" s="1"/>
  <c r="AA4429" i="1"/>
  <c r="AB219" i="5"/>
  <c r="S215" i="5"/>
  <c r="AB215" i="5"/>
  <c r="X215" i="5"/>
  <c r="AD215" i="5"/>
  <c r="N215" i="5"/>
  <c r="AA4428" i="1"/>
  <c r="AB4428" i="1"/>
  <c r="F979" i="5" s="1"/>
  <c r="AI214" i="5"/>
  <c r="AC4434" i="1"/>
  <c r="AC4405" i="1"/>
  <c r="AC4356" i="1"/>
  <c r="AB4300" i="1"/>
  <c r="T906" i="5" s="1"/>
  <c r="AA4300" i="1"/>
  <c r="AB4418" i="1"/>
  <c r="AD924" i="5" s="1"/>
  <c r="AA4418" i="1"/>
  <c r="AA4399" i="1"/>
  <c r="AB4399" i="1"/>
  <c r="W831" i="5" s="1"/>
  <c r="AA4313" i="1"/>
  <c r="AB4313" i="1"/>
  <c r="AB4308" i="1"/>
  <c r="W909" i="5" s="1"/>
  <c r="AA4308" i="1"/>
  <c r="AB4298" i="1"/>
  <c r="AA4298" i="1"/>
  <c r="AA4221" i="1"/>
  <c r="AB4221" i="1"/>
  <c r="AC4092" i="1"/>
  <c r="AC3951" i="1"/>
  <c r="AA4365" i="1"/>
  <c r="AB4365" i="1"/>
  <c r="AB4292" i="1"/>
  <c r="AA4292" i="1"/>
  <c r="AC4243" i="1"/>
  <c r="AC4193" i="1"/>
  <c r="AB4181" i="1"/>
  <c r="L711" i="5" s="1"/>
  <c r="AA4181" i="1"/>
  <c r="AB4153" i="1"/>
  <c r="AA4153" i="1"/>
  <c r="AC4014" i="1"/>
  <c r="AA3939" i="1"/>
  <c r="AB3939" i="1" s="1"/>
  <c r="AA3911" i="1"/>
  <c r="AB3911" i="1"/>
  <c r="AB3853" i="1"/>
  <c r="AA3853" i="1"/>
  <c r="AA3843" i="1"/>
  <c r="AB3843" i="1"/>
  <c r="AB3829" i="1"/>
  <c r="AA3829" i="1"/>
  <c r="AA3819" i="1"/>
  <c r="AB3819" i="1"/>
  <c r="AB3797" i="1"/>
  <c r="AA3797" i="1"/>
  <c r="AA3787" i="1"/>
  <c r="AB3787" i="1"/>
  <c r="AB3733" i="1"/>
  <c r="AA3733" i="1"/>
  <c r="AC3684" i="1"/>
  <c r="AC3663" i="1"/>
  <c r="AC3652" i="1"/>
  <c r="AB3637" i="1"/>
  <c r="AI790" i="5" s="1"/>
  <c r="AA3637" i="1"/>
  <c r="AA3610" i="1"/>
  <c r="AB3610" i="1"/>
  <c r="AA3595" i="1"/>
  <c r="AB3595" i="1"/>
  <c r="AC804" i="5" s="1"/>
  <c r="AC3569" i="1"/>
  <c r="AC3535" i="1"/>
  <c r="AB3509" i="1"/>
  <c r="AA3509" i="1"/>
  <c r="AA4412" i="1"/>
  <c r="AB4412" i="1"/>
  <c r="AC4395" i="1"/>
  <c r="AA4282" i="1"/>
  <c r="AB4282" i="1"/>
  <c r="G600" i="5" s="1"/>
  <c r="AB4266" i="1"/>
  <c r="H830" i="5" s="1"/>
  <c r="AA4266" i="1"/>
  <c r="AC4225" i="1"/>
  <c r="AB4213" i="1"/>
  <c r="AA4213" i="1"/>
  <c r="AB4164" i="1"/>
  <c r="AA4164" i="1"/>
  <c r="AB4097" i="1"/>
  <c r="AA4038" i="1"/>
  <c r="AB4038" i="1"/>
  <c r="AC4019" i="1"/>
  <c r="AA3983" i="1"/>
  <c r="AB3983" i="1"/>
  <c r="AB3725" i="1"/>
  <c r="S791" i="5" s="1"/>
  <c r="AA3725" i="1"/>
  <c r="AB3693" i="1"/>
  <c r="AD818" i="5" s="1"/>
  <c r="AA3693" i="1"/>
  <c r="AA3651" i="1"/>
  <c r="AB3651" i="1"/>
  <c r="AC3625" i="1"/>
  <c r="AC3593" i="1"/>
  <c r="AB3565" i="1"/>
  <c r="X790" i="5" s="1"/>
  <c r="AA3565" i="1"/>
  <c r="AB3501" i="1"/>
  <c r="AA3501" i="1"/>
  <c r="AB3469" i="1"/>
  <c r="AA3469" i="1"/>
  <c r="AB3437" i="1"/>
  <c r="T914" i="5" s="1"/>
  <c r="AA3437" i="1"/>
  <c r="AB3417" i="1"/>
  <c r="AA3417" i="1"/>
  <c r="AB3390" i="1"/>
  <c r="AI787" i="5" s="1"/>
  <c r="AA3390" i="1"/>
  <c r="AC3203" i="1"/>
  <c r="AB4402" i="1"/>
  <c r="AA4402" i="1"/>
  <c r="AC4369" i="1"/>
  <c r="AC4247" i="1"/>
  <c r="AB4236" i="1"/>
  <c r="AA4236" i="1"/>
  <c r="AB4228" i="1"/>
  <c r="AA4228" i="1"/>
  <c r="AA4162" i="1"/>
  <c r="AB4162" i="1"/>
  <c r="AA4047" i="1"/>
  <c r="AB4047" i="1"/>
  <c r="H922" i="5" s="1"/>
  <c r="AA4037" i="1"/>
  <c r="AB4037" i="1"/>
  <c r="AB3993" i="1"/>
  <c r="AA3993" i="1"/>
  <c r="AB3984" i="1"/>
  <c r="AA3984" i="1"/>
  <c r="AB3893" i="1"/>
  <c r="AA3893" i="1"/>
  <c r="AA3855" i="1"/>
  <c r="AB3855" i="1"/>
  <c r="AA3788" i="1"/>
  <c r="AB3788" i="1"/>
  <c r="AB3773" i="1"/>
  <c r="AA3773" i="1"/>
  <c r="AB3763" i="1"/>
  <c r="AA3763" i="1"/>
  <c r="AC3703" i="1"/>
  <c r="AA3639" i="1"/>
  <c r="AB3639" i="1"/>
  <c r="AB3581" i="1"/>
  <c r="AA3581" i="1"/>
  <c r="AB3571" i="1"/>
  <c r="Y790" i="5" s="1"/>
  <c r="AA3571" i="1"/>
  <c r="AB3549" i="1"/>
  <c r="V932" i="5" s="1"/>
  <c r="AA3549" i="1"/>
  <c r="AB3539" i="1"/>
  <c r="AA3539" i="1"/>
  <c r="AA3511" i="1"/>
  <c r="AB3511" i="1"/>
  <c r="J817" i="5" s="1"/>
  <c r="AA4326" i="1"/>
  <c r="AB4326" i="1"/>
  <c r="AA4294" i="1"/>
  <c r="AB4294" i="1"/>
  <c r="AB4288" i="1"/>
  <c r="AA4288" i="1"/>
  <c r="AB4258" i="1"/>
  <c r="AA4258" i="1"/>
  <c r="AA4015" i="1"/>
  <c r="AB4015" i="1"/>
  <c r="AA3858" i="1"/>
  <c r="AB3858" i="1"/>
  <c r="AA3839" i="1"/>
  <c r="AB3839" i="1"/>
  <c r="AA3786" i="1"/>
  <c r="AB3786" i="1"/>
  <c r="AA3772" i="1"/>
  <c r="AB3772" i="1"/>
  <c r="AB3685" i="1"/>
  <c r="AA3685" i="1"/>
  <c r="AC3647" i="1"/>
  <c r="AA3554" i="1"/>
  <c r="AB3554" i="1"/>
  <c r="AA3435" i="1"/>
  <c r="AB3435" i="1"/>
  <c r="S788" i="5" s="1"/>
  <c r="AA3389" i="1"/>
  <c r="AB3389" i="1"/>
  <c r="AB3381" i="1"/>
  <c r="AA3381" i="1"/>
  <c r="AB3362" i="1"/>
  <c r="AA3362" i="1"/>
  <c r="AB3349" i="1"/>
  <c r="AA3349" i="1"/>
  <c r="J822" i="5"/>
  <c r="AA3293" i="1"/>
  <c r="AB3293" i="1"/>
  <c r="AB3249" i="1"/>
  <c r="AA3249" i="1"/>
  <c r="AB3236" i="1"/>
  <c r="AA3236" i="1"/>
  <c r="AB3217" i="1"/>
  <c r="AA3217" i="1"/>
  <c r="AB3204" i="1"/>
  <c r="AA3204" i="1"/>
  <c r="AC2995" i="1"/>
  <c r="AA4046" i="1"/>
  <c r="AB4046" i="1"/>
  <c r="H887" i="5" s="1"/>
  <c r="AA3658" i="1"/>
  <c r="AB3658" i="1"/>
  <c r="F818" i="5" s="1"/>
  <c r="AC3649" i="1"/>
  <c r="AA3586" i="1"/>
  <c r="AB3586" i="1"/>
  <c r="AB3525" i="1"/>
  <c r="AA3525" i="1"/>
  <c r="AA3495" i="1"/>
  <c r="AB3495" i="1"/>
  <c r="AA3436" i="1"/>
  <c r="AB3436" i="1"/>
  <c r="AA3400" i="1"/>
  <c r="AB3400" i="1"/>
  <c r="U814" i="5"/>
  <c r="AB3329" i="1"/>
  <c r="AA3329" i="1"/>
  <c r="P751" i="5"/>
  <c r="H822" i="5"/>
  <c r="AA3237" i="1"/>
  <c r="AB3237" i="1"/>
  <c r="AB3157" i="1"/>
  <c r="AA3157" i="1"/>
  <c r="AB3145" i="1"/>
  <c r="AA3145" i="1"/>
  <c r="AA3981" i="1"/>
  <c r="AB3981" i="1"/>
  <c r="K776" i="5" s="1"/>
  <c r="AA3778" i="1"/>
  <c r="AB3778" i="1"/>
  <c r="AB891" i="5" s="1"/>
  <c r="AA3650" i="1"/>
  <c r="AB3650" i="1"/>
  <c r="E866" i="5" s="1"/>
  <c r="AB3589" i="1"/>
  <c r="AA3589" i="1"/>
  <c r="AA3483" i="1"/>
  <c r="AB3483" i="1"/>
  <c r="AA3431" i="1"/>
  <c r="AB3431" i="1"/>
  <c r="AJ822" i="5"/>
  <c r="AB3330" i="1"/>
  <c r="AA3330" i="1"/>
  <c r="AA4045" i="1"/>
  <c r="AB4045" i="1"/>
  <c r="J814" i="5"/>
  <c r="AB3281" i="1"/>
  <c r="AA3281" i="1"/>
  <c r="AB3184" i="1"/>
  <c r="AC867" i="5" s="1"/>
  <c r="AA3184" i="1"/>
  <c r="AB3120" i="1"/>
  <c r="AA3120" i="1"/>
  <c r="AB2986" i="1"/>
  <c r="X723" i="5" s="1"/>
  <c r="AA2986" i="1"/>
  <c r="AB2840" i="1"/>
  <c r="M750" i="5" s="1"/>
  <c r="AA2840" i="1"/>
  <c r="AA3676" i="1"/>
  <c r="AB3676" i="1"/>
  <c r="AA3467" i="1"/>
  <c r="AB3467" i="1"/>
  <c r="AD965" i="5" s="1"/>
  <c r="AB3252" i="1"/>
  <c r="AA3252" i="1"/>
  <c r="AB3165" i="1"/>
  <c r="AA3165" i="1"/>
  <c r="AB3153" i="1"/>
  <c r="AA3153" i="1"/>
  <c r="AB3100" i="1"/>
  <c r="AA3100" i="1"/>
  <c r="AA2984" i="1"/>
  <c r="AB2984" i="1" s="1"/>
  <c r="AC2949" i="1"/>
  <c r="AA2945" i="1"/>
  <c r="AB2945" i="1"/>
  <c r="AB2898" i="1"/>
  <c r="AA2898" i="1"/>
  <c r="AA2823" i="1"/>
  <c r="AB2823" i="1"/>
  <c r="AA2804" i="1"/>
  <c r="AB2804" i="1"/>
  <c r="AA3682" i="1"/>
  <c r="AB3682" i="1"/>
  <c r="J882" i="5" s="1"/>
  <c r="AA3562" i="1"/>
  <c r="AB3562" i="1"/>
  <c r="AA3450" i="1"/>
  <c r="AB3450" i="1"/>
  <c r="AA3392" i="1"/>
  <c r="AB3392" i="1"/>
  <c r="AB3367" i="1"/>
  <c r="H468" i="5" s="1"/>
  <c r="AA3367" i="1"/>
  <c r="AA3277" i="1"/>
  <c r="AB3277" i="1"/>
  <c r="AB3133" i="1"/>
  <c r="AA3133" i="1"/>
  <c r="AB3121" i="1"/>
  <c r="AA3121" i="1"/>
  <c r="AB2950" i="1"/>
  <c r="AA2950" i="1"/>
  <c r="AB2918" i="1"/>
  <c r="AA2918" i="1"/>
  <c r="AA2817" i="1"/>
  <c r="AB2817" i="1"/>
  <c r="J768" i="5" s="1"/>
  <c r="AB2650" i="1"/>
  <c r="AA2650" i="1"/>
  <c r="AB2640" i="1"/>
  <c r="AF737" i="5" s="1"/>
  <c r="AA2640" i="1"/>
  <c r="AA3871" i="1"/>
  <c r="AB3871" i="1"/>
  <c r="AJ781" i="5" s="1"/>
  <c r="AA3804" i="1"/>
  <c r="AB3804" i="1"/>
  <c r="AF866" i="5" s="1"/>
  <c r="AC3711" i="1"/>
  <c r="AC3583" i="1"/>
  <c r="AB3341" i="1"/>
  <c r="F930" i="5" s="1"/>
  <c r="AA3341" i="1"/>
  <c r="AB3336" i="1"/>
  <c r="AA3336" i="1"/>
  <c r="AB3313" i="1"/>
  <c r="L912" i="5" s="1"/>
  <c r="AA3313" i="1"/>
  <c r="AB3073" i="1"/>
  <c r="AA3073" i="1"/>
  <c r="AA3022" i="1"/>
  <c r="AB3022" i="1"/>
  <c r="AB2959" i="1"/>
  <c r="AA2959" i="1"/>
  <c r="AA2940" i="1"/>
  <c r="AB2940" i="1"/>
  <c r="AJ717" i="5" s="1"/>
  <c r="AB2927" i="1"/>
  <c r="AA2927" i="1"/>
  <c r="AC2859" i="1"/>
  <c r="AA2867" i="1"/>
  <c r="AB2867" i="1"/>
  <c r="T750" i="5" s="1"/>
  <c r="AA2752" i="1"/>
  <c r="AB2752" i="1"/>
  <c r="AC2630" i="1"/>
  <c r="AA2623" i="1"/>
  <c r="AB2623" i="1"/>
  <c r="AB2576" i="1"/>
  <c r="AA2576" i="1"/>
  <c r="AB2571" i="1"/>
  <c r="AA2571" i="1"/>
  <c r="AB2523" i="1"/>
  <c r="AA2523" i="1"/>
  <c r="AB2507" i="1"/>
  <c r="AA2507" i="1"/>
  <c r="AC2462" i="1"/>
  <c r="AA2129" i="1"/>
  <c r="AB2129" i="1"/>
  <c r="AB2067" i="1"/>
  <c r="AA2067" i="1"/>
  <c r="AA2887" i="1"/>
  <c r="AB2887" i="1"/>
  <c r="X750" i="5" s="1"/>
  <c r="AC2586" i="1"/>
  <c r="AA2563" i="1"/>
  <c r="AC2563" i="1" s="1"/>
  <c r="AA2508" i="1"/>
  <c r="AB2508" i="1"/>
  <c r="AB2495" i="1"/>
  <c r="V740" i="5" s="1"/>
  <c r="AA2495" i="1"/>
  <c r="AC2490" i="1"/>
  <c r="AA2471" i="1"/>
  <c r="AB2471" i="1"/>
  <c r="AA2395" i="1"/>
  <c r="AC2395" i="1" s="1"/>
  <c r="AA2997" i="1"/>
  <c r="AB2997" i="1" s="1"/>
  <c r="AA723" i="5" s="1"/>
  <c r="AC2822" i="1"/>
  <c r="AB2807" i="1"/>
  <c r="AA2807" i="1"/>
  <c r="AB2634" i="1"/>
  <c r="AA2634" i="1"/>
  <c r="AC2620" i="1"/>
  <c r="AC2567" i="1"/>
  <c r="AB2539" i="1"/>
  <c r="AA2539" i="1"/>
  <c r="AC2438" i="1"/>
  <c r="AA2419" i="1"/>
  <c r="AB2419" i="1" s="1"/>
  <c r="AB2232" i="1"/>
  <c r="AA2232" i="1"/>
  <c r="AB2212" i="1"/>
  <c r="AA2212" i="1"/>
  <c r="AB2188" i="1"/>
  <c r="AA2188" i="1"/>
  <c r="AB2082" i="1"/>
  <c r="AA2082" i="1"/>
  <c r="AA2872" i="1"/>
  <c r="AB2872" i="1"/>
  <c r="T769" i="5" s="1"/>
  <c r="AB2778" i="1"/>
  <c r="AA2778" i="1"/>
  <c r="AA2668" i="1"/>
  <c r="AB2668" i="1"/>
  <c r="AA2632" i="1"/>
  <c r="AB2632" i="1"/>
  <c r="AA2493" i="1"/>
  <c r="AB2493" i="1"/>
  <c r="AB2222" i="1"/>
  <c r="AA2222" i="1"/>
  <c r="AB2192" i="1"/>
  <c r="AA2192" i="1"/>
  <c r="AB2025" i="1"/>
  <c r="AA2025" i="1"/>
  <c r="AA1878" i="1"/>
  <c r="AA1836" i="1"/>
  <c r="AB1836" i="1"/>
  <c r="AA1772" i="1"/>
  <c r="AB1772" i="1"/>
  <c r="AA1740" i="1"/>
  <c r="AB1740" i="1"/>
  <c r="AB1677" i="1"/>
  <c r="O754" i="5" s="1"/>
  <c r="AA1677" i="1"/>
  <c r="AB1613" i="1"/>
  <c r="F793" i="5" s="1"/>
  <c r="AA1613" i="1"/>
  <c r="AA2560" i="1"/>
  <c r="AB2560" i="1"/>
  <c r="AA2383" i="1"/>
  <c r="AC2383" i="1" s="1"/>
  <c r="AA2054" i="1"/>
  <c r="AB2054" i="1" s="1"/>
  <c r="AA1998" i="1"/>
  <c r="AC1998" i="1" s="1"/>
  <c r="AA1939" i="1"/>
  <c r="AB1939" i="1"/>
  <c r="AC1929" i="1"/>
  <c r="AA1898" i="1"/>
  <c r="AB1898" i="1" s="1"/>
  <c r="AC1898" i="1" s="1"/>
  <c r="AC1885" i="1"/>
  <c r="AB1866" i="1"/>
  <c r="AA1866" i="1"/>
  <c r="AC1853" i="1"/>
  <c r="AB1846" i="1"/>
  <c r="AA1846" i="1"/>
  <c r="AB1826" i="1"/>
  <c r="AD754" i="5" s="1"/>
  <c r="AA1826" i="1"/>
  <c r="AC1821" i="1"/>
  <c r="AA1809" i="1"/>
  <c r="AB1809" i="1" s="1"/>
  <c r="AC1789" i="1"/>
  <c r="AA1777" i="1"/>
  <c r="AB1777" i="1" s="1"/>
  <c r="AB1745" i="1"/>
  <c r="Y754" i="5" s="1"/>
  <c r="AA1745" i="1"/>
  <c r="AC1725" i="1"/>
  <c r="AA1713" i="1"/>
  <c r="AB1713" i="1" s="1"/>
  <c r="U828" i="5" s="1"/>
  <c r="AA1684" i="1"/>
  <c r="AB1684" i="1"/>
  <c r="AA1676" i="1"/>
  <c r="AB1676" i="1"/>
  <c r="O828" i="5" s="1"/>
  <c r="AA1668" i="1"/>
  <c r="AB1668" i="1" s="1"/>
  <c r="H828" i="5" s="1"/>
  <c r="AA1660" i="1"/>
  <c r="AB1660" i="1"/>
  <c r="AA1652" i="1"/>
  <c r="AB1652" i="1"/>
  <c r="AC1638" i="1"/>
  <c r="AC1502" i="1"/>
  <c r="AB1464" i="1"/>
  <c r="AA1464" i="1"/>
  <c r="AC1459" i="1"/>
  <c r="AC1454" i="1"/>
  <c r="AC1435" i="1"/>
  <c r="AC1182" i="1"/>
  <c r="AB1168" i="1"/>
  <c r="AA1168" i="1"/>
  <c r="AB1152" i="1"/>
  <c r="AA1152" i="1"/>
  <c r="AC1147" i="1"/>
  <c r="P372" i="5"/>
  <c r="AC1134" i="1"/>
  <c r="AB1104" i="1"/>
  <c r="AA1104" i="1"/>
  <c r="AC1091" i="1"/>
  <c r="AB1032" i="1"/>
  <c r="AA1032" i="1"/>
  <c r="AB968" i="1"/>
  <c r="AA968" i="1"/>
  <c r="AC882" i="1"/>
  <c r="AA861" i="1"/>
  <c r="AC861" i="1" s="1"/>
  <c r="AA857" i="1"/>
  <c r="AB857" i="1" s="1"/>
  <c r="AC857" i="1" s="1"/>
  <c r="AA2483" i="1"/>
  <c r="AB2483" i="1"/>
  <c r="AB2447" i="1"/>
  <c r="AA2447" i="1"/>
  <c r="AA2243" i="1"/>
  <c r="AC2243" i="1" s="1"/>
  <c r="AA2228" i="1"/>
  <c r="AB2228" i="1"/>
  <c r="AA2195" i="1"/>
  <c r="AB2195" i="1"/>
  <c r="AA2132" i="1"/>
  <c r="AB2132" i="1" s="1"/>
  <c r="AB2096" i="1"/>
  <c r="AA2096" i="1"/>
  <c r="AC2072" i="1"/>
  <c r="AB2063" i="1"/>
  <c r="AA2063" i="1"/>
  <c r="AB1959" i="1"/>
  <c r="AA1959" i="1"/>
  <c r="AB1927" i="1"/>
  <c r="AA1927" i="1"/>
  <c r="AA1907" i="1"/>
  <c r="AB1907" i="1"/>
  <c r="AA1859" i="1"/>
  <c r="AB1859" i="1"/>
  <c r="AB1849" i="1"/>
  <c r="AA1849" i="1"/>
  <c r="AC1829" i="1"/>
  <c r="AC1800" i="1"/>
  <c r="AA1790" i="1"/>
  <c r="AB1790" i="1" s="1"/>
  <c r="AB1770" i="1"/>
  <c r="AA1770" i="1"/>
  <c r="AC1765" i="1"/>
  <c r="AC1736" i="1"/>
  <c r="AB1726" i="1"/>
  <c r="AA1726" i="1"/>
  <c r="AA1706" i="1"/>
  <c r="AB1706" i="1" s="1"/>
  <c r="T786" i="5" s="1"/>
  <c r="AA1694" i="1"/>
  <c r="AB1694" i="1" s="1"/>
  <c r="AA1682" i="1"/>
  <c r="AB1682" i="1" s="1"/>
  <c r="P760" i="5" s="1"/>
  <c r="AA1674" i="1"/>
  <c r="AB1674" i="1"/>
  <c r="AA1666" i="1"/>
  <c r="AB1666" i="1"/>
  <c r="AA1658" i="1"/>
  <c r="AB1658" i="1" s="1"/>
  <c r="L821" i="5" s="1"/>
  <c r="AA1650" i="1"/>
  <c r="AB1650" i="1"/>
  <c r="AA1642" i="1"/>
  <c r="AB1642" i="1" s="1"/>
  <c r="AA1634" i="1"/>
  <c r="AB1634" i="1"/>
  <c r="I821" i="5" s="1"/>
  <c r="AA1626" i="1"/>
  <c r="AB1626" i="1" s="1"/>
  <c r="AA1618" i="1"/>
  <c r="AB1618" i="1"/>
  <c r="AC1599" i="1"/>
  <c r="AB1594" i="1"/>
  <c r="AA1594" i="1"/>
  <c r="AB1586" i="1"/>
  <c r="AA1586" i="1"/>
  <c r="AB1564" i="1"/>
  <c r="AA1564" i="1"/>
  <c r="AC1551" i="1"/>
  <c r="AB1546" i="1"/>
  <c r="AA1546" i="1"/>
  <c r="AB1538" i="1"/>
  <c r="AA1538" i="1"/>
  <c r="AC1530" i="1"/>
  <c r="AB1516" i="1"/>
  <c r="AA1516" i="1"/>
  <c r="AA1481" i="1"/>
  <c r="AB1481" i="1" s="1"/>
  <c r="AA1449" i="1"/>
  <c r="AB1449" i="1" s="1"/>
  <c r="AC1411" i="1"/>
  <c r="AB1406" i="1"/>
  <c r="K827" i="5" s="1"/>
  <c r="AA1406" i="1"/>
  <c r="AA1392" i="1"/>
  <c r="AB1392" i="1" s="1"/>
  <c r="H827" i="5" s="1"/>
  <c r="AB1384" i="1"/>
  <c r="H759" i="5" s="1"/>
  <c r="AA1384" i="1"/>
  <c r="AA1376" i="1"/>
  <c r="AB1376" i="1" s="1"/>
  <c r="G792" i="5" s="1"/>
  <c r="AA1368" i="1"/>
  <c r="AB1368" i="1" s="1"/>
  <c r="AA1360" i="1"/>
  <c r="AB1360" i="1" s="1"/>
  <c r="AC1347" i="1"/>
  <c r="AA1328" i="1"/>
  <c r="AB1328" i="1" s="1"/>
  <c r="AC1315" i="1"/>
  <c r="AB1310" i="1"/>
  <c r="G373" i="5" s="1"/>
  <c r="AA1310" i="1"/>
  <c r="AB1296" i="1"/>
  <c r="AA1296" i="1"/>
  <c r="AB1288" i="1"/>
  <c r="AB784" i="5" s="1"/>
  <c r="AA1288" i="1"/>
  <c r="AC1275" i="1"/>
  <c r="AB1270" i="1"/>
  <c r="R784" i="5" s="1"/>
  <c r="AA1270" i="1"/>
  <c r="AA1256" i="1"/>
  <c r="AB1256" i="1" s="1"/>
  <c r="AC1243" i="1"/>
  <c r="AB1238" i="1"/>
  <c r="AA1238" i="1"/>
  <c r="AA1224" i="1"/>
  <c r="AB1224" i="1" s="1"/>
  <c r="AA1185" i="1"/>
  <c r="AB1185" i="1" s="1"/>
  <c r="AC1185" i="1" s="1"/>
  <c r="AA1153" i="1"/>
  <c r="AB1153" i="1"/>
  <c r="V757" i="5" s="1"/>
  <c r="AA1121" i="1"/>
  <c r="AB1121" i="1"/>
  <c r="AA1089" i="1"/>
  <c r="AB1089" i="1"/>
  <c r="AA1057" i="1"/>
  <c r="AB1057" i="1"/>
  <c r="AC1027" i="1"/>
  <c r="AB1022" i="1"/>
  <c r="AA1022" i="1"/>
  <c r="AA1008" i="1"/>
  <c r="AB1008" i="1" s="1"/>
  <c r="AA997" i="1"/>
  <c r="AC997" i="1" s="1"/>
  <c r="AB974" i="1"/>
  <c r="AA974" i="1"/>
  <c r="AB964" i="1"/>
  <c r="AA964" i="1"/>
  <c r="AC919" i="1"/>
  <c r="AC911" i="1"/>
  <c r="AA884" i="1"/>
  <c r="AC884" i="1" s="1"/>
  <c r="AC854" i="1"/>
  <c r="AC799" i="1"/>
  <c r="AA742" i="1"/>
  <c r="AB742" i="1"/>
  <c r="AA726" i="1"/>
  <c r="AB726" i="1"/>
  <c r="AA677" i="1"/>
  <c r="AB677" i="1"/>
  <c r="AA645" i="1"/>
  <c r="AB645" i="1"/>
  <c r="AC589" i="1"/>
  <c r="AA557" i="1"/>
  <c r="AB557" i="1"/>
  <c r="AC313" i="1"/>
  <c r="AA2547" i="1"/>
  <c r="AB2547" i="1"/>
  <c r="AA2276" i="1"/>
  <c r="AB2276" i="1"/>
  <c r="AC2197" i="1"/>
  <c r="AB2164" i="1"/>
  <c r="AA2164" i="1"/>
  <c r="AC2024" i="1"/>
  <c r="AA1963" i="1"/>
  <c r="AB1963" i="1"/>
  <c r="AC1953" i="1"/>
  <c r="AA1915" i="1"/>
  <c r="AB1915" i="1"/>
  <c r="AB1879" i="1"/>
  <c r="AA1879" i="1"/>
  <c r="AB1863" i="1"/>
  <c r="AA1863" i="1"/>
  <c r="AA1743" i="1"/>
  <c r="AB1743" i="1"/>
  <c r="AC1664" i="1"/>
  <c r="AC1503" i="1"/>
  <c r="AC1482" i="1"/>
  <c r="AC1450" i="1"/>
  <c r="AA1439" i="1"/>
  <c r="AC1439" i="1" s="1"/>
  <c r="AC1434" i="1"/>
  <c r="AA1213" i="1"/>
  <c r="AB1213" i="1"/>
  <c r="AC1191" i="1"/>
  <c r="AB1180" i="1"/>
  <c r="AA1180" i="1"/>
  <c r="AB1172" i="1"/>
  <c r="Z826" i="5" s="1"/>
  <c r="AA1172" i="1"/>
  <c r="AC1167" i="1"/>
  <c r="AB1156" i="1"/>
  <c r="W826" i="5" s="1"/>
  <c r="AA1156" i="1"/>
  <c r="AB1151" i="1"/>
  <c r="AB1140" i="1"/>
  <c r="AA1140" i="1"/>
  <c r="AC1135" i="1"/>
  <c r="AC1098" i="1"/>
  <c r="AC1074" i="1"/>
  <c r="AC1042" i="1"/>
  <c r="AC995" i="1"/>
  <c r="AA933" i="1"/>
  <c r="AC933" i="1" s="1"/>
  <c r="AB928" i="1"/>
  <c r="AA928" i="1"/>
  <c r="AB900" i="1"/>
  <c r="AA900" i="1"/>
  <c r="AB864" i="1"/>
  <c r="AD725" i="5" s="1"/>
  <c r="AA864" i="1"/>
  <c r="AC470" i="1"/>
  <c r="AB60" i="1"/>
  <c r="AA60" i="1"/>
  <c r="AA44" i="1"/>
  <c r="AB44" i="1"/>
  <c r="N775" i="5" s="1"/>
  <c r="AA20" i="1"/>
  <c r="AB20" i="1"/>
  <c r="AA2491" i="1"/>
  <c r="AA2379" i="1"/>
  <c r="AC2379" i="1" s="1"/>
  <c r="K222" i="5" s="1"/>
  <c r="AA2203" i="1"/>
  <c r="AC2203" i="1" s="1"/>
  <c r="AA2171" i="1"/>
  <c r="AC2171" i="1" s="1"/>
  <c r="AB1990" i="1"/>
  <c r="AA1990" i="1"/>
  <c r="AB1962" i="1"/>
  <c r="AA1962" i="1"/>
  <c r="AB1930" i="1"/>
  <c r="AA1930" i="1"/>
  <c r="AA1899" i="1"/>
  <c r="AB1899" i="1"/>
  <c r="AC1889" i="1"/>
  <c r="AC1845" i="1"/>
  <c r="AA1742" i="1"/>
  <c r="AB1742" i="1" s="1"/>
  <c r="AA1722" i="1"/>
  <c r="AB1722" i="1" s="1"/>
  <c r="AC1717" i="1"/>
  <c r="AB1675" i="1"/>
  <c r="O821" i="5" s="1"/>
  <c r="AA1675" i="1"/>
  <c r="AB1643" i="1"/>
  <c r="AA1643" i="1"/>
  <c r="AC1633" i="1"/>
  <c r="AB1611" i="1"/>
  <c r="AA1611" i="1"/>
  <c r="AB1606" i="1"/>
  <c r="E852" i="5" s="1"/>
  <c r="AA1606" i="1"/>
  <c r="AC1579" i="1"/>
  <c r="AB1574" i="1"/>
  <c r="AA1574" i="1"/>
  <c r="AB1566" i="1"/>
  <c r="AA1566" i="1"/>
  <c r="AB1544" i="1"/>
  <c r="O841" i="5" s="1"/>
  <c r="AA1544" i="1"/>
  <c r="AB1536" i="1"/>
  <c r="AB851" i="5" s="1"/>
  <c r="AA1536" i="1"/>
  <c r="AB1518" i="1"/>
  <c r="Y373" i="5" s="1"/>
  <c r="AA1518" i="1"/>
  <c r="AA1501" i="1"/>
  <c r="AB1501" i="1"/>
  <c r="AA1469" i="1"/>
  <c r="AB1469" i="1" s="1"/>
  <c r="AA1437" i="1"/>
  <c r="AB1437" i="1"/>
  <c r="AC1399" i="1"/>
  <c r="AB1346" i="1"/>
  <c r="AA1346" i="1"/>
  <c r="AB1332" i="1"/>
  <c r="AA1332" i="1"/>
  <c r="AB1314" i="1"/>
  <c r="AA1314" i="1"/>
  <c r="AB1292" i="1"/>
  <c r="AA1292" i="1"/>
  <c r="AB1284" i="1"/>
  <c r="AA1284" i="1"/>
  <c r="AB1276" i="1"/>
  <c r="AA1276" i="1"/>
  <c r="AB1268" i="1"/>
  <c r="AA1268" i="1"/>
  <c r="AC1255" i="1"/>
  <c r="AC1247" i="1"/>
  <c r="AB1242" i="1"/>
  <c r="AA1242" i="1"/>
  <c r="AB1206" i="1"/>
  <c r="AA1206" i="1"/>
  <c r="AA1173" i="1"/>
  <c r="AB1173" i="1"/>
  <c r="AA1141" i="1"/>
  <c r="AB1141" i="1"/>
  <c r="S826" i="5" s="1"/>
  <c r="AA1109" i="1"/>
  <c r="AB1109" i="1"/>
  <c r="AA1077" i="1"/>
  <c r="AB1077" i="1"/>
  <c r="AA1045" i="1"/>
  <c r="AB1045" i="1" s="1"/>
  <c r="AB1002" i="1"/>
  <c r="AA1002" i="1"/>
  <c r="AA989" i="1"/>
  <c r="AC989" i="1" s="1"/>
  <c r="AA901" i="1"/>
  <c r="AC901" i="1" s="1"/>
  <c r="AA806" i="1"/>
  <c r="AB806" i="1"/>
  <c r="AA678" i="1"/>
  <c r="AB678" i="1"/>
  <c r="AH864" i="5" s="1"/>
  <c r="AA662" i="1"/>
  <c r="AB662" i="1"/>
  <c r="AA646" i="1"/>
  <c r="AB646" i="1"/>
  <c r="AC630" i="1"/>
  <c r="AB601" i="1"/>
  <c r="AA601" i="1"/>
  <c r="AB585" i="1"/>
  <c r="AA585" i="1"/>
  <c r="AB569" i="1"/>
  <c r="AA569" i="1"/>
  <c r="AB553" i="1"/>
  <c r="AA553" i="1"/>
  <c r="AB389" i="1"/>
  <c r="AA389" i="1"/>
  <c r="AB373" i="1"/>
  <c r="AA373" i="1"/>
  <c r="AA354" i="1"/>
  <c r="AB354" i="1"/>
  <c r="AA330" i="1"/>
  <c r="AB330" i="1"/>
  <c r="AB317" i="1"/>
  <c r="AA317" i="1"/>
  <c r="AB301" i="1"/>
  <c r="AA301" i="1"/>
  <c r="AB285" i="1"/>
  <c r="AA285" i="1"/>
  <c r="AA268" i="1"/>
  <c r="AB268" i="1"/>
  <c r="AA252" i="1"/>
  <c r="AB252" i="1"/>
  <c r="AA236" i="1"/>
  <c r="AB236" i="1"/>
  <c r="Y767" i="5" s="1"/>
  <c r="AA220" i="1"/>
  <c r="AB220" i="1"/>
  <c r="AB204" i="1"/>
  <c r="AA204" i="1"/>
  <c r="AA188" i="1"/>
  <c r="AB188" i="1"/>
  <c r="AA156" i="1"/>
  <c r="AB156" i="1"/>
  <c r="AA140" i="1"/>
  <c r="AB140" i="1"/>
  <c r="AA128" i="1"/>
  <c r="AB128" i="1"/>
  <c r="AB112" i="1"/>
  <c r="AA112" i="1"/>
  <c r="AA84" i="1"/>
  <c r="AB84" i="1"/>
  <c r="AA708" i="1"/>
  <c r="AC708" i="1" s="1"/>
  <c r="AC523" i="1"/>
  <c r="AC507" i="1"/>
  <c r="AB461" i="1"/>
  <c r="AA461" i="1"/>
  <c r="AA441" i="1"/>
  <c r="AB441" i="1" s="1"/>
  <c r="F771" i="5" s="1"/>
  <c r="AA421" i="1"/>
  <c r="AB421" i="1"/>
  <c r="AC350" i="1"/>
  <c r="AB284" i="1"/>
  <c r="AA284" i="1"/>
  <c r="AC262" i="1"/>
  <c r="AA253" i="1"/>
  <c r="AB253" i="1" s="1"/>
  <c r="AC253" i="1" s="1"/>
  <c r="AC230" i="1"/>
  <c r="AB221" i="1"/>
  <c r="V911" i="5" s="1"/>
  <c r="AA221" i="1"/>
  <c r="AC198" i="1"/>
  <c r="AB189" i="1"/>
  <c r="AA189" i="1"/>
  <c r="AC166" i="1"/>
  <c r="AA157" i="1"/>
  <c r="AB157" i="1" s="1"/>
  <c r="H905" i="5" s="1"/>
  <c r="AA143" i="1"/>
  <c r="AB143" i="1"/>
  <c r="AA83" i="1"/>
  <c r="AB83" i="1"/>
  <c r="AB62" i="1"/>
  <c r="AA62" i="1"/>
  <c r="AA22" i="1"/>
  <c r="AB22" i="1"/>
  <c r="P856" i="5" s="1"/>
  <c r="AC12" i="1"/>
  <c r="AB6" i="1"/>
  <c r="AA6" i="1"/>
  <c r="AA46" i="1"/>
  <c r="AB46" i="1" s="1"/>
  <c r="AC24" i="1"/>
  <c r="AB15" i="1"/>
  <c r="AA15" i="1"/>
  <c r="AA67" i="1"/>
  <c r="AC67" i="1" s="1"/>
  <c r="AA45" i="1"/>
  <c r="AB45" i="1" s="1"/>
  <c r="AB11" i="1"/>
  <c r="AA11" i="1"/>
  <c r="AB797" i="1"/>
  <c r="AA797" i="1"/>
  <c r="AB676" i="1"/>
  <c r="AA676" i="1"/>
  <c r="AB417" i="1"/>
  <c r="AA417" i="1"/>
  <c r="AC342" i="1"/>
  <c r="AC334" i="1"/>
  <c r="AC326" i="1"/>
  <c r="AC250" i="1"/>
  <c r="AB241" i="1"/>
  <c r="AA241" i="1"/>
  <c r="AC218" i="1"/>
  <c r="AB209" i="1"/>
  <c r="AA209" i="1"/>
  <c r="AA179" i="1"/>
  <c r="AB179" i="1"/>
  <c r="AA147" i="1"/>
  <c r="AB147" i="1"/>
  <c r="AB89" i="1"/>
  <c r="AA89" i="1"/>
  <c r="AB85" i="1"/>
  <c r="AA85" i="1"/>
  <c r="AA49" i="1"/>
  <c r="AB49" i="1" s="1"/>
  <c r="AB18" i="1"/>
  <c r="AA18" i="1"/>
  <c r="AB58" i="1"/>
  <c r="AA58" i="1"/>
  <c r="AC682" i="1"/>
  <c r="AC674" i="1"/>
  <c r="AC666" i="1"/>
  <c r="AB541" i="1"/>
  <c r="AA541" i="1"/>
  <c r="AC483" i="1"/>
  <c r="AA409" i="1"/>
  <c r="AB409" i="1" s="1"/>
  <c r="AB384" i="1"/>
  <c r="AA384" i="1"/>
  <c r="AA368" i="1"/>
  <c r="AB368" i="1"/>
  <c r="AA312" i="1"/>
  <c r="AC312" i="1" s="1"/>
  <c r="AA296" i="1"/>
  <c r="AB296" i="1" s="1"/>
  <c r="AA245" i="1"/>
  <c r="AB245" i="1" s="1"/>
  <c r="AC222" i="1"/>
  <c r="AB213" i="1"/>
  <c r="AA213" i="1"/>
  <c r="AC190" i="1"/>
  <c r="AB181" i="1"/>
  <c r="AA181" i="1"/>
  <c r="AC158" i="1"/>
  <c r="AB149" i="1"/>
  <c r="AA149" i="1"/>
  <c r="AB117" i="1"/>
  <c r="AA117" i="1"/>
  <c r="AC106" i="1"/>
  <c r="AA97" i="1"/>
  <c r="AB97" i="1" s="1"/>
  <c r="AA664" i="1"/>
  <c r="AC664" i="1" s="1"/>
  <c r="AB656" i="1"/>
  <c r="AA656" i="1"/>
  <c r="AB648" i="1"/>
  <c r="W899" i="5" s="1"/>
  <c r="AA648" i="1"/>
  <c r="AB640" i="1"/>
  <c r="AA640" i="1"/>
  <c r="AB632" i="1"/>
  <c r="AA632" i="1"/>
  <c r="AB624" i="1"/>
  <c r="AA624" i="1"/>
  <c r="AB616" i="1"/>
  <c r="AA616" i="1"/>
  <c r="AB608" i="1"/>
  <c r="AA608" i="1"/>
  <c r="AB600" i="1"/>
  <c r="H901" i="5" s="1"/>
  <c r="AA600" i="1"/>
  <c r="AB592" i="1"/>
  <c r="AA592" i="1"/>
  <c r="AB533" i="1"/>
  <c r="AA533" i="1"/>
  <c r="AC403" i="1"/>
  <c r="AB380" i="1"/>
  <c r="AA380" i="1"/>
  <c r="AB372" i="1"/>
  <c r="AA372" i="1"/>
  <c r="AB352" i="1"/>
  <c r="AA352" i="1"/>
  <c r="AC310" i="1"/>
  <c r="AC302" i="1"/>
  <c r="AA251" i="1"/>
  <c r="AB251" i="1"/>
  <c r="AA219" i="1"/>
  <c r="AB219" i="1"/>
  <c r="AA203" i="1"/>
  <c r="AB203" i="1"/>
  <c r="P767" i="5" s="1"/>
  <c r="AA171" i="1"/>
  <c r="AB171" i="1"/>
  <c r="AA153" i="1"/>
  <c r="AB153" i="1" s="1"/>
  <c r="AA66" i="1"/>
  <c r="AB66" i="1" s="1"/>
  <c r="AC66" i="1" s="1"/>
  <c r="AB23" i="1"/>
  <c r="AA23" i="1"/>
  <c r="A236" i="5"/>
  <c r="A220" i="5"/>
  <c r="AE231" i="5"/>
  <c r="AA231" i="5"/>
  <c r="X231" i="5"/>
  <c r="Q231" i="5"/>
  <c r="AB4422" i="1"/>
  <c r="AA4422" i="1"/>
  <c r="AB4414" i="1"/>
  <c r="AA4414" i="1"/>
  <c r="AB4406" i="1"/>
  <c r="Z924" i="5" s="1"/>
  <c r="AA4406" i="1"/>
  <c r="AB4398" i="1"/>
  <c r="W979" i="5" s="1"/>
  <c r="AA4398" i="1"/>
  <c r="AC4430" i="1"/>
  <c r="P233" i="5"/>
  <c r="AB4417" i="1"/>
  <c r="AA4417" i="1"/>
  <c r="AC4319" i="1"/>
  <c r="AB4421" i="1"/>
  <c r="AJ910" i="5" s="1"/>
  <c r="AA4421" i="1"/>
  <c r="AB4358" i="1"/>
  <c r="AA4358" i="1"/>
  <c r="AB4273" i="1"/>
  <c r="L909" i="5" s="1"/>
  <c r="AA4273" i="1"/>
  <c r="AB4157" i="1"/>
  <c r="AA4157" i="1"/>
  <c r="AB4061" i="1"/>
  <c r="K895" i="5" s="1"/>
  <c r="AA4061" i="1"/>
  <c r="AC3688" i="1"/>
  <c r="AA4388" i="1"/>
  <c r="AB4388" i="1"/>
  <c r="T831" i="5" s="1"/>
  <c r="AA4362" i="1"/>
  <c r="AB4362" i="1"/>
  <c r="P910" i="5" s="1"/>
  <c r="AB4322" i="1"/>
  <c r="AA4322" i="1"/>
  <c r="AC4287" i="1"/>
  <c r="AA4207" i="1"/>
  <c r="AB4207" i="1"/>
  <c r="AA4197" i="1"/>
  <c r="AB4197" i="1"/>
  <c r="AC4171" i="1"/>
  <c r="AA4151" i="1"/>
  <c r="AB4151" i="1"/>
  <c r="AA4082" i="1"/>
  <c r="AB4082" i="1"/>
  <c r="AB4025" i="1"/>
  <c r="AA4025" i="1"/>
  <c r="AB4012" i="1"/>
  <c r="AA4012" i="1"/>
  <c r="AB4004" i="1"/>
  <c r="AA4004" i="1"/>
  <c r="AA3868" i="1"/>
  <c r="AB3868" i="1"/>
  <c r="AA3738" i="1"/>
  <c r="AB3738" i="1"/>
  <c r="AB3701" i="1"/>
  <c r="AA3701" i="1"/>
  <c r="AA3642" i="1"/>
  <c r="AB3642" i="1"/>
  <c r="AA3627" i="1"/>
  <c r="AB3627" i="1"/>
  <c r="AC3601" i="1"/>
  <c r="AA3499" i="1"/>
  <c r="AB3499" i="1"/>
  <c r="H815" i="5" s="1"/>
  <c r="AB4378" i="1"/>
  <c r="V933" i="5" s="1"/>
  <c r="AA4378" i="1"/>
  <c r="AA4242" i="1"/>
  <c r="AB4242" i="1"/>
  <c r="AA4166" i="1"/>
  <c r="AB4166" i="1"/>
  <c r="AA4114" i="1"/>
  <c r="AB4114" i="1"/>
  <c r="AB4085" i="1"/>
  <c r="AA4085" i="1"/>
  <c r="AB3909" i="1"/>
  <c r="AA3909" i="1"/>
  <c r="AA3661" i="1"/>
  <c r="AB3661" i="1" s="1"/>
  <c r="AA3619" i="1"/>
  <c r="AB3619" i="1"/>
  <c r="AA3587" i="1"/>
  <c r="AB3587" i="1"/>
  <c r="AC3529" i="1"/>
  <c r="AA4404" i="1"/>
  <c r="AB4404" i="1"/>
  <c r="Y910" i="5" s="1"/>
  <c r="AB4329" i="1"/>
  <c r="AA4329" i="1"/>
  <c r="AC4310" i="1"/>
  <c r="AA4261" i="1"/>
  <c r="AB4261" i="1"/>
  <c r="I906" i="5" s="1"/>
  <c r="AA4230" i="1"/>
  <c r="AB4230" i="1"/>
  <c r="AB4149" i="1"/>
  <c r="AA4149" i="1"/>
  <c r="AB4121" i="1"/>
  <c r="Z711" i="5" s="1"/>
  <c r="AA4121" i="1"/>
  <c r="AC4110" i="1"/>
  <c r="AC4052" i="1"/>
  <c r="AA4034" i="1"/>
  <c r="AB4034" i="1"/>
  <c r="AA3991" i="1"/>
  <c r="AB3991" i="1"/>
  <c r="AA3982" i="1"/>
  <c r="AB3982" i="1"/>
  <c r="K782" i="5" s="1"/>
  <c r="AA3925" i="1"/>
  <c r="AB3925" i="1" s="1"/>
  <c r="AC3889" i="1"/>
  <c r="M239" i="5" s="1"/>
  <c r="AA3876" i="1"/>
  <c r="AB3876" i="1"/>
  <c r="AB3861" i="1"/>
  <c r="Z900" i="5" s="1"/>
  <c r="AA3861" i="1"/>
  <c r="AB3851" i="1"/>
  <c r="AA3851" i="1"/>
  <c r="AC3833" i="1"/>
  <c r="AA3820" i="1"/>
  <c r="AB3820" i="1"/>
  <c r="AH870" i="5" s="1"/>
  <c r="AA3799" i="1"/>
  <c r="AB3799" i="1"/>
  <c r="AC3737" i="1"/>
  <c r="AA3724" i="1"/>
  <c r="AB3724" i="1"/>
  <c r="AB3699" i="1"/>
  <c r="AE791" i="5" s="1"/>
  <c r="AA3699" i="1"/>
  <c r="AC3673" i="1"/>
  <c r="AA3660" i="1"/>
  <c r="AB3660" i="1"/>
  <c r="AB3645" i="1"/>
  <c r="AJ921" i="5" s="1"/>
  <c r="AA3645" i="1"/>
  <c r="AB3635" i="1"/>
  <c r="AA3635" i="1"/>
  <c r="AC3609" i="1"/>
  <c r="AA3596" i="1"/>
  <c r="AB3596" i="1"/>
  <c r="J790" i="5" s="1"/>
  <c r="AB3517" i="1"/>
  <c r="AA3517" i="1"/>
  <c r="AB3507" i="1"/>
  <c r="AI817" i="5" s="1"/>
  <c r="AA3507" i="1"/>
  <c r="AB3443" i="1"/>
  <c r="U778" i="5" s="1"/>
  <c r="AA3443" i="1"/>
  <c r="AC3397" i="1"/>
  <c r="AA4361" i="1"/>
  <c r="AB4361" i="1" s="1"/>
  <c r="AA4323" i="1"/>
  <c r="AC4323" i="1" s="1"/>
  <c r="AA4237" i="1"/>
  <c r="AB4237" i="1"/>
  <c r="AA4205" i="1"/>
  <c r="AB4205" i="1"/>
  <c r="AA4109" i="1"/>
  <c r="AB4109" i="1" s="1"/>
  <c r="AA4077" i="1"/>
  <c r="AB4077" i="1"/>
  <c r="AA3989" i="1"/>
  <c r="AB3989" i="1" s="1"/>
  <c r="P782" i="5" s="1"/>
  <c r="AB3813" i="1"/>
  <c r="AA3813" i="1"/>
  <c r="AA3794" i="1"/>
  <c r="AB3794" i="1"/>
  <c r="AD870" i="5" s="1"/>
  <c r="AA3722" i="1"/>
  <c r="AB3722" i="1"/>
  <c r="AA3698" i="1"/>
  <c r="AB3698" i="1"/>
  <c r="M866" i="5" s="1"/>
  <c r="AA3626" i="1"/>
  <c r="AB3626" i="1"/>
  <c r="AC3617" i="1"/>
  <c r="AA3484" i="1"/>
  <c r="AB3484" i="1"/>
  <c r="E839" i="5" s="1"/>
  <c r="AA3445" i="1"/>
  <c r="AB3445" i="1" s="1"/>
  <c r="AC3445" i="1" s="1"/>
  <c r="AA3399" i="1"/>
  <c r="AB3399" i="1"/>
  <c r="G914" i="5" s="1"/>
  <c r="AI752" i="5"/>
  <c r="AC3374" i="1"/>
  <c r="AE751" i="5"/>
  <c r="AA3314" i="1"/>
  <c r="AB3314" i="1"/>
  <c r="AC3223" i="1"/>
  <c r="AC3188" i="1"/>
  <c r="AB3149" i="1"/>
  <c r="AA3149" i="1"/>
  <c r="AC3104" i="1"/>
  <c r="AA4314" i="1"/>
  <c r="AB4314" i="1"/>
  <c r="Y909" i="5" s="1"/>
  <c r="AB4245" i="1"/>
  <c r="AA4245" i="1"/>
  <c r="AA3818" i="1"/>
  <c r="AB3818" i="1"/>
  <c r="AH818" i="5" s="1"/>
  <c r="AA3802" i="1"/>
  <c r="AB3802" i="1"/>
  <c r="AB3611" i="1"/>
  <c r="AF839" i="5" s="1"/>
  <c r="AA3611" i="1"/>
  <c r="AA3591" i="1"/>
  <c r="AB3591" i="1"/>
  <c r="AC3551" i="1"/>
  <c r="AA3447" i="1"/>
  <c r="AB3447" i="1"/>
  <c r="AA3426" i="1"/>
  <c r="AB3426" i="1"/>
  <c r="AA3373" i="1"/>
  <c r="AB3373" i="1"/>
  <c r="AA3359" i="1"/>
  <c r="AB3359" i="1" s="1"/>
  <c r="K787" i="5" s="1"/>
  <c r="AA3352" i="1"/>
  <c r="AC3352" i="1" s="1"/>
  <c r="AJ813" i="5"/>
  <c r="AA3311" i="1"/>
  <c r="AB3311" i="1"/>
  <c r="AA3285" i="1"/>
  <c r="AB3285" i="1" s="1"/>
  <c r="AA3205" i="1"/>
  <c r="AB3205" i="1" s="1"/>
  <c r="AB3177" i="1"/>
  <c r="AA3177" i="1"/>
  <c r="AB3113" i="1"/>
  <c r="AA3113" i="1"/>
  <c r="AA4391" i="1"/>
  <c r="AB4391" i="1"/>
  <c r="U995" i="5" s="1"/>
  <c r="AA4141" i="1"/>
  <c r="AB4141" i="1" s="1"/>
  <c r="AA4090" i="1"/>
  <c r="AB4090" i="1"/>
  <c r="AD893" i="5" s="1"/>
  <c r="AA3842" i="1"/>
  <c r="AB3842" i="1"/>
  <c r="AA3746" i="1"/>
  <c r="AB3746" i="1"/>
  <c r="G805" i="5" s="1"/>
  <c r="AC3540" i="1"/>
  <c r="AA3506" i="1"/>
  <c r="AB3506" i="1"/>
  <c r="AB3493" i="1"/>
  <c r="G817" i="5" s="1"/>
  <c r="AA3493" i="1"/>
  <c r="AC3473" i="1"/>
  <c r="AA3466" i="1"/>
  <c r="AB3466" i="1" s="1"/>
  <c r="AE914" i="5" s="1"/>
  <c r="AA3406" i="1"/>
  <c r="AB3406" i="1"/>
  <c r="AB3393" i="1"/>
  <c r="AA3393" i="1"/>
  <c r="AB3384" i="1"/>
  <c r="AA3384" i="1"/>
  <c r="AB3360" i="1"/>
  <c r="AA3360" i="1"/>
  <c r="AB3305" i="1"/>
  <c r="AA3305" i="1"/>
  <c r="AA3292" i="1"/>
  <c r="AB3292" i="1" s="1"/>
  <c r="AA3273" i="1"/>
  <c r="AB3273" i="1" s="1"/>
  <c r="AA3253" i="1"/>
  <c r="AB3253" i="1"/>
  <c r="K812" i="5" s="1"/>
  <c r="AA3221" i="1"/>
  <c r="AB3221" i="1" s="1"/>
  <c r="AB3141" i="1"/>
  <c r="AA3141" i="1"/>
  <c r="AB3129" i="1"/>
  <c r="AA3129" i="1"/>
  <c r="AB3109" i="1"/>
  <c r="AA3109" i="1"/>
  <c r="AC3096" i="1"/>
  <c r="AA4026" i="1"/>
  <c r="AB4026" i="1"/>
  <c r="AA3719" i="1"/>
  <c r="AB3719" i="1"/>
  <c r="AA3350" i="1"/>
  <c r="AB3350" i="1"/>
  <c r="AC3338" i="1"/>
  <c r="AA3286" i="1"/>
  <c r="AB3286" i="1"/>
  <c r="AA3054" i="1"/>
  <c r="AB3054" i="1"/>
  <c r="AB3017" i="1"/>
  <c r="AA3017" i="1"/>
  <c r="AA2831" i="1"/>
  <c r="AB2831" i="1" s="1"/>
  <c r="K769" i="5" s="1"/>
  <c r="AB2814" i="1"/>
  <c r="AA2814" i="1"/>
  <c r="AC2803" i="1"/>
  <c r="AA3930" i="1"/>
  <c r="AB3930" i="1"/>
  <c r="AB3781" i="1"/>
  <c r="AA3781" i="1"/>
  <c r="AA3602" i="1"/>
  <c r="AB3602" i="1"/>
  <c r="AC3553" i="1"/>
  <c r="L752" i="5"/>
  <c r="AG813" i="5"/>
  <c r="AA3150" i="1"/>
  <c r="AB3150" i="1"/>
  <c r="AA2913" i="1"/>
  <c r="AB2913" i="1"/>
  <c r="AA2825" i="1"/>
  <c r="AB2825" i="1"/>
  <c r="AA4173" i="1"/>
  <c r="AB4173" i="1"/>
  <c r="AA3623" i="1"/>
  <c r="AB3623" i="1"/>
  <c r="AA3580" i="1"/>
  <c r="AB3580" i="1"/>
  <c r="AA3229" i="1"/>
  <c r="AB3229" i="1" s="1"/>
  <c r="AA3201" i="1"/>
  <c r="AB3201" i="1" s="1"/>
  <c r="AA3118" i="1"/>
  <c r="AB3118" i="1"/>
  <c r="AC3094" i="1"/>
  <c r="AC2941" i="1"/>
  <c r="AA2935" i="1"/>
  <c r="AB2935" i="1" s="1"/>
  <c r="AC2879" i="1"/>
  <c r="AA2875" i="1"/>
  <c r="AB2875" i="1" s="1"/>
  <c r="AA2851" i="1"/>
  <c r="AC2851" i="1" s="1"/>
  <c r="AB2770" i="1"/>
  <c r="N762" i="5" s="1"/>
  <c r="AA2770" i="1"/>
  <c r="AA2699" i="1"/>
  <c r="AB2699" i="1" s="1"/>
  <c r="AA3490" i="1"/>
  <c r="AB3490" i="1"/>
  <c r="F804" i="5" s="1"/>
  <c r="AA3452" i="1"/>
  <c r="AB3452" i="1"/>
  <c r="AA3416" i="1"/>
  <c r="AB3416" i="1"/>
  <c r="AA3005" i="1"/>
  <c r="AB3005" i="1"/>
  <c r="AA2961" i="1"/>
  <c r="AB2961" i="1"/>
  <c r="AB2906" i="1"/>
  <c r="AA2906" i="1"/>
  <c r="AA2932" i="1"/>
  <c r="AB2932" i="1"/>
  <c r="AA2809" i="1"/>
  <c r="AB2809" i="1"/>
  <c r="AA2676" i="1"/>
  <c r="AB2676" i="1"/>
  <c r="AB2642" i="1"/>
  <c r="AA2642" i="1"/>
  <c r="AA2609" i="1"/>
  <c r="AB2609" i="1"/>
  <c r="AA2528" i="1"/>
  <c r="AB2528" i="1"/>
  <c r="AF742" i="5" s="1"/>
  <c r="AC2474" i="1"/>
  <c r="AC2440" i="1"/>
  <c r="AA2367" i="1"/>
  <c r="AC2367" i="1" s="1"/>
  <c r="AB2286" i="1"/>
  <c r="AA2286" i="1"/>
  <c r="AB2166" i="1"/>
  <c r="AA2166" i="1"/>
  <c r="AB2150" i="1"/>
  <c r="AA2150" i="1"/>
  <c r="AB2059" i="1"/>
  <c r="AD733" i="5" s="1"/>
  <c r="AA2059" i="1"/>
  <c r="AB1995" i="1"/>
  <c r="F726" i="5" s="1"/>
  <c r="AA1995" i="1"/>
  <c r="AA2948" i="1"/>
  <c r="AB2948" i="1"/>
  <c r="AA2812" i="1"/>
  <c r="AB2812" i="1"/>
  <c r="AF762" i="5" s="1"/>
  <c r="AB2790" i="1"/>
  <c r="AA2790" i="1"/>
  <c r="AA2648" i="1"/>
  <c r="AB2648" i="1"/>
  <c r="AA2631" i="1"/>
  <c r="AB2631" i="1" s="1"/>
  <c r="AB2600" i="1"/>
  <c r="AA2600" i="1"/>
  <c r="AA2572" i="1"/>
  <c r="AB2572" i="1"/>
  <c r="L743" i="5" s="1"/>
  <c r="AB2559" i="1"/>
  <c r="AA2559" i="1"/>
  <c r="AC2554" i="1"/>
  <c r="AC2546" i="1"/>
  <c r="AC2498" i="1"/>
  <c r="AA2431" i="1"/>
  <c r="AC2270" i="1"/>
  <c r="AC2126" i="1"/>
  <c r="AA2119" i="1"/>
  <c r="AB2119" i="1" s="1"/>
  <c r="AB2798" i="1"/>
  <c r="AA2798" i="1"/>
  <c r="AA2747" i="1"/>
  <c r="AC2747" i="1" s="1"/>
  <c r="AA2727" i="1"/>
  <c r="AB2727" i="1" s="1"/>
  <c r="AA2683" i="1"/>
  <c r="AB2683" i="1" s="1"/>
  <c r="AB2616" i="1"/>
  <c r="X737" i="5" s="1"/>
  <c r="AA2616" i="1"/>
  <c r="AB2464" i="1"/>
  <c r="AA2464" i="1"/>
  <c r="AA2349" i="1"/>
  <c r="AB2349" i="1"/>
  <c r="AA2327" i="1"/>
  <c r="AC2327" i="1" s="1"/>
  <c r="AB2314" i="1"/>
  <c r="AA2314" i="1"/>
  <c r="AB2091" i="1"/>
  <c r="N726" i="5" s="1"/>
  <c r="AA2091" i="1"/>
  <c r="AA2965" i="1"/>
  <c r="AB2965" i="1"/>
  <c r="H706" i="5" s="1"/>
  <c r="AA2903" i="1"/>
  <c r="AB2903" i="1" s="1"/>
  <c r="AA2768" i="1"/>
  <c r="AB2768" i="1"/>
  <c r="AC2680" i="1"/>
  <c r="AB2604" i="1"/>
  <c r="AA2604" i="1"/>
  <c r="AC2548" i="1"/>
  <c r="AC2526" i="1"/>
  <c r="AB2518" i="1"/>
  <c r="AA2518" i="1"/>
  <c r="AB2492" i="1"/>
  <c r="AA2492" i="1"/>
  <c r="AA2460" i="1"/>
  <c r="AB2460" i="1"/>
  <c r="AJ742" i="5" s="1"/>
  <c r="AA2415" i="1"/>
  <c r="AB2415" i="1" s="1"/>
  <c r="AA2347" i="1"/>
  <c r="AC2347" i="1" s="1"/>
  <c r="AB2343" i="1"/>
  <c r="AA2343" i="1"/>
  <c r="AA2337" i="1"/>
  <c r="AC2337" i="1" s="1"/>
  <c r="AB2306" i="1"/>
  <c r="AA2306" i="1"/>
  <c r="AB2204" i="1"/>
  <c r="AA2204" i="1"/>
  <c r="AA2173" i="1"/>
  <c r="AB2173" i="1"/>
  <c r="AB2009" i="1"/>
  <c r="AA2009" i="1"/>
  <c r="AC1960" i="1"/>
  <c r="AA1900" i="1"/>
  <c r="AB1900" i="1"/>
  <c r="AA1892" i="1"/>
  <c r="AB1892" i="1"/>
  <c r="AA1884" i="1"/>
  <c r="AB1884" i="1"/>
  <c r="AA1876" i="1"/>
  <c r="AB1876" i="1"/>
  <c r="X845" i="5" s="1"/>
  <c r="AA1868" i="1"/>
  <c r="AB1868" i="1"/>
  <c r="AA1860" i="1"/>
  <c r="AB1860" i="1"/>
  <c r="AA1828" i="1"/>
  <c r="AB1828" i="1"/>
  <c r="AA1796" i="1"/>
  <c r="AB1796" i="1"/>
  <c r="AA1764" i="1"/>
  <c r="AB1764" i="1"/>
  <c r="AB828" i="5" s="1"/>
  <c r="AA1732" i="1"/>
  <c r="AB1732" i="1"/>
  <c r="AB1669" i="1"/>
  <c r="AA1669" i="1"/>
  <c r="AB1637" i="1"/>
  <c r="J828" i="5" s="1"/>
  <c r="AA1637" i="1"/>
  <c r="AA2319" i="1"/>
  <c r="AB2319" i="1"/>
  <c r="AA2291" i="1"/>
  <c r="AB2291" i="1" s="1"/>
  <c r="AC2291" i="1" s="1"/>
  <c r="AB2255" i="1"/>
  <c r="AA2255" i="1"/>
  <c r="AB2196" i="1"/>
  <c r="AA2196" i="1"/>
  <c r="AA2079" i="1"/>
  <c r="AB2079" i="1"/>
  <c r="AA2026" i="1"/>
  <c r="AC2026" i="1" s="1"/>
  <c r="AB2000" i="1"/>
  <c r="AA1986" i="1"/>
  <c r="AB1986" i="1"/>
  <c r="AC1977" i="1"/>
  <c r="AA1923" i="1"/>
  <c r="AB1923" i="1"/>
  <c r="AB1887" i="1"/>
  <c r="AA1887" i="1"/>
  <c r="AA1855" i="1"/>
  <c r="AB1855" i="1"/>
  <c r="O806" i="5" s="1"/>
  <c r="AC1851" i="1"/>
  <c r="AA1823" i="1"/>
  <c r="AB1823" i="1"/>
  <c r="AA1791" i="1"/>
  <c r="AB1791" i="1"/>
  <c r="X821" i="5" s="1"/>
  <c r="AA1727" i="1"/>
  <c r="AB1727" i="1"/>
  <c r="AC1654" i="1"/>
  <c r="AA1609" i="1"/>
  <c r="AA1593" i="1"/>
  <c r="AB1593" i="1"/>
  <c r="AA1577" i="1"/>
  <c r="AB1577" i="1" s="1"/>
  <c r="AH759" i="5" s="1"/>
  <c r="AA1561" i="1"/>
  <c r="AB1561" i="1"/>
  <c r="R753" i="5" s="1"/>
  <c r="AA1545" i="1"/>
  <c r="AB1545" i="1"/>
  <c r="O851" i="5" s="1"/>
  <c r="AA1529" i="1"/>
  <c r="AB1529" i="1"/>
  <c r="AA1513" i="1"/>
  <c r="AB1513" i="1"/>
  <c r="Y851" i="5" s="1"/>
  <c r="AB1504" i="1"/>
  <c r="AA1504" i="1"/>
  <c r="AB1472" i="1"/>
  <c r="AA1472" i="1"/>
  <c r="AB1456" i="1"/>
  <c r="R785" i="5" s="1"/>
  <c r="AA1456" i="1"/>
  <c r="AC1446" i="1"/>
  <c r="AC1419" i="1"/>
  <c r="AA1413" i="1"/>
  <c r="AB1413" i="1" s="1"/>
  <c r="AA1397" i="1"/>
  <c r="AB1397" i="1"/>
  <c r="J785" i="5" s="1"/>
  <c r="AA1381" i="1"/>
  <c r="AB1381" i="1"/>
  <c r="AA1365" i="1"/>
  <c r="AB1365" i="1"/>
  <c r="F820" i="5" s="1"/>
  <c r="AA1349" i="1"/>
  <c r="AB1349" i="1" s="1"/>
  <c r="AA1333" i="1"/>
  <c r="AB1333" i="1"/>
  <c r="AA1317" i="1"/>
  <c r="AB1317" i="1"/>
  <c r="M784" i="5" s="1"/>
  <c r="AA1301" i="1"/>
  <c r="AB1301" i="1"/>
  <c r="AA1285" i="1"/>
  <c r="AB1285" i="1" s="1"/>
  <c r="AA1269" i="1"/>
  <c r="AB1269" i="1"/>
  <c r="AA1253" i="1"/>
  <c r="AB1253" i="1"/>
  <c r="AA1237" i="1"/>
  <c r="AB1237" i="1" s="1"/>
  <c r="AA1221" i="1"/>
  <c r="AB1221" i="1" s="1"/>
  <c r="AA1217" i="1"/>
  <c r="AB1217" i="1" s="1"/>
  <c r="AB1200" i="1"/>
  <c r="AA1200" i="1"/>
  <c r="AB1184" i="1"/>
  <c r="AA1184" i="1"/>
  <c r="AC1179" i="1"/>
  <c r="AC1158" i="1"/>
  <c r="AB1136" i="1"/>
  <c r="AA1136" i="1"/>
  <c r="AC1086" i="1"/>
  <c r="AC1038" i="1"/>
  <c r="AA1021" i="1"/>
  <c r="AB1021" i="1"/>
  <c r="AA1005" i="1"/>
  <c r="AB1005" i="1"/>
  <c r="AA977" i="1"/>
  <c r="AB977" i="1"/>
  <c r="AA973" i="1"/>
  <c r="AC973" i="1" s="1"/>
  <c r="AA953" i="1"/>
  <c r="AC953" i="1" s="1"/>
  <c r="AC914" i="1"/>
  <c r="AC906" i="1"/>
  <c r="AA897" i="1"/>
  <c r="AB897" i="1"/>
  <c r="AA837" i="1"/>
  <c r="AC837" i="1" s="1"/>
  <c r="AB821" i="1"/>
  <c r="AA821" i="1"/>
  <c r="AB813" i="1"/>
  <c r="AA813" i="1"/>
  <c r="AB805" i="1"/>
  <c r="AA805" i="1"/>
  <c r="AB2476" i="1"/>
  <c r="AA2476" i="1"/>
  <c r="AC2157" i="1"/>
  <c r="AA2147" i="1"/>
  <c r="AB2147" i="1"/>
  <c r="AC2040" i="1"/>
  <c r="AB2006" i="1"/>
  <c r="AA2006" i="1"/>
  <c r="AB1954" i="1"/>
  <c r="AA1954" i="1"/>
  <c r="AC1941" i="1"/>
  <c r="AC1897" i="1"/>
  <c r="AA1831" i="1"/>
  <c r="AB1831" i="1"/>
  <c r="AA1827" i="1"/>
  <c r="AB1827" i="1"/>
  <c r="AJ786" i="5" s="1"/>
  <c r="AB1817" i="1"/>
  <c r="AA1817" i="1"/>
  <c r="AA1767" i="1"/>
  <c r="AB1767" i="1"/>
  <c r="AB842" i="5" s="1"/>
  <c r="AB1753" i="1"/>
  <c r="S842" i="5" s="1"/>
  <c r="AA1753" i="1"/>
  <c r="AB1679" i="1"/>
  <c r="AA1679" i="1"/>
  <c r="AB1663" i="1"/>
  <c r="G760" i="5" s="1"/>
  <c r="AA1663" i="1"/>
  <c r="AB1655" i="1"/>
  <c r="L786" i="5" s="1"/>
  <c r="AA1655" i="1"/>
  <c r="AB1639" i="1"/>
  <c r="J754" i="5" s="1"/>
  <c r="AA1639" i="1"/>
  <c r="AB1631" i="1"/>
  <c r="I842" i="5" s="1"/>
  <c r="AA1631" i="1"/>
  <c r="AB1623" i="1"/>
  <c r="AA1623" i="1"/>
  <c r="AB1615" i="1"/>
  <c r="AA1615" i="1"/>
  <c r="AB1604" i="1"/>
  <c r="AA1604" i="1"/>
  <c r="AB1570" i="1"/>
  <c r="AA1570" i="1"/>
  <c r="AB1556" i="1"/>
  <c r="Q841" i="5" s="1"/>
  <c r="AA1556" i="1"/>
  <c r="AB1522" i="1"/>
  <c r="K851" i="5" s="1"/>
  <c r="AA1522" i="1"/>
  <c r="AA1489" i="1"/>
  <c r="AB1489" i="1"/>
  <c r="V827" i="5" s="1"/>
  <c r="AA1417" i="1"/>
  <c r="AB1417" i="1"/>
  <c r="AC1403" i="1"/>
  <c r="AC1398" i="1"/>
  <c r="AB1334" i="1"/>
  <c r="AA1334" i="1"/>
  <c r="AB1320" i="1"/>
  <c r="AA1320" i="1"/>
  <c r="AB1302" i="1"/>
  <c r="AA1302" i="1"/>
  <c r="AB1280" i="1"/>
  <c r="AA1280" i="1"/>
  <c r="AB1262" i="1"/>
  <c r="AA1262" i="1"/>
  <c r="AB1248" i="1"/>
  <c r="AA1248" i="1"/>
  <c r="AC1235" i="1"/>
  <c r="AB1230" i="1"/>
  <c r="AA819" i="5" s="1"/>
  <c r="AA1230" i="1"/>
  <c r="AA1193" i="1"/>
  <c r="AB1193" i="1"/>
  <c r="AH757" i="5" s="1"/>
  <c r="AA1161" i="1"/>
  <c r="AB1161" i="1"/>
  <c r="X826" i="5" s="1"/>
  <c r="AA1129" i="1"/>
  <c r="AB1129" i="1"/>
  <c r="N826" i="5" s="1"/>
  <c r="AB1014" i="1"/>
  <c r="AA1014" i="1"/>
  <c r="AB1000" i="1"/>
  <c r="AJ716" i="5" s="1"/>
  <c r="AA1000" i="1"/>
  <c r="AB828" i="1"/>
  <c r="AA828" i="1"/>
  <c r="AC776" i="1"/>
  <c r="AA754" i="1"/>
  <c r="AB754" i="1"/>
  <c r="K716" i="5" s="1"/>
  <c r="AA669" i="1"/>
  <c r="AB669" i="1"/>
  <c r="AA637" i="1"/>
  <c r="AB637" i="1"/>
  <c r="S897" i="5" s="1"/>
  <c r="AA581" i="1"/>
  <c r="AB581" i="1"/>
  <c r="AA369" i="1"/>
  <c r="AB369" i="1"/>
  <c r="AA337" i="1"/>
  <c r="AB337" i="1"/>
  <c r="M885" i="5" s="1"/>
  <c r="AA289" i="1"/>
  <c r="AB289" i="1"/>
  <c r="AB777" i="1"/>
  <c r="AA777" i="1"/>
  <c r="AA753" i="1"/>
  <c r="AC753" i="1" s="1"/>
  <c r="AA733" i="1"/>
  <c r="AC733" i="1" s="1"/>
  <c r="AA709" i="1"/>
  <c r="AB709" i="1" s="1"/>
  <c r="AA2647" i="1"/>
  <c r="AB2647" i="1"/>
  <c r="AA2295" i="1"/>
  <c r="AB2295" i="1"/>
  <c r="AC2242" i="1"/>
  <c r="AA2095" i="1"/>
  <c r="AB2095" i="1" s="1"/>
  <c r="AI733" i="5" s="1"/>
  <c r="AA2046" i="1"/>
  <c r="AB2046" i="1" s="1"/>
  <c r="AA1947" i="1"/>
  <c r="AB1947" i="1"/>
  <c r="AA1906" i="1"/>
  <c r="AC1893" i="1"/>
  <c r="AB1857" i="1"/>
  <c r="AA1857" i="1"/>
  <c r="AB1830" i="1"/>
  <c r="AA1830" i="1"/>
  <c r="AB1810" i="1"/>
  <c r="AH786" i="5" s="1"/>
  <c r="AA1810" i="1"/>
  <c r="AB1793" i="1"/>
  <c r="AA1793" i="1"/>
  <c r="AC1773" i="1"/>
  <c r="AB1766" i="1"/>
  <c r="AB786" i="5" s="1"/>
  <c r="AA1766" i="1"/>
  <c r="AA1746" i="1"/>
  <c r="AB1746" i="1" s="1"/>
  <c r="Y842" i="5" s="1"/>
  <c r="AB1729" i="1"/>
  <c r="AA1729" i="1"/>
  <c r="AA1697" i="1"/>
  <c r="AB1697" i="1" s="1"/>
  <c r="R855" i="5" s="1"/>
  <c r="AA1597" i="1"/>
  <c r="AB1597" i="1" s="1"/>
  <c r="AC1597" i="1" s="1"/>
  <c r="AA1581" i="1"/>
  <c r="AB1581" i="1"/>
  <c r="AA1565" i="1"/>
  <c r="AB1565" i="1"/>
  <c r="AA1549" i="1"/>
  <c r="AB1549" i="1"/>
  <c r="AA1533" i="1"/>
  <c r="AB1533" i="1"/>
  <c r="AA1517" i="1"/>
  <c r="AB1517" i="1" s="1"/>
  <c r="AC1495" i="1"/>
  <c r="AB1484" i="1"/>
  <c r="AA1484" i="1"/>
  <c r="AC1474" i="1"/>
  <c r="AA1452" i="1"/>
  <c r="AB1452" i="1" s="1"/>
  <c r="AC1447" i="1"/>
  <c r="AA1436" i="1"/>
  <c r="AB1436" i="1" s="1"/>
  <c r="AA1409" i="1"/>
  <c r="AB1409" i="1"/>
  <c r="AA1393" i="1"/>
  <c r="AB1393" i="1" s="1"/>
  <c r="AA1377" i="1"/>
  <c r="AA1361" i="1"/>
  <c r="AB1361" i="1" s="1"/>
  <c r="F841" i="5" s="1"/>
  <c r="AA1345" i="1"/>
  <c r="AB1345" i="1"/>
  <c r="AG853" i="5" s="1"/>
  <c r="AA1329" i="1"/>
  <c r="AB1329" i="1" s="1"/>
  <c r="AA1313" i="1"/>
  <c r="AB1313" i="1"/>
  <c r="AA1297" i="1"/>
  <c r="AB1297" i="1"/>
  <c r="AA1281" i="1"/>
  <c r="AB1281" i="1"/>
  <c r="Y853" i="5" s="1"/>
  <c r="AA1265" i="1"/>
  <c r="AB1265" i="1" s="1"/>
  <c r="X784" i="5" s="1"/>
  <c r="AA1249" i="1"/>
  <c r="AB1249" i="1" s="1"/>
  <c r="AC1249" i="1" s="1"/>
  <c r="AA1233" i="1"/>
  <c r="AB1233" i="1" s="1"/>
  <c r="AC1219" i="1"/>
  <c r="AC1202" i="1"/>
  <c r="AC1186" i="1"/>
  <c r="AC1162" i="1"/>
  <c r="AC1146" i="1"/>
  <c r="AC1130" i="1"/>
  <c r="AA1116" i="1"/>
  <c r="AB1116" i="1" s="1"/>
  <c r="I757" i="5" s="1"/>
  <c r="AC1111" i="1"/>
  <c r="AA1100" i="1"/>
  <c r="AB1100" i="1" s="1"/>
  <c r="K756" i="5" s="1"/>
  <c r="AB1095" i="1"/>
  <c r="AC1087" i="1"/>
  <c r="AB1076" i="1"/>
  <c r="AA1076" i="1"/>
  <c r="AB1071" i="1"/>
  <c r="AB1060" i="1"/>
  <c r="AA1060" i="1"/>
  <c r="AA1052" i="1"/>
  <c r="AB1044" i="1"/>
  <c r="R825" i="5" s="1"/>
  <c r="AA1044" i="1"/>
  <c r="AA1025" i="1"/>
  <c r="AB1025" i="1"/>
  <c r="L938" i="5" s="1"/>
  <c r="AA1009" i="1"/>
  <c r="AB1009" i="1"/>
  <c r="AB988" i="1"/>
  <c r="AA988" i="1"/>
  <c r="AC975" i="1"/>
  <c r="AA941" i="1"/>
  <c r="AB941" i="1"/>
  <c r="AA936" i="1"/>
  <c r="AB936" i="1" s="1"/>
  <c r="AC936" i="1" s="1"/>
  <c r="AA932" i="1"/>
  <c r="AC932" i="1" s="1"/>
  <c r="AB904" i="1"/>
  <c r="AA716" i="5" s="1"/>
  <c r="AA904" i="1"/>
  <c r="AA877" i="1"/>
  <c r="AB877" i="1"/>
  <c r="AA841" i="1"/>
  <c r="AB841" i="1" s="1"/>
  <c r="AC841" i="1" s="1"/>
  <c r="AA833" i="1"/>
  <c r="AB833" i="1" s="1"/>
  <c r="AA829" i="1"/>
  <c r="AB829" i="1"/>
  <c r="AA809" i="1"/>
  <c r="AC809" i="1" s="1"/>
  <c r="AA785" i="1"/>
  <c r="AC785" i="1" s="1"/>
  <c r="AB761" i="1"/>
  <c r="AA761" i="1"/>
  <c r="AC506" i="1"/>
  <c r="AA56" i="1"/>
  <c r="AB56" i="1"/>
  <c r="AB8" i="1"/>
  <c r="AA8" i="1"/>
  <c r="AA2568" i="1"/>
  <c r="AB2568" i="1"/>
  <c r="AA2496" i="1"/>
  <c r="AC2446" i="1"/>
  <c r="AA2372" i="1"/>
  <c r="AB2208" i="1"/>
  <c r="AA2208" i="1"/>
  <c r="AA2176" i="1"/>
  <c r="AB2176" i="1" s="1"/>
  <c r="AC2134" i="1"/>
  <c r="AA2080" i="1"/>
  <c r="AB2080" i="1" s="1"/>
  <c r="AA2058" i="1"/>
  <c r="AB2058" i="1" s="1"/>
  <c r="AD726" i="5" s="1"/>
  <c r="AC2032" i="1"/>
  <c r="AB2014" i="1"/>
  <c r="AA2014" i="1"/>
  <c r="AB1983" i="1"/>
  <c r="AA1983" i="1"/>
  <c r="AB1951" i="1"/>
  <c r="AA1951" i="1"/>
  <c r="AB1919" i="1"/>
  <c r="AA1919" i="1"/>
  <c r="AA1883" i="1"/>
  <c r="AB1883" i="1"/>
  <c r="AC1873" i="1"/>
  <c r="AA1847" i="1"/>
  <c r="AB1847" i="1"/>
  <c r="AA1843" i="1"/>
  <c r="AB1843" i="1"/>
  <c r="AB1833" i="1"/>
  <c r="AA1833" i="1"/>
  <c r="AB1801" i="1"/>
  <c r="AA1801" i="1"/>
  <c r="AB1769" i="1"/>
  <c r="AA1769" i="1"/>
  <c r="AC1749" i="1"/>
  <c r="AA1719" i="1"/>
  <c r="AB1719" i="1"/>
  <c r="AA1715" i="1"/>
  <c r="AB1715" i="1"/>
  <c r="U855" i="5" s="1"/>
  <c r="AA1705" i="1"/>
  <c r="AB1705" i="1" s="1"/>
  <c r="AB1683" i="1"/>
  <c r="AA1683" i="1"/>
  <c r="AB1667" i="1"/>
  <c r="G786" i="5" s="1"/>
  <c r="AA1667" i="1"/>
  <c r="AC1657" i="1"/>
  <c r="AB1635" i="1"/>
  <c r="AA1635" i="1"/>
  <c r="AC1625" i="1"/>
  <c r="AC1603" i="1"/>
  <c r="AB1598" i="1"/>
  <c r="AA1598" i="1"/>
  <c r="AB1584" i="1"/>
  <c r="AA1584" i="1"/>
  <c r="AC1563" i="1"/>
  <c r="AB1528" i="1"/>
  <c r="AB785" i="5" s="1"/>
  <c r="AA1528" i="1"/>
  <c r="AC1515" i="1"/>
  <c r="AB1510" i="1"/>
  <c r="AA1510" i="1"/>
  <c r="AA1477" i="1"/>
  <c r="AB1477" i="1"/>
  <c r="AA1445" i="1"/>
  <c r="AB1445" i="1"/>
  <c r="X827" i="5" s="1"/>
  <c r="AB1404" i="1"/>
  <c r="AA1404" i="1"/>
  <c r="AC1391" i="1"/>
  <c r="AB1386" i="1"/>
  <c r="AA1386" i="1"/>
  <c r="AB1378" i="1"/>
  <c r="AA1378" i="1"/>
  <c r="AC1370" i="1"/>
  <c r="AB1362" i="1"/>
  <c r="AA1362" i="1"/>
  <c r="AB1356" i="1"/>
  <c r="E759" i="5" s="1"/>
  <c r="AA1356" i="1"/>
  <c r="AC1343" i="1"/>
  <c r="AB1338" i="1"/>
  <c r="AA1338" i="1"/>
  <c r="AB1324" i="1"/>
  <c r="AA1324" i="1"/>
  <c r="AC1311" i="1"/>
  <c r="AB1306" i="1"/>
  <c r="AA1306" i="1"/>
  <c r="AB1298" i="1"/>
  <c r="AA1298" i="1"/>
  <c r="AB1260" i="1"/>
  <c r="AA1260" i="1"/>
  <c r="AA1252" i="1"/>
  <c r="AB1252" i="1" s="1"/>
  <c r="AC1234" i="1"/>
  <c r="AA1181" i="1"/>
  <c r="AB1181" i="1"/>
  <c r="AB939" i="5" s="1"/>
  <c r="AA1149" i="1"/>
  <c r="AB1149" i="1"/>
  <c r="AA1117" i="1"/>
  <c r="AB1117" i="1"/>
  <c r="AA1085" i="1"/>
  <c r="AB1085" i="1"/>
  <c r="AA1053" i="1"/>
  <c r="AB1053" i="1"/>
  <c r="AA1028" i="1"/>
  <c r="AA1020" i="1"/>
  <c r="AB1020" i="1" s="1"/>
  <c r="AA1012" i="1"/>
  <c r="AB1012" i="1" s="1"/>
  <c r="AC1012" i="1" s="1"/>
  <c r="AC999" i="1"/>
  <c r="AB982" i="1"/>
  <c r="AA982" i="1"/>
  <c r="AA957" i="1"/>
  <c r="AC957" i="1" s="1"/>
  <c r="AB952" i="1"/>
  <c r="AA952" i="1"/>
  <c r="AA929" i="1"/>
  <c r="AC929" i="1" s="1"/>
  <c r="AA921" i="1"/>
  <c r="AB921" i="1" s="1"/>
  <c r="AA917" i="1"/>
  <c r="AC917" i="1" s="1"/>
  <c r="AA913" i="1"/>
  <c r="AC913" i="1" s="1"/>
  <c r="AA909" i="1"/>
  <c r="AC909" i="1" s="1"/>
  <c r="AA905" i="1"/>
  <c r="AC905" i="1" s="1"/>
  <c r="AB880" i="1"/>
  <c r="AA880" i="1"/>
  <c r="AA869" i="1"/>
  <c r="AB869" i="1"/>
  <c r="AA856" i="1"/>
  <c r="AB856" i="1" s="1"/>
  <c r="AB725" i="5" s="1"/>
  <c r="AA836" i="1"/>
  <c r="AB836" i="1" s="1"/>
  <c r="AC836" i="1" s="1"/>
  <c r="AB673" i="1"/>
  <c r="AA673" i="1"/>
  <c r="AB657" i="1"/>
  <c r="AA657" i="1"/>
  <c r="AC641" i="1"/>
  <c r="AC625" i="1"/>
  <c r="AA598" i="1"/>
  <c r="AB598" i="1"/>
  <c r="G864" i="5" s="1"/>
  <c r="AA566" i="1"/>
  <c r="AB566" i="1"/>
  <c r="AB479" i="1"/>
  <c r="AA479" i="1"/>
  <c r="AB463" i="1"/>
  <c r="AA463" i="1"/>
  <c r="AB447" i="1"/>
  <c r="H798" i="5" s="1"/>
  <c r="AA447" i="1"/>
  <c r="AB431" i="1"/>
  <c r="AJ770" i="5" s="1"/>
  <c r="AA431" i="1"/>
  <c r="AB415" i="1"/>
  <c r="AA415" i="1"/>
  <c r="AB399" i="1"/>
  <c r="AA399" i="1"/>
  <c r="AA370" i="1"/>
  <c r="AB370" i="1"/>
  <c r="AB365" i="1"/>
  <c r="AA365" i="1"/>
  <c r="AB349" i="1"/>
  <c r="P770" i="5" s="1"/>
  <c r="AA349" i="1"/>
  <c r="AB341" i="1"/>
  <c r="AA341" i="1"/>
  <c r="AA314" i="1"/>
  <c r="AB314" i="1"/>
  <c r="H770" i="5" s="1"/>
  <c r="AA298" i="1"/>
  <c r="AB298" i="1"/>
  <c r="AA264" i="1"/>
  <c r="AB264" i="1"/>
  <c r="AA232" i="1"/>
  <c r="AB232" i="1"/>
  <c r="AA216" i="1"/>
  <c r="AB216" i="1"/>
  <c r="T767" i="5" s="1"/>
  <c r="AA200" i="1"/>
  <c r="AB200" i="1"/>
  <c r="AA184" i="1"/>
  <c r="AB184" i="1"/>
  <c r="AC152" i="1"/>
  <c r="AA136" i="1"/>
  <c r="AB136" i="1"/>
  <c r="AB80" i="1"/>
  <c r="AA80" i="1"/>
  <c r="AB505" i="1"/>
  <c r="AA505" i="1"/>
  <c r="AA344" i="1"/>
  <c r="AB344" i="1"/>
  <c r="AA328" i="1"/>
  <c r="AB328" i="1"/>
  <c r="F554" i="5" s="1"/>
  <c r="AA255" i="1"/>
  <c r="AB255" i="1"/>
  <c r="AA223" i="1"/>
  <c r="AB223" i="1"/>
  <c r="AA191" i="1"/>
  <c r="AB191" i="1"/>
  <c r="AB105" i="1"/>
  <c r="AA105" i="1"/>
  <c r="AB50" i="1"/>
  <c r="AA50" i="1"/>
  <c r="AB25" i="1"/>
  <c r="AA25" i="1"/>
  <c r="AB19" i="1"/>
  <c r="AA19" i="1"/>
  <c r="AA3" i="1"/>
  <c r="AB3" i="1"/>
  <c r="AB61" i="1"/>
  <c r="AA61" i="1"/>
  <c r="AB13" i="1"/>
  <c r="AA13" i="1"/>
  <c r="AB493" i="1"/>
  <c r="AA493" i="1"/>
  <c r="AB457" i="1"/>
  <c r="AA457" i="1"/>
  <c r="AA243" i="1"/>
  <c r="AB243" i="1"/>
  <c r="AA211" i="1"/>
  <c r="AB211" i="1"/>
  <c r="R767" i="5" s="1"/>
  <c r="AC170" i="1"/>
  <c r="AB161" i="1"/>
  <c r="AA161" i="1"/>
  <c r="AB113" i="1"/>
  <c r="AA113" i="1"/>
  <c r="AA31" i="1"/>
  <c r="AB31" i="1"/>
  <c r="V775" i="5" s="1"/>
  <c r="AB30" i="1"/>
  <c r="AA30" i="1"/>
  <c r="AA79" i="1"/>
  <c r="AB79" i="1"/>
  <c r="X795" i="5" s="1"/>
  <c r="AB54" i="1"/>
  <c r="AA54" i="1"/>
  <c r="AB652" i="1"/>
  <c r="AA652" i="1"/>
  <c r="AB636" i="1"/>
  <c r="AA636" i="1"/>
  <c r="AB620" i="1"/>
  <c r="N896" i="5" s="1"/>
  <c r="AA620" i="1"/>
  <c r="AB604" i="1"/>
  <c r="AA604" i="1"/>
  <c r="AB572" i="1"/>
  <c r="AA572" i="1"/>
  <c r="AB556" i="1"/>
  <c r="AA556" i="1"/>
  <c r="AA485" i="1"/>
  <c r="AB485" i="1" s="1"/>
  <c r="O843" i="5" s="1"/>
  <c r="AB481" i="1"/>
  <c r="AA481" i="1"/>
  <c r="AB416" i="1"/>
  <c r="AC416" i="1" s="1"/>
  <c r="AA247" i="1"/>
  <c r="AB247" i="1"/>
  <c r="AA215" i="1"/>
  <c r="AB215" i="1"/>
  <c r="AA183" i="1"/>
  <c r="AB183" i="1"/>
  <c r="AA99" i="1"/>
  <c r="AB99" i="1"/>
  <c r="AB33" i="1"/>
  <c r="AA33" i="1"/>
  <c r="AB14" i="1"/>
  <c r="AA14" i="1"/>
  <c r="AB781" i="1"/>
  <c r="AA781" i="1"/>
  <c r="AA721" i="1"/>
  <c r="AB721" i="1"/>
  <c r="AC658" i="1"/>
  <c r="AC650" i="1"/>
  <c r="AC626" i="1"/>
  <c r="AC618" i="1"/>
  <c r="AC610" i="1"/>
  <c r="AC594" i="1"/>
  <c r="AA469" i="1"/>
  <c r="AB469" i="1" s="1"/>
  <c r="AC443" i="1"/>
  <c r="AB401" i="1"/>
  <c r="AA401" i="1"/>
  <c r="AC374" i="1"/>
  <c r="AA288" i="1"/>
  <c r="AB288" i="1" s="1"/>
  <c r="AG911" i="5" s="1"/>
  <c r="AA374" i="5"/>
  <c r="AC274" i="1"/>
  <c r="AB265" i="1"/>
  <c r="AA265" i="1"/>
  <c r="AC242" i="1"/>
  <c r="AB233" i="1"/>
  <c r="AA233" i="1"/>
  <c r="AB185" i="1"/>
  <c r="AA185" i="1"/>
  <c r="AA155" i="1"/>
  <c r="AB155" i="1"/>
  <c r="AB121" i="1"/>
  <c r="AD856" i="5" s="1"/>
  <c r="AA121" i="1"/>
  <c r="AB4415" i="1"/>
  <c r="AA4415" i="1"/>
  <c r="A232" i="5"/>
  <c r="A216" i="5"/>
  <c r="AD238" i="5"/>
  <c r="N238" i="5"/>
  <c r="AE238" i="5"/>
  <c r="O238" i="5"/>
  <c r="H238" i="5"/>
  <c r="AA4416" i="1"/>
  <c r="AB4416" i="1"/>
  <c r="AI979" i="5" s="1"/>
  <c r="AA4432" i="1"/>
  <c r="AB4432" i="1"/>
  <c r="AA4403" i="1"/>
  <c r="AB4403" i="1"/>
  <c r="AB4390" i="1"/>
  <c r="AA4390" i="1"/>
  <c r="AB4374" i="1"/>
  <c r="M933" i="5" s="1"/>
  <c r="AA4374" i="1"/>
  <c r="AB4360" i="1"/>
  <c r="AA4360" i="1"/>
  <c r="AA4345" i="1"/>
  <c r="AB4345" i="1" s="1"/>
  <c r="AB4410" i="1"/>
  <c r="AA908" i="5" s="1"/>
  <c r="AA4410" i="1"/>
  <c r="AA4337" i="1"/>
  <c r="AB4337" i="1" s="1"/>
  <c r="AC4325" i="1"/>
  <c r="AC4304" i="1"/>
  <c r="AA4253" i="1"/>
  <c r="AB4253" i="1" s="1"/>
  <c r="AC4220" i="1"/>
  <c r="AB4189" i="1"/>
  <c r="AA4189" i="1"/>
  <c r="AA4125" i="1"/>
  <c r="AB4125" i="1" s="1"/>
  <c r="AC3680" i="1"/>
  <c r="AB4413" i="1"/>
  <c r="AB831" i="5" s="1"/>
  <c r="AA4413" i="1"/>
  <c r="AA4368" i="1"/>
  <c r="AB4368" i="1" s="1"/>
  <c r="AC4318" i="1"/>
  <c r="AC4212" i="1"/>
  <c r="AC4184" i="1"/>
  <c r="AA4069" i="1"/>
  <c r="AB4069" i="1"/>
  <c r="AB4053" i="1"/>
  <c r="AA4053" i="1"/>
  <c r="AA4023" i="1"/>
  <c r="AB4023" i="1"/>
  <c r="AE895" i="5" s="1"/>
  <c r="AA4006" i="1"/>
  <c r="AB4006" i="1"/>
  <c r="AC3849" i="1"/>
  <c r="P238" i="5" s="1"/>
  <c r="AC3825" i="1"/>
  <c r="AA3812" i="1"/>
  <c r="AB3812" i="1"/>
  <c r="AC3793" i="1"/>
  <c r="AA3780" i="1"/>
  <c r="AB3780" i="1"/>
  <c r="AA3765" i="1"/>
  <c r="AB3765" i="1" s="1"/>
  <c r="AA3755" i="1"/>
  <c r="AB3755" i="1"/>
  <c r="X816" i="5" s="1"/>
  <c r="AA3706" i="1"/>
  <c r="AB3706" i="1" s="1"/>
  <c r="AA3691" i="1"/>
  <c r="AB3691" i="1"/>
  <c r="K876" i="5" s="1"/>
  <c r="AA3659" i="1"/>
  <c r="AB3659" i="1"/>
  <c r="AC3633" i="1"/>
  <c r="AC3599" i="1"/>
  <c r="AA3578" i="1"/>
  <c r="AB3578" i="1"/>
  <c r="F839" i="5" s="1"/>
  <c r="AB3573" i="1"/>
  <c r="AA3573" i="1"/>
  <c r="AB3541" i="1"/>
  <c r="AA3541" i="1"/>
  <c r="AA3531" i="1"/>
  <c r="AB3531" i="1"/>
  <c r="P839" i="5" s="1"/>
  <c r="AC3505" i="1"/>
  <c r="AA4347" i="1"/>
  <c r="AB4347" i="1" s="1"/>
  <c r="AA4229" i="1"/>
  <c r="AB4229" i="1" s="1"/>
  <c r="AC4216" i="1"/>
  <c r="AB4185" i="1"/>
  <c r="AA4185" i="1"/>
  <c r="AA4101" i="1"/>
  <c r="AB4101" i="1"/>
  <c r="AA3986" i="1"/>
  <c r="AB3986" i="1"/>
  <c r="AA3899" i="1"/>
  <c r="AB3899" i="1"/>
  <c r="AB3877" i="1"/>
  <c r="AA3877" i="1"/>
  <c r="AA3811" i="1"/>
  <c r="AB3811" i="1"/>
  <c r="AG805" i="5" s="1"/>
  <c r="AA3779" i="1"/>
  <c r="AB3779" i="1"/>
  <c r="AA3747" i="1"/>
  <c r="AB3747" i="1"/>
  <c r="G818" i="5" s="1"/>
  <c r="AC3721" i="1"/>
  <c r="AB3629" i="1"/>
  <c r="AA3629" i="1"/>
  <c r="AB3597" i="1"/>
  <c r="AA3597" i="1"/>
  <c r="AC3561" i="1"/>
  <c r="AA3523" i="1"/>
  <c r="AB3523" i="1"/>
  <c r="N839" i="5" s="1"/>
  <c r="AC3497" i="1"/>
  <c r="AC3465" i="1"/>
  <c r="AB3427" i="1"/>
  <c r="P778" i="5" s="1"/>
  <c r="AA3427" i="1"/>
  <c r="AC3340" i="1"/>
  <c r="AC3267" i="1"/>
  <c r="AB4393" i="1"/>
  <c r="I615" i="5" s="1"/>
  <c r="AA4393" i="1"/>
  <c r="AB4377" i="1"/>
  <c r="O910" i="5" s="1"/>
  <c r="AA4377" i="1"/>
  <c r="AC4364" i="1"/>
  <c r="AC4344" i="1"/>
  <c r="AA4281" i="1"/>
  <c r="AB4240" i="1"/>
  <c r="AA4240" i="1"/>
  <c r="AA4175" i="1"/>
  <c r="AB4175" i="1"/>
  <c r="AB4100" i="1"/>
  <c r="AA4100" i="1"/>
  <c r="AB3980" i="1"/>
  <c r="AA3980" i="1"/>
  <c r="AB3972" i="1"/>
  <c r="AA3972" i="1"/>
  <c r="AA3964" i="1"/>
  <c r="AA3831" i="1"/>
  <c r="AB3831" i="1"/>
  <c r="AB3805" i="1"/>
  <c r="AA3805" i="1"/>
  <c r="AC3769" i="1"/>
  <c r="AA3756" i="1"/>
  <c r="AB3756" i="1"/>
  <c r="AA3735" i="1"/>
  <c r="AB3735" i="1"/>
  <c r="U818" i="5" s="1"/>
  <c r="AA3709" i="1"/>
  <c r="AB3709" i="1" s="1"/>
  <c r="AA3671" i="1"/>
  <c r="AB3671" i="1"/>
  <c r="H805" i="5" s="1"/>
  <c r="AA3607" i="1"/>
  <c r="AB3607" i="1"/>
  <c r="AE817" i="5" s="1"/>
  <c r="AC3577" i="1"/>
  <c r="AA3564" i="1"/>
  <c r="AB3564" i="1"/>
  <c r="AA3532" i="1"/>
  <c r="AB3532" i="1"/>
  <c r="AB3453" i="1"/>
  <c r="AA3453" i="1"/>
  <c r="AC3243" i="1"/>
  <c r="AC3227" i="1"/>
  <c r="AA4250" i="1"/>
  <c r="AB4250" i="1"/>
  <c r="F830" i="5" s="1"/>
  <c r="AA4198" i="1"/>
  <c r="AB4198" i="1"/>
  <c r="AA4122" i="1"/>
  <c r="AB4122" i="1"/>
  <c r="AA4070" i="1"/>
  <c r="AB4070" i="1"/>
  <c r="S922" i="5" s="1"/>
  <c r="AA3970" i="1"/>
  <c r="AB3970" i="1"/>
  <c r="AA3903" i="1"/>
  <c r="AB3903" i="1"/>
  <c r="AA3882" i="1"/>
  <c r="AB3882" i="1" s="1"/>
  <c r="AA3866" i="1"/>
  <c r="AB3866" i="1"/>
  <c r="AC3828" i="1"/>
  <c r="AB3803" i="1"/>
  <c r="AA3803" i="1"/>
  <c r="AA3751" i="1"/>
  <c r="AB3751" i="1"/>
  <c r="X866" i="5" s="1"/>
  <c r="AA3740" i="1"/>
  <c r="AB3740" i="1"/>
  <c r="V876" i="5" s="1"/>
  <c r="AB3707" i="1"/>
  <c r="AA3707" i="1"/>
  <c r="AC3681" i="1"/>
  <c r="AA3666" i="1"/>
  <c r="AB3666" i="1"/>
  <c r="AA3644" i="1"/>
  <c r="AB3644" i="1"/>
  <c r="AB3579" i="1"/>
  <c r="AA3579" i="1"/>
  <c r="AA3559" i="1"/>
  <c r="AB3559" i="1"/>
  <c r="W985" i="5" s="1"/>
  <c r="AA3538" i="1"/>
  <c r="AB3538" i="1"/>
  <c r="S817" i="5" s="1"/>
  <c r="AA3498" i="1"/>
  <c r="AB3498" i="1"/>
  <c r="AA3458" i="1"/>
  <c r="AB3458" i="1"/>
  <c r="AB3409" i="1"/>
  <c r="AA3409" i="1"/>
  <c r="AA3372" i="1"/>
  <c r="AB3372" i="1" s="1"/>
  <c r="O787" i="5" s="1"/>
  <c r="L814" i="5"/>
  <c r="E823" i="5"/>
  <c r="AB3337" i="1"/>
  <c r="AA3337" i="1"/>
  <c r="T822" i="5"/>
  <c r="P813" i="5"/>
  <c r="AA3297" i="1"/>
  <c r="AB3297" i="1" s="1"/>
  <c r="AA3284" i="1"/>
  <c r="AA3245" i="1"/>
  <c r="AB3245" i="1"/>
  <c r="AA3213" i="1"/>
  <c r="AB3213" i="1"/>
  <c r="AB3137" i="1"/>
  <c r="AA3137" i="1"/>
  <c r="AB3117" i="1"/>
  <c r="AF707" i="5" s="1"/>
  <c r="AA3117" i="1"/>
  <c r="AA3057" i="1"/>
  <c r="AB3057" i="1"/>
  <c r="AC2781" i="1"/>
  <c r="AA4226" i="1"/>
  <c r="AB4226" i="1"/>
  <c r="AA4174" i="1"/>
  <c r="AB4174" i="1"/>
  <c r="AA4129" i="1"/>
  <c r="AA4117" i="1"/>
  <c r="AB4117" i="1" s="1"/>
  <c r="AC4117" i="1" s="1"/>
  <c r="AC4076" i="1"/>
  <c r="AB3933" i="1"/>
  <c r="AA3933" i="1"/>
  <c r="AB3901" i="1"/>
  <c r="V714" i="5" s="1"/>
  <c r="AA3901" i="1"/>
  <c r="AB3837" i="1"/>
  <c r="AA3837" i="1"/>
  <c r="AA3826" i="1"/>
  <c r="AB3826" i="1"/>
  <c r="AC3777" i="1"/>
  <c r="AB3749" i="1"/>
  <c r="W870" i="5" s="1"/>
  <c r="AA3749" i="1"/>
  <c r="AA3690" i="1"/>
  <c r="AB3690" i="1" s="1"/>
  <c r="K870" i="5" s="1"/>
  <c r="AA3653" i="1"/>
  <c r="AB3653" i="1" s="1"/>
  <c r="E840" i="5" s="1"/>
  <c r="AA3570" i="1"/>
  <c r="AB3570" i="1"/>
  <c r="Y869" i="5" s="1"/>
  <c r="AA3530" i="1"/>
  <c r="AB3530" i="1"/>
  <c r="P790" i="5" s="1"/>
  <c r="AC3521" i="1"/>
  <c r="AB3461" i="1"/>
  <c r="AA3461" i="1"/>
  <c r="AA3411" i="1"/>
  <c r="AB3411" i="1"/>
  <c r="K788" i="5" s="1"/>
  <c r="AD823" i="5"/>
  <c r="AB3378" i="1"/>
  <c r="AA3378" i="1"/>
  <c r="AA3316" i="1"/>
  <c r="AB3316" i="1" s="1"/>
  <c r="AB3260" i="1"/>
  <c r="AA3260" i="1"/>
  <c r="AB3241" i="1"/>
  <c r="AA3241" i="1"/>
  <c r="AA3228" i="1"/>
  <c r="AB3228" i="1" s="1"/>
  <c r="AA3196" i="1"/>
  <c r="AB3196" i="1" s="1"/>
  <c r="AC3156" i="1"/>
  <c r="AB3125" i="1"/>
  <c r="AA3125" i="1"/>
  <c r="AA3081" i="1"/>
  <c r="AB3081" i="1" s="1"/>
  <c r="AA4289" i="1"/>
  <c r="AB4289" i="1"/>
  <c r="AB4248" i="1"/>
  <c r="AA4248" i="1"/>
  <c r="AA4218" i="1"/>
  <c r="AB4218" i="1"/>
  <c r="AB4172" i="1"/>
  <c r="AA4172" i="1"/>
  <c r="AB4080" i="1"/>
  <c r="AA4080" i="1"/>
  <c r="AA4013" i="1"/>
  <c r="AB4013" i="1"/>
  <c r="AA3938" i="1"/>
  <c r="AB3938" i="1" s="1"/>
  <c r="AB3869" i="1"/>
  <c r="AA3869" i="1"/>
  <c r="AA3850" i="1"/>
  <c r="AB3850" i="1"/>
  <c r="AA3770" i="1"/>
  <c r="AB3770" i="1" s="1"/>
  <c r="J816" i="5" s="1"/>
  <c r="AA3634" i="1"/>
  <c r="AB3634" i="1"/>
  <c r="R839" i="5" s="1"/>
  <c r="AA3594" i="1"/>
  <c r="AB3594" i="1"/>
  <c r="AC3487" i="1"/>
  <c r="AA3468" i="1"/>
  <c r="AB3468" i="1"/>
  <c r="AE788" i="5" s="1"/>
  <c r="O752" i="5"/>
  <c r="AA3342" i="1"/>
  <c r="AB3342" i="1"/>
  <c r="AA3307" i="1"/>
  <c r="AB3307" i="1"/>
  <c r="AA3278" i="1"/>
  <c r="AB3278" i="1"/>
  <c r="AA3230" i="1"/>
  <c r="AB3230" i="1"/>
  <c r="X868" i="5" s="1"/>
  <c r="AA3193" i="1"/>
  <c r="AB3193" i="1" s="1"/>
  <c r="AB3181" i="1"/>
  <c r="AA3181" i="1"/>
  <c r="BD404" i="8" s="1"/>
  <c r="AB3161" i="1"/>
  <c r="AA3161" i="1"/>
  <c r="AB4196" i="1"/>
  <c r="AA4196" i="1"/>
  <c r="AA3754" i="1"/>
  <c r="AB3754" i="1"/>
  <c r="AB3477" i="1"/>
  <c r="AA3477" i="1"/>
  <c r="AA3365" i="1"/>
  <c r="AB3365" i="1"/>
  <c r="AA3261" i="1"/>
  <c r="AB3261" i="1" s="1"/>
  <c r="AB3233" i="1"/>
  <c r="AA3233" i="1"/>
  <c r="AB3132" i="1"/>
  <c r="AA3132" i="1"/>
  <c r="AC2923" i="1"/>
  <c r="AB2919" i="1"/>
  <c r="AA2919" i="1"/>
  <c r="AB2896" i="1"/>
  <c r="AA2896" i="1"/>
  <c r="AB2874" i="1"/>
  <c r="U750" i="5" s="1"/>
  <c r="AA2874" i="1"/>
  <c r="AB2850" i="1"/>
  <c r="P769" i="5" s="1"/>
  <c r="AA2850" i="1"/>
  <c r="AB2799" i="1"/>
  <c r="AA2799" i="1"/>
  <c r="AC2787" i="1"/>
  <c r="AC2782" i="1"/>
  <c r="AA2745" i="1"/>
  <c r="AB2745" i="1"/>
  <c r="F762" i="5" s="1"/>
  <c r="AA2715" i="1"/>
  <c r="AB2715" i="1" s="1"/>
  <c r="AA4055" i="1"/>
  <c r="AB4055" i="1"/>
  <c r="AB3771" i="1"/>
  <c r="AA3771" i="1"/>
  <c r="AB3515" i="1"/>
  <c r="AJ804" i="5" s="1"/>
  <c r="AA3515" i="1"/>
  <c r="AA3357" i="1"/>
  <c r="AB3357" i="1"/>
  <c r="AA3328" i="1"/>
  <c r="AB3328" i="1"/>
  <c r="AA3197" i="1"/>
  <c r="AC3197" i="1" s="1"/>
  <c r="AA3088" i="1"/>
  <c r="AB3088" i="1" s="1"/>
  <c r="AC3088" i="1" s="1"/>
  <c r="AA3065" i="1"/>
  <c r="AB3065" i="1" s="1"/>
  <c r="AA3041" i="1"/>
  <c r="AB3041" i="1" s="1"/>
  <c r="AA3012" i="1"/>
  <c r="AB3012" i="1" s="1"/>
  <c r="AC3008" i="1"/>
  <c r="AA2989" i="1"/>
  <c r="AB2989" i="1"/>
  <c r="AA2974" i="1"/>
  <c r="AB2974" i="1"/>
  <c r="AA2956" i="1"/>
  <c r="AB2956" i="1"/>
  <c r="AA2924" i="1"/>
  <c r="AB2924" i="1"/>
  <c r="AA2843" i="1"/>
  <c r="AB2843" i="1"/>
  <c r="N769" i="5" s="1"/>
  <c r="AA4290" i="1"/>
  <c r="AB4290" i="1"/>
  <c r="AA4154" i="1"/>
  <c r="AB4154" i="1"/>
  <c r="AB3557" i="1"/>
  <c r="W790" i="5" s="1"/>
  <c r="AA3557" i="1"/>
  <c r="AA3414" i="1"/>
  <c r="AB3414" i="1"/>
  <c r="AA3346" i="1"/>
  <c r="AB3346" i="1"/>
  <c r="G787" i="5" s="1"/>
  <c r="G822" i="5"/>
  <c r="AA3265" i="1"/>
  <c r="AC3265" i="1" s="1"/>
  <c r="AA3206" i="1"/>
  <c r="AB3206" i="1"/>
  <c r="E500" i="5" s="1"/>
  <c r="AA3053" i="1"/>
  <c r="AB3053" i="1" s="1"/>
  <c r="AB2970" i="1"/>
  <c r="T723" i="5" s="1"/>
  <c r="AA2970" i="1"/>
  <c r="AA2937" i="1"/>
  <c r="AB2937" i="1"/>
  <c r="AA2877" i="1"/>
  <c r="AB2877" i="1"/>
  <c r="AC2819" i="1"/>
  <c r="AC2795" i="1"/>
  <c r="AB2791" i="1"/>
  <c r="W749" i="5" s="1"/>
  <c r="AA2791" i="1"/>
  <c r="AA2671" i="1"/>
  <c r="AB2671" i="1" s="1"/>
  <c r="AC2614" i="1"/>
  <c r="AB3992" i="1"/>
  <c r="AA3992" i="1"/>
  <c r="AA3687" i="1"/>
  <c r="AB3687" i="1"/>
  <c r="K791" i="5" s="1"/>
  <c r="AC3508" i="1"/>
  <c r="AB3375" i="1"/>
  <c r="AA3375" i="1"/>
  <c r="AA3268" i="1"/>
  <c r="AB3268" i="1" s="1"/>
  <c r="AB3164" i="1"/>
  <c r="AA3164" i="1"/>
  <c r="AA3101" i="1"/>
  <c r="AB3101" i="1" s="1"/>
  <c r="AA3089" i="1"/>
  <c r="AB3089" i="1" s="1"/>
  <c r="AC3089" i="1" s="1"/>
  <c r="AA3014" i="1"/>
  <c r="AB3014" i="1"/>
  <c r="AA3000" i="1"/>
  <c r="AB3000" i="1" s="1"/>
  <c r="AB2968" i="1"/>
  <c r="AA2968" i="1"/>
  <c r="AC2933" i="1"/>
  <c r="AB2890" i="1"/>
  <c r="AA2890" i="1"/>
  <c r="AC2864" i="1"/>
  <c r="AC2849" i="1"/>
  <c r="AA2844" i="1"/>
  <c r="AB2844" i="1" s="1"/>
  <c r="AC2844" i="1" s="1"/>
  <c r="AA2748" i="1"/>
  <c r="AC2748" i="1" s="1"/>
  <c r="AA2723" i="1"/>
  <c r="AB2723" i="1"/>
  <c r="AA2711" i="1"/>
  <c r="AB2711" i="1" s="1"/>
  <c r="AA2687" i="1"/>
  <c r="AA2515" i="1"/>
  <c r="AB2515" i="1"/>
  <c r="AB736" i="5" s="1"/>
  <c r="AA2398" i="1"/>
  <c r="AC2398" i="1" s="1"/>
  <c r="AA2140" i="1"/>
  <c r="AB2140" i="1"/>
  <c r="AA2121" i="1"/>
  <c r="AB2121" i="1"/>
  <c r="P720" i="5" s="1"/>
  <c r="AB2051" i="1"/>
  <c r="K710" i="5" s="1"/>
  <c r="AA2051" i="1"/>
  <c r="AB2019" i="1"/>
  <c r="AA2019" i="1"/>
  <c r="AB1987" i="1"/>
  <c r="AA1987" i="1"/>
  <c r="AA2743" i="1"/>
  <c r="AB2743" i="1" s="1"/>
  <c r="AA2659" i="1"/>
  <c r="AC2659" i="1" s="1"/>
  <c r="AC2654" i="1"/>
  <c r="AA2607" i="1"/>
  <c r="AB2607" i="1"/>
  <c r="AC2593" i="1"/>
  <c r="AC2587" i="1"/>
  <c r="AC2562" i="1"/>
  <c r="AC2494" i="1"/>
  <c r="AB2486" i="1"/>
  <c r="AA2486" i="1"/>
  <c r="AA2463" i="1"/>
  <c r="AB2463" i="1"/>
  <c r="AA2441" i="1"/>
  <c r="AB2441" i="1" s="1"/>
  <c r="AC2425" i="1"/>
  <c r="AA2387" i="1"/>
  <c r="AC2387" i="1" s="1"/>
  <c r="AA2312" i="1"/>
  <c r="AC2312" i="1" s="1"/>
  <c r="AC2105" i="1"/>
  <c r="AB2811" i="1"/>
  <c r="AA2811" i="1"/>
  <c r="AA2783" i="1"/>
  <c r="AB2783" i="1"/>
  <c r="AA2736" i="1"/>
  <c r="AC2641" i="1"/>
  <c r="AA2625" i="1"/>
  <c r="AB2625" i="1"/>
  <c r="AB741" i="5" s="1"/>
  <c r="AC2622" i="1"/>
  <c r="AB2592" i="1"/>
  <c r="AA2592" i="1"/>
  <c r="AA2517" i="1"/>
  <c r="AB2517" i="1"/>
  <c r="AC2503" i="1"/>
  <c r="W223" i="5" s="1"/>
  <c r="AB2455" i="1"/>
  <c r="I742" i="5" s="1"/>
  <c r="AA2455" i="1"/>
  <c r="AB2451" i="1"/>
  <c r="AA2451" i="1"/>
  <c r="AA2400" i="1"/>
  <c r="AC2400" i="1" s="1"/>
  <c r="AB2336" i="1"/>
  <c r="AA2336" i="1"/>
  <c r="AB2323" i="1"/>
  <c r="AG726" i="5" s="1"/>
  <c r="AA2323" i="1"/>
  <c r="AA2217" i="1"/>
  <c r="AB2217" i="1"/>
  <c r="AA2205" i="1"/>
  <c r="AB2205" i="1"/>
  <c r="AA2193" i="1"/>
  <c r="AB2193" i="1"/>
  <c r="AC2099" i="1"/>
  <c r="AB2090" i="1"/>
  <c r="N710" i="5" s="1"/>
  <c r="AA2090" i="1"/>
  <c r="AB2074" i="1"/>
  <c r="AA2074" i="1"/>
  <c r="AA2916" i="1"/>
  <c r="AB2916" i="1" s="1"/>
  <c r="E706" i="5" s="1"/>
  <c r="AA2730" i="1"/>
  <c r="AB2730" i="1" s="1"/>
  <c r="AC2730" i="1" s="1"/>
  <c r="AA2709" i="1"/>
  <c r="AB2709" i="1" s="1"/>
  <c r="AA2686" i="1"/>
  <c r="AC2686" i="1" s="1"/>
  <c r="AA2665" i="1"/>
  <c r="AB2665" i="1"/>
  <c r="AA2655" i="1"/>
  <c r="AB2655" i="1" s="1"/>
  <c r="AJ737" i="5" s="1"/>
  <c r="AC2570" i="1"/>
  <c r="AB2540" i="1"/>
  <c r="AI745" i="5" s="1"/>
  <c r="AA2540" i="1"/>
  <c r="AB2522" i="1"/>
  <c r="AD742" i="5" s="1"/>
  <c r="AA2522" i="1"/>
  <c r="AB2514" i="1"/>
  <c r="AB742" i="5" s="1"/>
  <c r="AA2514" i="1"/>
  <c r="AC2506" i="1"/>
  <c r="AA2484" i="1"/>
  <c r="AB2484" i="1"/>
  <c r="AA2420" i="1"/>
  <c r="AB2420" i="1" s="1"/>
  <c r="AA2409" i="1"/>
  <c r="AB2409" i="1"/>
  <c r="AA2377" i="1"/>
  <c r="AC2377" i="1" s="1"/>
  <c r="J222" i="5" s="1"/>
  <c r="AA2341" i="1"/>
  <c r="AB2341" i="1"/>
  <c r="AA2305" i="1"/>
  <c r="AB2305" i="1"/>
  <c r="AB2292" i="1"/>
  <c r="AA2292" i="1"/>
  <c r="AB2252" i="1"/>
  <c r="AA2252" i="1"/>
  <c r="AA2245" i="1"/>
  <c r="AB2245" i="1"/>
  <c r="AB2186" i="1"/>
  <c r="V726" i="5" s="1"/>
  <c r="AA2186" i="1"/>
  <c r="AB2160" i="1"/>
  <c r="AA2160" i="1"/>
  <c r="AB2152" i="1"/>
  <c r="AA2152" i="1"/>
  <c r="AB2065" i="1"/>
  <c r="AA2065" i="1"/>
  <c r="AA1958" i="1"/>
  <c r="AC1958" i="1" s="1"/>
  <c r="AA1924" i="1"/>
  <c r="AB1924" i="1"/>
  <c r="AA1916" i="1"/>
  <c r="AB1916" i="1"/>
  <c r="H846" i="5" s="1"/>
  <c r="AA1908" i="1"/>
  <c r="AB1908" i="1"/>
  <c r="AA1852" i="1"/>
  <c r="AB1852" i="1"/>
  <c r="AA1788" i="1"/>
  <c r="AB1788" i="1"/>
  <c r="AE828" i="5" s="1"/>
  <c r="AA1692" i="1"/>
  <c r="AB1692" i="1"/>
  <c r="K821" i="5" s="1"/>
  <c r="AB1661" i="1"/>
  <c r="M842" i="5" s="1"/>
  <c r="AA1661" i="1"/>
  <c r="AA2411" i="1"/>
  <c r="AB2411" i="1"/>
  <c r="AC2321" i="1"/>
  <c r="AA2248" i="1"/>
  <c r="AC2248" i="1" s="1"/>
  <c r="AA2207" i="1"/>
  <c r="AB2207" i="1"/>
  <c r="AB2088" i="1"/>
  <c r="AH720" i="5" s="1"/>
  <c r="AA2088" i="1"/>
  <c r="AA2070" i="1"/>
  <c r="AB2070" i="1" s="1"/>
  <c r="AB2023" i="1"/>
  <c r="AA2023" i="1"/>
  <c r="AA2010" i="1"/>
  <c r="AB2010" i="1"/>
  <c r="AC1988" i="1"/>
  <c r="AA1971" i="1"/>
  <c r="AB1971" i="1"/>
  <c r="AC1961" i="1"/>
  <c r="AA1945" i="1"/>
  <c r="AC1945" i="1" s="1"/>
  <c r="AC1913" i="1"/>
  <c r="AC1901" i="1"/>
  <c r="AB1882" i="1"/>
  <c r="AA1882" i="1"/>
  <c r="AC1869" i="1"/>
  <c r="AB1858" i="1"/>
  <c r="AA1858" i="1"/>
  <c r="AB1841" i="1"/>
  <c r="AA1841" i="1"/>
  <c r="AB1814" i="1"/>
  <c r="AI852" i="5" s="1"/>
  <c r="AA1814" i="1"/>
  <c r="AB1794" i="1"/>
  <c r="AF855" i="5" s="1"/>
  <c r="AA1794" i="1"/>
  <c r="AB1782" i="1"/>
  <c r="AA1782" i="1"/>
  <c r="AB1762" i="1"/>
  <c r="T760" i="5" s="1"/>
  <c r="AA1762" i="1"/>
  <c r="AC1757" i="1"/>
  <c r="AB1750" i="1"/>
  <c r="AA1750" i="1"/>
  <c r="AB1730" i="1"/>
  <c r="P754" i="5" s="1"/>
  <c r="AA1730" i="1"/>
  <c r="AB1718" i="1"/>
  <c r="V754" i="5" s="1"/>
  <c r="AA1718" i="1"/>
  <c r="AA1698" i="1"/>
  <c r="AB1698" i="1" s="1"/>
  <c r="AA1480" i="1"/>
  <c r="AB1480" i="1" s="1"/>
  <c r="AF827" i="5" s="1"/>
  <c r="AA1448" i="1"/>
  <c r="AB1448" i="1" s="1"/>
  <c r="AB1416" i="1"/>
  <c r="L820" i="5" s="1"/>
  <c r="AA1416" i="1"/>
  <c r="AA1220" i="1"/>
  <c r="AC1190" i="1"/>
  <c r="AC1174" i="1"/>
  <c r="AA1160" i="1"/>
  <c r="AB1160" i="1" s="1"/>
  <c r="AC1155" i="1"/>
  <c r="AB1144" i="1"/>
  <c r="AA1144" i="1"/>
  <c r="AB1128" i="1"/>
  <c r="AA1128" i="1"/>
  <c r="AC1123" i="1"/>
  <c r="AB1112" i="1"/>
  <c r="AA1112" i="1"/>
  <c r="AC1107" i="1"/>
  <c r="AB1096" i="1"/>
  <c r="J938" i="5" s="1"/>
  <c r="AA1096" i="1"/>
  <c r="AB1088" i="1"/>
  <c r="AA1088" i="1"/>
  <c r="AC1083" i="1"/>
  <c r="AB1072" i="1"/>
  <c r="AA1072" i="1"/>
  <c r="AC1067" i="1"/>
  <c r="AC1062" i="1"/>
  <c r="AB1048" i="1"/>
  <c r="AA1048" i="1"/>
  <c r="AA1040" i="1"/>
  <c r="AB1040" i="1" s="1"/>
  <c r="AA993" i="1"/>
  <c r="AB993" i="1"/>
  <c r="AA976" i="1"/>
  <c r="AC976" i="1" s="1"/>
  <c r="AA972" i="1"/>
  <c r="AC972" i="1" s="1"/>
  <c r="AB944" i="1"/>
  <c r="AA944" i="1"/>
  <c r="AC935" i="1"/>
  <c r="AA881" i="1"/>
  <c r="AC881" i="1" s="1"/>
  <c r="AC711" i="1"/>
  <c r="AA2615" i="1"/>
  <c r="AB2615" i="1"/>
  <c r="X743" i="5" s="1"/>
  <c r="AA2439" i="1"/>
  <c r="AB2439" i="1" s="1"/>
  <c r="AA2296" i="1"/>
  <c r="AC2296" i="1" s="1"/>
  <c r="AA2284" i="1"/>
  <c r="AC2284" i="1" s="1"/>
  <c r="AB2235" i="1"/>
  <c r="AA2235" i="1"/>
  <c r="AA2050" i="1"/>
  <c r="AB2050" i="1" s="1"/>
  <c r="AC2050" i="1" s="1"/>
  <c r="AA2034" i="1"/>
  <c r="AB2034" i="1"/>
  <c r="AB2022" i="1"/>
  <c r="AA2022" i="1"/>
  <c r="AA1975" i="1"/>
  <c r="AB1975" i="1" s="1"/>
  <c r="AB1943" i="1"/>
  <c r="AA1943" i="1"/>
  <c r="AA1891" i="1"/>
  <c r="AB1891" i="1" s="1"/>
  <c r="AC1881" i="1"/>
  <c r="AB1854" i="1"/>
  <c r="AA1854" i="1"/>
  <c r="AB1834" i="1"/>
  <c r="AA1834" i="1"/>
  <c r="AA1799" i="1"/>
  <c r="AB1799" i="1"/>
  <c r="AA1795" i="1"/>
  <c r="AB1795" i="1"/>
  <c r="AF828" i="5" s="1"/>
  <c r="AB1785" i="1"/>
  <c r="AA1785" i="1"/>
  <c r="AA1735" i="1"/>
  <c r="AB1735" i="1" s="1"/>
  <c r="AA1731" i="1"/>
  <c r="AB1731" i="1"/>
  <c r="W821" i="5" s="1"/>
  <c r="AB1721" i="1"/>
  <c r="O852" i="5" s="1"/>
  <c r="AA1721" i="1"/>
  <c r="AC1699" i="1"/>
  <c r="AB1596" i="1"/>
  <c r="AA1596" i="1"/>
  <c r="AB1588" i="1"/>
  <c r="AA1588" i="1"/>
  <c r="AC1567" i="1"/>
  <c r="AB1548" i="1"/>
  <c r="AD785" i="5" s="1"/>
  <c r="AA1548" i="1"/>
  <c r="AB1540" i="1"/>
  <c r="AC827" i="5" s="1"/>
  <c r="AA1540" i="1"/>
  <c r="AB1532" i="1"/>
  <c r="AB759" i="5" s="1"/>
  <c r="AA1532" i="1"/>
  <c r="AC1519" i="1"/>
  <c r="AB1514" i="1"/>
  <c r="AA1514" i="1"/>
  <c r="AA1505" i="1"/>
  <c r="AB1505" i="1"/>
  <c r="AA1497" i="1"/>
  <c r="AB1497" i="1" s="1"/>
  <c r="E841" i="5" s="1"/>
  <c r="AA1465" i="1"/>
  <c r="AB1465" i="1"/>
  <c r="AA1433" i="1"/>
  <c r="AB1433" i="1" s="1"/>
  <c r="AA1425" i="1"/>
  <c r="AB1425" i="1" s="1"/>
  <c r="N759" i="5" s="1"/>
  <c r="AB1408" i="1"/>
  <c r="AA1408" i="1"/>
  <c r="AC1395" i="1"/>
  <c r="AB1390" i="1"/>
  <c r="AA1390" i="1"/>
  <c r="AC1382" i="1"/>
  <c r="AB1374" i="1"/>
  <c r="G759" i="5" s="1"/>
  <c r="AA1374" i="1"/>
  <c r="AB1366" i="1"/>
  <c r="AA1366" i="1"/>
  <c r="AB1358" i="1"/>
  <c r="AA1358" i="1"/>
  <c r="AA1344" i="1"/>
  <c r="AB1344" i="1" s="1"/>
  <c r="AC1331" i="1"/>
  <c r="AB1326" i="1"/>
  <c r="AA1326" i="1"/>
  <c r="AB1312" i="1"/>
  <c r="AA1312" i="1"/>
  <c r="AC1299" i="1"/>
  <c r="AB1294" i="1"/>
  <c r="K475" i="5" s="1"/>
  <c r="AA1294" i="1"/>
  <c r="AC1286" i="1"/>
  <c r="AB1272" i="1"/>
  <c r="AA1272" i="1"/>
  <c r="AC1259" i="1"/>
  <c r="AC1254" i="1"/>
  <c r="AA1240" i="1"/>
  <c r="AB1240" i="1" s="1"/>
  <c r="AC1227" i="1"/>
  <c r="AC1222" i="1"/>
  <c r="AA1212" i="1"/>
  <c r="AB1212" i="1" s="1"/>
  <c r="AA1201" i="1"/>
  <c r="AA1169" i="1"/>
  <c r="AB1169" i="1"/>
  <c r="AA1137" i="1"/>
  <c r="AB1137" i="1"/>
  <c r="AA1105" i="1"/>
  <c r="AB1105" i="1"/>
  <c r="AA1073" i="1"/>
  <c r="AB1073" i="1"/>
  <c r="AA1041" i="1"/>
  <c r="AB1041" i="1"/>
  <c r="AB1024" i="1"/>
  <c r="AA1024" i="1"/>
  <c r="AC1011" i="1"/>
  <c r="AB1006" i="1"/>
  <c r="AA1006" i="1"/>
  <c r="AA969" i="1"/>
  <c r="AB969" i="1"/>
  <c r="R716" i="5" s="1"/>
  <c r="AC915" i="1"/>
  <c r="AC907" i="1"/>
  <c r="AA853" i="1"/>
  <c r="AC853" i="1" s="1"/>
  <c r="AB840" i="1"/>
  <c r="AA840" i="1"/>
  <c r="AC783" i="1"/>
  <c r="AC760" i="1"/>
  <c r="AA661" i="1"/>
  <c r="AB661" i="1"/>
  <c r="AA629" i="1"/>
  <c r="AB629" i="1"/>
  <c r="AA605" i="1"/>
  <c r="AB605" i="1"/>
  <c r="J899" i="5" s="1"/>
  <c r="AA573" i="1"/>
  <c r="AB573" i="1"/>
  <c r="AC472" i="1"/>
  <c r="AC424" i="1"/>
  <c r="AA385" i="1"/>
  <c r="AB385" i="1"/>
  <c r="AA361" i="1"/>
  <c r="AB361" i="1"/>
  <c r="AA329" i="1"/>
  <c r="AB329" i="1"/>
  <c r="AA305" i="1"/>
  <c r="AB305" i="1"/>
  <c r="AA281" i="1"/>
  <c r="AB281" i="1"/>
  <c r="AC702" i="1"/>
  <c r="AA2384" i="1"/>
  <c r="AC2384" i="1" s="1"/>
  <c r="AA2332" i="1"/>
  <c r="AC2332" i="1" s="1"/>
  <c r="AC2297" i="1"/>
  <c r="AB2215" i="1"/>
  <c r="AA2215" i="1"/>
  <c r="AC2149" i="1"/>
  <c r="AB2112" i="1"/>
  <c r="AA2112" i="1"/>
  <c r="AB2062" i="1"/>
  <c r="AA2062" i="1"/>
  <c r="AA2002" i="1"/>
  <c r="AB2002" i="1"/>
  <c r="AC1937" i="1"/>
  <c r="AA1921" i="1"/>
  <c r="AC1921" i="1" s="1"/>
  <c r="AA1911" i="1"/>
  <c r="AC1911" i="1" s="1"/>
  <c r="AB1895" i="1"/>
  <c r="AA1895" i="1"/>
  <c r="AA1839" i="1"/>
  <c r="AB1839" i="1"/>
  <c r="AC1808" i="1"/>
  <c r="AA1775" i="1"/>
  <c r="AB1775" i="1"/>
  <c r="AC1771" i="1"/>
  <c r="AC1744" i="1"/>
  <c r="AA1711" i="1"/>
  <c r="AB1711" i="1"/>
  <c r="AC1680" i="1"/>
  <c r="AC1648" i="1"/>
  <c r="AC1632" i="1"/>
  <c r="AA1500" i="1"/>
  <c r="AB1500" i="1" s="1"/>
  <c r="AC1500" i="1" s="1"/>
  <c r="AB1476" i="1"/>
  <c r="AA1476" i="1"/>
  <c r="AC1466" i="1"/>
  <c r="AA1428" i="1"/>
  <c r="AB1428" i="1" s="1"/>
  <c r="AB1420" i="1"/>
  <c r="P759" i="5" s="1"/>
  <c r="AA1420" i="1"/>
  <c r="AC1415" i="1"/>
  <c r="AC1199" i="1"/>
  <c r="AB1188" i="1"/>
  <c r="AA1188" i="1"/>
  <c r="AC1183" i="1"/>
  <c r="AC1175" i="1"/>
  <c r="AB1164" i="1"/>
  <c r="Z757" i="5" s="1"/>
  <c r="AA1164" i="1"/>
  <c r="AC1159" i="1"/>
  <c r="AB1148" i="1"/>
  <c r="T757" i="5" s="1"/>
  <c r="AA1148" i="1"/>
  <c r="AC1143" i="1"/>
  <c r="AB1132" i="1"/>
  <c r="O757" i="5" s="1"/>
  <c r="AA1132" i="1"/>
  <c r="AB1036" i="1"/>
  <c r="AA1036" i="1"/>
  <c r="AC1031" i="1"/>
  <c r="AA981" i="1"/>
  <c r="AB981" i="1"/>
  <c r="U716" i="5" s="1"/>
  <c r="AC947" i="1"/>
  <c r="AA940" i="1"/>
  <c r="AC940" i="1" s="1"/>
  <c r="AB888" i="1"/>
  <c r="AA888" i="1"/>
  <c r="AA876" i="1"/>
  <c r="AC876" i="1" s="1"/>
  <c r="AA844" i="1"/>
  <c r="AB844" i="1" s="1"/>
  <c r="AA832" i="1"/>
  <c r="AC832" i="1" s="1"/>
  <c r="AC514" i="1"/>
  <c r="AC434" i="1"/>
  <c r="AB52" i="1"/>
  <c r="AA52" i="1"/>
  <c r="AA32" i="1"/>
  <c r="AB32" i="1"/>
  <c r="AA2452" i="1"/>
  <c r="AB2452" i="1"/>
  <c r="AB2191" i="1"/>
  <c r="AA2191" i="1"/>
  <c r="AB2055" i="1"/>
  <c r="AA2055" i="1"/>
  <c r="AB1946" i="1"/>
  <c r="AA1946" i="1"/>
  <c r="AB1914" i="1"/>
  <c r="AA1914" i="1"/>
  <c r="AA1867" i="1"/>
  <c r="AB1867" i="1"/>
  <c r="AB1850" i="1"/>
  <c r="AA1850" i="1"/>
  <c r="AA1815" i="1"/>
  <c r="AB1815" i="1"/>
  <c r="AB754" i="5" s="1"/>
  <c r="AA1783" i="1"/>
  <c r="AB1783" i="1"/>
  <c r="AA1751" i="1"/>
  <c r="AB1751" i="1"/>
  <c r="Z852" i="5" s="1"/>
  <c r="AA1747" i="1"/>
  <c r="AB1747" i="1"/>
  <c r="AB1737" i="1"/>
  <c r="AA1737" i="1"/>
  <c r="AB1627" i="1"/>
  <c r="AF793" i="5" s="1"/>
  <c r="AA1627" i="1"/>
  <c r="AB1608" i="1"/>
  <c r="AA1608" i="1"/>
  <c r="AB1590" i="1"/>
  <c r="AA1590" i="1"/>
  <c r="AB1576" i="1"/>
  <c r="AA1576" i="1"/>
  <c r="AB1568" i="1"/>
  <c r="AF854" i="5" s="1"/>
  <c r="AA1568" i="1"/>
  <c r="AB1550" i="1"/>
  <c r="AA1550" i="1"/>
  <c r="AB1534" i="1"/>
  <c r="M792" i="5" s="1"/>
  <c r="AA1534" i="1"/>
  <c r="AB1520" i="1"/>
  <c r="J792" i="5" s="1"/>
  <c r="AA1520" i="1"/>
  <c r="AC1410" i="1"/>
  <c r="AC1383" i="1"/>
  <c r="AC1375" i="1"/>
  <c r="AC1367" i="1"/>
  <c r="AB1348" i="1"/>
  <c r="Z758" i="5" s="1"/>
  <c r="AA1348" i="1"/>
  <c r="AB1330" i="1"/>
  <c r="R853" i="5" s="1"/>
  <c r="AA1330" i="1"/>
  <c r="AB1316" i="1"/>
  <c r="AA1316" i="1"/>
  <c r="AC1295" i="1"/>
  <c r="AC1290" i="1"/>
  <c r="AB1282" i="1"/>
  <c r="AA1282" i="1"/>
  <c r="AB1274" i="1"/>
  <c r="AA1274" i="1"/>
  <c r="AB1266" i="1"/>
  <c r="O853" i="5" s="1"/>
  <c r="AA1266" i="1"/>
  <c r="AB1244" i="1"/>
  <c r="AA1244" i="1"/>
  <c r="I301" i="5"/>
  <c r="E254" i="5"/>
  <c r="AC1231" i="1"/>
  <c r="AB1214" i="1"/>
  <c r="AA1214" i="1"/>
  <c r="AB1208" i="1"/>
  <c r="AA1208" i="1"/>
  <c r="AA1189" i="1"/>
  <c r="AB1189" i="1"/>
  <c r="AA1157" i="1"/>
  <c r="AB1157" i="1"/>
  <c r="W939" i="5" s="1"/>
  <c r="AA1125" i="1"/>
  <c r="AB1125" i="1"/>
  <c r="AA961" i="1"/>
  <c r="AB961" i="1"/>
  <c r="AB896" i="1"/>
  <c r="AA896" i="1"/>
  <c r="AA865" i="1"/>
  <c r="AB865" i="1"/>
  <c r="AC686" i="1"/>
  <c r="AA670" i="1"/>
  <c r="AB670" i="1"/>
  <c r="AA654" i="1"/>
  <c r="AB654" i="1"/>
  <c r="AA638" i="1"/>
  <c r="AB638" i="1"/>
  <c r="AA622" i="1"/>
  <c r="AB622" i="1"/>
  <c r="AB609" i="1"/>
  <c r="AJ864" i="5" s="1"/>
  <c r="AA609" i="1"/>
  <c r="AB593" i="1"/>
  <c r="AA593" i="1"/>
  <c r="AB577" i="1"/>
  <c r="AA843" i="5" s="1"/>
  <c r="AA577" i="1"/>
  <c r="AA362" i="1"/>
  <c r="AB362" i="1"/>
  <c r="AA346" i="1"/>
  <c r="AB346" i="1"/>
  <c r="O885" i="5" s="1"/>
  <c r="AA338" i="1"/>
  <c r="AB338" i="1"/>
  <c r="N880" i="5" s="1"/>
  <c r="AB309" i="1"/>
  <c r="AA309" i="1"/>
  <c r="AB276" i="1"/>
  <c r="AA276" i="1"/>
  <c r="AA260" i="1"/>
  <c r="AB260" i="1"/>
  <c r="AA244" i="1"/>
  <c r="AB244" i="1"/>
  <c r="AA911" i="5" s="1"/>
  <c r="AA212" i="1"/>
  <c r="AB212" i="1"/>
  <c r="AA196" i="1"/>
  <c r="AB196" i="1"/>
  <c r="AB180" i="1"/>
  <c r="AA180" i="1"/>
  <c r="AA148" i="1"/>
  <c r="AB148" i="1"/>
  <c r="AA120" i="1"/>
  <c r="AB120" i="1"/>
  <c r="AA104" i="1"/>
  <c r="AB104" i="1"/>
  <c r="AB88" i="1"/>
  <c r="AA88" i="1"/>
  <c r="AB76" i="1"/>
  <c r="AA76" i="1"/>
  <c r="AC515" i="1"/>
  <c r="AB465" i="1"/>
  <c r="AA465" i="1"/>
  <c r="AB425" i="1"/>
  <c r="AA425" i="1"/>
  <c r="AA269" i="1"/>
  <c r="AB269" i="1" s="1"/>
  <c r="AC246" i="1"/>
  <c r="AB237" i="1"/>
  <c r="L911" i="5" s="1"/>
  <c r="AA237" i="1"/>
  <c r="AB205" i="1"/>
  <c r="P907" i="5" s="1"/>
  <c r="AA205" i="1"/>
  <c r="AC182" i="1"/>
  <c r="AA173" i="1"/>
  <c r="AB173" i="1" s="1"/>
  <c r="AA111" i="1"/>
  <c r="AB111" i="1"/>
  <c r="AA107" i="1"/>
  <c r="AC107" i="1" s="1"/>
  <c r="AA91" i="1"/>
  <c r="AB91" i="1" s="1"/>
  <c r="AA47" i="1"/>
  <c r="AB47" i="1"/>
  <c r="AA38" i="1"/>
  <c r="AB38" i="1" s="1"/>
  <c r="AB9" i="1"/>
  <c r="AA9" i="1"/>
  <c r="AB21" i="1"/>
  <c r="AA21" i="1"/>
  <c r="AB5" i="1"/>
  <c r="E856" i="5" s="1"/>
  <c r="AA5" i="1"/>
  <c r="AA55" i="1"/>
  <c r="AB55" i="1"/>
  <c r="AB17" i="1"/>
  <c r="AA17" i="1"/>
  <c r="AB684" i="1"/>
  <c r="AA684" i="1"/>
  <c r="AB668" i="1"/>
  <c r="AA668" i="1"/>
  <c r="AC499" i="1"/>
  <c r="AA413" i="1"/>
  <c r="AB413" i="1"/>
  <c r="AB273" i="1"/>
  <c r="AA273" i="1"/>
  <c r="AB257" i="1"/>
  <c r="AA257" i="1"/>
  <c r="AC234" i="1"/>
  <c r="AB225" i="1"/>
  <c r="AA225" i="1"/>
  <c r="AC202" i="1"/>
  <c r="AB193" i="1"/>
  <c r="AA193" i="1"/>
  <c r="AA163" i="1"/>
  <c r="AB163" i="1"/>
  <c r="AA115" i="1"/>
  <c r="AB115" i="1"/>
  <c r="AA95" i="1"/>
  <c r="AB95" i="1" s="1"/>
  <c r="AA2" i="1"/>
  <c r="AA26" i="1"/>
  <c r="AB26" i="1" s="1"/>
  <c r="S795" i="5" s="1"/>
  <c r="AA701" i="1"/>
  <c r="AC701" i="1" s="1"/>
  <c r="AA689" i="1"/>
  <c r="AB689" i="1" s="1"/>
  <c r="AB549" i="1"/>
  <c r="AA549" i="1"/>
  <c r="AB545" i="1"/>
  <c r="AA545" i="1"/>
  <c r="AA405" i="1"/>
  <c r="AB405" i="1"/>
  <c r="AB388" i="1"/>
  <c r="AA388" i="1"/>
  <c r="AA376" i="1"/>
  <c r="AB376" i="1"/>
  <c r="V885" i="5" s="1"/>
  <c r="AA324" i="1"/>
  <c r="AC324" i="1" s="1"/>
  <c r="AA316" i="1"/>
  <c r="AB316" i="1" s="1"/>
  <c r="AA304" i="1"/>
  <c r="AB304" i="1"/>
  <c r="E863" i="5" s="1"/>
  <c r="AA277" i="1"/>
  <c r="AB277" i="1" s="1"/>
  <c r="AC277" i="1" s="1"/>
  <c r="AA261" i="1"/>
  <c r="AB261" i="1" s="1"/>
  <c r="AC238" i="1"/>
  <c r="AB229" i="1"/>
  <c r="AA229" i="1"/>
  <c r="AC206" i="1"/>
  <c r="AB197" i="1"/>
  <c r="AA197" i="1"/>
  <c r="AC174" i="1"/>
  <c r="AB165" i="1"/>
  <c r="AA165" i="1"/>
  <c r="AC142" i="1"/>
  <c r="AB133" i="1"/>
  <c r="AA133" i="1"/>
  <c r="AA129" i="1"/>
  <c r="AB129" i="1" s="1"/>
  <c r="AB125" i="1"/>
  <c r="AA125" i="1"/>
  <c r="AC110" i="1"/>
  <c r="AC82" i="1"/>
  <c r="AB73" i="1"/>
  <c r="AA73" i="1"/>
  <c r="AB69" i="1"/>
  <c r="AA69" i="1"/>
  <c r="AB29" i="1"/>
  <c r="AA29" i="1"/>
  <c r="AB789" i="1"/>
  <c r="L725" i="5" s="1"/>
  <c r="AA789" i="1"/>
  <c r="AA696" i="1"/>
  <c r="AC696" i="1" s="1"/>
  <c r="AB584" i="1"/>
  <c r="AA584" i="1"/>
  <c r="AB576" i="1"/>
  <c r="AA576" i="1"/>
  <c r="AB568" i="1"/>
  <c r="AA568" i="1"/>
  <c r="AB560" i="1"/>
  <c r="AE894" i="5" s="1"/>
  <c r="AA560" i="1"/>
  <c r="AB552" i="1"/>
  <c r="AA552" i="1"/>
  <c r="AB537" i="1"/>
  <c r="AA537" i="1"/>
  <c r="AA445" i="1"/>
  <c r="AB445" i="1"/>
  <c r="AA429" i="1"/>
  <c r="AB429" i="1"/>
  <c r="AA360" i="1"/>
  <c r="AB360" i="1"/>
  <c r="AA863" i="5" s="1"/>
  <c r="AA267" i="1"/>
  <c r="AB267" i="1"/>
  <c r="AA235" i="1"/>
  <c r="AB235" i="1"/>
  <c r="AA187" i="1"/>
  <c r="AB187" i="1"/>
  <c r="AC146" i="1"/>
  <c r="AB137" i="1"/>
  <c r="AA137" i="1"/>
  <c r="AB7" i="1"/>
  <c r="AA7" i="1"/>
  <c r="A244" i="5"/>
  <c r="A228" i="5"/>
  <c r="A212" i="5"/>
  <c r="AC4409" i="1"/>
  <c r="D227" i="5"/>
  <c r="S239" i="5"/>
  <c r="L239" i="5"/>
  <c r="F239" i="5"/>
  <c r="J230" i="5"/>
  <c r="Y230" i="5"/>
  <c r="U230" i="5"/>
  <c r="AA4420" i="1"/>
  <c r="AB4420" i="1" s="1"/>
  <c r="I222" i="5"/>
  <c r="AI222" i="5"/>
  <c r="AA4411" i="1"/>
  <c r="AB4411" i="1" s="1"/>
  <c r="AA4366" i="1"/>
  <c r="AB4366" i="1"/>
  <c r="AC4426" i="1"/>
  <c r="AC4367" i="1"/>
  <c r="AA4350" i="1"/>
  <c r="AB4350" i="1"/>
  <c r="AC4156" i="1"/>
  <c r="AA4093" i="1"/>
  <c r="AC4093" i="1" s="1"/>
  <c r="AC4060" i="1"/>
  <c r="AA4029" i="1"/>
  <c r="AC4029" i="1" s="1"/>
  <c r="AC3996" i="1"/>
  <c r="AA3957" i="1"/>
  <c r="AB3957" i="1" s="1"/>
  <c r="AC3672" i="1"/>
  <c r="AC4408" i="1"/>
  <c r="AC4392" i="1"/>
  <c r="AC4384" i="1"/>
  <c r="AC4376" i="1"/>
  <c r="AA4341" i="1"/>
  <c r="AB4341" i="1" s="1"/>
  <c r="AB4328" i="1"/>
  <c r="AA4328" i="1"/>
  <c r="AA4210" i="1"/>
  <c r="AB4210" i="1"/>
  <c r="AC4159" i="1"/>
  <c r="AA4144" i="1"/>
  <c r="AA4079" i="1"/>
  <c r="AB4079" i="1"/>
  <c r="Y782" i="5" s="1"/>
  <c r="AA4066" i="1"/>
  <c r="AB4066" i="1"/>
  <c r="AC4056" i="1"/>
  <c r="AC4043" i="1"/>
  <c r="AB4016" i="1"/>
  <c r="AA4016" i="1"/>
  <c r="AA3900" i="1"/>
  <c r="AB3900" i="1"/>
  <c r="AA3875" i="1"/>
  <c r="AB3875" i="1"/>
  <c r="AA3847" i="1"/>
  <c r="AB3847" i="1"/>
  <c r="AA3823" i="1"/>
  <c r="AB3823" i="1"/>
  <c r="AA3791" i="1"/>
  <c r="AB3791" i="1"/>
  <c r="AC3727" i="1"/>
  <c r="AC3716" i="1"/>
  <c r="AC3697" i="1"/>
  <c r="AA3674" i="1"/>
  <c r="AB3674" i="1"/>
  <c r="AC3631" i="1"/>
  <c r="AC3620" i="1"/>
  <c r="AB3605" i="1"/>
  <c r="AA3605" i="1"/>
  <c r="AA3563" i="1"/>
  <c r="AB3563" i="1"/>
  <c r="AA3546" i="1"/>
  <c r="AB3546" i="1"/>
  <c r="AC3503" i="1"/>
  <c r="AA4394" i="1"/>
  <c r="AB4394" i="1" s="1"/>
  <c r="AB4386" i="1"/>
  <c r="AA4386" i="1"/>
  <c r="AC4349" i="1"/>
  <c r="AA4280" i="1"/>
  <c r="AB4280" i="1" s="1"/>
  <c r="N978" i="5" s="1"/>
  <c r="AB4260" i="1"/>
  <c r="AA4260" i="1"/>
  <c r="AA4239" i="1"/>
  <c r="AB4239" i="1"/>
  <c r="AA4111" i="1"/>
  <c r="AB4111" i="1"/>
  <c r="AC4088" i="1"/>
  <c r="AA4057" i="1"/>
  <c r="AB4057" i="1" s="1"/>
  <c r="AB4048" i="1"/>
  <c r="H898" i="5" s="1"/>
  <c r="AA4048" i="1"/>
  <c r="AA4036" i="1"/>
  <c r="AB4036" i="1" s="1"/>
  <c r="AI922" i="5" s="1"/>
  <c r="AA3973" i="1"/>
  <c r="AB3973" i="1"/>
  <c r="AA3867" i="1"/>
  <c r="AB3867" i="1"/>
  <c r="AC3841" i="1"/>
  <c r="AB3821" i="1"/>
  <c r="AA3821" i="1"/>
  <c r="AB3789" i="1"/>
  <c r="AA3789" i="1"/>
  <c r="AB3757" i="1"/>
  <c r="AA3757" i="1"/>
  <c r="AA3715" i="1"/>
  <c r="AB3715" i="1" s="1"/>
  <c r="P840" i="5" s="1"/>
  <c r="AA3683" i="1"/>
  <c r="AB3683" i="1"/>
  <c r="AC3657" i="1"/>
  <c r="AA3555" i="1"/>
  <c r="AB3555" i="1"/>
  <c r="AB3533" i="1"/>
  <c r="AA3533" i="1"/>
  <c r="AA3491" i="1"/>
  <c r="AB3491" i="1" s="1"/>
  <c r="G790" i="5" s="1"/>
  <c r="AB3459" i="1"/>
  <c r="AA3459" i="1"/>
  <c r="AB3407" i="1"/>
  <c r="AA3407" i="1"/>
  <c r="AA4370" i="1"/>
  <c r="AB4370" i="1"/>
  <c r="AA4346" i="1"/>
  <c r="AB4346" i="1" s="1"/>
  <c r="AA4316" i="1"/>
  <c r="AB4316" i="1" s="1"/>
  <c r="AA4291" i="1"/>
  <c r="AC4291" i="1" s="1"/>
  <c r="AA4278" i="1"/>
  <c r="AB4278" i="1"/>
  <c r="N830" i="5" s="1"/>
  <c r="AC4264" i="1"/>
  <c r="AA4259" i="1"/>
  <c r="AB4259" i="1"/>
  <c r="AB4249" i="1"/>
  <c r="F909" i="5" s="1"/>
  <c r="AA4249" i="1"/>
  <c r="AA4238" i="1"/>
  <c r="AB4238" i="1"/>
  <c r="AC4180" i="1"/>
  <c r="AA4165" i="1"/>
  <c r="AB4165" i="1"/>
  <c r="AC4152" i="1"/>
  <c r="AA4102" i="1"/>
  <c r="AB4102" i="1"/>
  <c r="AC4083" i="1"/>
  <c r="AC4033" i="1"/>
  <c r="AA3974" i="1"/>
  <c r="AB3974" i="1" s="1"/>
  <c r="AA3966" i="1"/>
  <c r="AB3966" i="1" s="1"/>
  <c r="AA3919" i="1"/>
  <c r="AB3919" i="1"/>
  <c r="AA3883" i="1"/>
  <c r="AB3883" i="1" s="1"/>
  <c r="AC3857" i="1"/>
  <c r="AA3844" i="1"/>
  <c r="AB3844" i="1"/>
  <c r="AB3827" i="1"/>
  <c r="AA3827" i="1"/>
  <c r="AA3767" i="1"/>
  <c r="AB3767" i="1"/>
  <c r="AB3741" i="1"/>
  <c r="AA3741" i="1"/>
  <c r="AB3731" i="1"/>
  <c r="AA3731" i="1"/>
  <c r="AA3692" i="1"/>
  <c r="AB3692" i="1"/>
  <c r="AB3677" i="1"/>
  <c r="AA3677" i="1"/>
  <c r="AB3667" i="1"/>
  <c r="AA3667" i="1"/>
  <c r="AC3641" i="1"/>
  <c r="AA3628" i="1"/>
  <c r="AB3628" i="1"/>
  <c r="AB3613" i="1"/>
  <c r="AA3613" i="1"/>
  <c r="AB3603" i="1"/>
  <c r="AD790" i="5" s="1"/>
  <c r="AA3603" i="1"/>
  <c r="AA3575" i="1"/>
  <c r="AB3575" i="1"/>
  <c r="AA3543" i="1"/>
  <c r="AB3543" i="1"/>
  <c r="AC3513" i="1"/>
  <c r="AA3500" i="1"/>
  <c r="AB3500" i="1"/>
  <c r="AA3485" i="1"/>
  <c r="AB3485" i="1" s="1"/>
  <c r="AB3401" i="1"/>
  <c r="AA3401" i="1"/>
  <c r="AC3325" i="1"/>
  <c r="AA4297" i="1"/>
  <c r="AB4297" i="1" s="1"/>
  <c r="AB4217" i="1"/>
  <c r="AA4217" i="1"/>
  <c r="AB4089" i="1"/>
  <c r="AA4089" i="1"/>
  <c r="AC4020" i="1"/>
  <c r="AA4005" i="1"/>
  <c r="AB4005" i="1"/>
  <c r="AA3891" i="1"/>
  <c r="AB3891" i="1" s="1"/>
  <c r="AA3717" i="1"/>
  <c r="AB3717" i="1" s="1"/>
  <c r="P872" i="5" s="1"/>
  <c r="AB3675" i="1"/>
  <c r="AA3675" i="1"/>
  <c r="AB3621" i="1"/>
  <c r="AA3621" i="1"/>
  <c r="AA3516" i="1"/>
  <c r="AB3516" i="1"/>
  <c r="K817" i="5" s="1"/>
  <c r="AA3424" i="1"/>
  <c r="AB3424" i="1"/>
  <c r="AC3403" i="1"/>
  <c r="AA3395" i="1"/>
  <c r="AB3395" i="1"/>
  <c r="AC3324" i="1"/>
  <c r="AC3323" i="1"/>
  <c r="AC3312" i="1"/>
  <c r="AA3302" i="1"/>
  <c r="AB3302" i="1" s="1"/>
  <c r="AF877" i="5" s="1"/>
  <c r="AA3270" i="1"/>
  <c r="AB3270" i="1" s="1"/>
  <c r="AA3254" i="1"/>
  <c r="AB3254" i="1"/>
  <c r="AA3222" i="1"/>
  <c r="AB3222" i="1"/>
  <c r="AB3189" i="1"/>
  <c r="AA3189" i="1"/>
  <c r="AC3148" i="1"/>
  <c r="AB3105" i="1"/>
  <c r="AA3105" i="1"/>
  <c r="AA3085" i="1"/>
  <c r="AB3085" i="1" s="1"/>
  <c r="AC3056" i="1"/>
  <c r="AA3025" i="1"/>
  <c r="AB3025" i="1" s="1"/>
  <c r="AA4383" i="1"/>
  <c r="AB4383" i="1"/>
  <c r="AA4336" i="1"/>
  <c r="AB4336" i="1" s="1"/>
  <c r="AE978" i="5" s="1"/>
  <c r="AA4267" i="1"/>
  <c r="AC4267" i="1" s="1"/>
  <c r="AA4098" i="1"/>
  <c r="AB4098" i="1"/>
  <c r="AA3860" i="1"/>
  <c r="AB3860" i="1"/>
  <c r="AB3835" i="1"/>
  <c r="AA3835" i="1"/>
  <c r="AA3810" i="1"/>
  <c r="AB3810" i="1"/>
  <c r="AA3783" i="1"/>
  <c r="AB3783" i="1"/>
  <c r="AC3764" i="1"/>
  <c r="AC3604" i="1"/>
  <c r="AA3548" i="1"/>
  <c r="AB3548" i="1"/>
  <c r="AA3474" i="1"/>
  <c r="AB3474" i="1"/>
  <c r="AF788" i="5" s="1"/>
  <c r="AA3451" i="1"/>
  <c r="AB3451" i="1"/>
  <c r="AC3441" i="1"/>
  <c r="AA3434" i="1"/>
  <c r="AB3434" i="1"/>
  <c r="AA3398" i="1"/>
  <c r="AB3398" i="1"/>
  <c r="AC3371" i="1"/>
  <c r="AC3364" i="1"/>
  <c r="AA3289" i="1"/>
  <c r="AB3289" i="1" s="1"/>
  <c r="AB3276" i="1"/>
  <c r="AA3276" i="1"/>
  <c r="AC3247" i="1"/>
  <c r="AC3242" i="1"/>
  <c r="AG231" i="5" s="1"/>
  <c r="AC3224" i="1"/>
  <c r="AB3209" i="1"/>
  <c r="AA3209" i="1"/>
  <c r="AC3176" i="1"/>
  <c r="V230" i="5" s="1"/>
  <c r="AC3112" i="1"/>
  <c r="AA3093" i="1"/>
  <c r="AB3093" i="1" s="1"/>
  <c r="AA4270" i="1"/>
  <c r="AB4270" i="1"/>
  <c r="AC4235" i="1"/>
  <c r="AB4208" i="1"/>
  <c r="AA4208" i="1"/>
  <c r="AA4120" i="1"/>
  <c r="AB4120" i="1" s="1"/>
  <c r="AC4087" i="1"/>
  <c r="AB4044" i="1"/>
  <c r="AA4044" i="1"/>
  <c r="AC4002" i="1"/>
  <c r="AA3906" i="1"/>
  <c r="AB3906" i="1"/>
  <c r="AB3859" i="1"/>
  <c r="AA3859" i="1"/>
  <c r="AA3836" i="1"/>
  <c r="AC3836" i="1" s="1"/>
  <c r="AA3730" i="1"/>
  <c r="AB3730" i="1"/>
  <c r="AA3612" i="1"/>
  <c r="AB3612" i="1"/>
  <c r="AB3547" i="1"/>
  <c r="AA3547" i="1"/>
  <c r="AA3527" i="1"/>
  <c r="AB3527" i="1"/>
  <c r="AA3442" i="1"/>
  <c r="AB3442" i="1"/>
  <c r="AA3422" i="1"/>
  <c r="AB3422" i="1" s="1"/>
  <c r="AA3347" i="1"/>
  <c r="AB3347" i="1"/>
  <c r="AA3335" i="1"/>
  <c r="AB3335" i="1"/>
  <c r="AA3326" i="1"/>
  <c r="AB3326" i="1"/>
  <c r="X912" i="5" s="1"/>
  <c r="AA3301" i="1"/>
  <c r="AB3301" i="1" s="1"/>
  <c r="AA3269" i="1"/>
  <c r="AB3269" i="1" s="1"/>
  <c r="T877" i="5" s="1"/>
  <c r="AB3257" i="1"/>
  <c r="AA3257" i="1"/>
  <c r="AB3244" i="1"/>
  <c r="AI868" i="5" s="1"/>
  <c r="AA3244" i="1"/>
  <c r="AB3225" i="1"/>
  <c r="AA3225" i="1"/>
  <c r="AB3212" i="1"/>
  <c r="K868" i="5" s="1"/>
  <c r="AA3212" i="1"/>
  <c r="AC3140" i="1"/>
  <c r="AC3128" i="1"/>
  <c r="AC3108" i="1"/>
  <c r="AB3097" i="1"/>
  <c r="AA3097" i="1"/>
  <c r="AA3077" i="1"/>
  <c r="AB3077" i="1" s="1"/>
  <c r="P707" i="5" s="1"/>
  <c r="AC4206" i="1"/>
  <c r="AA3962" i="1"/>
  <c r="AB3962" i="1" s="1"/>
  <c r="AC3807" i="1"/>
  <c r="AB3739" i="1"/>
  <c r="AA3739" i="1"/>
  <c r="AC3636" i="1"/>
  <c r="AA3463" i="1"/>
  <c r="AB3463" i="1" s="1"/>
  <c r="AC3463" i="1" s="1"/>
  <c r="AA3319" i="1"/>
  <c r="AB3319" i="1" s="1"/>
  <c r="AA3238" i="1"/>
  <c r="AB3238" i="1"/>
  <c r="AA3066" i="1"/>
  <c r="AB3066" i="1" s="1"/>
  <c r="AC2955" i="1"/>
  <c r="AA2921" i="1"/>
  <c r="AB2921" i="1"/>
  <c r="G723" i="5" s="1"/>
  <c r="AA2801" i="1"/>
  <c r="AB2801" i="1"/>
  <c r="AA2786" i="1"/>
  <c r="AC2786" i="1" s="1"/>
  <c r="AB2776" i="1"/>
  <c r="AA2776" i="1"/>
  <c r="AA2717" i="1"/>
  <c r="AB2717" i="1" s="1"/>
  <c r="AC2717" i="1" s="1"/>
  <c r="AA3834" i="1"/>
  <c r="AB3834" i="1"/>
  <c r="AJ870" i="5" s="1"/>
  <c r="AA3618" i="1"/>
  <c r="AB3618" i="1"/>
  <c r="N790" i="5" s="1"/>
  <c r="AC3457" i="1"/>
  <c r="AA3190" i="1"/>
  <c r="AB3190" i="1" s="1"/>
  <c r="AA3138" i="1"/>
  <c r="AB3138" i="1"/>
  <c r="AA3043" i="1"/>
  <c r="AB3043" i="1" s="1"/>
  <c r="AA3006" i="1"/>
  <c r="AB3006" i="1" s="1"/>
  <c r="AA2943" i="1"/>
  <c r="AB2943" i="1"/>
  <c r="AC2894" i="1"/>
  <c r="AA2853" i="1"/>
  <c r="AA2836" i="1"/>
  <c r="AC2836" i="1" s="1"/>
  <c r="AC2806" i="1"/>
  <c r="AB4068" i="1"/>
  <c r="AA4068" i="1"/>
  <c r="AA3762" i="1"/>
  <c r="AB3762" i="1"/>
  <c r="Y818" i="5" s="1"/>
  <c r="AC3732" i="1"/>
  <c r="AB3643" i="1"/>
  <c r="T817" i="5" s="1"/>
  <c r="AA3643" i="1"/>
  <c r="AC3327" i="1"/>
  <c r="AB3185" i="1"/>
  <c r="AA3185" i="1"/>
  <c r="AA3173" i="1"/>
  <c r="AB3173" i="1" s="1"/>
  <c r="AA3106" i="1"/>
  <c r="AB3106" i="1"/>
  <c r="X718" i="5" s="1"/>
  <c r="AB3064" i="1"/>
  <c r="AA3064" i="1"/>
  <c r="AC3051" i="1"/>
  <c r="AA2998" i="1"/>
  <c r="AB2998" i="1" s="1"/>
  <c r="AB2976" i="1"/>
  <c r="AA2976" i="1"/>
  <c r="AA2966" i="1"/>
  <c r="AB2966" i="1" s="1"/>
  <c r="AA2868" i="1"/>
  <c r="AB2868" i="1" s="1"/>
  <c r="AA2845" i="1"/>
  <c r="AB2845" i="1"/>
  <c r="O750" i="5" s="1"/>
  <c r="AC2821" i="1"/>
  <c r="AB2815" i="1"/>
  <c r="AA2815" i="1"/>
  <c r="AA2793" i="1"/>
  <c r="AC2793" i="1" s="1"/>
  <c r="AA2731" i="1"/>
  <c r="AC2677" i="1"/>
  <c r="AA2673" i="1"/>
  <c r="AB2673" i="1" s="1"/>
  <c r="AC2646" i="1"/>
  <c r="AB2618" i="1"/>
  <c r="AA2618" i="1"/>
  <c r="AA4186" i="1"/>
  <c r="AB4186" i="1"/>
  <c r="AC3979" i="1"/>
  <c r="AA3898" i="1"/>
  <c r="AB3898" i="1"/>
  <c r="AC3114" i="1"/>
  <c r="AA3086" i="1"/>
  <c r="AB3086" i="1" s="1"/>
  <c r="S718" i="5" s="1"/>
  <c r="AB3009" i="1"/>
  <c r="AA3009" i="1"/>
  <c r="AC2994" i="1"/>
  <c r="AA2870" i="1"/>
  <c r="AA2820" i="1"/>
  <c r="AB2820" i="1"/>
  <c r="AA2796" i="1"/>
  <c r="AB2796" i="1"/>
  <c r="AB2780" i="1"/>
  <c r="AA2780" i="1"/>
  <c r="AA2720" i="1"/>
  <c r="AB2720" i="1"/>
  <c r="AC2649" i="1"/>
  <c r="AA2602" i="1"/>
  <c r="AB2602" i="1" s="1"/>
  <c r="AC2585" i="1"/>
  <c r="AA2549" i="1"/>
  <c r="AB2549" i="1"/>
  <c r="AB2298" i="1"/>
  <c r="AA2298" i="1"/>
  <c r="AB2172" i="1"/>
  <c r="AA2172" i="1"/>
  <c r="AB2158" i="1"/>
  <c r="AA2158" i="1"/>
  <c r="AB2108" i="1"/>
  <c r="AA2108" i="1"/>
  <c r="AB2011" i="1"/>
  <c r="AA2011" i="1"/>
  <c r="AC2813" i="1"/>
  <c r="AA2788" i="1"/>
  <c r="AC2788" i="1" s="1"/>
  <c r="AA2749" i="1"/>
  <c r="AB2749" i="1" s="1"/>
  <c r="F768" i="5" s="1"/>
  <c r="AA2728" i="1"/>
  <c r="AB2728" i="1" s="1"/>
  <c r="AA2714" i="1"/>
  <c r="AB2714" i="1" s="1"/>
  <c r="AA2693" i="1"/>
  <c r="AB2693" i="1" s="1"/>
  <c r="AA2670" i="1"/>
  <c r="AB2670" i="1" s="1"/>
  <c r="AC2670" i="1" s="1"/>
  <c r="AA2656" i="1"/>
  <c r="AB2656" i="1" s="1"/>
  <c r="AB2644" i="1"/>
  <c r="AA2644" i="1"/>
  <c r="AA2639" i="1"/>
  <c r="AB2639" i="1"/>
  <c r="AB2626" i="1"/>
  <c r="AA2626" i="1"/>
  <c r="AC2601" i="1"/>
  <c r="AC2561" i="1"/>
  <c r="AA2499" i="1"/>
  <c r="AB2499" i="1"/>
  <c r="AA2340" i="1"/>
  <c r="AB2340" i="1"/>
  <c r="AA2184" i="1"/>
  <c r="AB2184" i="1"/>
  <c r="AA2785" i="1"/>
  <c r="AB2785" i="1"/>
  <c r="AA2775" i="1"/>
  <c r="AB2775" i="1"/>
  <c r="AA768" i="5" s="1"/>
  <c r="AC2756" i="1"/>
  <c r="AB2610" i="1"/>
  <c r="AA2610" i="1"/>
  <c r="AB2580" i="1"/>
  <c r="AA2580" i="1"/>
  <c r="AB2356" i="1"/>
  <c r="AJ720" i="5" s="1"/>
  <c r="AA2356" i="1"/>
  <c r="AB2308" i="1"/>
  <c r="AA2308" i="1"/>
  <c r="AA2293" i="1"/>
  <c r="AB2293" i="1"/>
  <c r="AB2083" i="1"/>
  <c r="AA2083" i="1"/>
  <c r="AA2895" i="1"/>
  <c r="AB2895" i="1"/>
  <c r="AB2764" i="1"/>
  <c r="AA2764" i="1"/>
  <c r="AB2636" i="1"/>
  <c r="AA2636" i="1"/>
  <c r="AA2608" i="1"/>
  <c r="AB2608" i="1"/>
  <c r="AA2599" i="1"/>
  <c r="AB2599" i="1"/>
  <c r="AA2557" i="1"/>
  <c r="AB2557" i="1"/>
  <c r="AB2531" i="1"/>
  <c r="AG740" i="5" s="1"/>
  <c r="AA2531" i="1"/>
  <c r="AB2527" i="1"/>
  <c r="AA2527" i="1"/>
  <c r="AA2520" i="1"/>
  <c r="AB2520" i="1"/>
  <c r="AC2459" i="1"/>
  <c r="AB2224" i="1"/>
  <c r="AA2224" i="1"/>
  <c r="AB2210" i="1"/>
  <c r="AA2210" i="1"/>
  <c r="AA2185" i="1"/>
  <c r="AB2185" i="1"/>
  <c r="AB2168" i="1"/>
  <c r="AA2168" i="1"/>
  <c r="AB2073" i="1"/>
  <c r="AA2073" i="1"/>
  <c r="AB1993" i="1"/>
  <c r="AA1993" i="1"/>
  <c r="AA1972" i="1"/>
  <c r="AB1972" i="1"/>
  <c r="AA1964" i="1"/>
  <c r="AB1964" i="1"/>
  <c r="AA1956" i="1"/>
  <c r="AB1956" i="1"/>
  <c r="AA1948" i="1"/>
  <c r="AB1948" i="1"/>
  <c r="AA1940" i="1"/>
  <c r="AB1940" i="1"/>
  <c r="AA1844" i="1"/>
  <c r="AB1844" i="1"/>
  <c r="AA1812" i="1"/>
  <c r="AB1812" i="1"/>
  <c r="AA1780" i="1"/>
  <c r="AB1780" i="1"/>
  <c r="W760" i="5" s="1"/>
  <c r="AA1748" i="1"/>
  <c r="AB1748" i="1"/>
  <c r="R760" i="5" s="1"/>
  <c r="AA1716" i="1"/>
  <c r="AB1716" i="1"/>
  <c r="AB1685" i="1"/>
  <c r="AA1685" i="1"/>
  <c r="AB1653" i="1"/>
  <c r="AA1653" i="1"/>
  <c r="AB2555" i="1"/>
  <c r="AA2555" i="1"/>
  <c r="AA2155" i="1"/>
  <c r="AB2155" i="1"/>
  <c r="AB2104" i="1"/>
  <c r="AJ726" i="5" s="1"/>
  <c r="AA2104" i="1"/>
  <c r="AA1955" i="1"/>
  <c r="AB1955" i="1"/>
  <c r="AB1903" i="1"/>
  <c r="AA1903" i="1"/>
  <c r="AB1871" i="1"/>
  <c r="AA1871" i="1"/>
  <c r="AA1759" i="1"/>
  <c r="AB1759" i="1"/>
  <c r="T842" i="5" s="1"/>
  <c r="AA1695" i="1"/>
  <c r="AB1695" i="1"/>
  <c r="AA1644" i="1"/>
  <c r="AB1644" i="1"/>
  <c r="AI842" i="5" s="1"/>
  <c r="AA1636" i="1"/>
  <c r="AB1636" i="1"/>
  <c r="J760" i="5" s="1"/>
  <c r="AA1620" i="1"/>
  <c r="AB1620" i="1"/>
  <c r="AA1612" i="1"/>
  <c r="AB1612" i="1"/>
  <c r="F852" i="5" s="1"/>
  <c r="AA1585" i="1"/>
  <c r="AB1585" i="1"/>
  <c r="AA1553" i="1"/>
  <c r="AB1553" i="1"/>
  <c r="AE820" i="5" s="1"/>
  <c r="AA1537" i="1"/>
  <c r="AB1537" i="1"/>
  <c r="AA1521" i="1"/>
  <c r="AB1521" i="1"/>
  <c r="AB1496" i="1"/>
  <c r="AA1496" i="1"/>
  <c r="AC1467" i="1"/>
  <c r="AC1438" i="1"/>
  <c r="AA1341" i="1"/>
  <c r="AB1341" i="1"/>
  <c r="AA1325" i="1"/>
  <c r="AB1325" i="1"/>
  <c r="AA1309" i="1"/>
  <c r="AB1309" i="1"/>
  <c r="AA1293" i="1"/>
  <c r="AB1293" i="1"/>
  <c r="AA1277" i="1"/>
  <c r="AB1277" i="1"/>
  <c r="AA1261" i="1"/>
  <c r="AB1261" i="1"/>
  <c r="AB1192" i="1"/>
  <c r="AA1192" i="1"/>
  <c r="AB1176" i="1"/>
  <c r="AA1176" i="1"/>
  <c r="AC1166" i="1"/>
  <c r="AA1029" i="1"/>
  <c r="AB1029" i="1"/>
  <c r="AA1013" i="1"/>
  <c r="AB1013" i="1"/>
  <c r="AA949" i="1"/>
  <c r="AB949" i="1"/>
  <c r="AA893" i="1"/>
  <c r="AB893" i="1"/>
  <c r="AA849" i="1"/>
  <c r="AB849" i="1"/>
  <c r="AA725" i="5" s="1"/>
  <c r="AB2135" i="1"/>
  <c r="AA2135" i="1"/>
  <c r="AA2066" i="1"/>
  <c r="AB2066" i="1"/>
  <c r="AB2047" i="1"/>
  <c r="AA2047" i="1"/>
  <c r="AB1970" i="1"/>
  <c r="AA1970" i="1"/>
  <c r="AB1938" i="1"/>
  <c r="AA1938" i="1"/>
  <c r="AB1922" i="1"/>
  <c r="AA1922" i="1"/>
  <c r="AA1875" i="1"/>
  <c r="AB1875" i="1"/>
  <c r="AC1865" i="1"/>
  <c r="AB1802" i="1"/>
  <c r="AA1802" i="1"/>
  <c r="AB1758" i="1"/>
  <c r="AA828" i="5" s="1"/>
  <c r="AA1758" i="1"/>
  <c r="AB1738" i="1"/>
  <c r="X760" i="5" s="1"/>
  <c r="AA1738" i="1"/>
  <c r="AB1610" i="1"/>
  <c r="F754" i="5" s="1"/>
  <c r="AA1610" i="1"/>
  <c r="AB1572" i="1"/>
  <c r="AA1572" i="1"/>
  <c r="AB1554" i="1"/>
  <c r="AA1554" i="1"/>
  <c r="AB1524" i="1"/>
  <c r="K753" i="5" s="1"/>
  <c r="AA1524" i="1"/>
  <c r="AB1400" i="1"/>
  <c r="AA1400" i="1"/>
  <c r="AB1350" i="1"/>
  <c r="AA1350" i="1"/>
  <c r="AB1336" i="1"/>
  <c r="AA1336" i="1"/>
  <c r="AC1323" i="1"/>
  <c r="AB1318" i="1"/>
  <c r="N853" i="5" s="1"/>
  <c r="AA1318" i="1"/>
  <c r="AB1304" i="1"/>
  <c r="AA1304" i="1"/>
  <c r="AB1278" i="1"/>
  <c r="AA1278" i="1"/>
  <c r="AB1264" i="1"/>
  <c r="AA1264" i="1"/>
  <c r="AC1246" i="1"/>
  <c r="AA1177" i="1"/>
  <c r="AB1177" i="1"/>
  <c r="AA1145" i="1"/>
  <c r="AB1145" i="1"/>
  <c r="T826" i="5" s="1"/>
  <c r="AA1113" i="1"/>
  <c r="AB1113" i="1"/>
  <c r="AA1081" i="1"/>
  <c r="AB1081" i="1"/>
  <c r="AB1016" i="1"/>
  <c r="AA1016" i="1"/>
  <c r="AA734" i="1"/>
  <c r="AB734" i="1"/>
  <c r="I725" i="5" s="1"/>
  <c r="AA653" i="1"/>
  <c r="AB653" i="1"/>
  <c r="AA621" i="1"/>
  <c r="AB621" i="1"/>
  <c r="AA597" i="1"/>
  <c r="AB597" i="1"/>
  <c r="AA565" i="1"/>
  <c r="AB565" i="1"/>
  <c r="AC496" i="1"/>
  <c r="AA353" i="1"/>
  <c r="AB353" i="1"/>
  <c r="AA321" i="1"/>
  <c r="AB321" i="1"/>
  <c r="I770" i="5" s="1"/>
  <c r="AB769" i="1"/>
  <c r="AA769" i="1"/>
  <c r="AB717" i="1"/>
  <c r="AA717" i="1"/>
  <c r="AA2283" i="1"/>
  <c r="AB2283" i="1"/>
  <c r="AA2018" i="1"/>
  <c r="AB2018" i="1"/>
  <c r="AB1999" i="1"/>
  <c r="AA1999" i="1"/>
  <c r="AA1994" i="1"/>
  <c r="AB1994" i="1"/>
  <c r="AA1979" i="1"/>
  <c r="AB1979" i="1"/>
  <c r="AC1969" i="1"/>
  <c r="AA1931" i="1"/>
  <c r="AB1931" i="1"/>
  <c r="AB1890" i="1"/>
  <c r="F806" i="5" s="1"/>
  <c r="AA1890" i="1"/>
  <c r="AB1842" i="1"/>
  <c r="AA1842" i="1"/>
  <c r="AB1825" i="1"/>
  <c r="AA1825" i="1"/>
  <c r="AC1805" i="1"/>
  <c r="AB1798" i="1"/>
  <c r="AA1798" i="1"/>
  <c r="AB1734" i="1"/>
  <c r="AA1734" i="1"/>
  <c r="AB1714" i="1"/>
  <c r="AA1714" i="1"/>
  <c r="AA1589" i="1"/>
  <c r="AB1589" i="1"/>
  <c r="AA1573" i="1"/>
  <c r="AB1573" i="1"/>
  <c r="AG792" i="5" s="1"/>
  <c r="AA1557" i="1"/>
  <c r="AB1557" i="1"/>
  <c r="AA1541" i="1"/>
  <c r="AB1541" i="1"/>
  <c r="AC753" i="5" s="1"/>
  <c r="AA1525" i="1"/>
  <c r="AB1525" i="1"/>
  <c r="AA1509" i="1"/>
  <c r="AB1509" i="1"/>
  <c r="AC1506" i="1"/>
  <c r="AB1492" i="1"/>
  <c r="AA1492" i="1"/>
  <c r="AC1487" i="1"/>
  <c r="AB1468" i="1"/>
  <c r="T785" i="5" s="1"/>
  <c r="AA1468" i="1"/>
  <c r="AB1444" i="1"/>
  <c r="AA1444" i="1"/>
  <c r="AA1401" i="1"/>
  <c r="AB1401" i="1"/>
  <c r="AA1385" i="1"/>
  <c r="AB1385" i="1"/>
  <c r="AA1353" i="1"/>
  <c r="AB1353" i="1"/>
  <c r="AA1337" i="1"/>
  <c r="AB1337" i="1"/>
  <c r="AA1321" i="1"/>
  <c r="AB1321" i="1"/>
  <c r="AA1305" i="1"/>
  <c r="AB1305" i="1"/>
  <c r="AA1289" i="1"/>
  <c r="AB1289" i="1"/>
  <c r="AA1273" i="1"/>
  <c r="AB1273" i="1"/>
  <c r="AA1257" i="1"/>
  <c r="AB1257" i="1"/>
  <c r="K784" i="5" s="1"/>
  <c r="AA1225" i="1"/>
  <c r="AB1225" i="1"/>
  <c r="AC1154" i="1"/>
  <c r="AB1124" i="1"/>
  <c r="L939" i="5" s="1"/>
  <c r="AA1124" i="1"/>
  <c r="AC1119" i="1"/>
  <c r="AB1108" i="1"/>
  <c r="L826" i="5" s="1"/>
  <c r="AA1108" i="1"/>
  <c r="AC1103" i="1"/>
  <c r="AB1092" i="1"/>
  <c r="AA1092" i="1"/>
  <c r="AB1084" i="1"/>
  <c r="AA1084" i="1"/>
  <c r="AC1079" i="1"/>
  <c r="AB1068" i="1"/>
  <c r="AA1068" i="1"/>
  <c r="AC1063" i="1"/>
  <c r="AC1055" i="1"/>
  <c r="AC1047" i="1"/>
  <c r="R213" i="5" s="1"/>
  <c r="AA1017" i="1"/>
  <c r="AB1017" i="1"/>
  <c r="AB984" i="1"/>
  <c r="AA984" i="1"/>
  <c r="AB960" i="1"/>
  <c r="AA960" i="1"/>
  <c r="AB924" i="1"/>
  <c r="AA924" i="1"/>
  <c r="AA48" i="1"/>
  <c r="AB48" i="1"/>
  <c r="AB28" i="1"/>
  <c r="AA28" i="1"/>
  <c r="AA2504" i="1"/>
  <c r="AB2504" i="1"/>
  <c r="AA2260" i="1"/>
  <c r="AB2260" i="1"/>
  <c r="I710" i="5" s="1"/>
  <c r="AA2240" i="1"/>
  <c r="AB2240" i="1"/>
  <c r="AA2111" i="1"/>
  <c r="AB2111" i="1"/>
  <c r="AB2071" i="1"/>
  <c r="AA2071" i="1"/>
  <c r="AA2039" i="1"/>
  <c r="AB2039" i="1" s="1"/>
  <c r="AC2028" i="1"/>
  <c r="AB1967" i="1"/>
  <c r="AA1967" i="1"/>
  <c r="AA1935" i="1"/>
  <c r="AB1935" i="1" s="1"/>
  <c r="AC1905" i="1"/>
  <c r="AB1838" i="1"/>
  <c r="AA1838" i="1"/>
  <c r="AA1818" i="1"/>
  <c r="AB1818" i="1" s="1"/>
  <c r="AC1818" i="1" s="1"/>
  <c r="AA1806" i="1"/>
  <c r="AB1806" i="1" s="1"/>
  <c r="AA1786" i="1"/>
  <c r="AB1786" i="1" s="1"/>
  <c r="AE852" i="5" s="1"/>
  <c r="AA1774" i="1"/>
  <c r="AB1774" i="1" s="1"/>
  <c r="AB1754" i="1"/>
  <c r="AA1754" i="1"/>
  <c r="AA1710" i="1"/>
  <c r="AB1710" i="1" s="1"/>
  <c r="T852" i="5" s="1"/>
  <c r="AA1690" i="1"/>
  <c r="AB1690" i="1" s="1"/>
  <c r="K760" i="5" s="1"/>
  <c r="AC1673" i="1"/>
  <c r="AC1641" i="1"/>
  <c r="AB1619" i="1"/>
  <c r="AA1619" i="1"/>
  <c r="AB1600" i="1"/>
  <c r="AA1600" i="1"/>
  <c r="AB1582" i="1"/>
  <c r="AA1582" i="1"/>
  <c r="AA1493" i="1"/>
  <c r="AB1493" i="1"/>
  <c r="W759" i="5" s="1"/>
  <c r="AA1461" i="1"/>
  <c r="AB1461" i="1"/>
  <c r="AA1429" i="1"/>
  <c r="AB1429" i="1" s="1"/>
  <c r="AC1407" i="1"/>
  <c r="AC1402" i="1"/>
  <c r="AC1354" i="1"/>
  <c r="AB1322" i="1"/>
  <c r="AA1322" i="1"/>
  <c r="AB1308" i="1"/>
  <c r="AA1308" i="1"/>
  <c r="AB1300" i="1"/>
  <c r="AA1300" i="1"/>
  <c r="AC1287" i="1"/>
  <c r="AC1279" i="1"/>
  <c r="AC1271" i="1"/>
  <c r="AC1263" i="1"/>
  <c r="AB1258" i="1"/>
  <c r="AA1258" i="1"/>
  <c r="AB1250" i="1"/>
  <c r="AA1250" i="1"/>
  <c r="AB1236" i="1"/>
  <c r="AA1236" i="1"/>
  <c r="AC1223" i="1"/>
  <c r="AC1211" i="1"/>
  <c r="AA1197" i="1"/>
  <c r="AA1165" i="1"/>
  <c r="AB1165" i="1" s="1"/>
  <c r="AA1133" i="1"/>
  <c r="AB1133" i="1"/>
  <c r="O826" i="5" s="1"/>
  <c r="AA1101" i="1"/>
  <c r="AB1101" i="1"/>
  <c r="AA1069" i="1"/>
  <c r="AB1069" i="1"/>
  <c r="AA1037" i="1"/>
  <c r="AB1037" i="1"/>
  <c r="AB1026" i="1"/>
  <c r="L756" i="5" s="1"/>
  <c r="AA1026" i="1"/>
  <c r="AB1018" i="1"/>
  <c r="AB938" i="5" s="1"/>
  <c r="AA1018" i="1"/>
  <c r="AB1010" i="1"/>
  <c r="AA1010" i="1"/>
  <c r="AA985" i="1"/>
  <c r="AB985" i="1"/>
  <c r="AB934" i="1"/>
  <c r="AA934" i="1"/>
  <c r="AA925" i="1"/>
  <c r="AC925" i="1" s="1"/>
  <c r="AA889" i="1"/>
  <c r="AB889" i="1"/>
  <c r="AA845" i="1"/>
  <c r="AB845" i="1"/>
  <c r="AC747" i="1"/>
  <c r="AB681" i="1"/>
  <c r="AA681" i="1"/>
  <c r="AB665" i="1"/>
  <c r="AA665" i="1"/>
  <c r="AB649" i="1"/>
  <c r="AA649" i="1"/>
  <c r="AB633" i="1"/>
  <c r="AA633" i="1"/>
  <c r="AB617" i="1"/>
  <c r="AA617" i="1"/>
  <c r="AC606" i="1"/>
  <c r="AA558" i="1"/>
  <c r="AB558" i="1"/>
  <c r="AB543" i="1"/>
  <c r="AA543" i="1"/>
  <c r="AB527" i="1"/>
  <c r="AA527" i="1"/>
  <c r="AB487" i="1"/>
  <c r="AA487" i="1"/>
  <c r="AB471" i="1"/>
  <c r="L798" i="5" s="1"/>
  <c r="AA471" i="1"/>
  <c r="AB455" i="1"/>
  <c r="I798" i="5" s="1"/>
  <c r="AA455" i="1"/>
  <c r="AB439" i="1"/>
  <c r="F843" i="5" s="1"/>
  <c r="AA439" i="1"/>
  <c r="AB423" i="1"/>
  <c r="AA423" i="1"/>
  <c r="AB407" i="1"/>
  <c r="AA407" i="1"/>
  <c r="AA378" i="1"/>
  <c r="AB378" i="1"/>
  <c r="AB357" i="1"/>
  <c r="AA357" i="1"/>
  <c r="AB333" i="1"/>
  <c r="AA333" i="1"/>
  <c r="AA322" i="1"/>
  <c r="AB322" i="1"/>
  <c r="AA306" i="1"/>
  <c r="AB306" i="1"/>
  <c r="AA240" i="1"/>
  <c r="AB240" i="1"/>
  <c r="AA224" i="1"/>
  <c r="AB224" i="1"/>
  <c r="AA208" i="1"/>
  <c r="AB208" i="1"/>
  <c r="AG767" i="5" s="1"/>
  <c r="AA192" i="1"/>
  <c r="AB192" i="1"/>
  <c r="AB176" i="1"/>
  <c r="AA176" i="1"/>
  <c r="AB100" i="1"/>
  <c r="AA100" i="1"/>
  <c r="AA72" i="1"/>
  <c r="AB72" i="1"/>
  <c r="AB517" i="1"/>
  <c r="AA517" i="1"/>
  <c r="AB513" i="1"/>
  <c r="AA513" i="1"/>
  <c r="AB348" i="1"/>
  <c r="AA348" i="1"/>
  <c r="AA271" i="1"/>
  <c r="AB271" i="1"/>
  <c r="AA239" i="1"/>
  <c r="AB239" i="1"/>
  <c r="AA207" i="1"/>
  <c r="AB207" i="1"/>
  <c r="AA175" i="1"/>
  <c r="AB175" i="1"/>
  <c r="L824" i="5" s="1"/>
  <c r="AB81" i="1"/>
  <c r="AA81" i="1"/>
  <c r="AB53" i="1"/>
  <c r="AA53" i="1"/>
  <c r="AB34" i="1"/>
  <c r="AA34" i="1"/>
  <c r="AB77" i="1"/>
  <c r="AA77" i="1"/>
  <c r="AB501" i="1"/>
  <c r="R771" i="5" s="1"/>
  <c r="AA501" i="1"/>
  <c r="AB497" i="1"/>
  <c r="AA497" i="1"/>
  <c r="AA453" i="1"/>
  <c r="AB453" i="1"/>
  <c r="AB393" i="1"/>
  <c r="AA393" i="1"/>
  <c r="AB340" i="1"/>
  <c r="AA340" i="1"/>
  <c r="AB332" i="1"/>
  <c r="AA332" i="1"/>
  <c r="AA320" i="1"/>
  <c r="AB320" i="1"/>
  <c r="AA275" i="1"/>
  <c r="AB275" i="1"/>
  <c r="AA259" i="1"/>
  <c r="AB259" i="1"/>
  <c r="AA227" i="1"/>
  <c r="AB227" i="1"/>
  <c r="AA195" i="1"/>
  <c r="AB195" i="1"/>
  <c r="O905" i="5" s="1"/>
  <c r="AB177" i="1"/>
  <c r="AA177" i="1"/>
  <c r="AC154" i="1"/>
  <c r="AB37" i="1"/>
  <c r="AA37" i="1"/>
  <c r="AC4" i="1"/>
  <c r="AB57" i="1"/>
  <c r="AA57" i="1"/>
  <c r="AB39" i="1"/>
  <c r="AA39" i="1"/>
  <c r="AA10" i="1"/>
  <c r="AB10" i="1"/>
  <c r="F795" i="5" s="1"/>
  <c r="AB672" i="1"/>
  <c r="AA672" i="1"/>
  <c r="AB660" i="1"/>
  <c r="AA660" i="1"/>
  <c r="AB644" i="1"/>
  <c r="AA644" i="1"/>
  <c r="AB612" i="1"/>
  <c r="AA612" i="1"/>
  <c r="AB596" i="1"/>
  <c r="AA596" i="1"/>
  <c r="AB564" i="1"/>
  <c r="AA564" i="1"/>
  <c r="AB489" i="1"/>
  <c r="AA489" i="1"/>
  <c r="AC318" i="1"/>
  <c r="AA263" i="1"/>
  <c r="AB263" i="1"/>
  <c r="AA231" i="1"/>
  <c r="AB231" i="1"/>
  <c r="AA199" i="1"/>
  <c r="AB199" i="1"/>
  <c r="AA167" i="1"/>
  <c r="AB167" i="1"/>
  <c r="J824" i="5" s="1"/>
  <c r="AA135" i="1"/>
  <c r="AB135" i="1"/>
  <c r="AA131" i="1"/>
  <c r="AB131" i="1"/>
  <c r="AA123" i="1"/>
  <c r="AB123" i="1"/>
  <c r="AB42" i="1"/>
  <c r="AA42" i="1"/>
  <c r="AB27" i="1"/>
  <c r="AA27" i="1"/>
  <c r="AB51" i="1"/>
  <c r="AA51" i="1"/>
  <c r="AC16" i="1"/>
  <c r="AA729" i="1"/>
  <c r="AB729" i="1"/>
  <c r="AC554" i="1"/>
  <c r="AB473" i="1"/>
  <c r="AA473" i="1"/>
  <c r="AC435" i="1"/>
  <c r="AA397" i="1"/>
  <c r="AB397" i="1"/>
  <c r="AB308" i="1"/>
  <c r="AA308" i="1"/>
  <c r="AB300" i="1"/>
  <c r="AA300" i="1"/>
  <c r="AB292" i="1"/>
  <c r="AI767" i="5" s="1"/>
  <c r="AA292" i="1"/>
  <c r="AA280" i="1"/>
  <c r="AB280" i="1"/>
  <c r="AC258" i="1"/>
  <c r="AB249" i="1"/>
  <c r="AA249" i="1"/>
  <c r="AC226" i="1"/>
  <c r="AB217" i="1"/>
  <c r="AA217" i="1"/>
  <c r="AA201" i="1"/>
  <c r="AB201" i="1" s="1"/>
  <c r="AC178" i="1"/>
  <c r="AB169" i="1"/>
  <c r="K911" i="5" s="1"/>
  <c r="AA169" i="1"/>
  <c r="AA139" i="1"/>
  <c r="AB139" i="1"/>
  <c r="AC4211" i="1" l="1"/>
  <c r="AC3695" i="1"/>
  <c r="AI235" i="5"/>
  <c r="AJ868" i="5"/>
  <c r="AI75" i="5"/>
  <c r="AC3482" i="1"/>
  <c r="AJ778" i="5"/>
  <c r="AC3743" i="1"/>
  <c r="AC578" i="1"/>
  <c r="AC214" i="1"/>
  <c r="AC2004" i="1"/>
  <c r="AC1511" i="1"/>
  <c r="AC1973" i="1"/>
  <c r="AC1835" i="1"/>
  <c r="AC4084" i="1"/>
  <c r="AC1494" i="1"/>
  <c r="AC1066" i="1"/>
  <c r="AC862" i="1"/>
  <c r="AC3419" i="1"/>
  <c r="AC2445" i="1"/>
  <c r="AC3556" i="1"/>
  <c r="AC1837" i="1"/>
  <c r="AC1840" i="1"/>
  <c r="AC3405" i="1"/>
  <c r="AC4086" i="1"/>
  <c r="AC78" i="1"/>
  <c r="AC1741" i="1"/>
  <c r="AC990" i="1"/>
  <c r="AC3369" i="1"/>
  <c r="AC3387" i="1"/>
  <c r="AC358" i="1"/>
  <c r="AC1283" i="1"/>
  <c r="AC3713" i="1"/>
  <c r="AC3377" i="1"/>
  <c r="AC3413" i="1"/>
  <c r="K235" i="5" s="1"/>
  <c r="AC3144" i="1"/>
  <c r="AC3689" i="1"/>
  <c r="AC1110" i="1"/>
  <c r="AC3047" i="1"/>
  <c r="F587" i="5"/>
  <c r="AJ773" i="5"/>
  <c r="AB758" i="5"/>
  <c r="N821" i="5"/>
  <c r="D962" i="5"/>
  <c r="D550" i="5"/>
  <c r="D955" i="5"/>
  <c r="D943" i="5"/>
  <c r="U372" i="5"/>
  <c r="AC422" i="1"/>
  <c r="AC3519" i="1"/>
  <c r="AC2598" i="1"/>
  <c r="AH230" i="5"/>
  <c r="AC3904" i="1"/>
  <c r="S812" i="5"/>
  <c r="AC2760" i="1"/>
  <c r="AC965" i="1"/>
  <c r="AC2125" i="1"/>
  <c r="Y894" i="5"/>
  <c r="AC911" i="5"/>
  <c r="AC716" i="5"/>
  <c r="AI912" i="5"/>
  <c r="U817" i="5"/>
  <c r="I978" i="5"/>
  <c r="Z791" i="5"/>
  <c r="AG798" i="5"/>
  <c r="M856" i="5"/>
  <c r="M826" i="5"/>
  <c r="I740" i="5"/>
  <c r="N793" i="5"/>
  <c r="AC2420" i="1"/>
  <c r="Q815" i="5"/>
  <c r="AC4125" i="1"/>
  <c r="U831" i="5"/>
  <c r="T824" i="5"/>
  <c r="AC821" i="5"/>
  <c r="AC1329" i="1"/>
  <c r="AC1237" i="1"/>
  <c r="T758" i="5"/>
  <c r="AC3273" i="1"/>
  <c r="AC3292" i="1"/>
  <c r="Y895" i="5"/>
  <c r="O839" i="5"/>
  <c r="L549" i="5"/>
  <c r="AG773" i="5"/>
  <c r="AA826" i="5"/>
  <c r="Y821" i="5"/>
  <c r="AC3939" i="1"/>
  <c r="V978" i="5"/>
  <c r="Y830" i="5"/>
  <c r="AD788" i="5"/>
  <c r="AC2716" i="1"/>
  <c r="Y802" i="5"/>
  <c r="AC119" i="1"/>
  <c r="AC2706" i="1"/>
  <c r="X225" i="5" s="1"/>
  <c r="AC141" i="1"/>
  <c r="AC4183" i="1"/>
  <c r="F857" i="5"/>
  <c r="AC3296" i="1"/>
  <c r="AC2667" i="1"/>
  <c r="AC3258" i="1"/>
  <c r="AG899" i="5"/>
  <c r="AC2393" i="1"/>
  <c r="AC3999" i="1"/>
  <c r="AC550" i="1"/>
  <c r="AC3304" i="1"/>
  <c r="AC2429" i="1"/>
  <c r="I896" i="5"/>
  <c r="AC3928" i="1"/>
  <c r="AC895" i="5"/>
  <c r="J775" i="5"/>
  <c r="AC1555" i="1"/>
  <c r="P347" i="8"/>
  <c r="Z347" i="8"/>
  <c r="S347" i="8"/>
  <c r="I347" i="8"/>
  <c r="G347" i="8"/>
  <c r="R798" i="5"/>
  <c r="AH718" i="5"/>
  <c r="X230" i="5"/>
  <c r="G767" i="5"/>
  <c r="R711" i="5"/>
  <c r="K773" i="5"/>
  <c r="H768" i="5"/>
  <c r="N222" i="5"/>
  <c r="X758" i="5"/>
  <c r="J712" i="5"/>
  <c r="G758" i="5"/>
  <c r="Z912" i="5"/>
  <c r="BB412" i="8"/>
  <c r="T793" i="5"/>
  <c r="F222" i="5"/>
  <c r="X793" i="5"/>
  <c r="AD841" i="5"/>
  <c r="AU387" i="8"/>
  <c r="O784" i="5"/>
  <c r="V758" i="5"/>
  <c r="AI758" i="5"/>
  <c r="AD707" i="5"/>
  <c r="AB979" i="5"/>
  <c r="AB827" i="5"/>
  <c r="AU381" i="8"/>
  <c r="N758" i="5"/>
  <c r="AA824" i="5"/>
  <c r="K853" i="5"/>
  <c r="AH824" i="5"/>
  <c r="P776" i="5"/>
  <c r="R710" i="5"/>
  <c r="Q798" i="5"/>
  <c r="H777" i="5"/>
  <c r="T791" i="5"/>
  <c r="P784" i="5"/>
  <c r="J470" i="5"/>
  <c r="AB824" i="5"/>
  <c r="R826" i="5"/>
  <c r="BD405" i="8"/>
  <c r="AH979" i="5"/>
  <c r="AI717" i="5"/>
  <c r="BF408" i="8"/>
  <c r="M222" i="5"/>
  <c r="AF826" i="5"/>
  <c r="V725" i="5"/>
  <c r="AZ398" i="8"/>
  <c r="H726" i="5"/>
  <c r="AI768" i="5"/>
  <c r="Z771" i="5"/>
  <c r="R828" i="5"/>
  <c r="F777" i="5"/>
  <c r="M225" i="5"/>
  <c r="E711" i="5"/>
  <c r="R222" i="5"/>
  <c r="J776" i="5"/>
  <c r="AJ724" i="5"/>
  <c r="G716" i="5"/>
  <c r="AD795" i="5"/>
  <c r="S773" i="5"/>
  <c r="K752" i="5"/>
  <c r="Q775" i="5"/>
  <c r="BB393" i="8"/>
  <c r="L818" i="5"/>
  <c r="E235" i="5"/>
  <c r="AE768" i="5"/>
  <c r="AD843" i="5"/>
  <c r="I827" i="5"/>
  <c r="K726" i="5"/>
  <c r="W842" i="5"/>
  <c r="G861" i="5"/>
  <c r="AF718" i="5"/>
  <c r="AD776" i="5"/>
  <c r="K767" i="5"/>
  <c r="AD793" i="5"/>
  <c r="AH758" i="5"/>
  <c r="Q710" i="5"/>
  <c r="AE718" i="5"/>
  <c r="AA784" i="5"/>
  <c r="AI736" i="5"/>
  <c r="Z753" i="5"/>
  <c r="AJ756" i="5"/>
  <c r="BD413" i="8"/>
  <c r="Z726" i="5"/>
  <c r="M720" i="5"/>
  <c r="L754" i="5"/>
  <c r="AI710" i="5"/>
  <c r="BA406" i="8"/>
  <c r="W746" i="5"/>
  <c r="AJ805" i="5"/>
  <c r="M733" i="5"/>
  <c r="F723" i="5"/>
  <c r="Q885" i="5"/>
  <c r="V843" i="5"/>
  <c r="S222" i="5"/>
  <c r="BF404" i="8"/>
  <c r="N767" i="5"/>
  <c r="E726" i="5"/>
  <c r="F756" i="5"/>
  <c r="V792" i="5"/>
  <c r="BD397" i="8"/>
  <c r="P842" i="5"/>
  <c r="Z223" i="5"/>
  <c r="AA773" i="5"/>
  <c r="Z760" i="5"/>
  <c r="BF394" i="8"/>
  <c r="BC405" i="8"/>
  <c r="R821" i="5"/>
  <c r="X786" i="5"/>
  <c r="P939" i="5"/>
  <c r="T726" i="5"/>
  <c r="BA404" i="8"/>
  <c r="H753" i="5"/>
  <c r="AJ740" i="5"/>
  <c r="R715" i="5"/>
  <c r="AY388" i="8"/>
  <c r="BC413" i="8"/>
  <c r="K795" i="5"/>
  <c r="P726" i="5"/>
  <c r="O818" i="5"/>
  <c r="N711" i="5"/>
  <c r="X87" i="5"/>
  <c r="P793" i="5"/>
  <c r="H824" i="5"/>
  <c r="AJ754" i="5"/>
  <c r="AH726" i="5"/>
  <c r="U712" i="5"/>
  <c r="K507" i="5"/>
  <c r="Q712" i="5"/>
  <c r="AI841" i="5"/>
  <c r="U905" i="5"/>
  <c r="I596" i="5"/>
  <c r="AJ843" i="5"/>
  <c r="H534" i="5"/>
  <c r="Q843" i="5"/>
  <c r="G516" i="5"/>
  <c r="M825" i="5"/>
  <c r="V845" i="5"/>
  <c r="U63" i="5"/>
  <c r="AJ842" i="5"/>
  <c r="L842" i="5"/>
  <c r="K745" i="5"/>
  <c r="K436" i="5"/>
  <c r="AD745" i="5"/>
  <c r="AE769" i="5"/>
  <c r="AD71" i="5"/>
  <c r="AA743" i="5"/>
  <c r="L434" i="5"/>
  <c r="AG743" i="5"/>
  <c r="BD385" i="8"/>
  <c r="L537" i="5"/>
  <c r="AG846" i="5"/>
  <c r="K19" i="5"/>
  <c r="AF64" i="5"/>
  <c r="K858" i="5"/>
  <c r="F549" i="5"/>
  <c r="J549" i="5"/>
  <c r="AA858" i="5"/>
  <c r="AI775" i="5"/>
  <c r="N863" i="5"/>
  <c r="M371" i="5"/>
  <c r="H56" i="5"/>
  <c r="R864" i="5"/>
  <c r="H555" i="5"/>
  <c r="J588" i="5"/>
  <c r="AB897" i="5"/>
  <c r="AG373" i="5"/>
  <c r="AH854" i="5"/>
  <c r="L545" i="5"/>
  <c r="AE793" i="5"/>
  <c r="G793" i="5"/>
  <c r="N852" i="5"/>
  <c r="U852" i="5"/>
  <c r="L710" i="5"/>
  <c r="W773" i="5"/>
  <c r="T846" i="5"/>
  <c r="S64" i="5"/>
  <c r="AB726" i="5"/>
  <c r="J726" i="5"/>
  <c r="K841" i="5"/>
  <c r="AA841" i="5"/>
  <c r="K852" i="5"/>
  <c r="R852" i="5"/>
  <c r="O846" i="5"/>
  <c r="AA846" i="5"/>
  <c r="Z64" i="5"/>
  <c r="J537" i="5"/>
  <c r="U754" i="5"/>
  <c r="I445" i="5"/>
  <c r="AF861" i="5"/>
  <c r="F552" i="5"/>
  <c r="K861" i="5"/>
  <c r="N846" i="5"/>
  <c r="X846" i="5"/>
  <c r="W64" i="5"/>
  <c r="AE765" i="5"/>
  <c r="AD64" i="5"/>
  <c r="AF740" i="5"/>
  <c r="AE67" i="5"/>
  <c r="V749" i="5"/>
  <c r="K749" i="5"/>
  <c r="J70" i="5"/>
  <c r="O720" i="5"/>
  <c r="AF720" i="5"/>
  <c r="S737" i="5"/>
  <c r="N737" i="5"/>
  <c r="W745" i="5"/>
  <c r="V67" i="5"/>
  <c r="E437" i="5"/>
  <c r="F746" i="5"/>
  <c r="E68" i="5"/>
  <c r="S70" i="5"/>
  <c r="T768" i="5"/>
  <c r="L225" i="5"/>
  <c r="AH768" i="5"/>
  <c r="AG70" i="5"/>
  <c r="G409" i="5"/>
  <c r="M718" i="5"/>
  <c r="F28" i="5"/>
  <c r="L73" i="5"/>
  <c r="AC3043" i="1"/>
  <c r="G707" i="5"/>
  <c r="P809" i="5"/>
  <c r="AE809" i="5"/>
  <c r="AD75" i="5"/>
  <c r="K500" i="5"/>
  <c r="P715" i="5"/>
  <c r="AD84" i="5"/>
  <c r="AE715" i="5"/>
  <c r="M815" i="5"/>
  <c r="AF815" i="5"/>
  <c r="K506" i="5"/>
  <c r="J405" i="5"/>
  <c r="Y714" i="5"/>
  <c r="I38" i="5"/>
  <c r="X83" i="5"/>
  <c r="I809" i="5"/>
  <c r="H75" i="5"/>
  <c r="G788" i="5"/>
  <c r="E479" i="5"/>
  <c r="F79" i="5"/>
  <c r="AG818" i="5"/>
  <c r="L509" i="5"/>
  <c r="E914" i="5"/>
  <c r="D79" i="5"/>
  <c r="O804" i="5"/>
  <c r="AG804" i="5"/>
  <c r="P714" i="5"/>
  <c r="O83" i="5"/>
  <c r="H425" i="5"/>
  <c r="R734" i="5"/>
  <c r="Z804" i="5"/>
  <c r="J495" i="5"/>
  <c r="T876" i="5"/>
  <c r="H567" i="5"/>
  <c r="G830" i="5"/>
  <c r="H615" i="5"/>
  <c r="R924" i="5"/>
  <c r="K556" i="5"/>
  <c r="AD865" i="5"/>
  <c r="E906" i="5"/>
  <c r="K597" i="5"/>
  <c r="AC906" i="5"/>
  <c r="AA84" i="5"/>
  <c r="AB715" i="5"/>
  <c r="I590" i="5"/>
  <c r="V899" i="5"/>
  <c r="K570" i="5"/>
  <c r="AE879" i="5"/>
  <c r="L907" i="5"/>
  <c r="F598" i="5"/>
  <c r="AD812" i="5"/>
  <c r="AC76" i="5"/>
  <c r="AB813" i="5"/>
  <c r="G504" i="5"/>
  <c r="N813" i="5"/>
  <c r="M77" i="5"/>
  <c r="AC3422" i="1"/>
  <c r="M235" i="5" s="1"/>
  <c r="N778" i="5"/>
  <c r="S751" i="5"/>
  <c r="P823" i="5"/>
  <c r="J514" i="5"/>
  <c r="Y823" i="5"/>
  <c r="AY409" i="8"/>
  <c r="I584" i="5"/>
  <c r="X893" i="5"/>
  <c r="M790" i="5"/>
  <c r="AF790" i="5"/>
  <c r="AD909" i="5"/>
  <c r="Z909" i="5"/>
  <c r="T752" i="5"/>
  <c r="L443" i="5"/>
  <c r="AG752" i="5"/>
  <c r="K33" i="5"/>
  <c r="AF78" i="5"/>
  <c r="J622" i="5"/>
  <c r="AB931" i="5"/>
  <c r="AA302" i="5"/>
  <c r="I641" i="5"/>
  <c r="W950" i="5"/>
  <c r="V301" i="5"/>
  <c r="I238" i="5"/>
  <c r="I670" i="5"/>
  <c r="V979" i="5"/>
  <c r="X869" i="5"/>
  <c r="I560" i="5"/>
  <c r="N781" i="5"/>
  <c r="G472" i="5"/>
  <c r="M82" i="5"/>
  <c r="I413" i="5"/>
  <c r="V722" i="5"/>
  <c r="U83" i="5"/>
  <c r="AB767" i="5"/>
  <c r="AC774" i="5"/>
  <c r="AB55" i="5"/>
  <c r="L547" i="5"/>
  <c r="AG856" i="5"/>
  <c r="H602" i="5"/>
  <c r="S911" i="5"/>
  <c r="W824" i="5"/>
  <c r="AD824" i="5"/>
  <c r="K864" i="5"/>
  <c r="S864" i="5"/>
  <c r="R371" i="5"/>
  <c r="AD899" i="5"/>
  <c r="K590" i="5"/>
  <c r="G680" i="5"/>
  <c r="N989" i="5"/>
  <c r="M301" i="5"/>
  <c r="P825" i="5"/>
  <c r="O57" i="5"/>
  <c r="L630" i="5"/>
  <c r="AG939" i="5"/>
  <c r="AE759" i="5"/>
  <c r="U759" i="5"/>
  <c r="V710" i="5"/>
  <c r="G710" i="5"/>
  <c r="AD710" i="5"/>
  <c r="AF825" i="5"/>
  <c r="H516" i="5"/>
  <c r="Q825" i="5"/>
  <c r="G826" i="5"/>
  <c r="F58" i="5"/>
  <c r="E517" i="5"/>
  <c r="Z821" i="5"/>
  <c r="J450" i="5"/>
  <c r="K669" i="5"/>
  <c r="AI798" i="5"/>
  <c r="P798" i="5"/>
  <c r="O54" i="5"/>
  <c r="I227" i="5"/>
  <c r="I843" i="5"/>
  <c r="V716" i="5"/>
  <c r="AI716" i="5"/>
  <c r="F455" i="5"/>
  <c r="J764" i="5"/>
  <c r="AA842" i="5"/>
  <c r="AH842" i="5"/>
  <c r="I498" i="5"/>
  <c r="U807" i="5"/>
  <c r="O807" i="5"/>
  <c r="AA807" i="5"/>
  <c r="R765" i="5"/>
  <c r="L456" i="5"/>
  <c r="AG765" i="5"/>
  <c r="AE737" i="5"/>
  <c r="AD68" i="5"/>
  <c r="AF741" i="5"/>
  <c r="AE68" i="5"/>
  <c r="F504" i="5"/>
  <c r="I813" i="5"/>
  <c r="E32" i="5"/>
  <c r="H77" i="5"/>
  <c r="AC3289" i="1"/>
  <c r="AH877" i="5"/>
  <c r="AG76" i="5"/>
  <c r="I623" i="5"/>
  <c r="U932" i="5"/>
  <c r="AY412" i="8"/>
  <c r="X831" i="5"/>
  <c r="Q831" i="5"/>
  <c r="S724" i="5"/>
  <c r="R73" i="5"/>
  <c r="L812" i="5"/>
  <c r="K76" i="5"/>
  <c r="I866" i="5"/>
  <c r="F557" i="5"/>
  <c r="E658" i="5"/>
  <c r="E967" i="5"/>
  <c r="X791" i="5"/>
  <c r="G791" i="5"/>
  <c r="J714" i="5"/>
  <c r="I83" i="5"/>
  <c r="E473" i="5"/>
  <c r="G782" i="5"/>
  <c r="K923" i="5"/>
  <c r="AI923" i="5"/>
  <c r="K563" i="5"/>
  <c r="AD872" i="5"/>
  <c r="L978" i="5"/>
  <c r="AJ978" i="5"/>
  <c r="J910" i="5"/>
  <c r="I88" i="5"/>
  <c r="F601" i="5"/>
  <c r="I685" i="5"/>
  <c r="W994" i="5"/>
  <c r="K759" i="5"/>
  <c r="AA759" i="5"/>
  <c r="P371" i="5"/>
  <c r="H553" i="5"/>
  <c r="Q862" i="5"/>
  <c r="J465" i="5"/>
  <c r="Y774" i="5"/>
  <c r="I10" i="5"/>
  <c r="X55" i="5"/>
  <c r="I939" i="5"/>
  <c r="H58" i="5"/>
  <c r="AA939" i="5"/>
  <c r="AD939" i="5"/>
  <c r="AE867" i="5"/>
  <c r="AD74" i="5"/>
  <c r="T926" i="5"/>
  <c r="F617" i="5"/>
  <c r="J926" i="5"/>
  <c r="I302" i="5"/>
  <c r="V798" i="5"/>
  <c r="AE798" i="5"/>
  <c r="I587" i="5"/>
  <c r="W896" i="5"/>
  <c r="S851" i="5"/>
  <c r="N851" i="5"/>
  <c r="S821" i="5"/>
  <c r="AA821" i="5"/>
  <c r="L765" i="5"/>
  <c r="S765" i="5"/>
  <c r="R64" i="5"/>
  <c r="N841" i="5"/>
  <c r="AC841" i="5"/>
  <c r="W851" i="5"/>
  <c r="AI851" i="5"/>
  <c r="AE754" i="5"/>
  <c r="H754" i="5"/>
  <c r="R863" i="5"/>
  <c r="Q371" i="5"/>
  <c r="H554" i="5"/>
  <c r="K650" i="5"/>
  <c r="AC959" i="5"/>
  <c r="AE938" i="5"/>
  <c r="P938" i="5"/>
  <c r="E630" i="5"/>
  <c r="E939" i="5"/>
  <c r="D13" i="5"/>
  <c r="D58" i="5"/>
  <c r="H674" i="5"/>
  <c r="R983" i="5"/>
  <c r="V842" i="5"/>
  <c r="AC842" i="5"/>
  <c r="J427" i="5"/>
  <c r="Y736" i="5"/>
  <c r="I22" i="5"/>
  <c r="X67" i="5"/>
  <c r="AB756" i="5"/>
  <c r="I756" i="5"/>
  <c r="H819" i="5"/>
  <c r="X819" i="5"/>
  <c r="W59" i="5"/>
  <c r="H784" i="5"/>
  <c r="H820" i="5"/>
  <c r="Y820" i="5"/>
  <c r="X843" i="5"/>
  <c r="AF843" i="5"/>
  <c r="G938" i="5"/>
  <c r="AJ806" i="5"/>
  <c r="X806" i="5"/>
  <c r="F716" i="5"/>
  <c r="Z716" i="5"/>
  <c r="AE826" i="5"/>
  <c r="AH826" i="5"/>
  <c r="AG58" i="5"/>
  <c r="P743" i="5"/>
  <c r="H743" i="5"/>
  <c r="G68" i="5"/>
  <c r="P741" i="5"/>
  <c r="F432" i="5"/>
  <c r="I741" i="5"/>
  <c r="E23" i="5"/>
  <c r="H68" i="5"/>
  <c r="AJ762" i="5"/>
  <c r="L453" i="5"/>
  <c r="I405" i="5"/>
  <c r="U714" i="5"/>
  <c r="V717" i="5"/>
  <c r="U72" i="5"/>
  <c r="BA403" i="8"/>
  <c r="T867" i="5"/>
  <c r="S74" i="5"/>
  <c r="AZ407" i="8"/>
  <c r="O717" i="5"/>
  <c r="AD717" i="5"/>
  <c r="L535" i="5"/>
  <c r="AH844" i="5"/>
  <c r="AG74" i="5"/>
  <c r="G415" i="5"/>
  <c r="M724" i="5"/>
  <c r="I480" i="5"/>
  <c r="V789" i="5"/>
  <c r="U75" i="5"/>
  <c r="P812" i="5"/>
  <c r="O76" i="5"/>
  <c r="J813" i="5"/>
  <c r="I77" i="5"/>
  <c r="I530" i="5"/>
  <c r="U839" i="5"/>
  <c r="S914" i="5"/>
  <c r="R79" i="5"/>
  <c r="E472" i="5"/>
  <c r="E781" i="5"/>
  <c r="D37" i="5"/>
  <c r="D82" i="5"/>
  <c r="L558" i="5"/>
  <c r="AG867" i="5"/>
  <c r="K29" i="5"/>
  <c r="AF74" i="5"/>
  <c r="Z788" i="5"/>
  <c r="O788" i="5"/>
  <c r="S711" i="5"/>
  <c r="V711" i="5"/>
  <c r="J840" i="5"/>
  <c r="Z840" i="5"/>
  <c r="L831" i="5"/>
  <c r="K88" i="5"/>
  <c r="F522" i="5"/>
  <c r="J914" i="5"/>
  <c r="I481" i="5"/>
  <c r="U790" i="5"/>
  <c r="S805" i="5"/>
  <c r="AI805" i="5"/>
  <c r="AJ831" i="5"/>
  <c r="AE831" i="5"/>
  <c r="J552" i="5"/>
  <c r="AB861" i="5"/>
  <c r="AA63" i="5"/>
  <c r="AA371" i="5"/>
  <c r="F720" i="5"/>
  <c r="AA720" i="5"/>
  <c r="K431" i="5"/>
  <c r="AC740" i="5"/>
  <c r="AF768" i="5"/>
  <c r="AE70" i="5"/>
  <c r="P808" i="5"/>
  <c r="O74" i="5"/>
  <c r="W707" i="5"/>
  <c r="J707" i="5"/>
  <c r="I73" i="5"/>
  <c r="F398" i="5"/>
  <c r="K777" i="5"/>
  <c r="M777" i="5"/>
  <c r="AC2715" i="1"/>
  <c r="AF750" i="5"/>
  <c r="AE71" i="5"/>
  <c r="R877" i="5"/>
  <c r="F877" i="5"/>
  <c r="E76" i="5"/>
  <c r="AC3193" i="1"/>
  <c r="AI230" i="5" s="1"/>
  <c r="AJ867" i="5"/>
  <c r="AI74" i="5"/>
  <c r="J471" i="5"/>
  <c r="Z780" i="5"/>
  <c r="Y78" i="5"/>
  <c r="R781" i="5"/>
  <c r="Q82" i="5"/>
  <c r="H472" i="5"/>
  <c r="G37" i="5"/>
  <c r="BF405" i="8"/>
  <c r="E822" i="5"/>
  <c r="D77" i="5"/>
  <c r="BB407" i="8"/>
  <c r="AB3284" i="1"/>
  <c r="BE406" i="8"/>
  <c r="S752" i="5"/>
  <c r="AE752" i="5"/>
  <c r="K443" i="5"/>
  <c r="X840" i="5"/>
  <c r="AF840" i="5"/>
  <c r="N840" i="5"/>
  <c r="L472" i="5"/>
  <c r="AG781" i="5"/>
  <c r="K37" i="5"/>
  <c r="AF82" i="5"/>
  <c r="AC4345" i="1"/>
  <c r="L669" i="5"/>
  <c r="AI978" i="5"/>
  <c r="Q907" i="5"/>
  <c r="AA907" i="5"/>
  <c r="I894" i="5"/>
  <c r="J725" i="5"/>
  <c r="Z828" i="5"/>
  <c r="AB845" i="5"/>
  <c r="J536" i="5"/>
  <c r="BD394" i="8"/>
  <c r="R741" i="5"/>
  <c r="L741" i="5"/>
  <c r="K68" i="5"/>
  <c r="M820" i="5"/>
  <c r="AB820" i="5"/>
  <c r="P764" i="5"/>
  <c r="O63" i="5"/>
  <c r="AD758" i="5"/>
  <c r="AF842" i="5"/>
  <c r="AB760" i="5"/>
  <c r="AI760" i="5"/>
  <c r="O765" i="5"/>
  <c r="Z765" i="5"/>
  <c r="Y64" i="5"/>
  <c r="J456" i="5"/>
  <c r="O726" i="5"/>
  <c r="F742" i="5"/>
  <c r="P742" i="5"/>
  <c r="O67" i="5"/>
  <c r="H695" i="5"/>
  <c r="S1004" i="5"/>
  <c r="G253" i="5"/>
  <c r="R300" i="5"/>
  <c r="Z802" i="5"/>
  <c r="Y66" i="5"/>
  <c r="X768" i="5"/>
  <c r="M768" i="5"/>
  <c r="AJ749" i="5"/>
  <c r="Y749" i="5"/>
  <c r="L720" i="5"/>
  <c r="BF398" i="8"/>
  <c r="G605" i="5"/>
  <c r="M914" i="5"/>
  <c r="G804" i="5"/>
  <c r="AA804" i="5"/>
  <c r="L805" i="5"/>
  <c r="AB805" i="5"/>
  <c r="AF812" i="5"/>
  <c r="AE76" i="5"/>
  <c r="AH812" i="5"/>
  <c r="L503" i="5"/>
  <c r="AA814" i="5"/>
  <c r="J505" i="5"/>
  <c r="L966" i="5"/>
  <c r="F966" i="5"/>
  <c r="S814" i="5"/>
  <c r="AF814" i="5"/>
  <c r="AE78" i="5"/>
  <c r="P914" i="5"/>
  <c r="O79" i="5"/>
  <c r="BA407" i="8"/>
  <c r="AH840" i="5"/>
  <c r="R840" i="5"/>
  <c r="E525" i="5"/>
  <c r="F834" i="5"/>
  <c r="K683" i="5"/>
  <c r="AC992" i="5"/>
  <c r="V805" i="5"/>
  <c r="AC910" i="5"/>
  <c r="E767" i="5"/>
  <c r="F901" i="5"/>
  <c r="E592" i="5"/>
  <c r="AI774" i="5"/>
  <c r="K774" i="5"/>
  <c r="H774" i="5"/>
  <c r="H595" i="5"/>
  <c r="T904" i="5"/>
  <c r="N899" i="5"/>
  <c r="J590" i="5"/>
  <c r="Z899" i="5"/>
  <c r="Y55" i="5"/>
  <c r="G775" i="5"/>
  <c r="Y725" i="5"/>
  <c r="H757" i="5"/>
  <c r="G58" i="5"/>
  <c r="G725" i="5"/>
  <c r="AI861" i="5"/>
  <c r="H552" i="5"/>
  <c r="S861" i="5"/>
  <c r="R63" i="5"/>
  <c r="K720" i="5"/>
  <c r="AD720" i="5"/>
  <c r="I579" i="5"/>
  <c r="V888" i="5"/>
  <c r="AE725" i="5"/>
  <c r="S716" i="5"/>
  <c r="S759" i="5"/>
  <c r="AF759" i="5"/>
  <c r="Y785" i="5"/>
  <c r="AJ793" i="5"/>
  <c r="K793" i="5"/>
  <c r="X842" i="5"/>
  <c r="AE842" i="5"/>
  <c r="G455" i="5"/>
  <c r="M764" i="5"/>
  <c r="F18" i="5"/>
  <c r="L63" i="5"/>
  <c r="J553" i="5"/>
  <c r="AB862" i="5"/>
  <c r="AA64" i="5"/>
  <c r="AB792" i="5"/>
  <c r="S792" i="5"/>
  <c r="W793" i="5"/>
  <c r="Z741" i="5"/>
  <c r="AD741" i="5"/>
  <c r="AC2419" i="1"/>
  <c r="AB802" i="5"/>
  <c r="AA66" i="5"/>
  <c r="Z743" i="5"/>
  <c r="AD743" i="5"/>
  <c r="K434" i="5"/>
  <c r="J433" i="5"/>
  <c r="Z742" i="5"/>
  <c r="V777" i="5"/>
  <c r="AJ777" i="5"/>
  <c r="X817" i="5"/>
  <c r="W80" i="5"/>
  <c r="AZ406" i="8"/>
  <c r="AA805" i="5"/>
  <c r="I805" i="5"/>
  <c r="H804" i="5"/>
  <c r="AB804" i="5"/>
  <c r="L868" i="5"/>
  <c r="F868" i="5"/>
  <c r="E75" i="5"/>
  <c r="K559" i="5"/>
  <c r="AC868" i="5"/>
  <c r="AB75" i="5"/>
  <c r="J30" i="5"/>
  <c r="R787" i="5"/>
  <c r="K478" i="5"/>
  <c r="AC787" i="5"/>
  <c r="AB78" i="5"/>
  <c r="J33" i="5"/>
  <c r="AI776" i="5"/>
  <c r="L712" i="5"/>
  <c r="L582" i="5"/>
  <c r="AH891" i="5"/>
  <c r="L781" i="5"/>
  <c r="K82" i="5"/>
  <c r="F599" i="5"/>
  <c r="I908" i="5"/>
  <c r="E43" i="5"/>
  <c r="H88" i="5"/>
  <c r="T711" i="5"/>
  <c r="Z876" i="5"/>
  <c r="J567" i="5"/>
  <c r="I790" i="5"/>
  <c r="K481" i="5"/>
  <c r="AC790" i="5"/>
  <c r="AC3967" i="1"/>
  <c r="AI715" i="5"/>
  <c r="AH84" i="5"/>
  <c r="E831" i="5"/>
  <c r="E522" i="5"/>
  <c r="AC1064" i="1"/>
  <c r="Y756" i="5"/>
  <c r="V802" i="5"/>
  <c r="U66" i="5"/>
  <c r="AB3049" i="1"/>
  <c r="AZ403" i="8"/>
  <c r="V822" i="5"/>
  <c r="U77" i="5"/>
  <c r="H762" i="5"/>
  <c r="AD762" i="5"/>
  <c r="BE404" i="8"/>
  <c r="H795" i="5"/>
  <c r="AC1229" i="1"/>
  <c r="J474" i="5"/>
  <c r="AA783" i="5"/>
  <c r="Z59" i="5"/>
  <c r="AC4339" i="1"/>
  <c r="AF830" i="5"/>
  <c r="K521" i="5"/>
  <c r="AC2421" i="1"/>
  <c r="S723" i="5"/>
  <c r="AI723" i="5"/>
  <c r="AC2897" i="1"/>
  <c r="AF769" i="5"/>
  <c r="E480" i="5"/>
  <c r="E789" i="5"/>
  <c r="AC3895" i="1"/>
  <c r="R239" i="5" s="1"/>
  <c r="S714" i="5"/>
  <c r="R83" i="5"/>
  <c r="L715" i="5"/>
  <c r="AF776" i="5"/>
  <c r="BE397" i="8"/>
  <c r="AC1592" i="1"/>
  <c r="AJ820" i="5"/>
  <c r="AC2584" i="1"/>
  <c r="G688" i="5"/>
  <c r="O997" i="5"/>
  <c r="AC2701" i="1"/>
  <c r="V225" i="5" s="1"/>
  <c r="W731" i="5"/>
  <c r="V69" i="5"/>
  <c r="AC3198" i="1"/>
  <c r="E632" i="5"/>
  <c r="E941" i="5"/>
  <c r="T71" i="5"/>
  <c r="O914" i="5"/>
  <c r="N79" i="5"/>
  <c r="AC2962" i="1"/>
  <c r="R706" i="5"/>
  <c r="AB3079" i="1"/>
  <c r="BB403" i="8"/>
  <c r="AB900" i="5"/>
  <c r="L591" i="5"/>
  <c r="AJ900" i="5"/>
  <c r="AI82" i="5"/>
  <c r="O724" i="5"/>
  <c r="N73" i="5"/>
  <c r="AC3910" i="1"/>
  <c r="AB714" i="5"/>
  <c r="AA83" i="5"/>
  <c r="AC680" i="1"/>
  <c r="AH901" i="5"/>
  <c r="AJ709" i="5"/>
  <c r="L400" i="5"/>
  <c r="AC2708" i="1"/>
  <c r="Z731" i="5"/>
  <c r="Y69" i="5"/>
  <c r="H723" i="5"/>
  <c r="AC3163" i="1"/>
  <c r="N230" i="5" s="1"/>
  <c r="O867" i="5"/>
  <c r="N74" i="5"/>
  <c r="AC4380" i="1"/>
  <c r="P908" i="5"/>
  <c r="G599" i="5"/>
  <c r="AC3475" i="1"/>
  <c r="L605" i="5"/>
  <c r="AG914" i="5"/>
  <c r="AC2412" i="1"/>
  <c r="J675" i="5"/>
  <c r="Y984" i="5"/>
  <c r="X66" i="5"/>
  <c r="AC3300" i="1"/>
  <c r="AC877" i="5"/>
  <c r="H735" i="5"/>
  <c r="AI735" i="5"/>
  <c r="L426" i="5"/>
  <c r="G825" i="5"/>
  <c r="AC2480" i="1"/>
  <c r="BB397" i="8"/>
  <c r="AI823" i="5"/>
  <c r="AH78" i="5"/>
  <c r="AB3953" i="1"/>
  <c r="BD414" i="8"/>
  <c r="AD779" i="5"/>
  <c r="H470" i="5"/>
  <c r="R779" i="5"/>
  <c r="O712" i="5"/>
  <c r="AC2364" i="1"/>
  <c r="E222" i="5" s="1"/>
  <c r="E66" i="5"/>
  <c r="F802" i="5"/>
  <c r="AB3429" i="1"/>
  <c r="BB409" i="8"/>
  <c r="AC3874" i="1"/>
  <c r="E413" i="5"/>
  <c r="E722" i="5"/>
  <c r="AC2156" i="1"/>
  <c r="S727" i="5"/>
  <c r="E814" i="5"/>
  <c r="D78" i="5"/>
  <c r="AD968" i="5"/>
  <c r="AC2434" i="1"/>
  <c r="AH222" i="5" s="1"/>
  <c r="AI802" i="5"/>
  <c r="AH66" i="5"/>
  <c r="H576" i="5"/>
  <c r="I532" i="5"/>
  <c r="I817" i="5"/>
  <c r="W754" i="5"/>
  <c r="K453" i="5"/>
  <c r="E544" i="5"/>
  <c r="H629" i="5"/>
  <c r="L731" i="5"/>
  <c r="L905" i="5"/>
  <c r="Y905" i="5"/>
  <c r="G798" i="5"/>
  <c r="F54" i="5"/>
  <c r="O767" i="5"/>
  <c r="R775" i="5"/>
  <c r="AB775" i="5"/>
  <c r="AD826" i="5"/>
  <c r="L517" i="5"/>
  <c r="AG826" i="5"/>
  <c r="L758" i="5"/>
  <c r="M758" i="5"/>
  <c r="X759" i="5"/>
  <c r="AI759" i="5"/>
  <c r="G497" i="5"/>
  <c r="M806" i="5"/>
  <c r="K546" i="5"/>
  <c r="AC855" i="5"/>
  <c r="AE806" i="5"/>
  <c r="F497" i="5"/>
  <c r="I806" i="5"/>
  <c r="E18" i="5"/>
  <c r="H63" i="5"/>
  <c r="H773" i="5"/>
  <c r="Y863" i="5"/>
  <c r="X371" i="5"/>
  <c r="P902" i="5"/>
  <c r="G593" i="5"/>
  <c r="AI784" i="5"/>
  <c r="O764" i="5"/>
  <c r="N63" i="5"/>
  <c r="T938" i="5"/>
  <c r="S57" i="5"/>
  <c r="H536" i="5"/>
  <c r="Q845" i="5"/>
  <c r="G18" i="5"/>
  <c r="P63" i="5"/>
  <c r="L498" i="5"/>
  <c r="AG807" i="5"/>
  <c r="E537" i="5"/>
  <c r="F846" i="5"/>
  <c r="K765" i="5"/>
  <c r="M765" i="5"/>
  <c r="I626" i="5"/>
  <c r="V935" i="5"/>
  <c r="G742" i="5"/>
  <c r="S742" i="5"/>
  <c r="H433" i="5"/>
  <c r="AC2687" i="1"/>
  <c r="BB399" i="8"/>
  <c r="P787" i="5"/>
  <c r="X787" i="5"/>
  <c r="AC2671" i="1"/>
  <c r="K731" i="5"/>
  <c r="J69" i="5"/>
  <c r="G809" i="5"/>
  <c r="F75" i="5"/>
  <c r="G469" i="5"/>
  <c r="M778" i="5"/>
  <c r="F34" i="5"/>
  <c r="L79" i="5"/>
  <c r="L717" i="5"/>
  <c r="J408" i="5"/>
  <c r="Y717" i="5"/>
  <c r="G724" i="5"/>
  <c r="F73" i="5"/>
  <c r="P779" i="5"/>
  <c r="G470" i="5"/>
  <c r="G558" i="5"/>
  <c r="M867" i="5"/>
  <c r="F29" i="5"/>
  <c r="L74" i="5"/>
  <c r="AE779" i="5"/>
  <c r="I470" i="5"/>
  <c r="U779" i="5"/>
  <c r="T77" i="5"/>
  <c r="T814" i="5"/>
  <c r="L505" i="5"/>
  <c r="AH814" i="5"/>
  <c r="AG78" i="5"/>
  <c r="AA724" i="5"/>
  <c r="H415" i="5"/>
  <c r="R724" i="5"/>
  <c r="Q73" i="5"/>
  <c r="L559" i="5"/>
  <c r="AG868" i="5"/>
  <c r="K30" i="5"/>
  <c r="AF75" i="5"/>
  <c r="AD813" i="5"/>
  <c r="H504" i="5"/>
  <c r="R813" i="5"/>
  <c r="Q77" i="5"/>
  <c r="G32" i="5"/>
  <c r="J478" i="5"/>
  <c r="Z787" i="5"/>
  <c r="F781" i="5"/>
  <c r="E82" i="5"/>
  <c r="AC3297" i="1"/>
  <c r="Z812" i="5"/>
  <c r="J503" i="5"/>
  <c r="AA813" i="5"/>
  <c r="L813" i="5"/>
  <c r="K77" i="5"/>
  <c r="F932" i="5"/>
  <c r="J623" i="5"/>
  <c r="AA932" i="5"/>
  <c r="Z302" i="5"/>
  <c r="BF412" i="8"/>
  <c r="V752" i="5"/>
  <c r="AJ752" i="5"/>
  <c r="J565" i="5"/>
  <c r="Y874" i="5"/>
  <c r="Z839" i="5"/>
  <c r="J530" i="5"/>
  <c r="X864" i="5"/>
  <c r="W371" i="5"/>
  <c r="AE773" i="5"/>
  <c r="AB798" i="5"/>
  <c r="K798" i="5"/>
  <c r="S899" i="5"/>
  <c r="AF899" i="5"/>
  <c r="AC1020" i="1"/>
  <c r="J825" i="5"/>
  <c r="L883" i="5"/>
  <c r="F574" i="5"/>
  <c r="H758" i="5"/>
  <c r="L764" i="5"/>
  <c r="K63" i="5"/>
  <c r="J498" i="5"/>
  <c r="Y807" i="5"/>
  <c r="I19" i="5"/>
  <c r="X64" i="5"/>
  <c r="AC2372" i="1"/>
  <c r="AZ396" i="8"/>
  <c r="M716" i="5"/>
  <c r="AB1052" i="1"/>
  <c r="BC387" i="8"/>
  <c r="Y852" i="5"/>
  <c r="AF852" i="5"/>
  <c r="AF773" i="5"/>
  <c r="L854" i="5"/>
  <c r="K373" i="5"/>
  <c r="V857" i="5"/>
  <c r="I548" i="5"/>
  <c r="U59" i="5"/>
  <c r="H14" i="5"/>
  <c r="G841" i="5"/>
  <c r="X841" i="5"/>
  <c r="F845" i="5"/>
  <c r="AD760" i="5"/>
  <c r="AJ760" i="5"/>
  <c r="I536" i="5"/>
  <c r="U845" i="5"/>
  <c r="AB806" i="5"/>
  <c r="J497" i="5"/>
  <c r="M742" i="5"/>
  <c r="G433" i="5"/>
  <c r="H733" i="5"/>
  <c r="P733" i="5"/>
  <c r="F428" i="5"/>
  <c r="I737" i="5"/>
  <c r="L432" i="5"/>
  <c r="AG741" i="5"/>
  <c r="K23" i="5"/>
  <c r="AF68" i="5"/>
  <c r="AI769" i="5"/>
  <c r="AH71" i="5"/>
  <c r="O706" i="5"/>
  <c r="AC706" i="5"/>
  <c r="AB72" i="5"/>
  <c r="E541" i="5"/>
  <c r="E850" i="5"/>
  <c r="K804" i="5"/>
  <c r="AD804" i="5"/>
  <c r="R814" i="5"/>
  <c r="K505" i="5"/>
  <c r="AC814" i="5"/>
  <c r="AA822" i="5"/>
  <c r="L822" i="5"/>
  <c r="V787" i="5"/>
  <c r="AJ787" i="5"/>
  <c r="K781" i="5"/>
  <c r="J82" i="5"/>
  <c r="F472" i="5"/>
  <c r="E37" i="5"/>
  <c r="AF712" i="5"/>
  <c r="S712" i="5"/>
  <c r="K568" i="5"/>
  <c r="AE877" i="5"/>
  <c r="AD76" i="5"/>
  <c r="I839" i="5"/>
  <c r="AC839" i="5"/>
  <c r="K581" i="5"/>
  <c r="AF890" i="5"/>
  <c r="F711" i="5"/>
  <c r="R804" i="5"/>
  <c r="AI804" i="5"/>
  <c r="R866" i="5"/>
  <c r="H557" i="5"/>
  <c r="J645" i="5"/>
  <c r="AB954" i="5"/>
  <c r="AA301" i="5"/>
  <c r="W840" i="5"/>
  <c r="G840" i="5"/>
  <c r="AA776" i="5"/>
  <c r="AA906" i="5"/>
  <c r="J597" i="5"/>
  <c r="P775" i="5"/>
  <c r="V773" i="5"/>
  <c r="U53" i="5"/>
  <c r="AC296" i="1"/>
  <c r="AJ824" i="5"/>
  <c r="F775" i="5"/>
  <c r="AH863" i="5"/>
  <c r="V863" i="5"/>
  <c r="U371" i="5"/>
  <c r="I588" i="5"/>
  <c r="W897" i="5"/>
  <c r="V55" i="5"/>
  <c r="E784" i="5"/>
  <c r="J854" i="5"/>
  <c r="Z854" i="5"/>
  <c r="J545" i="5"/>
  <c r="U851" i="5"/>
  <c r="AG851" i="5"/>
  <c r="L542" i="5"/>
  <c r="AI793" i="5"/>
  <c r="L846" i="5"/>
  <c r="AB2491" i="1"/>
  <c r="T67" i="5" s="1"/>
  <c r="BC397" i="8"/>
  <c r="H510" i="5"/>
  <c r="Q819" i="5"/>
  <c r="G14" i="5"/>
  <c r="P59" i="5"/>
  <c r="O759" i="5"/>
  <c r="AD759" i="5"/>
  <c r="AH806" i="5"/>
  <c r="H497" i="5"/>
  <c r="Q806" i="5"/>
  <c r="R725" i="5"/>
  <c r="F760" i="5"/>
  <c r="M760" i="5"/>
  <c r="G451" i="5"/>
  <c r="AB768" i="5"/>
  <c r="R768" i="5"/>
  <c r="H459" i="5"/>
  <c r="Z736" i="5"/>
  <c r="Y67" i="5"/>
  <c r="R737" i="5"/>
  <c r="L737" i="5"/>
  <c r="Z718" i="5"/>
  <c r="O718" i="5"/>
  <c r="T823" i="5"/>
  <c r="L514" i="5"/>
  <c r="AG823" i="5"/>
  <c r="AI718" i="5"/>
  <c r="Z763" i="5"/>
  <c r="AF763" i="5"/>
  <c r="K706" i="5"/>
  <c r="X706" i="5"/>
  <c r="W72" i="5"/>
  <c r="K877" i="5"/>
  <c r="J76" i="5"/>
  <c r="AB780" i="5"/>
  <c r="AA78" i="5"/>
  <c r="P752" i="5"/>
  <c r="J443" i="5"/>
  <c r="Y752" i="5"/>
  <c r="I33" i="5"/>
  <c r="X78" i="5"/>
  <c r="K514" i="5"/>
  <c r="AC823" i="5"/>
  <c r="H607" i="5"/>
  <c r="T916" i="5"/>
  <c r="S79" i="5"/>
  <c r="AH779" i="5"/>
  <c r="AB779" i="5"/>
  <c r="AH777" i="5"/>
  <c r="L468" i="5"/>
  <c r="L898" i="5"/>
  <c r="K562" i="5"/>
  <c r="AE871" i="5"/>
  <c r="AZ418" i="8"/>
  <c r="T215" i="5"/>
  <c r="L733" i="5"/>
  <c r="E538" i="5"/>
  <c r="E847" i="5"/>
  <c r="I499" i="5"/>
  <c r="U808" i="5"/>
  <c r="H29" i="5"/>
  <c r="T74" i="5"/>
  <c r="AC3886" i="1"/>
  <c r="K239" i="5" s="1"/>
  <c r="L714" i="5"/>
  <c r="K83" i="5"/>
  <c r="W895" i="5"/>
  <c r="I586" i="5"/>
  <c r="K898" i="5"/>
  <c r="Q898" i="5"/>
  <c r="I841" i="5"/>
  <c r="Y841" i="5"/>
  <c r="J532" i="5"/>
  <c r="AC4382" i="1"/>
  <c r="H686" i="5"/>
  <c r="Q995" i="5"/>
  <c r="J795" i="5"/>
  <c r="G737" i="5"/>
  <c r="F68" i="5"/>
  <c r="E428" i="5"/>
  <c r="BF401" i="8"/>
  <c r="AE707" i="5"/>
  <c r="AE724" i="5"/>
  <c r="AE898" i="5"/>
  <c r="K589" i="5"/>
  <c r="O741" i="5"/>
  <c r="F741" i="5"/>
  <c r="F731" i="5"/>
  <c r="E817" i="5"/>
  <c r="Z817" i="5"/>
  <c r="U914" i="5"/>
  <c r="K715" i="5"/>
  <c r="T715" i="5"/>
  <c r="S84" i="5"/>
  <c r="AJ779" i="5"/>
  <c r="AC3959" i="1"/>
  <c r="AD715" i="5"/>
  <c r="AC84" i="5"/>
  <c r="AE839" i="5"/>
  <c r="AD80" i="5"/>
  <c r="AB3845" i="1"/>
  <c r="BA412" i="8"/>
  <c r="Y898" i="5"/>
  <c r="AF757" i="5"/>
  <c r="AI757" i="5"/>
  <c r="AH58" i="5"/>
  <c r="AC2827" i="1"/>
  <c r="I750" i="5"/>
  <c r="H71" i="5"/>
  <c r="AF711" i="5"/>
  <c r="AC3239" i="1"/>
  <c r="AE868" i="5"/>
  <c r="AB707" i="5"/>
  <c r="T707" i="5"/>
  <c r="AC63" i="1"/>
  <c r="U856" i="5"/>
  <c r="T373" i="5"/>
  <c r="L770" i="5"/>
  <c r="M770" i="5"/>
  <c r="AC3070" i="1"/>
  <c r="N718" i="5"/>
  <c r="K441" i="5"/>
  <c r="AD750" i="5"/>
  <c r="AC71" i="5"/>
  <c r="AB3287" i="1"/>
  <c r="BF406" i="8"/>
  <c r="AC2999" i="1"/>
  <c r="AB706" i="5"/>
  <c r="AA72" i="5"/>
  <c r="AC3655" i="1"/>
  <c r="E582" i="5"/>
  <c r="F891" i="5"/>
  <c r="AB735" i="5"/>
  <c r="V735" i="5"/>
  <c r="AH792" i="5"/>
  <c r="AC2704" i="1"/>
  <c r="W225" i="5" s="1"/>
  <c r="W69" i="5"/>
  <c r="X731" i="5"/>
  <c r="AC2904" i="1"/>
  <c r="AH769" i="5"/>
  <c r="AC4146" i="1"/>
  <c r="E712" i="5"/>
  <c r="J733" i="5"/>
  <c r="AC2695" i="1"/>
  <c r="S225" i="5" s="1"/>
  <c r="S69" i="5"/>
  <c r="T731" i="5"/>
  <c r="H499" i="5"/>
  <c r="Q808" i="5"/>
  <c r="AC1340" i="1"/>
  <c r="J574" i="5"/>
  <c r="AB883" i="5"/>
  <c r="AB2973" i="1"/>
  <c r="BC402" i="8"/>
  <c r="E502" i="5"/>
  <c r="E811" i="5"/>
  <c r="AC1822" i="1"/>
  <c r="AJ852" i="5"/>
  <c r="AC3714" i="1"/>
  <c r="P882" i="5"/>
  <c r="Y711" i="5"/>
  <c r="I711" i="5"/>
  <c r="AI754" i="5"/>
  <c r="K754" i="5"/>
  <c r="AC3994" i="1"/>
  <c r="R922" i="5"/>
  <c r="AB3220" i="1"/>
  <c r="BB405" i="8"/>
  <c r="AC3187" i="1"/>
  <c r="AE230" i="5" s="1"/>
  <c r="AF867" i="5"/>
  <c r="AE74" i="5"/>
  <c r="AC2691" i="1"/>
  <c r="S731" i="5"/>
  <c r="R69" i="5"/>
  <c r="V825" i="5"/>
  <c r="U57" i="5"/>
  <c r="T733" i="5"/>
  <c r="AC3234" i="1"/>
  <c r="Z231" i="5" s="1"/>
  <c r="AA868" i="5"/>
  <c r="J559" i="5"/>
  <c r="Z75" i="5"/>
  <c r="AC4107" i="1"/>
  <c r="AJ782" i="5"/>
  <c r="AE728" i="5"/>
  <c r="F419" i="5"/>
  <c r="K728" i="5"/>
  <c r="AF909" i="5"/>
  <c r="AE87" i="5"/>
  <c r="F465" i="5"/>
  <c r="G573" i="5"/>
  <c r="I505" i="5"/>
  <c r="U767" i="5"/>
  <c r="H484" i="5"/>
  <c r="E461" i="5"/>
  <c r="T843" i="5"/>
  <c r="O909" i="5"/>
  <c r="H853" i="5"/>
  <c r="I734" i="5"/>
  <c r="AG734" i="5"/>
  <c r="L425" i="5"/>
  <c r="AA775" i="5"/>
  <c r="L606" i="5"/>
  <c r="AI915" i="5"/>
  <c r="O795" i="5"/>
  <c r="Y775" i="5"/>
  <c r="J592" i="5"/>
  <c r="Y901" i="5"/>
  <c r="R819" i="5"/>
  <c r="Q59" i="5"/>
  <c r="AI806" i="5"/>
  <c r="I497" i="5"/>
  <c r="U806" i="5"/>
  <c r="H18" i="5"/>
  <c r="T63" i="5"/>
  <c r="I423" i="5"/>
  <c r="U732" i="5"/>
  <c r="AZ393" i="8"/>
  <c r="E490" i="5"/>
  <c r="E799" i="5"/>
  <c r="R807" i="5"/>
  <c r="AI807" i="5"/>
  <c r="AH64" i="5"/>
  <c r="G740" i="5"/>
  <c r="R740" i="5"/>
  <c r="H431" i="5"/>
  <c r="E523" i="5"/>
  <c r="E832" i="5"/>
  <c r="AC2711" i="1"/>
  <c r="AA731" i="5"/>
  <c r="Z69" i="5"/>
  <c r="N723" i="5"/>
  <c r="AB723" i="5"/>
  <c r="AF822" i="5"/>
  <c r="W822" i="5"/>
  <c r="AB822" i="5"/>
  <c r="O822" i="5"/>
  <c r="G513" i="5"/>
  <c r="BA409" i="8"/>
  <c r="BD402" i="8"/>
  <c r="G398" i="5"/>
  <c r="M707" i="5"/>
  <c r="Z768" i="5"/>
  <c r="Y70" i="5"/>
  <c r="E657" i="5"/>
  <c r="E966" i="5"/>
  <c r="F513" i="5"/>
  <c r="I822" i="5"/>
  <c r="S818" i="5"/>
  <c r="AI818" i="5"/>
  <c r="X724" i="5"/>
  <c r="K724" i="5"/>
  <c r="J73" i="5"/>
  <c r="L648" i="5"/>
  <c r="AJ957" i="5"/>
  <c r="L577" i="5"/>
  <c r="AG886" i="5"/>
  <c r="AA924" i="5"/>
  <c r="V924" i="5"/>
  <c r="K978" i="5"/>
  <c r="F791" i="5"/>
  <c r="E482" i="5"/>
  <c r="AF791" i="5"/>
  <c r="N791" i="5"/>
  <c r="J818" i="5"/>
  <c r="Z818" i="5"/>
  <c r="F426" i="5"/>
  <c r="K735" i="5"/>
  <c r="J88" i="5"/>
  <c r="O831" i="5"/>
  <c r="G831" i="5"/>
  <c r="K885" i="5"/>
  <c r="AB885" i="5"/>
  <c r="AI911" i="5"/>
  <c r="T911" i="5"/>
  <c r="AJ798" i="5"/>
  <c r="F547" i="5"/>
  <c r="I856" i="5"/>
  <c r="G598" i="5"/>
  <c r="M907" i="5"/>
  <c r="AE767" i="5"/>
  <c r="I554" i="5"/>
  <c r="U863" i="5"/>
  <c r="AB1028" i="1"/>
  <c r="BA387" i="8"/>
  <c r="AE851" i="5"/>
  <c r="N786" i="5"/>
  <c r="V786" i="5"/>
  <c r="K819" i="5"/>
  <c r="AD819" i="5"/>
  <c r="AC59" i="5"/>
  <c r="P827" i="5"/>
  <c r="AH785" i="5"/>
  <c r="L476" i="5"/>
  <c r="AB737" i="5"/>
  <c r="AH737" i="5"/>
  <c r="AG68" i="5"/>
  <c r="T784" i="5"/>
  <c r="U827" i="5"/>
  <c r="AG827" i="5"/>
  <c r="T725" i="5"/>
  <c r="AH892" i="5"/>
  <c r="L583" i="5"/>
  <c r="H720" i="5"/>
  <c r="K433" i="5"/>
  <c r="AC742" i="5"/>
  <c r="L452" i="5"/>
  <c r="AH761" i="5"/>
  <c r="Z746" i="5"/>
  <c r="K437" i="5"/>
  <c r="AD746" i="5"/>
  <c r="AC68" i="5"/>
  <c r="AH723" i="5"/>
  <c r="J723" i="5"/>
  <c r="G717" i="5"/>
  <c r="Q717" i="5"/>
  <c r="V731" i="5"/>
  <c r="U69" i="5"/>
  <c r="V1003" i="5"/>
  <c r="U377" i="5"/>
  <c r="O789" i="5"/>
  <c r="X789" i="5"/>
  <c r="W75" i="5"/>
  <c r="O815" i="5"/>
  <c r="AG815" i="5"/>
  <c r="W724" i="5"/>
  <c r="J724" i="5"/>
  <c r="F415" i="5"/>
  <c r="N868" i="5"/>
  <c r="T868" i="5"/>
  <c r="S75" i="5"/>
  <c r="H559" i="5"/>
  <c r="I778" i="5"/>
  <c r="AZ412" i="8"/>
  <c r="K912" i="5"/>
  <c r="J77" i="5"/>
  <c r="F603" i="5"/>
  <c r="O777" i="5"/>
  <c r="W777" i="5"/>
  <c r="V78" i="5"/>
  <c r="T780" i="5"/>
  <c r="AF780" i="5"/>
  <c r="S781" i="5"/>
  <c r="R82" i="5"/>
  <c r="L676" i="5"/>
  <c r="AH985" i="5"/>
  <c r="AH781" i="5"/>
  <c r="AG82" i="5"/>
  <c r="J677" i="5"/>
  <c r="Z986" i="5"/>
  <c r="N831" i="5"/>
  <c r="F831" i="5"/>
  <c r="AJ979" i="5"/>
  <c r="AE979" i="5"/>
  <c r="H592" i="5"/>
  <c r="R901" i="5"/>
  <c r="T795" i="5"/>
  <c r="F773" i="5"/>
  <c r="N795" i="5"/>
  <c r="F938" i="5"/>
  <c r="F792" i="5"/>
  <c r="X792" i="5"/>
  <c r="BE394" i="8"/>
  <c r="BB389" i="8"/>
  <c r="Z764" i="5"/>
  <c r="Y63" i="5"/>
  <c r="P846" i="5"/>
  <c r="AD846" i="5"/>
  <c r="AC64" i="5"/>
  <c r="K537" i="5"/>
  <c r="E434" i="5"/>
  <c r="E743" i="5"/>
  <c r="AI725" i="5"/>
  <c r="W938" i="5"/>
  <c r="V57" i="5"/>
  <c r="AJ758" i="5"/>
  <c r="AF785" i="5"/>
  <c r="U785" i="5"/>
  <c r="W753" i="5"/>
  <c r="AI753" i="5"/>
  <c r="AE710" i="5"/>
  <c r="G736" i="5"/>
  <c r="H427" i="5"/>
  <c r="R736" i="5"/>
  <c r="Q67" i="5"/>
  <c r="G22" i="5"/>
  <c r="J793" i="5"/>
  <c r="AA793" i="5"/>
  <c r="AH793" i="5"/>
  <c r="T845" i="5"/>
  <c r="S63" i="5"/>
  <c r="I537" i="5"/>
  <c r="U846" i="5"/>
  <c r="H19" i="5"/>
  <c r="T64" i="5"/>
  <c r="H736" i="5"/>
  <c r="U736" i="5"/>
  <c r="G768" i="5"/>
  <c r="AD768" i="5"/>
  <c r="O736" i="5"/>
  <c r="N67" i="5"/>
  <c r="AA752" i="5"/>
  <c r="Z78" i="5"/>
  <c r="E441" i="5"/>
  <c r="F750" i="5"/>
  <c r="BB404" i="8"/>
  <c r="AI779" i="5"/>
  <c r="AF779" i="5"/>
  <c r="BD408" i="8"/>
  <c r="AF751" i="5"/>
  <c r="W751" i="5"/>
  <c r="V77" i="5"/>
  <c r="H812" i="5"/>
  <c r="G76" i="5"/>
  <c r="E503" i="5"/>
  <c r="P780" i="5"/>
  <c r="X780" i="5"/>
  <c r="W78" i="5"/>
  <c r="K818" i="5"/>
  <c r="AA818" i="5"/>
  <c r="H781" i="5"/>
  <c r="G82" i="5"/>
  <c r="AI87" i="5"/>
  <c r="J691" i="5"/>
  <c r="AA1000" i="5"/>
  <c r="BB413" i="8"/>
  <c r="E882" i="5"/>
  <c r="E573" i="5"/>
  <c r="AJ791" i="5"/>
  <c r="Z740" i="5"/>
  <c r="J431" i="5"/>
  <c r="F745" i="5"/>
  <c r="O745" i="5"/>
  <c r="BC404" i="8"/>
  <c r="K633" i="5"/>
  <c r="AD942" i="5"/>
  <c r="N717" i="5"/>
  <c r="AB717" i="5"/>
  <c r="S706" i="5"/>
  <c r="J906" i="5"/>
  <c r="AH906" i="5"/>
  <c r="X909" i="5"/>
  <c r="U909" i="5"/>
  <c r="K843" i="5"/>
  <c r="AC1369" i="1"/>
  <c r="G827" i="5"/>
  <c r="Z720" i="5"/>
  <c r="AC1232" i="1"/>
  <c r="AA215" i="5" s="1"/>
  <c r="AB819" i="5"/>
  <c r="AA59" i="5"/>
  <c r="W792" i="5"/>
  <c r="P792" i="5"/>
  <c r="AC4058" i="1"/>
  <c r="M782" i="5"/>
  <c r="L823" i="5"/>
  <c r="H200" i="5"/>
  <c r="AC4050" i="1"/>
  <c r="AA769" i="5"/>
  <c r="L460" i="5"/>
  <c r="AG769" i="5"/>
  <c r="K26" i="5"/>
  <c r="AF71" i="5"/>
  <c r="AJ861" i="5"/>
  <c r="I552" i="5"/>
  <c r="X861" i="5"/>
  <c r="W63" i="5"/>
  <c r="F753" i="5"/>
  <c r="AH912" i="5"/>
  <c r="AB762" i="5"/>
  <c r="R762" i="5"/>
  <c r="Q70" i="5"/>
  <c r="H453" i="5"/>
  <c r="L428" i="5"/>
  <c r="AG737" i="5"/>
  <c r="E421" i="5"/>
  <c r="H730" i="5"/>
  <c r="G73" i="5"/>
  <c r="K499" i="5"/>
  <c r="AC808" i="5"/>
  <c r="AB74" i="5"/>
  <c r="M1003" i="5"/>
  <c r="L377" i="5"/>
  <c r="I567" i="5"/>
  <c r="U876" i="5"/>
  <c r="V823" i="5"/>
  <c r="AJ823" i="5"/>
  <c r="G499" i="5"/>
  <c r="N808" i="5"/>
  <c r="M74" i="5"/>
  <c r="AA900" i="5"/>
  <c r="K591" i="5"/>
  <c r="AD900" i="5"/>
  <c r="AC82" i="5"/>
  <c r="J37" i="5"/>
  <c r="AC3945" i="1"/>
  <c r="BC414" i="8"/>
  <c r="AC4331" i="1"/>
  <c r="AD978" i="5"/>
  <c r="W975" i="5"/>
  <c r="V300" i="5"/>
  <c r="T840" i="5"/>
  <c r="AJ840" i="5"/>
  <c r="M749" i="5"/>
  <c r="G440" i="5"/>
  <c r="K914" i="5"/>
  <c r="J79" i="5"/>
  <c r="AC3271" i="1"/>
  <c r="N200" i="5" s="1"/>
  <c r="O812" i="5"/>
  <c r="N76" i="5"/>
  <c r="AC3059" i="1"/>
  <c r="K707" i="5"/>
  <c r="AC3862" i="1"/>
  <c r="BE412" i="8"/>
  <c r="AC145" i="1"/>
  <c r="F905" i="5"/>
  <c r="AJ819" i="5"/>
  <c r="S819" i="5"/>
  <c r="R59" i="5"/>
  <c r="AC945" i="1"/>
  <c r="AE716" i="5"/>
  <c r="AA715" i="5"/>
  <c r="Z84" i="5"/>
  <c r="E885" i="5"/>
  <c r="AY405" i="8"/>
  <c r="AI750" i="5"/>
  <c r="L441" i="5"/>
  <c r="F816" i="5"/>
  <c r="E507" i="5"/>
  <c r="AI728" i="5"/>
  <c r="J419" i="5"/>
  <c r="Z728" i="5"/>
  <c r="Y83" i="5"/>
  <c r="AC1424" i="1"/>
  <c r="M753" i="5"/>
  <c r="J731" i="5"/>
  <c r="AC2684" i="1"/>
  <c r="O225" i="5" s="1"/>
  <c r="P731" i="5"/>
  <c r="O69" i="5"/>
  <c r="AC873" i="1"/>
  <c r="X725" i="5"/>
  <c r="L706" i="5"/>
  <c r="J397" i="5"/>
  <c r="Y706" i="5"/>
  <c r="G734" i="5"/>
  <c r="AE734" i="5"/>
  <c r="AY406" i="8"/>
  <c r="AC3415" i="1"/>
  <c r="G684" i="5"/>
  <c r="M993" i="5"/>
  <c r="L302" i="5"/>
  <c r="K723" i="5"/>
  <c r="W723" i="5"/>
  <c r="H442" i="5"/>
  <c r="R751" i="5"/>
  <c r="AA707" i="5"/>
  <c r="R707" i="5"/>
  <c r="AC1569" i="1"/>
  <c r="L511" i="5"/>
  <c r="AG820" i="5"/>
  <c r="N816" i="5"/>
  <c r="AE816" i="5"/>
  <c r="AC651" i="1"/>
  <c r="X774" i="5"/>
  <c r="W55" i="5"/>
  <c r="G447" i="5"/>
  <c r="N756" i="5"/>
  <c r="AC2485" i="1"/>
  <c r="H436" i="5"/>
  <c r="S745" i="5"/>
  <c r="R67" i="5"/>
  <c r="F825" i="5"/>
  <c r="AC477" i="1"/>
  <c r="N843" i="5"/>
  <c r="AC3496" i="1"/>
  <c r="H790" i="5"/>
  <c r="I397" i="5"/>
  <c r="V706" i="5"/>
  <c r="F84" i="5"/>
  <c r="Y773" i="5"/>
  <c r="L477" i="5"/>
  <c r="AJ753" i="5"/>
  <c r="F477" i="5"/>
  <c r="I496" i="5"/>
  <c r="R827" i="5"/>
  <c r="H476" i="5"/>
  <c r="L543" i="5"/>
  <c r="L436" i="5"/>
  <c r="AJ706" i="5"/>
  <c r="J758" i="5"/>
  <c r="BB387" i="8"/>
  <c r="Z824" i="5"/>
  <c r="R773" i="5"/>
  <c r="AI773" i="5"/>
  <c r="I824" i="5"/>
  <c r="L773" i="5"/>
  <c r="E579" i="5"/>
  <c r="F888" i="5"/>
  <c r="P851" i="5"/>
  <c r="BC393" i="8"/>
  <c r="W807" i="5"/>
  <c r="V64" i="5"/>
  <c r="BF388" i="8"/>
  <c r="E668" i="5"/>
  <c r="F977" i="5"/>
  <c r="J570" i="5"/>
  <c r="AA879" i="5"/>
  <c r="L825" i="5"/>
  <c r="K57" i="5"/>
  <c r="G687" i="5"/>
  <c r="P996" i="5"/>
  <c r="O59" i="5"/>
  <c r="W820" i="5"/>
  <c r="AI820" i="5"/>
  <c r="F764" i="5"/>
  <c r="AF756" i="5"/>
  <c r="P57" i="5"/>
  <c r="Q756" i="5"/>
  <c r="G12" i="5"/>
  <c r="H447" i="5"/>
  <c r="BC389" i="8"/>
  <c r="J845" i="5"/>
  <c r="I63" i="5"/>
  <c r="I636" i="5"/>
  <c r="X945" i="5"/>
  <c r="W301" i="5"/>
  <c r="G552" i="5"/>
  <c r="N861" i="5"/>
  <c r="M63" i="5"/>
  <c r="H710" i="5"/>
  <c r="AB710" i="5"/>
  <c r="I681" i="5"/>
  <c r="X990" i="5"/>
  <c r="W300" i="5"/>
  <c r="G614" i="5"/>
  <c r="P923" i="5"/>
  <c r="I410" i="5"/>
  <c r="U719" i="5"/>
  <c r="O809" i="5"/>
  <c r="J500" i="5"/>
  <c r="Z809" i="5"/>
  <c r="I30" i="5"/>
  <c r="Y75" i="5"/>
  <c r="AE813" i="5"/>
  <c r="T813" i="5"/>
  <c r="AI914" i="5"/>
  <c r="AH79" i="5"/>
  <c r="AA808" i="5"/>
  <c r="Z74" i="5"/>
  <c r="AB751" i="5"/>
  <c r="O751" i="5"/>
  <c r="G442" i="5"/>
  <c r="K566" i="5"/>
  <c r="AC875" i="5"/>
  <c r="AI781" i="5"/>
  <c r="AH82" i="5"/>
  <c r="W712" i="5"/>
  <c r="G637" i="5"/>
  <c r="P946" i="5"/>
  <c r="W838" i="5"/>
  <c r="V75" i="5"/>
  <c r="AB912" i="5"/>
  <c r="O912" i="5"/>
  <c r="N77" i="5"/>
  <c r="O780" i="5"/>
  <c r="I471" i="5"/>
  <c r="H751" i="5"/>
  <c r="G77" i="5"/>
  <c r="X714" i="5"/>
  <c r="W83" i="5"/>
  <c r="I635" i="5"/>
  <c r="X944" i="5"/>
  <c r="K676" i="5"/>
  <c r="AC985" i="5"/>
  <c r="F728" i="5"/>
  <c r="E83" i="5"/>
  <c r="V712" i="5"/>
  <c r="U86" i="5"/>
  <c r="AG790" i="5"/>
  <c r="T790" i="5"/>
  <c r="L840" i="5"/>
  <c r="AB840" i="5"/>
  <c r="H923" i="5"/>
  <c r="K614" i="5"/>
  <c r="AE923" i="5"/>
  <c r="AD979" i="5"/>
  <c r="Y979" i="5"/>
  <c r="U771" i="5"/>
  <c r="AD771" i="5"/>
  <c r="K462" i="5"/>
  <c r="F575" i="5"/>
  <c r="J884" i="5"/>
  <c r="J901" i="5"/>
  <c r="S901" i="5"/>
  <c r="I371" i="5"/>
  <c r="J863" i="5"/>
  <c r="AH795" i="5"/>
  <c r="AJ795" i="5"/>
  <c r="N774" i="5"/>
  <c r="AA774" i="5"/>
  <c r="Z55" i="5"/>
  <c r="O725" i="5"/>
  <c r="U825" i="5"/>
  <c r="I516" i="5"/>
  <c r="N939" i="5"/>
  <c r="J939" i="5"/>
  <c r="I58" i="5"/>
  <c r="R758" i="5"/>
  <c r="E545" i="5"/>
  <c r="F854" i="5"/>
  <c r="K845" i="5"/>
  <c r="J63" i="5"/>
  <c r="AG716" i="5"/>
  <c r="X938" i="5"/>
  <c r="W57" i="5"/>
  <c r="AJ784" i="5"/>
  <c r="AH784" i="5"/>
  <c r="AG60" i="5"/>
  <c r="AC1517" i="1"/>
  <c r="Z759" i="5"/>
  <c r="W765" i="5"/>
  <c r="I456" i="5"/>
  <c r="K606" i="5"/>
  <c r="AD915" i="5"/>
  <c r="S784" i="5"/>
  <c r="J784" i="5"/>
  <c r="AF853" i="5"/>
  <c r="AA853" i="5"/>
  <c r="Z373" i="5"/>
  <c r="AJ827" i="5"/>
  <c r="AC2000" i="1"/>
  <c r="G720" i="5"/>
  <c r="Y760" i="5"/>
  <c r="AF760" i="5"/>
  <c r="H455" i="5"/>
  <c r="Q764" i="5"/>
  <c r="AB743" i="5"/>
  <c r="AH743" i="5"/>
  <c r="G763" i="5"/>
  <c r="F71" i="5"/>
  <c r="E454" i="5"/>
  <c r="AF813" i="5"/>
  <c r="X813" i="5"/>
  <c r="I504" i="5"/>
  <c r="S787" i="5"/>
  <c r="AE787" i="5"/>
  <c r="AD78" i="5"/>
  <c r="AZ409" i="8"/>
  <c r="I558" i="5"/>
  <c r="X867" i="5"/>
  <c r="W74" i="5"/>
  <c r="H814" i="5"/>
  <c r="M912" i="5"/>
  <c r="L77" i="5"/>
  <c r="L612" i="5"/>
  <c r="AH921" i="5"/>
  <c r="H933" i="5"/>
  <c r="E624" i="5"/>
  <c r="AA714" i="5"/>
  <c r="Z83" i="5"/>
  <c r="AE840" i="5"/>
  <c r="AI910" i="5"/>
  <c r="AD910" i="5"/>
  <c r="E773" i="5"/>
  <c r="X773" i="5"/>
  <c r="P824" i="5"/>
  <c r="T773" i="5"/>
  <c r="M773" i="5"/>
  <c r="AD773" i="5"/>
  <c r="AJ775" i="5"/>
  <c r="N911" i="5"/>
  <c r="G320" i="5"/>
  <c r="AG858" i="5"/>
  <c r="Z795" i="5"/>
  <c r="AF824" i="5"/>
  <c r="H926" i="5"/>
  <c r="E617" i="5"/>
  <c r="J571" i="5"/>
  <c r="Z880" i="5"/>
  <c r="O774" i="5"/>
  <c r="AB774" i="5"/>
  <c r="AA55" i="5"/>
  <c r="AH819" i="5"/>
  <c r="K322" i="5"/>
  <c r="S758" i="5"/>
  <c r="T841" i="5"/>
  <c r="K456" i="5"/>
  <c r="AC765" i="5"/>
  <c r="S939" i="5"/>
  <c r="AB826" i="5"/>
  <c r="H807" i="5"/>
  <c r="E498" i="5"/>
  <c r="AY398" i="8"/>
  <c r="W819" i="5"/>
  <c r="V59" i="5"/>
  <c r="N820" i="5"/>
  <c r="AC820" i="5"/>
  <c r="BA393" i="8"/>
  <c r="F765" i="5"/>
  <c r="E64" i="5"/>
  <c r="Y720" i="5"/>
  <c r="N825" i="5"/>
  <c r="M57" i="5"/>
  <c r="F939" i="5"/>
  <c r="E58" i="5"/>
  <c r="BC394" i="8"/>
  <c r="J741" i="5"/>
  <c r="I68" i="5"/>
  <c r="AC1878" i="1"/>
  <c r="BD393" i="8"/>
  <c r="AE740" i="5"/>
  <c r="AD67" i="5"/>
  <c r="S741" i="5"/>
  <c r="L608" i="5"/>
  <c r="AI917" i="5"/>
  <c r="AH68" i="5"/>
  <c r="AE723" i="5"/>
  <c r="AY401" i="8"/>
  <c r="H558" i="5"/>
  <c r="Q867" i="5"/>
  <c r="G29" i="5"/>
  <c r="P74" i="5"/>
  <c r="J568" i="5"/>
  <c r="Z877" i="5"/>
  <c r="Y76" i="5"/>
  <c r="I31" i="5"/>
  <c r="H479" i="5"/>
  <c r="Q788" i="5"/>
  <c r="AD868" i="5"/>
  <c r="AC75" i="5"/>
  <c r="G778" i="5"/>
  <c r="E469" i="5"/>
  <c r="H839" i="5"/>
  <c r="AB839" i="5"/>
  <c r="BE405" i="8"/>
  <c r="S822" i="5"/>
  <c r="R77" i="5"/>
  <c r="H513" i="5"/>
  <c r="G690" i="5"/>
  <c r="P999" i="5"/>
  <c r="S985" i="5"/>
  <c r="AI985" i="5"/>
  <c r="Z870" i="5"/>
  <c r="J561" i="5"/>
  <c r="Q714" i="5"/>
  <c r="P83" i="5"/>
  <c r="X898" i="5"/>
  <c r="H589" i="5"/>
  <c r="R898" i="5"/>
  <c r="N818" i="5"/>
  <c r="AE818" i="5"/>
  <c r="T805" i="5"/>
  <c r="W978" i="5"/>
  <c r="S978" i="5"/>
  <c r="R87" i="5"/>
  <c r="Z219" i="5"/>
  <c r="AB746" i="5"/>
  <c r="AJ746" i="5"/>
  <c r="AI68" i="5"/>
  <c r="L437" i="5"/>
  <c r="AB3958" i="1"/>
  <c r="BE414" i="8"/>
  <c r="AC4106" i="1"/>
  <c r="AI898" i="5"/>
  <c r="L589" i="5"/>
  <c r="W923" i="5"/>
  <c r="H614" i="5"/>
  <c r="S923" i="5"/>
  <c r="AC1380" i="1"/>
  <c r="H851" i="5"/>
  <c r="AC1560" i="1"/>
  <c r="AF841" i="5"/>
  <c r="AC1807" i="1"/>
  <c r="AH760" i="5"/>
  <c r="AB2392" i="1"/>
  <c r="BB396" i="8"/>
  <c r="AC3262" i="1"/>
  <c r="F812" i="5"/>
  <c r="AB3890" i="1"/>
  <c r="G405" i="5" s="1"/>
  <c r="BA413" i="8"/>
  <c r="I909" i="5"/>
  <c r="AH909" i="5"/>
  <c r="AG87" i="5"/>
  <c r="L600" i="5"/>
  <c r="K558" i="5"/>
  <c r="AD867" i="5"/>
  <c r="J29" i="5"/>
  <c r="AC74" i="5"/>
  <c r="H712" i="5"/>
  <c r="AB3965" i="1"/>
  <c r="BF414" i="8"/>
  <c r="AC2381" i="1"/>
  <c r="BA396" i="8"/>
  <c r="AC3069" i="1"/>
  <c r="N724" i="5"/>
  <c r="X763" i="5"/>
  <c r="AA763" i="5"/>
  <c r="AC3068" i="1"/>
  <c r="N707" i="5"/>
  <c r="M73" i="5"/>
  <c r="AF775" i="5"/>
  <c r="AB2362" i="1"/>
  <c r="AY396" i="8"/>
  <c r="K427" i="5"/>
  <c r="AC736" i="5"/>
  <c r="J22" i="5"/>
  <c r="AB67" i="5"/>
  <c r="T740" i="5"/>
  <c r="S67" i="5"/>
  <c r="AC2713" i="1"/>
  <c r="AB731" i="5"/>
  <c r="AA69" i="5"/>
  <c r="AJ718" i="5"/>
  <c r="AF778" i="5"/>
  <c r="AH778" i="5"/>
  <c r="AG79" i="5"/>
  <c r="X788" i="5"/>
  <c r="F479" i="5"/>
  <c r="I788" i="5"/>
  <c r="H79" i="5"/>
  <c r="AC3884" i="1"/>
  <c r="K714" i="5"/>
  <c r="J83" i="5"/>
  <c r="BD389" i="8"/>
  <c r="AC3322" i="1"/>
  <c r="T912" i="5"/>
  <c r="S77" i="5"/>
  <c r="H603" i="5"/>
  <c r="AC2980" i="1"/>
  <c r="W717" i="5"/>
  <c r="V72" i="5"/>
  <c r="AB740" i="5"/>
  <c r="AA67" i="5"/>
  <c r="AC3280" i="1"/>
  <c r="BD406" i="8"/>
  <c r="N798" i="5"/>
  <c r="AC3082" i="1"/>
  <c r="R718" i="5"/>
  <c r="AC1120" i="1"/>
  <c r="K757" i="5"/>
  <c r="AC4315" i="1"/>
  <c r="Z734" i="5"/>
  <c r="J425" i="5"/>
  <c r="AC2433" i="1"/>
  <c r="AG222" i="5" s="1"/>
  <c r="AG66" i="5"/>
  <c r="AH802" i="5"/>
  <c r="AC2828" i="1"/>
  <c r="I769" i="5"/>
  <c r="AC2624" i="1"/>
  <c r="AA746" i="5"/>
  <c r="AC2368" i="1"/>
  <c r="G222" i="5" s="1"/>
  <c r="H802" i="5"/>
  <c r="G66" i="5"/>
  <c r="AB2696" i="1"/>
  <c r="BC399" i="8"/>
  <c r="P706" i="5"/>
  <c r="AC2992" i="1"/>
  <c r="Z723" i="5"/>
  <c r="Y72" i="5"/>
  <c r="AC1035" i="1"/>
  <c r="N213" i="5" s="1"/>
  <c r="O825" i="5"/>
  <c r="N57" i="5"/>
  <c r="AC2633" i="1"/>
  <c r="AD737" i="5"/>
  <c r="AB3881" i="1"/>
  <c r="AZ413" i="8"/>
  <c r="AB711" i="5"/>
  <c r="J756" i="5"/>
  <c r="T792" i="5"/>
  <c r="AC3306" i="1"/>
  <c r="AH200" i="5" s="1"/>
  <c r="AI877" i="5"/>
  <c r="AH76" i="5"/>
  <c r="L736" i="5"/>
  <c r="AE736" i="5"/>
  <c r="AC4357" i="1"/>
  <c r="F735" i="5"/>
  <c r="X775" i="5"/>
  <c r="AC4348" i="1"/>
  <c r="AJ734" i="5"/>
  <c r="AH725" i="5"/>
  <c r="AD845" i="5"/>
  <c r="N741" i="5"/>
  <c r="AI815" i="5"/>
  <c r="AB776" i="5"/>
  <c r="N733" i="5"/>
  <c r="E710" i="5"/>
  <c r="K495" i="5"/>
  <c r="S775" i="5"/>
  <c r="E543" i="5"/>
  <c r="J601" i="5"/>
  <c r="H518" i="5"/>
  <c r="G815" i="5"/>
  <c r="E506" i="5"/>
  <c r="AI843" i="5"/>
  <c r="V780" i="5"/>
  <c r="Y779" i="5"/>
  <c r="I510" i="5"/>
  <c r="I414" i="5"/>
  <c r="AC266" i="1"/>
  <c r="AE911" i="5"/>
  <c r="S877" i="5"/>
  <c r="F76" i="5"/>
  <c r="AC724" i="5"/>
  <c r="T724" i="5"/>
  <c r="P807" i="5"/>
  <c r="K498" i="5"/>
  <c r="AC807" i="5"/>
  <c r="J19" i="5"/>
  <c r="AB64" i="5"/>
  <c r="Y825" i="5"/>
  <c r="E460" i="5"/>
  <c r="F769" i="5"/>
  <c r="E71" i="5"/>
  <c r="AJ725" i="5"/>
  <c r="R777" i="5"/>
  <c r="K468" i="5"/>
  <c r="AD777" i="5"/>
  <c r="AC78" i="5"/>
  <c r="F914" i="5"/>
  <c r="E79" i="5"/>
  <c r="R780" i="5"/>
  <c r="K471" i="5"/>
  <c r="AD780" i="5"/>
  <c r="F536" i="5"/>
  <c r="I845" i="5"/>
  <c r="V852" i="5"/>
  <c r="AC1543" i="1"/>
  <c r="AC792" i="5"/>
  <c r="AC2605" i="1"/>
  <c r="U746" i="5"/>
  <c r="AA717" i="5"/>
  <c r="Z72" i="5"/>
  <c r="AD757" i="5"/>
  <c r="L448" i="5"/>
  <c r="AG757" i="5"/>
  <c r="K13" i="5"/>
  <c r="AF58" i="5"/>
  <c r="AE784" i="5"/>
  <c r="L808" i="5"/>
  <c r="K74" i="5"/>
  <c r="I487" i="5"/>
  <c r="D487" i="5" s="1"/>
  <c r="U796" i="5"/>
  <c r="D796" i="5" s="1"/>
  <c r="BA399" i="8"/>
  <c r="AH813" i="5"/>
  <c r="G749" i="5"/>
  <c r="AC3880" i="1"/>
  <c r="G239" i="5" s="1"/>
  <c r="H714" i="5"/>
  <c r="G83" i="5"/>
  <c r="J582" i="5"/>
  <c r="AA891" i="5"/>
  <c r="AA851" i="5"/>
  <c r="F24" i="5"/>
  <c r="D26" i="5"/>
  <c r="AH706" i="5"/>
  <c r="I603" i="5"/>
  <c r="J455" i="5"/>
  <c r="Y764" i="5"/>
  <c r="I18" i="5"/>
  <c r="X63" i="5"/>
  <c r="AG828" i="5"/>
  <c r="E438" i="5"/>
  <c r="E747" i="5"/>
  <c r="AG788" i="5"/>
  <c r="AJ788" i="5"/>
  <c r="AI79" i="5"/>
  <c r="G596" i="5"/>
  <c r="M905" i="5"/>
  <c r="E432" i="5"/>
  <c r="E741" i="5"/>
  <c r="D23" i="5"/>
  <c r="D68" i="5"/>
  <c r="H725" i="5"/>
  <c r="AB753" i="5"/>
  <c r="S753" i="5"/>
  <c r="AC3182" i="1"/>
  <c r="AA230" i="5" s="1"/>
  <c r="AB867" i="5"/>
  <c r="AA74" i="5"/>
  <c r="AD740" i="5"/>
  <c r="AC67" i="5"/>
  <c r="R731" i="5"/>
  <c r="G24" i="5"/>
  <c r="H422" i="5"/>
  <c r="Q69" i="5"/>
  <c r="T787" i="5"/>
  <c r="L478" i="5"/>
  <c r="AG787" i="5"/>
  <c r="W718" i="5"/>
  <c r="J718" i="5"/>
  <c r="AC3897" i="1"/>
  <c r="I419" i="5"/>
  <c r="U728" i="5"/>
  <c r="H38" i="5"/>
  <c r="T83" i="5"/>
  <c r="AC3299" i="1"/>
  <c r="AB812" i="5"/>
  <c r="G821" i="5"/>
  <c r="N842" i="5"/>
  <c r="N823" i="5"/>
  <c r="X778" i="5"/>
  <c r="H778" i="5"/>
  <c r="H398" i="5"/>
  <c r="Q707" i="5"/>
  <c r="S760" i="5"/>
  <c r="L461" i="5"/>
  <c r="AG770" i="5"/>
  <c r="AC3291" i="1"/>
  <c r="AI200" i="5" s="1"/>
  <c r="AJ877" i="5"/>
  <c r="AI76" i="5"/>
  <c r="BE408" i="8"/>
  <c r="AC3433" i="1"/>
  <c r="R778" i="5"/>
  <c r="AC4327" i="1"/>
  <c r="AC978" i="5"/>
  <c r="X716" i="5"/>
  <c r="T716" i="5"/>
  <c r="AD840" i="5"/>
  <c r="G776" i="5"/>
  <c r="L874" i="5"/>
  <c r="AB874" i="5"/>
  <c r="AC4335" i="1"/>
  <c r="AE909" i="5"/>
  <c r="E529" i="5"/>
  <c r="E838" i="5"/>
  <c r="Q776" i="5"/>
  <c r="W805" i="5"/>
  <c r="F805" i="5"/>
  <c r="M804" i="5"/>
  <c r="W804" i="5"/>
  <c r="AB770" i="5"/>
  <c r="L471" i="5"/>
  <c r="G877" i="5"/>
  <c r="E448" i="5"/>
  <c r="G536" i="5"/>
  <c r="R906" i="5"/>
  <c r="M906" i="5"/>
  <c r="L87" i="5"/>
  <c r="AH846" i="5"/>
  <c r="AG64" i="5"/>
  <c r="J830" i="5"/>
  <c r="AH830" i="5"/>
  <c r="AB911" i="5"/>
  <c r="AF911" i="5"/>
  <c r="J422" i="5"/>
  <c r="Y731" i="5"/>
  <c r="I24" i="5"/>
  <c r="X69" i="5"/>
  <c r="AC2681" i="1"/>
  <c r="O731" i="5"/>
  <c r="N69" i="5"/>
  <c r="H742" i="5"/>
  <c r="V742" i="5"/>
  <c r="AC2826" i="1"/>
  <c r="G227" i="5" s="1"/>
  <c r="H769" i="5"/>
  <c r="G71" i="5"/>
  <c r="I529" i="5"/>
  <c r="U838" i="5"/>
  <c r="AH301" i="5"/>
  <c r="H680" i="5"/>
  <c r="R989" i="5"/>
  <c r="G254" i="5"/>
  <c r="Q301" i="5"/>
  <c r="G503" i="5"/>
  <c r="M812" i="5"/>
  <c r="F31" i="5"/>
  <c r="L76" i="5"/>
  <c r="G479" i="5"/>
  <c r="N788" i="5"/>
  <c r="M79" i="5"/>
  <c r="I753" i="5"/>
  <c r="Y753" i="5"/>
  <c r="J420" i="5"/>
  <c r="Y729" i="5"/>
  <c r="X84" i="5"/>
  <c r="AC2653" i="1"/>
  <c r="AJ741" i="5"/>
  <c r="R302" i="5"/>
  <c r="F624" i="5"/>
  <c r="K933" i="5"/>
  <c r="J302" i="5"/>
  <c r="V914" i="5"/>
  <c r="U79" i="5"/>
  <c r="AD87" i="5"/>
  <c r="J697" i="5"/>
  <c r="D697" i="5" s="1"/>
  <c r="AA1006" i="5"/>
  <c r="D1006" i="5" s="1"/>
  <c r="I253" i="5"/>
  <c r="Z300" i="5"/>
  <c r="L914" i="5"/>
  <c r="K79" i="5"/>
  <c r="J771" i="5"/>
  <c r="F503" i="5"/>
  <c r="J812" i="5"/>
  <c r="I76" i="5"/>
  <c r="H749" i="5"/>
  <c r="AE749" i="5"/>
  <c r="AF373" i="5"/>
  <c r="J857" i="5"/>
  <c r="AC3063" i="1"/>
  <c r="K229" i="5" s="1"/>
  <c r="L724" i="5"/>
  <c r="K73" i="5"/>
  <c r="AC3432" i="1"/>
  <c r="R914" i="5"/>
  <c r="H605" i="5"/>
  <c r="Q79" i="5"/>
  <c r="AH776" i="5"/>
  <c r="AF758" i="5"/>
  <c r="J499" i="5"/>
  <c r="Y808" i="5"/>
  <c r="I29" i="5"/>
  <c r="X74" i="5"/>
  <c r="BD399" i="8"/>
  <c r="G422" i="5"/>
  <c r="V910" i="5"/>
  <c r="V723" i="5"/>
  <c r="H597" i="5"/>
  <c r="R851" i="5"/>
  <c r="T718" i="5"/>
  <c r="Q733" i="5"/>
  <c r="R938" i="5"/>
  <c r="Q57" i="5"/>
  <c r="AA798" i="5"/>
  <c r="AJ785" i="5"/>
  <c r="AI824" i="5"/>
  <c r="J506" i="5"/>
  <c r="Y815" i="5"/>
  <c r="AJ763" i="5"/>
  <c r="AI71" i="5"/>
  <c r="AC2675" i="1"/>
  <c r="K69" i="5"/>
  <c r="AC3048" i="1"/>
  <c r="H724" i="5"/>
  <c r="AA726" i="5"/>
  <c r="F605" i="5"/>
  <c r="I914" i="5"/>
  <c r="Z939" i="5"/>
  <c r="S827" i="5"/>
  <c r="AC2988" i="1"/>
  <c r="J414" i="5"/>
  <c r="Y723" i="5"/>
  <c r="I27" i="5"/>
  <c r="X72" i="5"/>
  <c r="S743" i="5"/>
  <c r="P777" i="5"/>
  <c r="X777" i="5"/>
  <c r="X742" i="5"/>
  <c r="W67" i="5"/>
  <c r="L551" i="5"/>
  <c r="D226" i="8" s="1"/>
  <c r="AH860" i="5"/>
  <c r="D860" i="5" s="1"/>
  <c r="AG71" i="5"/>
  <c r="AC3963" i="1"/>
  <c r="AF715" i="5"/>
  <c r="AH938" i="5"/>
  <c r="I629" i="5"/>
  <c r="U938" i="5"/>
  <c r="E59" i="5"/>
  <c r="V819" i="5"/>
  <c r="F664" i="5"/>
  <c r="D664" i="5" s="1"/>
  <c r="I973" i="5"/>
  <c r="D973" i="5" s="1"/>
  <c r="N714" i="5"/>
  <c r="M83" i="5"/>
  <c r="AE299" i="5"/>
  <c r="AD1001" i="5"/>
  <c r="D1001" i="5" s="1"/>
  <c r="L500" i="5"/>
  <c r="AI809" i="5"/>
  <c r="AH75" i="5"/>
  <c r="P725" i="5"/>
  <c r="S88" i="5"/>
  <c r="AC3076" i="1"/>
  <c r="P718" i="5"/>
  <c r="O73" i="5"/>
  <c r="AC3283" i="1"/>
  <c r="AB877" i="5"/>
  <c r="AA76" i="5"/>
  <c r="AC2272" i="1"/>
  <c r="AC720" i="5"/>
  <c r="S777" i="5"/>
  <c r="AC2454" i="1"/>
  <c r="F609" i="5"/>
  <c r="D609" i="5" s="1"/>
  <c r="I918" i="5"/>
  <c r="D918" i="5" s="1"/>
  <c r="E326" i="5"/>
  <c r="H377" i="5"/>
  <c r="F568" i="5"/>
  <c r="I877" i="5"/>
  <c r="E31" i="5"/>
  <c r="H76" i="5"/>
  <c r="AE80" i="5"/>
  <c r="J649" i="5"/>
  <c r="D649" i="5" s="1"/>
  <c r="Y958" i="5"/>
  <c r="D958" i="5" s="1"/>
  <c r="AJ814" i="5"/>
  <c r="AI78" i="5"/>
  <c r="F434" i="5"/>
  <c r="J468" i="5"/>
  <c r="W841" i="5"/>
  <c r="Q720" i="5"/>
  <c r="I21" i="5"/>
  <c r="AC2689" i="1"/>
  <c r="E24" i="10"/>
  <c r="AC1877" i="1"/>
  <c r="AC752" i="1"/>
  <c r="AC4108" i="1"/>
  <c r="AC2529" i="1"/>
  <c r="AC160" i="1"/>
  <c r="AC2758" i="1"/>
  <c r="T226" i="5" s="1"/>
  <c r="AC452" i="1"/>
  <c r="AC2361" i="1"/>
  <c r="L70" i="5"/>
  <c r="AC1070" i="1"/>
  <c r="AC695" i="1"/>
  <c r="AC2021" i="1"/>
  <c r="AC1043" i="1"/>
  <c r="AC482" i="1"/>
  <c r="AC4182" i="1"/>
  <c r="AC812" i="1"/>
  <c r="AC1131" i="1"/>
  <c r="T717" i="5"/>
  <c r="AC3275" i="1"/>
  <c r="M87" i="5"/>
  <c r="AC3918" i="1"/>
  <c r="U740" i="5"/>
  <c r="Y938" i="5"/>
  <c r="G912" i="5"/>
  <c r="F77" i="5"/>
  <c r="AU411" i="8"/>
  <c r="H914" i="5"/>
  <c r="D34" i="5"/>
  <c r="G79" i="5"/>
  <c r="H913" i="5"/>
  <c r="E605" i="5"/>
  <c r="J762" i="5"/>
  <c r="AA741" i="5"/>
  <c r="H731" i="5"/>
  <c r="AC1629" i="1"/>
  <c r="AH736" i="5"/>
  <c r="F255" i="5"/>
  <c r="AC35" i="1"/>
  <c r="S767" i="5"/>
  <c r="G774" i="5"/>
  <c r="S717" i="5"/>
  <c r="AC1003" i="1"/>
  <c r="AC498" i="1"/>
  <c r="AH377" i="5"/>
  <c r="AF795" i="5"/>
  <c r="AA767" i="5"/>
  <c r="J717" i="5"/>
  <c r="AC798" i="5"/>
  <c r="AC3092" i="1"/>
  <c r="AY413" i="8"/>
  <c r="N807" i="5"/>
  <c r="AF723" i="5"/>
  <c r="AH839" i="5"/>
  <c r="E724" i="5"/>
  <c r="W51" i="5"/>
  <c r="P795" i="5"/>
  <c r="AC4433" i="1"/>
  <c r="AC4397" i="1"/>
  <c r="AC2972" i="1"/>
  <c r="N906" i="5"/>
  <c r="AF716" i="5"/>
  <c r="G597" i="5"/>
  <c r="N819" i="5"/>
  <c r="AC4277" i="1"/>
  <c r="W66" i="5"/>
  <c r="J736" i="5"/>
  <c r="AJ845" i="5"/>
  <c r="X711" i="5"/>
  <c r="K736" i="5"/>
  <c r="G706" i="5"/>
  <c r="G867" i="5"/>
  <c r="AC2489" i="1"/>
  <c r="AE758" i="5"/>
  <c r="AF914" i="5"/>
  <c r="L795" i="5"/>
  <c r="AU393" i="8"/>
  <c r="N725" i="5"/>
  <c r="L777" i="5"/>
  <c r="O824" i="5"/>
  <c r="X746" i="5"/>
  <c r="F758" i="5"/>
  <c r="AF764" i="5"/>
  <c r="V795" i="5"/>
  <c r="AU408" i="8"/>
  <c r="AI56" i="5"/>
  <c r="G28" i="5"/>
  <c r="AA914" i="5"/>
  <c r="H867" i="5"/>
  <c r="K712" i="5"/>
  <c r="AB825" i="5"/>
  <c r="G764" i="5"/>
  <c r="K372" i="5"/>
  <c r="AF72" i="5"/>
  <c r="AC908" i="5"/>
  <c r="AU392" i="8"/>
  <c r="AU400" i="8"/>
  <c r="T828" i="5"/>
  <c r="Z911" i="5"/>
  <c r="H825" i="5"/>
  <c r="U768" i="5"/>
  <c r="S824" i="5"/>
  <c r="L716" i="5"/>
  <c r="AH822" i="5"/>
  <c r="AB724" i="5"/>
  <c r="AA737" i="5"/>
  <c r="AC1441" i="1"/>
  <c r="AE776" i="5"/>
  <c r="AB720" i="5"/>
  <c r="U720" i="5"/>
  <c r="AC3263" i="1"/>
  <c r="F200" i="5" s="1"/>
  <c r="AJ707" i="5"/>
  <c r="F978" i="5"/>
  <c r="R726" i="5"/>
  <c r="P712" i="5"/>
  <c r="J819" i="5"/>
  <c r="AC1499" i="1"/>
  <c r="AC3885" i="1"/>
  <c r="AA71" i="5"/>
  <c r="W758" i="5"/>
  <c r="AF726" i="5"/>
  <c r="T79" i="5"/>
  <c r="W763" i="5"/>
  <c r="N814" i="5"/>
  <c r="K846" i="5"/>
  <c r="L479" i="5"/>
  <c r="AE795" i="5"/>
  <c r="AB718" i="5"/>
  <c r="Q725" i="5"/>
  <c r="W776" i="5"/>
  <c r="AC2741" i="1"/>
  <c r="AC1216" i="1"/>
  <c r="M736" i="5"/>
  <c r="AE731" i="5"/>
  <c r="AY407" i="8"/>
  <c r="O715" i="5"/>
  <c r="AC4008" i="1"/>
  <c r="AC4101" i="1"/>
  <c r="F717" i="5"/>
  <c r="I431" i="5"/>
  <c r="K823" i="5"/>
  <c r="BE382" i="8"/>
  <c r="AY385" i="8"/>
  <c r="F725" i="5"/>
  <c r="X853" i="5"/>
  <c r="AA825" i="5"/>
  <c r="AG372" i="5"/>
  <c r="AB88" i="5"/>
  <c r="AJ733" i="5"/>
  <c r="T299" i="5"/>
  <c r="D88" i="5"/>
  <c r="X372" i="5"/>
  <c r="AA222" i="5"/>
  <c r="BE390" i="8"/>
  <c r="G322" i="5"/>
  <c r="AD825" i="5"/>
  <c r="BE383" i="8"/>
  <c r="V812" i="5"/>
  <c r="AF725" i="5"/>
  <c r="W782" i="5"/>
  <c r="K34" i="5"/>
  <c r="BD384" i="8"/>
  <c r="X720" i="5"/>
  <c r="X812" i="5"/>
  <c r="AE83" i="5"/>
  <c r="BA417" i="8"/>
  <c r="Z822" i="5"/>
  <c r="W71" i="5"/>
  <c r="AF724" i="5"/>
  <c r="I255" i="5"/>
  <c r="AU385" i="8"/>
  <c r="AU395" i="8"/>
  <c r="AU404" i="8"/>
  <c r="AU405" i="8"/>
  <c r="P911" i="5"/>
  <c r="AY384" i="8"/>
  <c r="BA384" i="8"/>
  <c r="T812" i="5"/>
  <c r="AE714" i="5"/>
  <c r="AB843" i="5"/>
  <c r="O868" i="5"/>
  <c r="AF731" i="5"/>
  <c r="AC3011" i="1"/>
  <c r="AF79" i="5"/>
  <c r="AC430" i="1"/>
  <c r="AZ387" i="8"/>
  <c r="AB795" i="5"/>
  <c r="AI83" i="5"/>
  <c r="H842" i="5"/>
  <c r="AJ776" i="5"/>
  <c r="AC2544" i="1"/>
  <c r="H409" i="5"/>
  <c r="AU412" i="8"/>
  <c r="AF767" i="5"/>
  <c r="BB385" i="8"/>
  <c r="H716" i="5"/>
  <c r="H21" i="5"/>
  <c r="AE374" i="5"/>
  <c r="BE410" i="8"/>
  <c r="AH767" i="5"/>
  <c r="S770" i="5"/>
  <c r="N757" i="5"/>
  <c r="AC2154" i="1"/>
  <c r="AU396" i="8"/>
  <c r="AH87" i="5"/>
  <c r="AC4324" i="1"/>
  <c r="BA397" i="8"/>
  <c r="Z769" i="5"/>
  <c r="AC3033" i="1"/>
  <c r="F776" i="5"/>
  <c r="Y716" i="5"/>
  <c r="AF845" i="5"/>
  <c r="O710" i="5"/>
  <c r="K742" i="5"/>
  <c r="AI372" i="5"/>
  <c r="AI714" i="5"/>
  <c r="L723" i="5"/>
  <c r="AU409" i="8"/>
  <c r="AU383" i="8"/>
  <c r="AU399" i="8"/>
  <c r="AC675" i="1"/>
  <c r="AC2581" i="1"/>
  <c r="H938" i="5"/>
  <c r="BA394" i="8"/>
  <c r="AH710" i="5"/>
  <c r="BA411" i="8"/>
  <c r="H40" i="5"/>
  <c r="X781" i="5"/>
  <c r="X824" i="5"/>
  <c r="X710" i="5"/>
  <c r="K758" i="5"/>
  <c r="X302" i="5"/>
  <c r="V776" i="5"/>
  <c r="R374" i="5"/>
  <c r="Y733" i="5"/>
  <c r="M747" i="5"/>
  <c r="AU389" i="8"/>
  <c r="AC2037" i="1"/>
  <c r="Q726" i="5"/>
  <c r="N754" i="5"/>
  <c r="L742" i="5"/>
  <c r="AZ416" i="8"/>
  <c r="V781" i="5"/>
  <c r="X726" i="5"/>
  <c r="AH712" i="5"/>
  <c r="AE778" i="5"/>
  <c r="AJ790" i="5"/>
  <c r="K84" i="5"/>
  <c r="G745" i="5"/>
  <c r="G438" i="5"/>
  <c r="AU388" i="8"/>
  <c r="AC538" i="1"/>
  <c r="AC2920" i="1"/>
  <c r="H791" i="5"/>
  <c r="G81" i="5"/>
  <c r="AJ714" i="5"/>
  <c r="I716" i="5"/>
  <c r="AC402" i="1"/>
  <c r="AC851" i="1"/>
  <c r="AC3055" i="1"/>
  <c r="AC2876" i="1"/>
  <c r="BC406" i="8"/>
  <c r="BA381" i="8"/>
  <c r="BB410" i="8"/>
  <c r="BF407" i="8"/>
  <c r="BF415" i="8"/>
  <c r="BC392" i="8"/>
  <c r="AL393" i="8"/>
  <c r="BB386" i="8"/>
  <c r="AZ401" i="8"/>
  <c r="BC408" i="8"/>
  <c r="K828" i="5"/>
  <c r="X712" i="5"/>
  <c r="AL408" i="8"/>
  <c r="AU416" i="8"/>
  <c r="AZ381" i="8"/>
  <c r="AZ384" i="8"/>
  <c r="BA405" i="8"/>
  <c r="BE393" i="8"/>
  <c r="BB390" i="8"/>
  <c r="BE388" i="8"/>
  <c r="AZ404" i="8"/>
  <c r="BB416" i="8"/>
  <c r="BE418" i="8"/>
  <c r="BA398" i="8"/>
  <c r="BF402" i="8"/>
  <c r="AA788" i="5"/>
  <c r="AX411" i="8"/>
  <c r="AZ408" i="8"/>
  <c r="W877" i="5"/>
  <c r="N740" i="5"/>
  <c r="BC398" i="8"/>
  <c r="AX403" i="8"/>
  <c r="AC3029" i="1"/>
  <c r="D12" i="10"/>
  <c r="AZ390" i="8"/>
  <c r="BD403" i="8"/>
  <c r="E10" i="10"/>
  <c r="BB388" i="8"/>
  <c r="G863" i="5"/>
  <c r="BA391" i="8"/>
  <c r="BD395" i="8"/>
  <c r="BA388" i="8"/>
  <c r="AY397" i="8"/>
  <c r="BA382" i="8"/>
  <c r="BF392" i="8"/>
  <c r="AY392" i="8"/>
  <c r="BF395" i="8"/>
  <c r="BB402" i="8"/>
  <c r="D14" i="10"/>
  <c r="AL398" i="8"/>
  <c r="BD388" i="8"/>
  <c r="AL411" i="8"/>
  <c r="BA410" i="8"/>
  <c r="BD412" i="8"/>
  <c r="AU415" i="8"/>
  <c r="AU417" i="8"/>
  <c r="D32" i="10"/>
  <c r="AC2182" i="1"/>
  <c r="D35" i="10"/>
  <c r="BC409" i="8"/>
  <c r="BB392" i="8"/>
  <c r="BC388" i="8"/>
  <c r="AY387" i="8"/>
  <c r="BC415" i="8"/>
  <c r="BB381" i="8"/>
  <c r="BF387" i="8"/>
  <c r="BB382" i="8"/>
  <c r="AY403" i="8"/>
  <c r="AY415" i="8"/>
  <c r="AU384" i="8"/>
  <c r="D17" i="10"/>
  <c r="D22" i="10"/>
  <c r="AL383" i="8"/>
  <c r="D7" i="10"/>
  <c r="AU382" i="8"/>
  <c r="AU390" i="8"/>
  <c r="AU394" i="8"/>
  <c r="AU406" i="8"/>
  <c r="AU418" i="8"/>
  <c r="D881" i="5"/>
  <c r="AU413" i="8"/>
  <c r="AU398" i="8"/>
  <c r="AU402" i="8"/>
  <c r="AU410" i="8"/>
  <c r="AU391" i="8"/>
  <c r="AU386" i="8"/>
  <c r="AU414" i="8"/>
  <c r="AU397" i="8"/>
  <c r="AU403" i="8"/>
  <c r="AU407" i="8"/>
  <c r="AU401" i="8"/>
  <c r="AC2870" i="1"/>
  <c r="BC401" i="8"/>
  <c r="AY400" i="8"/>
  <c r="BD407" i="8"/>
  <c r="BA415" i="8"/>
  <c r="BF418" i="8"/>
  <c r="BE391" i="8"/>
  <c r="AB1377" i="1"/>
  <c r="H792" i="5" s="1"/>
  <c r="AY391" i="8"/>
  <c r="BB398" i="8"/>
  <c r="BE417" i="8"/>
  <c r="BB418" i="8"/>
  <c r="AB2657" i="1"/>
  <c r="BE399" i="8"/>
  <c r="AX399" i="8"/>
  <c r="AB588" i="1"/>
  <c r="BE385" i="8"/>
  <c r="AX385" i="8"/>
  <c r="AB628" i="1"/>
  <c r="AZ385" i="8"/>
  <c r="AB1228" i="1"/>
  <c r="AZ389" i="8"/>
  <c r="AC355" i="1"/>
  <c r="BD383" i="8"/>
  <c r="AB2833" i="1"/>
  <c r="K299" i="5" s="1"/>
  <c r="BA401" i="8"/>
  <c r="AB1704" i="1"/>
  <c r="H445" i="5" s="1"/>
  <c r="BA392" i="8"/>
  <c r="D439" i="5"/>
  <c r="D114" i="8"/>
  <c r="F110" i="8"/>
  <c r="Z110" i="8"/>
  <c r="U110" i="8"/>
  <c r="R110" i="8"/>
  <c r="K110" i="8"/>
  <c r="G110" i="8"/>
  <c r="M110" i="8"/>
  <c r="E110" i="8"/>
  <c r="O110" i="8"/>
  <c r="AA110" i="8"/>
  <c r="AB110" i="8"/>
  <c r="V110" i="8"/>
  <c r="J110" i="8"/>
  <c r="Q110" i="8"/>
  <c r="W110" i="8"/>
  <c r="I110" i="8"/>
  <c r="N110" i="8"/>
  <c r="S110" i="8"/>
  <c r="Y110" i="8"/>
  <c r="P110" i="8"/>
  <c r="H110" i="8"/>
  <c r="L110" i="8"/>
  <c r="T110" i="8"/>
  <c r="X110" i="8"/>
  <c r="BF386" i="8"/>
  <c r="Z169" i="8"/>
  <c r="O169" i="8"/>
  <c r="J169" i="8"/>
  <c r="G169" i="8"/>
  <c r="AB169" i="8"/>
  <c r="R169" i="8"/>
  <c r="E169" i="8"/>
  <c r="U169" i="8"/>
  <c r="M169" i="8"/>
  <c r="W169" i="8"/>
  <c r="I169" i="8"/>
  <c r="N169" i="8"/>
  <c r="S169" i="8"/>
  <c r="Y169" i="8"/>
  <c r="F169" i="8"/>
  <c r="K169" i="8"/>
  <c r="Q169" i="8"/>
  <c r="V169" i="8"/>
  <c r="AA169" i="8"/>
  <c r="H169" i="8"/>
  <c r="L169" i="8"/>
  <c r="P169" i="8"/>
  <c r="T169" i="8"/>
  <c r="X169" i="8"/>
  <c r="AY386" i="8"/>
  <c r="AX398" i="8"/>
  <c r="BC411" i="8"/>
  <c r="AX386" i="8"/>
  <c r="AZ417" i="8"/>
  <c r="AX396" i="8"/>
  <c r="AB293" i="8"/>
  <c r="Y293" i="8"/>
  <c r="U293" i="8"/>
  <c r="Z293" i="8"/>
  <c r="F293" i="8"/>
  <c r="K293" i="8"/>
  <c r="G293" i="8"/>
  <c r="Q293" i="8"/>
  <c r="M293" i="8"/>
  <c r="V293" i="8"/>
  <c r="R293" i="8"/>
  <c r="AA293" i="8"/>
  <c r="W293" i="8"/>
  <c r="N293" i="8"/>
  <c r="J293" i="8"/>
  <c r="I293" i="8"/>
  <c r="S293" i="8"/>
  <c r="E293" i="8"/>
  <c r="X293" i="8"/>
  <c r="O293" i="8"/>
  <c r="L293" i="8"/>
  <c r="H293" i="8"/>
  <c r="P293" i="8"/>
  <c r="T293" i="8"/>
  <c r="O302" i="8"/>
  <c r="I302" i="8"/>
  <c r="V302" i="8"/>
  <c r="AA302" i="8"/>
  <c r="U302" i="8"/>
  <c r="R302" i="8"/>
  <c r="E302" i="8"/>
  <c r="G302" i="8"/>
  <c r="K302" i="8"/>
  <c r="S302" i="8"/>
  <c r="Q302" i="8"/>
  <c r="Z302" i="8"/>
  <c r="F302" i="8"/>
  <c r="AB302" i="8"/>
  <c r="W302" i="8"/>
  <c r="M302" i="8"/>
  <c r="J302" i="8"/>
  <c r="Y302" i="8"/>
  <c r="N302" i="8"/>
  <c r="H302" i="8"/>
  <c r="L302" i="8"/>
  <c r="P302" i="8"/>
  <c r="X302" i="8"/>
  <c r="T302" i="8"/>
  <c r="AA104" i="8"/>
  <c r="J104" i="8"/>
  <c r="R104" i="8"/>
  <c r="V104" i="8"/>
  <c r="W104" i="8"/>
  <c r="G104" i="8"/>
  <c r="K104" i="8"/>
  <c r="U104" i="8"/>
  <c r="Z104" i="8"/>
  <c r="E104" i="8"/>
  <c r="AB104" i="8"/>
  <c r="M104" i="8"/>
  <c r="O104" i="8"/>
  <c r="Q104" i="8"/>
  <c r="F104" i="8"/>
  <c r="N104" i="8"/>
  <c r="S104" i="8"/>
  <c r="Y104" i="8"/>
  <c r="I104" i="8"/>
  <c r="H104" i="8"/>
  <c r="X104" i="8"/>
  <c r="L104" i="8"/>
  <c r="T104" i="8"/>
  <c r="P104" i="8"/>
  <c r="W337" i="8"/>
  <c r="F337" i="8"/>
  <c r="AA337" i="8"/>
  <c r="V337" i="8"/>
  <c r="M337" i="8"/>
  <c r="K337" i="8"/>
  <c r="AB337" i="8"/>
  <c r="R337" i="8"/>
  <c r="G337" i="8"/>
  <c r="Q337" i="8"/>
  <c r="Y337" i="8"/>
  <c r="E337" i="8"/>
  <c r="J337" i="8"/>
  <c r="O337" i="8"/>
  <c r="U337" i="8"/>
  <c r="Z337" i="8"/>
  <c r="I337" i="8"/>
  <c r="N337" i="8"/>
  <c r="S337" i="8"/>
  <c r="H337" i="8"/>
  <c r="P337" i="8"/>
  <c r="T337" i="8"/>
  <c r="X337" i="8"/>
  <c r="L337" i="8"/>
  <c r="Z368" i="8"/>
  <c r="AA368" i="8"/>
  <c r="Q368" i="8"/>
  <c r="E368" i="8"/>
  <c r="W368" i="8"/>
  <c r="R368" i="8"/>
  <c r="J368" i="8"/>
  <c r="M368" i="8"/>
  <c r="F368" i="8"/>
  <c r="O368" i="8"/>
  <c r="G368" i="8"/>
  <c r="K368" i="8"/>
  <c r="U368" i="8"/>
  <c r="AB368" i="8"/>
  <c r="V368" i="8"/>
  <c r="I368" i="8"/>
  <c r="N368" i="8"/>
  <c r="S368" i="8"/>
  <c r="Y368" i="8"/>
  <c r="P368" i="8"/>
  <c r="X368" i="8"/>
  <c r="H368" i="8"/>
  <c r="L368" i="8"/>
  <c r="T368" i="8"/>
  <c r="AY416" i="8"/>
  <c r="S201" i="8"/>
  <c r="I201" i="8"/>
  <c r="AB201" i="8"/>
  <c r="K201" i="8"/>
  <c r="G201" i="8"/>
  <c r="V201" i="8"/>
  <c r="Q201" i="8"/>
  <c r="F201" i="8"/>
  <c r="N201" i="8"/>
  <c r="O201" i="8"/>
  <c r="W201" i="8"/>
  <c r="Y201" i="8"/>
  <c r="M201" i="8"/>
  <c r="J201" i="8"/>
  <c r="R201" i="8"/>
  <c r="U201" i="8"/>
  <c r="AA201" i="8"/>
  <c r="E201" i="8"/>
  <c r="Z201" i="8"/>
  <c r="H201" i="8"/>
  <c r="L201" i="8"/>
  <c r="P201" i="8"/>
  <c r="T201" i="8"/>
  <c r="X201" i="8"/>
  <c r="BD387" i="8"/>
  <c r="AX388" i="8"/>
  <c r="AZ388" i="8"/>
  <c r="BC412" i="8"/>
  <c r="AX412" i="8"/>
  <c r="X741" i="5"/>
  <c r="BA408" i="8"/>
  <c r="AB4144" i="1"/>
  <c r="BF416" i="8"/>
  <c r="AB4281" i="1"/>
  <c r="O978" i="5" s="1"/>
  <c r="BB417" i="8"/>
  <c r="AB1609" i="1"/>
  <c r="BE392" i="8"/>
  <c r="AA912" i="5"/>
  <c r="AB778" i="5"/>
  <c r="BC382" i="8"/>
  <c r="BF390" i="8"/>
  <c r="AZ392" i="8"/>
  <c r="AC1075" i="1"/>
  <c r="AB3873" i="1"/>
  <c r="BE413" i="8"/>
  <c r="AX413" i="8"/>
  <c r="AB433" i="1"/>
  <c r="AX384" i="8"/>
  <c r="BB384" i="8"/>
  <c r="AB1422" i="1"/>
  <c r="M851" i="5" s="1"/>
  <c r="BB391" i="8"/>
  <c r="AB3923" i="1"/>
  <c r="AY414" i="8"/>
  <c r="AX414" i="8"/>
  <c r="AC2688" i="1"/>
  <c r="BF399" i="8"/>
  <c r="AB3246" i="1"/>
  <c r="BB406" i="8"/>
  <c r="AX406" i="8"/>
  <c r="AB4009" i="1"/>
  <c r="Y776" i="5" s="1"/>
  <c r="BE415" i="8"/>
  <c r="S340" i="8"/>
  <c r="J340" i="8"/>
  <c r="U340" i="8"/>
  <c r="I340" i="8"/>
  <c r="E340" i="8"/>
  <c r="O340" i="8"/>
  <c r="Z340" i="8"/>
  <c r="W340" i="8"/>
  <c r="F340" i="8"/>
  <c r="R340" i="8"/>
  <c r="N340" i="8"/>
  <c r="M340" i="8"/>
  <c r="Y340" i="8"/>
  <c r="G340" i="8"/>
  <c r="AA340" i="8"/>
  <c r="V340" i="8"/>
  <c r="Q340" i="8"/>
  <c r="L340" i="8"/>
  <c r="K340" i="8"/>
  <c r="P340" i="8"/>
  <c r="AB340" i="8"/>
  <c r="H340" i="8"/>
  <c r="T340" i="8"/>
  <c r="X340" i="8"/>
  <c r="V166" i="8"/>
  <c r="K166" i="8"/>
  <c r="G166" i="8"/>
  <c r="M166" i="8"/>
  <c r="Z166" i="8"/>
  <c r="E166" i="8"/>
  <c r="O166" i="8"/>
  <c r="AB166" i="8"/>
  <c r="F166" i="8"/>
  <c r="AA166" i="8"/>
  <c r="R166" i="8"/>
  <c r="U166" i="8"/>
  <c r="Q166" i="8"/>
  <c r="J166" i="8"/>
  <c r="W166" i="8"/>
  <c r="S166" i="8"/>
  <c r="Y166" i="8"/>
  <c r="I166" i="8"/>
  <c r="N166" i="8"/>
  <c r="H166" i="8"/>
  <c r="L166" i="8"/>
  <c r="P166" i="8"/>
  <c r="X166" i="8"/>
  <c r="T166" i="8"/>
  <c r="AB285" i="8"/>
  <c r="Q285" i="8"/>
  <c r="Y285" i="8"/>
  <c r="V285" i="8"/>
  <c r="E285" i="8"/>
  <c r="AA285" i="8"/>
  <c r="J285" i="8"/>
  <c r="G285" i="8"/>
  <c r="O285" i="8"/>
  <c r="M285" i="8"/>
  <c r="U285" i="8"/>
  <c r="R285" i="8"/>
  <c r="F285" i="8"/>
  <c r="W285" i="8"/>
  <c r="N285" i="8"/>
  <c r="I285" i="8"/>
  <c r="S285" i="8"/>
  <c r="Z285" i="8"/>
  <c r="K285" i="8"/>
  <c r="X285" i="8"/>
  <c r="L285" i="8"/>
  <c r="H285" i="8"/>
  <c r="P285" i="8"/>
  <c r="T285" i="8"/>
  <c r="BC386" i="8"/>
  <c r="Z330" i="8"/>
  <c r="K330" i="8"/>
  <c r="F330" i="8"/>
  <c r="N330" i="8"/>
  <c r="AA330" i="8"/>
  <c r="V330" i="8"/>
  <c r="S330" i="8"/>
  <c r="E330" i="8"/>
  <c r="U330" i="8"/>
  <c r="Q330" i="8"/>
  <c r="I330" i="8"/>
  <c r="Y330" i="8"/>
  <c r="O330" i="8"/>
  <c r="AB330" i="8"/>
  <c r="W330" i="8"/>
  <c r="R330" i="8"/>
  <c r="M330" i="8"/>
  <c r="G330" i="8"/>
  <c r="J330" i="8"/>
  <c r="T330" i="8"/>
  <c r="H330" i="8"/>
  <c r="L330" i="8"/>
  <c r="P330" i="8"/>
  <c r="X330" i="8"/>
  <c r="BC396" i="8"/>
  <c r="W353" i="8"/>
  <c r="AA353" i="8"/>
  <c r="K353" i="8"/>
  <c r="V353" i="8"/>
  <c r="F353" i="8"/>
  <c r="Q353" i="8"/>
  <c r="M353" i="8"/>
  <c r="R353" i="8"/>
  <c r="AB353" i="8"/>
  <c r="G353" i="8"/>
  <c r="Y353" i="8"/>
  <c r="E353" i="8"/>
  <c r="J353" i="8"/>
  <c r="O353" i="8"/>
  <c r="U353" i="8"/>
  <c r="Z353" i="8"/>
  <c r="I353" i="8"/>
  <c r="S353" i="8"/>
  <c r="H353" i="8"/>
  <c r="X353" i="8"/>
  <c r="N353" i="8"/>
  <c r="L353" i="8"/>
  <c r="P353" i="8"/>
  <c r="T353" i="8"/>
  <c r="AX408" i="8"/>
  <c r="BA386" i="8"/>
  <c r="X57" i="5"/>
  <c r="AY383" i="8"/>
  <c r="AX383" i="8"/>
  <c r="AB1197" i="1"/>
  <c r="BE389" i="8"/>
  <c r="AX389" i="8"/>
  <c r="BC381" i="8"/>
  <c r="AB2853" i="1"/>
  <c r="BB401" i="8"/>
  <c r="AB1201" i="1"/>
  <c r="BF389" i="8"/>
  <c r="AZ394" i="8"/>
  <c r="AZ395" i="8"/>
  <c r="AZ411" i="8"/>
  <c r="AY411" i="8"/>
  <c r="AB3964" i="1"/>
  <c r="BB414" i="8"/>
  <c r="BF400" i="8"/>
  <c r="BE409" i="8"/>
  <c r="AY382" i="8"/>
  <c r="AX390" i="8"/>
  <c r="BA390" i="8"/>
  <c r="BA389" i="8"/>
  <c r="AB4321" i="1"/>
  <c r="I42" i="5" s="1"/>
  <c r="BF417" i="8"/>
  <c r="BD398" i="8"/>
  <c r="AC2993" i="1"/>
  <c r="BA402" i="8"/>
  <c r="AB3894" i="1"/>
  <c r="G38" i="5" s="1"/>
  <c r="BF413" i="8"/>
  <c r="AC2137" i="1"/>
  <c r="BA395" i="8"/>
  <c r="AB1991" i="1"/>
  <c r="F733" i="5" s="1"/>
  <c r="BC395" i="8"/>
  <c r="D646" i="5"/>
  <c r="D321" i="8"/>
  <c r="AB79" i="8"/>
  <c r="W79" i="8"/>
  <c r="S79" i="8"/>
  <c r="Y79" i="8"/>
  <c r="Z79" i="8"/>
  <c r="Q79" i="8"/>
  <c r="G79" i="8"/>
  <c r="M79" i="8"/>
  <c r="R79" i="8"/>
  <c r="I79" i="8"/>
  <c r="J79" i="8"/>
  <c r="K79" i="8"/>
  <c r="V79" i="8"/>
  <c r="E79" i="8"/>
  <c r="AA79" i="8"/>
  <c r="O79" i="8"/>
  <c r="N79" i="8"/>
  <c r="U79" i="8"/>
  <c r="F79" i="8"/>
  <c r="X79" i="8"/>
  <c r="L79" i="8"/>
  <c r="H79" i="8"/>
  <c r="P79" i="8"/>
  <c r="T79" i="8"/>
  <c r="AX395" i="8"/>
  <c r="O318" i="8"/>
  <c r="I318" i="8"/>
  <c r="AA318" i="8"/>
  <c r="V318" i="8"/>
  <c r="AB318" i="8"/>
  <c r="E318" i="8"/>
  <c r="F318" i="8"/>
  <c r="R318" i="8"/>
  <c r="K318" i="8"/>
  <c r="N318" i="8"/>
  <c r="S318" i="8"/>
  <c r="U318" i="8"/>
  <c r="G318" i="8"/>
  <c r="Z318" i="8"/>
  <c r="W318" i="8"/>
  <c r="M318" i="8"/>
  <c r="J318" i="8"/>
  <c r="Q318" i="8"/>
  <c r="H318" i="8"/>
  <c r="P318" i="8"/>
  <c r="T318" i="8"/>
  <c r="X318" i="8"/>
  <c r="Y318" i="8"/>
  <c r="L318" i="8"/>
  <c r="AX407" i="8"/>
  <c r="BD415" i="8"/>
  <c r="N303" i="8"/>
  <c r="S303" i="8"/>
  <c r="M303" i="8"/>
  <c r="G303" i="8"/>
  <c r="V303" i="8"/>
  <c r="F303" i="8"/>
  <c r="W303" i="8"/>
  <c r="AA303" i="8"/>
  <c r="R303" i="8"/>
  <c r="AB303" i="8"/>
  <c r="Y303" i="8"/>
  <c r="Z303" i="8"/>
  <c r="U303" i="8"/>
  <c r="O303" i="8"/>
  <c r="J303" i="8"/>
  <c r="I303" i="8"/>
  <c r="E303" i="8"/>
  <c r="Q303" i="8"/>
  <c r="K303" i="8"/>
  <c r="P303" i="8"/>
  <c r="T303" i="8"/>
  <c r="X303" i="8"/>
  <c r="H303" i="8"/>
  <c r="L303" i="8"/>
  <c r="BC400" i="8"/>
  <c r="N327" i="8"/>
  <c r="M327" i="8"/>
  <c r="W327" i="8"/>
  <c r="S327" i="8"/>
  <c r="F327" i="8"/>
  <c r="V327" i="8"/>
  <c r="G327" i="8"/>
  <c r="AA327" i="8"/>
  <c r="Z327" i="8"/>
  <c r="U327" i="8"/>
  <c r="I327" i="8"/>
  <c r="O327" i="8"/>
  <c r="Q327" i="8"/>
  <c r="J327" i="8"/>
  <c r="E327" i="8"/>
  <c r="K327" i="8"/>
  <c r="R327" i="8"/>
  <c r="Y327" i="8"/>
  <c r="AB327" i="8"/>
  <c r="P327" i="8"/>
  <c r="T327" i="8"/>
  <c r="H327" i="8"/>
  <c r="L327" i="8"/>
  <c r="X327" i="8"/>
  <c r="N371" i="8"/>
  <c r="O371" i="8"/>
  <c r="G371" i="8"/>
  <c r="W371" i="8"/>
  <c r="I371" i="8"/>
  <c r="U371" i="8"/>
  <c r="AA371" i="8"/>
  <c r="Z371" i="8"/>
  <c r="V371" i="8"/>
  <c r="Q371" i="8"/>
  <c r="K371" i="8"/>
  <c r="F371" i="8"/>
  <c r="J371" i="8"/>
  <c r="E371" i="8"/>
  <c r="T371" i="8"/>
  <c r="AB371" i="8"/>
  <c r="R371" i="8"/>
  <c r="M371" i="8"/>
  <c r="Y371" i="8"/>
  <c r="S371" i="8"/>
  <c r="H371" i="8"/>
  <c r="L371" i="8"/>
  <c r="P371" i="8"/>
  <c r="X371" i="8"/>
  <c r="J373" i="8"/>
  <c r="O373" i="8"/>
  <c r="I373" i="8"/>
  <c r="W373" i="8"/>
  <c r="Y373" i="8"/>
  <c r="AA373" i="8"/>
  <c r="Z373" i="8"/>
  <c r="V373" i="8"/>
  <c r="S373" i="8"/>
  <c r="Q373" i="8"/>
  <c r="M373" i="8"/>
  <c r="K373" i="8"/>
  <c r="E373" i="8"/>
  <c r="F373" i="8"/>
  <c r="R373" i="8"/>
  <c r="U373" i="8"/>
  <c r="N373" i="8"/>
  <c r="G373" i="8"/>
  <c r="L373" i="8"/>
  <c r="AB373" i="8"/>
  <c r="H373" i="8"/>
  <c r="T373" i="8"/>
  <c r="P373" i="8"/>
  <c r="X373" i="8"/>
  <c r="BF384" i="8"/>
  <c r="AY408" i="8"/>
  <c r="K160" i="8"/>
  <c r="M160" i="8"/>
  <c r="O160" i="8"/>
  <c r="AB160" i="8"/>
  <c r="W160" i="8"/>
  <c r="V160" i="8"/>
  <c r="E160" i="8"/>
  <c r="G160" i="8"/>
  <c r="AA160" i="8"/>
  <c r="F160" i="8"/>
  <c r="J160" i="8"/>
  <c r="R160" i="8"/>
  <c r="U160" i="8"/>
  <c r="Z160" i="8"/>
  <c r="Q160" i="8"/>
  <c r="I160" i="8"/>
  <c r="N160" i="8"/>
  <c r="S160" i="8"/>
  <c r="Y160" i="8"/>
  <c r="H160" i="8"/>
  <c r="P160" i="8"/>
  <c r="T160" i="8"/>
  <c r="X160" i="8"/>
  <c r="L160" i="8"/>
  <c r="U167" i="8"/>
  <c r="J167" i="8"/>
  <c r="AB167" i="8"/>
  <c r="R167" i="8"/>
  <c r="G167" i="8"/>
  <c r="M167" i="8"/>
  <c r="W167" i="8"/>
  <c r="E167" i="8"/>
  <c r="O167" i="8"/>
  <c r="Z167" i="8"/>
  <c r="S167" i="8"/>
  <c r="Y167" i="8"/>
  <c r="I167" i="8"/>
  <c r="N167" i="8"/>
  <c r="F167" i="8"/>
  <c r="K167" i="8"/>
  <c r="Q167" i="8"/>
  <c r="V167" i="8"/>
  <c r="AA167" i="8"/>
  <c r="P167" i="8"/>
  <c r="T167" i="8"/>
  <c r="X167" i="8"/>
  <c r="H167" i="8"/>
  <c r="L167" i="8"/>
  <c r="V336" i="8"/>
  <c r="F336" i="8"/>
  <c r="W336" i="8"/>
  <c r="N336" i="8"/>
  <c r="R336" i="8"/>
  <c r="U336" i="8"/>
  <c r="I336" i="8"/>
  <c r="M336" i="8"/>
  <c r="AA336" i="8"/>
  <c r="O336" i="8"/>
  <c r="G336" i="8"/>
  <c r="J336" i="8"/>
  <c r="Y336" i="8"/>
  <c r="AB336" i="8"/>
  <c r="E336" i="8"/>
  <c r="Q336" i="8"/>
  <c r="K336" i="8"/>
  <c r="S336" i="8"/>
  <c r="Z336" i="8"/>
  <c r="H336" i="8"/>
  <c r="L336" i="8"/>
  <c r="T336" i="8"/>
  <c r="P336" i="8"/>
  <c r="X336" i="8"/>
  <c r="AL386" i="8"/>
  <c r="BF383" i="8"/>
  <c r="BF385" i="8"/>
  <c r="BD400" i="8"/>
  <c r="AL390" i="8"/>
  <c r="BA385" i="8"/>
  <c r="AX410" i="8"/>
  <c r="BF410" i="8"/>
  <c r="AC3534" i="1"/>
  <c r="BD410" i="8"/>
  <c r="AB43" i="1"/>
  <c r="F6" i="5" s="1"/>
  <c r="BE381" i="8"/>
  <c r="AB2779" i="1"/>
  <c r="H440" i="5" s="1"/>
  <c r="BE400" i="8"/>
  <c r="AB1432" i="1"/>
  <c r="G483" i="5" s="1"/>
  <c r="BC391" i="8"/>
  <c r="D663" i="5"/>
  <c r="D338" i="8"/>
  <c r="D564" i="5"/>
  <c r="D239" i="8"/>
  <c r="D692" i="5"/>
  <c r="D367" i="8"/>
  <c r="D225" i="8"/>
  <c r="BE396" i="8"/>
  <c r="BB395" i="8"/>
  <c r="J300" i="8"/>
  <c r="AA300" i="8"/>
  <c r="R300" i="8"/>
  <c r="O300" i="8"/>
  <c r="U300" i="8"/>
  <c r="G300" i="8"/>
  <c r="Z300" i="8"/>
  <c r="Q300" i="8"/>
  <c r="F300" i="8"/>
  <c r="W300" i="8"/>
  <c r="K300" i="8"/>
  <c r="AB300" i="8"/>
  <c r="M300" i="8"/>
  <c r="V300" i="8"/>
  <c r="E300" i="8"/>
  <c r="I300" i="8"/>
  <c r="N300" i="8"/>
  <c r="S300" i="8"/>
  <c r="Y300" i="8"/>
  <c r="L300" i="8"/>
  <c r="P300" i="8"/>
  <c r="T300" i="8"/>
  <c r="X300" i="8"/>
  <c r="H300" i="8"/>
  <c r="AX393" i="8"/>
  <c r="BC407" i="8"/>
  <c r="M202" i="8"/>
  <c r="AA202" i="8"/>
  <c r="E202" i="8"/>
  <c r="W202" i="8"/>
  <c r="Q202" i="8"/>
  <c r="K202" i="8"/>
  <c r="Z202" i="8"/>
  <c r="AB202" i="8"/>
  <c r="V202" i="8"/>
  <c r="O202" i="8"/>
  <c r="G202" i="8"/>
  <c r="F202" i="8"/>
  <c r="J202" i="8"/>
  <c r="R202" i="8"/>
  <c r="U202" i="8"/>
  <c r="I202" i="8"/>
  <c r="N202" i="8"/>
  <c r="S202" i="8"/>
  <c r="Y202" i="8"/>
  <c r="T202" i="8"/>
  <c r="X202" i="8"/>
  <c r="H202" i="8"/>
  <c r="L202" i="8"/>
  <c r="P202" i="8"/>
  <c r="BD411" i="8"/>
  <c r="AX401" i="8"/>
  <c r="BD396" i="8"/>
  <c r="BD386" i="8"/>
  <c r="BE401" i="8"/>
  <c r="BF382" i="8"/>
  <c r="AX382" i="8"/>
  <c r="BD381" i="8"/>
  <c r="AA938" i="5"/>
  <c r="BB394" i="8"/>
  <c r="BC390" i="8"/>
  <c r="BF393" i="8"/>
  <c r="AC2736" i="1"/>
  <c r="AZ400" i="8"/>
  <c r="AX400" i="8"/>
  <c r="AY399" i="8"/>
  <c r="AZ402" i="8"/>
  <c r="AX415" i="8"/>
  <c r="BB415" i="8"/>
  <c r="AB2431" i="1"/>
  <c r="BF396" i="8"/>
  <c r="AC3452" i="1"/>
  <c r="AX402" i="8"/>
  <c r="BE402" i="8"/>
  <c r="BC383" i="8"/>
  <c r="AB3152" i="1"/>
  <c r="AX404" i="8"/>
  <c r="AY404" i="8"/>
  <c r="AB3518" i="1"/>
  <c r="L790" i="5" s="1"/>
  <c r="AY410" i="8"/>
  <c r="AC3710" i="1"/>
  <c r="BF411" i="8"/>
  <c r="AB467" i="1"/>
  <c r="E9" i="5" s="1"/>
  <c r="BE384" i="8"/>
  <c r="D524" i="5"/>
  <c r="D199" i="8"/>
  <c r="D640" i="5"/>
  <c r="D315" i="8"/>
  <c r="D673" i="5"/>
  <c r="D348" i="8"/>
  <c r="D647" i="5"/>
  <c r="D322" i="8"/>
  <c r="D634" i="5"/>
  <c r="D309" i="8"/>
  <c r="D569" i="5"/>
  <c r="D244" i="8"/>
  <c r="AY393" i="8"/>
  <c r="O215" i="8"/>
  <c r="E215" i="8"/>
  <c r="J215" i="8"/>
  <c r="U215" i="8"/>
  <c r="Z215" i="8"/>
  <c r="M215" i="8"/>
  <c r="Y215" i="8"/>
  <c r="AB215" i="8"/>
  <c r="K215" i="8"/>
  <c r="AA215" i="8"/>
  <c r="V215" i="8"/>
  <c r="Q215" i="8"/>
  <c r="F215" i="8"/>
  <c r="N215" i="8"/>
  <c r="W215" i="8"/>
  <c r="S215" i="8"/>
  <c r="I215" i="8"/>
  <c r="R215" i="8"/>
  <c r="G215" i="8"/>
  <c r="P215" i="8"/>
  <c r="T215" i="8"/>
  <c r="X215" i="8"/>
  <c r="H215" i="8"/>
  <c r="L215" i="8"/>
  <c r="AX416" i="8"/>
  <c r="BE403" i="8"/>
  <c r="F314" i="8"/>
  <c r="K314" i="8"/>
  <c r="AA314" i="8"/>
  <c r="N314" i="8"/>
  <c r="Z314" i="8"/>
  <c r="V314" i="8"/>
  <c r="S314" i="8"/>
  <c r="E314" i="8"/>
  <c r="U314" i="8"/>
  <c r="R314" i="8"/>
  <c r="I314" i="8"/>
  <c r="M314" i="8"/>
  <c r="O314" i="8"/>
  <c r="G314" i="8"/>
  <c r="J314" i="8"/>
  <c r="Q314" i="8"/>
  <c r="Y314" i="8"/>
  <c r="AB314" i="8"/>
  <c r="W314" i="8"/>
  <c r="T314" i="8"/>
  <c r="X314" i="8"/>
  <c r="H314" i="8"/>
  <c r="P314" i="8"/>
  <c r="L314" i="8"/>
  <c r="Z342" i="8"/>
  <c r="S342" i="8"/>
  <c r="U342" i="8"/>
  <c r="O342" i="8"/>
  <c r="I342" i="8"/>
  <c r="E342" i="8"/>
  <c r="J342" i="8"/>
  <c r="Q342" i="8"/>
  <c r="AB342" i="8"/>
  <c r="K342" i="8"/>
  <c r="W342" i="8"/>
  <c r="F342" i="8"/>
  <c r="R342" i="8"/>
  <c r="N342" i="8"/>
  <c r="M342" i="8"/>
  <c r="Y342" i="8"/>
  <c r="G342" i="8"/>
  <c r="AA342" i="8"/>
  <c r="V342" i="8"/>
  <c r="X342" i="8"/>
  <c r="H342" i="8"/>
  <c r="L342" i="8"/>
  <c r="P342" i="8"/>
  <c r="T342" i="8"/>
  <c r="I329" i="8"/>
  <c r="AA329" i="8"/>
  <c r="G329" i="8"/>
  <c r="F329" i="8"/>
  <c r="W329" i="8"/>
  <c r="S329" i="8"/>
  <c r="Q329" i="8"/>
  <c r="N329" i="8"/>
  <c r="V329" i="8"/>
  <c r="M329" i="8"/>
  <c r="AB329" i="8"/>
  <c r="Y329" i="8"/>
  <c r="Z329" i="8"/>
  <c r="U329" i="8"/>
  <c r="O329" i="8"/>
  <c r="J329" i="8"/>
  <c r="E329" i="8"/>
  <c r="K329" i="8"/>
  <c r="R329" i="8"/>
  <c r="H329" i="8"/>
  <c r="L329" i="8"/>
  <c r="T329" i="8"/>
  <c r="X329" i="8"/>
  <c r="P329" i="8"/>
  <c r="K294" i="8"/>
  <c r="U294" i="8"/>
  <c r="G294" i="8"/>
  <c r="M294" i="8"/>
  <c r="AA294" i="8"/>
  <c r="E294" i="8"/>
  <c r="R294" i="8"/>
  <c r="J294" i="8"/>
  <c r="Z294" i="8"/>
  <c r="AB294" i="8"/>
  <c r="Q294" i="8"/>
  <c r="V294" i="8"/>
  <c r="O294" i="8"/>
  <c r="F294" i="8"/>
  <c r="W294" i="8"/>
  <c r="N294" i="8"/>
  <c r="S294" i="8"/>
  <c r="Y294" i="8"/>
  <c r="I294" i="8"/>
  <c r="H294" i="8"/>
  <c r="L294" i="8"/>
  <c r="P294" i="8"/>
  <c r="X294" i="8"/>
  <c r="T294" i="8"/>
  <c r="BD417" i="8"/>
  <c r="G364" i="8"/>
  <c r="I364" i="8"/>
  <c r="N364" i="8"/>
  <c r="W364" i="8"/>
  <c r="Q364" i="8"/>
  <c r="V364" i="8"/>
  <c r="AB364" i="8"/>
  <c r="Y364" i="8"/>
  <c r="AA364" i="8"/>
  <c r="Z364" i="8"/>
  <c r="U364" i="8"/>
  <c r="O364" i="8"/>
  <c r="J364" i="8"/>
  <c r="E364" i="8"/>
  <c r="F364" i="8"/>
  <c r="R364" i="8"/>
  <c r="L364" i="8"/>
  <c r="S364" i="8"/>
  <c r="M364" i="8"/>
  <c r="X364" i="8"/>
  <c r="K364" i="8"/>
  <c r="P364" i="8"/>
  <c r="T364" i="8"/>
  <c r="H364" i="8"/>
  <c r="AA132" i="8"/>
  <c r="M132" i="8"/>
  <c r="AB132" i="8"/>
  <c r="F132" i="8"/>
  <c r="G132" i="8"/>
  <c r="U132" i="8"/>
  <c r="V132" i="8"/>
  <c r="O132" i="8"/>
  <c r="Q132" i="8"/>
  <c r="W132" i="8"/>
  <c r="K132" i="8"/>
  <c r="R132" i="8"/>
  <c r="J132" i="8"/>
  <c r="E132" i="8"/>
  <c r="Z132" i="8"/>
  <c r="Y132" i="8"/>
  <c r="I132" i="8"/>
  <c r="N132" i="8"/>
  <c r="S132" i="8"/>
  <c r="L132" i="8"/>
  <c r="P132" i="8"/>
  <c r="T132" i="8"/>
  <c r="X132" i="8"/>
  <c r="H132" i="8"/>
  <c r="BE398" i="8"/>
  <c r="O326" i="8"/>
  <c r="V326" i="8"/>
  <c r="AA326" i="8"/>
  <c r="I326" i="8"/>
  <c r="S326" i="8"/>
  <c r="Z326" i="8"/>
  <c r="W326" i="8"/>
  <c r="F326" i="8"/>
  <c r="N326" i="8"/>
  <c r="E326" i="8"/>
  <c r="U326" i="8"/>
  <c r="G326" i="8"/>
  <c r="J326" i="8"/>
  <c r="K326" i="8"/>
  <c r="Q326" i="8"/>
  <c r="Y326" i="8"/>
  <c r="AB326" i="8"/>
  <c r="R326" i="8"/>
  <c r="M326" i="8"/>
  <c r="P326" i="8"/>
  <c r="T326" i="8"/>
  <c r="X326" i="8"/>
  <c r="H326" i="8"/>
  <c r="L326" i="8"/>
  <c r="E203" i="8"/>
  <c r="Z203" i="8"/>
  <c r="O203" i="8"/>
  <c r="S203" i="8"/>
  <c r="J203" i="8"/>
  <c r="U203" i="8"/>
  <c r="I203" i="8"/>
  <c r="V203" i="8"/>
  <c r="Q203" i="8"/>
  <c r="AB203" i="8"/>
  <c r="K203" i="8"/>
  <c r="M203" i="8"/>
  <c r="Y203" i="8"/>
  <c r="W203" i="8"/>
  <c r="R203" i="8"/>
  <c r="G203" i="8"/>
  <c r="AA203" i="8"/>
  <c r="F203" i="8"/>
  <c r="N203" i="8"/>
  <c r="H203" i="8"/>
  <c r="L203" i="8"/>
  <c r="T203" i="8"/>
  <c r="P203" i="8"/>
  <c r="X203" i="8"/>
  <c r="AL388" i="8"/>
  <c r="AY402" i="8"/>
  <c r="BF381" i="8"/>
  <c r="BB408" i="8"/>
  <c r="BB411" i="8"/>
  <c r="AZ415" i="8"/>
  <c r="P710" i="5"/>
  <c r="BD416" i="8"/>
  <c r="BB383" i="8"/>
  <c r="BC385" i="8"/>
  <c r="AB150" i="1"/>
  <c r="G911" i="5" s="1"/>
  <c r="AZ382" i="8"/>
  <c r="AB3949" i="1"/>
  <c r="V84" i="5" s="1"/>
  <c r="BA414" i="8"/>
  <c r="AB2437" i="1"/>
  <c r="BF397" i="8"/>
  <c r="AX397" i="8"/>
  <c r="AC437" i="1"/>
  <c r="BC384" i="8"/>
  <c r="AB1352" i="1"/>
  <c r="BD391" i="8"/>
  <c r="AX391" i="8"/>
  <c r="AC2750" i="1"/>
  <c r="BB400" i="8"/>
  <c r="D642" i="5"/>
  <c r="D317" i="8"/>
  <c r="R357" i="8"/>
  <c r="M357" i="8"/>
  <c r="F357" i="8"/>
  <c r="W357" i="8"/>
  <c r="K357" i="8"/>
  <c r="V357" i="8"/>
  <c r="G357" i="8"/>
  <c r="AB357" i="8"/>
  <c r="AA357" i="8"/>
  <c r="Q357" i="8"/>
  <c r="Y357" i="8"/>
  <c r="E357" i="8"/>
  <c r="J357" i="8"/>
  <c r="O357" i="8"/>
  <c r="I357" i="8"/>
  <c r="U357" i="8"/>
  <c r="N357" i="8"/>
  <c r="Z357" i="8"/>
  <c r="X357" i="8"/>
  <c r="S357" i="8"/>
  <c r="P357" i="8"/>
  <c r="T357" i="8"/>
  <c r="H357" i="8"/>
  <c r="L357" i="8"/>
  <c r="BC416" i="8"/>
  <c r="D269" i="8"/>
  <c r="BA400" i="8"/>
  <c r="AY418" i="8"/>
  <c r="AZ410" i="8"/>
  <c r="AB2" i="1"/>
  <c r="AY381" i="8"/>
  <c r="AX381" i="8"/>
  <c r="AZ383" i="8"/>
  <c r="AC1220" i="1"/>
  <c r="AY389" i="8"/>
  <c r="AB4129" i="1"/>
  <c r="BE416" i="8"/>
  <c r="AY390" i="8"/>
  <c r="BD382" i="8"/>
  <c r="BD390" i="8"/>
  <c r="BF403" i="8"/>
  <c r="AC771" i="1"/>
  <c r="AZ386" i="8"/>
  <c r="AB2889" i="1"/>
  <c r="AB298" i="5" s="1"/>
  <c r="BD401" i="8"/>
  <c r="AB4284" i="1"/>
  <c r="BC417" i="8"/>
  <c r="AB2107" i="1"/>
  <c r="AY395" i="8"/>
  <c r="AB4385" i="1"/>
  <c r="H599" i="5" s="1"/>
  <c r="BD418" i="8"/>
  <c r="BE386" i="8"/>
  <c r="AB3408" i="1"/>
  <c r="I298" i="5" s="1"/>
  <c r="BD409" i="8"/>
  <c r="AB3317" i="1"/>
  <c r="F32" i="5" s="1"/>
  <c r="BE407" i="8"/>
  <c r="AB3034" i="1"/>
  <c r="E707" i="5" s="1"/>
  <c r="BC403" i="8"/>
  <c r="D255" i="8"/>
  <c r="Z354" i="8"/>
  <c r="U354" i="8"/>
  <c r="O354" i="8"/>
  <c r="E354" i="8"/>
  <c r="I354" i="8"/>
  <c r="S354" i="8"/>
  <c r="AB354" i="8"/>
  <c r="K354" i="8"/>
  <c r="W354" i="8"/>
  <c r="F354" i="8"/>
  <c r="R354" i="8"/>
  <c r="N354" i="8"/>
  <c r="M354" i="8"/>
  <c r="Y354" i="8"/>
  <c r="J354" i="8"/>
  <c r="G354" i="8"/>
  <c r="AA354" i="8"/>
  <c r="V354" i="8"/>
  <c r="Q354" i="8"/>
  <c r="T354" i="8"/>
  <c r="H354" i="8"/>
  <c r="L354" i="8"/>
  <c r="P354" i="8"/>
  <c r="X354" i="8"/>
  <c r="W214" i="8"/>
  <c r="R214" i="8"/>
  <c r="E214" i="8"/>
  <c r="O214" i="8"/>
  <c r="U214" i="8"/>
  <c r="G214" i="8"/>
  <c r="Z214" i="8"/>
  <c r="J214" i="8"/>
  <c r="AB214" i="8"/>
  <c r="AA214" i="8"/>
  <c r="M214" i="8"/>
  <c r="F214" i="8"/>
  <c r="K214" i="8"/>
  <c r="V214" i="8"/>
  <c r="Q214" i="8"/>
  <c r="I214" i="8"/>
  <c r="N214" i="8"/>
  <c r="S214" i="8"/>
  <c r="Y214" i="8"/>
  <c r="H214" i="8"/>
  <c r="L214" i="8"/>
  <c r="P214" i="8"/>
  <c r="X214" i="8"/>
  <c r="T214" i="8"/>
  <c r="AX409" i="8"/>
  <c r="AB291" i="8"/>
  <c r="M291" i="8"/>
  <c r="E291" i="8"/>
  <c r="F291" i="8"/>
  <c r="R291" i="8"/>
  <c r="I291" i="8"/>
  <c r="J291" i="8"/>
  <c r="K291" i="8"/>
  <c r="W291" i="8"/>
  <c r="N291" i="8"/>
  <c r="O291" i="8"/>
  <c r="Q291" i="8"/>
  <c r="S291" i="8"/>
  <c r="U291" i="8"/>
  <c r="V291" i="8"/>
  <c r="Y291" i="8"/>
  <c r="Z291" i="8"/>
  <c r="AA291" i="8"/>
  <c r="G291" i="8"/>
  <c r="H291" i="8"/>
  <c r="L291" i="8"/>
  <c r="T291" i="8"/>
  <c r="P291" i="8"/>
  <c r="X291" i="8"/>
  <c r="Z176" i="8"/>
  <c r="E176" i="8"/>
  <c r="K176" i="8"/>
  <c r="AB176" i="8"/>
  <c r="R176" i="8"/>
  <c r="V176" i="8"/>
  <c r="M176" i="8"/>
  <c r="AA176" i="8"/>
  <c r="J176" i="8"/>
  <c r="G176" i="8"/>
  <c r="O176" i="8"/>
  <c r="F176" i="8"/>
  <c r="Q176" i="8"/>
  <c r="W176" i="8"/>
  <c r="I176" i="8"/>
  <c r="N176" i="8"/>
  <c r="U176" i="8"/>
  <c r="S176" i="8"/>
  <c r="Y176" i="8"/>
  <c r="H176" i="8"/>
  <c r="P176" i="8"/>
  <c r="L176" i="8"/>
  <c r="T176" i="8"/>
  <c r="X176" i="8"/>
  <c r="S319" i="8"/>
  <c r="V319" i="8"/>
  <c r="F319" i="8"/>
  <c r="W319" i="8"/>
  <c r="AA319" i="8"/>
  <c r="M319" i="8"/>
  <c r="N319" i="8"/>
  <c r="G319" i="8"/>
  <c r="O319" i="8"/>
  <c r="J319" i="8"/>
  <c r="E319" i="8"/>
  <c r="K319" i="8"/>
  <c r="R319" i="8"/>
  <c r="AB319" i="8"/>
  <c r="Y319" i="8"/>
  <c r="I319" i="8"/>
  <c r="Z319" i="8"/>
  <c r="U319" i="8"/>
  <c r="Q319" i="8"/>
  <c r="P319" i="8"/>
  <c r="T319" i="8"/>
  <c r="X319" i="8"/>
  <c r="H319" i="8"/>
  <c r="L319" i="8"/>
  <c r="G313" i="8"/>
  <c r="I313" i="8"/>
  <c r="S313" i="8"/>
  <c r="Q313" i="8"/>
  <c r="N313" i="8"/>
  <c r="F313" i="8"/>
  <c r="V313" i="8"/>
  <c r="AA313" i="8"/>
  <c r="W313" i="8"/>
  <c r="M313" i="8"/>
  <c r="AB313" i="8"/>
  <c r="Y313" i="8"/>
  <c r="Z313" i="8"/>
  <c r="U313" i="8"/>
  <c r="O313" i="8"/>
  <c r="J313" i="8"/>
  <c r="E313" i="8"/>
  <c r="K313" i="8"/>
  <c r="R313" i="8"/>
  <c r="H313" i="8"/>
  <c r="L313" i="8"/>
  <c r="T313" i="8"/>
  <c r="X313" i="8"/>
  <c r="P313" i="8"/>
  <c r="BA416" i="8"/>
  <c r="U195" i="8"/>
  <c r="M195" i="8"/>
  <c r="W195" i="8"/>
  <c r="G195" i="8"/>
  <c r="J195" i="8"/>
  <c r="O195" i="8"/>
  <c r="AB195" i="8"/>
  <c r="Z195" i="8"/>
  <c r="E195" i="8"/>
  <c r="R195" i="8"/>
  <c r="S195" i="8"/>
  <c r="Y195" i="8"/>
  <c r="I195" i="8"/>
  <c r="F195" i="8"/>
  <c r="N195" i="8"/>
  <c r="K195" i="8"/>
  <c r="Q195" i="8"/>
  <c r="V195" i="8"/>
  <c r="AA195" i="8"/>
  <c r="H195" i="8"/>
  <c r="L195" i="8"/>
  <c r="T195" i="8"/>
  <c r="P195" i="8"/>
  <c r="X195" i="8"/>
  <c r="AB2731" i="1"/>
  <c r="AZ399" i="8"/>
  <c r="BF391" i="8"/>
  <c r="BE395" i="8"/>
  <c r="AA712" i="5"/>
  <c r="BC410" i="8"/>
  <c r="BC418" i="8"/>
  <c r="AF798" i="5"/>
  <c r="AB2496" i="1"/>
  <c r="V736" i="5" s="1"/>
  <c r="AZ397" i="8"/>
  <c r="AB1906" i="1"/>
  <c r="AX394" i="8"/>
  <c r="AY394" i="8"/>
  <c r="BE387" i="8"/>
  <c r="BE411" i="8"/>
  <c r="AX418" i="8"/>
  <c r="BA418" i="8"/>
  <c r="AB4246" i="1"/>
  <c r="AY417" i="8"/>
  <c r="AX417" i="8"/>
  <c r="AB3194" i="1"/>
  <c r="AX405" i="8"/>
  <c r="AZ405" i="8"/>
  <c r="AB3934" i="1"/>
  <c r="AZ414" i="8"/>
  <c r="AB1601" i="1"/>
  <c r="AA786" i="5" s="1"/>
  <c r="BD392" i="8"/>
  <c r="AX392" i="8"/>
  <c r="AD54" i="5"/>
  <c r="D671" i="5"/>
  <c r="D346" i="8"/>
  <c r="D572" i="5"/>
  <c r="D247" i="8"/>
  <c r="D653" i="5"/>
  <c r="D328" i="8"/>
  <c r="D463" i="5"/>
  <c r="D138" i="8"/>
  <c r="S73" i="5"/>
  <c r="S306" i="8"/>
  <c r="U306" i="8"/>
  <c r="E306" i="8"/>
  <c r="F306" i="8"/>
  <c r="V306" i="8"/>
  <c r="Z306" i="8"/>
  <c r="K306" i="8"/>
  <c r="N306" i="8"/>
  <c r="AA306" i="8"/>
  <c r="G306" i="8"/>
  <c r="J306" i="8"/>
  <c r="Q306" i="8"/>
  <c r="Y306" i="8"/>
  <c r="AB306" i="8"/>
  <c r="I306" i="8"/>
  <c r="W306" i="8"/>
  <c r="O306" i="8"/>
  <c r="R306" i="8"/>
  <c r="M306" i="8"/>
  <c r="T306" i="8"/>
  <c r="X306" i="8"/>
  <c r="H306" i="8"/>
  <c r="L306" i="8"/>
  <c r="P306" i="8"/>
  <c r="AZ391" i="8"/>
  <c r="N335" i="8"/>
  <c r="G335" i="8"/>
  <c r="V335" i="8"/>
  <c r="F335" i="8"/>
  <c r="S335" i="8"/>
  <c r="W335" i="8"/>
  <c r="AA335" i="8"/>
  <c r="M335" i="8"/>
  <c r="R335" i="8"/>
  <c r="AB335" i="8"/>
  <c r="Y335" i="8"/>
  <c r="Z335" i="8"/>
  <c r="U335" i="8"/>
  <c r="O335" i="8"/>
  <c r="J335" i="8"/>
  <c r="I335" i="8"/>
  <c r="E335" i="8"/>
  <c r="K335" i="8"/>
  <c r="P335" i="8"/>
  <c r="Q335" i="8"/>
  <c r="T335" i="8"/>
  <c r="X335" i="8"/>
  <c r="H335" i="8"/>
  <c r="L335" i="8"/>
  <c r="BA383" i="8"/>
  <c r="BF409" i="8"/>
  <c r="K286" i="8"/>
  <c r="U286" i="8"/>
  <c r="J286" i="8"/>
  <c r="G286" i="8"/>
  <c r="M286" i="8"/>
  <c r="Z286" i="8"/>
  <c r="Q286" i="8"/>
  <c r="F286" i="8"/>
  <c r="AB286" i="8"/>
  <c r="W286" i="8"/>
  <c r="V286" i="8"/>
  <c r="E286" i="8"/>
  <c r="O286" i="8"/>
  <c r="AA286" i="8"/>
  <c r="R286" i="8"/>
  <c r="I286" i="8"/>
  <c r="N286" i="8"/>
  <c r="S286" i="8"/>
  <c r="Y286" i="8"/>
  <c r="H286" i="8"/>
  <c r="L286" i="8"/>
  <c r="P286" i="8"/>
  <c r="X286" i="8"/>
  <c r="T286" i="8"/>
  <c r="AX387" i="8"/>
  <c r="Z798" i="5"/>
  <c r="J489" i="5"/>
  <c r="AC754" i="5"/>
  <c r="K445" i="5"/>
  <c r="AC852" i="5"/>
  <c r="K543" i="5"/>
  <c r="AD911" i="5"/>
  <c r="K602" i="5"/>
  <c r="M863" i="5"/>
  <c r="G554" i="5"/>
  <c r="E771" i="5"/>
  <c r="E462" i="5"/>
  <c r="L52" i="5"/>
  <c r="M824" i="5"/>
  <c r="I771" i="5"/>
  <c r="F462" i="5"/>
  <c r="F461" i="5"/>
  <c r="K770" i="5"/>
  <c r="AH771" i="5"/>
  <c r="L462" i="5"/>
  <c r="Q826" i="5"/>
  <c r="H517" i="5"/>
  <c r="AG758" i="5"/>
  <c r="L449" i="5"/>
  <c r="AA820" i="5"/>
  <c r="J511" i="5"/>
  <c r="X851" i="5"/>
  <c r="I542" i="5"/>
  <c r="Z842" i="5"/>
  <c r="J533" i="5"/>
  <c r="AC725" i="5"/>
  <c r="K416" i="5"/>
  <c r="AG725" i="5"/>
  <c r="L416" i="5"/>
  <c r="M939" i="5"/>
  <c r="G630" i="5"/>
  <c r="AB853" i="5"/>
  <c r="J544" i="5"/>
  <c r="AC741" i="5"/>
  <c r="K432" i="5"/>
  <c r="T797" i="5"/>
  <c r="D797" i="5" s="1"/>
  <c r="H488" i="5"/>
  <c r="Y718" i="5"/>
  <c r="J409" i="5"/>
  <c r="N789" i="5"/>
  <c r="G480" i="5"/>
  <c r="U781" i="5"/>
  <c r="I472" i="5"/>
  <c r="M814" i="5"/>
  <c r="G505" i="5"/>
  <c r="Z866" i="5"/>
  <c r="J557" i="5"/>
  <c r="P950" i="5"/>
  <c r="D950" i="5" s="1"/>
  <c r="G641" i="5"/>
  <c r="AA979" i="5"/>
  <c r="J670" i="5"/>
  <c r="AG722" i="5"/>
  <c r="L413" i="5"/>
  <c r="O782" i="5"/>
  <c r="G473" i="5"/>
  <c r="P773" i="5"/>
  <c r="G464" i="5"/>
  <c r="AI795" i="5"/>
  <c r="L486" i="5"/>
  <c r="Y856" i="5"/>
  <c r="J547" i="5"/>
  <c r="O758" i="5"/>
  <c r="G449" i="5"/>
  <c r="AB821" i="5"/>
  <c r="J512" i="5"/>
  <c r="R841" i="5"/>
  <c r="H532" i="5"/>
  <c r="AC825" i="5"/>
  <c r="K516" i="5"/>
  <c r="AG861" i="5"/>
  <c r="L552" i="5"/>
  <c r="L809" i="5"/>
  <c r="F500" i="5"/>
  <c r="V750" i="5"/>
  <c r="I441" i="5"/>
  <c r="Y912" i="5"/>
  <c r="J603" i="5"/>
  <c r="AD895" i="5"/>
  <c r="K586" i="5"/>
  <c r="V840" i="5"/>
  <c r="I531" i="5"/>
  <c r="J711" i="5"/>
  <c r="F402" i="5"/>
  <c r="F876" i="5"/>
  <c r="E567" i="5"/>
  <c r="Q804" i="5"/>
  <c r="H495" i="5"/>
  <c r="M776" i="5"/>
  <c r="G467" i="5"/>
  <c r="AG831" i="5"/>
  <c r="L522" i="5"/>
  <c r="E758" i="5"/>
  <c r="E449" i="5"/>
  <c r="AE841" i="5"/>
  <c r="K532" i="5"/>
  <c r="Z851" i="5"/>
  <c r="J542" i="5"/>
  <c r="H862" i="5"/>
  <c r="AE861" i="5"/>
  <c r="K552" i="5"/>
  <c r="R939" i="5"/>
  <c r="H630" i="5"/>
  <c r="E857" i="5"/>
  <c r="E548" i="5"/>
  <c r="E742" i="5"/>
  <c r="E433" i="5"/>
  <c r="K850" i="5"/>
  <c r="D850" i="5" s="1"/>
  <c r="F541" i="5"/>
  <c r="F707" i="5"/>
  <c r="AH805" i="5"/>
  <c r="L496" i="5"/>
  <c r="AH707" i="5"/>
  <c r="M780" i="5"/>
  <c r="G471" i="5"/>
  <c r="M839" i="5"/>
  <c r="G530" i="5"/>
  <c r="AC909" i="5"/>
  <c r="K600" i="5"/>
  <c r="U752" i="5"/>
  <c r="I443" i="5"/>
  <c r="N870" i="5"/>
  <c r="G561" i="5"/>
  <c r="R870" i="5"/>
  <c r="H561" i="5"/>
  <c r="AJ711" i="5"/>
  <c r="AG910" i="5"/>
  <c r="L601" i="5"/>
  <c r="G824" i="5"/>
  <c r="T858" i="5"/>
  <c r="H549" i="5"/>
  <c r="L775" i="5"/>
  <c r="Q926" i="5"/>
  <c r="H617" i="5"/>
  <c r="G880" i="5"/>
  <c r="E571" i="5"/>
  <c r="AG774" i="5"/>
  <c r="L465" i="5"/>
  <c r="AB852" i="5"/>
  <c r="J543" i="5"/>
  <c r="E795" i="5"/>
  <c r="AC938" i="5"/>
  <c r="K629" i="5"/>
  <c r="J853" i="5"/>
  <c r="F544" i="5"/>
  <c r="F759" i="5"/>
  <c r="E450" i="5"/>
  <c r="J753" i="5"/>
  <c r="F444" i="5"/>
  <c r="AC1626" i="1"/>
  <c r="AF821" i="5"/>
  <c r="O862" i="5"/>
  <c r="G553" i="5"/>
  <c r="AC793" i="5"/>
  <c r="K484" i="5"/>
  <c r="Q752" i="5"/>
  <c r="H443" i="5"/>
  <c r="AB882" i="5"/>
  <c r="J573" i="5"/>
  <c r="P868" i="5"/>
  <c r="F923" i="5"/>
  <c r="E614" i="5"/>
  <c r="I870" i="5"/>
  <c r="F561" i="5"/>
  <c r="W781" i="5"/>
  <c r="AI924" i="5"/>
  <c r="L615" i="5"/>
  <c r="J740" i="5"/>
  <c r="F431" i="5"/>
  <c r="F942" i="5"/>
  <c r="E633" i="5"/>
  <c r="AC2883" i="1"/>
  <c r="W769" i="5"/>
  <c r="I460" i="5"/>
  <c r="Z776" i="5"/>
  <c r="AB898" i="5"/>
  <c r="J589" i="5"/>
  <c r="AC711" i="5"/>
  <c r="K402" i="5"/>
  <c r="Y735" i="5"/>
  <c r="J426" i="5"/>
  <c r="R755" i="5"/>
  <c r="D755" i="5" s="1"/>
  <c r="H446" i="5"/>
  <c r="AC1659" i="1"/>
  <c r="U718" i="5"/>
  <c r="I409" i="5"/>
  <c r="H752" i="5"/>
  <c r="E443" i="5"/>
  <c r="AC2020" i="1"/>
  <c r="X733" i="5"/>
  <c r="V746" i="5"/>
  <c r="I437" i="5"/>
  <c r="AC1440" i="1"/>
  <c r="W827" i="5"/>
  <c r="I518" i="5"/>
  <c r="O858" i="5"/>
  <c r="G549" i="5"/>
  <c r="Z775" i="5"/>
  <c r="J466" i="5"/>
  <c r="Q784" i="5"/>
  <c r="H475" i="5"/>
  <c r="I825" i="5"/>
  <c r="F516" i="5"/>
  <c r="L862" i="5"/>
  <c r="F553" i="5"/>
  <c r="V720" i="5"/>
  <c r="I411" i="5"/>
  <c r="Q760" i="5"/>
  <c r="H451" i="5"/>
  <c r="AA757" i="5"/>
  <c r="J448" i="5"/>
  <c r="U710" i="5"/>
  <c r="I401" i="5"/>
  <c r="M711" i="5"/>
  <c r="G402" i="5"/>
  <c r="AC2966" i="1"/>
  <c r="H717" i="5"/>
  <c r="AC718" i="5"/>
  <c r="K409" i="5"/>
  <c r="M823" i="5"/>
  <c r="G514" i="5"/>
  <c r="P815" i="5"/>
  <c r="G506" i="5"/>
  <c r="AC707" i="5"/>
  <c r="K398" i="5"/>
  <c r="U868" i="5"/>
  <c r="I559" i="5"/>
  <c r="AH872" i="5"/>
  <c r="L563" i="5"/>
  <c r="AG967" i="5"/>
  <c r="D967" i="5" s="1"/>
  <c r="L658" i="5"/>
  <c r="E909" i="5"/>
  <c r="E600" i="5"/>
  <c r="M872" i="5"/>
  <c r="G563" i="5"/>
  <c r="AJ922" i="5"/>
  <c r="L613" i="5"/>
  <c r="Q910" i="5"/>
  <c r="H601" i="5"/>
  <c r="AC773" i="5"/>
  <c r="K464" i="5"/>
  <c r="AH989" i="5"/>
  <c r="L680" i="5"/>
  <c r="Q757" i="5"/>
  <c r="H448" i="5"/>
  <c r="Y826" i="5"/>
  <c r="J517" i="5"/>
  <c r="AG759" i="5"/>
  <c r="L450" i="5"/>
  <c r="M841" i="5"/>
  <c r="G532" i="5"/>
  <c r="O785" i="5"/>
  <c r="G476" i="5"/>
  <c r="O820" i="5"/>
  <c r="G511" i="5"/>
  <c r="AH845" i="5"/>
  <c r="L536" i="5"/>
  <c r="Q807" i="5"/>
  <c r="H498" i="5"/>
  <c r="AC737" i="5"/>
  <c r="K428" i="5"/>
  <c r="I768" i="5"/>
  <c r="AC710" i="5"/>
  <c r="K401" i="5"/>
  <c r="O769" i="5"/>
  <c r="G460" i="5"/>
  <c r="AG912" i="5"/>
  <c r="L603" i="5"/>
  <c r="K805" i="5"/>
  <c r="F496" i="5"/>
  <c r="I808" i="5"/>
  <c r="F499" i="5"/>
  <c r="J752" i="5"/>
  <c r="F443" i="5"/>
  <c r="E669" i="5"/>
  <c r="E978" i="5"/>
  <c r="K966" i="5"/>
  <c r="F657" i="5"/>
  <c r="AC870" i="5"/>
  <c r="K561" i="5"/>
  <c r="T957" i="5"/>
  <c r="H648" i="5"/>
  <c r="AC3709" i="1"/>
  <c r="AF818" i="5"/>
  <c r="T886" i="5"/>
  <c r="H577" i="5"/>
  <c r="W791" i="5"/>
  <c r="I482" i="5"/>
  <c r="U933" i="5"/>
  <c r="I624" i="5"/>
  <c r="M864" i="5"/>
  <c r="K775" i="5"/>
  <c r="R795" i="5"/>
  <c r="H486" i="5"/>
  <c r="F798" i="5"/>
  <c r="X798" i="5"/>
  <c r="G785" i="5"/>
  <c r="E476" i="5"/>
  <c r="AG733" i="5"/>
  <c r="L424" i="5"/>
  <c r="AG825" i="5"/>
  <c r="L516" i="5"/>
  <c r="I938" i="5"/>
  <c r="F629" i="5"/>
  <c r="N765" i="5"/>
  <c r="G456" i="5"/>
  <c r="L885" i="5"/>
  <c r="F576" i="5"/>
  <c r="Q915" i="5"/>
  <c r="H606" i="5"/>
  <c r="AE757" i="5"/>
  <c r="K448" i="5"/>
  <c r="W853" i="5"/>
  <c r="I544" i="5"/>
  <c r="AA760" i="5"/>
  <c r="J451" i="5"/>
  <c r="AH754" i="5"/>
  <c r="L445" i="5"/>
  <c r="Q716" i="5"/>
  <c r="H407" i="5"/>
  <c r="AA785" i="5"/>
  <c r="J476" i="5"/>
  <c r="AH828" i="5"/>
  <c r="L519" i="5"/>
  <c r="AI726" i="5"/>
  <c r="L417" i="5"/>
  <c r="AI706" i="5"/>
  <c r="Q814" i="5"/>
  <c r="H505" i="5"/>
  <c r="Z995" i="5"/>
  <c r="J686" i="5"/>
  <c r="V877" i="5"/>
  <c r="O890" i="5"/>
  <c r="G581" i="5"/>
  <c r="P921" i="5"/>
  <c r="G612" i="5"/>
  <c r="Q985" i="5"/>
  <c r="H676" i="5"/>
  <c r="AB781" i="5"/>
  <c r="AG776" i="5"/>
  <c r="L467" i="5"/>
  <c r="Q711" i="5"/>
  <c r="H402" i="5"/>
  <c r="AH773" i="5"/>
  <c r="L464" i="5"/>
  <c r="AE901" i="5"/>
  <c r="K592" i="5"/>
  <c r="AA771" i="5"/>
  <c r="J462" i="5"/>
  <c r="L757" i="5"/>
  <c r="F448" i="5"/>
  <c r="Y784" i="5"/>
  <c r="J475" i="5"/>
  <c r="AD827" i="5"/>
  <c r="K518" i="5"/>
  <c r="E455" i="5"/>
  <c r="E764" i="5"/>
  <c r="Z784" i="5"/>
  <c r="AG821" i="5"/>
  <c r="L512" i="5"/>
  <c r="R754" i="5"/>
  <c r="F736" i="5"/>
  <c r="AB917" i="5"/>
  <c r="J608" i="5"/>
  <c r="AG718" i="5"/>
  <c r="L409" i="5"/>
  <c r="F867" i="5"/>
  <c r="E558" i="5"/>
  <c r="AG707" i="5"/>
  <c r="L398" i="5"/>
  <c r="U866" i="5"/>
  <c r="I557" i="5"/>
  <c r="AC751" i="5"/>
  <c r="K442" i="5"/>
  <c r="U777" i="5"/>
  <c r="I468" i="5"/>
  <c r="Z781" i="5"/>
  <c r="F712" i="5"/>
  <c r="E403" i="5"/>
  <c r="U787" i="5"/>
  <c r="I478" i="5"/>
  <c r="AI839" i="5"/>
  <c r="R909" i="5"/>
  <c r="H600" i="5"/>
  <c r="AI712" i="5"/>
  <c r="Q908" i="5"/>
  <c r="AC525" i="1"/>
  <c r="L843" i="5"/>
  <c r="E851" i="5"/>
  <c r="E542" i="5"/>
  <c r="AC1703" i="1"/>
  <c r="L760" i="5"/>
  <c r="J493" i="5"/>
  <c r="AA802" i="5"/>
  <c r="AF714" i="5"/>
  <c r="L415" i="5"/>
  <c r="AH724" i="5"/>
  <c r="AC1761" i="1"/>
  <c r="T821" i="5"/>
  <c r="N1003" i="5"/>
  <c r="G694" i="5"/>
  <c r="U743" i="5"/>
  <c r="I434" i="5"/>
  <c r="AC159" i="1"/>
  <c r="L767" i="5"/>
  <c r="AC2712" i="1"/>
  <c r="AJ731" i="5"/>
  <c r="AC2769" i="1"/>
  <c r="X749" i="5"/>
  <c r="AC3410" i="1"/>
  <c r="Y914" i="5"/>
  <c r="J605" i="5"/>
  <c r="AC1050" i="1"/>
  <c r="AH825" i="5"/>
  <c r="AC737" i="1"/>
  <c r="AH716" i="5"/>
  <c r="L407" i="5"/>
  <c r="X53" i="5"/>
  <c r="Y885" i="5"/>
  <c r="J576" i="5"/>
  <c r="AC2143" i="1"/>
  <c r="N720" i="5"/>
  <c r="G411" i="5"/>
  <c r="AC2907" i="1"/>
  <c r="AB750" i="5"/>
  <c r="AD984" i="5"/>
  <c r="D984" i="5" s="1"/>
  <c r="K675" i="5"/>
  <c r="AC3046" i="1"/>
  <c r="V718" i="5"/>
  <c r="X877" i="5"/>
  <c r="AJ751" i="5"/>
  <c r="AC2424" i="1"/>
  <c r="AF802" i="5"/>
  <c r="AC2917" i="1"/>
  <c r="AE717" i="5"/>
  <c r="K408" i="5"/>
  <c r="AC1687" i="1"/>
  <c r="J821" i="5"/>
  <c r="F512" i="5"/>
  <c r="N715" i="5"/>
  <c r="H823" i="5"/>
  <c r="AI893" i="5"/>
  <c r="L584" i="5"/>
  <c r="F774" i="5"/>
  <c r="E465" i="5"/>
  <c r="AF774" i="5"/>
  <c r="K465" i="5"/>
  <c r="T907" i="5"/>
  <c r="H598" i="5"/>
  <c r="J798" i="5"/>
  <c r="F489" i="5"/>
  <c r="M740" i="5"/>
  <c r="G431" i="5"/>
  <c r="F840" i="5"/>
  <c r="E531" i="5"/>
  <c r="T76" i="5"/>
  <c r="U812" i="5"/>
  <c r="I503" i="5"/>
  <c r="W734" i="5"/>
  <c r="E714" i="5"/>
  <c r="E405" i="5"/>
  <c r="S831" i="5"/>
  <c r="H522" i="5"/>
  <c r="W79" i="5"/>
  <c r="X914" i="5"/>
  <c r="AG712" i="5"/>
  <c r="L403" i="5"/>
  <c r="V894" i="5"/>
  <c r="I585" i="5"/>
  <c r="AI885" i="5"/>
  <c r="L576" i="5"/>
  <c r="AE907" i="5"/>
  <c r="K598" i="5"/>
  <c r="P826" i="5"/>
  <c r="G517" i="5"/>
  <c r="T854" i="5"/>
  <c r="H545" i="5"/>
  <c r="I765" i="5"/>
  <c r="F456" i="5"/>
  <c r="AI740" i="5"/>
  <c r="L431" i="5"/>
  <c r="AE726" i="5"/>
  <c r="AB773" i="5"/>
  <c r="J464" i="5"/>
  <c r="AC1425" i="1"/>
  <c r="Q759" i="5"/>
  <c r="H450" i="5"/>
  <c r="P821" i="5"/>
  <c r="G512" i="5"/>
  <c r="S372" i="5"/>
  <c r="T939" i="5"/>
  <c r="I846" i="5"/>
  <c r="F537" i="5"/>
  <c r="AE720" i="5"/>
  <c r="K411" i="5"/>
  <c r="Y741" i="5"/>
  <c r="J432" i="5"/>
  <c r="I720" i="5"/>
  <c r="F411" i="5"/>
  <c r="I776" i="5"/>
  <c r="F467" i="5"/>
  <c r="E768" i="5"/>
  <c r="E459" i="5"/>
  <c r="I840" i="5"/>
  <c r="F531" i="5"/>
  <c r="V946" i="5"/>
  <c r="I637" i="5"/>
  <c r="O838" i="5"/>
  <c r="G529" i="5"/>
  <c r="Y751" i="5"/>
  <c r="J442" i="5"/>
  <c r="AG822" i="5"/>
  <c r="L513" i="5"/>
  <c r="G866" i="5"/>
  <c r="E557" i="5"/>
  <c r="AH714" i="5"/>
  <c r="AA944" i="5"/>
  <c r="J635" i="5"/>
  <c r="E818" i="5"/>
  <c r="E509" i="5"/>
  <c r="L839" i="5"/>
  <c r="F530" i="5"/>
  <c r="AB922" i="5"/>
  <c r="J613" i="5"/>
  <c r="AG908" i="5"/>
  <c r="L599" i="5"/>
  <c r="AC759" i="5"/>
  <c r="K450" i="5"/>
  <c r="I792" i="5"/>
  <c r="F483" i="5"/>
  <c r="T820" i="5"/>
  <c r="H511" i="5"/>
  <c r="AC1746" i="1"/>
  <c r="R842" i="5"/>
  <c r="H533" i="5"/>
  <c r="AB716" i="5"/>
  <c r="J407" i="5"/>
  <c r="U842" i="5"/>
  <c r="I533" i="5"/>
  <c r="I785" i="5"/>
  <c r="F476" i="5"/>
  <c r="AC828" i="5"/>
  <c r="K519" i="5"/>
  <c r="T710" i="5"/>
  <c r="E497" i="5"/>
  <c r="E806" i="5"/>
  <c r="Q737" i="5"/>
  <c r="H428" i="5"/>
  <c r="U726" i="5"/>
  <c r="I417" i="5"/>
  <c r="K763" i="5"/>
  <c r="F454" i="5"/>
  <c r="I749" i="5"/>
  <c r="F440" i="5"/>
  <c r="AC778" i="5"/>
  <c r="K469" i="5"/>
  <c r="G906" i="5"/>
  <c r="E597" i="5"/>
  <c r="P986" i="5"/>
  <c r="G677" i="5"/>
  <c r="Z831" i="5"/>
  <c r="J522" i="5"/>
  <c r="K909" i="5"/>
  <c r="F600" i="5"/>
  <c r="M795" i="5"/>
  <c r="G486" i="5"/>
  <c r="U824" i="5"/>
  <c r="I515" i="5"/>
  <c r="M725" i="5"/>
  <c r="G416" i="5"/>
  <c r="AD775" i="5"/>
  <c r="Y911" i="5"/>
  <c r="J602" i="5"/>
  <c r="AE824" i="5"/>
  <c r="M897" i="5"/>
  <c r="G588" i="5"/>
  <c r="AC760" i="5"/>
  <c r="K451" i="5"/>
  <c r="AC1722" i="1"/>
  <c r="O842" i="5"/>
  <c r="G533" i="5"/>
  <c r="I807" i="5"/>
  <c r="F498" i="5"/>
  <c r="AI938" i="5"/>
  <c r="Q883" i="5"/>
  <c r="H574" i="5"/>
  <c r="I828" i="5"/>
  <c r="F519" i="5"/>
  <c r="I754" i="5"/>
  <c r="F445" i="5"/>
  <c r="O866" i="5"/>
  <c r="G557" i="5"/>
  <c r="E723" i="5"/>
  <c r="E414" i="5"/>
  <c r="E718" i="5"/>
  <c r="E409" i="5"/>
  <c r="AA916" i="5"/>
  <c r="J607" i="5"/>
  <c r="Q812" i="5"/>
  <c r="H503" i="5"/>
  <c r="AC840" i="5"/>
  <c r="K531" i="5"/>
  <c r="U999" i="5"/>
  <c r="I690" i="5"/>
  <c r="AJ817" i="5"/>
  <c r="K882" i="5"/>
  <c r="F573" i="5"/>
  <c r="V898" i="5"/>
  <c r="I589" i="5"/>
  <c r="AA909" i="5"/>
  <c r="J600" i="5"/>
  <c r="X906" i="5"/>
  <c r="I597" i="5"/>
  <c r="H424" i="5"/>
  <c r="S733" i="5"/>
  <c r="AC731" i="5"/>
  <c r="K422" i="5"/>
  <c r="AC2690" i="1"/>
  <c r="AG731" i="5"/>
  <c r="M831" i="5"/>
  <c r="G522" i="5"/>
  <c r="AC1388" i="1"/>
  <c r="G851" i="5"/>
  <c r="AC2031" i="1"/>
  <c r="J424" i="5"/>
  <c r="Z733" i="5"/>
  <c r="T746" i="5"/>
  <c r="H437" i="5"/>
  <c r="AC802" i="5"/>
  <c r="K493" i="5"/>
  <c r="AC55" i="5"/>
  <c r="AD896" i="5"/>
  <c r="K587" i="5"/>
  <c r="AC1778" i="1"/>
  <c r="W852" i="5"/>
  <c r="I543" i="5"/>
  <c r="AC1373" i="1"/>
  <c r="AJ841" i="5"/>
  <c r="AG778" i="5"/>
  <c r="L469" i="5"/>
  <c r="O876" i="5"/>
  <c r="G567" i="5"/>
  <c r="W802" i="5"/>
  <c r="I493" i="5"/>
  <c r="AC2414" i="1"/>
  <c r="X222" i="5" s="1"/>
  <c r="AD802" i="5"/>
  <c r="AC2929" i="1"/>
  <c r="AG706" i="5"/>
  <c r="L397" i="5"/>
  <c r="AD770" i="5"/>
  <c r="K461" i="5"/>
  <c r="AC4127" i="1"/>
  <c r="AB712" i="5"/>
  <c r="L923" i="5"/>
  <c r="F614" i="5"/>
  <c r="AG723" i="5"/>
  <c r="L414" i="5"/>
  <c r="M752" i="5"/>
  <c r="G443" i="5"/>
  <c r="M929" i="5"/>
  <c r="G620" i="5"/>
  <c r="AC2038" i="1"/>
  <c r="AA733" i="5"/>
  <c r="AC2953" i="1"/>
  <c r="E397" i="5"/>
  <c r="F706" i="5"/>
  <c r="AC3167" i="1"/>
  <c r="H808" i="5"/>
  <c r="K811" i="5"/>
  <c r="D811" i="5" s="1"/>
  <c r="F502" i="5"/>
  <c r="F912" i="5"/>
  <c r="E603" i="5"/>
  <c r="G773" i="5"/>
  <c r="E464" i="5"/>
  <c r="L899" i="5"/>
  <c r="F590" i="5"/>
  <c r="Q897" i="5"/>
  <c r="H588" i="5"/>
  <c r="K59" i="5"/>
  <c r="L819" i="5"/>
  <c r="AC1806" i="1"/>
  <c r="AA754" i="5"/>
  <c r="J445" i="5"/>
  <c r="AJ905" i="5"/>
  <c r="L596" i="5"/>
  <c r="Z863" i="5"/>
  <c r="J554" i="5"/>
  <c r="U843" i="5"/>
  <c r="I534" i="5"/>
  <c r="M798" i="5"/>
  <c r="G489" i="5"/>
  <c r="W372" i="5"/>
  <c r="X939" i="5"/>
  <c r="W854" i="5"/>
  <c r="I545" i="5"/>
  <c r="AC1710" i="1"/>
  <c r="M852" i="5"/>
  <c r="G543" i="5"/>
  <c r="AC785" i="5"/>
  <c r="K476" i="5"/>
  <c r="AC758" i="5"/>
  <c r="K449" i="5"/>
  <c r="J852" i="5"/>
  <c r="F543" i="5"/>
  <c r="AJ767" i="5"/>
  <c r="L458" i="5"/>
  <c r="T775" i="5"/>
  <c r="H466" i="5"/>
  <c r="R879" i="5"/>
  <c r="H570" i="5"/>
  <c r="AA905" i="5"/>
  <c r="J596" i="5"/>
  <c r="Q773" i="5"/>
  <c r="H464" i="5"/>
  <c r="Y843" i="5"/>
  <c r="J534" i="5"/>
  <c r="I773" i="5"/>
  <c r="F464" i="5"/>
  <c r="Z725" i="5"/>
  <c r="J416" i="5"/>
  <c r="U758" i="5"/>
  <c r="I449" i="5"/>
  <c r="I784" i="5"/>
  <c r="F475" i="5"/>
  <c r="F710" i="5"/>
  <c r="E401" i="5"/>
  <c r="O375" i="5"/>
  <c r="P716" i="5"/>
  <c r="F827" i="5"/>
  <c r="E518" i="5"/>
  <c r="N753" i="5"/>
  <c r="G444" i="5"/>
  <c r="Q770" i="5"/>
  <c r="H461" i="5"/>
  <c r="E720" i="5"/>
  <c r="E411" i="5"/>
  <c r="J844" i="5"/>
  <c r="D844" i="5" s="1"/>
  <c r="F535" i="5"/>
  <c r="AA749" i="5"/>
  <c r="J440" i="5"/>
  <c r="Y724" i="5"/>
  <c r="J415" i="5"/>
  <c r="AE372" i="5"/>
  <c r="AF912" i="5"/>
  <c r="AC788" i="5"/>
  <c r="K479" i="5"/>
  <c r="M791" i="5"/>
  <c r="G482" i="5"/>
  <c r="R812" i="5"/>
  <c r="AA893" i="5"/>
  <c r="J584" i="5"/>
  <c r="AA816" i="5"/>
  <c r="J507" i="5"/>
  <c r="AB818" i="5"/>
  <c r="J509" i="5"/>
  <c r="R791" i="5"/>
  <c r="H482" i="5"/>
  <c r="G898" i="5"/>
  <c r="E589" i="5"/>
  <c r="AG979" i="5"/>
  <c r="L670" i="5"/>
  <c r="W798" i="5"/>
  <c r="I489" i="5"/>
  <c r="S798" i="5"/>
  <c r="N824" i="5"/>
  <c r="G515" i="5"/>
  <c r="Q774" i="5"/>
  <c r="H465" i="5"/>
  <c r="F856" i="5"/>
  <c r="E547" i="5"/>
  <c r="AB51" i="5"/>
  <c r="AC856" i="5"/>
  <c r="K547" i="5"/>
  <c r="AH911" i="5"/>
  <c r="L602" i="5"/>
  <c r="AE939" i="5"/>
  <c r="K630" i="5"/>
  <c r="AH899" i="5"/>
  <c r="L590" i="5"/>
  <c r="E756" i="5"/>
  <c r="E447" i="5"/>
  <c r="AG819" i="5"/>
  <c r="L510" i="5"/>
  <c r="AA758" i="5"/>
  <c r="AJ759" i="5"/>
  <c r="U753" i="5"/>
  <c r="I444" i="5"/>
  <c r="Y792" i="5"/>
  <c r="J483" i="5"/>
  <c r="Y855" i="5"/>
  <c r="J546" i="5"/>
  <c r="G842" i="5"/>
  <c r="E533" i="5"/>
  <c r="N832" i="5"/>
  <c r="G523" i="5"/>
  <c r="Y769" i="5"/>
  <c r="J460" i="5"/>
  <c r="AC3101" i="1"/>
  <c r="K415" i="5"/>
  <c r="AD724" i="5"/>
  <c r="AC779" i="5"/>
  <c r="K470" i="5"/>
  <c r="G870" i="5"/>
  <c r="E561" i="5"/>
  <c r="AC817" i="5"/>
  <c r="K508" i="5"/>
  <c r="AG728" i="5"/>
  <c r="L419" i="5"/>
  <c r="AC876" i="5"/>
  <c r="K567" i="5"/>
  <c r="K725" i="5"/>
  <c r="F416" i="5"/>
  <c r="W767" i="5"/>
  <c r="AH884" i="5"/>
  <c r="L575" i="5"/>
  <c r="AH775" i="5"/>
  <c r="O770" i="5"/>
  <c r="G461" i="5"/>
  <c r="AG863" i="5"/>
  <c r="L554" i="5"/>
  <c r="AG864" i="5"/>
  <c r="L555" i="5"/>
  <c r="J842" i="5"/>
  <c r="F533" i="5"/>
  <c r="U821" i="5"/>
  <c r="I512" i="5"/>
  <c r="M759" i="5"/>
  <c r="G450" i="5"/>
  <c r="AD806" i="5"/>
  <c r="K497" i="5"/>
  <c r="E716" i="5"/>
  <c r="E407" i="5"/>
  <c r="AD842" i="5"/>
  <c r="K533" i="5"/>
  <c r="S725" i="5"/>
  <c r="H416" i="5"/>
  <c r="W720" i="5"/>
  <c r="R743" i="5"/>
  <c r="H434" i="5"/>
  <c r="Z914" i="5"/>
  <c r="Q818" i="5"/>
  <c r="H509" i="5"/>
  <c r="AI751" i="5"/>
  <c r="AD866" i="5"/>
  <c r="K557" i="5"/>
  <c r="Q805" i="5"/>
  <c r="H496" i="5"/>
  <c r="AI866" i="5"/>
  <c r="L557" i="5"/>
  <c r="U782" i="5"/>
  <c r="I473" i="5"/>
  <c r="H954" i="5"/>
  <c r="D954" i="5" s="1"/>
  <c r="E645" i="5"/>
  <c r="J767" i="5"/>
  <c r="AG901" i="5"/>
  <c r="L592" i="5"/>
  <c r="I901" i="5"/>
  <c r="F592" i="5"/>
  <c r="V767" i="5"/>
  <c r="I458" i="5"/>
  <c r="Q771" i="5"/>
  <c r="H462" i="5"/>
  <c r="AE775" i="5"/>
  <c r="E824" i="5"/>
  <c r="E515" i="5"/>
  <c r="F824" i="5"/>
  <c r="X885" i="5"/>
  <c r="I576" i="5"/>
  <c r="Q828" i="5"/>
  <c r="H519" i="5"/>
  <c r="P765" i="5"/>
  <c r="O775" i="5"/>
  <c r="U939" i="5"/>
  <c r="I630" i="5"/>
  <c r="G819" i="5"/>
  <c r="L827" i="5"/>
  <c r="F518" i="5"/>
  <c r="AC1642" i="1"/>
  <c r="AH821" i="5"/>
  <c r="AC1682" i="1"/>
  <c r="I760" i="5"/>
  <c r="F451" i="5"/>
  <c r="U793" i="5"/>
  <c r="I484" i="5"/>
  <c r="H765" i="5"/>
  <c r="E456" i="5"/>
  <c r="Y939" i="5"/>
  <c r="J630" i="5"/>
  <c r="AC733" i="5"/>
  <c r="K424" i="5"/>
  <c r="Q821" i="5"/>
  <c r="H512" i="5"/>
  <c r="AG710" i="5"/>
  <c r="L401" i="5"/>
  <c r="R723" i="5"/>
  <c r="H414" i="5"/>
  <c r="AJ912" i="5"/>
  <c r="G762" i="5"/>
  <c r="E453" i="5"/>
  <c r="L891" i="5"/>
  <c r="F582" i="5"/>
  <c r="R823" i="5"/>
  <c r="H514" i="5"/>
  <c r="W818" i="5"/>
  <c r="I509" i="5"/>
  <c r="W812" i="5"/>
  <c r="V909" i="5"/>
  <c r="I600" i="5"/>
  <c r="G1000" i="5"/>
  <c r="E691" i="5"/>
  <c r="M818" i="5"/>
  <c r="G509" i="5"/>
  <c r="Z778" i="5"/>
  <c r="AI791" i="5"/>
  <c r="L482" i="5"/>
  <c r="G712" i="5"/>
  <c r="F495" i="5"/>
  <c r="J804" i="5"/>
  <c r="Y781" i="5"/>
  <c r="J472" i="5"/>
  <c r="AB830" i="5"/>
  <c r="J521" i="5"/>
  <c r="G910" i="5"/>
  <c r="E601" i="5"/>
  <c r="L847" i="5"/>
  <c r="D847" i="5" s="1"/>
  <c r="F538" i="5"/>
  <c r="AA895" i="5"/>
  <c r="J586" i="5"/>
  <c r="S710" i="5"/>
  <c r="H401" i="5"/>
  <c r="W768" i="5"/>
  <c r="I459" i="5"/>
  <c r="AC4133" i="1"/>
  <c r="AD712" i="5"/>
  <c r="V88" i="5"/>
  <c r="W995" i="5"/>
  <c r="I686" i="5"/>
  <c r="P737" i="5"/>
  <c r="G428" i="5"/>
  <c r="I830" i="5"/>
  <c r="F521" i="5"/>
  <c r="AC728" i="5"/>
  <c r="K419" i="5"/>
  <c r="AC4262" i="1"/>
  <c r="G909" i="5"/>
  <c r="V741" i="5"/>
  <c r="U784" i="5"/>
  <c r="I475" i="5"/>
  <c r="S726" i="5"/>
  <c r="H417" i="5"/>
  <c r="M846" i="5"/>
  <c r="G537" i="5"/>
  <c r="F417" i="5"/>
  <c r="L726" i="5"/>
  <c r="I758" i="5"/>
  <c r="F449" i="5"/>
  <c r="O746" i="5"/>
  <c r="G437" i="5"/>
  <c r="AC768" i="5"/>
  <c r="K459" i="5"/>
  <c r="AC2998" i="1"/>
  <c r="M717" i="5"/>
  <c r="G408" i="5"/>
  <c r="G839" i="5"/>
  <c r="E530" i="5"/>
  <c r="F779" i="5"/>
  <c r="E470" i="5"/>
  <c r="AC805" i="5"/>
  <c r="K496" i="5"/>
  <c r="AD931" i="5"/>
  <c r="D931" i="5" s="1"/>
  <c r="K622" i="5"/>
  <c r="P978" i="5"/>
  <c r="I35" i="5"/>
  <c r="Z869" i="5"/>
  <c r="J560" i="5"/>
  <c r="W911" i="5"/>
  <c r="I602" i="5"/>
  <c r="W725" i="5"/>
  <c r="I416" i="5"/>
  <c r="Q786" i="5"/>
  <c r="H477" i="5"/>
  <c r="W795" i="5"/>
  <c r="U757" i="5"/>
  <c r="I448" i="5"/>
  <c r="V855" i="5"/>
  <c r="I546" i="5"/>
  <c r="G726" i="5"/>
  <c r="E417" i="5"/>
  <c r="AI996" i="5"/>
  <c r="L687" i="5"/>
  <c r="AC1735" i="1"/>
  <c r="P828" i="5"/>
  <c r="AE764" i="5"/>
  <c r="K455" i="5"/>
  <c r="E825" i="5"/>
  <c r="E516" i="5"/>
  <c r="X757" i="5"/>
  <c r="E861" i="5"/>
  <c r="E552" i="5"/>
  <c r="W710" i="5"/>
  <c r="J846" i="5"/>
  <c r="AC990" i="5"/>
  <c r="K681" i="5"/>
  <c r="M726" i="5"/>
  <c r="G417" i="5"/>
  <c r="AC791" i="5"/>
  <c r="K482" i="5"/>
  <c r="AG749" i="5"/>
  <c r="L440" i="5"/>
  <c r="J513" i="5"/>
  <c r="Y822" i="5"/>
  <c r="P723" i="5"/>
  <c r="Q787" i="5"/>
  <c r="H478" i="5"/>
  <c r="S790" i="5"/>
  <c r="H481" i="5"/>
  <c r="AH751" i="5"/>
  <c r="L442" i="5"/>
  <c r="R776" i="5"/>
  <c r="H467" i="5"/>
  <c r="E830" i="5"/>
  <c r="E521" i="5"/>
  <c r="I874" i="5"/>
  <c r="F565" i="5"/>
  <c r="D240" i="8" s="1"/>
  <c r="AG895" i="5"/>
  <c r="L586" i="5"/>
  <c r="AG843" i="5"/>
  <c r="L534" i="5"/>
  <c r="AE854" i="5"/>
  <c r="K545" i="5"/>
  <c r="K820" i="5"/>
  <c r="F511" i="5"/>
  <c r="M793" i="5"/>
  <c r="G484" i="5"/>
  <c r="H411" i="5"/>
  <c r="S720" i="5"/>
  <c r="H775" i="5"/>
  <c r="W785" i="5"/>
  <c r="I476" i="5"/>
  <c r="U786" i="5"/>
  <c r="I477" i="5"/>
  <c r="AC826" i="5"/>
  <c r="K517" i="5"/>
  <c r="Y758" i="5"/>
  <c r="J449" i="5"/>
  <c r="N827" i="5"/>
  <c r="G518" i="5"/>
  <c r="P852" i="5"/>
  <c r="AG768" i="5"/>
  <c r="L459" i="5"/>
  <c r="AD723" i="5"/>
  <c r="K414" i="5"/>
  <c r="AI813" i="5"/>
  <c r="L504" i="5"/>
  <c r="I787" i="5"/>
  <c r="F478" i="5"/>
  <c r="AH817" i="5"/>
  <c r="Q922" i="5"/>
  <c r="H613" i="5"/>
  <c r="AC979" i="5"/>
  <c r="K670" i="5"/>
  <c r="Q767" i="5"/>
  <c r="H458" i="5"/>
  <c r="I775" i="5"/>
  <c r="F466" i="5"/>
  <c r="AI819" i="5"/>
  <c r="Q855" i="5"/>
  <c r="H546" i="5"/>
  <c r="M888" i="5"/>
  <c r="G579" i="5"/>
  <c r="AG784" i="5"/>
  <c r="L475" i="5"/>
  <c r="AD851" i="5"/>
  <c r="K542" i="5"/>
  <c r="AC1694" i="1"/>
  <c r="K842" i="5"/>
  <c r="AI845" i="5"/>
  <c r="Y743" i="5"/>
  <c r="J434" i="5"/>
  <c r="U877" i="5"/>
  <c r="I568" i="5"/>
  <c r="AG817" i="5"/>
  <c r="L508" i="5"/>
  <c r="R891" i="5"/>
  <c r="H582" i="5"/>
  <c r="T776" i="5"/>
  <c r="U775" i="5"/>
  <c r="I466" i="5"/>
  <c r="J841" i="5"/>
  <c r="F532" i="5"/>
  <c r="AJ994" i="5"/>
  <c r="D994" i="5" s="1"/>
  <c r="L685" i="5"/>
  <c r="R792" i="5"/>
  <c r="H483" i="5"/>
  <c r="P768" i="5"/>
  <c r="G459" i="5"/>
  <c r="I374" i="5"/>
  <c r="J867" i="5"/>
  <c r="I818" i="5"/>
  <c r="F509" i="5"/>
  <c r="E717" i="5"/>
  <c r="E408" i="5"/>
  <c r="F749" i="5"/>
  <c r="E440" i="5"/>
  <c r="M809" i="5"/>
  <c r="G500" i="5"/>
  <c r="I814" i="5"/>
  <c r="F505" i="5"/>
  <c r="W788" i="5"/>
  <c r="I479" i="5"/>
  <c r="W914" i="5"/>
  <c r="I605" i="5"/>
  <c r="Q817" i="5"/>
  <c r="H508" i="5"/>
  <c r="S782" i="5"/>
  <c r="H473" i="5"/>
  <c r="O830" i="5"/>
  <c r="G521" i="5"/>
  <c r="AH790" i="5"/>
  <c r="L481" i="5"/>
  <c r="AG840" i="5"/>
  <c r="L531" i="5"/>
  <c r="G795" i="5"/>
  <c r="E486" i="5"/>
  <c r="U795" i="5"/>
  <c r="I486" i="5"/>
  <c r="V915" i="5"/>
  <c r="I606" i="5"/>
  <c r="H767" i="5"/>
  <c r="M880" i="5"/>
  <c r="G571" i="5"/>
  <c r="M901" i="5"/>
  <c r="G592" i="5"/>
  <c r="Z732" i="5"/>
  <c r="D732" i="5" s="1"/>
  <c r="J423" i="5"/>
  <c r="I902" i="5"/>
  <c r="D902" i="5" s="1"/>
  <c r="F593" i="5"/>
  <c r="Z825" i="5"/>
  <c r="J516" i="5"/>
  <c r="K826" i="5"/>
  <c r="F517" i="5"/>
  <c r="Y710" i="5"/>
  <c r="J401" i="5"/>
  <c r="M757" i="5"/>
  <c r="G448" i="5"/>
  <c r="O762" i="5"/>
  <c r="G453" i="5"/>
  <c r="I712" i="5"/>
  <c r="F403" i="5"/>
  <c r="AG779" i="5"/>
  <c r="L470" i="5"/>
  <c r="V985" i="5"/>
  <c r="I676" i="5"/>
  <c r="L817" i="5"/>
  <c r="F508" i="5"/>
  <c r="S776" i="5"/>
  <c r="Q840" i="5"/>
  <c r="H531" i="5"/>
  <c r="G896" i="5"/>
  <c r="Z894" i="5"/>
  <c r="J585" i="5"/>
  <c r="N855" i="5"/>
  <c r="G546" i="5"/>
  <c r="AC1883" i="1"/>
  <c r="E845" i="5"/>
  <c r="E536" i="5"/>
  <c r="AC56" i="1"/>
  <c r="E938" i="5"/>
  <c r="E629" i="5"/>
  <c r="G784" i="5"/>
  <c r="E475" i="5"/>
  <c r="O854" i="5"/>
  <c r="G545" i="5"/>
  <c r="Z938" i="5"/>
  <c r="J629" i="5"/>
  <c r="Z892" i="5"/>
  <c r="J583" i="5"/>
  <c r="AA761" i="5"/>
  <c r="D761" i="5" s="1"/>
  <c r="J452" i="5"/>
  <c r="I762" i="5"/>
  <c r="F453" i="5"/>
  <c r="Y762" i="5"/>
  <c r="J453" i="5"/>
  <c r="H715" i="5"/>
  <c r="Q706" i="5"/>
  <c r="H397" i="5"/>
  <c r="AG839" i="5"/>
  <c r="L530" i="5"/>
  <c r="O895" i="5"/>
  <c r="G586" i="5"/>
  <c r="O933" i="5"/>
  <c r="G624" i="5"/>
  <c r="T921" i="5"/>
  <c r="H612" i="5"/>
  <c r="X776" i="5"/>
  <c r="Y712" i="5"/>
  <c r="J403" i="5"/>
  <c r="K904" i="5"/>
  <c r="D904" i="5" s="1"/>
  <c r="F595" i="5"/>
  <c r="AG824" i="5"/>
  <c r="L515" i="5"/>
  <c r="AC795" i="5"/>
  <c r="K486" i="5"/>
  <c r="F767" i="5"/>
  <c r="E458" i="5"/>
  <c r="F911" i="5"/>
  <c r="K824" i="5"/>
  <c r="F515" i="5"/>
  <c r="N784" i="5"/>
  <c r="G475" i="5"/>
  <c r="T720" i="5"/>
  <c r="M819" i="5"/>
  <c r="G510" i="5"/>
  <c r="AG841" i="5"/>
  <c r="L532" i="5"/>
  <c r="Y827" i="5"/>
  <c r="J518" i="5"/>
  <c r="AC1706" i="1"/>
  <c r="M786" i="5"/>
  <c r="G477" i="5"/>
  <c r="AI720" i="5"/>
  <c r="AI742" i="5"/>
  <c r="Q741" i="5"/>
  <c r="H432" i="5"/>
  <c r="V760" i="5"/>
  <c r="I451" i="5"/>
  <c r="AG717" i="5"/>
  <c r="L408" i="5"/>
  <c r="G930" i="5"/>
  <c r="D930" i="5" s="1"/>
  <c r="E621" i="5"/>
  <c r="K750" i="5"/>
  <c r="F441" i="5"/>
  <c r="N750" i="5"/>
  <c r="G441" i="5"/>
  <c r="W778" i="5"/>
  <c r="I469" i="5"/>
  <c r="M840" i="5"/>
  <c r="G531" i="5"/>
  <c r="AJ830" i="5"/>
  <c r="L521" i="5"/>
  <c r="AD839" i="5"/>
  <c r="K530" i="5"/>
  <c r="AD735" i="5"/>
  <c r="K426" i="5"/>
  <c r="M871" i="5"/>
  <c r="D871" i="5" s="1"/>
  <c r="G562" i="5"/>
  <c r="AC831" i="5"/>
  <c r="K522" i="5"/>
  <c r="M911" i="5"/>
  <c r="G602" i="5"/>
  <c r="O869" i="5"/>
  <c r="G560" i="5"/>
  <c r="AI756" i="5"/>
  <c r="I733" i="5"/>
  <c r="F424" i="5"/>
  <c r="AC1473" i="1"/>
  <c r="AE792" i="5"/>
  <c r="J710" i="5"/>
  <c r="F401" i="5"/>
  <c r="G808" i="5"/>
  <c r="Y737" i="5"/>
  <c r="J428" i="5"/>
  <c r="F858" i="5"/>
  <c r="E549" i="5"/>
  <c r="H907" i="5"/>
  <c r="E598" i="5"/>
  <c r="M896" i="5"/>
  <c r="G587" i="5"/>
  <c r="E725" i="5"/>
  <c r="E416" i="5"/>
  <c r="AA983" i="5"/>
  <c r="D983" i="5" s="1"/>
  <c r="J674" i="5"/>
  <c r="J773" i="5"/>
  <c r="AC824" i="5"/>
  <c r="K515" i="5"/>
  <c r="I795" i="5"/>
  <c r="F486" i="5"/>
  <c r="Y795" i="5"/>
  <c r="J486" i="5"/>
  <c r="L959" i="5"/>
  <c r="D959" i="5" s="1"/>
  <c r="F650" i="5"/>
  <c r="AD798" i="5"/>
  <c r="K489" i="5"/>
  <c r="K939" i="5"/>
  <c r="F630" i="5"/>
  <c r="AC1786" i="1"/>
  <c r="X852" i="5"/>
  <c r="Q765" i="5"/>
  <c r="H456" i="5"/>
  <c r="M853" i="5"/>
  <c r="G544" i="5"/>
  <c r="J759" i="5"/>
  <c r="F450" i="5"/>
  <c r="Q846" i="5"/>
  <c r="H537" i="5"/>
  <c r="M807" i="5"/>
  <c r="G498" i="5"/>
  <c r="I745" i="5"/>
  <c r="F436" i="5"/>
  <c r="Z813" i="5"/>
  <c r="J504" i="5"/>
  <c r="M868" i="5"/>
  <c r="G559" i="5"/>
  <c r="AC4336" i="1"/>
  <c r="G978" i="5"/>
  <c r="J823" i="5"/>
  <c r="F514" i="5"/>
  <c r="L776" i="5"/>
  <c r="O771" i="5"/>
  <c r="G462" i="5"/>
  <c r="AG795" i="5"/>
  <c r="H863" i="5"/>
  <c r="E554" i="5"/>
  <c r="AE888" i="5"/>
  <c r="K579" i="5"/>
  <c r="AG806" i="5"/>
  <c r="L497" i="5"/>
  <c r="I977" i="5"/>
  <c r="D977" i="5" s="1"/>
  <c r="F668" i="5"/>
  <c r="H841" i="5"/>
  <c r="E532" i="5"/>
  <c r="AG764" i="5"/>
  <c r="L455" i="5"/>
  <c r="X828" i="5"/>
  <c r="I519" i="5"/>
  <c r="AD935" i="5"/>
  <c r="D935" i="5" s="1"/>
  <c r="K626" i="5"/>
  <c r="AC2441" i="1"/>
  <c r="L433" i="5"/>
  <c r="AH742" i="5"/>
  <c r="I706" i="5"/>
  <c r="F397" i="5"/>
  <c r="I723" i="5"/>
  <c r="F414" i="5"/>
  <c r="H787" i="5"/>
  <c r="E478" i="5"/>
  <c r="Y707" i="5"/>
  <c r="J398" i="5"/>
  <c r="M787" i="5"/>
  <c r="G478" i="5"/>
  <c r="I875" i="5"/>
  <c r="F566" i="5"/>
  <c r="AG869" i="5"/>
  <c r="L560" i="5"/>
  <c r="K504" i="5"/>
  <c r="AC813" i="5"/>
  <c r="M922" i="5"/>
  <c r="G613" i="5"/>
  <c r="K605" i="5"/>
  <c r="AC914" i="5"/>
  <c r="U910" i="5"/>
  <c r="I601" i="5"/>
  <c r="J985" i="5"/>
  <c r="F676" i="5"/>
  <c r="R735" i="5"/>
  <c r="H426" i="5"/>
  <c r="D43" i="5"/>
  <c r="H910" i="5"/>
  <c r="M767" i="5"/>
  <c r="G458" i="5"/>
  <c r="Z767" i="5"/>
  <c r="J458" i="5"/>
  <c r="O773" i="5"/>
  <c r="N773" i="5"/>
  <c r="I517" i="5"/>
  <c r="U826" i="5"/>
  <c r="V883" i="5"/>
  <c r="I574" i="5"/>
  <c r="AG793" i="5"/>
  <c r="L484" i="5"/>
  <c r="W716" i="5"/>
  <c r="I407" i="5"/>
  <c r="V820" i="5"/>
  <c r="I511" i="5"/>
  <c r="AH764" i="5"/>
  <c r="J716" i="5"/>
  <c r="F407" i="5"/>
  <c r="AD786" i="5"/>
  <c r="K477" i="5"/>
  <c r="AF820" i="5"/>
  <c r="K511" i="5"/>
  <c r="AG720" i="5"/>
  <c r="L411" i="5"/>
  <c r="S893" i="5"/>
  <c r="H584" i="5"/>
  <c r="I867" i="5"/>
  <c r="F558" i="5"/>
  <c r="F724" i="5"/>
  <c r="E415" i="5"/>
  <c r="W834" i="5"/>
  <c r="D834" i="5" s="1"/>
  <c r="I525" i="5"/>
  <c r="O840" i="5"/>
  <c r="E992" i="5"/>
  <c r="D992" i="5" s="1"/>
  <c r="E683" i="5"/>
  <c r="AG906" i="5"/>
  <c r="L597" i="5"/>
  <c r="AE924" i="5"/>
  <c r="K615" i="5"/>
  <c r="AD767" i="5"/>
  <c r="K458" i="5"/>
  <c r="G885" i="5"/>
  <c r="E576" i="5"/>
  <c r="U864" i="5"/>
  <c r="I555" i="5"/>
  <c r="AG938" i="5"/>
  <c r="L629" i="5"/>
  <c r="H845" i="5"/>
  <c r="N743" i="5"/>
  <c r="G434" i="5"/>
  <c r="U774" i="5"/>
  <c r="I465" i="5"/>
  <c r="O939" i="5"/>
  <c r="AJ792" i="5"/>
  <c r="L483" i="5"/>
  <c r="AE821" i="5"/>
  <c r="K512" i="5"/>
  <c r="F821" i="5"/>
  <c r="E512" i="5"/>
  <c r="AC2132" i="1"/>
  <c r="K733" i="5"/>
  <c r="AC1713" i="1"/>
  <c r="N828" i="5"/>
  <c r="N736" i="5"/>
  <c r="G427" i="5"/>
  <c r="Y817" i="5"/>
  <c r="J508" i="5"/>
  <c r="X751" i="5"/>
  <c r="I442" i="5"/>
  <c r="I777" i="5"/>
  <c r="F468" i="5"/>
  <c r="N817" i="5"/>
  <c r="G508" i="5"/>
  <c r="U882" i="5"/>
  <c r="I573" i="5"/>
  <c r="E745" i="5"/>
  <c r="E436" i="5"/>
  <c r="J876" i="5"/>
  <c r="F567" i="5"/>
  <c r="AC3455" i="1"/>
  <c r="AD778" i="5"/>
  <c r="AC3937" i="1"/>
  <c r="J715" i="5"/>
  <c r="AC1049" i="1"/>
  <c r="AH756" i="5"/>
  <c r="L447" i="5"/>
  <c r="R717" i="5"/>
  <c r="H408" i="5"/>
  <c r="AC3214" i="1"/>
  <c r="M708" i="5"/>
  <c r="D708" i="5" s="1"/>
  <c r="G399" i="5"/>
  <c r="AE822" i="5"/>
  <c r="I717" i="5"/>
  <c r="F408" i="5"/>
  <c r="D85" i="5"/>
  <c r="E776" i="5"/>
  <c r="E467" i="5"/>
  <c r="AG753" i="5"/>
  <c r="L444" i="5"/>
  <c r="AC1605" i="1"/>
  <c r="AB793" i="5"/>
  <c r="J484" i="5"/>
  <c r="F808" i="5"/>
  <c r="Q715" i="5"/>
  <c r="H406" i="5"/>
  <c r="AC818" i="5"/>
  <c r="K509" i="5"/>
  <c r="F790" i="5"/>
  <c r="E481" i="5"/>
  <c r="AJ839" i="5"/>
  <c r="J721" i="5"/>
  <c r="D721" i="5" s="1"/>
  <c r="F412" i="5"/>
  <c r="U870" i="5"/>
  <c r="I561" i="5"/>
  <c r="AA79" i="5"/>
  <c r="AB914" i="5"/>
  <c r="J978" i="5"/>
  <c r="F669" i="5"/>
  <c r="H932" i="5"/>
  <c r="E623" i="5"/>
  <c r="E804" i="5"/>
  <c r="E495" i="5"/>
  <c r="AJ876" i="5"/>
  <c r="L567" i="5"/>
  <c r="W817" i="5"/>
  <c r="I508" i="5"/>
  <c r="I791" i="5"/>
  <c r="F482" i="5"/>
  <c r="X88" i="5"/>
  <c r="Y924" i="5"/>
  <c r="J615" i="5"/>
  <c r="L865" i="5"/>
  <c r="D865" i="5" s="1"/>
  <c r="F556" i="5"/>
  <c r="D231" i="8" s="1"/>
  <c r="R824" i="5"/>
  <c r="H515" i="5"/>
  <c r="Z907" i="5"/>
  <c r="J598" i="5"/>
  <c r="P885" i="5"/>
  <c r="G576" i="5"/>
  <c r="R899" i="5"/>
  <c r="H590" i="5"/>
  <c r="S852" i="5"/>
  <c r="H543" i="5"/>
  <c r="AC726" i="5"/>
  <c r="K417" i="5"/>
  <c r="AG775" i="5"/>
  <c r="L466" i="5"/>
  <c r="O879" i="5"/>
  <c r="G570" i="5"/>
  <c r="AD799" i="5"/>
  <c r="D799" i="5" s="1"/>
  <c r="K490" i="5"/>
  <c r="Y828" i="5"/>
  <c r="J519" i="5"/>
  <c r="Y726" i="5"/>
  <c r="J417" i="5"/>
  <c r="AD945" i="5"/>
  <c r="D945" i="5" s="1"/>
  <c r="K636" i="5"/>
  <c r="N745" i="5"/>
  <c r="G436" i="5"/>
  <c r="AE706" i="5"/>
  <c r="K397" i="5"/>
  <c r="E740" i="5"/>
  <c r="E431" i="5"/>
  <c r="W737" i="5"/>
  <c r="I428" i="5"/>
  <c r="V923" i="5"/>
  <c r="I614" i="5"/>
  <c r="I719" i="5"/>
  <c r="D719" i="5" s="1"/>
  <c r="F410" i="5"/>
  <c r="G777" i="5"/>
  <c r="E468" i="5"/>
  <c r="Q780" i="5"/>
  <c r="H471" i="5"/>
  <c r="H32" i="5"/>
  <c r="X822" i="5"/>
  <c r="I513" i="5"/>
  <c r="Y788" i="5"/>
  <c r="J479" i="5"/>
  <c r="AC712" i="5"/>
  <c r="K403" i="5"/>
  <c r="G823" i="5"/>
  <c r="E514" i="5"/>
  <c r="AD914" i="5"/>
  <c r="AA781" i="5"/>
  <c r="U815" i="5"/>
  <c r="I506" i="5"/>
  <c r="Y805" i="5"/>
  <c r="J496" i="5"/>
  <c r="U776" i="5"/>
  <c r="I467" i="5"/>
  <c r="P805" i="5"/>
  <c r="G496" i="5"/>
  <c r="S839" i="5"/>
  <c r="H530" i="5"/>
  <c r="I816" i="5"/>
  <c r="F507" i="5"/>
  <c r="I898" i="5"/>
  <c r="F589" i="5"/>
  <c r="AC843" i="5"/>
  <c r="K534" i="5"/>
  <c r="W775" i="5"/>
  <c r="N856" i="5"/>
  <c r="G547" i="5"/>
  <c r="W907" i="5"/>
  <c r="I598" i="5"/>
  <c r="E820" i="5"/>
  <c r="E511" i="5"/>
  <c r="AE845" i="5"/>
  <c r="K536" i="5"/>
  <c r="AD853" i="5"/>
  <c r="K544" i="5"/>
  <c r="AC1697" i="1"/>
  <c r="K855" i="5"/>
  <c r="F546" i="5"/>
  <c r="J897" i="5"/>
  <c r="F588" i="5"/>
  <c r="U725" i="5"/>
  <c r="Q758" i="5"/>
  <c r="H449" i="5"/>
  <c r="AG842" i="5"/>
  <c r="L533" i="5"/>
  <c r="I793" i="5"/>
  <c r="F484" i="5"/>
  <c r="W726" i="5"/>
  <c r="O716" i="5"/>
  <c r="G407" i="5"/>
  <c r="AC756" i="5"/>
  <c r="K447" i="5"/>
  <c r="AJ1004" i="5"/>
  <c r="D1004" i="5" s="1"/>
  <c r="L695" i="5"/>
  <c r="I851" i="5"/>
  <c r="F542" i="5"/>
  <c r="AC1577" i="1"/>
  <c r="V759" i="5"/>
  <c r="I450" i="5"/>
  <c r="AA710" i="5"/>
  <c r="AE802" i="5"/>
  <c r="W743" i="5"/>
  <c r="AH804" i="5"/>
  <c r="L495" i="5"/>
  <c r="W1003" i="5"/>
  <c r="I694" i="5"/>
  <c r="W711" i="5"/>
  <c r="I402" i="5"/>
  <c r="AC714" i="5"/>
  <c r="K405" i="5"/>
  <c r="AH711" i="5"/>
  <c r="AE910" i="5"/>
  <c r="K601" i="5"/>
  <c r="G711" i="5"/>
  <c r="E402" i="5"/>
  <c r="E805" i="5"/>
  <c r="E496" i="5"/>
  <c r="AC893" i="5"/>
  <c r="K584" i="5"/>
  <c r="P711" i="5"/>
  <c r="U773" i="5"/>
  <c r="I464" i="5"/>
  <c r="N894" i="5"/>
  <c r="G585" i="5"/>
  <c r="F864" i="5"/>
  <c r="E555" i="5"/>
  <c r="M899" i="5"/>
  <c r="G590" i="5"/>
  <c r="K905" i="5"/>
  <c r="F596" i="5"/>
  <c r="V771" i="5"/>
  <c r="I462" i="5"/>
  <c r="Y824" i="5"/>
  <c r="J515" i="5"/>
  <c r="AI853" i="5"/>
  <c r="L544" i="5"/>
  <c r="T853" i="5"/>
  <c r="H544" i="5"/>
  <c r="G754" i="5"/>
  <c r="E445" i="5"/>
  <c r="M723" i="5"/>
  <c r="G414" i="5"/>
  <c r="J742" i="5"/>
  <c r="F433" i="5"/>
  <c r="AF710" i="5"/>
  <c r="L740" i="5"/>
  <c r="Q749" i="5"/>
  <c r="N777" i="5"/>
  <c r="G468" i="5"/>
  <c r="AD718" i="5"/>
  <c r="AE965" i="5"/>
  <c r="D965" i="5" s="1"/>
  <c r="K656" i="5"/>
  <c r="F822" i="5"/>
  <c r="E513" i="5"/>
  <c r="F751" i="5"/>
  <c r="E442" i="5"/>
  <c r="N804" i="5"/>
  <c r="G495" i="5"/>
  <c r="G887" i="5"/>
  <c r="D887" i="5" s="1"/>
  <c r="E578" i="5"/>
  <c r="AD822" i="5"/>
  <c r="K513" i="5"/>
  <c r="I932" i="5"/>
  <c r="F623" i="5"/>
  <c r="G922" i="5"/>
  <c r="E613" i="5"/>
  <c r="I911" i="5"/>
  <c r="F602" i="5"/>
  <c r="AC2068" i="1"/>
  <c r="AF733" i="5"/>
  <c r="U978" i="5"/>
  <c r="I669" i="5"/>
  <c r="K407" i="5"/>
  <c r="U975" i="5"/>
  <c r="D975" i="5" s="1"/>
  <c r="I666" i="5"/>
  <c r="AC775" i="5"/>
  <c r="K466" i="5"/>
  <c r="AC1460" i="1"/>
  <c r="AA792" i="5"/>
  <c r="S72" i="5"/>
  <c r="T706" i="5"/>
  <c r="AC749" i="5"/>
  <c r="K440" i="5"/>
  <c r="G905" i="5"/>
  <c r="E596" i="5"/>
  <c r="I854" i="5"/>
  <c r="F545" i="5"/>
  <c r="AH798" i="5"/>
  <c r="L489" i="5"/>
  <c r="L734" i="5"/>
  <c r="F425" i="5"/>
  <c r="AC3074" i="1"/>
  <c r="Z707" i="5"/>
  <c r="U792" i="5"/>
  <c r="I483" i="5"/>
  <c r="W908" i="5"/>
  <c r="I599" i="5"/>
  <c r="AC4424" i="1"/>
  <c r="E735" i="5"/>
  <c r="E426" i="5"/>
  <c r="AC2725" i="1"/>
  <c r="G731" i="5"/>
  <c r="AC3924" i="1"/>
  <c r="F715" i="5"/>
  <c r="E406" i="5"/>
  <c r="AC1672" i="1"/>
  <c r="H793" i="5"/>
  <c r="AG760" i="5"/>
  <c r="L451" i="5"/>
  <c r="AC3537" i="1"/>
  <c r="AB790" i="5"/>
  <c r="AF857" i="5"/>
  <c r="K548" i="5"/>
  <c r="Y791" i="5"/>
  <c r="J482" i="5"/>
  <c r="AC2977" i="1"/>
  <c r="J706" i="5"/>
  <c r="AC4338" i="1"/>
  <c r="AE243" i="5" s="1"/>
  <c r="H909" i="5"/>
  <c r="X802" i="5"/>
  <c r="N716" i="5"/>
  <c r="AC3134" i="1"/>
  <c r="AI724" i="5"/>
  <c r="J411" i="5"/>
  <c r="I432" i="5"/>
  <c r="AF753" i="5"/>
  <c r="K444" i="5"/>
  <c r="G814" i="5"/>
  <c r="AA795" i="5"/>
  <c r="AC1702" i="1"/>
  <c r="L828" i="5"/>
  <c r="I783" i="5"/>
  <c r="D783" i="5" s="1"/>
  <c r="F474" i="5"/>
  <c r="D474" i="5" s="1"/>
  <c r="M828" i="5"/>
  <c r="G519" i="5"/>
  <c r="AG736" i="5"/>
  <c r="L427" i="5"/>
  <c r="L789" i="5"/>
  <c r="F480" i="5"/>
  <c r="Y87" i="5"/>
  <c r="Z978" i="5"/>
  <c r="J669" i="5"/>
  <c r="H740" i="5"/>
  <c r="AH782" i="5"/>
  <c r="L473" i="5"/>
  <c r="AC1552" i="1"/>
  <c r="P854" i="5"/>
  <c r="R712" i="5"/>
  <c r="I767" i="5"/>
  <c r="F458" i="5"/>
  <c r="AC2513" i="1"/>
  <c r="K740" i="5"/>
  <c r="V856" i="5"/>
  <c r="I547" i="5"/>
  <c r="V891" i="5"/>
  <c r="I582" i="5"/>
  <c r="AB769" i="5"/>
  <c r="T70" i="5"/>
  <c r="U749" i="5"/>
  <c r="I440" i="5"/>
  <c r="AC186" i="1"/>
  <c r="X767" i="5"/>
  <c r="N735" i="5"/>
  <c r="G426" i="5"/>
  <c r="AD731" i="5"/>
  <c r="G432" i="5"/>
  <c r="AC2761" i="1"/>
  <c r="V768" i="5"/>
  <c r="AD912" i="5"/>
  <c r="D580" i="5"/>
  <c r="I514" i="5"/>
  <c r="U734" i="5"/>
  <c r="I425" i="5"/>
  <c r="AH61" i="5"/>
  <c r="AI827" i="5"/>
  <c r="AH827" i="5"/>
  <c r="L518" i="5"/>
  <c r="AC2007" i="1"/>
  <c r="W733" i="5"/>
  <c r="J782" i="5"/>
  <c r="F473" i="5"/>
  <c r="G85" i="5"/>
  <c r="H776" i="5"/>
  <c r="AC4134" i="1"/>
  <c r="AD711" i="5"/>
  <c r="AC769" i="5"/>
  <c r="K460" i="5"/>
  <c r="AJ712" i="5"/>
  <c r="P758" i="5"/>
  <c r="E733" i="5"/>
  <c r="Z782" i="5"/>
  <c r="J473" i="5"/>
  <c r="AC1630" i="1"/>
  <c r="AE712" i="5"/>
  <c r="T997" i="5"/>
  <c r="D997" i="5" s="1"/>
  <c r="H688" i="5"/>
  <c r="K941" i="5"/>
  <c r="D941" i="5" s="1"/>
  <c r="F632" i="5"/>
  <c r="U763" i="5"/>
  <c r="I454" i="5"/>
  <c r="AA718" i="5"/>
  <c r="AC3072" i="1"/>
  <c r="Z724" i="5"/>
  <c r="X709" i="5"/>
  <c r="D709" i="5" s="1"/>
  <c r="I400" i="5"/>
  <c r="AC719" i="1"/>
  <c r="AD716" i="5"/>
  <c r="AC3035" i="1"/>
  <c r="U724" i="5"/>
  <c r="I415" i="5"/>
  <c r="T739" i="5"/>
  <c r="D739" i="5" s="1"/>
  <c r="H430" i="5"/>
  <c r="AG907" i="5"/>
  <c r="L598" i="5"/>
  <c r="V816" i="5"/>
  <c r="I507" i="5"/>
  <c r="AC2042" i="1"/>
  <c r="AB733" i="5"/>
  <c r="Q753" i="5"/>
  <c r="H444" i="5"/>
  <c r="Y993" i="5"/>
  <c r="D993" i="5" s="1"/>
  <c r="J684" i="5"/>
  <c r="AC3878" i="1"/>
  <c r="AD714" i="5"/>
  <c r="AA753" i="5"/>
  <c r="J444" i="5"/>
  <c r="AC2423" i="1"/>
  <c r="AE222" i="5" s="1"/>
  <c r="AF990" i="5"/>
  <c r="AG882" i="5"/>
  <c r="L573" i="5"/>
  <c r="AE88" i="5"/>
  <c r="AF831" i="5"/>
  <c r="AC1628" i="1"/>
  <c r="AF754" i="5"/>
  <c r="AC722" i="5"/>
  <c r="K413" i="5"/>
  <c r="F814" i="5"/>
  <c r="E505" i="5"/>
  <c r="O968" i="5"/>
  <c r="G659" i="5"/>
  <c r="AC894" i="5"/>
  <c r="K585" i="5"/>
  <c r="J402" i="5"/>
  <c r="F534" i="5"/>
  <c r="D889" i="5"/>
  <c r="X820" i="5"/>
  <c r="U823" i="5"/>
  <c r="L769" i="5"/>
  <c r="AC4425" i="1"/>
  <c r="E979" i="5"/>
  <c r="E670" i="5"/>
  <c r="AE825" i="5"/>
  <c r="AC1671" i="1"/>
  <c r="H821" i="5"/>
  <c r="AC1033" i="1"/>
  <c r="AE756" i="5"/>
  <c r="AC3784" i="1"/>
  <c r="M816" i="5"/>
  <c r="G507" i="5"/>
  <c r="AC1056" i="1"/>
  <c r="U213" i="5" s="1"/>
  <c r="AI825" i="5"/>
  <c r="AC1720" i="1"/>
  <c r="O793" i="5"/>
  <c r="G397" i="5"/>
  <c r="E508" i="5"/>
  <c r="AE711" i="5"/>
  <c r="AC3492" i="1"/>
  <c r="AH815" i="5"/>
  <c r="L506" i="5"/>
  <c r="F597" i="5"/>
  <c r="E534" i="5"/>
  <c r="X707" i="5"/>
  <c r="Z737" i="5"/>
  <c r="AC1656" i="1"/>
  <c r="E760" i="5"/>
  <c r="E451" i="5"/>
  <c r="Y840" i="5"/>
  <c r="J531" i="5"/>
  <c r="AC2141" i="1"/>
  <c r="M710" i="5"/>
  <c r="G401" i="5"/>
  <c r="M706" i="5"/>
  <c r="AE843" i="5"/>
  <c r="F460" i="5"/>
  <c r="G465" i="5"/>
  <c r="J481" i="5"/>
  <c r="H460" i="5"/>
  <c r="AC1470" i="1"/>
  <c r="AD792" i="5"/>
  <c r="K483" i="5"/>
  <c r="AD852" i="5"/>
  <c r="M774" i="5"/>
  <c r="Z756" i="5"/>
  <c r="J447" i="5"/>
  <c r="V762" i="5"/>
  <c r="I453" i="5"/>
  <c r="O790" i="5"/>
  <c r="G481" i="5"/>
  <c r="AC1421" i="1"/>
  <c r="P820" i="5"/>
  <c r="AC1099" i="1"/>
  <c r="K938" i="5"/>
  <c r="AC1405" i="1"/>
  <c r="L785" i="5"/>
  <c r="M910" i="5"/>
  <c r="G601" i="5"/>
  <c r="T798" i="5"/>
  <c r="H489" i="5"/>
  <c r="U901" i="5"/>
  <c r="I592" i="5"/>
  <c r="M843" i="5"/>
  <c r="G534" i="5"/>
  <c r="T830" i="5"/>
  <c r="H521" i="5"/>
  <c r="R763" i="5"/>
  <c r="H454" i="5"/>
  <c r="AC4118" i="1"/>
  <c r="Z712" i="5"/>
  <c r="Q851" i="5"/>
  <c r="H542" i="5"/>
  <c r="AC2739" i="1"/>
  <c r="L768" i="5"/>
  <c r="F459" i="5"/>
  <c r="AC2885" i="1"/>
  <c r="X769" i="5"/>
  <c r="F729" i="5"/>
  <c r="E420" i="5"/>
  <c r="AC4375" i="1"/>
  <c r="U735" i="5"/>
  <c r="I426" i="5"/>
  <c r="M712" i="5"/>
  <c r="AC2982" i="1"/>
  <c r="K717" i="5"/>
  <c r="Q877" i="5"/>
  <c r="H568" i="5"/>
  <c r="AD751" i="5"/>
  <c r="V831" i="5"/>
  <c r="I522" i="5"/>
  <c r="X922" i="5"/>
  <c r="I613" i="5"/>
  <c r="AC2262" i="1"/>
  <c r="I726" i="5"/>
  <c r="Q727" i="5"/>
  <c r="D727" i="5" s="1"/>
  <c r="H418" i="5"/>
  <c r="Y900" i="5"/>
  <c r="J591" i="5"/>
  <c r="AC3007" i="1"/>
  <c r="O723" i="5"/>
  <c r="H506" i="5"/>
  <c r="F447" i="5"/>
  <c r="T856" i="5"/>
  <c r="H547" i="5"/>
  <c r="AC1453" i="1"/>
  <c r="Z792" i="5"/>
  <c r="K790" i="5"/>
  <c r="AC2697" i="1"/>
  <c r="AH731" i="5"/>
  <c r="V730" i="5"/>
  <c r="D730" i="5" s="1"/>
  <c r="I421" i="5"/>
  <c r="AG923" i="5"/>
  <c r="L614" i="5"/>
  <c r="W900" i="5"/>
  <c r="I591" i="5"/>
  <c r="AC1904" i="1"/>
  <c r="H861" i="5"/>
  <c r="AC1412" i="1"/>
  <c r="AC2892" i="1"/>
  <c r="AC227" i="5" s="1"/>
  <c r="Z750" i="5"/>
  <c r="J441" i="5"/>
  <c r="AC2772" i="1"/>
  <c r="Y768" i="5"/>
  <c r="J459" i="5"/>
  <c r="I895" i="5"/>
  <c r="F586" i="5"/>
  <c r="AG714" i="5"/>
  <c r="L405" i="5"/>
  <c r="AC734" i="5"/>
  <c r="K425" i="5"/>
  <c r="AI870" i="5"/>
  <c r="L561" i="5"/>
  <c r="Y746" i="5"/>
  <c r="J437" i="5"/>
  <c r="G913" i="5"/>
  <c r="D913" i="5" s="1"/>
  <c r="E604" i="5"/>
  <c r="AJ825" i="5"/>
  <c r="U733" i="5"/>
  <c r="I424" i="5"/>
  <c r="AA827" i="5"/>
  <c r="AC776" i="5"/>
  <c r="K467" i="5"/>
  <c r="AC4145" i="1"/>
  <c r="AG711" i="5"/>
  <c r="L402" i="5"/>
  <c r="AC2162" i="1"/>
  <c r="R733" i="5"/>
  <c r="E484" i="5"/>
  <c r="AC1430" i="1"/>
  <c r="T827" i="5"/>
  <c r="I403" i="5"/>
  <c r="AC1612" i="1"/>
  <c r="AC1695" i="1"/>
  <c r="AC1780" i="1"/>
  <c r="AC2185" i="1"/>
  <c r="AC3542" i="1"/>
  <c r="AC2524" i="1"/>
  <c r="AC3670" i="1"/>
  <c r="U374" i="5"/>
  <c r="AC569" i="1"/>
  <c r="AC3106" i="1"/>
  <c r="AC3791" i="1"/>
  <c r="AC3813" i="1"/>
  <c r="AE66" i="5"/>
  <c r="AC1925" i="1"/>
  <c r="AC1943" i="1"/>
  <c r="AC2235" i="1"/>
  <c r="L374" i="5"/>
  <c r="K54" i="5"/>
  <c r="AC3960" i="1"/>
  <c r="AC240" i="5" s="1"/>
  <c r="AC3854" i="1"/>
  <c r="AC1149" i="1"/>
  <c r="AC1345" i="1"/>
  <c r="AC900" i="1"/>
  <c r="E78" i="5"/>
  <c r="AC61" i="1"/>
  <c r="AC50" i="1"/>
  <c r="AC1200" i="1"/>
  <c r="AC1582" i="1"/>
  <c r="AC1838" i="1"/>
  <c r="AC1922" i="1"/>
  <c r="AC4165" i="1"/>
  <c r="J252" i="5"/>
  <c r="AC3014" i="1"/>
  <c r="AC3992" i="1"/>
  <c r="AC4154" i="1"/>
  <c r="AC2192" i="1"/>
  <c r="AC4190" i="1"/>
  <c r="AC1647" i="1"/>
  <c r="AC3220" i="1"/>
  <c r="R231" i="5" s="1"/>
  <c r="AC1636" i="1"/>
  <c r="AC1716" i="1"/>
  <c r="AC3669" i="1"/>
  <c r="E320" i="5"/>
  <c r="E10" i="5"/>
  <c r="AI375" i="5"/>
  <c r="AC1097" i="1"/>
  <c r="AC2148" i="1"/>
  <c r="AC4032" i="1"/>
  <c r="AH85" i="5"/>
  <c r="AC4068" i="1"/>
  <c r="AC3789" i="1"/>
  <c r="AC1540" i="1"/>
  <c r="AC944" i="1"/>
  <c r="AC3343" i="1"/>
  <c r="AC4128" i="1"/>
  <c r="AC1080" i="1"/>
  <c r="AC3013" i="1"/>
  <c r="T86" i="5"/>
  <c r="AC4222" i="1"/>
  <c r="T242" i="5" s="1"/>
  <c r="AC4379" i="1"/>
  <c r="AC621" i="1"/>
  <c r="AC1748" i="1"/>
  <c r="AC69" i="1"/>
  <c r="AC225" i="1"/>
  <c r="AC1274" i="1"/>
  <c r="AC3237" i="1"/>
  <c r="AC231" i="5" s="1"/>
  <c r="AC3839" i="1"/>
  <c r="G238" i="5" s="1"/>
  <c r="AC4238" i="1"/>
  <c r="AC2983" i="1"/>
  <c r="AC2863" i="1"/>
  <c r="R227" i="5" s="1"/>
  <c r="R71" i="5"/>
  <c r="AE300" i="5"/>
  <c r="AC1198" i="1"/>
  <c r="E215" i="5" s="1"/>
  <c r="AC3516" i="1"/>
  <c r="AC4200" i="1"/>
  <c r="AC3142" i="1"/>
  <c r="AC3708" i="1"/>
  <c r="AC4074" i="1"/>
  <c r="M85" i="5"/>
  <c r="AC3083" i="1"/>
  <c r="AC3429" i="1"/>
  <c r="AC4116" i="1"/>
  <c r="AC1013" i="1"/>
  <c r="AC1759" i="1"/>
  <c r="AC1812" i="1"/>
  <c r="AC3973" i="1"/>
  <c r="AC3365" i="1"/>
  <c r="AC3850" i="1"/>
  <c r="Q238" i="5" s="1"/>
  <c r="AC3151" i="1"/>
  <c r="AC4010" i="1"/>
  <c r="AC3200" i="1"/>
  <c r="AC3339" i="1"/>
  <c r="N86" i="5"/>
  <c r="AC4192" i="1"/>
  <c r="N242" i="5" s="1"/>
  <c r="AC3795" i="1"/>
  <c r="AC3686" i="1"/>
  <c r="AC3510" i="1"/>
  <c r="AC4209" i="1"/>
  <c r="AC3476" i="1"/>
  <c r="AG235" i="5" s="1"/>
  <c r="AC364" i="1"/>
  <c r="AC53" i="5"/>
  <c r="AC3954" i="1"/>
  <c r="Z240" i="5" s="1"/>
  <c r="M84" i="5"/>
  <c r="AC486" i="1"/>
  <c r="AC3990" i="1"/>
  <c r="AC4276" i="1"/>
  <c r="AC382" i="1"/>
  <c r="AC3194" i="1"/>
  <c r="I231" i="5" s="1"/>
  <c r="I75" i="5"/>
  <c r="AC2733" i="1"/>
  <c r="I225" i="5" s="1"/>
  <c r="I69" i="5"/>
  <c r="AC4176" i="1"/>
  <c r="AC1600" i="1"/>
  <c r="G20" i="5"/>
  <c r="AC4089" i="1"/>
  <c r="AC3741" i="1"/>
  <c r="AC481" i="1"/>
  <c r="AC105" i="1"/>
  <c r="AC1338" i="1"/>
  <c r="AC1667" i="1"/>
  <c r="AC2208" i="1"/>
  <c r="AC2059" i="1"/>
  <c r="AC2166" i="1"/>
  <c r="AC117" i="1"/>
  <c r="AC585" i="1"/>
  <c r="AC928" i="1"/>
  <c r="AC2899" i="1"/>
  <c r="AC2944" i="1"/>
  <c r="AC4158" i="1"/>
  <c r="AC2873" i="1"/>
  <c r="AC3423" i="1"/>
  <c r="AC3968" i="1"/>
  <c r="Q240" i="5" s="1"/>
  <c r="Q84" i="5"/>
  <c r="AC3079" i="1"/>
  <c r="P229" i="5" s="1"/>
  <c r="AC3870" i="1"/>
  <c r="AC4275" i="1"/>
  <c r="AC102" i="1"/>
  <c r="AC531" i="1"/>
  <c r="AC2928" i="1"/>
  <c r="AC3723" i="1"/>
  <c r="Z298" i="5"/>
  <c r="AC2527" i="1"/>
  <c r="AC564" i="1"/>
  <c r="AC2815" i="1"/>
  <c r="AG226" i="5" s="1"/>
  <c r="AC3138" i="1"/>
  <c r="AC133" i="1"/>
  <c r="AC388" i="1"/>
  <c r="AC425" i="1"/>
  <c r="AC244" i="1"/>
  <c r="AC1214" i="1"/>
  <c r="Q215" i="5" s="1"/>
  <c r="AC2924" i="1"/>
  <c r="AC4100" i="1"/>
  <c r="AC3779" i="1"/>
  <c r="AC3573" i="1"/>
  <c r="AC3780" i="1"/>
  <c r="AC1089" i="1"/>
  <c r="AC1464" i="1"/>
  <c r="AC1684" i="1"/>
  <c r="AC1939" i="1"/>
  <c r="AC1836" i="1"/>
  <c r="AC2025" i="1"/>
  <c r="AC2222" i="1"/>
  <c r="AC2634" i="1"/>
  <c r="AC2495" i="1"/>
  <c r="AC3313" i="1"/>
  <c r="AC3121" i="1"/>
  <c r="AC4045" i="1"/>
  <c r="AC3435" i="1"/>
  <c r="AC3786" i="1"/>
  <c r="AC3855" i="1"/>
  <c r="AC4037" i="1"/>
  <c r="AC2664" i="1"/>
  <c r="AC3574" i="1"/>
  <c r="AC2564" i="1"/>
  <c r="AC2946" i="1"/>
  <c r="AC3606" i="1"/>
  <c r="AC2516" i="1"/>
  <c r="AC2488" i="1"/>
  <c r="S223" i="5" s="1"/>
  <c r="AC3119" i="1"/>
  <c r="AC4095" i="1"/>
  <c r="AC3091" i="1"/>
  <c r="S229" i="5" s="1"/>
  <c r="AC93" i="1"/>
  <c r="AC336" i="1"/>
  <c r="AC996" i="1"/>
  <c r="W56" i="5"/>
  <c r="AC4283" i="1"/>
  <c r="S87" i="5"/>
  <c r="AC2857" i="1"/>
  <c r="AC2869" i="1"/>
  <c r="AC210" i="1"/>
  <c r="AC2967" i="1"/>
  <c r="AC3654" i="1"/>
  <c r="AC4396" i="1"/>
  <c r="AA88" i="5"/>
  <c r="AC1488" i="1"/>
  <c r="AC4054" i="1"/>
  <c r="AC597" i="1"/>
  <c r="AC3434" i="1"/>
  <c r="AC3867" i="1"/>
  <c r="AC573" i="1"/>
  <c r="AC3278" i="1"/>
  <c r="E30" i="5"/>
  <c r="AC1181" i="1"/>
  <c r="AC1719" i="1"/>
  <c r="AC3286" i="1"/>
  <c r="AC4242" i="1"/>
  <c r="AC3366" i="1"/>
  <c r="AC1396" i="1"/>
  <c r="H373" i="5"/>
  <c r="AC3042" i="1"/>
  <c r="AC2596" i="1"/>
  <c r="AC3907" i="1"/>
  <c r="Y239" i="5" s="1"/>
  <c r="AC3404" i="1"/>
  <c r="AC2990" i="1"/>
  <c r="AC4334" i="1"/>
  <c r="F19" i="5"/>
  <c r="AC131" i="1"/>
  <c r="AC231" i="1"/>
  <c r="H55" i="5"/>
  <c r="AC332" i="1"/>
  <c r="AC393" i="1"/>
  <c r="AC77" i="1"/>
  <c r="AC423" i="1"/>
  <c r="AC1026" i="1"/>
  <c r="AC924" i="1"/>
  <c r="AC1509" i="1"/>
  <c r="AC2066" i="1"/>
  <c r="AC1192" i="1"/>
  <c r="AC2308" i="1"/>
  <c r="J28" i="5"/>
  <c r="AC3189" i="1"/>
  <c r="AF230" i="5" s="1"/>
  <c r="AC3401" i="1"/>
  <c r="G235" i="5" s="1"/>
  <c r="AC552" i="1"/>
  <c r="AC568" i="1"/>
  <c r="H323" i="5"/>
  <c r="F8" i="5"/>
  <c r="AC273" i="1"/>
  <c r="AC47" i="1"/>
  <c r="AC180" i="1"/>
  <c r="AC1568" i="1"/>
  <c r="AC1590" i="1"/>
  <c r="AC1795" i="1"/>
  <c r="AC1048" i="1"/>
  <c r="AC1088" i="1"/>
  <c r="AC1762" i="1"/>
  <c r="AC1692" i="1"/>
  <c r="AC2186" i="1"/>
  <c r="AC2193" i="1"/>
  <c r="AC2217" i="1"/>
  <c r="AC3213" i="1"/>
  <c r="D33" i="5"/>
  <c r="AC4390" i="1"/>
  <c r="AC265" i="1"/>
  <c r="AC200" i="1"/>
  <c r="AC232" i="1"/>
  <c r="AC298" i="1"/>
  <c r="AC372" i="5"/>
  <c r="AC1025" i="1"/>
  <c r="AC1484" i="1"/>
  <c r="AC1014" i="1"/>
  <c r="P60" i="5"/>
  <c r="AC1320" i="1"/>
  <c r="P56" i="5"/>
  <c r="AC1456" i="1"/>
  <c r="AC1593" i="1"/>
  <c r="AC1796" i="1"/>
  <c r="AC1860" i="1"/>
  <c r="AC1876" i="1"/>
  <c r="AC2604" i="1"/>
  <c r="AC2349" i="1"/>
  <c r="AC2642" i="1"/>
  <c r="AC3305" i="1"/>
  <c r="AG232" i="5" s="1"/>
  <c r="AC3426" i="1"/>
  <c r="AC3820" i="1"/>
  <c r="AC3851" i="1"/>
  <c r="R238" i="5" s="1"/>
  <c r="AC4151" i="1"/>
  <c r="AC213" i="1"/>
  <c r="AC85" i="1"/>
  <c r="AC421" i="1"/>
  <c r="AC1284" i="1"/>
  <c r="AC1314" i="1"/>
  <c r="AC1346" i="1"/>
  <c r="AC1518" i="1"/>
  <c r="AC1675" i="1"/>
  <c r="D18" i="5"/>
  <c r="AC1927" i="1"/>
  <c r="AC3330" i="1"/>
  <c r="AC3495" i="1"/>
  <c r="AC3893" i="1"/>
  <c r="AC4038" i="1"/>
  <c r="AC1688" i="1"/>
  <c r="AC2345" i="1"/>
  <c r="AC2509" i="1"/>
  <c r="AC2472" i="1"/>
  <c r="AC4332" i="1"/>
  <c r="AC3001" i="1"/>
  <c r="AC3028" i="1"/>
  <c r="AC4343" i="1"/>
  <c r="AC4301" i="1"/>
  <c r="AC521" i="1"/>
  <c r="AC2030" i="1"/>
  <c r="AC1580" i="1"/>
  <c r="AC2588" i="1"/>
  <c r="AC2403" i="1"/>
  <c r="U222" i="5" s="1"/>
  <c r="AC3075" i="1"/>
  <c r="AC3021" i="1"/>
  <c r="AC3049" i="1"/>
  <c r="AC3078" i="1"/>
  <c r="AC3131" i="1"/>
  <c r="AC3175" i="1"/>
  <c r="AC4040" i="1"/>
  <c r="AC4071" i="1"/>
  <c r="AC4167" i="1"/>
  <c r="G86" i="5"/>
  <c r="AC4199" i="1"/>
  <c r="AC4168" i="1"/>
  <c r="AC2692" i="1"/>
  <c r="AF67" i="5"/>
  <c r="AC3154" i="1"/>
  <c r="AC3027" i="1"/>
  <c r="AC3202" i="1"/>
  <c r="AC3948" i="1"/>
  <c r="AC126" i="1"/>
  <c r="AC2619" i="1"/>
  <c r="AC2590" i="1"/>
  <c r="AC2328" i="1"/>
  <c r="T300" i="5"/>
  <c r="H253" i="5"/>
  <c r="AC3558" i="1"/>
  <c r="AC3830" i="1"/>
  <c r="AC4231" i="1"/>
  <c r="J67" i="5"/>
  <c r="F25" i="5"/>
  <c r="F26" i="5"/>
  <c r="V61" i="5"/>
  <c r="H17" i="5"/>
  <c r="G72" i="5"/>
  <c r="D255" i="5"/>
  <c r="AC162" i="1"/>
  <c r="AC2651" i="1"/>
  <c r="AC3622" i="1"/>
  <c r="AC4299" i="1"/>
  <c r="AC1061" i="1"/>
  <c r="AC2124" i="1"/>
  <c r="AC2767" i="1"/>
  <c r="V70" i="5"/>
  <c r="AC3294" i="1"/>
  <c r="AC70" i="1"/>
  <c r="I51" i="5"/>
  <c r="AC2808" i="1"/>
  <c r="AC2969" i="1"/>
  <c r="AC3462" i="1"/>
  <c r="AC65" i="1"/>
  <c r="AC1485" i="1"/>
  <c r="AC2087" i="1"/>
  <c r="AC2724" i="1"/>
  <c r="E225" i="5" s="1"/>
  <c r="E69" i="5"/>
  <c r="AC3439" i="1"/>
  <c r="AC3942" i="1"/>
  <c r="J240" i="5" s="1"/>
  <c r="J84" i="5"/>
  <c r="AC3998" i="1"/>
  <c r="AC3638" i="1"/>
  <c r="AC2362" i="1"/>
  <c r="V66" i="5"/>
  <c r="AC3130" i="1"/>
  <c r="AC4030" i="1"/>
  <c r="AG85" i="5"/>
  <c r="S68" i="5"/>
  <c r="AC3935" i="1"/>
  <c r="G252" i="5"/>
  <c r="J11" i="5"/>
  <c r="AC249" i="1"/>
  <c r="AC135" i="1"/>
  <c r="AC34" i="1"/>
  <c r="AC100" i="1"/>
  <c r="AC2071" i="1"/>
  <c r="AC1124" i="1"/>
  <c r="AC1525" i="1"/>
  <c r="AC1589" i="1"/>
  <c r="AC1825" i="1"/>
  <c r="AC1585" i="1"/>
  <c r="H25" i="5"/>
  <c r="AC2356" i="1"/>
  <c r="F23" i="5"/>
  <c r="K38" i="5"/>
  <c r="AC2618" i="1"/>
  <c r="AC3097" i="1"/>
  <c r="AC3906" i="1"/>
  <c r="AC3500" i="1"/>
  <c r="AC3844" i="1"/>
  <c r="AC4102" i="1"/>
  <c r="D35" i="5"/>
  <c r="AC576" i="1"/>
  <c r="AC125" i="1"/>
  <c r="AC257" i="1"/>
  <c r="AC9" i="1"/>
  <c r="G7" i="5"/>
  <c r="AC76" i="1"/>
  <c r="AC1576" i="1"/>
  <c r="AC888" i="1"/>
  <c r="AC1164" i="1"/>
  <c r="AC1514" i="1"/>
  <c r="F13" i="5"/>
  <c r="AC1814" i="1"/>
  <c r="AC1788" i="1"/>
  <c r="AC2205" i="1"/>
  <c r="AC2455" i="1"/>
  <c r="AC2937" i="1"/>
  <c r="AC4226" i="1"/>
  <c r="AC3245" i="1"/>
  <c r="AI231" i="5" s="1"/>
  <c r="J43" i="5"/>
  <c r="AC185" i="1"/>
  <c r="AC79" i="1"/>
  <c r="AC328" i="1"/>
  <c r="AC80" i="1"/>
  <c r="AC216" i="1"/>
  <c r="AC264" i="1"/>
  <c r="AC904" i="1"/>
  <c r="AC1810" i="1"/>
  <c r="AC581" i="1"/>
  <c r="AC1000" i="1"/>
  <c r="AC1417" i="1"/>
  <c r="AC1764" i="1"/>
  <c r="AC1828" i="1"/>
  <c r="AC1868" i="1"/>
  <c r="AC1884" i="1"/>
  <c r="AC1900" i="1"/>
  <c r="AC2306" i="1"/>
  <c r="AC2518" i="1"/>
  <c r="AC2314" i="1"/>
  <c r="AC2961" i="1"/>
  <c r="AC4173" i="1"/>
  <c r="K75" i="5"/>
  <c r="AC3314" i="1"/>
  <c r="AC3642" i="1"/>
  <c r="AC3738" i="1"/>
  <c r="AC89" i="1"/>
  <c r="AC83" i="1"/>
  <c r="E323" i="5"/>
  <c r="AC84" i="1"/>
  <c r="AC128" i="1"/>
  <c r="AC1437" i="1"/>
  <c r="AC1566" i="1"/>
  <c r="AC1611" i="1"/>
  <c r="AC2164" i="1"/>
  <c r="AC1564" i="1"/>
  <c r="AC1594" i="1"/>
  <c r="AC1849" i="1"/>
  <c r="AC1032" i="1"/>
  <c r="AC3981" i="1"/>
  <c r="AC3157" i="1"/>
  <c r="AC3733" i="1"/>
  <c r="AC1984" i="1"/>
  <c r="AC2469" i="1"/>
  <c r="AB69" i="5"/>
  <c r="AC3766" i="1"/>
  <c r="AC2456" i="1"/>
  <c r="AC3446" i="1"/>
  <c r="AC3590" i="1"/>
  <c r="L88" i="5"/>
  <c r="AC4353" i="1"/>
  <c r="AC2981" i="1"/>
  <c r="AC2552" i="1"/>
  <c r="F224" i="5" s="1"/>
  <c r="AC3111" i="1"/>
  <c r="AC3155" i="1"/>
  <c r="AC3110" i="1"/>
  <c r="AC4103" i="1"/>
  <c r="AC3976" i="1"/>
  <c r="AC2103" i="1"/>
  <c r="AC2550" i="1"/>
  <c r="AC2777" i="1"/>
  <c r="AC2643" i="1"/>
  <c r="AC3045" i="1"/>
  <c r="AC3183" i="1"/>
  <c r="AC2839" i="1"/>
  <c r="F326" i="5"/>
  <c r="M377" i="5"/>
  <c r="AC3734" i="1"/>
  <c r="AC3162" i="1"/>
  <c r="M230" i="5" s="1"/>
  <c r="AC3863" i="1"/>
  <c r="AC238" i="5" s="1"/>
  <c r="AC4302" i="1"/>
  <c r="AC4021" i="1"/>
  <c r="AE85" i="5"/>
  <c r="AC2595" i="1"/>
  <c r="AC3985" i="1"/>
  <c r="AC4354" i="1"/>
  <c r="AC4138" i="1"/>
  <c r="AD86" i="5"/>
  <c r="AC2860" i="1"/>
  <c r="Q71" i="5"/>
  <c r="AC4143" i="1"/>
  <c r="AC4003" i="1"/>
  <c r="G31" i="5"/>
  <c r="G13" i="5"/>
  <c r="H16" i="5"/>
  <c r="I375" i="5"/>
  <c r="G321" i="5"/>
  <c r="AC2479" i="1"/>
  <c r="K70" i="5"/>
  <c r="AC2740" i="1"/>
  <c r="AC3174" i="1"/>
  <c r="AC2861" i="1"/>
  <c r="AC2985" i="1"/>
  <c r="AC4286" i="1"/>
  <c r="AC4064" i="1"/>
  <c r="AC509" i="1"/>
  <c r="G54" i="5"/>
  <c r="AC1512" i="1"/>
  <c r="AC1651" i="1"/>
  <c r="Z66" i="5"/>
  <c r="AC3044" i="1"/>
  <c r="U73" i="5"/>
  <c r="AC3914" i="1"/>
  <c r="AI239" i="5" s="1"/>
  <c r="AC4342" i="1"/>
  <c r="AC98" i="1"/>
  <c r="AC2912" i="1"/>
  <c r="AI227" i="5" s="1"/>
  <c r="AC3526" i="1"/>
  <c r="AC1874" i="1"/>
  <c r="AC1389" i="1"/>
  <c r="AC3332" i="1"/>
  <c r="AC4112" i="1"/>
  <c r="AC1707" i="1"/>
  <c r="AC2884" i="1"/>
  <c r="AC3798" i="1"/>
  <c r="AC3926" i="1"/>
  <c r="F240" i="5" s="1"/>
  <c r="AC3845" i="1"/>
  <c r="AC3997" i="1"/>
  <c r="Y85" i="5"/>
  <c r="AC2541" i="1"/>
  <c r="AC4007" i="1"/>
  <c r="AC4130" i="1"/>
  <c r="AC4387" i="1"/>
  <c r="AC1196" i="1"/>
  <c r="AE58" i="5"/>
  <c r="N371" i="5"/>
  <c r="AC660" i="1"/>
  <c r="N55" i="5"/>
  <c r="AC513" i="1"/>
  <c r="H54" i="5"/>
  <c r="AC889" i="1"/>
  <c r="AC934" i="1"/>
  <c r="AC1010" i="1"/>
  <c r="Z372" i="5"/>
  <c r="AC960" i="1"/>
  <c r="O56" i="5"/>
  <c r="G372" i="5"/>
  <c r="AC1084" i="1"/>
  <c r="G57" i="5"/>
  <c r="AC353" i="1"/>
  <c r="V53" i="5"/>
  <c r="AC653" i="1"/>
  <c r="AC1970" i="1"/>
  <c r="AC893" i="1"/>
  <c r="E56" i="5"/>
  <c r="AC1176" i="1"/>
  <c r="AC1537" i="1"/>
  <c r="AC1955" i="1"/>
  <c r="AC2155" i="1"/>
  <c r="P65" i="5"/>
  <c r="AE371" i="5"/>
  <c r="AC1844" i="1"/>
  <c r="AC1993" i="1"/>
  <c r="AC2610" i="1"/>
  <c r="AC2626" i="1"/>
  <c r="AC2644" i="1"/>
  <c r="AC2714" i="1"/>
  <c r="AI69" i="5"/>
  <c r="E24" i="5"/>
  <c r="H69" i="5"/>
  <c r="AC2976" i="1"/>
  <c r="I72" i="5"/>
  <c r="AC3173" i="1"/>
  <c r="S230" i="5" s="1"/>
  <c r="G74" i="5"/>
  <c r="AC3643" i="1"/>
  <c r="S80" i="5"/>
  <c r="D72" i="5"/>
  <c r="D27" i="5"/>
  <c r="AC2943" i="1"/>
  <c r="AC2921" i="1"/>
  <c r="AE72" i="5"/>
  <c r="AC3066" i="1"/>
  <c r="AC3739" i="1"/>
  <c r="E81" i="5"/>
  <c r="AC3077" i="1"/>
  <c r="AC4044" i="1"/>
  <c r="E85" i="5"/>
  <c r="H37" i="5"/>
  <c r="AC3835" i="1"/>
  <c r="T82" i="5"/>
  <c r="AC3105" i="1"/>
  <c r="T374" i="5"/>
  <c r="T75" i="5"/>
  <c r="H30" i="5"/>
  <c r="AC3222" i="1"/>
  <c r="AC3270" i="1"/>
  <c r="L200" i="5" s="1"/>
  <c r="AC4005" i="1"/>
  <c r="AC3603" i="1"/>
  <c r="AC3767" i="1"/>
  <c r="AC3919" i="1"/>
  <c r="AC4259" i="1"/>
  <c r="AC4278" i="1"/>
  <c r="AC4346" i="1"/>
  <c r="E33" i="5"/>
  <c r="AC3459" i="1"/>
  <c r="AC302" i="5"/>
  <c r="AC3683" i="1"/>
  <c r="AC3757" i="1"/>
  <c r="AC3821" i="1"/>
  <c r="AC4048" i="1"/>
  <c r="AC4260" i="1"/>
  <c r="F87" i="5"/>
  <c r="AC3823" i="1"/>
  <c r="R81" i="5"/>
  <c r="AC3875" i="1"/>
  <c r="AB83" i="5"/>
  <c r="J38" i="5"/>
  <c r="AC4079" i="1"/>
  <c r="D41" i="5"/>
  <c r="AC3957" i="1"/>
  <c r="AA240" i="5" s="1"/>
  <c r="N84" i="5"/>
  <c r="AC4366" i="1"/>
  <c r="I244" i="5" s="1"/>
  <c r="K374" i="5"/>
  <c r="AC235" i="1"/>
  <c r="K52" i="5"/>
  <c r="AC429" i="1"/>
  <c r="Q53" i="5"/>
  <c r="AC584" i="1"/>
  <c r="AC129" i="1"/>
  <c r="AC197" i="1"/>
  <c r="AC689" i="1"/>
  <c r="H11" i="5"/>
  <c r="V56" i="5"/>
  <c r="AC95" i="1"/>
  <c r="AC684" i="1"/>
  <c r="U55" i="5"/>
  <c r="AC21" i="1"/>
  <c r="AC111" i="1"/>
  <c r="AC205" i="1"/>
  <c r="AD374" i="5"/>
  <c r="AC196" i="1"/>
  <c r="AA52" i="5"/>
  <c r="AC577" i="1"/>
  <c r="AI371" i="5"/>
  <c r="AI55" i="5"/>
  <c r="AC609" i="1"/>
  <c r="AI211" i="5" s="1"/>
  <c r="AC896" i="1"/>
  <c r="K254" i="5"/>
  <c r="AC1208" i="1"/>
  <c r="AG301" i="5"/>
  <c r="AC1244" i="1"/>
  <c r="N60" i="5"/>
  <c r="AC1316" i="1"/>
  <c r="K60" i="5"/>
  <c r="AC1348" i="1"/>
  <c r="AC1520" i="1"/>
  <c r="AC1550" i="1"/>
  <c r="AC1608" i="1"/>
  <c r="AC1737" i="1"/>
  <c r="P62" i="5"/>
  <c r="AC1946" i="1"/>
  <c r="AC2452" i="1"/>
  <c r="AC1188" i="1"/>
  <c r="AD58" i="5"/>
  <c r="AC1420" i="1"/>
  <c r="O61" i="5"/>
  <c r="AC1895" i="1"/>
  <c r="L64" i="5"/>
  <c r="AC2112" i="1"/>
  <c r="F65" i="5"/>
  <c r="AC2215" i="1"/>
  <c r="AC629" i="1"/>
  <c r="AC1073" i="1"/>
  <c r="AC1137" i="1"/>
  <c r="AF59" i="5"/>
  <c r="K14" i="5"/>
  <c r="AC1465" i="1"/>
  <c r="AC1588" i="1"/>
  <c r="AC1975" i="1"/>
  <c r="AH220" i="5" s="1"/>
  <c r="AC1448" i="1"/>
  <c r="X61" i="5"/>
  <c r="AC1794" i="1"/>
  <c r="AE63" i="5"/>
  <c r="AC1841" i="1"/>
  <c r="AC1971" i="1"/>
  <c r="H64" i="5"/>
  <c r="E19" i="5"/>
  <c r="AC1908" i="1"/>
  <c r="AC1924" i="1"/>
  <c r="AC2065" i="1"/>
  <c r="AC2160" i="1"/>
  <c r="AC2292" i="1"/>
  <c r="AC2451" i="1"/>
  <c r="AC2517" i="1"/>
  <c r="AC2811" i="1"/>
  <c r="H70" i="5"/>
  <c r="E25" i="5"/>
  <c r="AC2515" i="1"/>
  <c r="AC3687" i="1"/>
  <c r="AC3557" i="1"/>
  <c r="AC4290" i="1"/>
  <c r="AC2974" i="1"/>
  <c r="AC4055" i="1"/>
  <c r="AC2745" i="1"/>
  <c r="N70" i="5"/>
  <c r="AC2850" i="1"/>
  <c r="O227" i="5" s="1"/>
  <c r="O71" i="5"/>
  <c r="AC2896" i="1"/>
  <c r="M78" i="5"/>
  <c r="AC3468" i="1"/>
  <c r="AC3938" i="1"/>
  <c r="I84" i="5"/>
  <c r="AC4080" i="1"/>
  <c r="O85" i="5"/>
  <c r="D233" i="5"/>
  <c r="W77" i="5"/>
  <c r="N78" i="5"/>
  <c r="AC234" i="5"/>
  <c r="AC3461" i="1"/>
  <c r="AC3530" i="1"/>
  <c r="R80" i="5"/>
  <c r="AC3653" i="1"/>
  <c r="U81" i="5"/>
  <c r="AC3837" i="1"/>
  <c r="E238" i="5" s="1"/>
  <c r="U82" i="5"/>
  <c r="AC3057" i="1"/>
  <c r="W73" i="5"/>
  <c r="AC3498" i="1"/>
  <c r="AC3559" i="1"/>
  <c r="U80" i="5"/>
  <c r="AC3644" i="1"/>
  <c r="S299" i="5"/>
  <c r="AC3803" i="1"/>
  <c r="G40" i="5"/>
  <c r="AC3970" i="1"/>
  <c r="Q85" i="5"/>
  <c r="AC4122" i="1"/>
  <c r="Z86" i="5"/>
  <c r="AC4198" i="1"/>
  <c r="AC3453" i="1"/>
  <c r="I254" i="5"/>
  <c r="Z301" i="5"/>
  <c r="AC3564" i="1"/>
  <c r="Z80" i="5"/>
  <c r="D36" i="5"/>
  <c r="AC3735" i="1"/>
  <c r="D81" i="5"/>
  <c r="AC3805" i="1"/>
  <c r="H41" i="5"/>
  <c r="P87" i="5"/>
  <c r="G42" i="5"/>
  <c r="AC3523" i="1"/>
  <c r="AC3747" i="1"/>
  <c r="AC3811" i="1"/>
  <c r="O81" i="5"/>
  <c r="AC3899" i="1"/>
  <c r="AC3541" i="1"/>
  <c r="AC3691" i="1"/>
  <c r="AC3755" i="1"/>
  <c r="AC4006" i="1"/>
  <c r="AA85" i="5"/>
  <c r="AC4253" i="1"/>
  <c r="H255" i="5"/>
  <c r="AC4374" i="1"/>
  <c r="T88" i="5"/>
  <c r="H43" i="5"/>
  <c r="T302" i="5"/>
  <c r="AC155" i="1"/>
  <c r="J52" i="5"/>
  <c r="K51" i="5"/>
  <c r="AC14" i="1"/>
  <c r="AC31" i="1"/>
  <c r="AC161" i="1"/>
  <c r="AC493" i="1"/>
  <c r="AI54" i="5"/>
  <c r="F322" i="5"/>
  <c r="AC19" i="1"/>
  <c r="M373" i="5"/>
  <c r="M51" i="5"/>
  <c r="AC223" i="1"/>
  <c r="AC184" i="1"/>
  <c r="V374" i="5"/>
  <c r="AC314" i="1"/>
  <c r="N53" i="5"/>
  <c r="K320" i="5"/>
  <c r="K8" i="5"/>
  <c r="AC370" i="1"/>
  <c r="AF371" i="5"/>
  <c r="AF53" i="5"/>
  <c r="AF55" i="5"/>
  <c r="K10" i="5"/>
  <c r="AC598" i="1"/>
  <c r="AC657" i="1"/>
  <c r="AC856" i="1"/>
  <c r="AC880" i="1"/>
  <c r="AG56" i="5"/>
  <c r="AG375" i="5"/>
  <c r="AC952" i="1"/>
  <c r="AC1053" i="1"/>
  <c r="M372" i="5"/>
  <c r="AC1117" i="1"/>
  <c r="I214" i="5" s="1"/>
  <c r="J373" i="5"/>
  <c r="AC1510" i="1"/>
  <c r="AC1715" i="1"/>
  <c r="AC1801" i="1"/>
  <c r="AC2176" i="1"/>
  <c r="AC2568" i="1"/>
  <c r="Q68" i="5"/>
  <c r="AC1009" i="1"/>
  <c r="Z57" i="5"/>
  <c r="AC1076" i="1"/>
  <c r="E57" i="5"/>
  <c r="AC1116" i="1"/>
  <c r="M58" i="5"/>
  <c r="AC1265" i="1"/>
  <c r="W60" i="5"/>
  <c r="AC1393" i="1"/>
  <c r="AC1436" i="1"/>
  <c r="U61" i="5"/>
  <c r="AC1729" i="1"/>
  <c r="AC1947" i="1"/>
  <c r="AC669" i="1"/>
  <c r="AC828" i="1"/>
  <c r="T56" i="5"/>
  <c r="AC1262" i="1"/>
  <c r="V373" i="5"/>
  <c r="H322" i="5"/>
  <c r="V60" i="5"/>
  <c r="AC1302" i="1"/>
  <c r="F60" i="5"/>
  <c r="AC1334" i="1"/>
  <c r="AC1767" i="1"/>
  <c r="AC1827" i="1"/>
  <c r="AF372" i="5"/>
  <c r="AC1184" i="1"/>
  <c r="AB58" i="5"/>
  <c r="AC1221" i="1"/>
  <c r="D14" i="5"/>
  <c r="D373" i="5"/>
  <c r="AC1269" i="1"/>
  <c r="AC1381" i="1"/>
  <c r="AC1413" i="1"/>
  <c r="AC1887" i="1"/>
  <c r="E63" i="5"/>
  <c r="AC1732" i="1"/>
  <c r="AC1892" i="1"/>
  <c r="F63" i="5"/>
  <c r="AC2768" i="1"/>
  <c r="W70" i="5"/>
  <c r="AC2616" i="1"/>
  <c r="AC2119" i="1"/>
  <c r="G65" i="5"/>
  <c r="AC2572" i="1"/>
  <c r="AC2812" i="1"/>
  <c r="AC3416" i="1"/>
  <c r="Y79" i="5"/>
  <c r="AC3490" i="1"/>
  <c r="AG80" i="5"/>
  <c r="AC3118" i="1"/>
  <c r="AC3229" i="1"/>
  <c r="AC2825" i="1"/>
  <c r="F227" i="5" s="1"/>
  <c r="AC3150" i="1"/>
  <c r="AC3781" i="1"/>
  <c r="AC2831" i="1"/>
  <c r="AC3384" i="1"/>
  <c r="R78" i="5"/>
  <c r="AC3493" i="1"/>
  <c r="AC4391" i="1"/>
  <c r="AC3311" i="1"/>
  <c r="J233" i="5" s="1"/>
  <c r="Z77" i="5"/>
  <c r="AC3373" i="1"/>
  <c r="V234" i="5" s="1"/>
  <c r="S78" i="5"/>
  <c r="AB79" i="5"/>
  <c r="J34" i="5"/>
  <c r="AC3447" i="1"/>
  <c r="AC3611" i="1"/>
  <c r="AC4245" i="1"/>
  <c r="D86" i="5"/>
  <c r="AH77" i="5"/>
  <c r="AC3626" i="1"/>
  <c r="AC4077" i="1"/>
  <c r="N85" i="5"/>
  <c r="AC3635" i="1"/>
  <c r="AC3724" i="1"/>
  <c r="AH81" i="5"/>
  <c r="AC3799" i="1"/>
  <c r="N81" i="5"/>
  <c r="AC3861" i="1"/>
  <c r="AC3991" i="1"/>
  <c r="W85" i="5"/>
  <c r="AC4121" i="1"/>
  <c r="AC4230" i="1"/>
  <c r="AC3587" i="1"/>
  <c r="G301" i="5"/>
  <c r="D254" i="5"/>
  <c r="AC3661" i="1"/>
  <c r="I41" i="5"/>
  <c r="AC4114" i="1"/>
  <c r="X86" i="5"/>
  <c r="AC3499" i="1"/>
  <c r="D40" i="5"/>
  <c r="AC4322" i="1"/>
  <c r="O370" i="5"/>
  <c r="AC23" i="1"/>
  <c r="AC372" i="1"/>
  <c r="AG53" i="5"/>
  <c r="AC245" i="1"/>
  <c r="AC368" i="1"/>
  <c r="AC409" i="1"/>
  <c r="AC49" i="1"/>
  <c r="P51" i="5"/>
  <c r="O373" i="5"/>
  <c r="O51" i="5"/>
  <c r="AC22" i="1"/>
  <c r="I323" i="5"/>
  <c r="X374" i="5"/>
  <c r="AC189" i="1"/>
  <c r="AC441" i="1"/>
  <c r="U54" i="5"/>
  <c r="AC156" i="1"/>
  <c r="AC285" i="1"/>
  <c r="G255" i="5"/>
  <c r="G8" i="5"/>
  <c r="AC317" i="1"/>
  <c r="P302" i="5"/>
  <c r="P53" i="5"/>
  <c r="AC389" i="1"/>
  <c r="AC601" i="1"/>
  <c r="AC1077" i="1"/>
  <c r="AC1141" i="1"/>
  <c r="G15" i="5"/>
  <c r="AC1276" i="1"/>
  <c r="AA60" i="5"/>
  <c r="AC1292" i="1"/>
  <c r="AH373" i="5"/>
  <c r="AH60" i="5"/>
  <c r="AC1332" i="1"/>
  <c r="AC1469" i="1"/>
  <c r="AC1544" i="1"/>
  <c r="AC1574" i="1"/>
  <c r="AC1606" i="1"/>
  <c r="AA62" i="5"/>
  <c r="AC1962" i="1"/>
  <c r="AB220" i="5" s="1"/>
  <c r="O64" i="5"/>
  <c r="AC20" i="1"/>
  <c r="N51" i="5"/>
  <c r="AC864" i="1"/>
  <c r="AC1172" i="1"/>
  <c r="Y58" i="5"/>
  <c r="AC1213" i="1"/>
  <c r="AC1863" i="1"/>
  <c r="AH371" i="5"/>
  <c r="AH63" i="5"/>
  <c r="AC2276" i="1"/>
  <c r="AC1153" i="1"/>
  <c r="U214" i="5" s="1"/>
  <c r="U58" i="5"/>
  <c r="AC1270" i="1"/>
  <c r="Y60" i="5"/>
  <c r="AC1360" i="1"/>
  <c r="AC1384" i="1"/>
  <c r="E61" i="5"/>
  <c r="AC1586" i="1"/>
  <c r="AC1618" i="1"/>
  <c r="AD62" i="5"/>
  <c r="AC1658" i="1"/>
  <c r="AC1790" i="1"/>
  <c r="AC2063" i="1"/>
  <c r="AC2483" i="1"/>
  <c r="F67" i="5"/>
  <c r="AC968" i="1"/>
  <c r="Q56" i="5"/>
  <c r="AC1809" i="1"/>
  <c r="AC1866" i="1"/>
  <c r="AC2560" i="1"/>
  <c r="AC1772" i="1"/>
  <c r="U62" i="5"/>
  <c r="AC2493" i="1"/>
  <c r="J24" i="5"/>
  <c r="AC2867" i="1"/>
  <c r="S71" i="5"/>
  <c r="AC3022" i="1"/>
  <c r="Q72" i="5"/>
  <c r="AC3336" i="1"/>
  <c r="AI77" i="5"/>
  <c r="AC2918" i="1"/>
  <c r="AC3467" i="1"/>
  <c r="AC3589" i="1"/>
  <c r="AE77" i="5"/>
  <c r="AC3436" i="1"/>
  <c r="F39" i="5"/>
  <c r="AG77" i="5"/>
  <c r="AC3389" i="1"/>
  <c r="T78" i="5"/>
  <c r="AC3772" i="1"/>
  <c r="AC4288" i="1"/>
  <c r="AC3539" i="1"/>
  <c r="AC80" i="5"/>
  <c r="AC3571" i="1"/>
  <c r="AC3788" i="1"/>
  <c r="AC4047" i="1"/>
  <c r="AC3693" i="1"/>
  <c r="AC81" i="5"/>
  <c r="AC4164" i="1"/>
  <c r="F86" i="5"/>
  <c r="AC3509" i="1"/>
  <c r="AI80" i="5"/>
  <c r="AC4181" i="1"/>
  <c r="K86" i="5"/>
  <c r="AC4308" i="1"/>
  <c r="AC4429" i="1"/>
  <c r="F88" i="5"/>
  <c r="L224" i="5"/>
  <c r="J224" i="5"/>
  <c r="D63" i="5"/>
  <c r="I11" i="5"/>
  <c r="D8" i="5"/>
  <c r="AC300" i="1"/>
  <c r="F53" i="5"/>
  <c r="AC123" i="1"/>
  <c r="AC199" i="1"/>
  <c r="AC263" i="1"/>
  <c r="E371" i="5"/>
  <c r="AC612" i="1"/>
  <c r="D10" i="5"/>
  <c r="E55" i="5"/>
  <c r="S374" i="5"/>
  <c r="AC177" i="1"/>
  <c r="S52" i="5"/>
  <c r="AC497" i="1"/>
  <c r="AC333" i="1"/>
  <c r="AC455" i="1"/>
  <c r="Y54" i="5"/>
  <c r="AC487" i="1"/>
  <c r="AG54" i="5"/>
  <c r="AC543" i="1"/>
  <c r="AC1236" i="1"/>
  <c r="K215" i="5" s="1"/>
  <c r="AC1258" i="1"/>
  <c r="H60" i="5"/>
  <c r="E15" i="5"/>
  <c r="AC1308" i="1"/>
  <c r="AC1429" i="1"/>
  <c r="R61" i="5"/>
  <c r="AC1754" i="1"/>
  <c r="AC1935" i="1"/>
  <c r="R220" i="5" s="1"/>
  <c r="AC2240" i="1"/>
  <c r="AC2504" i="1"/>
  <c r="I67" i="5"/>
  <c r="AD298" i="5"/>
  <c r="AC48" i="1"/>
  <c r="AD51" i="5"/>
  <c r="AD370" i="5"/>
  <c r="AC1468" i="1"/>
  <c r="AC1557" i="1"/>
  <c r="AC1890" i="1"/>
  <c r="K7" i="5"/>
  <c r="AC139" i="1"/>
  <c r="AI52" i="5"/>
  <c r="O374" i="5"/>
  <c r="AC169" i="1"/>
  <c r="O52" i="5"/>
  <c r="AI374" i="5"/>
  <c r="AC217" i="1"/>
  <c r="AC473" i="1"/>
  <c r="AC729" i="1"/>
  <c r="AE375" i="5"/>
  <c r="AE56" i="5"/>
  <c r="S51" i="5"/>
  <c r="AC27" i="1"/>
  <c r="AC489" i="1"/>
  <c r="O210" i="5" s="1"/>
  <c r="AH54" i="5"/>
  <c r="AC39" i="1"/>
  <c r="Y51" i="5"/>
  <c r="X51" i="5"/>
  <c r="I6" i="5"/>
  <c r="AC37" i="1"/>
  <c r="AC195" i="1"/>
  <c r="Z52" i="5"/>
  <c r="Z374" i="5"/>
  <c r="AC259" i="1"/>
  <c r="AC320" i="1"/>
  <c r="AC453" i="1"/>
  <c r="W370" i="5"/>
  <c r="AC81" i="1"/>
  <c r="AC175" i="1"/>
  <c r="R52" i="5"/>
  <c r="AC239" i="1"/>
  <c r="AC72" i="1"/>
  <c r="AF52" i="5"/>
  <c r="AC208" i="1"/>
  <c r="AC240" i="1"/>
  <c r="S302" i="5"/>
  <c r="AC322" i="1"/>
  <c r="S53" i="5"/>
  <c r="AC558" i="1"/>
  <c r="AC633" i="1"/>
  <c r="H371" i="5"/>
  <c r="P55" i="5"/>
  <c r="G10" i="5"/>
  <c r="AC665" i="1"/>
  <c r="P299" i="5"/>
  <c r="AC985" i="1"/>
  <c r="AC1037" i="1"/>
  <c r="AD372" i="5"/>
  <c r="E13" i="5"/>
  <c r="AC1101" i="1"/>
  <c r="J372" i="5"/>
  <c r="J58" i="5"/>
  <c r="AC1165" i="1"/>
  <c r="AC1461" i="1"/>
  <c r="AC1690" i="1"/>
  <c r="J62" i="5"/>
  <c r="AC1774" i="1"/>
  <c r="AC2111" i="1"/>
  <c r="AC1068" i="1"/>
  <c r="AI57" i="5"/>
  <c r="AC1108" i="1"/>
  <c r="K58" i="5"/>
  <c r="T60" i="5"/>
  <c r="H15" i="5"/>
  <c r="AC1257" i="1"/>
  <c r="AC1289" i="1"/>
  <c r="AC1321" i="1"/>
  <c r="AC1353" i="1"/>
  <c r="Z61" i="5"/>
  <c r="AC1385" i="1"/>
  <c r="AC1734" i="1"/>
  <c r="AC1931" i="1"/>
  <c r="K371" i="5"/>
  <c r="AC1979" i="1"/>
  <c r="R65" i="5"/>
  <c r="AC2283" i="1"/>
  <c r="AC769" i="1"/>
  <c r="G56" i="5"/>
  <c r="G375" i="5"/>
  <c r="I12" i="5"/>
  <c r="L372" i="5"/>
  <c r="AC1113" i="1"/>
  <c r="AC1177" i="1"/>
  <c r="J15" i="5"/>
  <c r="AB60" i="5"/>
  <c r="AC1278" i="1"/>
  <c r="AC1318" i="1"/>
  <c r="L373" i="5"/>
  <c r="AC1336" i="1"/>
  <c r="AC1554" i="1"/>
  <c r="AC1610" i="1"/>
  <c r="AC1758" i="1"/>
  <c r="AC1875" i="1"/>
  <c r="I13" i="5"/>
  <c r="AC1277" i="1"/>
  <c r="AA373" i="5"/>
  <c r="AC1309" i="1"/>
  <c r="AC1341" i="1"/>
  <c r="AC1496" i="1"/>
  <c r="AI63" i="5"/>
  <c r="AC1871" i="1"/>
  <c r="U219" i="5" s="1"/>
  <c r="AC1653" i="1"/>
  <c r="AC1940" i="1"/>
  <c r="AC1956" i="1"/>
  <c r="AC1972" i="1"/>
  <c r="Q64" i="5"/>
  <c r="AC2168" i="1"/>
  <c r="AC2210" i="1"/>
  <c r="AC2520" i="1"/>
  <c r="AC2599" i="1"/>
  <c r="U68" i="5"/>
  <c r="AC2764" i="1"/>
  <c r="U70" i="5"/>
  <c r="AC2083" i="1"/>
  <c r="AG65" i="5"/>
  <c r="AC2775" i="1"/>
  <c r="Z70" i="5"/>
  <c r="AC2785" i="1"/>
  <c r="AD70" i="5"/>
  <c r="AC2184" i="1"/>
  <c r="AC2499" i="1"/>
  <c r="V223" i="5" s="1"/>
  <c r="AC2639" i="1"/>
  <c r="Z68" i="5"/>
  <c r="AC2656" i="1"/>
  <c r="AC2728" i="1"/>
  <c r="G69" i="5"/>
  <c r="AC2108" i="1"/>
  <c r="D65" i="5"/>
  <c r="AC2172" i="1"/>
  <c r="AC2602" i="1"/>
  <c r="AC2820" i="1"/>
  <c r="AC2868" i="1"/>
  <c r="I28" i="5"/>
  <c r="AC3064" i="1"/>
  <c r="X73" i="5"/>
  <c r="AC3618" i="1"/>
  <c r="AC2801" i="1"/>
  <c r="E70" i="5"/>
  <c r="AC3238" i="1"/>
  <c r="AD231" i="5" s="1"/>
  <c r="AC3225" i="1"/>
  <c r="U231" i="5" s="1"/>
  <c r="AC3257" i="1"/>
  <c r="O232" i="5" s="1"/>
  <c r="AC3326" i="1"/>
  <c r="AC3347" i="1"/>
  <c r="AC3547" i="1"/>
  <c r="F80" i="5"/>
  <c r="I36" i="5"/>
  <c r="AC4208" i="1"/>
  <c r="AC3276" i="1"/>
  <c r="AC3398" i="1"/>
  <c r="AE79" i="5"/>
  <c r="AC3474" i="1"/>
  <c r="AF235" i="5" s="1"/>
  <c r="AC3810" i="1"/>
  <c r="AC3860" i="1"/>
  <c r="AC3302" i="1"/>
  <c r="AC3395" i="1"/>
  <c r="D235" i="5" s="1"/>
  <c r="V79" i="5"/>
  <c r="H34" i="5"/>
  <c r="AC3424" i="1"/>
  <c r="AC3675" i="1"/>
  <c r="AC4297" i="1"/>
  <c r="V87" i="5"/>
  <c r="AC3575" i="1"/>
  <c r="D80" i="5"/>
  <c r="AC3677" i="1"/>
  <c r="AC3731" i="1"/>
  <c r="AC4370" i="1"/>
  <c r="R244" i="5" s="1"/>
  <c r="R88" i="5"/>
  <c r="AC3491" i="1"/>
  <c r="AC3555" i="1"/>
  <c r="F254" i="5"/>
  <c r="O301" i="5"/>
  <c r="AC4057" i="1"/>
  <c r="I85" i="5"/>
  <c r="AC4239" i="1"/>
  <c r="O87" i="5"/>
  <c r="AC4280" i="1"/>
  <c r="AC4386" i="1"/>
  <c r="X299" i="5"/>
  <c r="AC3546" i="1"/>
  <c r="E80" i="5"/>
  <c r="AC4016" i="1"/>
  <c r="AD85" i="5"/>
  <c r="AC137" i="1"/>
  <c r="AC187" i="1"/>
  <c r="W52" i="5"/>
  <c r="W298" i="5"/>
  <c r="Z371" i="5"/>
  <c r="AC360" i="1"/>
  <c r="Z53" i="5"/>
  <c r="AC29" i="1"/>
  <c r="AC73" i="1"/>
  <c r="AC165" i="1"/>
  <c r="N52" i="5"/>
  <c r="AC229" i="1"/>
  <c r="AC304" i="1"/>
  <c r="G371" i="5"/>
  <c r="G53" i="5"/>
  <c r="AC376" i="1"/>
  <c r="K252" i="5"/>
  <c r="AH53" i="5"/>
  <c r="AH299" i="5"/>
  <c r="AC405" i="1"/>
  <c r="AC545" i="1"/>
  <c r="Q54" i="5"/>
  <c r="AC115" i="1"/>
  <c r="AC413" i="1"/>
  <c r="AC269" i="1"/>
  <c r="AC465" i="1"/>
  <c r="J322" i="5"/>
  <c r="AC120" i="1"/>
  <c r="AB373" i="5"/>
  <c r="AC276" i="1"/>
  <c r="AC338" i="1"/>
  <c r="L299" i="5"/>
  <c r="L53" i="5"/>
  <c r="F252" i="5"/>
  <c r="J8" i="5"/>
  <c r="AC362" i="1"/>
  <c r="AB53" i="5"/>
  <c r="AC622" i="1"/>
  <c r="AC654" i="1"/>
  <c r="AB56" i="5"/>
  <c r="AC865" i="1"/>
  <c r="AC961" i="1"/>
  <c r="AC1125" i="1"/>
  <c r="O58" i="5"/>
  <c r="AC1189" i="1"/>
  <c r="AC58" i="5"/>
  <c r="AC1747" i="1"/>
  <c r="AC1783" i="1"/>
  <c r="W62" i="5"/>
  <c r="AC2055" i="1"/>
  <c r="AF51" i="5"/>
  <c r="K6" i="5"/>
  <c r="AC52" i="1"/>
  <c r="AC844" i="1"/>
  <c r="AC1132" i="1"/>
  <c r="P58" i="5"/>
  <c r="AC1148" i="1"/>
  <c r="T58" i="5"/>
  <c r="AC1428" i="1"/>
  <c r="Q61" i="5"/>
  <c r="AC1476" i="1"/>
  <c r="E8" i="5"/>
  <c r="AC305" i="1"/>
  <c r="H53" i="5"/>
  <c r="H299" i="5"/>
  <c r="AC361" i="1"/>
  <c r="AA53" i="5"/>
  <c r="AC1024" i="1"/>
  <c r="AC1212" i="1"/>
  <c r="O215" i="5" s="1"/>
  <c r="AH59" i="5"/>
  <c r="AC1326" i="1"/>
  <c r="AC1358" i="1"/>
  <c r="AC61" i="5"/>
  <c r="AC1374" i="1"/>
  <c r="AI61" i="5"/>
  <c r="AC1390" i="1"/>
  <c r="G61" i="5"/>
  <c r="AC1408" i="1"/>
  <c r="AC1532" i="1"/>
  <c r="AC1548" i="1"/>
  <c r="AC1834" i="1"/>
  <c r="AC1891" i="1"/>
  <c r="AC1072" i="1"/>
  <c r="AC1128" i="1"/>
  <c r="AC1160" i="1"/>
  <c r="W58" i="5"/>
  <c r="AC1480" i="1"/>
  <c r="AC1718" i="1"/>
  <c r="AC1750" i="1"/>
  <c r="AC2088" i="1"/>
  <c r="AC1661" i="1"/>
  <c r="F62" i="5"/>
  <c r="AC2305" i="1"/>
  <c r="K67" i="5"/>
  <c r="AC2522" i="1"/>
  <c r="AC2655" i="1"/>
  <c r="AC2709" i="1"/>
  <c r="AH69" i="5"/>
  <c r="AC2916" i="1"/>
  <c r="AD72" i="5"/>
  <c r="AC2090" i="1"/>
  <c r="AC2336" i="1"/>
  <c r="AC2625" i="1"/>
  <c r="AC2783" i="1"/>
  <c r="AC70" i="5"/>
  <c r="AB68" i="5"/>
  <c r="AC1987" i="1"/>
  <c r="J20" i="5"/>
  <c r="AC2051" i="1"/>
  <c r="AB65" i="5"/>
  <c r="AC2140" i="1"/>
  <c r="L65" i="5"/>
  <c r="AC3164" i="1"/>
  <c r="O230" i="5" s="1"/>
  <c r="AC3206" i="1"/>
  <c r="F231" i="5" s="1"/>
  <c r="AC3414" i="1"/>
  <c r="AC3012" i="1"/>
  <c r="O72" i="5"/>
  <c r="AC3515" i="1"/>
  <c r="F27" i="5"/>
  <c r="AC3233" i="1"/>
  <c r="AD77" i="5"/>
  <c r="AC3477" i="1"/>
  <c r="AH235" i="5" s="1"/>
  <c r="AC4196" i="1"/>
  <c r="AC3181" i="1"/>
  <c r="Z230" i="5" s="1"/>
  <c r="AC3342" i="1"/>
  <c r="G33" i="5"/>
  <c r="P78" i="5"/>
  <c r="AC3634" i="1"/>
  <c r="Q80" i="5"/>
  <c r="AC4013" i="1"/>
  <c r="AC85" i="5"/>
  <c r="AC299" i="5"/>
  <c r="AC3081" i="1"/>
  <c r="Z73" i="5"/>
  <c r="AC3241" i="1"/>
  <c r="AC77" i="5"/>
  <c r="AC3411" i="1"/>
  <c r="AC3690" i="1"/>
  <c r="AC3826" i="1"/>
  <c r="AC3933" i="1"/>
  <c r="J41" i="5"/>
  <c r="AB86" i="5"/>
  <c r="AC3137" i="1"/>
  <c r="AI73" i="5"/>
  <c r="AF77" i="5"/>
  <c r="AC3337" i="1"/>
  <c r="AC3372" i="1"/>
  <c r="AC3409" i="1"/>
  <c r="X79" i="5"/>
  <c r="I34" i="5"/>
  <c r="AC3751" i="1"/>
  <c r="AC3882" i="1"/>
  <c r="AC83" i="5"/>
  <c r="T80" i="5"/>
  <c r="H35" i="5"/>
  <c r="AC3532" i="1"/>
  <c r="AC3671" i="1"/>
  <c r="X81" i="5"/>
  <c r="AC3831" i="1"/>
  <c r="AC3972" i="1"/>
  <c r="R85" i="5"/>
  <c r="AC4377" i="1"/>
  <c r="AC3629" i="1"/>
  <c r="AC3531" i="1"/>
  <c r="AC4413" i="1"/>
  <c r="AC4432" i="1"/>
  <c r="G88" i="5"/>
  <c r="X213" i="5"/>
  <c r="AC4416" i="1"/>
  <c r="AH88" i="5"/>
  <c r="AC4415" i="1"/>
  <c r="AG88" i="5"/>
  <c r="AC401" i="1"/>
  <c r="AC469" i="1"/>
  <c r="AB54" i="5"/>
  <c r="J9" i="5"/>
  <c r="AC215" i="1"/>
  <c r="AH374" i="5"/>
  <c r="AH52" i="5"/>
  <c r="AC485" i="1"/>
  <c r="AF54" i="5"/>
  <c r="AC572" i="1"/>
  <c r="AC620" i="1"/>
  <c r="F55" i="5"/>
  <c r="AC652" i="1"/>
  <c r="AC211" i="1"/>
  <c r="AG52" i="5"/>
  <c r="AC3" i="1"/>
  <c r="AC349" i="1"/>
  <c r="AC415" i="1"/>
  <c r="AC447" i="1"/>
  <c r="AC479" i="1"/>
  <c r="AE54" i="5"/>
  <c r="AC869" i="1"/>
  <c r="AC921" i="1"/>
  <c r="E322" i="5"/>
  <c r="AC1252" i="1"/>
  <c r="Q60" i="5"/>
  <c r="D60" i="5"/>
  <c r="D15" i="5"/>
  <c r="AC1298" i="1"/>
  <c r="AD373" i="5"/>
  <c r="AC1362" i="1"/>
  <c r="AC1378" i="1"/>
  <c r="AC1477" i="1"/>
  <c r="AC1598" i="1"/>
  <c r="AC1635" i="1"/>
  <c r="AC1847" i="1"/>
  <c r="K219" i="5" s="1"/>
  <c r="AC1951" i="1"/>
  <c r="X220" i="5" s="1"/>
  <c r="AC2014" i="1"/>
  <c r="W375" i="5"/>
  <c r="W65" i="5"/>
  <c r="AC2058" i="1"/>
  <c r="H67" i="5"/>
  <c r="E22" i="5"/>
  <c r="AC829" i="1"/>
  <c r="AC877" i="1"/>
  <c r="AC1060" i="1"/>
  <c r="AC1281" i="1"/>
  <c r="AC1313" i="1"/>
  <c r="AC1409" i="1"/>
  <c r="AC1533" i="1"/>
  <c r="AC1565" i="1"/>
  <c r="AC1857" i="1"/>
  <c r="O219" i="5" s="1"/>
  <c r="AG63" i="5"/>
  <c r="AC2295" i="1"/>
  <c r="AC369" i="1"/>
  <c r="AE53" i="5"/>
  <c r="AC1161" i="1"/>
  <c r="AC1522" i="1"/>
  <c r="AC1570" i="1"/>
  <c r="AC1615" i="1"/>
  <c r="AC62" i="5"/>
  <c r="AC1631" i="1"/>
  <c r="AF62" i="5"/>
  <c r="AC1655" i="1"/>
  <c r="AC1679" i="1"/>
  <c r="AC1954" i="1"/>
  <c r="Y220" i="5" s="1"/>
  <c r="N64" i="5"/>
  <c r="AC2147" i="1"/>
  <c r="AC2476" i="1"/>
  <c r="AC813" i="1"/>
  <c r="AC897" i="1"/>
  <c r="Y372" i="5"/>
  <c r="AC1005" i="1"/>
  <c r="Y57" i="5"/>
  <c r="L60" i="5"/>
  <c r="AC1317" i="1"/>
  <c r="AC1349" i="1"/>
  <c r="AC1529" i="1"/>
  <c r="AC1561" i="1"/>
  <c r="AC1727" i="1"/>
  <c r="O62" i="5"/>
  <c r="AC1823" i="1"/>
  <c r="AC1855" i="1"/>
  <c r="AC1923" i="1"/>
  <c r="J64" i="5"/>
  <c r="AC2196" i="1"/>
  <c r="AC2319" i="1"/>
  <c r="AC1637" i="1"/>
  <c r="AG62" i="5"/>
  <c r="AC2683" i="1"/>
  <c r="AE69" i="5"/>
  <c r="AC2798" i="1"/>
  <c r="AI70" i="5"/>
  <c r="AC2600" i="1"/>
  <c r="V68" i="5"/>
  <c r="AC1995" i="1"/>
  <c r="AC2528" i="1"/>
  <c r="AC2809" i="1"/>
  <c r="G70" i="5"/>
  <c r="H326" i="5"/>
  <c r="AC2875" i="1"/>
  <c r="V71" i="5"/>
  <c r="V377" i="5"/>
  <c r="AC3623" i="1"/>
  <c r="E39" i="5"/>
  <c r="K27" i="5"/>
  <c r="AC3602" i="1"/>
  <c r="J80" i="5"/>
  <c r="AC3930" i="1"/>
  <c r="G84" i="5"/>
  <c r="L72" i="5"/>
  <c r="AC3350" i="1"/>
  <c r="AC3719" i="1"/>
  <c r="AC3109" i="1"/>
  <c r="AD73" i="5"/>
  <c r="AC3141" i="1"/>
  <c r="AC3466" i="1"/>
  <c r="AD79" i="5"/>
  <c r="AC3506" i="1"/>
  <c r="AC3842" i="1"/>
  <c r="J238" i="5" s="1"/>
  <c r="AC4090" i="1"/>
  <c r="AC3177" i="1"/>
  <c r="W230" i="5" s="1"/>
  <c r="H74" i="5"/>
  <c r="G78" i="5"/>
  <c r="AC3591" i="1"/>
  <c r="AC3802" i="1"/>
  <c r="AF83" i="5"/>
  <c r="AB87" i="5"/>
  <c r="J42" i="5"/>
  <c r="AC4314" i="1"/>
  <c r="AC3722" i="1"/>
  <c r="AC4205" i="1"/>
  <c r="AC3443" i="1"/>
  <c r="AC3517" i="1"/>
  <c r="AC3876" i="1"/>
  <c r="AC3925" i="1"/>
  <c r="E84" i="5"/>
  <c r="AC4034" i="1"/>
  <c r="AI85" i="5"/>
  <c r="AC4329" i="1"/>
  <c r="D300" i="5"/>
  <c r="D253" i="5"/>
  <c r="AC4012" i="1"/>
  <c r="AB85" i="5"/>
  <c r="AB299" i="5"/>
  <c r="AC4197" i="1"/>
  <c r="O86" i="5"/>
  <c r="AC4362" i="1"/>
  <c r="O244" i="5" s="1"/>
  <c r="O88" i="5"/>
  <c r="AC4388" i="1"/>
  <c r="Y88" i="5"/>
  <c r="AC4157" i="1"/>
  <c r="AI86" i="5"/>
  <c r="AC4358" i="1"/>
  <c r="M88" i="5"/>
  <c r="AC4417" i="1"/>
  <c r="AC4398" i="1"/>
  <c r="AC4414" i="1"/>
  <c r="AC203" i="1"/>
  <c r="AC251" i="1"/>
  <c r="G9" i="5"/>
  <c r="AC533" i="1"/>
  <c r="M54" i="5"/>
  <c r="M299" i="5"/>
  <c r="AC600" i="1"/>
  <c r="AF299" i="5"/>
  <c r="AC616" i="1"/>
  <c r="AC632" i="1"/>
  <c r="AC648" i="1"/>
  <c r="AC97" i="1"/>
  <c r="AI370" i="5"/>
  <c r="AI298" i="5"/>
  <c r="AI51" i="5"/>
  <c r="AC58" i="1"/>
  <c r="AC147" i="1"/>
  <c r="M374" i="5"/>
  <c r="AC241" i="1"/>
  <c r="S371" i="5"/>
  <c r="S55" i="5"/>
  <c r="AC676" i="1"/>
  <c r="AC11" i="1"/>
  <c r="AC15" i="1"/>
  <c r="AC6" i="1"/>
  <c r="F51" i="5"/>
  <c r="F370" i="5"/>
  <c r="AC157" i="1"/>
  <c r="J374" i="5"/>
  <c r="AC236" i="1"/>
  <c r="AC268" i="1"/>
  <c r="AC330" i="1"/>
  <c r="AC662" i="1"/>
  <c r="AC806" i="1"/>
  <c r="AC1206" i="1"/>
  <c r="AG59" i="5"/>
  <c r="AC1501" i="1"/>
  <c r="AC1643" i="1"/>
  <c r="AH62" i="5"/>
  <c r="K9" i="5"/>
  <c r="E372" i="5"/>
  <c r="AC1156" i="1"/>
  <c r="V58" i="5"/>
  <c r="AC1743" i="1"/>
  <c r="P373" i="5"/>
  <c r="T55" i="5"/>
  <c r="H10" i="5"/>
  <c r="AC677" i="1"/>
  <c r="AC742" i="1"/>
  <c r="AH56" i="5"/>
  <c r="AH375" i="5"/>
  <c r="AC964" i="1"/>
  <c r="AC1008" i="1"/>
  <c r="L59" i="5"/>
  <c r="F14" i="5"/>
  <c r="AC1238" i="1"/>
  <c r="AC1296" i="1"/>
  <c r="AI60" i="5"/>
  <c r="AC1368" i="1"/>
  <c r="AC1392" i="1"/>
  <c r="AC1516" i="1"/>
  <c r="AC1538" i="1"/>
  <c r="AC1666" i="1"/>
  <c r="AC1726" i="1"/>
  <c r="AC1907" i="1"/>
  <c r="AC2195" i="1"/>
  <c r="AC1104" i="1"/>
  <c r="E214" i="5" s="1"/>
  <c r="AC1168" i="1"/>
  <c r="X58" i="5"/>
  <c r="AC1652" i="1"/>
  <c r="AC1668" i="1"/>
  <c r="G62" i="5"/>
  <c r="AC1745" i="1"/>
  <c r="Q62" i="5"/>
  <c r="AC1846" i="1"/>
  <c r="AC1677" i="1"/>
  <c r="AC2668" i="1"/>
  <c r="AC2778" i="1"/>
  <c r="AA70" i="5"/>
  <c r="AC2082" i="1"/>
  <c r="AC2212" i="1"/>
  <c r="AC2807" i="1"/>
  <c r="AC2471" i="1"/>
  <c r="E67" i="5"/>
  <c r="AC2508" i="1"/>
  <c r="AC2887" i="1"/>
  <c r="AC2067" i="1"/>
  <c r="AE65" i="5"/>
  <c r="AC2523" i="1"/>
  <c r="AC2576" i="1"/>
  <c r="R68" i="5"/>
  <c r="AC2927" i="1"/>
  <c r="AC2959" i="1"/>
  <c r="AC3804" i="1"/>
  <c r="J40" i="5"/>
  <c r="AC2650" i="1"/>
  <c r="AH224" i="5" s="1"/>
  <c r="AA299" i="5"/>
  <c r="AC2817" i="1"/>
  <c r="I70" i="5"/>
  <c r="AC3392" i="1"/>
  <c r="U78" i="5"/>
  <c r="AC3562" i="1"/>
  <c r="X80" i="5"/>
  <c r="AC2823" i="1"/>
  <c r="E227" i="5" s="1"/>
  <c r="J71" i="5"/>
  <c r="AC2898" i="1"/>
  <c r="AC2984" i="1"/>
  <c r="J72" i="5"/>
  <c r="AC3153" i="1"/>
  <c r="E74" i="5"/>
  <c r="AC3252" i="1"/>
  <c r="AC2986" i="1"/>
  <c r="K72" i="5"/>
  <c r="AC3184" i="1"/>
  <c r="AA234" i="5"/>
  <c r="AC3431" i="1"/>
  <c r="Z79" i="5"/>
  <c r="AC3650" i="1"/>
  <c r="H36" i="5"/>
  <c r="T81" i="5"/>
  <c r="AC3400" i="1"/>
  <c r="AC3525" i="1"/>
  <c r="M80" i="5"/>
  <c r="AC3217" i="1"/>
  <c r="AC3249" i="1"/>
  <c r="G200" i="5" s="1"/>
  <c r="AC3349" i="1"/>
  <c r="H78" i="5"/>
  <c r="AC3362" i="1"/>
  <c r="O78" i="5"/>
  <c r="AC4015" i="1"/>
  <c r="AC4294" i="1"/>
  <c r="AC3511" i="1"/>
  <c r="AC3763" i="1"/>
  <c r="AC3993" i="1"/>
  <c r="AC4228" i="1"/>
  <c r="AA86" i="5"/>
  <c r="AC3390" i="1"/>
  <c r="AC3437" i="1"/>
  <c r="AC3501" i="1"/>
  <c r="AH80" i="5"/>
  <c r="AC3651" i="1"/>
  <c r="G87" i="5"/>
  <c r="AC4266" i="1"/>
  <c r="AC4412" i="1"/>
  <c r="AC3595" i="1"/>
  <c r="I80" i="5"/>
  <c r="AC4292" i="1"/>
  <c r="P88" i="5"/>
  <c r="G43" i="5"/>
  <c r="AC4365" i="1"/>
  <c r="H244" i="5" s="1"/>
  <c r="AC4313" i="1"/>
  <c r="AA87" i="5"/>
  <c r="F43" i="5"/>
  <c r="J65" i="5"/>
  <c r="X54" i="5"/>
  <c r="P375" i="5"/>
  <c r="Y56" i="5"/>
  <c r="P61" i="5"/>
  <c r="AA61" i="5"/>
  <c r="AC292" i="1"/>
  <c r="AC308" i="1"/>
  <c r="I53" i="5"/>
  <c r="AC644" i="1"/>
  <c r="K211" i="5" s="1"/>
  <c r="AC672" i="1"/>
  <c r="H51" i="5"/>
  <c r="E6" i="5"/>
  <c r="AC10" i="1"/>
  <c r="F320" i="5"/>
  <c r="AC340" i="1"/>
  <c r="L371" i="5"/>
  <c r="AC501" i="1"/>
  <c r="AC176" i="1"/>
  <c r="Y371" i="5"/>
  <c r="I320" i="5"/>
  <c r="AC357" i="1"/>
  <c r="I8" i="5"/>
  <c r="Y53" i="5"/>
  <c r="E253" i="5"/>
  <c r="AC407" i="1"/>
  <c r="K300" i="5"/>
  <c r="AC439" i="1"/>
  <c r="H9" i="5"/>
  <c r="T54" i="5"/>
  <c r="AC471" i="1"/>
  <c r="AC54" i="5"/>
  <c r="F9" i="5"/>
  <c r="AC527" i="1"/>
  <c r="L54" i="5"/>
  <c r="AC845" i="1"/>
  <c r="AA372" i="5"/>
  <c r="AC1018" i="1"/>
  <c r="AE59" i="5"/>
  <c r="J14" i="5"/>
  <c r="AC1300" i="1"/>
  <c r="E60" i="5"/>
  <c r="AC1322" i="1"/>
  <c r="AC1619" i="1"/>
  <c r="P64" i="5"/>
  <c r="G19" i="5"/>
  <c r="AC1967" i="1"/>
  <c r="AC2039" i="1"/>
  <c r="Z65" i="5"/>
  <c r="AC2260" i="1"/>
  <c r="AC984" i="1"/>
  <c r="U375" i="5"/>
  <c r="U56" i="5"/>
  <c r="AC1092" i="1"/>
  <c r="H57" i="5"/>
  <c r="AC1444" i="1"/>
  <c r="W61" i="5"/>
  <c r="AC1541" i="1"/>
  <c r="AC1573" i="1"/>
  <c r="AC1842" i="1"/>
  <c r="AC1999" i="1"/>
  <c r="U65" i="5"/>
  <c r="AC321" i="1"/>
  <c r="AC565" i="1"/>
  <c r="W54" i="5"/>
  <c r="AC734" i="1"/>
  <c r="AF56" i="5"/>
  <c r="K11" i="5"/>
  <c r="AF375" i="5"/>
  <c r="K324" i="5"/>
  <c r="I321" i="5"/>
  <c r="AC1016" i="1"/>
  <c r="AA57" i="5"/>
  <c r="AC1938" i="1"/>
  <c r="S220" i="5" s="1"/>
  <c r="AC849" i="1"/>
  <c r="Z56" i="5"/>
  <c r="Z375" i="5"/>
  <c r="AC949" i="1"/>
  <c r="M56" i="5"/>
  <c r="AC1029" i="1"/>
  <c r="AC1521" i="1"/>
  <c r="AC1553" i="1"/>
  <c r="AC1620" i="1"/>
  <c r="AC1644" i="1"/>
  <c r="AC2073" i="1"/>
  <c r="AC2531" i="1"/>
  <c r="L67" i="5"/>
  <c r="F22" i="5"/>
  <c r="AC2636" i="1"/>
  <c r="AD224" i="5" s="1"/>
  <c r="AC2895" i="1"/>
  <c r="AD227" i="5" s="1"/>
  <c r="Y71" i="5"/>
  <c r="AC2580" i="1"/>
  <c r="AC2749" i="1"/>
  <c r="O70" i="5"/>
  <c r="AC2549" i="1"/>
  <c r="N68" i="5"/>
  <c r="AC2780" i="1"/>
  <c r="S226" i="5" s="1"/>
  <c r="AB70" i="5"/>
  <c r="J25" i="5"/>
  <c r="AC3086" i="1"/>
  <c r="AC4186" i="1"/>
  <c r="AC2673" i="1"/>
  <c r="AD69" i="5"/>
  <c r="AC3185" i="1"/>
  <c r="AD230" i="5" s="1"/>
  <c r="I74" i="5"/>
  <c r="AC3762" i="1"/>
  <c r="AC3006" i="1"/>
  <c r="AC3190" i="1"/>
  <c r="AG230" i="5" s="1"/>
  <c r="AC3269" i="1"/>
  <c r="S76" i="5"/>
  <c r="AC3527" i="1"/>
  <c r="O80" i="5"/>
  <c r="AC3612" i="1"/>
  <c r="E29" i="5"/>
  <c r="AC3209" i="1"/>
  <c r="H231" i="5" s="1"/>
  <c r="L75" i="5"/>
  <c r="F30" i="5"/>
  <c r="AC3085" i="1"/>
  <c r="AA73" i="5"/>
  <c r="AC3254" i="1"/>
  <c r="K200" i="5" s="1"/>
  <c r="Q76" i="5"/>
  <c r="AC3717" i="1"/>
  <c r="AG81" i="5"/>
  <c r="AC3613" i="1"/>
  <c r="AC3692" i="1"/>
  <c r="AC3966" i="1"/>
  <c r="AC3407" i="1"/>
  <c r="AC3715" i="1"/>
  <c r="AF81" i="5"/>
  <c r="AC4036" i="1"/>
  <c r="AC4394" i="1"/>
  <c r="AC3847" i="1"/>
  <c r="M238" i="5" s="1"/>
  <c r="W82" i="5"/>
  <c r="AC3900" i="1"/>
  <c r="AC4066" i="1"/>
  <c r="K85" i="5"/>
  <c r="K41" i="5"/>
  <c r="AF86" i="5"/>
  <c r="AC4210" i="1"/>
  <c r="Q86" i="5"/>
  <c r="AC4328" i="1"/>
  <c r="AC4411" i="1"/>
  <c r="AC267" i="1"/>
  <c r="AC445" i="1"/>
  <c r="F210" i="5" s="1"/>
  <c r="V54" i="5"/>
  <c r="AC537" i="1"/>
  <c r="N54" i="5"/>
  <c r="AC560" i="1"/>
  <c r="U299" i="5"/>
  <c r="AC26" i="1"/>
  <c r="R51" i="5"/>
  <c r="Y374" i="5"/>
  <c r="AC193" i="1"/>
  <c r="AC668" i="1"/>
  <c r="AB211" i="5" s="1"/>
  <c r="AC17" i="1"/>
  <c r="E373" i="5"/>
  <c r="D322" i="5"/>
  <c r="AC5" i="1"/>
  <c r="E51" i="5"/>
  <c r="AC91" i="1"/>
  <c r="E7" i="5"/>
  <c r="AC88" i="1"/>
  <c r="AG374" i="5"/>
  <c r="AC212" i="1"/>
  <c r="K323" i="5"/>
  <c r="AC260" i="1"/>
  <c r="AC593" i="1"/>
  <c r="AC1266" i="1"/>
  <c r="W373" i="5"/>
  <c r="AC1282" i="1"/>
  <c r="AD60" i="5"/>
  <c r="AC1330" i="1"/>
  <c r="Q373" i="5"/>
  <c r="AC1534" i="1"/>
  <c r="AC1627" i="1"/>
  <c r="AF63" i="5"/>
  <c r="K18" i="5"/>
  <c r="AC1850" i="1"/>
  <c r="AC1914" i="1"/>
  <c r="V298" i="5"/>
  <c r="AC32" i="1"/>
  <c r="V51" i="5"/>
  <c r="V370" i="5"/>
  <c r="AC2062" i="1"/>
  <c r="AD65" i="5"/>
  <c r="AC605" i="1"/>
  <c r="AC661" i="1"/>
  <c r="N299" i="5"/>
  <c r="D11" i="5"/>
  <c r="AC1006" i="1"/>
  <c r="AC1041" i="1"/>
  <c r="AC1105" i="1"/>
  <c r="AC1169" i="1"/>
  <c r="AC1240" i="1"/>
  <c r="M59" i="5"/>
  <c r="AC1497" i="1"/>
  <c r="AC1596" i="1"/>
  <c r="AC1721" i="1"/>
  <c r="N62" i="5"/>
  <c r="AC1799" i="1"/>
  <c r="AC2022" i="1"/>
  <c r="I20" i="5"/>
  <c r="X65" i="5"/>
  <c r="AC2439" i="1"/>
  <c r="K22" i="5"/>
  <c r="AG67" i="5"/>
  <c r="AC1040" i="1"/>
  <c r="AE213" i="5" s="1"/>
  <c r="I372" i="5"/>
  <c r="AC1096" i="1"/>
  <c r="I57" i="5"/>
  <c r="AC1112" i="1"/>
  <c r="L58" i="5"/>
  <c r="AC1416" i="1"/>
  <c r="N61" i="5"/>
  <c r="AC1782" i="1"/>
  <c r="AC1858" i="1"/>
  <c r="AC1882" i="1"/>
  <c r="AC2023" i="1"/>
  <c r="K17" i="5"/>
  <c r="AC1852" i="1"/>
  <c r="M219" i="5" s="1"/>
  <c r="AC1916" i="1"/>
  <c r="I64" i="5"/>
  <c r="AC2152" i="1"/>
  <c r="AC2252" i="1"/>
  <c r="AC2484" i="1"/>
  <c r="AC2665" i="1"/>
  <c r="AC69" i="5"/>
  <c r="AC2486" i="1"/>
  <c r="AC2607" i="1"/>
  <c r="J23" i="5"/>
  <c r="E20" i="5"/>
  <c r="AC2121" i="1"/>
  <c r="H65" i="5"/>
  <c r="H375" i="5"/>
  <c r="AC2723" i="1"/>
  <c r="AC2890" i="1"/>
  <c r="X71" i="5"/>
  <c r="I26" i="5"/>
  <c r="H72" i="5"/>
  <c r="E27" i="5"/>
  <c r="AC2968" i="1"/>
  <c r="AC3268" i="1"/>
  <c r="R76" i="5"/>
  <c r="AC3375" i="1"/>
  <c r="AC2970" i="1"/>
  <c r="S228" i="5" s="1"/>
  <c r="AC2843" i="1"/>
  <c r="N71" i="5"/>
  <c r="AC2956" i="1"/>
  <c r="F72" i="5"/>
  <c r="AC2989" i="1"/>
  <c r="AC3041" i="1"/>
  <c r="T73" i="5"/>
  <c r="AC3328" i="1"/>
  <c r="AC3357" i="1"/>
  <c r="D25" i="5"/>
  <c r="AC2799" i="1"/>
  <c r="Y226" i="5" s="1"/>
  <c r="D70" i="5"/>
  <c r="AC2874" i="1"/>
  <c r="U71" i="5"/>
  <c r="AC2919" i="1"/>
  <c r="AC3261" i="1"/>
  <c r="E200" i="5" s="1"/>
  <c r="Q374" i="5"/>
  <c r="E36" i="5"/>
  <c r="AC3754" i="1"/>
  <c r="H81" i="5"/>
  <c r="AC3230" i="1"/>
  <c r="N374" i="5"/>
  <c r="I32" i="5"/>
  <c r="AC3307" i="1"/>
  <c r="X77" i="5"/>
  <c r="T233" i="5"/>
  <c r="AC4172" i="1"/>
  <c r="H86" i="5"/>
  <c r="AC4248" i="1"/>
  <c r="AC3196" i="1"/>
  <c r="J75" i="5"/>
  <c r="AC3378" i="1"/>
  <c r="AC3570" i="1"/>
  <c r="AC4174" i="1"/>
  <c r="I86" i="5"/>
  <c r="AC3284" i="1"/>
  <c r="AB232" i="5" s="1"/>
  <c r="U76" i="5"/>
  <c r="F78" i="5"/>
  <c r="AC3458" i="1"/>
  <c r="AC79" i="5"/>
  <c r="J35" i="5"/>
  <c r="AB80" i="5"/>
  <c r="AC3538" i="1"/>
  <c r="AC3666" i="1"/>
  <c r="W81" i="5"/>
  <c r="AC3707" i="1"/>
  <c r="AC3903" i="1"/>
  <c r="W239" i="5" s="1"/>
  <c r="AG83" i="5"/>
  <c r="AC4070" i="1"/>
  <c r="AC4250" i="1"/>
  <c r="AC3756" i="1"/>
  <c r="AC4240" i="1"/>
  <c r="AC3986" i="1"/>
  <c r="V85" i="5"/>
  <c r="AC4229" i="1"/>
  <c r="AC86" i="5"/>
  <c r="AC3659" i="1"/>
  <c r="AC3706" i="1"/>
  <c r="AE81" i="5"/>
  <c r="AC3765" i="1"/>
  <c r="I81" i="5"/>
  <c r="G36" i="5"/>
  <c r="AC3812" i="1"/>
  <c r="P81" i="5"/>
  <c r="AC4023" i="1"/>
  <c r="K40" i="5"/>
  <c r="AF85" i="5"/>
  <c r="E40" i="5"/>
  <c r="AC4053" i="1"/>
  <c r="H85" i="5"/>
  <c r="AC4189" i="1"/>
  <c r="AC4360" i="1"/>
  <c r="N88" i="5"/>
  <c r="F323" i="5"/>
  <c r="AC288" i="1"/>
  <c r="AF374" i="5"/>
  <c r="J375" i="5"/>
  <c r="AC781" i="1"/>
  <c r="J56" i="5"/>
  <c r="AC33" i="1"/>
  <c r="AC113" i="1"/>
  <c r="Z51" i="5"/>
  <c r="Z370" i="5"/>
  <c r="Y299" i="5"/>
  <c r="AC457" i="1"/>
  <c r="I252" i="5"/>
  <c r="J298" i="5"/>
  <c r="AC13" i="1"/>
  <c r="J51" i="5"/>
  <c r="J370" i="5"/>
  <c r="Q370" i="5"/>
  <c r="AC25" i="1"/>
  <c r="Q51" i="5"/>
  <c r="AC191" i="1"/>
  <c r="Y52" i="5"/>
  <c r="AC255" i="1"/>
  <c r="AC344" i="1"/>
  <c r="AC505" i="1"/>
  <c r="E54" i="5"/>
  <c r="AC566" i="1"/>
  <c r="K55" i="5"/>
  <c r="AC673" i="1"/>
  <c r="R55" i="5"/>
  <c r="R299" i="5"/>
  <c r="AC1085" i="1"/>
  <c r="AC1324" i="1"/>
  <c r="O60" i="5"/>
  <c r="AC1404" i="1"/>
  <c r="J61" i="5"/>
  <c r="AC1683" i="1"/>
  <c r="I62" i="5"/>
  <c r="AC1769" i="1"/>
  <c r="AC1833" i="1"/>
  <c r="AC2080" i="1"/>
  <c r="AC761" i="1"/>
  <c r="F56" i="5"/>
  <c r="F375" i="5"/>
  <c r="AC1044" i="1"/>
  <c r="AF57" i="5"/>
  <c r="D321" i="5"/>
  <c r="D372" i="5"/>
  <c r="AC1071" i="1"/>
  <c r="D57" i="5"/>
  <c r="D12" i="5"/>
  <c r="H372" i="5"/>
  <c r="E321" i="5"/>
  <c r="AC1095" i="1"/>
  <c r="AC1233" i="1"/>
  <c r="AC215" i="5" s="1"/>
  <c r="J59" i="5"/>
  <c r="AC1361" i="1"/>
  <c r="AD61" i="5"/>
  <c r="AC1793" i="1"/>
  <c r="X62" i="5"/>
  <c r="AC1830" i="1"/>
  <c r="AC63" i="5"/>
  <c r="AC2046" i="1"/>
  <c r="AA65" i="5"/>
  <c r="AC709" i="1"/>
  <c r="AA56" i="5"/>
  <c r="AA375" i="5"/>
  <c r="AC777" i="1"/>
  <c r="E324" i="5"/>
  <c r="E11" i="5"/>
  <c r="I56" i="5"/>
  <c r="AC637" i="1"/>
  <c r="AC754" i="1"/>
  <c r="AC1230" i="1"/>
  <c r="I59" i="5"/>
  <c r="AC1248" i="1"/>
  <c r="AC1280" i="1"/>
  <c r="AC60" i="5"/>
  <c r="I16" i="5"/>
  <c r="AC1489" i="1"/>
  <c r="AG61" i="5"/>
  <c r="AD371" i="5"/>
  <c r="J320" i="5"/>
  <c r="AC1831" i="1"/>
  <c r="AD63" i="5"/>
  <c r="K321" i="5"/>
  <c r="J13" i="5"/>
  <c r="AC1253" i="1"/>
  <c r="R60" i="5"/>
  <c r="AC1285" i="1"/>
  <c r="AE373" i="5"/>
  <c r="AE60" i="5"/>
  <c r="AC1365" i="1"/>
  <c r="AE61" i="5"/>
  <c r="AC1397" i="1"/>
  <c r="H61" i="5"/>
  <c r="AC1472" i="1"/>
  <c r="AC1504" i="1"/>
  <c r="J17" i="5"/>
  <c r="AB62" i="5"/>
  <c r="AC1986" i="1"/>
  <c r="S65" i="5"/>
  <c r="AC2079" i="1"/>
  <c r="K20" i="5"/>
  <c r="AF65" i="5"/>
  <c r="AC2009" i="1"/>
  <c r="AC2204" i="1"/>
  <c r="AC2415" i="1"/>
  <c r="AD222" i="5" s="1"/>
  <c r="AD66" i="5"/>
  <c r="AC2492" i="1"/>
  <c r="AC2903" i="1"/>
  <c r="AG227" i="5" s="1"/>
  <c r="Z71" i="5"/>
  <c r="AC2091" i="1"/>
  <c r="AH65" i="5"/>
  <c r="AC2464" i="1"/>
  <c r="AC2727" i="1"/>
  <c r="F69" i="5"/>
  <c r="AC2631" i="1"/>
  <c r="Y68" i="5"/>
  <c r="AC2948" i="1"/>
  <c r="E72" i="5"/>
  <c r="AC2150" i="1"/>
  <c r="O65" i="5"/>
  <c r="AC2286" i="1"/>
  <c r="AC2699" i="1"/>
  <c r="U225" i="5" s="1"/>
  <c r="AG69" i="5"/>
  <c r="I25" i="5"/>
  <c r="AC2770" i="1"/>
  <c r="X70" i="5"/>
  <c r="J27" i="5"/>
  <c r="AC2913" i="1"/>
  <c r="AC72" i="5"/>
  <c r="AC3054" i="1"/>
  <c r="AC3221" i="1"/>
  <c r="S231" i="5" s="1"/>
  <c r="M75" i="5"/>
  <c r="AC3360" i="1"/>
  <c r="K78" i="5"/>
  <c r="AC3393" i="1"/>
  <c r="AC3205" i="1"/>
  <c r="AC3149" i="1"/>
  <c r="E73" i="5"/>
  <c r="AC3484" i="1"/>
  <c r="AC3698" i="1"/>
  <c r="AC4109" i="1"/>
  <c r="V86" i="5"/>
  <c r="AC4361" i="1"/>
  <c r="N302" i="5"/>
  <c r="AC3645" i="1"/>
  <c r="AC3982" i="1"/>
  <c r="AC4149" i="1"/>
  <c r="AG86" i="5"/>
  <c r="AC4404" i="1"/>
  <c r="AD88" i="5"/>
  <c r="AC3619" i="1"/>
  <c r="N80" i="5"/>
  <c r="AC4166" i="1"/>
  <c r="AC3627" i="1"/>
  <c r="P80" i="5"/>
  <c r="AC3868" i="1"/>
  <c r="AG238" i="5" s="1"/>
  <c r="AA82" i="5"/>
  <c r="AC4082" i="1"/>
  <c r="F220" i="5"/>
  <c r="AG220" i="5"/>
  <c r="U220" i="5"/>
  <c r="AI220" i="5"/>
  <c r="AE220" i="5"/>
  <c r="AC153" i="1"/>
  <c r="I52" i="5"/>
  <c r="H8" i="5"/>
  <c r="AC352" i="1"/>
  <c r="T53" i="5"/>
  <c r="AC380" i="1"/>
  <c r="D53" i="5"/>
  <c r="AC149" i="1"/>
  <c r="AC181" i="1"/>
  <c r="U52" i="5"/>
  <c r="AC209" i="1"/>
  <c r="AC45" i="1"/>
  <c r="AC370" i="5"/>
  <c r="AC46" i="1"/>
  <c r="AC51" i="5"/>
  <c r="AC298" i="5"/>
  <c r="AC143" i="1"/>
  <c r="E52" i="5"/>
  <c r="AB52" i="5"/>
  <c r="E374" i="5"/>
  <c r="AC221" i="1"/>
  <c r="AC461" i="1"/>
  <c r="Z54" i="5"/>
  <c r="D52" i="5"/>
  <c r="AC140" i="1"/>
  <c r="AC204" i="1"/>
  <c r="AD52" i="5"/>
  <c r="AC301" i="1"/>
  <c r="D252" i="5"/>
  <c r="F299" i="5"/>
  <c r="AC373" i="1"/>
  <c r="AG371" i="5"/>
  <c r="AC553" i="1"/>
  <c r="S54" i="5"/>
  <c r="AC1002" i="1"/>
  <c r="AC1109" i="1"/>
  <c r="AC1173" i="1"/>
  <c r="Z58" i="5"/>
  <c r="F15" i="5"/>
  <c r="AC1242" i="1"/>
  <c r="M60" i="5"/>
  <c r="X60" i="5"/>
  <c r="I15" i="5"/>
  <c r="AC1268" i="1"/>
  <c r="AC1536" i="1"/>
  <c r="AC1930" i="1"/>
  <c r="K64" i="5"/>
  <c r="AC2491" i="1"/>
  <c r="G67" i="5"/>
  <c r="AC44" i="1"/>
  <c r="AC60" i="1"/>
  <c r="AC1140" i="1"/>
  <c r="R58" i="5"/>
  <c r="R372" i="5"/>
  <c r="AC1180" i="1"/>
  <c r="AA58" i="5"/>
  <c r="AC1879" i="1"/>
  <c r="H20" i="5"/>
  <c r="AC2547" i="1"/>
  <c r="M68" i="5"/>
  <c r="AC1057" i="1"/>
  <c r="V213" i="5" s="1"/>
  <c r="AH57" i="5"/>
  <c r="AH372" i="5"/>
  <c r="AC1121" i="1"/>
  <c r="N58" i="5"/>
  <c r="N372" i="5"/>
  <c r="AC1256" i="1"/>
  <c r="S373" i="5"/>
  <c r="S60" i="5"/>
  <c r="AC1328" i="1"/>
  <c r="AC1376" i="1"/>
  <c r="AC1449" i="1"/>
  <c r="AC1650" i="1"/>
  <c r="AI62" i="5"/>
  <c r="AC1959" i="1"/>
  <c r="AA220" i="5" s="1"/>
  <c r="E12" i="5"/>
  <c r="E17" i="5"/>
  <c r="AC1676" i="1"/>
  <c r="H62" i="5"/>
  <c r="AC1777" i="1"/>
  <c r="V62" i="5"/>
  <c r="AC1740" i="1"/>
  <c r="AC2872" i="1"/>
  <c r="AC2539" i="1"/>
  <c r="M67" i="5"/>
  <c r="AC2129" i="1"/>
  <c r="I65" i="5"/>
  <c r="AC2623" i="1"/>
  <c r="X68" i="5"/>
  <c r="I23" i="5"/>
  <c r="AC2752" i="1"/>
  <c r="P70" i="5"/>
  <c r="AC2940" i="1"/>
  <c r="AI72" i="5"/>
  <c r="AC3341" i="1"/>
  <c r="F302" i="5"/>
  <c r="AC2950" i="1"/>
  <c r="AC3133" i="1"/>
  <c r="AH73" i="5"/>
  <c r="AC3367" i="1"/>
  <c r="AC2945" i="1"/>
  <c r="AC3676" i="1"/>
  <c r="Z81" i="5"/>
  <c r="K42" i="5"/>
  <c r="AC3145" i="1"/>
  <c r="AC3329" i="1"/>
  <c r="AC3586" i="1"/>
  <c r="AC4046" i="1"/>
  <c r="F85" i="5"/>
  <c r="AC3293" i="1"/>
  <c r="V76" i="5"/>
  <c r="R233" i="5"/>
  <c r="AC3554" i="1"/>
  <c r="AC3858" i="1"/>
  <c r="Y82" i="5"/>
  <c r="AC4258" i="1"/>
  <c r="E87" i="5"/>
  <c r="E299" i="5"/>
  <c r="H80" i="5"/>
  <c r="AC3549" i="1"/>
  <c r="H302" i="5"/>
  <c r="E255" i="5"/>
  <c r="AC3581" i="1"/>
  <c r="AC4162" i="1"/>
  <c r="E86" i="5"/>
  <c r="AC3725" i="1"/>
  <c r="AC4097" i="1"/>
  <c r="S85" i="5"/>
  <c r="AC4213" i="1"/>
  <c r="AC4282" i="1"/>
  <c r="Q87" i="5"/>
  <c r="L80" i="5"/>
  <c r="AC3637" i="1"/>
  <c r="AC3797" i="1"/>
  <c r="AC3829" i="1"/>
  <c r="AC3853" i="1"/>
  <c r="X82" i="5"/>
  <c r="AC4153" i="1"/>
  <c r="AH86" i="5"/>
  <c r="AC4298" i="1"/>
  <c r="V299" i="5"/>
  <c r="AC4418" i="1"/>
  <c r="W87" i="5"/>
  <c r="AC4300" i="1"/>
  <c r="AF240" i="5"/>
  <c r="X240" i="5"/>
  <c r="T240" i="5"/>
  <c r="U240" i="5"/>
  <c r="AI240" i="5"/>
  <c r="W240" i="5"/>
  <c r="R240" i="5"/>
  <c r="H26" i="5"/>
  <c r="I324" i="5"/>
  <c r="AE57" i="5"/>
  <c r="G16" i="5"/>
  <c r="S61" i="5"/>
  <c r="D299" i="5"/>
  <c r="AC167" i="1"/>
  <c r="AC596" i="1"/>
  <c r="AE55" i="5"/>
  <c r="AC348" i="1"/>
  <c r="R53" i="5"/>
  <c r="AC517" i="1"/>
  <c r="I54" i="5"/>
  <c r="AC1250" i="1"/>
  <c r="AC374" i="5"/>
  <c r="J323" i="5"/>
  <c r="AC201" i="1"/>
  <c r="AC52" i="5"/>
  <c r="AC280" i="1"/>
  <c r="AC397" i="1"/>
  <c r="L370" i="5"/>
  <c r="AE298" i="5"/>
  <c r="AE370" i="5"/>
  <c r="AE51" i="5"/>
  <c r="AC51" i="1"/>
  <c r="AA298" i="5"/>
  <c r="AA370" i="5"/>
  <c r="AA51" i="5"/>
  <c r="AC42" i="1"/>
  <c r="AC57" i="1"/>
  <c r="G374" i="5"/>
  <c r="AC227" i="1"/>
  <c r="AB374" i="5"/>
  <c r="AC275" i="1"/>
  <c r="AC53" i="1"/>
  <c r="AC207" i="1"/>
  <c r="AE52" i="5"/>
  <c r="AC271" i="1"/>
  <c r="F7" i="5"/>
  <c r="AC192" i="1"/>
  <c r="AC224" i="1"/>
  <c r="AC306" i="1"/>
  <c r="AC378" i="1"/>
  <c r="AI53" i="5"/>
  <c r="AC617" i="1"/>
  <c r="AC649" i="1"/>
  <c r="AC681" i="1"/>
  <c r="AC1069" i="1"/>
  <c r="AC1133" i="1"/>
  <c r="AC1493" i="1"/>
  <c r="T298" i="5"/>
  <c r="T370" i="5"/>
  <c r="T51" i="5"/>
  <c r="H6" i="5"/>
  <c r="AC28" i="1"/>
  <c r="AC1017" i="1"/>
  <c r="G59" i="5"/>
  <c r="AC1225" i="1"/>
  <c r="W215" i="5" s="1"/>
  <c r="AC1273" i="1"/>
  <c r="AC1305" i="1"/>
  <c r="G60" i="5"/>
  <c r="AC1337" i="1"/>
  <c r="AC1401" i="1"/>
  <c r="AC1492" i="1"/>
  <c r="AI299" i="5"/>
  <c r="AC1714" i="1"/>
  <c r="AC1798" i="1"/>
  <c r="Y62" i="5"/>
  <c r="AC1994" i="1"/>
  <c r="AC2018" i="1"/>
  <c r="AC717" i="1"/>
  <c r="AB375" i="5"/>
  <c r="AC1081" i="1"/>
  <c r="F372" i="5"/>
  <c r="F57" i="5"/>
  <c r="AC1145" i="1"/>
  <c r="AC1264" i="1"/>
  <c r="AC1304" i="1"/>
  <c r="AC1350" i="1"/>
  <c r="AC1400" i="1"/>
  <c r="I61" i="5"/>
  <c r="AC1524" i="1"/>
  <c r="AC1572" i="1"/>
  <c r="AC1738" i="1"/>
  <c r="AC1802" i="1"/>
  <c r="AC2047" i="1"/>
  <c r="AC2135" i="1"/>
  <c r="K65" i="5"/>
  <c r="AC1261" i="1"/>
  <c r="AC1293" i="1"/>
  <c r="AC1325" i="1"/>
  <c r="I17" i="5"/>
  <c r="AC1903" i="1"/>
  <c r="AC2104" i="1"/>
  <c r="AI65" i="5"/>
  <c r="AC2555" i="1"/>
  <c r="G224" i="5" s="1"/>
  <c r="O68" i="5"/>
  <c r="AC1685" i="1"/>
  <c r="AC1948" i="1"/>
  <c r="W220" i="5" s="1"/>
  <c r="AC1964" i="1"/>
  <c r="AC2224" i="1"/>
  <c r="AC2557" i="1"/>
  <c r="AC2608" i="1"/>
  <c r="AC2293" i="1"/>
  <c r="AC2340" i="1"/>
  <c r="AC2693" i="1"/>
  <c r="K24" i="5"/>
  <c r="AF69" i="5"/>
  <c r="AC2011" i="1"/>
  <c r="AC2158" i="1"/>
  <c r="Q65" i="5"/>
  <c r="AC2298" i="1"/>
  <c r="M65" i="5"/>
  <c r="AC2720" i="1"/>
  <c r="AC2796" i="1"/>
  <c r="AH70" i="5"/>
  <c r="AC3009" i="1"/>
  <c r="AC3898" i="1"/>
  <c r="AC2845" i="1"/>
  <c r="Y77" i="5"/>
  <c r="AC3834" i="1"/>
  <c r="AC2776" i="1"/>
  <c r="AC3319" i="1"/>
  <c r="AC3962" i="1"/>
  <c r="AD240" i="5" s="1"/>
  <c r="O84" i="5"/>
  <c r="AC3212" i="1"/>
  <c r="AC3244" i="1"/>
  <c r="AH231" i="5" s="1"/>
  <c r="AC3301" i="1"/>
  <c r="AC200" i="5" s="1"/>
  <c r="W76" i="5"/>
  <c r="M233" i="5"/>
  <c r="AA77" i="5"/>
  <c r="AC3335" i="1"/>
  <c r="F33" i="5"/>
  <c r="L78" i="5"/>
  <c r="AC3442" i="1"/>
  <c r="AC3730" i="1"/>
  <c r="AI81" i="5"/>
  <c r="AC3859" i="1"/>
  <c r="AC4120" i="1"/>
  <c r="Y86" i="5"/>
  <c r="AC4270" i="1"/>
  <c r="I87" i="5"/>
  <c r="E42" i="5"/>
  <c r="AC3093" i="1"/>
  <c r="AB73" i="5"/>
  <c r="E77" i="5"/>
  <c r="AC3451" i="1"/>
  <c r="AC3548" i="1"/>
  <c r="G80" i="5"/>
  <c r="G302" i="5"/>
  <c r="F36" i="5"/>
  <c r="AC3783" i="1"/>
  <c r="L81" i="5"/>
  <c r="AC4098" i="1"/>
  <c r="AC4383" i="1"/>
  <c r="W244" i="5" s="1"/>
  <c r="W88" i="5"/>
  <c r="AC3025" i="1"/>
  <c r="R72" i="5"/>
  <c r="AC3621" i="1"/>
  <c r="AC3891" i="1"/>
  <c r="O239" i="5" s="1"/>
  <c r="AC4217" i="1"/>
  <c r="R86" i="5"/>
  <c r="H31" i="5"/>
  <c r="AC3485" i="1"/>
  <c r="AC3543" i="1"/>
  <c r="AC3628" i="1"/>
  <c r="AC3667" i="1"/>
  <c r="AC3827" i="1"/>
  <c r="S81" i="5"/>
  <c r="AC3883" i="1"/>
  <c r="AD83" i="5"/>
  <c r="AC3974" i="1"/>
  <c r="AC4249" i="1"/>
  <c r="AC4316" i="1"/>
  <c r="AC87" i="5"/>
  <c r="AC3533" i="1"/>
  <c r="V80" i="5"/>
  <c r="AC4111" i="1"/>
  <c r="W86" i="5"/>
  <c r="AC3563" i="1"/>
  <c r="Y80" i="5"/>
  <c r="AC3605" i="1"/>
  <c r="AC3674" i="1"/>
  <c r="Y81" i="5"/>
  <c r="AC4341" i="1"/>
  <c r="H87" i="5"/>
  <c r="AC4350" i="1"/>
  <c r="K87" i="5"/>
  <c r="AC4420" i="1"/>
  <c r="AI88" i="5"/>
  <c r="AC7" i="1"/>
  <c r="AC789" i="1"/>
  <c r="K375" i="5"/>
  <c r="K56" i="5"/>
  <c r="M370" i="5"/>
  <c r="AC261" i="1"/>
  <c r="AC316" i="1"/>
  <c r="O53" i="5"/>
  <c r="AC549" i="1"/>
  <c r="R54" i="5"/>
  <c r="D51" i="5"/>
  <c r="D6" i="5"/>
  <c r="AC2" i="1"/>
  <c r="AC163" i="1"/>
  <c r="M52" i="5"/>
  <c r="AC55" i="1"/>
  <c r="AH370" i="5"/>
  <c r="AH298" i="5"/>
  <c r="AH51" i="5"/>
  <c r="I322" i="5"/>
  <c r="AC38" i="1"/>
  <c r="X373" i="5"/>
  <c r="AC173" i="1"/>
  <c r="Q52" i="5"/>
  <c r="AC237" i="1"/>
  <c r="AC104" i="1"/>
  <c r="AC148" i="1"/>
  <c r="G52" i="5"/>
  <c r="AC309" i="1"/>
  <c r="J53" i="5"/>
  <c r="AC346" i="1"/>
  <c r="O299" i="5"/>
  <c r="J371" i="5"/>
  <c r="AC638" i="1"/>
  <c r="J55" i="5"/>
  <c r="AC670" i="1"/>
  <c r="Q299" i="5"/>
  <c r="Q55" i="5"/>
  <c r="J324" i="5"/>
  <c r="AC1157" i="1"/>
  <c r="V372" i="5"/>
  <c r="AC1751" i="1"/>
  <c r="R62" i="5"/>
  <c r="AC1815" i="1"/>
  <c r="AC1867" i="1"/>
  <c r="AC2191" i="1"/>
  <c r="AC981" i="1"/>
  <c r="AC1036" i="1"/>
  <c r="AD57" i="5"/>
  <c r="AC1711" i="1"/>
  <c r="M62" i="5"/>
  <c r="AC1775" i="1"/>
  <c r="U373" i="5"/>
  <c r="AC1839" i="1"/>
  <c r="AC2002" i="1"/>
  <c r="AC281" i="1"/>
  <c r="AC329" i="1"/>
  <c r="AC385" i="1"/>
  <c r="F371" i="5"/>
  <c r="D56" i="5"/>
  <c r="AC840" i="1"/>
  <c r="X56" i="5"/>
  <c r="X375" i="5"/>
  <c r="AC969" i="1"/>
  <c r="AC1272" i="1"/>
  <c r="Z60" i="5"/>
  <c r="AC1294" i="1"/>
  <c r="AC1312" i="1"/>
  <c r="J60" i="5"/>
  <c r="AC1344" i="1"/>
  <c r="K16" i="5"/>
  <c r="AC1366" i="1"/>
  <c r="AF61" i="5"/>
  <c r="E16" i="5"/>
  <c r="AC1433" i="1"/>
  <c r="T61" i="5"/>
  <c r="AC1505" i="1"/>
  <c r="AC1731" i="1"/>
  <c r="AC1785" i="1"/>
  <c r="AC1854" i="1"/>
  <c r="AC2034" i="1"/>
  <c r="Y65" i="5"/>
  <c r="AC2615" i="1"/>
  <c r="AC993" i="1"/>
  <c r="AC1144" i="1"/>
  <c r="S58" i="5"/>
  <c r="AC1698" i="1"/>
  <c r="K62" i="5"/>
  <c r="AC1730" i="1"/>
  <c r="AC2010" i="1"/>
  <c r="AC2070" i="1"/>
  <c r="AC2207" i="1"/>
  <c r="AC2411" i="1"/>
  <c r="AC222" i="5" s="1"/>
  <c r="AC66" i="5"/>
  <c r="AC301" i="5"/>
  <c r="J254" i="5"/>
  <c r="AC2245" i="1"/>
  <c r="AC2341" i="1"/>
  <c r="AC2409" i="1"/>
  <c r="J21" i="5"/>
  <c r="AB300" i="5"/>
  <c r="AB66" i="5"/>
  <c r="J253" i="5"/>
  <c r="AC2514" i="1"/>
  <c r="AC2540" i="1"/>
  <c r="AC2074" i="1"/>
  <c r="AC2323" i="1"/>
  <c r="AC2592" i="1"/>
  <c r="T68" i="5"/>
  <c r="H23" i="5"/>
  <c r="AC2463" i="1"/>
  <c r="AC2743" i="1"/>
  <c r="M70" i="5"/>
  <c r="AC2019" i="1"/>
  <c r="AC3000" i="1"/>
  <c r="M72" i="5"/>
  <c r="I37" i="5"/>
  <c r="AC2791" i="1"/>
  <c r="AC2877" i="1"/>
  <c r="AC3053" i="1"/>
  <c r="V73" i="5"/>
  <c r="AC3346" i="1"/>
  <c r="AC3065" i="1"/>
  <c r="AC3771" i="1"/>
  <c r="J81" i="5"/>
  <c r="AC3132" i="1"/>
  <c r="J32" i="5"/>
  <c r="AB77" i="5"/>
  <c r="AC3161" i="1"/>
  <c r="F74" i="5"/>
  <c r="AC3594" i="1"/>
  <c r="AC3770" i="1"/>
  <c r="AC3869" i="1"/>
  <c r="AH238" i="5" s="1"/>
  <c r="AC4218" i="1"/>
  <c r="S86" i="5"/>
  <c r="U301" i="5"/>
  <c r="AC4289" i="1"/>
  <c r="H254" i="5"/>
  <c r="U87" i="5"/>
  <c r="AC3125" i="1"/>
  <c r="AC3228" i="1"/>
  <c r="V231" i="5" s="1"/>
  <c r="N75" i="5"/>
  <c r="AC3260" i="1"/>
  <c r="AC3316" i="1"/>
  <c r="AC3749" i="1"/>
  <c r="AC3901" i="1"/>
  <c r="AC3117" i="1"/>
  <c r="AC3579" i="1"/>
  <c r="E302" i="5"/>
  <c r="AC3740" i="1"/>
  <c r="AC3866" i="1"/>
  <c r="Z82" i="5"/>
  <c r="AC3607" i="1"/>
  <c r="P84" i="5"/>
  <c r="G39" i="5"/>
  <c r="AC3964" i="1"/>
  <c r="AE240" i="5" s="1"/>
  <c r="AC3980" i="1"/>
  <c r="T85" i="5"/>
  <c r="AC4175" i="1"/>
  <c r="J86" i="5"/>
  <c r="AC4393" i="1"/>
  <c r="Z88" i="5"/>
  <c r="H33" i="5"/>
  <c r="AC3427" i="1"/>
  <c r="AC3597" i="1"/>
  <c r="AC3877" i="1"/>
  <c r="AC4185" i="1"/>
  <c r="L86" i="5"/>
  <c r="AC4347" i="1"/>
  <c r="AC3578" i="1"/>
  <c r="F40" i="5"/>
  <c r="AC4069" i="1"/>
  <c r="L85" i="5"/>
  <c r="AC4368" i="1"/>
  <c r="J244" i="5" s="1"/>
  <c r="Q88" i="5"/>
  <c r="AC4337" i="1"/>
  <c r="G299" i="5"/>
  <c r="AC4410" i="1"/>
  <c r="AF88" i="5"/>
  <c r="K43" i="5"/>
  <c r="AC4403" i="1"/>
  <c r="X232" i="5"/>
  <c r="H232" i="5"/>
  <c r="AH232" i="5"/>
  <c r="M232" i="5"/>
  <c r="F232" i="5"/>
  <c r="Z232" i="5"/>
  <c r="AI232" i="5"/>
  <c r="N232" i="5"/>
  <c r="AC121" i="1"/>
  <c r="AC373" i="5"/>
  <c r="AC233" i="1"/>
  <c r="AC721" i="1"/>
  <c r="AC56" i="5"/>
  <c r="AC375" i="5"/>
  <c r="AC99" i="1"/>
  <c r="AC183" i="1"/>
  <c r="V52" i="5"/>
  <c r="P374" i="5"/>
  <c r="AC247" i="1"/>
  <c r="AC556" i="1"/>
  <c r="J10" i="5"/>
  <c r="AC604" i="1"/>
  <c r="AG299" i="5"/>
  <c r="AG55" i="5"/>
  <c r="AC636" i="1"/>
  <c r="I299" i="5"/>
  <c r="I55" i="5"/>
  <c r="AG370" i="5"/>
  <c r="AC54" i="1"/>
  <c r="AG298" i="5"/>
  <c r="AG51" i="5"/>
  <c r="U370" i="5"/>
  <c r="AC30" i="1"/>
  <c r="U51" i="5"/>
  <c r="J6" i="5"/>
  <c r="J251" i="5"/>
  <c r="P52" i="5"/>
  <c r="AC243" i="1"/>
  <c r="H374" i="5"/>
  <c r="AC136" i="1"/>
  <c r="AC341" i="1"/>
  <c r="M53" i="5"/>
  <c r="AC365" i="1"/>
  <c r="AD53" i="5"/>
  <c r="AC399" i="1"/>
  <c r="AC431" i="1"/>
  <c r="AC463" i="1"/>
  <c r="AA54" i="5"/>
  <c r="AC982" i="1"/>
  <c r="AC1028" i="1"/>
  <c r="AC57" i="5"/>
  <c r="AC1260" i="1"/>
  <c r="U60" i="5"/>
  <c r="AC1306" i="1"/>
  <c r="J16" i="5"/>
  <c r="AC1356" i="1"/>
  <c r="AB61" i="5"/>
  <c r="AC1386" i="1"/>
  <c r="F61" i="5"/>
  <c r="AC1445" i="1"/>
  <c r="AC1528" i="1"/>
  <c r="AC1584" i="1"/>
  <c r="AC1705" i="1"/>
  <c r="F17" i="5"/>
  <c r="L62" i="5"/>
  <c r="AC1843" i="1"/>
  <c r="AC1919" i="1"/>
  <c r="AC1983" i="1"/>
  <c r="G370" i="5"/>
  <c r="G51" i="5"/>
  <c r="AC8" i="1"/>
  <c r="G298" i="5"/>
  <c r="AC833" i="1"/>
  <c r="AC941" i="1"/>
  <c r="AC988" i="1"/>
  <c r="AC1052" i="1"/>
  <c r="AG57" i="5"/>
  <c r="AC1100" i="1"/>
  <c r="J57" i="5"/>
  <c r="AC1297" i="1"/>
  <c r="D16" i="5"/>
  <c r="AC1377" i="1"/>
  <c r="D61" i="5"/>
  <c r="AC1452" i="1"/>
  <c r="Y61" i="5"/>
  <c r="AC1549" i="1"/>
  <c r="AC1581" i="1"/>
  <c r="AC1766" i="1"/>
  <c r="T62" i="5"/>
  <c r="G64" i="5"/>
  <c r="AC2095" i="1"/>
  <c r="AC2647" i="1"/>
  <c r="AA68" i="5"/>
  <c r="AC289" i="1"/>
  <c r="AC337" i="1"/>
  <c r="K53" i="5"/>
  <c r="AC1129" i="1"/>
  <c r="AC1193" i="1"/>
  <c r="AC1556" i="1"/>
  <c r="AC1604" i="1"/>
  <c r="Z62" i="5"/>
  <c r="AC1623" i="1"/>
  <c r="AE62" i="5"/>
  <c r="AC1639" i="1"/>
  <c r="AC1663" i="1"/>
  <c r="AC1753" i="1"/>
  <c r="AC1817" i="1"/>
  <c r="AC2006" i="1"/>
  <c r="V65" i="5"/>
  <c r="AC805" i="1"/>
  <c r="N56" i="5"/>
  <c r="AC821" i="1"/>
  <c r="R56" i="5"/>
  <c r="R375" i="5"/>
  <c r="AC977" i="1"/>
  <c r="S56" i="5"/>
  <c r="J12" i="5"/>
  <c r="AC1021" i="1"/>
  <c r="AB57" i="5"/>
  <c r="K12" i="5"/>
  <c r="Q372" i="5"/>
  <c r="AC1136" i="1"/>
  <c r="Q58" i="5"/>
  <c r="K253" i="5"/>
  <c r="AC1217" i="1"/>
  <c r="AI215" i="5" s="1"/>
  <c r="AI300" i="5"/>
  <c r="AC1301" i="1"/>
  <c r="AC1333" i="1"/>
  <c r="AC1513" i="1"/>
  <c r="AC1545" i="1"/>
  <c r="AC1791" i="1"/>
  <c r="AC2255" i="1"/>
  <c r="AC1669" i="1"/>
  <c r="AC2173" i="1"/>
  <c r="AC2343" i="1"/>
  <c r="AC2460" i="1"/>
  <c r="AI67" i="5"/>
  <c r="AC2965" i="1"/>
  <c r="K71" i="5"/>
  <c r="K21" i="5"/>
  <c r="AC2431" i="1"/>
  <c r="K120" i="5" s="1"/>
  <c r="AF66" i="5"/>
  <c r="P68" i="5"/>
  <c r="G23" i="5"/>
  <c r="AC2559" i="1"/>
  <c r="AC2648" i="1"/>
  <c r="K25" i="5"/>
  <c r="AC2790" i="1"/>
  <c r="AF70" i="5"/>
  <c r="AC2609" i="1"/>
  <c r="W68" i="5"/>
  <c r="AC2676" i="1"/>
  <c r="AC2932" i="1"/>
  <c r="AG72" i="5"/>
  <c r="AC2906" i="1"/>
  <c r="AC3005" i="1"/>
  <c r="AB228" i="5" s="1"/>
  <c r="N72" i="5"/>
  <c r="AC2935" i="1"/>
  <c r="AH72" i="5"/>
  <c r="G27" i="5"/>
  <c r="H28" i="5"/>
  <c r="AC3201" i="1"/>
  <c r="AC3580" i="1"/>
  <c r="AC2814" i="1"/>
  <c r="P72" i="5"/>
  <c r="AC3017" i="1"/>
  <c r="D32" i="5"/>
  <c r="AC4026" i="1"/>
  <c r="AC3129" i="1"/>
  <c r="AG73" i="5"/>
  <c r="AC3253" i="1"/>
  <c r="AC3406" i="1"/>
  <c r="AC3746" i="1"/>
  <c r="F81" i="5"/>
  <c r="AC4141" i="1"/>
  <c r="AE86" i="5"/>
  <c r="AC3113" i="1"/>
  <c r="AE73" i="5"/>
  <c r="AC3285" i="1"/>
  <c r="AD200" i="5" s="1"/>
  <c r="AC3359" i="1"/>
  <c r="AC3818" i="1"/>
  <c r="AC3399" i="1"/>
  <c r="AC3794" i="1"/>
  <c r="M81" i="5"/>
  <c r="AC3989" i="1"/>
  <c r="AC4237" i="1"/>
  <c r="AC3507" i="1"/>
  <c r="AC3596" i="1"/>
  <c r="AC3660" i="1"/>
  <c r="AC3699" i="1"/>
  <c r="AD81" i="5"/>
  <c r="AC4261" i="1"/>
  <c r="AC3909" i="1"/>
  <c r="Z239" i="5" s="1"/>
  <c r="AH83" i="5"/>
  <c r="AC4085" i="1"/>
  <c r="P85" i="5"/>
  <c r="AC4378" i="1"/>
  <c r="U302" i="5"/>
  <c r="U88" i="5"/>
  <c r="AC3701" i="1"/>
  <c r="AC4004" i="1"/>
  <c r="Z85" i="5"/>
  <c r="AC4025" i="1"/>
  <c r="E41" i="5"/>
  <c r="AC4207" i="1"/>
  <c r="P86" i="5"/>
  <c r="AC4061" i="1"/>
  <c r="J85" i="5"/>
  <c r="AC4273" i="1"/>
  <c r="J87" i="5"/>
  <c r="AC4421" i="1"/>
  <c r="AC4406" i="1"/>
  <c r="AC4422" i="1"/>
  <c r="AC171" i="1"/>
  <c r="AC219" i="1"/>
  <c r="AD299" i="5"/>
  <c r="AC592" i="1"/>
  <c r="AD55" i="5"/>
  <c r="AC608" i="1"/>
  <c r="AH55" i="5"/>
  <c r="AC624" i="1"/>
  <c r="G55" i="5"/>
  <c r="AC640" i="1"/>
  <c r="AC656" i="1"/>
  <c r="Y211" i="5" s="1"/>
  <c r="M55" i="5"/>
  <c r="AC384" i="1"/>
  <c r="E53" i="5"/>
  <c r="AC541" i="1"/>
  <c r="P54" i="5"/>
  <c r="AC18" i="1"/>
  <c r="T52" i="5"/>
  <c r="H7" i="5"/>
  <c r="AC179" i="1"/>
  <c r="AC417" i="1"/>
  <c r="AC797" i="1"/>
  <c r="F324" i="5"/>
  <c r="F11" i="5"/>
  <c r="L375" i="5"/>
  <c r="L56" i="5"/>
  <c r="G6" i="5"/>
  <c r="AC62" i="1"/>
  <c r="J7" i="5"/>
  <c r="AC284" i="1"/>
  <c r="AC112" i="1"/>
  <c r="X52" i="5"/>
  <c r="I7" i="5"/>
  <c r="AC188" i="1"/>
  <c r="AC220" i="1"/>
  <c r="AC252" i="1"/>
  <c r="H252" i="5"/>
  <c r="AC354" i="1"/>
  <c r="W299" i="5"/>
  <c r="W53" i="5"/>
  <c r="AC646" i="1"/>
  <c r="H320" i="5"/>
  <c r="AC678" i="1"/>
  <c r="T371" i="5"/>
  <c r="AC1045" i="1"/>
  <c r="AI59" i="5"/>
  <c r="AC1742" i="1"/>
  <c r="G63" i="5"/>
  <c r="AC1899" i="1"/>
  <c r="AC1990" i="1"/>
  <c r="H321" i="5"/>
  <c r="T372" i="5"/>
  <c r="AC1151" i="1"/>
  <c r="AC1915" i="1"/>
  <c r="AC1963" i="1"/>
  <c r="AC220" i="5" s="1"/>
  <c r="AC557" i="1"/>
  <c r="L55" i="5"/>
  <c r="AC645" i="1"/>
  <c r="AC726" i="1"/>
  <c r="AD56" i="5"/>
  <c r="AD375" i="5"/>
  <c r="AC974" i="1"/>
  <c r="AB372" i="5"/>
  <c r="J321" i="5"/>
  <c r="AC1022" i="1"/>
  <c r="AC1224" i="1"/>
  <c r="V215" i="5" s="1"/>
  <c r="F59" i="5"/>
  <c r="N373" i="5"/>
  <c r="AF60" i="5"/>
  <c r="K15" i="5"/>
  <c r="AC1288" i="1"/>
  <c r="I373" i="5"/>
  <c r="AC1310" i="1"/>
  <c r="I60" i="5"/>
  <c r="AC1406" i="1"/>
  <c r="K61" i="5"/>
  <c r="AC1481" i="1"/>
  <c r="AC1546" i="1"/>
  <c r="AC1634" i="1"/>
  <c r="AC1674" i="1"/>
  <c r="AC1770" i="1"/>
  <c r="J18" i="5"/>
  <c r="AC1859" i="1"/>
  <c r="AC2096" i="1"/>
  <c r="AC2228" i="1"/>
  <c r="AC2447" i="1"/>
  <c r="AH67" i="5"/>
  <c r="H13" i="5"/>
  <c r="AC1152" i="1"/>
  <c r="AC1660" i="1"/>
  <c r="AC1826" i="1"/>
  <c r="AC2054" i="1"/>
  <c r="AC1613" i="1"/>
  <c r="AC2632" i="1"/>
  <c r="AC2188" i="1"/>
  <c r="AC2232" i="1"/>
  <c r="AC2997" i="1"/>
  <c r="D22" i="5"/>
  <c r="AC2507" i="1"/>
  <c r="AC2571" i="1"/>
  <c r="AC3073" i="1"/>
  <c r="Y73" i="5"/>
  <c r="AC3871" i="1"/>
  <c r="AC2640" i="1"/>
  <c r="AC3277" i="1"/>
  <c r="AC3450" i="1"/>
  <c r="AC3682" i="1"/>
  <c r="AA81" i="5"/>
  <c r="AC2804" i="1"/>
  <c r="F70" i="5"/>
  <c r="AC3100" i="1"/>
  <c r="AC73" i="5"/>
  <c r="AC3165" i="1"/>
  <c r="W374" i="5"/>
  <c r="AC2840" i="1"/>
  <c r="M71" i="5"/>
  <c r="K28" i="5"/>
  <c r="AC3120" i="1"/>
  <c r="AF73" i="5"/>
  <c r="AC3281" i="1"/>
  <c r="Y200" i="5" s="1"/>
  <c r="I78" i="5"/>
  <c r="AF80" i="5"/>
  <c r="K35" i="5"/>
  <c r="AC3483" i="1"/>
  <c r="AC3778" i="1"/>
  <c r="K81" i="5"/>
  <c r="AF87" i="5"/>
  <c r="AC3658" i="1"/>
  <c r="V81" i="5"/>
  <c r="AC3204" i="1"/>
  <c r="O75" i="5"/>
  <c r="AC3236" i="1"/>
  <c r="AB231" i="5" s="1"/>
  <c r="J78" i="5"/>
  <c r="AC3381" i="1"/>
  <c r="Q78" i="5"/>
  <c r="J36" i="5"/>
  <c r="AC3685" i="1"/>
  <c r="AB81" i="5"/>
  <c r="AC4326" i="1"/>
  <c r="AC3639" i="1"/>
  <c r="K36" i="5"/>
  <c r="AC3773" i="1"/>
  <c r="AC3984" i="1"/>
  <c r="AC4236" i="1"/>
  <c r="I43" i="5"/>
  <c r="AC4402" i="1"/>
  <c r="AC88" i="5"/>
  <c r="K32" i="5"/>
  <c r="AC3417" i="1"/>
  <c r="AC3469" i="1"/>
  <c r="AC3565" i="1"/>
  <c r="AA80" i="5"/>
  <c r="AC3983" i="1"/>
  <c r="U85" i="5"/>
  <c r="F35" i="5"/>
  <c r="AC3610" i="1"/>
  <c r="AC3787" i="1"/>
  <c r="AC3819" i="1"/>
  <c r="Q81" i="5"/>
  <c r="AC3843" i="1"/>
  <c r="V82" i="5"/>
  <c r="AC3911" i="1"/>
  <c r="AC4221" i="1"/>
  <c r="AC4399" i="1"/>
  <c r="AC4428" i="1"/>
  <c r="E88" i="5"/>
  <c r="T65" i="5"/>
  <c r="AC65" i="5"/>
  <c r="I9" i="5"/>
  <c r="G11" i="5"/>
  <c r="M64" i="5"/>
  <c r="Y375" i="5"/>
  <c r="G35" i="5"/>
  <c r="T87" i="5"/>
  <c r="R229" i="5" l="1"/>
  <c r="AL412" i="8"/>
  <c r="Q235" i="5"/>
  <c r="D916" i="5"/>
  <c r="D36" i="10"/>
  <c r="AC3953" i="1"/>
  <c r="Y240" i="5" s="1"/>
  <c r="D890" i="5"/>
  <c r="D957" i="5"/>
  <c r="I39" i="5"/>
  <c r="L493" i="5"/>
  <c r="Y298" i="5"/>
  <c r="G406" i="5"/>
  <c r="D87" i="5"/>
  <c r="D320" i="5"/>
  <c r="AB71" i="5"/>
  <c r="E775" i="5"/>
  <c r="E444" i="5"/>
  <c r="E736" i="5"/>
  <c r="D29" i="5"/>
  <c r="I819" i="5"/>
  <c r="H441" i="5"/>
  <c r="E819" i="5"/>
  <c r="D39" i="5"/>
  <c r="E798" i="5"/>
  <c r="AC3873" i="1"/>
  <c r="E493" i="5"/>
  <c r="AC3965" i="1"/>
  <c r="K180" i="5" s="1"/>
  <c r="AC2392" i="1"/>
  <c r="AL402" i="8"/>
  <c r="N375" i="5"/>
  <c r="AI228" i="5"/>
  <c r="R232" i="5"/>
  <c r="D24" i="5"/>
  <c r="H370" i="5"/>
  <c r="E26" i="10"/>
  <c r="D832" i="5"/>
  <c r="K251" i="5"/>
  <c r="T375" i="5"/>
  <c r="M375" i="5"/>
  <c r="E14" i="5"/>
  <c r="G424" i="5"/>
  <c r="Y228" i="5"/>
  <c r="AA232" i="5"/>
  <c r="S375" i="5"/>
  <c r="D19" i="5"/>
  <c r="C19" i="5" s="1"/>
  <c r="G324" i="5"/>
  <c r="X370" i="5"/>
  <c r="N370" i="5"/>
  <c r="AC2731" i="1"/>
  <c r="K104" i="5" s="1"/>
  <c r="AC1704" i="1"/>
  <c r="F20" i="5"/>
  <c r="K370" i="5"/>
  <c r="AC2107" i="1"/>
  <c r="I319" i="5"/>
  <c r="E62" i="5"/>
  <c r="E370" i="5"/>
  <c r="I370" i="5"/>
  <c r="D7" i="5"/>
  <c r="E298" i="5"/>
  <c r="F298" i="5"/>
  <c r="F52" i="5"/>
  <c r="D946" i="5"/>
  <c r="AF298" i="5"/>
  <c r="E65" i="5"/>
  <c r="N792" i="5"/>
  <c r="D1000" i="5"/>
  <c r="D886" i="5"/>
  <c r="D617" i="5"/>
  <c r="AL387" i="8"/>
  <c r="O372" i="5"/>
  <c r="Q298" i="5"/>
  <c r="AC2496" i="1"/>
  <c r="H163" i="5" s="1"/>
  <c r="K319" i="5"/>
  <c r="D20" i="5"/>
  <c r="O298" i="5"/>
  <c r="D250" i="8"/>
  <c r="AC3890" i="1"/>
  <c r="N239" i="5" s="1"/>
  <c r="D11" i="10"/>
  <c r="D926" i="5"/>
  <c r="J255" i="5"/>
  <c r="M715" i="5"/>
  <c r="E587" i="5"/>
  <c r="D62" i="5"/>
  <c r="G41" i="5"/>
  <c r="I40" i="5"/>
  <c r="D40" i="8" s="1"/>
  <c r="C39" i="10" s="1"/>
  <c r="D42" i="5"/>
  <c r="E319" i="5"/>
  <c r="J299" i="5"/>
  <c r="AC4129" i="1"/>
  <c r="F182" i="5" s="1"/>
  <c r="D324" i="5"/>
  <c r="D38" i="5"/>
  <c r="J54" i="5"/>
  <c r="E239" i="5"/>
  <c r="V244" i="5"/>
  <c r="D324" i="8"/>
  <c r="D284" i="8"/>
  <c r="D438" i="5"/>
  <c r="D251" i="5"/>
  <c r="D28" i="5"/>
  <c r="D69" i="5"/>
  <c r="D371" i="5"/>
  <c r="F374" i="5"/>
  <c r="D874" i="5"/>
  <c r="D204" i="8"/>
  <c r="D292" i="8"/>
  <c r="W292" i="8" s="1"/>
  <c r="D113" i="8"/>
  <c r="K238" i="5"/>
  <c r="Z228" i="5"/>
  <c r="AC1906" i="1"/>
  <c r="D220" i="5" s="1"/>
  <c r="D73" i="5"/>
  <c r="G25" i="5"/>
  <c r="R370" i="5"/>
  <c r="Y370" i="5"/>
  <c r="E786" i="5"/>
  <c r="F510" i="5"/>
  <c r="D838" i="5"/>
  <c r="AC243" i="5"/>
  <c r="AF370" i="5"/>
  <c r="S62" i="5"/>
  <c r="F321" i="5"/>
  <c r="D9" i="5"/>
  <c r="D9" i="8" s="1"/>
  <c r="C8" i="10" s="1"/>
  <c r="G323" i="5"/>
  <c r="Q375" i="5"/>
  <c r="P298" i="5"/>
  <c r="AC4284" i="1"/>
  <c r="L51" i="5"/>
  <c r="G466" i="5"/>
  <c r="AG802" i="5"/>
  <c r="D917" i="5"/>
  <c r="M61" i="5"/>
  <c r="E375" i="5"/>
  <c r="G319" i="5"/>
  <c r="AC3894" i="1"/>
  <c r="Q239" i="5" s="1"/>
  <c r="D789" i="5"/>
  <c r="E466" i="5"/>
  <c r="D141" i="8" s="1"/>
  <c r="D989" i="5"/>
  <c r="D872" i="5"/>
  <c r="D563" i="5"/>
  <c r="X228" i="5"/>
  <c r="AC2437" i="1"/>
  <c r="D67" i="5"/>
  <c r="AG234" i="5"/>
  <c r="D319" i="5"/>
  <c r="AC1609" i="1"/>
  <c r="D375" i="5"/>
  <c r="AB370" i="5"/>
  <c r="E35" i="5"/>
  <c r="E251" i="5"/>
  <c r="N65" i="5"/>
  <c r="I251" i="5"/>
  <c r="D242" i="5"/>
  <c r="M298" i="5"/>
  <c r="K298" i="5"/>
  <c r="D83" i="5"/>
  <c r="J26" i="5"/>
  <c r="AC467" i="1"/>
  <c r="J210" i="5" s="1"/>
  <c r="AC4009" i="1"/>
  <c r="X241" i="5" s="1"/>
  <c r="F481" i="5"/>
  <c r="AI731" i="5"/>
  <c r="D722" i="5"/>
  <c r="N712" i="5"/>
  <c r="E422" i="5"/>
  <c r="E477" i="5"/>
  <c r="D944" i="5"/>
  <c r="D966" i="5"/>
  <c r="AE224" i="5"/>
  <c r="M86" i="5"/>
  <c r="AC4144" i="1"/>
  <c r="H298" i="5"/>
  <c r="J319" i="5"/>
  <c r="E252" i="5"/>
  <c r="D50" i="8" s="1"/>
  <c r="X298" i="5"/>
  <c r="S298" i="5"/>
  <c r="N298" i="5"/>
  <c r="K80" i="5"/>
  <c r="AC1201" i="1"/>
  <c r="AC2657" i="1"/>
  <c r="AB225" i="5" s="1"/>
  <c r="G403" i="5"/>
  <c r="H403" i="5"/>
  <c r="AC3518" i="1"/>
  <c r="D884" i="5"/>
  <c r="G241" i="5"/>
  <c r="L213" i="5"/>
  <c r="W207" i="5"/>
  <c r="J467" i="5"/>
  <c r="D142" i="8" s="1"/>
  <c r="D551" i="5"/>
  <c r="H212" i="5"/>
  <c r="S213" i="5"/>
  <c r="E731" i="5"/>
  <c r="L422" i="5"/>
  <c r="D339" i="8"/>
  <c r="W339" i="8" s="1"/>
  <c r="L232" i="5"/>
  <c r="AA228" i="5"/>
  <c r="AE216" i="5"/>
  <c r="AG240" i="5"/>
  <c r="Z212" i="5"/>
  <c r="AE232" i="5"/>
  <c r="E424" i="5"/>
  <c r="AE244" i="5"/>
  <c r="AC150" i="1"/>
  <c r="F208" i="5" s="1"/>
  <c r="M775" i="5"/>
  <c r="E602" i="5"/>
  <c r="E427" i="5"/>
  <c r="D323" i="5"/>
  <c r="D162" i="8"/>
  <c r="F162" i="8" s="1"/>
  <c r="D298" i="5"/>
  <c r="H251" i="5"/>
  <c r="S240" i="5"/>
  <c r="F42" i="5"/>
  <c r="G251" i="5"/>
  <c r="R298" i="5"/>
  <c r="N223" i="5"/>
  <c r="Q229" i="5"/>
  <c r="G26" i="5"/>
  <c r="Z299" i="5"/>
  <c r="AC4281" i="1"/>
  <c r="V375" i="5"/>
  <c r="D120" i="5"/>
  <c r="F16" i="5"/>
  <c r="C16" i="5" s="1"/>
  <c r="J614" i="5"/>
  <c r="G542" i="5"/>
  <c r="D217" i="8" s="1"/>
  <c r="D471" i="5"/>
  <c r="E499" i="5"/>
  <c r="D892" i="5"/>
  <c r="G669" i="5"/>
  <c r="D999" i="5"/>
  <c r="D986" i="5"/>
  <c r="D942" i="5"/>
  <c r="D747" i="5"/>
  <c r="M229" i="5"/>
  <c r="P71" i="5"/>
  <c r="F319" i="5"/>
  <c r="H324" i="5"/>
  <c r="N87" i="5"/>
  <c r="D374" i="5"/>
  <c r="AC1422" i="1"/>
  <c r="F251" i="5"/>
  <c r="F256" i="5" s="1"/>
  <c r="F263" i="5" s="1"/>
  <c r="AA923" i="5"/>
  <c r="D780" i="5"/>
  <c r="D372" i="8"/>
  <c r="Q372" i="8" s="1"/>
  <c r="G17" i="5"/>
  <c r="F10" i="5"/>
  <c r="P370" i="5"/>
  <c r="U298" i="5"/>
  <c r="D370" i="5"/>
  <c r="H319" i="5"/>
  <c r="L298" i="5"/>
  <c r="AC1197" i="1"/>
  <c r="D215" i="5" s="1"/>
  <c r="W213" i="5"/>
  <c r="L61" i="5"/>
  <c r="AC2853" i="1"/>
  <c r="S370" i="5"/>
  <c r="Z87" i="5"/>
  <c r="D59" i="5"/>
  <c r="G229" i="5"/>
  <c r="AC2779" i="1"/>
  <c r="R226" i="5" s="1"/>
  <c r="D875" i="5"/>
  <c r="D933" i="5"/>
  <c r="D996" i="5"/>
  <c r="E510" i="5"/>
  <c r="E220" i="5"/>
  <c r="G555" i="5"/>
  <c r="AC219" i="5"/>
  <c r="M244" i="5"/>
  <c r="U228" i="5"/>
  <c r="S244" i="5"/>
  <c r="K244" i="5"/>
  <c r="R243" i="5"/>
  <c r="AG216" i="5"/>
  <c r="D858" i="5"/>
  <c r="AL403" i="8"/>
  <c r="AA200" i="5"/>
  <c r="AL416" i="8"/>
  <c r="F38" i="5"/>
  <c r="G232" i="5"/>
  <c r="AH209" i="5"/>
  <c r="O226" i="5"/>
  <c r="Z220" i="5"/>
  <c r="AH240" i="5"/>
  <c r="T220" i="5"/>
  <c r="E489" i="5"/>
  <c r="D164" i="8" s="1"/>
  <c r="Z234" i="5"/>
  <c r="AD212" i="5"/>
  <c r="T213" i="5"/>
  <c r="K233" i="5"/>
  <c r="O213" i="5"/>
  <c r="AH226" i="5"/>
  <c r="AE234" i="5"/>
  <c r="F229" i="5"/>
  <c r="AD223" i="5"/>
  <c r="H214" i="5"/>
  <c r="I224" i="5"/>
  <c r="M213" i="5"/>
  <c r="AH217" i="5"/>
  <c r="AD220" i="5"/>
  <c r="E753" i="5"/>
  <c r="E231" i="5"/>
  <c r="J219" i="5"/>
  <c r="E224" i="5"/>
  <c r="E232" i="5"/>
  <c r="N233" i="5"/>
  <c r="N219" i="5"/>
  <c r="F214" i="5"/>
  <c r="Q233" i="5"/>
  <c r="E209" i="5"/>
  <c r="J232" i="5"/>
  <c r="I232" i="5"/>
  <c r="K232" i="5"/>
  <c r="AA211" i="5"/>
  <c r="K213" i="5"/>
  <c r="AF220" i="5"/>
  <c r="AF224" i="5"/>
  <c r="V228" i="5"/>
  <c r="AI243" i="5"/>
  <c r="D21" i="5"/>
  <c r="E802" i="5"/>
  <c r="D66" i="5"/>
  <c r="V220" i="5"/>
  <c r="Y223" i="5"/>
  <c r="V211" i="5"/>
  <c r="I229" i="5"/>
  <c r="U227" i="5"/>
  <c r="AF210" i="5"/>
  <c r="AC214" i="5"/>
  <c r="F172" i="5"/>
  <c r="E519" i="5"/>
  <c r="AH211" i="5"/>
  <c r="Q243" i="5"/>
  <c r="G214" i="5"/>
  <c r="F41" i="5"/>
  <c r="F828" i="5"/>
  <c r="D828" i="5" s="1"/>
  <c r="AG243" i="5"/>
  <c r="D17" i="5"/>
  <c r="D17" i="8" s="1"/>
  <c r="C16" i="10" s="1"/>
  <c r="U242" i="5"/>
  <c r="AE228" i="5"/>
  <c r="S212" i="5"/>
  <c r="I216" i="5"/>
  <c r="E398" i="5"/>
  <c r="O223" i="5"/>
  <c r="I233" i="5"/>
  <c r="W228" i="5"/>
  <c r="X243" i="5"/>
  <c r="K175" i="5"/>
  <c r="R235" i="5"/>
  <c r="M240" i="5"/>
  <c r="D54" i="5"/>
  <c r="AB234" i="5"/>
  <c r="AI212" i="5"/>
  <c r="AE214" i="5"/>
  <c r="D241" i="5"/>
  <c r="AG224" i="5"/>
  <c r="AC232" i="5"/>
  <c r="W222" i="5"/>
  <c r="AC223" i="5"/>
  <c r="V196" i="5"/>
  <c r="AI224" i="5"/>
  <c r="AE226" i="5"/>
  <c r="I180" i="5"/>
  <c r="AC224" i="5"/>
  <c r="D231" i="5"/>
  <c r="E139" i="5"/>
  <c r="AE236" i="5"/>
  <c r="Z196" i="5"/>
  <c r="AD243" i="5"/>
  <c r="H155" i="5"/>
  <c r="AD236" i="5"/>
  <c r="D164" i="5"/>
  <c r="T223" i="5"/>
  <c r="W234" i="5"/>
  <c r="W236" i="5"/>
  <c r="K154" i="5"/>
  <c r="W196" i="5"/>
  <c r="G202" i="5"/>
  <c r="W211" i="5"/>
  <c r="M197" i="5"/>
  <c r="U192" i="5"/>
  <c r="E184" i="5"/>
  <c r="AD210" i="5"/>
  <c r="G237" i="5"/>
  <c r="AD232" i="5"/>
  <c r="J160" i="5"/>
  <c r="K224" i="5"/>
  <c r="AG214" i="5"/>
  <c r="W226" i="8"/>
  <c r="U226" i="8"/>
  <c r="V226" i="8"/>
  <c r="K226" i="8"/>
  <c r="Y226" i="8"/>
  <c r="L226" i="8"/>
  <c r="F226" i="8"/>
  <c r="E226" i="8"/>
  <c r="J226" i="8"/>
  <c r="I226" i="8"/>
  <c r="T226" i="8"/>
  <c r="P226" i="8"/>
  <c r="O226" i="8"/>
  <c r="G226" i="8"/>
  <c r="Z226" i="8"/>
  <c r="AB226" i="8"/>
  <c r="N226" i="8"/>
  <c r="X226" i="8"/>
  <c r="Q226" i="8"/>
  <c r="AA226" i="8"/>
  <c r="M226" i="8"/>
  <c r="R226" i="8"/>
  <c r="S226" i="8"/>
  <c r="H226" i="8"/>
  <c r="G170" i="5"/>
  <c r="P230" i="5"/>
  <c r="H119" i="5"/>
  <c r="T196" i="5"/>
  <c r="H135" i="5"/>
  <c r="H159" i="5"/>
  <c r="T219" i="5"/>
  <c r="V242" i="5"/>
  <c r="R211" i="5"/>
  <c r="J123" i="5"/>
  <c r="J139" i="5"/>
  <c r="AB200" i="5"/>
  <c r="J172" i="5"/>
  <c r="AA196" i="5"/>
  <c r="AA219" i="5"/>
  <c r="U239" i="5"/>
  <c r="AH212" i="5"/>
  <c r="S211" i="5"/>
  <c r="AE225" i="5"/>
  <c r="I160" i="5"/>
  <c r="D216" i="5"/>
  <c r="AG244" i="5"/>
  <c r="F175" i="5"/>
  <c r="L235" i="5"/>
  <c r="Y214" i="5"/>
  <c r="AD234" i="5"/>
  <c r="O237" i="5"/>
  <c r="Q209" i="5"/>
  <c r="K160" i="5"/>
  <c r="O212" i="5"/>
  <c r="AE202" i="5"/>
  <c r="AI234" i="5"/>
  <c r="Q226" i="5"/>
  <c r="AG202" i="5"/>
  <c r="E169" i="5"/>
  <c r="H229" i="5"/>
  <c r="H235" i="5"/>
  <c r="AE200" i="5"/>
  <c r="AA244" i="5"/>
  <c r="S243" i="5"/>
  <c r="H160" i="5"/>
  <c r="T227" i="5"/>
  <c r="E234" i="5"/>
  <c r="D234" i="5"/>
  <c r="AL409" i="8"/>
  <c r="J778" i="5"/>
  <c r="K894" i="5"/>
  <c r="D894" i="5" s="1"/>
  <c r="J226" i="5"/>
  <c r="E568" i="5"/>
  <c r="E877" i="5"/>
  <c r="D31" i="5"/>
  <c r="D76" i="5"/>
  <c r="R215" i="5"/>
  <c r="W191" i="5"/>
  <c r="Q213" i="5"/>
  <c r="I119" i="5"/>
  <c r="X196" i="5"/>
  <c r="I135" i="5"/>
  <c r="I159" i="5"/>
  <c r="X219" i="5"/>
  <c r="AE84" i="5"/>
  <c r="AE89" i="5" s="1"/>
  <c r="K225" i="5"/>
  <c r="N225" i="5"/>
  <c r="O200" i="5"/>
  <c r="AC3881" i="1"/>
  <c r="C179" i="5" s="1"/>
  <c r="F405" i="5"/>
  <c r="I714" i="5"/>
  <c r="E38" i="5"/>
  <c r="H83" i="5"/>
  <c r="S233" i="5"/>
  <c r="J239" i="5"/>
  <c r="AA225" i="5"/>
  <c r="F162" i="5"/>
  <c r="L222" i="5"/>
  <c r="W219" i="5"/>
  <c r="AB196" i="5"/>
  <c r="O733" i="5"/>
  <c r="R223" i="5"/>
  <c r="I200" i="5"/>
  <c r="I427" i="5"/>
  <c r="U196" i="5"/>
  <c r="R225" i="5"/>
  <c r="K659" i="5"/>
  <c r="D175" i="5"/>
  <c r="Y225" i="5"/>
  <c r="I406" i="5"/>
  <c r="AG200" i="5"/>
  <c r="AF214" i="5"/>
  <c r="E178" i="5"/>
  <c r="I174" i="5"/>
  <c r="X234" i="5"/>
  <c r="E164" i="5"/>
  <c r="G159" i="5"/>
  <c r="P219" i="5"/>
  <c r="M212" i="5"/>
  <c r="F235" i="5"/>
  <c r="F169" i="5"/>
  <c r="L229" i="5"/>
  <c r="D224" i="5"/>
  <c r="S235" i="5"/>
  <c r="S196" i="5"/>
  <c r="S219" i="5"/>
  <c r="R196" i="5"/>
  <c r="R219" i="5"/>
  <c r="M214" i="5"/>
  <c r="Z211" i="5"/>
  <c r="Z236" i="5"/>
  <c r="U211" i="5"/>
  <c r="I151" i="5"/>
  <c r="X211" i="5"/>
  <c r="AB230" i="5"/>
  <c r="F159" i="5"/>
  <c r="L219" i="5"/>
  <c r="T235" i="5"/>
  <c r="J170" i="5"/>
  <c r="AC230" i="5"/>
  <c r="S198" i="5"/>
  <c r="P239" i="5"/>
  <c r="O235" i="5"/>
  <c r="J163" i="5"/>
  <c r="AB223" i="5"/>
  <c r="AH202" i="5"/>
  <c r="U233" i="5"/>
  <c r="J868" i="5"/>
  <c r="E559" i="5"/>
  <c r="E868" i="5"/>
  <c r="D75" i="5"/>
  <c r="D30" i="5"/>
  <c r="J454" i="5"/>
  <c r="AC763" i="5"/>
  <c r="K454" i="5"/>
  <c r="E729" i="5"/>
  <c r="D729" i="5" s="1"/>
  <c r="D84" i="5"/>
  <c r="E419" i="5"/>
  <c r="D94" i="8" s="1"/>
  <c r="R94" i="8" s="1"/>
  <c r="E728" i="5"/>
  <c r="D728" i="5" s="1"/>
  <c r="F620" i="5"/>
  <c r="D620" i="5" s="1"/>
  <c r="L929" i="5"/>
  <c r="D929" i="5" s="1"/>
  <c r="Z819" i="5"/>
  <c r="Y59" i="5"/>
  <c r="J510" i="5"/>
  <c r="I14" i="5"/>
  <c r="D14" i="8" s="1"/>
  <c r="C13" i="10" s="1"/>
  <c r="L226" i="5"/>
  <c r="M243" i="5"/>
  <c r="Q225" i="5"/>
  <c r="H179" i="5"/>
  <c r="T239" i="5"/>
  <c r="F139" i="5"/>
  <c r="O714" i="5"/>
  <c r="N83" i="5"/>
  <c r="H493" i="5"/>
  <c r="D168" i="8" s="1"/>
  <c r="Q802" i="5"/>
  <c r="G21" i="5"/>
  <c r="P66" i="5"/>
  <c r="T712" i="5"/>
  <c r="J171" i="5"/>
  <c r="AD938" i="5"/>
  <c r="AD1008" i="5" s="1"/>
  <c r="L57" i="5"/>
  <c r="G629" i="5"/>
  <c r="D304" i="8" s="1"/>
  <c r="M938" i="5"/>
  <c r="F12" i="5"/>
  <c r="N809" i="5"/>
  <c r="S809" i="5"/>
  <c r="R75" i="5"/>
  <c r="H500" i="5"/>
  <c r="D500" i="5" s="1"/>
  <c r="G30" i="5"/>
  <c r="G591" i="5"/>
  <c r="D266" i="8" s="1"/>
  <c r="M900" i="5"/>
  <c r="F37" i="5"/>
  <c r="D37" i="8" s="1"/>
  <c r="C36" i="10" s="1"/>
  <c r="L82" i="5"/>
  <c r="C82" i="5" s="1"/>
  <c r="G171" i="5"/>
  <c r="G178" i="5"/>
  <c r="AA778" i="5"/>
  <c r="AA1008" i="5" s="1"/>
  <c r="H469" i="5"/>
  <c r="Q778" i="5"/>
  <c r="G34" i="5"/>
  <c r="P79" i="5"/>
  <c r="AH234" i="5"/>
  <c r="W715" i="5"/>
  <c r="W1008" i="5" s="1"/>
  <c r="Z215" i="5"/>
  <c r="F409" i="5"/>
  <c r="D409" i="5" s="1"/>
  <c r="I718" i="5"/>
  <c r="E28" i="5"/>
  <c r="H73" i="5"/>
  <c r="D171" i="5"/>
  <c r="AH214" i="5"/>
  <c r="I79" i="5"/>
  <c r="D167" i="5"/>
  <c r="F165" i="5"/>
  <c r="AA227" i="5"/>
  <c r="AH227" i="5"/>
  <c r="Y232" i="5"/>
  <c r="K178" i="5"/>
  <c r="AF238" i="5"/>
  <c r="F170" i="5"/>
  <c r="L230" i="5"/>
  <c r="AD239" i="5"/>
  <c r="I239" i="5"/>
  <c r="I197" i="5"/>
  <c r="AF237" i="5"/>
  <c r="J200" i="5"/>
  <c r="E172" i="5"/>
  <c r="G244" i="5"/>
  <c r="G233" i="5"/>
  <c r="K171" i="5"/>
  <c r="AF231" i="5"/>
  <c r="O243" i="5"/>
  <c r="I163" i="5"/>
  <c r="X223" i="5"/>
  <c r="H224" i="5"/>
  <c r="F244" i="5"/>
  <c r="K242" i="5"/>
  <c r="G155" i="5"/>
  <c r="P215" i="5"/>
  <c r="U193" i="5"/>
  <c r="U209" i="5"/>
  <c r="AB214" i="5"/>
  <c r="W229" i="5"/>
  <c r="J229" i="5"/>
  <c r="AA217" i="5"/>
  <c r="G169" i="5"/>
  <c r="Z222" i="5"/>
  <c r="G162" i="5"/>
  <c r="G120" i="5"/>
  <c r="P222" i="5"/>
  <c r="G210" i="5"/>
  <c r="I107" i="5"/>
  <c r="I179" i="5"/>
  <c r="X239" i="5"/>
  <c r="V226" i="5"/>
  <c r="W212" i="5"/>
  <c r="K174" i="5"/>
  <c r="AF234" i="5"/>
  <c r="N229" i="5"/>
  <c r="AA223" i="5"/>
  <c r="J235" i="5"/>
  <c r="K210" i="5"/>
  <c r="P912" i="5"/>
  <c r="O77" i="5"/>
  <c r="C77" i="5" s="1"/>
  <c r="R714" i="5"/>
  <c r="Q83" i="5"/>
  <c r="E896" i="5"/>
  <c r="D896" i="5" s="1"/>
  <c r="D55" i="5"/>
  <c r="Y222" i="5"/>
  <c r="Y243" i="5"/>
  <c r="D162" i="5"/>
  <c r="D222" i="5"/>
  <c r="I165" i="5"/>
  <c r="G173" i="5"/>
  <c r="E34" i="5"/>
  <c r="H405" i="5"/>
  <c r="Y196" i="5"/>
  <c r="Y219" i="5"/>
  <c r="E123" i="5"/>
  <c r="Z225" i="5"/>
  <c r="AC3287" i="1"/>
  <c r="L568" i="5"/>
  <c r="AG877" i="5"/>
  <c r="AG1008" i="5" s="1"/>
  <c r="K31" i="5"/>
  <c r="AF76" i="5"/>
  <c r="AF89" i="5" s="1"/>
  <c r="H227" i="5"/>
  <c r="X85" i="5"/>
  <c r="C85" i="5" s="1"/>
  <c r="F153" i="5"/>
  <c r="H745" i="5"/>
  <c r="I436" i="5"/>
  <c r="D111" i="8" s="1"/>
  <c r="U111" i="8" s="1"/>
  <c r="U745" i="5"/>
  <c r="K170" i="5"/>
  <c r="E162" i="5"/>
  <c r="E120" i="5"/>
  <c r="H222" i="5"/>
  <c r="Z715" i="5"/>
  <c r="Y84" i="5"/>
  <c r="J406" i="5"/>
  <c r="I170" i="5"/>
  <c r="H39" i="5"/>
  <c r="G153" i="5"/>
  <c r="F585" i="5"/>
  <c r="D260" i="8" s="1"/>
  <c r="F104" i="5"/>
  <c r="E159" i="5"/>
  <c r="H219" i="5"/>
  <c r="R242" i="5"/>
  <c r="E173" i="5"/>
  <c r="H233" i="5"/>
  <c r="X209" i="5"/>
  <c r="AA243" i="5"/>
  <c r="X236" i="5"/>
  <c r="Y234" i="5"/>
  <c r="I171" i="5"/>
  <c r="Y231" i="5"/>
  <c r="G225" i="5"/>
  <c r="AB216" i="5"/>
  <c r="D154" i="5"/>
  <c r="D214" i="5"/>
  <c r="V233" i="5"/>
  <c r="Q223" i="5"/>
  <c r="W231" i="5"/>
  <c r="U236" i="5"/>
  <c r="AE227" i="5"/>
  <c r="I219" i="5"/>
  <c r="K216" i="5"/>
  <c r="D178" i="5"/>
  <c r="D238" i="5"/>
  <c r="H162" i="5"/>
  <c r="F178" i="5"/>
  <c r="L238" i="5"/>
  <c r="H170" i="5"/>
  <c r="T230" i="5"/>
  <c r="L233" i="5"/>
  <c r="H120" i="5"/>
  <c r="I191" i="5"/>
  <c r="K240" i="5"/>
  <c r="K164" i="5"/>
  <c r="AE223" i="5"/>
  <c r="AI238" i="5"/>
  <c r="N235" i="5"/>
  <c r="K167" i="5"/>
  <c r="AF227" i="5"/>
  <c r="G175" i="5"/>
  <c r="P235" i="5"/>
  <c r="F233" i="5"/>
  <c r="E553" i="5"/>
  <c r="D228" i="8" s="1"/>
  <c r="E862" i="5"/>
  <c r="D862" i="5" s="1"/>
  <c r="D64" i="5"/>
  <c r="C64" i="5" s="1"/>
  <c r="AC4385" i="1"/>
  <c r="C244" i="5" s="1"/>
  <c r="F42" i="10" s="1"/>
  <c r="R908" i="5"/>
  <c r="G425" i="5"/>
  <c r="O734" i="5"/>
  <c r="U215" i="5"/>
  <c r="E808" i="5"/>
  <c r="D808" i="5" s="1"/>
  <c r="D74" i="5"/>
  <c r="C74" i="5" s="1"/>
  <c r="S749" i="5"/>
  <c r="D749" i="5" s="1"/>
  <c r="R70" i="5"/>
  <c r="C70" i="5" s="1"/>
  <c r="AF968" i="5"/>
  <c r="AE302" i="5"/>
  <c r="C302" i="5" s="1"/>
  <c r="G445" i="5"/>
  <c r="D445" i="5" s="1"/>
  <c r="T754" i="5"/>
  <c r="X193" i="5"/>
  <c r="P864" i="5"/>
  <c r="O371" i="5"/>
  <c r="O378" i="5" s="1"/>
  <c r="O382" i="5" s="1"/>
  <c r="O55" i="5"/>
  <c r="E26" i="5"/>
  <c r="AH243" i="5"/>
  <c r="H22" i="5"/>
  <c r="C22" i="5" s="1"/>
  <c r="O229" i="5"/>
  <c r="I168" i="5"/>
  <c r="I104" i="5"/>
  <c r="U67" i="5"/>
  <c r="H153" i="5"/>
  <c r="AC2696" i="1"/>
  <c r="H137" i="5" s="1"/>
  <c r="I422" i="5"/>
  <c r="U731" i="5"/>
  <c r="H24" i="5"/>
  <c r="T69" i="5"/>
  <c r="I123" i="5"/>
  <c r="I139" i="5"/>
  <c r="X200" i="5"/>
  <c r="I172" i="5"/>
  <c r="L243" i="5"/>
  <c r="L406" i="5"/>
  <c r="AH715" i="5"/>
  <c r="AH1008" i="5" s="1"/>
  <c r="K39" i="5"/>
  <c r="AG84" i="5"/>
  <c r="AG89" i="5" s="1"/>
  <c r="F123" i="5"/>
  <c r="AC3958" i="1"/>
  <c r="J107" i="5" s="1"/>
  <c r="K406" i="5"/>
  <c r="AC715" i="5"/>
  <c r="J39" i="5"/>
  <c r="AB84" i="5"/>
  <c r="G603" i="5"/>
  <c r="F120" i="5"/>
  <c r="J174" i="5"/>
  <c r="J178" i="5"/>
  <c r="AB238" i="5"/>
  <c r="F469" i="5"/>
  <c r="P213" i="5"/>
  <c r="AC2973" i="1"/>
  <c r="H105" i="5" s="1"/>
  <c r="I408" i="5"/>
  <c r="D408" i="5" s="1"/>
  <c r="U717" i="5"/>
  <c r="D717" i="5" s="1"/>
  <c r="H27" i="5"/>
  <c r="D27" i="8" s="1"/>
  <c r="C26" i="10" s="1"/>
  <c r="T72" i="5"/>
  <c r="C72" i="5" s="1"/>
  <c r="I447" i="5"/>
  <c r="D447" i="5" s="1"/>
  <c r="U756" i="5"/>
  <c r="D756" i="5" s="1"/>
  <c r="T57" i="5"/>
  <c r="H12" i="5"/>
  <c r="J225" i="5"/>
  <c r="G104" i="5"/>
  <c r="G165" i="5"/>
  <c r="P225" i="5"/>
  <c r="G163" i="5"/>
  <c r="P223" i="5"/>
  <c r="AA239" i="5"/>
  <c r="Q718" i="5"/>
  <c r="P73" i="5"/>
  <c r="K503" i="5"/>
  <c r="D178" i="8" s="1"/>
  <c r="AC812" i="5"/>
  <c r="D812" i="5" s="1"/>
  <c r="J31" i="5"/>
  <c r="AB76" i="5"/>
  <c r="H84" i="5"/>
  <c r="AC4246" i="1"/>
  <c r="D126" i="5" s="1"/>
  <c r="F427" i="5"/>
  <c r="F422" i="5"/>
  <c r="AC3034" i="1"/>
  <c r="D229" i="5" s="1"/>
  <c r="AL407" i="8"/>
  <c r="H42" i="5"/>
  <c r="E40" i="10"/>
  <c r="H52" i="5"/>
  <c r="AL410" i="8"/>
  <c r="D28" i="10"/>
  <c r="AL396" i="8"/>
  <c r="AC1432" i="1"/>
  <c r="F134" i="5" s="1"/>
  <c r="AL400" i="8"/>
  <c r="AC43" i="1"/>
  <c r="C114" i="5" s="1"/>
  <c r="AC1991" i="1"/>
  <c r="AC4321" i="1"/>
  <c r="AF243" i="5" s="1"/>
  <c r="D38" i="10"/>
  <c r="AF819" i="5"/>
  <c r="D39" i="10"/>
  <c r="D30" i="10"/>
  <c r="H669" i="5"/>
  <c r="AC628" i="1"/>
  <c r="O211" i="5" s="1"/>
  <c r="E792" i="5"/>
  <c r="K510" i="5"/>
  <c r="E483" i="5"/>
  <c r="D483" i="5" s="1"/>
  <c r="D529" i="5"/>
  <c r="BQ411" i="8"/>
  <c r="Q750" i="5"/>
  <c r="D750" i="5" s="1"/>
  <c r="M754" i="5"/>
  <c r="Q968" i="5"/>
  <c r="I864" i="5"/>
  <c r="Q978" i="5"/>
  <c r="D978" i="5" s="1"/>
  <c r="H659" i="5"/>
  <c r="F555" i="5"/>
  <c r="J599" i="5"/>
  <c r="D599" i="5" s="1"/>
  <c r="E425" i="5"/>
  <c r="U707" i="5"/>
  <c r="D707" i="5" s="1"/>
  <c r="J477" i="5"/>
  <c r="Y908" i="5"/>
  <c r="F213" i="5"/>
  <c r="AG212" i="5"/>
  <c r="D915" i="5"/>
  <c r="I715" i="5"/>
  <c r="E734" i="5"/>
  <c r="AC3934" i="1"/>
  <c r="H240" i="5" s="1"/>
  <c r="F406" i="5"/>
  <c r="D899" i="5"/>
  <c r="D606" i="5"/>
  <c r="D770" i="5"/>
  <c r="D575" i="5"/>
  <c r="F559" i="5"/>
  <c r="D263" i="8"/>
  <c r="K263" i="8" s="1"/>
  <c r="AD244" i="5"/>
  <c r="K603" i="5"/>
  <c r="I398" i="5"/>
  <c r="AC3408" i="1"/>
  <c r="I235" i="5" s="1"/>
  <c r="H192" i="5"/>
  <c r="AH223" i="5"/>
  <c r="Y237" i="5"/>
  <c r="D979" i="5"/>
  <c r="D565" i="5"/>
  <c r="AC229" i="5"/>
  <c r="G228" i="5"/>
  <c r="M228" i="5"/>
  <c r="U197" i="5"/>
  <c r="AG225" i="5"/>
  <c r="D244" i="5"/>
  <c r="D891" i="5"/>
  <c r="D863" i="5"/>
  <c r="I736" i="5"/>
  <c r="D736" i="5" s="1"/>
  <c r="AF212" i="5"/>
  <c r="G212" i="5"/>
  <c r="AH193" i="5"/>
  <c r="W200" i="5"/>
  <c r="AB207" i="5"/>
  <c r="D774" i="5"/>
  <c r="AC3317" i="1"/>
  <c r="O199" i="5" s="1"/>
  <c r="D208" i="5"/>
  <c r="AG213" i="5"/>
  <c r="AH229" i="5"/>
  <c r="F228" i="5"/>
  <c r="Q216" i="5"/>
  <c r="P191" i="5"/>
  <c r="D995" i="5"/>
  <c r="AC912" i="5"/>
  <c r="G240" i="5"/>
  <c r="J164" i="5"/>
  <c r="BT411" i="8"/>
  <c r="D290" i="8"/>
  <c r="Z290" i="8" s="1"/>
  <c r="D207" i="8"/>
  <c r="E207" i="8" s="1"/>
  <c r="D573" i="5"/>
  <c r="D869" i="5"/>
  <c r="O208" i="5"/>
  <c r="E212" i="5"/>
  <c r="P244" i="5"/>
  <c r="N198" i="5"/>
  <c r="AE218" i="5"/>
  <c r="U244" i="5"/>
  <c r="G168" i="5"/>
  <c r="AC192" i="5"/>
  <c r="Y244" i="5"/>
  <c r="AD229" i="5"/>
  <c r="D741" i="5"/>
  <c r="D914" i="5"/>
  <c r="Q212" i="5"/>
  <c r="M211" i="5"/>
  <c r="S224" i="5"/>
  <c r="D556" i="5"/>
  <c r="I731" i="5"/>
  <c r="J198" i="5"/>
  <c r="I212" i="5"/>
  <c r="F216" i="5"/>
  <c r="E196" i="5"/>
  <c r="Q220" i="5"/>
  <c r="I240" i="5"/>
  <c r="D762" i="5"/>
  <c r="D482" i="5"/>
  <c r="D906" i="5"/>
  <c r="D757" i="5"/>
  <c r="Y763" i="5"/>
  <c r="BR411" i="8"/>
  <c r="AH213" i="5"/>
  <c r="N212" i="5"/>
  <c r="J154" i="5"/>
  <c r="F225" i="5"/>
  <c r="D882" i="5"/>
  <c r="D855" i="5"/>
  <c r="D752" i="5"/>
  <c r="BK411" i="8"/>
  <c r="BW411" i="8"/>
  <c r="D879" i="5"/>
  <c r="BO411" i="8"/>
  <c r="D15" i="10"/>
  <c r="Z191" i="5"/>
  <c r="AI208" i="5"/>
  <c r="N241" i="5"/>
  <c r="U237" i="5"/>
  <c r="W233" i="5"/>
  <c r="CE411" i="8"/>
  <c r="P203" i="5"/>
  <c r="Z244" i="5"/>
  <c r="H243" i="5"/>
  <c r="R228" i="5"/>
  <c r="H208" i="5"/>
  <c r="V218" i="5"/>
  <c r="N214" i="5"/>
  <c r="H242" i="5"/>
  <c r="AG237" i="5"/>
  <c r="N216" i="5"/>
  <c r="J236" i="5"/>
  <c r="AH208" i="5"/>
  <c r="AG229" i="5"/>
  <c r="I149" i="5"/>
  <c r="Q197" i="5"/>
  <c r="D817" i="5"/>
  <c r="W198" i="5"/>
  <c r="H220" i="5"/>
  <c r="AI223" i="5"/>
  <c r="S214" i="5"/>
  <c r="Y221" i="5"/>
  <c r="K243" i="5"/>
  <c r="AB229" i="5"/>
  <c r="AI237" i="5"/>
  <c r="Q221" i="5"/>
  <c r="T216" i="5"/>
  <c r="Y208" i="5"/>
  <c r="W243" i="5"/>
  <c r="V203" i="5"/>
  <c r="AI218" i="5"/>
  <c r="I192" i="5"/>
  <c r="Z227" i="5"/>
  <c r="O236" i="5"/>
  <c r="V222" i="5"/>
  <c r="R217" i="5"/>
  <c r="J221" i="5"/>
  <c r="X244" i="5"/>
  <c r="D212" i="5"/>
  <c r="N240" i="5"/>
  <c r="D985" i="5"/>
  <c r="D787" i="5"/>
  <c r="Y778" i="5"/>
  <c r="CD411" i="8"/>
  <c r="BJ411" i="8"/>
  <c r="BL411" i="8"/>
  <c r="BS411" i="8"/>
  <c r="BM411" i="8"/>
  <c r="BX411" i="8"/>
  <c r="V238" i="5"/>
  <c r="O220" i="5"/>
  <c r="E208" i="5"/>
  <c r="K212" i="5"/>
  <c r="I207" i="5"/>
  <c r="S208" i="5"/>
  <c r="AI242" i="5"/>
  <c r="T229" i="5"/>
  <c r="X237" i="5"/>
  <c r="AA208" i="5"/>
  <c r="E104" i="5"/>
  <c r="K226" i="5"/>
  <c r="L244" i="5"/>
  <c r="D522" i="5"/>
  <c r="J469" i="5"/>
  <c r="BV411" i="8"/>
  <c r="CB411" i="8"/>
  <c r="CA411" i="8"/>
  <c r="BU411" i="8"/>
  <c r="BI411" i="8"/>
  <c r="CC411" i="8"/>
  <c r="BN411" i="8"/>
  <c r="BY411" i="8"/>
  <c r="BP411" i="8"/>
  <c r="BZ411" i="8"/>
  <c r="CF411" i="8"/>
  <c r="S195" i="5"/>
  <c r="K209" i="5"/>
  <c r="E243" i="5"/>
  <c r="D141" i="5"/>
  <c r="X224" i="5"/>
  <c r="R214" i="5"/>
  <c r="I213" i="5"/>
  <c r="H166" i="5"/>
  <c r="AE212" i="5"/>
  <c r="T244" i="5"/>
  <c r="K192" i="5"/>
  <c r="D895" i="5"/>
  <c r="D813" i="5"/>
  <c r="D461" i="5"/>
  <c r="D543" i="5"/>
  <c r="D897" i="5"/>
  <c r="Q224" i="5"/>
  <c r="K208" i="5"/>
  <c r="I208" i="5"/>
  <c r="AA214" i="5"/>
  <c r="I116" i="5"/>
  <c r="J228" i="5"/>
  <c r="D870" i="5"/>
  <c r="D710" i="5"/>
  <c r="D590" i="5"/>
  <c r="AC2889" i="1"/>
  <c r="X227" i="5" s="1"/>
  <c r="AB244" i="5"/>
  <c r="W232" i="5"/>
  <c r="AI197" i="5"/>
  <c r="X210" i="5"/>
  <c r="D726" i="5"/>
  <c r="D798" i="5"/>
  <c r="D852" i="5"/>
  <c r="D16" i="10"/>
  <c r="L236" i="5"/>
  <c r="N202" i="5"/>
  <c r="K196" i="5"/>
  <c r="P220" i="5"/>
  <c r="O231" i="5"/>
  <c r="I234" i="5"/>
  <c r="K177" i="5"/>
  <c r="M237" i="5"/>
  <c r="AH228" i="5"/>
  <c r="N228" i="5"/>
  <c r="Q214" i="5"/>
  <c r="Z238" i="5"/>
  <c r="AD213" i="5"/>
  <c r="Q211" i="5"/>
  <c r="AE239" i="5"/>
  <c r="Z208" i="5"/>
  <c r="D228" i="5"/>
  <c r="S236" i="5"/>
  <c r="E229" i="5"/>
  <c r="M231" i="5"/>
  <c r="AG217" i="5"/>
  <c r="H173" i="5"/>
  <c r="AG239" i="5"/>
  <c r="AC235" i="5"/>
  <c r="AD216" i="5"/>
  <c r="N224" i="5"/>
  <c r="W227" i="5"/>
  <c r="U198" i="5"/>
  <c r="Q228" i="5"/>
  <c r="U217" i="5"/>
  <c r="D922" i="5"/>
  <c r="AC196" i="5"/>
  <c r="D560" i="5"/>
  <c r="D182" i="5"/>
  <c r="Y212" i="5"/>
  <c r="AA212" i="5"/>
  <c r="H211" i="5"/>
  <c r="W208" i="5"/>
  <c r="F148" i="5"/>
  <c r="J220" i="5"/>
  <c r="E202" i="5"/>
  <c r="J212" i="5"/>
  <c r="D676" i="5"/>
  <c r="D504" i="5"/>
  <c r="AH244" i="5"/>
  <c r="P212" i="5"/>
  <c r="N244" i="5"/>
  <c r="AE201" i="5"/>
  <c r="H216" i="5"/>
  <c r="D905" i="5"/>
  <c r="Q237" i="5"/>
  <c r="AA237" i="5"/>
  <c r="Y229" i="5"/>
  <c r="E241" i="5"/>
  <c r="U232" i="5"/>
  <c r="AC212" i="5"/>
  <c r="M192" i="5"/>
  <c r="Y233" i="5"/>
  <c r="L208" i="5"/>
  <c r="V200" i="5"/>
  <c r="R216" i="5"/>
  <c r="AC216" i="5"/>
  <c r="F194" i="5"/>
  <c r="G130" i="5"/>
  <c r="Q236" i="5"/>
  <c r="I228" i="5"/>
  <c r="D586" i="5"/>
  <c r="D901" i="5"/>
  <c r="D791" i="5"/>
  <c r="D911" i="5"/>
  <c r="K237" i="5"/>
  <c r="M227" i="5"/>
  <c r="Y217" i="5"/>
  <c r="R221" i="5"/>
  <c r="I211" i="5"/>
  <c r="K173" i="5"/>
  <c r="Q232" i="5"/>
  <c r="D163" i="5"/>
  <c r="K218" i="5"/>
  <c r="AA235" i="5"/>
  <c r="Z237" i="5"/>
  <c r="N220" i="5"/>
  <c r="P207" i="5"/>
  <c r="S200" i="5"/>
  <c r="L220" i="5"/>
  <c r="L216" i="5"/>
  <c r="AC239" i="5"/>
  <c r="Q196" i="5"/>
  <c r="U212" i="5"/>
  <c r="T243" i="5"/>
  <c r="AA216" i="5"/>
  <c r="D159" i="8"/>
  <c r="R159" i="8" s="1"/>
  <c r="D592" i="5"/>
  <c r="D220" i="8"/>
  <c r="U220" i="8" s="1"/>
  <c r="D805" i="5"/>
  <c r="AE208" i="5"/>
  <c r="H217" i="5"/>
  <c r="J213" i="5"/>
  <c r="AC213" i="5"/>
  <c r="G180" i="5"/>
  <c r="N231" i="5"/>
  <c r="V229" i="5"/>
  <c r="AG241" i="5"/>
  <c r="W235" i="5"/>
  <c r="D202" i="5"/>
  <c r="AC221" i="5"/>
  <c r="AB198" i="5"/>
  <c r="D126" i="8"/>
  <c r="E126" i="8" s="1"/>
  <c r="D815" i="5"/>
  <c r="D885" i="5"/>
  <c r="D924" i="5"/>
  <c r="K231" i="5"/>
  <c r="U195" i="5"/>
  <c r="H183" i="5"/>
  <c r="X194" i="5"/>
  <c r="N218" i="5"/>
  <c r="J196" i="5"/>
  <c r="O228" i="5"/>
  <c r="S218" i="5"/>
  <c r="J218" i="5"/>
  <c r="S232" i="5"/>
  <c r="F212" i="5"/>
  <c r="T203" i="5"/>
  <c r="AF208" i="5"/>
  <c r="R192" i="5"/>
  <c r="AG208" i="5"/>
  <c r="M209" i="5"/>
  <c r="AG211" i="5"/>
  <c r="J208" i="5"/>
  <c r="V232" i="5"/>
  <c r="F125" i="5"/>
  <c r="L196" i="5"/>
  <c r="Q192" i="5"/>
  <c r="H182" i="5"/>
  <c r="V216" i="5"/>
  <c r="AE211" i="5"/>
  <c r="AH242" i="5"/>
  <c r="Z214" i="5"/>
  <c r="AE241" i="5"/>
  <c r="H174" i="5"/>
  <c r="AD217" i="5"/>
  <c r="Q193" i="5"/>
  <c r="W238" i="5"/>
  <c r="S217" i="5"/>
  <c r="AH215" i="5"/>
  <c r="Z213" i="5"/>
  <c r="D706" i="5"/>
  <c r="D737" i="5"/>
  <c r="D507" i="5"/>
  <c r="D615" i="5"/>
  <c r="D186" i="8"/>
  <c r="U186" i="8" s="1"/>
  <c r="D351" i="8"/>
  <c r="F351" i="8" s="1"/>
  <c r="D91" i="8"/>
  <c r="AB91" i="8" s="1"/>
  <c r="BM403" i="8"/>
  <c r="K194" i="5"/>
  <c r="D184" i="5"/>
  <c r="AC244" i="5"/>
  <c r="I115" i="5"/>
  <c r="H115" i="5"/>
  <c r="G157" i="5"/>
  <c r="I220" i="5"/>
  <c r="H167" i="5"/>
  <c r="F166" i="5"/>
  <c r="J223" i="5"/>
  <c r="J216" i="5"/>
  <c r="S237" i="5"/>
  <c r="M220" i="5"/>
  <c r="AB192" i="5"/>
  <c r="J197" i="5"/>
  <c r="U208" i="5"/>
  <c r="X238" i="5"/>
  <c r="X218" i="5"/>
  <c r="G119" i="5"/>
  <c r="J227" i="5"/>
  <c r="Q218" i="5"/>
  <c r="Z229" i="5"/>
  <c r="U224" i="5"/>
  <c r="L192" i="5"/>
  <c r="D545" i="5"/>
  <c r="D588" i="5"/>
  <c r="D841" i="5"/>
  <c r="P76" i="5"/>
  <c r="D816" i="5"/>
  <c r="D843" i="5"/>
  <c r="AL415" i="8"/>
  <c r="T217" i="5"/>
  <c r="F211" i="5"/>
  <c r="D25" i="10"/>
  <c r="BU403" i="8"/>
  <c r="D157" i="8"/>
  <c r="G157" i="8" s="1"/>
  <c r="D146" i="8"/>
  <c r="R146" i="8" s="1"/>
  <c r="D34" i="10"/>
  <c r="D42" i="10"/>
  <c r="D33" i="10"/>
  <c r="D31" i="10"/>
  <c r="D148" i="8"/>
  <c r="U148" i="8" s="1"/>
  <c r="D182" i="8"/>
  <c r="V182" i="8" s="1"/>
  <c r="D235" i="8"/>
  <c r="M235" i="8" s="1"/>
  <c r="D267" i="8"/>
  <c r="F267" i="8" s="1"/>
  <c r="D197" i="8"/>
  <c r="J197" i="8" s="1"/>
  <c r="D281" i="8"/>
  <c r="J281" i="8" s="1"/>
  <c r="D13" i="10"/>
  <c r="D9" i="10"/>
  <c r="BK403" i="8"/>
  <c r="G403" i="8" s="1"/>
  <c r="D24" i="10"/>
  <c r="D6" i="10"/>
  <c r="G114" i="5"/>
  <c r="H234" i="5"/>
  <c r="W192" i="5"/>
  <c r="AD242" i="5"/>
  <c r="D506" i="5"/>
  <c r="D854" i="5"/>
  <c r="D218" i="8"/>
  <c r="W218" i="8" s="1"/>
  <c r="D265" i="8"/>
  <c r="F265" i="8" s="1"/>
  <c r="D248" i="8"/>
  <c r="G248" i="8" s="1"/>
  <c r="D238" i="8"/>
  <c r="F238" i="8" s="1"/>
  <c r="D181" i="8"/>
  <c r="E181" i="8" s="1"/>
  <c r="D219" i="8"/>
  <c r="Z219" i="8" s="1"/>
  <c r="D136" i="8"/>
  <c r="Z136" i="8" s="1"/>
  <c r="D8" i="10"/>
  <c r="E23" i="10"/>
  <c r="E27" i="10"/>
  <c r="E19" i="10"/>
  <c r="D16" i="8"/>
  <c r="C15" i="10" s="1"/>
  <c r="D179" i="8"/>
  <c r="O179" i="8" s="1"/>
  <c r="D21" i="10"/>
  <c r="E38" i="10"/>
  <c r="E37" i="10"/>
  <c r="BY403" i="8"/>
  <c r="D20" i="10"/>
  <c r="AL405" i="8"/>
  <c r="D29" i="10"/>
  <c r="AL417" i="8"/>
  <c r="D41" i="10"/>
  <c r="AL394" i="8"/>
  <c r="D18" i="10"/>
  <c r="AL381" i="8"/>
  <c r="D5" i="10"/>
  <c r="CD403" i="8"/>
  <c r="BX403" i="8"/>
  <c r="BO403" i="8"/>
  <c r="BJ403" i="8"/>
  <c r="BR403" i="8"/>
  <c r="BN403" i="8"/>
  <c r="CC403" i="8"/>
  <c r="BT403" i="8"/>
  <c r="BZ403" i="8"/>
  <c r="BQ403" i="8"/>
  <c r="CB403" i="8"/>
  <c r="CA403" i="8"/>
  <c r="BV403" i="8"/>
  <c r="BW403" i="8"/>
  <c r="BL403" i="8"/>
  <c r="H403" i="8" s="1"/>
  <c r="BS403" i="8"/>
  <c r="BI403" i="8"/>
  <c r="E403" i="8" s="1"/>
  <c r="CE403" i="8"/>
  <c r="CF403" i="8"/>
  <c r="BP403" i="8"/>
  <c r="W240" i="8"/>
  <c r="O240" i="8"/>
  <c r="J240" i="8"/>
  <c r="AA240" i="8"/>
  <c r="G240" i="8"/>
  <c r="U240" i="8"/>
  <c r="Q240" i="8"/>
  <c r="F240" i="8"/>
  <c r="Z240" i="8"/>
  <c r="R240" i="8"/>
  <c r="K240" i="8"/>
  <c r="E240" i="8"/>
  <c r="M240" i="8"/>
  <c r="V240" i="8"/>
  <c r="AB240" i="8"/>
  <c r="Y240" i="8"/>
  <c r="I240" i="8"/>
  <c r="N240" i="8"/>
  <c r="S240" i="8"/>
  <c r="H240" i="8"/>
  <c r="P240" i="8"/>
  <c r="T240" i="8"/>
  <c r="X240" i="8"/>
  <c r="L240" i="8"/>
  <c r="Z250" i="8"/>
  <c r="AA250" i="8"/>
  <c r="R250" i="8"/>
  <c r="M250" i="8"/>
  <c r="F250" i="8"/>
  <c r="E250" i="8"/>
  <c r="W250" i="8"/>
  <c r="J250" i="8"/>
  <c r="Q250" i="8"/>
  <c r="G250" i="8"/>
  <c r="K250" i="8"/>
  <c r="U250" i="8"/>
  <c r="AB250" i="8"/>
  <c r="V250" i="8"/>
  <c r="I250" i="8"/>
  <c r="N250" i="8"/>
  <c r="O250" i="8"/>
  <c r="S250" i="8"/>
  <c r="Y250" i="8"/>
  <c r="T250" i="8"/>
  <c r="X250" i="8"/>
  <c r="H250" i="8"/>
  <c r="L250" i="8"/>
  <c r="P250" i="8"/>
  <c r="R292" i="8"/>
  <c r="E292" i="8"/>
  <c r="H292" i="8"/>
  <c r="V204" i="8"/>
  <c r="M204" i="8"/>
  <c r="AB204" i="8"/>
  <c r="Z204" i="8"/>
  <c r="K204" i="8"/>
  <c r="F204" i="8"/>
  <c r="U204" i="8"/>
  <c r="R204" i="8"/>
  <c r="G204" i="8"/>
  <c r="E204" i="8"/>
  <c r="O204" i="8"/>
  <c r="AA204" i="8"/>
  <c r="W204" i="8"/>
  <c r="Q204" i="8"/>
  <c r="Y204" i="8"/>
  <c r="J204" i="8"/>
  <c r="I204" i="8"/>
  <c r="N204" i="8"/>
  <c r="S204" i="8"/>
  <c r="L204" i="8"/>
  <c r="P204" i="8"/>
  <c r="T204" i="8"/>
  <c r="X204" i="8"/>
  <c r="H204" i="8"/>
  <c r="N231" i="8"/>
  <c r="Z231" i="8"/>
  <c r="G231" i="8"/>
  <c r="E231" i="8"/>
  <c r="K231" i="8"/>
  <c r="J231" i="8"/>
  <c r="Y231" i="8"/>
  <c r="W231" i="8"/>
  <c r="R231" i="8"/>
  <c r="M231" i="8"/>
  <c r="AA231" i="8"/>
  <c r="U231" i="8"/>
  <c r="Q231" i="8"/>
  <c r="I231" i="8"/>
  <c r="S231" i="8"/>
  <c r="AB231" i="8"/>
  <c r="O231" i="8"/>
  <c r="V231" i="8"/>
  <c r="F231" i="8"/>
  <c r="P231" i="8"/>
  <c r="T231" i="8"/>
  <c r="X231" i="8"/>
  <c r="L231" i="8"/>
  <c r="H231" i="8"/>
  <c r="D20" i="8"/>
  <c r="C19" i="10" s="1"/>
  <c r="D35" i="8"/>
  <c r="C34" i="10" s="1"/>
  <c r="D23" i="8"/>
  <c r="C22" i="10" s="1"/>
  <c r="D29" i="8"/>
  <c r="C28" i="10" s="1"/>
  <c r="D508" i="5"/>
  <c r="D183" i="8"/>
  <c r="D853" i="5"/>
  <c r="D298" i="8"/>
  <c r="D412" i="5"/>
  <c r="D87" i="8"/>
  <c r="D399" i="5"/>
  <c r="D74" i="8"/>
  <c r="D512" i="5"/>
  <c r="D187" i="8"/>
  <c r="D251" i="8"/>
  <c r="D683" i="5"/>
  <c r="D358" i="8"/>
  <c r="D273" i="8"/>
  <c r="D211" i="8"/>
  <c r="D423" i="5"/>
  <c r="D98" i="8"/>
  <c r="D622" i="5"/>
  <c r="D297" i="8"/>
  <c r="D276" i="8"/>
  <c r="D645" i="5"/>
  <c r="D320" i="8"/>
  <c r="D208" i="8"/>
  <c r="D222" i="8"/>
  <c r="D535" i="5"/>
  <c r="D210" i="8"/>
  <c r="D134" i="8"/>
  <c r="E346" i="8"/>
  <c r="U346" i="8"/>
  <c r="I346" i="8"/>
  <c r="S346" i="8"/>
  <c r="O346" i="8"/>
  <c r="Z346" i="8"/>
  <c r="R346" i="8"/>
  <c r="N346" i="8"/>
  <c r="M346" i="8"/>
  <c r="Y346" i="8"/>
  <c r="G346" i="8"/>
  <c r="AA346" i="8"/>
  <c r="J346" i="8"/>
  <c r="V346" i="8"/>
  <c r="Q346" i="8"/>
  <c r="AB346" i="8"/>
  <c r="K346" i="8"/>
  <c r="F346" i="8"/>
  <c r="T346" i="8"/>
  <c r="W346" i="8"/>
  <c r="P346" i="8"/>
  <c r="X346" i="8"/>
  <c r="H346" i="8"/>
  <c r="L346" i="8"/>
  <c r="F322" i="8"/>
  <c r="AA322" i="8"/>
  <c r="U322" i="8"/>
  <c r="N322" i="8"/>
  <c r="E322" i="8"/>
  <c r="V322" i="8"/>
  <c r="Z322" i="8"/>
  <c r="K322" i="8"/>
  <c r="S322" i="8"/>
  <c r="AB322" i="8"/>
  <c r="W322" i="8"/>
  <c r="R322" i="8"/>
  <c r="M322" i="8"/>
  <c r="G322" i="8"/>
  <c r="I322" i="8"/>
  <c r="J322" i="8"/>
  <c r="O322" i="8"/>
  <c r="Q322" i="8"/>
  <c r="Y322" i="8"/>
  <c r="T322" i="8"/>
  <c r="X322" i="8"/>
  <c r="L322" i="8"/>
  <c r="P322" i="8"/>
  <c r="H322" i="8"/>
  <c r="U199" i="8"/>
  <c r="J199" i="8"/>
  <c r="O199" i="8"/>
  <c r="Z199" i="8"/>
  <c r="E199" i="8"/>
  <c r="R199" i="8"/>
  <c r="N199" i="8"/>
  <c r="M199" i="8"/>
  <c r="Y199" i="8"/>
  <c r="AA199" i="8"/>
  <c r="AB199" i="8"/>
  <c r="K199" i="8"/>
  <c r="Q199" i="8"/>
  <c r="F199" i="8"/>
  <c r="W199" i="8"/>
  <c r="G199" i="8"/>
  <c r="I199" i="8"/>
  <c r="V199" i="8"/>
  <c r="S199" i="8"/>
  <c r="P199" i="8"/>
  <c r="T199" i="8"/>
  <c r="X199" i="8"/>
  <c r="H199" i="8"/>
  <c r="L199" i="8"/>
  <c r="AL382" i="8"/>
  <c r="BM388" i="8"/>
  <c r="BW388" i="8"/>
  <c r="CC388" i="8"/>
  <c r="BQ388" i="8"/>
  <c r="BI388" i="8"/>
  <c r="BU388" i="8"/>
  <c r="BT388" i="8"/>
  <c r="BK388" i="8"/>
  <c r="G388" i="8" s="1"/>
  <c r="BJ388" i="8"/>
  <c r="BS388" i="8"/>
  <c r="BY388" i="8"/>
  <c r="CA388" i="8"/>
  <c r="CF388" i="8"/>
  <c r="BL388" i="8"/>
  <c r="H388" i="8" s="1"/>
  <c r="BZ388" i="8"/>
  <c r="CD388" i="8"/>
  <c r="BP388" i="8"/>
  <c r="BV388" i="8"/>
  <c r="BN388" i="8"/>
  <c r="BR388" i="8"/>
  <c r="CE388" i="8"/>
  <c r="BX388" i="8"/>
  <c r="CB388" i="8"/>
  <c r="BO388" i="8"/>
  <c r="AL399" i="8"/>
  <c r="D32" i="8"/>
  <c r="C31" i="10" s="1"/>
  <c r="D61" i="8"/>
  <c r="D11" i="8"/>
  <c r="C10" i="10" s="1"/>
  <c r="D52" i="8"/>
  <c r="D41" i="8"/>
  <c r="C40" i="10" s="1"/>
  <c r="D66" i="8"/>
  <c r="D63" i="8"/>
  <c r="D604" i="5"/>
  <c r="D279" i="8"/>
  <c r="D209" i="8"/>
  <c r="D724" i="5"/>
  <c r="D288" i="8"/>
  <c r="D410" i="5"/>
  <c r="D85" i="8"/>
  <c r="D434" i="5"/>
  <c r="D109" i="8"/>
  <c r="D259" i="8"/>
  <c r="D554" i="5"/>
  <c r="D229" i="8"/>
  <c r="D650" i="5"/>
  <c r="D325" i="8"/>
  <c r="D154" i="8"/>
  <c r="D103" i="8"/>
  <c r="D128" i="8"/>
  <c r="D690" i="5"/>
  <c r="D365" i="8"/>
  <c r="D635" i="5"/>
  <c r="D310" i="8"/>
  <c r="D206" i="8"/>
  <c r="D287" i="8"/>
  <c r="D151" i="8"/>
  <c r="D223" i="8"/>
  <c r="D147" i="8"/>
  <c r="BP405" i="8"/>
  <c r="BQ405" i="8"/>
  <c r="BR405" i="8"/>
  <c r="CC405" i="8"/>
  <c r="BJ405" i="8"/>
  <c r="F405" i="8" s="1"/>
  <c r="BK405" i="8"/>
  <c r="G405" i="8" s="1"/>
  <c r="BY405" i="8"/>
  <c r="BZ405" i="8"/>
  <c r="BW405" i="8"/>
  <c r="BO405" i="8"/>
  <c r="BT405" i="8"/>
  <c r="BS405" i="8"/>
  <c r="BM405" i="8"/>
  <c r="BI405" i="8"/>
  <c r="BN405" i="8"/>
  <c r="BV405" i="8"/>
  <c r="CE405" i="8"/>
  <c r="CA405" i="8"/>
  <c r="BX405" i="8"/>
  <c r="CF405" i="8"/>
  <c r="CB405" i="8"/>
  <c r="BU405" i="8"/>
  <c r="BL405" i="8"/>
  <c r="H405" i="8" s="1"/>
  <c r="CD405" i="8"/>
  <c r="BV397" i="8"/>
  <c r="BW397" i="8"/>
  <c r="BS397" i="8"/>
  <c r="BM397" i="8"/>
  <c r="CE397" i="8"/>
  <c r="CF397" i="8"/>
  <c r="CA397" i="8"/>
  <c r="CB397" i="8"/>
  <c r="CD397" i="8"/>
  <c r="BO397" i="8"/>
  <c r="BP397" i="8"/>
  <c r="BQ397" i="8"/>
  <c r="BX397" i="8"/>
  <c r="BU397" i="8"/>
  <c r="CC397" i="8"/>
  <c r="BK397" i="8"/>
  <c r="G397" i="8" s="1"/>
  <c r="BN397" i="8"/>
  <c r="BY397" i="8"/>
  <c r="BL397" i="8"/>
  <c r="H397" i="8" s="1"/>
  <c r="BI397" i="8"/>
  <c r="BR397" i="8"/>
  <c r="BJ397" i="8"/>
  <c r="BZ397" i="8"/>
  <c r="BT397" i="8"/>
  <c r="CE404" i="8"/>
  <c r="BJ404" i="8"/>
  <c r="F404" i="8" s="1"/>
  <c r="CD404" i="8"/>
  <c r="CF404" i="8"/>
  <c r="BM404" i="8"/>
  <c r="BO404" i="8"/>
  <c r="BZ404" i="8"/>
  <c r="CC404" i="8"/>
  <c r="BU404" i="8"/>
  <c r="BY404" i="8"/>
  <c r="BI404" i="8"/>
  <c r="BS404" i="8"/>
  <c r="BN404" i="8"/>
  <c r="BT404" i="8"/>
  <c r="BR404" i="8"/>
  <c r="BW404" i="8"/>
  <c r="BP404" i="8"/>
  <c r="CA404" i="8"/>
  <c r="BL404" i="8"/>
  <c r="H404" i="8" s="1"/>
  <c r="BX404" i="8"/>
  <c r="BK404" i="8"/>
  <c r="G404" i="8" s="1"/>
  <c r="CB404" i="8"/>
  <c r="BQ404" i="8"/>
  <c r="BV404" i="8"/>
  <c r="U338" i="8"/>
  <c r="Z338" i="8"/>
  <c r="O338" i="8"/>
  <c r="E338" i="8"/>
  <c r="S338" i="8"/>
  <c r="I338" i="8"/>
  <c r="G338" i="8"/>
  <c r="AA338" i="8"/>
  <c r="V338" i="8"/>
  <c r="Q338" i="8"/>
  <c r="J338" i="8"/>
  <c r="AB338" i="8"/>
  <c r="K338" i="8"/>
  <c r="W338" i="8"/>
  <c r="F338" i="8"/>
  <c r="R338" i="8"/>
  <c r="N338" i="8"/>
  <c r="M338" i="8"/>
  <c r="Y338" i="8"/>
  <c r="T338" i="8"/>
  <c r="H338" i="8"/>
  <c r="L338" i="8"/>
  <c r="X338" i="8"/>
  <c r="P338" i="8"/>
  <c r="BT384" i="8"/>
  <c r="CC384" i="8"/>
  <c r="CA384" i="8"/>
  <c r="BO384" i="8"/>
  <c r="BR384" i="8"/>
  <c r="BW384" i="8"/>
  <c r="CD384" i="8"/>
  <c r="BK384" i="8"/>
  <c r="CE384" i="8"/>
  <c r="BL384" i="8"/>
  <c r="BV384" i="8"/>
  <c r="BZ384" i="8"/>
  <c r="BM384" i="8"/>
  <c r="BP384" i="8"/>
  <c r="BX384" i="8"/>
  <c r="BN384" i="8"/>
  <c r="CF384" i="8"/>
  <c r="BJ384" i="8"/>
  <c r="BI384" i="8"/>
  <c r="BU384" i="8"/>
  <c r="CB384" i="8"/>
  <c r="BQ384" i="8"/>
  <c r="BS384" i="8"/>
  <c r="BY384" i="8"/>
  <c r="D62" i="8"/>
  <c r="O192" i="5"/>
  <c r="D135" i="8"/>
  <c r="D432" i="5"/>
  <c r="D107" i="8"/>
  <c r="D499" i="5"/>
  <c r="D174" i="8"/>
  <c r="D153" i="8"/>
  <c r="D674" i="5"/>
  <c r="D349" i="8"/>
  <c r="D549" i="5"/>
  <c r="D224" i="8"/>
  <c r="D192" i="8"/>
  <c r="D254" i="8"/>
  <c r="D196" i="8"/>
  <c r="D193" i="8"/>
  <c r="D502" i="5"/>
  <c r="D177" i="8"/>
  <c r="D212" i="8"/>
  <c r="D123" i="8"/>
  <c r="D680" i="5"/>
  <c r="D355" i="8"/>
  <c r="D446" i="5"/>
  <c r="D121" i="8"/>
  <c r="V328" i="8"/>
  <c r="I328" i="8"/>
  <c r="R328" i="8"/>
  <c r="O328" i="8"/>
  <c r="M328" i="8"/>
  <c r="G328" i="8"/>
  <c r="K328" i="8"/>
  <c r="J328" i="8"/>
  <c r="F328" i="8"/>
  <c r="Q328" i="8"/>
  <c r="N328" i="8"/>
  <c r="U328" i="8"/>
  <c r="AB328" i="8"/>
  <c r="Y328" i="8"/>
  <c r="AA328" i="8"/>
  <c r="E328" i="8"/>
  <c r="S328" i="8"/>
  <c r="Z328" i="8"/>
  <c r="L328" i="8"/>
  <c r="X328" i="8"/>
  <c r="W328" i="8"/>
  <c r="P328" i="8"/>
  <c r="T328" i="8"/>
  <c r="H328" i="8"/>
  <c r="BP409" i="8"/>
  <c r="CE409" i="8"/>
  <c r="BK409" i="8"/>
  <c r="G409" i="8" s="1"/>
  <c r="CD409" i="8"/>
  <c r="BU409" i="8"/>
  <c r="CF409" i="8"/>
  <c r="BT409" i="8"/>
  <c r="BV409" i="8"/>
  <c r="CA409" i="8"/>
  <c r="CB409" i="8"/>
  <c r="BQ409" i="8"/>
  <c r="BZ409" i="8"/>
  <c r="BI409" i="8"/>
  <c r="BM409" i="8"/>
  <c r="BN409" i="8"/>
  <c r="BJ409" i="8"/>
  <c r="F409" i="8" s="1"/>
  <c r="BW409" i="8"/>
  <c r="BO409" i="8"/>
  <c r="BL409" i="8"/>
  <c r="H409" i="8" s="1"/>
  <c r="CC409" i="8"/>
  <c r="BR409" i="8"/>
  <c r="BS409" i="8"/>
  <c r="BY409" i="8"/>
  <c r="BX409" i="8"/>
  <c r="AA339" i="8"/>
  <c r="K339" i="8"/>
  <c r="F339" i="8"/>
  <c r="V339" i="8"/>
  <c r="AB339" i="8"/>
  <c r="R339" i="8"/>
  <c r="M339" i="8"/>
  <c r="Q339" i="8"/>
  <c r="U339" i="8"/>
  <c r="Z339" i="8"/>
  <c r="N339" i="8"/>
  <c r="S339" i="8"/>
  <c r="E339" i="8"/>
  <c r="O339" i="8"/>
  <c r="L339" i="8"/>
  <c r="T339" i="8"/>
  <c r="X339" i="8"/>
  <c r="J339" i="8"/>
  <c r="J348" i="8"/>
  <c r="S348" i="8"/>
  <c r="U348" i="8"/>
  <c r="I348" i="8"/>
  <c r="E348" i="8"/>
  <c r="O348" i="8"/>
  <c r="W348" i="8"/>
  <c r="F348" i="8"/>
  <c r="Z348" i="8"/>
  <c r="R348" i="8"/>
  <c r="N348" i="8"/>
  <c r="M348" i="8"/>
  <c r="Y348" i="8"/>
  <c r="G348" i="8"/>
  <c r="AA348" i="8"/>
  <c r="V348" i="8"/>
  <c r="Q348" i="8"/>
  <c r="AB348" i="8"/>
  <c r="K348" i="8"/>
  <c r="L348" i="8"/>
  <c r="P348" i="8"/>
  <c r="T348" i="8"/>
  <c r="X348" i="8"/>
  <c r="H348" i="8"/>
  <c r="AL404" i="8"/>
  <c r="AC3152" i="1"/>
  <c r="BT415" i="8"/>
  <c r="CE415" i="8"/>
  <c r="BI415" i="8"/>
  <c r="CD415" i="8"/>
  <c r="BR415" i="8"/>
  <c r="BP415" i="8"/>
  <c r="BO415" i="8"/>
  <c r="BY415" i="8"/>
  <c r="BL415" i="8"/>
  <c r="H415" i="8" s="1"/>
  <c r="CB415" i="8"/>
  <c r="BV415" i="8"/>
  <c r="BQ415" i="8"/>
  <c r="BZ415" i="8"/>
  <c r="BS415" i="8"/>
  <c r="BJ415" i="8"/>
  <c r="CA415" i="8"/>
  <c r="CF415" i="8"/>
  <c r="BK415" i="8"/>
  <c r="G415" i="8" s="1"/>
  <c r="CC415" i="8"/>
  <c r="BU415" i="8"/>
  <c r="BN415" i="8"/>
  <c r="BW415" i="8"/>
  <c r="BX415" i="8"/>
  <c r="BM415" i="8"/>
  <c r="S225" i="8"/>
  <c r="I225" i="8"/>
  <c r="V225" i="8"/>
  <c r="R225" i="8"/>
  <c r="N225" i="8"/>
  <c r="Q225" i="8"/>
  <c r="K225" i="8"/>
  <c r="F225" i="8"/>
  <c r="AB225" i="8"/>
  <c r="Y225" i="8"/>
  <c r="W225" i="8"/>
  <c r="G225" i="8"/>
  <c r="M225" i="8"/>
  <c r="E225" i="8"/>
  <c r="J225" i="8"/>
  <c r="AA225" i="8"/>
  <c r="O225" i="8"/>
  <c r="U225" i="8"/>
  <c r="Z225" i="8"/>
  <c r="H225" i="8"/>
  <c r="L225" i="8"/>
  <c r="P225" i="8"/>
  <c r="T225" i="8"/>
  <c r="X225" i="8"/>
  <c r="CA414" i="8"/>
  <c r="BV414" i="8"/>
  <c r="BQ414" i="8"/>
  <c r="CF414" i="8"/>
  <c r="BR414" i="8"/>
  <c r="BL414" i="8"/>
  <c r="H414" i="8" s="1"/>
  <c r="BJ414" i="8"/>
  <c r="F414" i="8" s="1"/>
  <c r="BP414" i="8"/>
  <c r="BN414" i="8"/>
  <c r="BM414" i="8"/>
  <c r="BX414" i="8"/>
  <c r="CD414" i="8"/>
  <c r="BW414" i="8"/>
  <c r="BI414" i="8"/>
  <c r="BO414" i="8"/>
  <c r="CB414" i="8"/>
  <c r="CE414" i="8"/>
  <c r="BY414" i="8"/>
  <c r="BU414" i="8"/>
  <c r="BS414" i="8"/>
  <c r="BZ414" i="8"/>
  <c r="CC414" i="8"/>
  <c r="BT414" i="8"/>
  <c r="BK414" i="8"/>
  <c r="G414" i="8" s="1"/>
  <c r="AL384" i="8"/>
  <c r="AC433" i="1"/>
  <c r="C210" i="5" s="1"/>
  <c r="F8" i="10" s="1"/>
  <c r="Z284" i="8"/>
  <c r="Q284" i="8"/>
  <c r="AA284" i="8"/>
  <c r="E284" i="8"/>
  <c r="J284" i="8"/>
  <c r="M284" i="8"/>
  <c r="W284" i="8"/>
  <c r="F284" i="8"/>
  <c r="R284" i="8"/>
  <c r="O284" i="8"/>
  <c r="G284" i="8"/>
  <c r="K284" i="8"/>
  <c r="U284" i="8"/>
  <c r="AB284" i="8"/>
  <c r="V284" i="8"/>
  <c r="I284" i="8"/>
  <c r="N284" i="8"/>
  <c r="S284" i="8"/>
  <c r="Y284" i="8"/>
  <c r="L284" i="8"/>
  <c r="P284" i="8"/>
  <c r="T284" i="8"/>
  <c r="X284" i="8"/>
  <c r="H284" i="8"/>
  <c r="CA385" i="8"/>
  <c r="CF385" i="8"/>
  <c r="BZ385" i="8"/>
  <c r="BX385" i="8"/>
  <c r="BS385" i="8"/>
  <c r="BU385" i="8"/>
  <c r="BK385" i="8"/>
  <c r="G385" i="8" s="1"/>
  <c r="BQ385" i="8"/>
  <c r="BM385" i="8"/>
  <c r="BR385" i="8"/>
  <c r="BI385" i="8"/>
  <c r="CC385" i="8"/>
  <c r="BN385" i="8"/>
  <c r="CD385" i="8"/>
  <c r="BY385" i="8"/>
  <c r="BL385" i="8"/>
  <c r="H385" i="8" s="1"/>
  <c r="CE385" i="8"/>
  <c r="BT385" i="8"/>
  <c r="BW385" i="8"/>
  <c r="BP385" i="8"/>
  <c r="BO385" i="8"/>
  <c r="BV385" i="8"/>
  <c r="BJ385" i="8"/>
  <c r="CB385" i="8"/>
  <c r="D25" i="8"/>
  <c r="C24" i="10" s="1"/>
  <c r="D51" i="8"/>
  <c r="D18" i="8"/>
  <c r="C17" i="10" s="1"/>
  <c r="D442" i="5"/>
  <c r="D117" i="8"/>
  <c r="D156" i="8"/>
  <c r="D525" i="5"/>
  <c r="D200" i="8"/>
  <c r="D626" i="5"/>
  <c r="D301" i="8"/>
  <c r="D668" i="5"/>
  <c r="D343" i="8"/>
  <c r="D116" i="8"/>
  <c r="D452" i="5"/>
  <c r="D127" i="8"/>
  <c r="D150" i="8"/>
  <c r="D161" i="8"/>
  <c r="D685" i="5"/>
  <c r="D360" i="8"/>
  <c r="D552" i="5"/>
  <c r="D227" i="8"/>
  <c r="D686" i="5"/>
  <c r="D361" i="8"/>
  <c r="D264" i="8"/>
  <c r="D89" i="8"/>
  <c r="D249" i="8"/>
  <c r="D140" i="8"/>
  <c r="D608" i="5"/>
  <c r="D283" i="8"/>
  <c r="D581" i="5"/>
  <c r="D256" i="8"/>
  <c r="D648" i="5"/>
  <c r="D323" i="8"/>
  <c r="D541" i="5"/>
  <c r="D216" i="8"/>
  <c r="D641" i="5"/>
  <c r="D316" i="8"/>
  <c r="V138" i="8"/>
  <c r="AB138" i="8"/>
  <c r="G138" i="8"/>
  <c r="W138" i="8"/>
  <c r="O138" i="8"/>
  <c r="E138" i="8"/>
  <c r="F138" i="8"/>
  <c r="Q138" i="8"/>
  <c r="R138" i="8"/>
  <c r="U138" i="8"/>
  <c r="J138" i="8"/>
  <c r="AA138" i="8"/>
  <c r="K138" i="8"/>
  <c r="Z138" i="8"/>
  <c r="M138" i="8"/>
  <c r="I138" i="8"/>
  <c r="N138" i="8"/>
  <c r="S138" i="8"/>
  <c r="Y138" i="8"/>
  <c r="T138" i="8"/>
  <c r="X138" i="8"/>
  <c r="H138" i="8"/>
  <c r="L138" i="8"/>
  <c r="P138" i="8"/>
  <c r="BO392" i="8"/>
  <c r="BZ392" i="8"/>
  <c r="CC392" i="8"/>
  <c r="BP392" i="8"/>
  <c r="BU392" i="8"/>
  <c r="CF392" i="8"/>
  <c r="CD392" i="8"/>
  <c r="BK392" i="8"/>
  <c r="BX392" i="8"/>
  <c r="CA392" i="8"/>
  <c r="BM392" i="8"/>
  <c r="BI392" i="8"/>
  <c r="BN392" i="8"/>
  <c r="CE392" i="8"/>
  <c r="BV392" i="8"/>
  <c r="BS392" i="8"/>
  <c r="BY392" i="8"/>
  <c r="BW392" i="8"/>
  <c r="BQ392" i="8"/>
  <c r="BR392" i="8"/>
  <c r="BT392" i="8"/>
  <c r="BL392" i="8"/>
  <c r="CB392" i="8"/>
  <c r="BJ392" i="8"/>
  <c r="CE417" i="8"/>
  <c r="BT417" i="8"/>
  <c r="BZ417" i="8"/>
  <c r="BN417" i="8"/>
  <c r="BU417" i="8"/>
  <c r="BO417" i="8"/>
  <c r="CF417" i="8"/>
  <c r="CC417" i="8"/>
  <c r="BK417" i="8"/>
  <c r="G417" i="8" s="1"/>
  <c r="BM417" i="8"/>
  <c r="BX417" i="8"/>
  <c r="CD417" i="8"/>
  <c r="BL417" i="8"/>
  <c r="H417" i="8" s="1"/>
  <c r="BJ417" i="8"/>
  <c r="CA417" i="8"/>
  <c r="BR417" i="8"/>
  <c r="BW417" i="8"/>
  <c r="BS417" i="8"/>
  <c r="BI417" i="8"/>
  <c r="BY417" i="8"/>
  <c r="BV417" i="8"/>
  <c r="BP417" i="8"/>
  <c r="CB417" i="8"/>
  <c r="BQ417" i="8"/>
  <c r="BU394" i="8"/>
  <c r="BR394" i="8"/>
  <c r="BY394" i="8"/>
  <c r="BJ394" i="8"/>
  <c r="F394" i="8" s="1"/>
  <c r="BT394" i="8"/>
  <c r="BM394" i="8"/>
  <c r="BL394" i="8"/>
  <c r="H394" i="8" s="1"/>
  <c r="BQ394" i="8"/>
  <c r="BN394" i="8"/>
  <c r="BX394" i="8"/>
  <c r="BV394" i="8"/>
  <c r="BS394" i="8"/>
  <c r="CB394" i="8"/>
  <c r="BO394" i="8"/>
  <c r="CC394" i="8"/>
  <c r="BW394" i="8"/>
  <c r="CE394" i="8"/>
  <c r="BZ394" i="8"/>
  <c r="BK394" i="8"/>
  <c r="G394" i="8" s="1"/>
  <c r="CF394" i="8"/>
  <c r="CA394" i="8"/>
  <c r="BP394" i="8"/>
  <c r="CD394" i="8"/>
  <c r="BI394" i="8"/>
  <c r="AL397" i="8"/>
  <c r="Z367" i="8"/>
  <c r="Q367" i="8"/>
  <c r="I367" i="8"/>
  <c r="O367" i="8"/>
  <c r="F367" i="8"/>
  <c r="Y367" i="8"/>
  <c r="AA367" i="8"/>
  <c r="E367" i="8"/>
  <c r="U367" i="8"/>
  <c r="K367" i="8"/>
  <c r="N367" i="8"/>
  <c r="V367" i="8"/>
  <c r="G367" i="8"/>
  <c r="J367" i="8"/>
  <c r="S367" i="8"/>
  <c r="T367" i="8"/>
  <c r="R367" i="8"/>
  <c r="W367" i="8"/>
  <c r="AB367" i="8"/>
  <c r="X367" i="8"/>
  <c r="L367" i="8"/>
  <c r="P367" i="8"/>
  <c r="H367" i="8"/>
  <c r="M367" i="8"/>
  <c r="CB407" i="8"/>
  <c r="CD407" i="8"/>
  <c r="CF407" i="8"/>
  <c r="CE407" i="8"/>
  <c r="BN407" i="8"/>
  <c r="BR407" i="8"/>
  <c r="BS407" i="8"/>
  <c r="CC407" i="8"/>
  <c r="BP407" i="8"/>
  <c r="BI407" i="8"/>
  <c r="BT407" i="8"/>
  <c r="BW407" i="8"/>
  <c r="BY407" i="8"/>
  <c r="BU407" i="8"/>
  <c r="BO407" i="8"/>
  <c r="CA407" i="8"/>
  <c r="BK407" i="8"/>
  <c r="G407" i="8" s="1"/>
  <c r="BM407" i="8"/>
  <c r="BZ407" i="8"/>
  <c r="BQ407" i="8"/>
  <c r="BX407" i="8"/>
  <c r="BL407" i="8"/>
  <c r="H407" i="8" s="1"/>
  <c r="BJ407" i="8"/>
  <c r="BV407" i="8"/>
  <c r="BI390" i="8"/>
  <c r="BV390" i="8"/>
  <c r="BR390" i="8"/>
  <c r="BM390" i="8"/>
  <c r="BJ390" i="8"/>
  <c r="BY390" i="8"/>
  <c r="BQ390" i="8"/>
  <c r="BX390" i="8"/>
  <c r="BT390" i="8"/>
  <c r="BU390" i="8"/>
  <c r="BS390" i="8"/>
  <c r="CD390" i="8"/>
  <c r="BP390" i="8"/>
  <c r="BZ390" i="8"/>
  <c r="CF390" i="8"/>
  <c r="BN390" i="8"/>
  <c r="BK390" i="8"/>
  <c r="G390" i="8" s="1"/>
  <c r="CB390" i="8"/>
  <c r="CA390" i="8"/>
  <c r="CE390" i="8"/>
  <c r="BL390" i="8"/>
  <c r="H390" i="8" s="1"/>
  <c r="BO390" i="8"/>
  <c r="CC390" i="8"/>
  <c r="BW390" i="8"/>
  <c r="BW389" i="8"/>
  <c r="BY389" i="8"/>
  <c r="BL389" i="8"/>
  <c r="H389" i="8" s="1"/>
  <c r="CD389" i="8"/>
  <c r="BP389" i="8"/>
  <c r="BX389" i="8"/>
  <c r="BZ389" i="8"/>
  <c r="BM389" i="8"/>
  <c r="CA389" i="8"/>
  <c r="BS389" i="8"/>
  <c r="BR389" i="8"/>
  <c r="BU389" i="8"/>
  <c r="BI389" i="8"/>
  <c r="CE389" i="8"/>
  <c r="CF389" i="8"/>
  <c r="BQ389" i="8"/>
  <c r="BV389" i="8"/>
  <c r="CC389" i="8"/>
  <c r="CB389" i="8"/>
  <c r="BK389" i="8"/>
  <c r="G389" i="8" s="1"/>
  <c r="BO389" i="8"/>
  <c r="BJ389" i="8"/>
  <c r="F389" i="8" s="1"/>
  <c r="BN389" i="8"/>
  <c r="BT389" i="8"/>
  <c r="BR413" i="8"/>
  <c r="CA413" i="8"/>
  <c r="BW413" i="8"/>
  <c r="CF413" i="8"/>
  <c r="BZ413" i="8"/>
  <c r="BT413" i="8"/>
  <c r="BN413" i="8"/>
  <c r="BV413" i="8"/>
  <c r="BI413" i="8"/>
  <c r="BJ413" i="8"/>
  <c r="F413" i="8" s="1"/>
  <c r="BX413" i="8"/>
  <c r="CD413" i="8"/>
  <c r="BM413" i="8"/>
  <c r="BY413" i="8"/>
  <c r="CC413" i="8"/>
  <c r="BQ413" i="8"/>
  <c r="BO413" i="8"/>
  <c r="CB413" i="8"/>
  <c r="BL413" i="8"/>
  <c r="H413" i="8" s="1"/>
  <c r="CE413" i="8"/>
  <c r="BK413" i="8"/>
  <c r="G413" i="8" s="1"/>
  <c r="BS413" i="8"/>
  <c r="BP413" i="8"/>
  <c r="BU413" i="8"/>
  <c r="BM396" i="8"/>
  <c r="BI396" i="8"/>
  <c r="CA396" i="8"/>
  <c r="BT396" i="8"/>
  <c r="BU396" i="8"/>
  <c r="BX396" i="8"/>
  <c r="BK396" i="8"/>
  <c r="G396" i="8" s="1"/>
  <c r="BP396" i="8"/>
  <c r="BV396" i="8"/>
  <c r="BN396" i="8"/>
  <c r="BR396" i="8"/>
  <c r="CC396" i="8"/>
  <c r="BJ396" i="8"/>
  <c r="F396" i="8" s="1"/>
  <c r="CF396" i="8"/>
  <c r="BW396" i="8"/>
  <c r="BS396" i="8"/>
  <c r="CB396" i="8"/>
  <c r="BQ396" i="8"/>
  <c r="CD396" i="8"/>
  <c r="BL396" i="8"/>
  <c r="H396" i="8" s="1"/>
  <c r="BZ396" i="8"/>
  <c r="BY396" i="8"/>
  <c r="BO396" i="8"/>
  <c r="CE396" i="8"/>
  <c r="L71" i="5"/>
  <c r="C71" i="5" s="1"/>
  <c r="AC2833" i="1"/>
  <c r="L227" i="5" s="1"/>
  <c r="D15" i="8"/>
  <c r="C14" i="10" s="1"/>
  <c r="D36" i="8"/>
  <c r="C35" i="10" s="1"/>
  <c r="D421" i="5"/>
  <c r="D96" i="8"/>
  <c r="D418" i="5"/>
  <c r="D93" i="8"/>
  <c r="D505" i="5"/>
  <c r="D180" i="8"/>
  <c r="D684" i="5"/>
  <c r="D359" i="8"/>
  <c r="D632" i="5"/>
  <c r="D307" i="8"/>
  <c r="D99" i="8"/>
  <c r="D101" i="8"/>
  <c r="D596" i="5"/>
  <c r="D271" i="8"/>
  <c r="D695" i="5"/>
  <c r="D370" i="8"/>
  <c r="D546" i="5"/>
  <c r="D221" i="8"/>
  <c r="D189" i="8"/>
  <c r="D490" i="5"/>
  <c r="D165" i="8"/>
  <c r="D566" i="5"/>
  <c r="D241" i="8"/>
  <c r="D624" i="5"/>
  <c r="D299" i="8"/>
  <c r="D687" i="5"/>
  <c r="D362" i="8"/>
  <c r="D145" i="8"/>
  <c r="D190" i="8"/>
  <c r="D86" i="8"/>
  <c r="D139" i="8"/>
  <c r="D172" i="8"/>
  <c r="D232" i="8"/>
  <c r="D637" i="5"/>
  <c r="D312" i="8"/>
  <c r="D369" i="8"/>
  <c r="D78" i="8"/>
  <c r="D275" i="8"/>
  <c r="D118" i="8"/>
  <c r="D633" i="5"/>
  <c r="D308" i="8"/>
  <c r="D125" i="8"/>
  <c r="BQ387" i="8"/>
  <c r="BK387" i="8"/>
  <c r="G387" i="8" s="1"/>
  <c r="BO387" i="8"/>
  <c r="BU387" i="8"/>
  <c r="BJ387" i="8"/>
  <c r="CD387" i="8"/>
  <c r="BR387" i="8"/>
  <c r="BM387" i="8"/>
  <c r="BL387" i="8"/>
  <c r="H387" i="8" s="1"/>
  <c r="BZ387" i="8"/>
  <c r="BP387" i="8"/>
  <c r="BT387" i="8"/>
  <c r="BY387" i="8"/>
  <c r="CF387" i="8"/>
  <c r="BX387" i="8"/>
  <c r="CC387" i="8"/>
  <c r="CE387" i="8"/>
  <c r="CA387" i="8"/>
  <c r="BI387" i="8"/>
  <c r="BV387" i="8"/>
  <c r="BS387" i="8"/>
  <c r="BW387" i="8"/>
  <c r="BN387" i="8"/>
  <c r="CB387" i="8"/>
  <c r="V324" i="8"/>
  <c r="K324" i="8"/>
  <c r="N324" i="8"/>
  <c r="O324" i="8"/>
  <c r="F324" i="8"/>
  <c r="U324" i="8"/>
  <c r="I324" i="8"/>
  <c r="S324" i="8"/>
  <c r="E324" i="8"/>
  <c r="Z324" i="8"/>
  <c r="AA324" i="8"/>
  <c r="J324" i="8"/>
  <c r="Q324" i="8"/>
  <c r="Y324" i="8"/>
  <c r="AB324" i="8"/>
  <c r="W324" i="8"/>
  <c r="R324" i="8"/>
  <c r="M324" i="8"/>
  <c r="G324" i="8"/>
  <c r="L324" i="8"/>
  <c r="P324" i="8"/>
  <c r="T324" i="8"/>
  <c r="X324" i="8"/>
  <c r="H324" i="8"/>
  <c r="CF391" i="8"/>
  <c r="BO391" i="8"/>
  <c r="CB391" i="8"/>
  <c r="CA391" i="8"/>
  <c r="BQ391" i="8"/>
  <c r="BS391" i="8"/>
  <c r="BR391" i="8"/>
  <c r="CD391" i="8"/>
  <c r="BI391" i="8"/>
  <c r="BJ391" i="8"/>
  <c r="BV391" i="8"/>
  <c r="BL391" i="8"/>
  <c r="BT391" i="8"/>
  <c r="BM391" i="8"/>
  <c r="BN391" i="8"/>
  <c r="BU391" i="8"/>
  <c r="BX391" i="8"/>
  <c r="BK391" i="8"/>
  <c r="CC391" i="8"/>
  <c r="CE391" i="8"/>
  <c r="BZ391" i="8"/>
  <c r="BP391" i="8"/>
  <c r="BY391" i="8"/>
  <c r="BW391" i="8"/>
  <c r="G244" i="8"/>
  <c r="V244" i="8"/>
  <c r="U244" i="8"/>
  <c r="F244" i="8"/>
  <c r="O244" i="8"/>
  <c r="AB244" i="8"/>
  <c r="AA244" i="8"/>
  <c r="R244" i="8"/>
  <c r="E244" i="8"/>
  <c r="K244" i="8"/>
  <c r="Z244" i="8"/>
  <c r="J244" i="8"/>
  <c r="Q244" i="8"/>
  <c r="W244" i="8"/>
  <c r="Y244" i="8"/>
  <c r="I244" i="8"/>
  <c r="N244" i="8"/>
  <c r="S244" i="8"/>
  <c r="M244" i="8"/>
  <c r="L244" i="8"/>
  <c r="P244" i="8"/>
  <c r="T244" i="8"/>
  <c r="X244" i="8"/>
  <c r="H244" i="8"/>
  <c r="I315" i="8"/>
  <c r="W315" i="8"/>
  <c r="Q315" i="8"/>
  <c r="V315" i="8"/>
  <c r="E315" i="8"/>
  <c r="R315" i="8"/>
  <c r="F315" i="8"/>
  <c r="M315" i="8"/>
  <c r="Z315" i="8"/>
  <c r="S315" i="8"/>
  <c r="AA315" i="8"/>
  <c r="G315" i="8"/>
  <c r="O315" i="8"/>
  <c r="N315" i="8"/>
  <c r="AB315" i="8"/>
  <c r="U315" i="8"/>
  <c r="J315" i="8"/>
  <c r="K315" i="8"/>
  <c r="Y315" i="8"/>
  <c r="T315" i="8"/>
  <c r="L315" i="8"/>
  <c r="H315" i="8"/>
  <c r="P315" i="8"/>
  <c r="X315" i="8"/>
  <c r="CB401" i="8"/>
  <c r="BN401" i="8"/>
  <c r="BW401" i="8"/>
  <c r="CF401" i="8"/>
  <c r="BR401" i="8"/>
  <c r="BX401" i="8"/>
  <c r="BV401" i="8"/>
  <c r="CD401" i="8"/>
  <c r="BJ401" i="8"/>
  <c r="F401" i="8" s="1"/>
  <c r="BP401" i="8"/>
  <c r="BI401" i="8"/>
  <c r="BM401" i="8"/>
  <c r="BU401" i="8"/>
  <c r="BO401" i="8"/>
  <c r="BY401" i="8"/>
  <c r="CE401" i="8"/>
  <c r="BL401" i="8"/>
  <c r="H401" i="8" s="1"/>
  <c r="BQ401" i="8"/>
  <c r="BS401" i="8"/>
  <c r="BZ401" i="8"/>
  <c r="CC401" i="8"/>
  <c r="CA401" i="8"/>
  <c r="BT401" i="8"/>
  <c r="BK401" i="8"/>
  <c r="G401" i="8" s="1"/>
  <c r="CD410" i="8"/>
  <c r="BQ410" i="8"/>
  <c r="BS410" i="8"/>
  <c r="BP410" i="8"/>
  <c r="CE410" i="8"/>
  <c r="BY410" i="8"/>
  <c r="CB410" i="8"/>
  <c r="BN410" i="8"/>
  <c r="BJ410" i="8"/>
  <c r="CC410" i="8"/>
  <c r="BI410" i="8"/>
  <c r="BT410" i="8"/>
  <c r="BL410" i="8"/>
  <c r="BK410" i="8"/>
  <c r="BV410" i="8"/>
  <c r="BR410" i="8"/>
  <c r="CF410" i="8"/>
  <c r="BO410" i="8"/>
  <c r="BU410" i="8"/>
  <c r="CA410" i="8"/>
  <c r="BX410" i="8"/>
  <c r="BZ410" i="8"/>
  <c r="BM410" i="8"/>
  <c r="BW410" i="8"/>
  <c r="BM395" i="8"/>
  <c r="CD395" i="8"/>
  <c r="BJ395" i="8"/>
  <c r="BZ395" i="8"/>
  <c r="BO395" i="8"/>
  <c r="BU395" i="8"/>
  <c r="BR395" i="8"/>
  <c r="BY395" i="8"/>
  <c r="BL395" i="8"/>
  <c r="CA395" i="8"/>
  <c r="BP395" i="8"/>
  <c r="BS395" i="8"/>
  <c r="BI395" i="8"/>
  <c r="CE395" i="8"/>
  <c r="BQ395" i="8"/>
  <c r="BX395" i="8"/>
  <c r="CB395" i="8"/>
  <c r="BN395" i="8"/>
  <c r="BW395" i="8"/>
  <c r="CF395" i="8"/>
  <c r="BK395" i="8"/>
  <c r="CC395" i="8"/>
  <c r="BV395" i="8"/>
  <c r="BT395" i="8"/>
  <c r="CE408" i="8"/>
  <c r="BZ408" i="8"/>
  <c r="CA408" i="8"/>
  <c r="BU408" i="8"/>
  <c r="BL408" i="8"/>
  <c r="H408" i="8" s="1"/>
  <c r="BN408" i="8"/>
  <c r="CB408" i="8"/>
  <c r="CC408" i="8"/>
  <c r="BJ408" i="8"/>
  <c r="BI408" i="8"/>
  <c r="BP408" i="8"/>
  <c r="BT408" i="8"/>
  <c r="CD408" i="8"/>
  <c r="BM408" i="8"/>
  <c r="BQ408" i="8"/>
  <c r="BV408" i="8"/>
  <c r="BX408" i="8"/>
  <c r="CF408" i="8"/>
  <c r="BW408" i="8"/>
  <c r="BS408" i="8"/>
  <c r="BR408" i="8"/>
  <c r="BK408" i="8"/>
  <c r="G408" i="8" s="1"/>
  <c r="BO408" i="8"/>
  <c r="BY408" i="8"/>
  <c r="AL414" i="8"/>
  <c r="AC3923" i="1"/>
  <c r="D201" i="5" s="1"/>
  <c r="AB113" i="8"/>
  <c r="U113" i="8"/>
  <c r="G113" i="8"/>
  <c r="R113" i="8"/>
  <c r="E113" i="8"/>
  <c r="J113" i="8"/>
  <c r="O113" i="8"/>
  <c r="Z113" i="8"/>
  <c r="M113" i="8"/>
  <c r="W113" i="8"/>
  <c r="I113" i="8"/>
  <c r="N113" i="8"/>
  <c r="S113" i="8"/>
  <c r="K113" i="8"/>
  <c r="Q113" i="8"/>
  <c r="V113" i="8"/>
  <c r="AA113" i="8"/>
  <c r="Y113" i="8"/>
  <c r="F113" i="8"/>
  <c r="T113" i="8"/>
  <c r="L113" i="8"/>
  <c r="X113" i="8"/>
  <c r="H113" i="8"/>
  <c r="P113" i="8"/>
  <c r="AL385" i="8"/>
  <c r="AC588" i="1"/>
  <c r="D151" i="5" s="1"/>
  <c r="G115" i="5"/>
  <c r="D109" i="5"/>
  <c r="AE198" i="5"/>
  <c r="D13" i="8"/>
  <c r="C12" i="10" s="1"/>
  <c r="G230" i="5"/>
  <c r="D33" i="8"/>
  <c r="C32" i="10" s="1"/>
  <c r="D400" i="5"/>
  <c r="D75" i="8"/>
  <c r="D480" i="5"/>
  <c r="D155" i="8"/>
  <c r="D188" i="8"/>
  <c r="D171" i="8"/>
  <c r="D90" i="8"/>
  <c r="D43" i="8"/>
  <c r="D630" i="5"/>
  <c r="D305" i="8"/>
  <c r="D562" i="5"/>
  <c r="D237" i="8"/>
  <c r="D621" i="5"/>
  <c r="D296" i="8"/>
  <c r="D277" i="8"/>
  <c r="D595" i="5"/>
  <c r="D270" i="8"/>
  <c r="D583" i="5"/>
  <c r="D258" i="8"/>
  <c r="D112" i="8"/>
  <c r="D236" i="8"/>
  <c r="D677" i="5"/>
  <c r="D352" i="8"/>
  <c r="D675" i="5"/>
  <c r="D350" i="8"/>
  <c r="D130" i="8"/>
  <c r="D289" i="8"/>
  <c r="D108" i="8"/>
  <c r="Z372" i="8"/>
  <c r="E372" i="8"/>
  <c r="M372" i="8"/>
  <c r="W372" i="8"/>
  <c r="R372" i="8"/>
  <c r="K372" i="8"/>
  <c r="V372" i="8"/>
  <c r="O372" i="8"/>
  <c r="S372" i="8"/>
  <c r="Y372" i="8"/>
  <c r="X372" i="8"/>
  <c r="H372" i="8"/>
  <c r="AL392" i="8"/>
  <c r="AC1601" i="1"/>
  <c r="Z218" i="5" s="1"/>
  <c r="AB269" i="8"/>
  <c r="Q269" i="8"/>
  <c r="Y269" i="8"/>
  <c r="E269" i="8"/>
  <c r="F269" i="8"/>
  <c r="J269" i="8"/>
  <c r="K269" i="8"/>
  <c r="G269" i="8"/>
  <c r="O269" i="8"/>
  <c r="V269" i="8"/>
  <c r="M269" i="8"/>
  <c r="U269" i="8"/>
  <c r="AA269" i="8"/>
  <c r="R269" i="8"/>
  <c r="I269" i="8"/>
  <c r="W269" i="8"/>
  <c r="N269" i="8"/>
  <c r="Z269" i="8"/>
  <c r="S269" i="8"/>
  <c r="X269" i="8"/>
  <c r="L269" i="8"/>
  <c r="H269" i="8"/>
  <c r="P269" i="8"/>
  <c r="T269" i="8"/>
  <c r="L84" i="5"/>
  <c r="AC3949" i="1"/>
  <c r="V201" i="5" s="1"/>
  <c r="BW402" i="8"/>
  <c r="CD402" i="8"/>
  <c r="BL402" i="8"/>
  <c r="H402" i="8" s="1"/>
  <c r="BT402" i="8"/>
  <c r="CE402" i="8"/>
  <c r="CC402" i="8"/>
  <c r="BK402" i="8"/>
  <c r="G402" i="8" s="1"/>
  <c r="BZ402" i="8"/>
  <c r="BJ402" i="8"/>
  <c r="BU402" i="8"/>
  <c r="BX402" i="8"/>
  <c r="BM402" i="8"/>
  <c r="BR402" i="8"/>
  <c r="BS402" i="8"/>
  <c r="BI402" i="8"/>
  <c r="BQ402" i="8"/>
  <c r="BO402" i="8"/>
  <c r="CB402" i="8"/>
  <c r="BP402" i="8"/>
  <c r="CA402" i="8"/>
  <c r="BV402" i="8"/>
  <c r="CF402" i="8"/>
  <c r="BN402" i="8"/>
  <c r="BY402" i="8"/>
  <c r="BM400" i="8"/>
  <c r="BK400" i="8"/>
  <c r="G400" i="8" s="1"/>
  <c r="BN400" i="8"/>
  <c r="BO400" i="8"/>
  <c r="BI400" i="8"/>
  <c r="BS400" i="8"/>
  <c r="BV400" i="8"/>
  <c r="BZ400" i="8"/>
  <c r="CB400" i="8"/>
  <c r="BU400" i="8"/>
  <c r="CA400" i="8"/>
  <c r="CF400" i="8"/>
  <c r="BX400" i="8"/>
  <c r="CE400" i="8"/>
  <c r="BW400" i="8"/>
  <c r="BR400" i="8"/>
  <c r="BT400" i="8"/>
  <c r="CD400" i="8"/>
  <c r="CC400" i="8"/>
  <c r="BY400" i="8"/>
  <c r="BP400" i="8"/>
  <c r="BQ400" i="8"/>
  <c r="BL400" i="8"/>
  <c r="H400" i="8" s="1"/>
  <c r="BJ400" i="8"/>
  <c r="F400" i="8" s="1"/>
  <c r="N239" i="8"/>
  <c r="O239" i="8"/>
  <c r="U239" i="8"/>
  <c r="V239" i="8"/>
  <c r="J239" i="8"/>
  <c r="Q239" i="8"/>
  <c r="E239" i="8"/>
  <c r="K239" i="8"/>
  <c r="W239" i="8"/>
  <c r="F239" i="8"/>
  <c r="R239" i="8"/>
  <c r="Y239" i="8"/>
  <c r="AB239" i="8"/>
  <c r="G239" i="8"/>
  <c r="Z239" i="8"/>
  <c r="M239" i="8"/>
  <c r="AA239" i="8"/>
  <c r="I239" i="8"/>
  <c r="S239" i="8"/>
  <c r="P239" i="8"/>
  <c r="T239" i="8"/>
  <c r="X239" i="8"/>
  <c r="H239" i="8"/>
  <c r="L239" i="8"/>
  <c r="AL389" i="8"/>
  <c r="BN406" i="8"/>
  <c r="BP406" i="8"/>
  <c r="BO406" i="8"/>
  <c r="BU406" i="8"/>
  <c r="BL406" i="8"/>
  <c r="H406" i="8" s="1"/>
  <c r="BJ406" i="8"/>
  <c r="F406" i="8" s="1"/>
  <c r="BW406" i="8"/>
  <c r="BQ406" i="8"/>
  <c r="CE406" i="8"/>
  <c r="BX406" i="8"/>
  <c r="BY406" i="8"/>
  <c r="CF406" i="8"/>
  <c r="BS406" i="8"/>
  <c r="BR406" i="8"/>
  <c r="BK406" i="8"/>
  <c r="G406" i="8" s="1"/>
  <c r="BT406" i="8"/>
  <c r="BZ406" i="8"/>
  <c r="BI406" i="8"/>
  <c r="CC406" i="8"/>
  <c r="BM406" i="8"/>
  <c r="CA406" i="8"/>
  <c r="BV406" i="8"/>
  <c r="CD406" i="8"/>
  <c r="CB406" i="8"/>
  <c r="AL413" i="8"/>
  <c r="CF412" i="8"/>
  <c r="CD412" i="8"/>
  <c r="BX412" i="8"/>
  <c r="BV412" i="8"/>
  <c r="BZ412" i="8"/>
  <c r="BQ412" i="8"/>
  <c r="BO412" i="8"/>
  <c r="BT412" i="8"/>
  <c r="BU412" i="8"/>
  <c r="BM412" i="8"/>
  <c r="BJ412" i="8"/>
  <c r="F412" i="8" s="1"/>
  <c r="BL412" i="8"/>
  <c r="H412" i="8" s="1"/>
  <c r="BP412" i="8"/>
  <c r="CE412" i="8"/>
  <c r="BW412" i="8"/>
  <c r="BS412" i="8"/>
  <c r="BI412" i="8"/>
  <c r="CB412" i="8"/>
  <c r="BY412" i="8"/>
  <c r="CC412" i="8"/>
  <c r="BN412" i="8"/>
  <c r="BK412" i="8"/>
  <c r="G412" i="8" s="1"/>
  <c r="BR412" i="8"/>
  <c r="CA412" i="8"/>
  <c r="BS386" i="8"/>
  <c r="BZ386" i="8"/>
  <c r="BO386" i="8"/>
  <c r="CF386" i="8"/>
  <c r="BP386" i="8"/>
  <c r="BW386" i="8"/>
  <c r="BV386" i="8"/>
  <c r="BT386" i="8"/>
  <c r="BK386" i="8"/>
  <c r="CB386" i="8"/>
  <c r="CD386" i="8"/>
  <c r="BU386" i="8"/>
  <c r="BX386" i="8"/>
  <c r="CE386" i="8"/>
  <c r="BI386" i="8"/>
  <c r="BN386" i="8"/>
  <c r="CC386" i="8"/>
  <c r="BY386" i="8"/>
  <c r="BJ386" i="8"/>
  <c r="BQ386" i="8"/>
  <c r="BR386" i="8"/>
  <c r="CA386" i="8"/>
  <c r="BL386" i="8"/>
  <c r="BM386" i="8"/>
  <c r="AL418" i="8"/>
  <c r="AL395" i="8"/>
  <c r="D6" i="8"/>
  <c r="C5" i="10" s="1"/>
  <c r="D10" i="8"/>
  <c r="C9" i="10" s="1"/>
  <c r="D420" i="5"/>
  <c r="D95" i="8"/>
  <c r="D413" i="5"/>
  <c r="D88" i="8"/>
  <c r="D430" i="5"/>
  <c r="D105" i="8"/>
  <c r="D688" i="5"/>
  <c r="D363" i="8"/>
  <c r="D636" i="5"/>
  <c r="D311" i="8"/>
  <c r="D570" i="5"/>
  <c r="D245" i="8"/>
  <c r="D170" i="8"/>
  <c r="D593" i="5"/>
  <c r="D268" i="8"/>
  <c r="D191" i="8"/>
  <c r="D92" i="8"/>
  <c r="D205" i="8"/>
  <c r="D538" i="5"/>
  <c r="D213" i="8"/>
  <c r="D691" i="5"/>
  <c r="D366" i="8"/>
  <c r="D131" i="8"/>
  <c r="D523" i="5"/>
  <c r="D198" i="8"/>
  <c r="D76" i="8"/>
  <c r="D173" i="8"/>
  <c r="D658" i="5"/>
  <c r="D333" i="8"/>
  <c r="N247" i="8"/>
  <c r="Z247" i="8"/>
  <c r="G247" i="8"/>
  <c r="U247" i="8"/>
  <c r="AA247" i="8"/>
  <c r="O247" i="8"/>
  <c r="V247" i="8"/>
  <c r="J247" i="8"/>
  <c r="Q247" i="8"/>
  <c r="E247" i="8"/>
  <c r="K247" i="8"/>
  <c r="R247" i="8"/>
  <c r="Y247" i="8"/>
  <c r="S247" i="8"/>
  <c r="AB247" i="8"/>
  <c r="W247" i="8"/>
  <c r="M247" i="8"/>
  <c r="F247" i="8"/>
  <c r="I247" i="8"/>
  <c r="P247" i="8"/>
  <c r="T247" i="8"/>
  <c r="X247" i="8"/>
  <c r="H247" i="8"/>
  <c r="L247" i="8"/>
  <c r="N255" i="8"/>
  <c r="R255" i="8"/>
  <c r="Y255" i="8"/>
  <c r="AB255" i="8"/>
  <c r="M255" i="8"/>
  <c r="Z255" i="8"/>
  <c r="G255" i="8"/>
  <c r="U255" i="8"/>
  <c r="AA255" i="8"/>
  <c r="O255" i="8"/>
  <c r="V255" i="8"/>
  <c r="E255" i="8"/>
  <c r="K255" i="8"/>
  <c r="I255" i="8"/>
  <c r="J255" i="8"/>
  <c r="W255" i="8"/>
  <c r="Q255" i="8"/>
  <c r="F255" i="8"/>
  <c r="S255" i="8"/>
  <c r="P255" i="8"/>
  <c r="T255" i="8"/>
  <c r="X255" i="8"/>
  <c r="H255" i="8"/>
  <c r="L255" i="8"/>
  <c r="AL391" i="8"/>
  <c r="AC1352" i="1"/>
  <c r="I157" i="5" s="1"/>
  <c r="AB162" i="8"/>
  <c r="Y162" i="8"/>
  <c r="W309" i="8"/>
  <c r="E309" i="8"/>
  <c r="K309" i="8"/>
  <c r="R309" i="8"/>
  <c r="G309" i="8"/>
  <c r="AB309" i="8"/>
  <c r="Y309" i="8"/>
  <c r="N309" i="8"/>
  <c r="Z309" i="8"/>
  <c r="M309" i="8"/>
  <c r="V309" i="8"/>
  <c r="I309" i="8"/>
  <c r="O309" i="8"/>
  <c r="AA309" i="8"/>
  <c r="Q309" i="8"/>
  <c r="F309" i="8"/>
  <c r="U309" i="8"/>
  <c r="S309" i="8"/>
  <c r="J309" i="8"/>
  <c r="X309" i="8"/>
  <c r="L309" i="8"/>
  <c r="H309" i="8"/>
  <c r="P309" i="8"/>
  <c r="T309" i="8"/>
  <c r="V321" i="8"/>
  <c r="I321" i="8"/>
  <c r="S321" i="8"/>
  <c r="F321" i="8"/>
  <c r="M321" i="8"/>
  <c r="W321" i="8"/>
  <c r="AA321" i="8"/>
  <c r="Q321" i="8"/>
  <c r="G321" i="8"/>
  <c r="N321" i="8"/>
  <c r="J321" i="8"/>
  <c r="E321" i="8"/>
  <c r="K321" i="8"/>
  <c r="R321" i="8"/>
  <c r="AB321" i="8"/>
  <c r="Y321" i="8"/>
  <c r="Z321" i="8"/>
  <c r="U321" i="8"/>
  <c r="H321" i="8"/>
  <c r="T321" i="8"/>
  <c r="L321" i="8"/>
  <c r="P321" i="8"/>
  <c r="O321" i="8"/>
  <c r="X321" i="8"/>
  <c r="BO383" i="8"/>
  <c r="BR383" i="8"/>
  <c r="BQ383" i="8"/>
  <c r="BN383" i="8"/>
  <c r="CD383" i="8"/>
  <c r="BU383" i="8"/>
  <c r="BM383" i="8"/>
  <c r="BK383" i="8"/>
  <c r="G383" i="8" s="1"/>
  <c r="BP383" i="8"/>
  <c r="CF383" i="8"/>
  <c r="BZ383" i="8"/>
  <c r="CA383" i="8"/>
  <c r="BX383" i="8"/>
  <c r="BL383" i="8"/>
  <c r="H383" i="8" s="1"/>
  <c r="BV383" i="8"/>
  <c r="BY383" i="8"/>
  <c r="BT383" i="8"/>
  <c r="CC383" i="8"/>
  <c r="BJ383" i="8"/>
  <c r="BS383" i="8"/>
  <c r="BW383" i="8"/>
  <c r="BI383" i="8"/>
  <c r="CB383" i="8"/>
  <c r="CE383" i="8"/>
  <c r="J114" i="8"/>
  <c r="Z114" i="8"/>
  <c r="O114" i="8"/>
  <c r="Q114" i="8"/>
  <c r="R114" i="8"/>
  <c r="G114" i="8"/>
  <c r="AB114" i="8"/>
  <c r="E114" i="8"/>
  <c r="W114" i="8"/>
  <c r="U114" i="8"/>
  <c r="M114" i="8"/>
  <c r="F114" i="8"/>
  <c r="AA114" i="8"/>
  <c r="V114" i="8"/>
  <c r="K114" i="8"/>
  <c r="I114" i="8"/>
  <c r="N114" i="8"/>
  <c r="S114" i="8"/>
  <c r="Y114" i="8"/>
  <c r="P114" i="8"/>
  <c r="H114" i="8"/>
  <c r="L114" i="8"/>
  <c r="T114" i="8"/>
  <c r="X114" i="8"/>
  <c r="BS399" i="8"/>
  <c r="BN399" i="8"/>
  <c r="CF399" i="8"/>
  <c r="CC399" i="8"/>
  <c r="BW399" i="8"/>
  <c r="BR399" i="8"/>
  <c r="BJ399" i="8"/>
  <c r="F399" i="8" s="1"/>
  <c r="BY399" i="8"/>
  <c r="CB399" i="8"/>
  <c r="BP399" i="8"/>
  <c r="CD399" i="8"/>
  <c r="CE399" i="8"/>
  <c r="BQ399" i="8"/>
  <c r="BU399" i="8"/>
  <c r="BI399" i="8"/>
  <c r="BO399" i="8"/>
  <c r="BV399" i="8"/>
  <c r="BM399" i="8"/>
  <c r="BZ399" i="8"/>
  <c r="BT399" i="8"/>
  <c r="BL399" i="8"/>
  <c r="H399" i="8" s="1"/>
  <c r="BX399" i="8"/>
  <c r="CA399" i="8"/>
  <c r="BK399" i="8"/>
  <c r="G399" i="8" s="1"/>
  <c r="AL401" i="8"/>
  <c r="D7" i="8"/>
  <c r="C6" i="10" s="1"/>
  <c r="D60" i="8"/>
  <c r="D8" i="8"/>
  <c r="C7" i="10" s="1"/>
  <c r="D53" i="8"/>
  <c r="D670" i="5"/>
  <c r="D345" i="8"/>
  <c r="D666" i="5"/>
  <c r="D341" i="8"/>
  <c r="D578" i="5"/>
  <c r="D253" i="8"/>
  <c r="D656" i="5"/>
  <c r="D331" i="8"/>
  <c r="D77" i="8"/>
  <c r="D143" i="8"/>
  <c r="D431" i="5"/>
  <c r="D106" i="8"/>
  <c r="D133" i="8"/>
  <c r="D262" i="8"/>
  <c r="D280" i="8"/>
  <c r="D115" i="8"/>
  <c r="D681" i="5"/>
  <c r="D356" i="8"/>
  <c r="D257" i="8"/>
  <c r="D82" i="8"/>
  <c r="D72" i="8"/>
  <c r="D607" i="5"/>
  <c r="D282" i="8"/>
  <c r="D272" i="8"/>
  <c r="D184" i="8"/>
  <c r="D233" i="8"/>
  <c r="D577" i="5"/>
  <c r="D252" i="8"/>
  <c r="D657" i="5"/>
  <c r="D332" i="8"/>
  <c r="D194" i="8"/>
  <c r="D246" i="8"/>
  <c r="D119" i="8"/>
  <c r="D124" i="8"/>
  <c r="D242" i="8"/>
  <c r="D488" i="5"/>
  <c r="D163" i="8"/>
  <c r="D137" i="8"/>
  <c r="BN418" i="8"/>
  <c r="BV418" i="8"/>
  <c r="BJ418" i="8"/>
  <c r="F418" i="8" s="1"/>
  <c r="CA418" i="8"/>
  <c r="BL418" i="8"/>
  <c r="H418" i="8" s="1"/>
  <c r="BU418" i="8"/>
  <c r="BK418" i="8"/>
  <c r="G418" i="8" s="1"/>
  <c r="BS418" i="8"/>
  <c r="CB418" i="8"/>
  <c r="BR418" i="8"/>
  <c r="BM418" i="8"/>
  <c r="CF418" i="8"/>
  <c r="BZ418" i="8"/>
  <c r="CE418" i="8"/>
  <c r="BT418" i="8"/>
  <c r="BX418" i="8"/>
  <c r="BW418" i="8"/>
  <c r="CC418" i="8"/>
  <c r="BP418" i="8"/>
  <c r="BI418" i="8"/>
  <c r="BQ418" i="8"/>
  <c r="BO418" i="8"/>
  <c r="CD418" i="8"/>
  <c r="BY418" i="8"/>
  <c r="CD381" i="8"/>
  <c r="CC381" i="8"/>
  <c r="CF381" i="8"/>
  <c r="BW381" i="8"/>
  <c r="BN381" i="8"/>
  <c r="BT381" i="8"/>
  <c r="BU381" i="8"/>
  <c r="BO381" i="8"/>
  <c r="BX381" i="8"/>
  <c r="BM381" i="8"/>
  <c r="BI381" i="8"/>
  <c r="BP381" i="8"/>
  <c r="CB381" i="8"/>
  <c r="CE381" i="8"/>
  <c r="BQ381" i="8"/>
  <c r="BR381" i="8"/>
  <c r="BV381" i="8"/>
  <c r="BY381" i="8"/>
  <c r="BS381" i="8"/>
  <c r="BJ381" i="8"/>
  <c r="BL381" i="8"/>
  <c r="CA381" i="8"/>
  <c r="BZ381" i="8"/>
  <c r="BK381" i="8"/>
  <c r="W317" i="8"/>
  <c r="N317" i="8"/>
  <c r="I317" i="8"/>
  <c r="J317" i="8"/>
  <c r="V317" i="8"/>
  <c r="Q317" i="8"/>
  <c r="E317" i="8"/>
  <c r="K317" i="8"/>
  <c r="R317" i="8"/>
  <c r="AB317" i="8"/>
  <c r="Y317" i="8"/>
  <c r="F317" i="8"/>
  <c r="U317" i="8"/>
  <c r="Z317" i="8"/>
  <c r="M317" i="8"/>
  <c r="O317" i="8"/>
  <c r="S317" i="8"/>
  <c r="AA317" i="8"/>
  <c r="G317" i="8"/>
  <c r="X317" i="8"/>
  <c r="H317" i="8"/>
  <c r="L317" i="8"/>
  <c r="T317" i="8"/>
  <c r="P317" i="8"/>
  <c r="BP416" i="8"/>
  <c r="CF416" i="8"/>
  <c r="BR416" i="8"/>
  <c r="BI416" i="8"/>
  <c r="BK416" i="8"/>
  <c r="G416" i="8" s="1"/>
  <c r="BL416" i="8"/>
  <c r="H416" i="8" s="1"/>
  <c r="BU416" i="8"/>
  <c r="BV416" i="8"/>
  <c r="CC416" i="8"/>
  <c r="BX416" i="8"/>
  <c r="CE416" i="8"/>
  <c r="BQ416" i="8"/>
  <c r="BZ416" i="8"/>
  <c r="BO416" i="8"/>
  <c r="BW416" i="8"/>
  <c r="CB416" i="8"/>
  <c r="BM416" i="8"/>
  <c r="BN416" i="8"/>
  <c r="CD416" i="8"/>
  <c r="BJ416" i="8"/>
  <c r="BS416" i="8"/>
  <c r="BT416" i="8"/>
  <c r="BY416" i="8"/>
  <c r="CA416" i="8"/>
  <c r="BZ382" i="8"/>
  <c r="BS382" i="8"/>
  <c r="BR382" i="8"/>
  <c r="BK382" i="8"/>
  <c r="CE382" i="8"/>
  <c r="CD382" i="8"/>
  <c r="BJ382" i="8"/>
  <c r="BY382" i="8"/>
  <c r="BV382" i="8"/>
  <c r="CF382" i="8"/>
  <c r="CB382" i="8"/>
  <c r="BX382" i="8"/>
  <c r="BI382" i="8"/>
  <c r="CA382" i="8"/>
  <c r="BW382" i="8"/>
  <c r="CC382" i="8"/>
  <c r="BO382" i="8"/>
  <c r="BQ382" i="8"/>
  <c r="BP382" i="8"/>
  <c r="BM382" i="8"/>
  <c r="BU382" i="8"/>
  <c r="BT382" i="8"/>
  <c r="BL382" i="8"/>
  <c r="BN382" i="8"/>
  <c r="CF393" i="8"/>
  <c r="BJ393" i="8"/>
  <c r="F393" i="8" s="1"/>
  <c r="BX393" i="8"/>
  <c r="BQ393" i="8"/>
  <c r="BN393" i="8"/>
  <c r="BZ393" i="8"/>
  <c r="BV393" i="8"/>
  <c r="CE393" i="8"/>
  <c r="BR393" i="8"/>
  <c r="CA393" i="8"/>
  <c r="BI393" i="8"/>
  <c r="BW393" i="8"/>
  <c r="CB393" i="8"/>
  <c r="BL393" i="8"/>
  <c r="H393" i="8" s="1"/>
  <c r="CD393" i="8"/>
  <c r="BM393" i="8"/>
  <c r="BS393" i="8"/>
  <c r="BP393" i="8"/>
  <c r="CC393" i="8"/>
  <c r="BU393" i="8"/>
  <c r="BT393" i="8"/>
  <c r="BY393" i="8"/>
  <c r="BK393" i="8"/>
  <c r="G393" i="8" s="1"/>
  <c r="BO393" i="8"/>
  <c r="D149" i="8"/>
  <c r="D261" i="8"/>
  <c r="AL406" i="8"/>
  <c r="AC3246" i="1"/>
  <c r="CA398" i="8"/>
  <c r="BT398" i="8"/>
  <c r="BP398" i="8"/>
  <c r="BJ398" i="8"/>
  <c r="BK398" i="8"/>
  <c r="G398" i="8" s="1"/>
  <c r="BU398" i="8"/>
  <c r="BN398" i="8"/>
  <c r="CC398" i="8"/>
  <c r="BS398" i="8"/>
  <c r="BL398" i="8"/>
  <c r="H398" i="8" s="1"/>
  <c r="BR398" i="8"/>
  <c r="CD398" i="8"/>
  <c r="BZ398" i="8"/>
  <c r="BM398" i="8"/>
  <c r="BV398" i="8"/>
  <c r="BI398" i="8"/>
  <c r="CF398" i="8"/>
  <c r="BY398" i="8"/>
  <c r="BO398" i="8"/>
  <c r="BQ398" i="8"/>
  <c r="BW398" i="8"/>
  <c r="BX398" i="8"/>
  <c r="CE398" i="8"/>
  <c r="CB398" i="8"/>
  <c r="H59" i="5"/>
  <c r="C59" i="5" s="1"/>
  <c r="AC1228" i="1"/>
  <c r="Y195" i="5" s="1"/>
  <c r="D760" i="5"/>
  <c r="D511" i="5"/>
  <c r="D769" i="5"/>
  <c r="D831" i="5"/>
  <c r="D793" i="5"/>
  <c r="D910" i="5"/>
  <c r="D544" i="5"/>
  <c r="D416" i="5"/>
  <c r="D484" i="5"/>
  <c r="D451" i="5"/>
  <c r="D711" i="5"/>
  <c r="D767" i="5"/>
  <c r="D900" i="5"/>
  <c r="D782" i="5"/>
  <c r="D496" i="5"/>
  <c r="D839" i="5"/>
  <c r="D932" i="5"/>
  <c r="D532" i="5"/>
  <c r="D773" i="5"/>
  <c r="D814" i="5"/>
  <c r="F124" i="5"/>
  <c r="K105" i="5"/>
  <c r="J115" i="5"/>
  <c r="H103" i="5"/>
  <c r="D426" i="5"/>
  <c r="D751" i="5"/>
  <c r="D481" i="5"/>
  <c r="D479" i="5"/>
  <c r="D990" i="5"/>
  <c r="D582" i="5"/>
  <c r="D765" i="5"/>
  <c r="D401" i="5"/>
  <c r="D498" i="5"/>
  <c r="D923" i="5"/>
  <c r="D433" i="5"/>
  <c r="E126" i="5"/>
  <c r="J100" i="5"/>
  <c r="G118" i="5"/>
  <c r="D735" i="5"/>
  <c r="D513" i="5"/>
  <c r="D820" i="5"/>
  <c r="D514" i="5"/>
  <c r="D790" i="5"/>
  <c r="D441" i="5"/>
  <c r="D475" i="5"/>
  <c r="D517" i="5"/>
  <c r="D788" i="5"/>
  <c r="D601" i="5"/>
  <c r="D407" i="5"/>
  <c r="D397" i="5"/>
  <c r="D807" i="5"/>
  <c r="D597" i="5"/>
  <c r="D509" i="5"/>
  <c r="D558" i="5"/>
  <c r="D519" i="5"/>
  <c r="D571" i="5"/>
  <c r="D742" i="5"/>
  <c r="F100" i="5"/>
  <c r="AB212" i="5"/>
  <c r="K107" i="5"/>
  <c r="J114" i="5"/>
  <c r="G147" i="5"/>
  <c r="E100" i="5"/>
  <c r="F115" i="5"/>
  <c r="E124" i="5"/>
  <c r="F126" i="5"/>
  <c r="D822" i="5"/>
  <c r="D823" i="5"/>
  <c r="D415" i="5"/>
  <c r="D784" i="5"/>
  <c r="D826" i="5"/>
  <c r="D486" i="5"/>
  <c r="D579" i="5"/>
  <c r="D521" i="5"/>
  <c r="D428" i="5"/>
  <c r="D453" i="5"/>
  <c r="D716" i="5"/>
  <c r="D533" i="5"/>
  <c r="D547" i="5"/>
  <c r="D818" i="5"/>
  <c r="D459" i="5"/>
  <c r="D867" i="5"/>
  <c r="D880" i="5"/>
  <c r="D444" i="5"/>
  <c r="D449" i="5"/>
  <c r="D567" i="5"/>
  <c r="H117" i="5"/>
  <c r="F103" i="5"/>
  <c r="G124" i="5"/>
  <c r="J125" i="5"/>
  <c r="D402" i="5"/>
  <c r="D495" i="5"/>
  <c r="D725" i="5"/>
  <c r="D602" i="5"/>
  <c r="D888" i="5"/>
  <c r="D830" i="5"/>
  <c r="D842" i="5"/>
  <c r="D856" i="5"/>
  <c r="D802" i="5"/>
  <c r="D768" i="5"/>
  <c r="D531" i="5"/>
  <c r="D851" i="5"/>
  <c r="D612" i="5"/>
  <c r="D476" i="5"/>
  <c r="D753" i="5"/>
  <c r="D758" i="5"/>
  <c r="D876" i="5"/>
  <c r="D462" i="5"/>
  <c r="F119" i="5"/>
  <c r="AH241" i="5"/>
  <c r="D534" i="5"/>
  <c r="D468" i="5"/>
  <c r="D804" i="5"/>
  <c r="D939" i="5"/>
  <c r="D861" i="5"/>
  <c r="D518" i="5"/>
  <c r="D537" i="5"/>
  <c r="D840" i="5"/>
  <c r="D448" i="5"/>
  <c r="D921" i="5"/>
  <c r="D785" i="5"/>
  <c r="D795" i="5"/>
  <c r="D548" i="5"/>
  <c r="D771" i="5"/>
  <c r="D152" i="5"/>
  <c r="I100" i="5"/>
  <c r="G100" i="5"/>
  <c r="D613" i="5"/>
  <c r="D777" i="5"/>
  <c r="D740" i="5"/>
  <c r="D466" i="5"/>
  <c r="D623" i="5"/>
  <c r="D576" i="5"/>
  <c r="D458" i="5"/>
  <c r="D587" i="5"/>
  <c r="D470" i="5"/>
  <c r="D515" i="5"/>
  <c r="D589" i="5"/>
  <c r="D827" i="5"/>
  <c r="D414" i="5"/>
  <c r="D574" i="5"/>
  <c r="D806" i="5"/>
  <c r="D846" i="5"/>
  <c r="D465" i="5"/>
  <c r="D857" i="5"/>
  <c r="D472" i="5"/>
  <c r="H125" i="5"/>
  <c r="D124" i="5"/>
  <c r="H123" i="5"/>
  <c r="F116" i="5"/>
  <c r="H121" i="5"/>
  <c r="D125" i="5"/>
  <c r="D733" i="5"/>
  <c r="D821" i="5"/>
  <c r="D584" i="5"/>
  <c r="D598" i="5"/>
  <c r="D536" i="5"/>
  <c r="D605" i="5"/>
  <c r="D440" i="5"/>
  <c r="D516" i="5"/>
  <c r="D779" i="5"/>
  <c r="D437" i="5"/>
  <c r="D824" i="5"/>
  <c r="D786" i="5"/>
  <c r="D898" i="5"/>
  <c r="D411" i="5"/>
  <c r="D464" i="5"/>
  <c r="D723" i="5"/>
  <c r="D883" i="5"/>
  <c r="D497" i="5"/>
  <c r="D557" i="5"/>
  <c r="D694" i="5"/>
  <c r="D403" i="5"/>
  <c r="D764" i="5"/>
  <c r="D600" i="5"/>
  <c r="D443" i="5"/>
  <c r="D450" i="5"/>
  <c r="D781" i="5"/>
  <c r="E109" i="5"/>
  <c r="H122" i="5"/>
  <c r="G103" i="5"/>
  <c r="U229" i="5"/>
  <c r="D460" i="5"/>
  <c r="D473" i="5"/>
  <c r="D776" i="5"/>
  <c r="D743" i="5"/>
  <c r="D893" i="5"/>
  <c r="D478" i="5"/>
  <c r="D907" i="5"/>
  <c r="D845" i="5"/>
  <c r="D825" i="5"/>
  <c r="D417" i="5"/>
  <c r="D530" i="5"/>
  <c r="D746" i="5"/>
  <c r="D456" i="5"/>
  <c r="D561" i="5"/>
  <c r="D720" i="5"/>
  <c r="D866" i="5"/>
  <c r="D1003" i="5"/>
  <c r="D455" i="5"/>
  <c r="D909" i="5"/>
  <c r="D614" i="5"/>
  <c r="D759" i="5"/>
  <c r="K156" i="5"/>
  <c r="E176" i="5"/>
  <c r="K122" i="5"/>
  <c r="V208" i="5"/>
  <c r="H116" i="5"/>
  <c r="E125" i="5"/>
  <c r="AB236" i="5"/>
  <c r="J124" i="5"/>
  <c r="E103" i="5"/>
  <c r="E114" i="5"/>
  <c r="H118" i="5"/>
  <c r="G125" i="5"/>
  <c r="H126" i="5"/>
  <c r="C120" i="5"/>
  <c r="H109" i="5"/>
  <c r="K103" i="5"/>
  <c r="I121" i="5"/>
  <c r="K109" i="5"/>
  <c r="E116" i="5"/>
  <c r="K115" i="5"/>
  <c r="C115" i="5"/>
  <c r="I109" i="5"/>
  <c r="F105" i="5"/>
  <c r="K126" i="5"/>
  <c r="E115" i="5"/>
  <c r="I124" i="5"/>
  <c r="F121" i="5"/>
  <c r="J118" i="5"/>
  <c r="J116" i="5"/>
  <c r="I105" i="5"/>
  <c r="E105" i="5"/>
  <c r="D116" i="5"/>
  <c r="C116" i="5"/>
  <c r="K118" i="5"/>
  <c r="C100" i="5"/>
  <c r="H100" i="5"/>
  <c r="K117" i="5"/>
  <c r="J119" i="5"/>
  <c r="G105" i="5"/>
  <c r="I117" i="5"/>
  <c r="T214" i="5"/>
  <c r="K119" i="5"/>
  <c r="J126" i="5"/>
  <c r="E121" i="5"/>
  <c r="I114" i="5"/>
  <c r="E117" i="5"/>
  <c r="AF223" i="5"/>
  <c r="C121" i="5"/>
  <c r="K121" i="5"/>
  <c r="D100" i="5"/>
  <c r="K124" i="5"/>
  <c r="C124" i="5"/>
  <c r="J105" i="5"/>
  <c r="K152" i="5"/>
  <c r="J109" i="5"/>
  <c r="J103" i="5"/>
  <c r="E119" i="5"/>
  <c r="J104" i="5"/>
  <c r="J120" i="5"/>
  <c r="G109" i="5"/>
  <c r="I120" i="5"/>
  <c r="P224" i="5"/>
  <c r="G121" i="5"/>
  <c r="D115" i="5"/>
  <c r="H124" i="5"/>
  <c r="K114" i="5"/>
  <c r="G116" i="5"/>
  <c r="K116" i="5"/>
  <c r="G126" i="5"/>
  <c r="D121" i="5"/>
  <c r="D114" i="5"/>
  <c r="H114" i="5"/>
  <c r="K125" i="5"/>
  <c r="I103" i="5"/>
  <c r="J121" i="5"/>
  <c r="K100" i="5"/>
  <c r="U378" i="5"/>
  <c r="U386" i="5" s="1"/>
  <c r="M378" i="5"/>
  <c r="M389" i="5" s="1"/>
  <c r="AA378" i="5"/>
  <c r="AA382" i="5" s="1"/>
  <c r="Z378" i="5"/>
  <c r="Z382" i="5" s="1"/>
  <c r="AI378" i="5"/>
  <c r="AI382" i="5" s="1"/>
  <c r="G378" i="5"/>
  <c r="G383" i="5" s="1"/>
  <c r="AG378" i="5"/>
  <c r="AG382" i="5" s="1"/>
  <c r="P378" i="5"/>
  <c r="P382" i="5" s="1"/>
  <c r="AE378" i="5"/>
  <c r="AE382" i="5" s="1"/>
  <c r="AH378" i="5"/>
  <c r="AH383" i="5" s="1"/>
  <c r="C377" i="5"/>
  <c r="C326" i="5"/>
  <c r="C301" i="5"/>
  <c r="C299" i="5"/>
  <c r="C300" i="5"/>
  <c r="L303" i="5"/>
  <c r="L308" i="5" s="1"/>
  <c r="Z303" i="5"/>
  <c r="Z309" i="5" s="1"/>
  <c r="P303" i="5"/>
  <c r="P312" i="5" s="1"/>
  <c r="AH303" i="5"/>
  <c r="AH309" i="5" s="1"/>
  <c r="AA303" i="5"/>
  <c r="AA308" i="5" s="1"/>
  <c r="J303" i="5"/>
  <c r="J309" i="5" s="1"/>
  <c r="T303" i="5"/>
  <c r="T308" i="5" s="1"/>
  <c r="C255" i="5"/>
  <c r="C253" i="5"/>
  <c r="C252" i="5"/>
  <c r="C254" i="5"/>
  <c r="G256" i="5"/>
  <c r="G261" i="5" s="1"/>
  <c r="C88" i="5"/>
  <c r="C43" i="5"/>
  <c r="C54" i="5"/>
  <c r="C32" i="5"/>
  <c r="C7" i="5"/>
  <c r="C62" i="5"/>
  <c r="C13" i="5"/>
  <c r="C81" i="5"/>
  <c r="C33" i="5"/>
  <c r="C6" i="5"/>
  <c r="C63" i="5"/>
  <c r="C51" i="5"/>
  <c r="C80" i="5"/>
  <c r="C86" i="5"/>
  <c r="C36" i="5"/>
  <c r="C41" i="5"/>
  <c r="C18" i="5"/>
  <c r="C25" i="5"/>
  <c r="C20" i="5"/>
  <c r="C35" i="5"/>
  <c r="C23" i="5"/>
  <c r="C29" i="5"/>
  <c r="C56" i="5"/>
  <c r="C68" i="5"/>
  <c r="C15" i="5"/>
  <c r="C9" i="5"/>
  <c r="C58" i="5"/>
  <c r="C61" i="5"/>
  <c r="C53" i="5"/>
  <c r="C60" i="5"/>
  <c r="C8" i="5"/>
  <c r="C78" i="5"/>
  <c r="C11" i="5"/>
  <c r="C10" i="5"/>
  <c r="C40" i="5"/>
  <c r="P192" i="5"/>
  <c r="AE229" i="5"/>
  <c r="T212" i="5"/>
  <c r="AB191" i="5"/>
  <c r="F237" i="5"/>
  <c r="V212" i="5"/>
  <c r="J243" i="5"/>
  <c r="P195" i="5"/>
  <c r="J256" i="5"/>
  <c r="J265" i="5" s="1"/>
  <c r="G192" i="5"/>
  <c r="G201" i="5"/>
  <c r="F149" i="5"/>
  <c r="M218" i="5"/>
  <c r="P242" i="5"/>
  <c r="J234" i="5"/>
  <c r="Q234" i="5"/>
  <c r="K217" i="5"/>
  <c r="U199" i="5"/>
  <c r="M202" i="5"/>
  <c r="M241" i="5"/>
  <c r="AD237" i="5"/>
  <c r="H157" i="5"/>
  <c r="AC193" i="5"/>
  <c r="AC209" i="5"/>
  <c r="AG199" i="5"/>
  <c r="AA198" i="5"/>
  <c r="AG303" i="5"/>
  <c r="AG309" i="5" s="1"/>
  <c r="Y201" i="5"/>
  <c r="AA201" i="5"/>
  <c r="T200" i="5"/>
  <c r="AI195" i="5"/>
  <c r="G154" i="5"/>
  <c r="Y218" i="5"/>
  <c r="AA195" i="5"/>
  <c r="G158" i="5"/>
  <c r="AE192" i="5"/>
  <c r="AD208" i="5"/>
  <c r="C374" i="5"/>
  <c r="K220" i="5"/>
  <c r="E228" i="5"/>
  <c r="E157" i="5"/>
  <c r="I237" i="5"/>
  <c r="AE237" i="5"/>
  <c r="J165" i="5"/>
  <c r="AA229" i="5"/>
  <c r="Y199" i="5"/>
  <c r="C177" i="5"/>
  <c r="E151" i="5"/>
  <c r="AI241" i="5"/>
  <c r="P217" i="5"/>
  <c r="K214" i="5"/>
  <c r="AI213" i="5"/>
  <c r="K203" i="5"/>
  <c r="E217" i="5"/>
  <c r="N234" i="5"/>
  <c r="E166" i="5"/>
  <c r="Q227" i="5"/>
  <c r="N195" i="5"/>
  <c r="C220" i="5"/>
  <c r="F18" i="10" s="1"/>
  <c r="C166" i="5"/>
  <c r="K236" i="5"/>
  <c r="O224" i="5"/>
  <c r="S241" i="5"/>
  <c r="Y238" i="5"/>
  <c r="S216" i="5"/>
  <c r="N236" i="5"/>
  <c r="O195" i="5"/>
  <c r="D174" i="5"/>
  <c r="N227" i="5"/>
  <c r="L217" i="5"/>
  <c r="K228" i="5"/>
  <c r="R224" i="5"/>
  <c r="J179" i="5"/>
  <c r="H230" i="5"/>
  <c r="Y216" i="5"/>
  <c r="C153" i="5"/>
  <c r="K158" i="5"/>
  <c r="W89" i="5"/>
  <c r="AG236" i="5"/>
  <c r="E378" i="5"/>
  <c r="E385" i="5" s="1"/>
  <c r="S234" i="5"/>
  <c r="R234" i="5"/>
  <c r="E219" i="5"/>
  <c r="G242" i="5"/>
  <c r="C236" i="5"/>
  <c r="F34" i="10" s="1"/>
  <c r="G136" i="5"/>
  <c r="V217" i="5"/>
  <c r="F217" i="5"/>
  <c r="H181" i="5"/>
  <c r="J201" i="5"/>
  <c r="J152" i="5"/>
  <c r="C213" i="5"/>
  <c r="F11" i="10" s="1"/>
  <c r="F192" i="5"/>
  <c r="H236" i="5"/>
  <c r="C224" i="5"/>
  <c r="F22" i="10" s="1"/>
  <c r="D159" i="5"/>
  <c r="AE217" i="5"/>
  <c r="C219" i="5"/>
  <c r="F17" i="10" s="1"/>
  <c r="C323" i="5"/>
  <c r="F154" i="5"/>
  <c r="E191" i="5"/>
  <c r="W217" i="5"/>
  <c r="I154" i="5"/>
  <c r="I177" i="5"/>
  <c r="AD233" i="5"/>
  <c r="AD228" i="5"/>
  <c r="F201" i="5"/>
  <c r="J148" i="5"/>
  <c r="AE233" i="5"/>
  <c r="AI233" i="5"/>
  <c r="I162" i="5"/>
  <c r="V237" i="5"/>
  <c r="H154" i="5"/>
  <c r="G134" i="5"/>
  <c r="F152" i="5"/>
  <c r="F160" i="5"/>
  <c r="AI244" i="5"/>
  <c r="E195" i="5"/>
  <c r="R212" i="5"/>
  <c r="C135" i="5"/>
  <c r="AH195" i="5"/>
  <c r="T197" i="5"/>
  <c r="G216" i="5"/>
  <c r="N208" i="5"/>
  <c r="C216" i="5"/>
  <c r="F14" i="10" s="1"/>
  <c r="Y224" i="5"/>
  <c r="P216" i="5"/>
  <c r="J217" i="5"/>
  <c r="AI203" i="5"/>
  <c r="W201" i="5"/>
  <c r="N217" i="5"/>
  <c r="W216" i="5"/>
  <c r="E216" i="5"/>
  <c r="I236" i="5"/>
  <c r="AI216" i="5"/>
  <c r="AH192" i="5"/>
  <c r="S202" i="5"/>
  <c r="G176" i="5"/>
  <c r="P214" i="5"/>
  <c r="G327" i="5"/>
  <c r="M196" i="5"/>
  <c r="Y202" i="5"/>
  <c r="Y241" i="5"/>
  <c r="U202" i="5"/>
  <c r="U241" i="5"/>
  <c r="J177" i="5"/>
  <c r="AB237" i="5"/>
  <c r="J169" i="5"/>
  <c r="Q198" i="5"/>
  <c r="W193" i="5"/>
  <c r="W209" i="5"/>
  <c r="I131" i="5"/>
  <c r="X192" i="5"/>
  <c r="I148" i="5"/>
  <c r="G161" i="5"/>
  <c r="K195" i="5"/>
  <c r="G303" i="5"/>
  <c r="G310" i="5" s="1"/>
  <c r="AD193" i="5"/>
  <c r="AD209" i="5"/>
  <c r="U303" i="5"/>
  <c r="U310" i="5" s="1"/>
  <c r="L202" i="5"/>
  <c r="F141" i="5"/>
  <c r="F181" i="5"/>
  <c r="L241" i="5"/>
  <c r="L203" i="5"/>
  <c r="F142" i="5"/>
  <c r="J203" i="5"/>
  <c r="J242" i="5"/>
  <c r="H142" i="5"/>
  <c r="R218" i="5"/>
  <c r="AH89" i="5"/>
  <c r="AH191" i="5"/>
  <c r="AH207" i="5"/>
  <c r="R194" i="5"/>
  <c r="R210" i="5"/>
  <c r="O193" i="5"/>
  <c r="O209" i="5"/>
  <c r="C212" i="5"/>
  <c r="F10" i="10" s="1"/>
  <c r="X212" i="5"/>
  <c r="E183" i="5"/>
  <c r="I243" i="5"/>
  <c r="Y203" i="5"/>
  <c r="Y242" i="5"/>
  <c r="I217" i="5"/>
  <c r="H130" i="5"/>
  <c r="T191" i="5"/>
  <c r="H147" i="5"/>
  <c r="T207" i="5"/>
  <c r="AI193" i="5"/>
  <c r="AI209" i="5"/>
  <c r="AB1008" i="5"/>
  <c r="I194" i="5"/>
  <c r="I210" i="5"/>
  <c r="R193" i="5"/>
  <c r="R209" i="5"/>
  <c r="I150" i="5"/>
  <c r="O240" i="5"/>
  <c r="G208" i="5"/>
  <c r="M208" i="5"/>
  <c r="AC208" i="5"/>
  <c r="AB208" i="5"/>
  <c r="D137" i="5"/>
  <c r="J135" i="5"/>
  <c r="X195" i="5"/>
  <c r="I156" i="5"/>
  <c r="D131" i="5"/>
  <c r="D192" i="5"/>
  <c r="D148" i="5"/>
  <c r="I89" i="5"/>
  <c r="G220" i="5"/>
  <c r="H203" i="5"/>
  <c r="Q201" i="5"/>
  <c r="J168" i="5"/>
  <c r="H169" i="5"/>
  <c r="S197" i="5"/>
  <c r="S221" i="5"/>
  <c r="E152" i="5"/>
  <c r="I152" i="5"/>
  <c r="D153" i="5"/>
  <c r="D213" i="5"/>
  <c r="I218" i="5"/>
  <c r="Y192" i="5"/>
  <c r="Q191" i="5"/>
  <c r="Q207" i="5"/>
  <c r="J378" i="5"/>
  <c r="J382" i="5" s="1"/>
  <c r="J130" i="5"/>
  <c r="U200" i="5"/>
  <c r="C171" i="5"/>
  <c r="E171" i="5"/>
  <c r="J231" i="5"/>
  <c r="C231" i="5"/>
  <c r="F29" i="10" s="1"/>
  <c r="E168" i="5"/>
  <c r="AD197" i="5"/>
  <c r="AD221" i="5"/>
  <c r="V191" i="5"/>
  <c r="V207" i="5"/>
  <c r="E89" i="5"/>
  <c r="C322" i="5"/>
  <c r="R303" i="5"/>
  <c r="R309" i="5" s="1"/>
  <c r="R191" i="5"/>
  <c r="R207" i="5"/>
  <c r="K202" i="5"/>
  <c r="K241" i="5"/>
  <c r="Q200" i="5"/>
  <c r="I230" i="5"/>
  <c r="J166" i="5"/>
  <c r="AB226" i="5"/>
  <c r="F163" i="5"/>
  <c r="L223" i="5"/>
  <c r="L198" i="5"/>
  <c r="F137" i="5"/>
  <c r="AA213" i="5"/>
  <c r="W210" i="5"/>
  <c r="W194" i="5"/>
  <c r="U221" i="5"/>
  <c r="H150" i="5"/>
  <c r="T210" i="5"/>
  <c r="H133" i="5"/>
  <c r="T194" i="5"/>
  <c r="E130" i="5"/>
  <c r="H191" i="5"/>
  <c r="E147" i="5"/>
  <c r="H207" i="5"/>
  <c r="I193" i="5"/>
  <c r="I209" i="5"/>
  <c r="C223" i="5"/>
  <c r="F21" i="10" s="1"/>
  <c r="L214" i="5"/>
  <c r="M201" i="5"/>
  <c r="F176" i="5"/>
  <c r="K168" i="5"/>
  <c r="E198" i="5"/>
  <c r="E223" i="5"/>
  <c r="K163" i="5"/>
  <c r="AA199" i="5"/>
  <c r="AA226" i="5"/>
  <c r="L195" i="5"/>
  <c r="F155" i="5"/>
  <c r="L215" i="5"/>
  <c r="H136" i="5"/>
  <c r="AH218" i="5"/>
  <c r="G1008" i="5"/>
  <c r="F303" i="5"/>
  <c r="F312" i="5" s="1"/>
  <c r="AI303" i="5"/>
  <c r="AI308" i="5" s="1"/>
  <c r="M210" i="5"/>
  <c r="M194" i="5"/>
  <c r="O203" i="5"/>
  <c r="O242" i="5"/>
  <c r="J181" i="5"/>
  <c r="AB241" i="5"/>
  <c r="AB202" i="5"/>
  <c r="J141" i="5"/>
  <c r="J183" i="5"/>
  <c r="AB243" i="5"/>
  <c r="G234" i="5"/>
  <c r="AD235" i="5"/>
  <c r="AG218" i="5"/>
  <c r="O218" i="5"/>
  <c r="N196" i="5"/>
  <c r="AC218" i="5"/>
  <c r="AE193" i="5"/>
  <c r="AE209" i="5"/>
  <c r="AG196" i="5"/>
  <c r="AG219" i="5"/>
  <c r="E131" i="5"/>
  <c r="J327" i="5"/>
  <c r="J335" i="5" s="1"/>
  <c r="AB194" i="5"/>
  <c r="AB210" i="5"/>
  <c r="J150" i="5"/>
  <c r="M216" i="5"/>
  <c r="D181" i="5"/>
  <c r="AC199" i="5"/>
  <c r="AC226" i="5"/>
  <c r="F218" i="5"/>
  <c r="AI217" i="5"/>
  <c r="K327" i="5"/>
  <c r="K336" i="5" s="1"/>
  <c r="AB193" i="5"/>
  <c r="J132" i="5"/>
  <c r="J149" i="5"/>
  <c r="AB209" i="5"/>
  <c r="L209" i="5"/>
  <c r="L193" i="5"/>
  <c r="C320" i="5"/>
  <c r="AG228" i="5"/>
  <c r="L228" i="5"/>
  <c r="I202" i="5"/>
  <c r="I241" i="5"/>
  <c r="AE235" i="5"/>
  <c r="E226" i="5"/>
  <c r="H141" i="5"/>
  <c r="I256" i="5"/>
  <c r="I264" i="5" s="1"/>
  <c r="Y191" i="5"/>
  <c r="Y207" i="5"/>
  <c r="AH194" i="5"/>
  <c r="AH210" i="5"/>
  <c r="S303" i="5"/>
  <c r="S308" i="5" s="1"/>
  <c r="AD191" i="5"/>
  <c r="AD207" i="5"/>
  <c r="Y194" i="5"/>
  <c r="Y210" i="5"/>
  <c r="F327" i="5"/>
  <c r="F338" i="5" s="1"/>
  <c r="D132" i="5"/>
  <c r="C132" i="5"/>
  <c r="C193" i="5"/>
  <c r="F193" i="5"/>
  <c r="C149" i="5"/>
  <c r="D149" i="5"/>
  <c r="C209" i="5"/>
  <c r="F7" i="10" s="1"/>
  <c r="F209" i="5"/>
  <c r="M224" i="5"/>
  <c r="AA224" i="5"/>
  <c r="X214" i="5"/>
  <c r="F203" i="5"/>
  <c r="F242" i="5"/>
  <c r="AC237" i="5"/>
  <c r="U218" i="5"/>
  <c r="F198" i="5"/>
  <c r="E218" i="5"/>
  <c r="N303" i="5"/>
  <c r="N309" i="5" s="1"/>
  <c r="AE1008" i="5"/>
  <c r="R236" i="5"/>
  <c r="Y236" i="5"/>
  <c r="V236" i="5"/>
  <c r="N237" i="5"/>
  <c r="AH233" i="5"/>
  <c r="Z233" i="5"/>
  <c r="F196" i="5"/>
  <c r="F219" i="5"/>
  <c r="C373" i="5"/>
  <c r="W195" i="5"/>
  <c r="K151" i="5"/>
  <c r="AF211" i="5"/>
  <c r="V1008" i="5"/>
  <c r="K89" i="5"/>
  <c r="U201" i="5"/>
  <c r="R201" i="5"/>
  <c r="O202" i="5"/>
  <c r="O241" i="5"/>
  <c r="J199" i="5"/>
  <c r="D155" i="5"/>
  <c r="F197" i="5"/>
  <c r="F221" i="5"/>
  <c r="AD214" i="5"/>
  <c r="AA192" i="5"/>
  <c r="E193" i="5"/>
  <c r="Y227" i="5"/>
  <c r="AB239" i="5"/>
  <c r="AI202" i="5"/>
  <c r="H178" i="5"/>
  <c r="C178" i="5"/>
  <c r="T238" i="5"/>
  <c r="C238" i="5"/>
  <c r="F36" i="10" s="1"/>
  <c r="E165" i="5"/>
  <c r="H225" i="5"/>
  <c r="G213" i="5"/>
  <c r="H194" i="5"/>
  <c r="E133" i="5"/>
  <c r="E150" i="5"/>
  <c r="H210" i="5"/>
  <c r="Z241" i="5"/>
  <c r="D219" i="5"/>
  <c r="I221" i="5"/>
  <c r="E148" i="5"/>
  <c r="Y197" i="5"/>
  <c r="Q199" i="5"/>
  <c r="C164" i="5"/>
  <c r="M221" i="5"/>
  <c r="F195" i="5"/>
  <c r="F215" i="5"/>
  <c r="L211" i="5"/>
  <c r="G211" i="5"/>
  <c r="G194" i="5"/>
  <c r="AE203" i="5"/>
  <c r="AE242" i="5"/>
  <c r="AF199" i="5"/>
  <c r="K138" i="5"/>
  <c r="K166" i="5"/>
  <c r="AF226" i="5"/>
  <c r="K162" i="5"/>
  <c r="AF222" i="5"/>
  <c r="J153" i="5"/>
  <c r="AB213" i="5"/>
  <c r="T218" i="5"/>
  <c r="G191" i="5"/>
  <c r="G207" i="5"/>
  <c r="J157" i="5"/>
  <c r="AB217" i="5"/>
  <c r="U191" i="5"/>
  <c r="U207" i="5"/>
  <c r="K184" i="5"/>
  <c r="F230" i="5"/>
  <c r="J173" i="5"/>
  <c r="AB233" i="5"/>
  <c r="AE199" i="5"/>
  <c r="H164" i="5"/>
  <c r="AB222" i="5"/>
  <c r="J162" i="5"/>
  <c r="J211" i="5"/>
  <c r="J194" i="5"/>
  <c r="J193" i="5"/>
  <c r="J209" i="5"/>
  <c r="C370" i="5"/>
  <c r="D256" i="5"/>
  <c r="E244" i="5"/>
  <c r="Q244" i="5"/>
  <c r="AF244" i="5"/>
  <c r="L212" i="5"/>
  <c r="AA191" i="5"/>
  <c r="AA207" i="5"/>
  <c r="I133" i="5"/>
  <c r="C208" i="5"/>
  <c r="F6" i="10" s="1"/>
  <c r="Q208" i="5"/>
  <c r="R208" i="5"/>
  <c r="P208" i="5"/>
  <c r="D198" i="5"/>
  <c r="C196" i="5"/>
  <c r="AB303" i="5"/>
  <c r="AB308" i="5" s="1"/>
  <c r="G223" i="5"/>
  <c r="G198" i="5"/>
  <c r="AD192" i="5"/>
  <c r="E192" i="5"/>
  <c r="AC89" i="5"/>
  <c r="K193" i="5"/>
  <c r="P201" i="5"/>
  <c r="K161" i="5"/>
  <c r="AF221" i="5"/>
  <c r="AF197" i="5"/>
  <c r="K136" i="5"/>
  <c r="AC195" i="5"/>
  <c r="C372" i="5"/>
  <c r="AF213" i="5"/>
  <c r="E210" i="5"/>
  <c r="E194" i="5"/>
  <c r="Q378" i="5"/>
  <c r="J89" i="5"/>
  <c r="AB378" i="5"/>
  <c r="AB384" i="5" s="1"/>
  <c r="M203" i="5"/>
  <c r="M242" i="5"/>
  <c r="V202" i="5"/>
  <c r="V241" i="5"/>
  <c r="F234" i="5"/>
  <c r="C234" i="5"/>
  <c r="F32" i="10" s="1"/>
  <c r="E177" i="5"/>
  <c r="H237" i="5"/>
  <c r="D166" i="5"/>
  <c r="D226" i="5"/>
  <c r="H197" i="5"/>
  <c r="E136" i="5"/>
  <c r="E161" i="5"/>
  <c r="H221" i="5"/>
  <c r="AC225" i="5"/>
  <c r="AC198" i="5"/>
  <c r="M215" i="5"/>
  <c r="V303" i="5"/>
  <c r="E303" i="5"/>
  <c r="E308" i="5" s="1"/>
  <c r="R89" i="5"/>
  <c r="N194" i="5"/>
  <c r="N210" i="5"/>
  <c r="Q242" i="5"/>
  <c r="Q203" i="5"/>
  <c r="Z202" i="5"/>
  <c r="AD198" i="5"/>
  <c r="AD225" i="5"/>
  <c r="H213" i="5"/>
  <c r="Z221" i="5"/>
  <c r="Z197" i="5"/>
  <c r="Y193" i="5"/>
  <c r="Y209" i="5"/>
  <c r="H378" i="5"/>
  <c r="H383" i="5" s="1"/>
  <c r="F164" i="5"/>
  <c r="AG198" i="5"/>
  <c r="G218" i="5"/>
  <c r="E153" i="5"/>
  <c r="H151" i="5"/>
  <c r="T211" i="5"/>
  <c r="M193" i="5"/>
  <c r="AG195" i="5"/>
  <c r="AG215" i="5"/>
  <c r="F378" i="5"/>
  <c r="F387" i="5" s="1"/>
  <c r="AJ1008" i="5"/>
  <c r="V227" i="5"/>
  <c r="V199" i="5"/>
  <c r="G226" i="5"/>
  <c r="G199" i="5"/>
  <c r="AI199" i="5"/>
  <c r="AI226" i="5"/>
  <c r="N197" i="5"/>
  <c r="N221" i="5"/>
  <c r="H198" i="5"/>
  <c r="E137" i="5"/>
  <c r="E163" i="5"/>
  <c r="H223" i="5"/>
  <c r="AG192" i="5"/>
  <c r="Z192" i="5"/>
  <c r="AH216" i="5"/>
  <c r="AF216" i="5"/>
  <c r="T201" i="5"/>
  <c r="H176" i="5"/>
  <c r="I175" i="5"/>
  <c r="X235" i="5"/>
  <c r="AB203" i="5"/>
  <c r="J142" i="5"/>
  <c r="J182" i="5"/>
  <c r="AB242" i="5"/>
  <c r="I201" i="5"/>
  <c r="Q217" i="5"/>
  <c r="K256" i="5"/>
  <c r="K265" i="5" s="1"/>
  <c r="R197" i="5"/>
  <c r="O214" i="5"/>
  <c r="G193" i="5"/>
  <c r="G209" i="5"/>
  <c r="W303" i="5"/>
  <c r="W308" i="5" s="1"/>
  <c r="P228" i="5"/>
  <c r="AF228" i="5"/>
  <c r="AD202" i="5"/>
  <c r="AD241" i="5"/>
  <c r="E201" i="5"/>
  <c r="V243" i="5"/>
  <c r="E170" i="5"/>
  <c r="G167" i="5"/>
  <c r="P227" i="5"/>
  <c r="I169" i="5"/>
  <c r="X229" i="5"/>
  <c r="T202" i="5"/>
  <c r="D197" i="5"/>
  <c r="D221" i="5"/>
  <c r="AG197" i="5"/>
  <c r="AG221" i="5"/>
  <c r="F131" i="5"/>
  <c r="X303" i="5"/>
  <c r="X308" i="5" s="1"/>
  <c r="I327" i="5"/>
  <c r="I333" i="5" s="1"/>
  <c r="Y378" i="5"/>
  <c r="T1008" i="5"/>
  <c r="S378" i="5"/>
  <c r="S382" i="5" s="1"/>
  <c r="AD303" i="5"/>
  <c r="AD309" i="5" s="1"/>
  <c r="I198" i="5"/>
  <c r="I223" i="5"/>
  <c r="E156" i="5"/>
  <c r="AG194" i="5"/>
  <c r="AG210" i="5"/>
  <c r="X1008" i="5"/>
  <c r="AB224" i="5"/>
  <c r="H158" i="5"/>
  <c r="K150" i="5"/>
  <c r="N378" i="5"/>
  <c r="N387" i="5" s="1"/>
  <c r="P193" i="5"/>
  <c r="G132" i="5"/>
  <c r="G149" i="5"/>
  <c r="P209" i="5"/>
  <c r="O303" i="5"/>
  <c r="O311" i="5" s="1"/>
  <c r="G150" i="5"/>
  <c r="AG193" i="5"/>
  <c r="AG209" i="5"/>
  <c r="F236" i="5"/>
  <c r="AA236" i="5"/>
  <c r="J175" i="5"/>
  <c r="AB235" i="5"/>
  <c r="AH198" i="5"/>
  <c r="N193" i="5"/>
  <c r="N209" i="5"/>
  <c r="F132" i="5"/>
  <c r="M303" i="5"/>
  <c r="M191" i="5"/>
  <c r="M207" i="5"/>
  <c r="K378" i="5"/>
  <c r="K382" i="5" s="1"/>
  <c r="D177" i="5"/>
  <c r="D237" i="5"/>
  <c r="Z201" i="5"/>
  <c r="U238" i="5"/>
  <c r="C174" i="5"/>
  <c r="M234" i="5"/>
  <c r="E135" i="5"/>
  <c r="H196" i="5"/>
  <c r="E160" i="5"/>
  <c r="AE196" i="5"/>
  <c r="AE219" i="5"/>
  <c r="V192" i="5"/>
  <c r="H152" i="5"/>
  <c r="C152" i="5"/>
  <c r="C222" i="5"/>
  <c r="F20" i="10" s="1"/>
  <c r="D179" i="5"/>
  <c r="D239" i="5"/>
  <c r="G182" i="5"/>
  <c r="E237" i="5"/>
  <c r="D168" i="5"/>
  <c r="V193" i="5"/>
  <c r="V209" i="5"/>
  <c r="N211" i="5"/>
  <c r="Y198" i="5"/>
  <c r="G140" i="5"/>
  <c r="R199" i="5"/>
  <c r="T241" i="5"/>
  <c r="D196" i="5"/>
  <c r="L242" i="5"/>
  <c r="Y213" i="5"/>
  <c r="AI198" i="5"/>
  <c r="F223" i="5"/>
  <c r="O198" i="5"/>
  <c r="W237" i="5"/>
  <c r="D223" i="5"/>
  <c r="S210" i="5"/>
  <c r="F199" i="5"/>
  <c r="F226" i="5"/>
  <c r="K140" i="5"/>
  <c r="AF201" i="5"/>
  <c r="C176" i="5"/>
  <c r="K176" i="5"/>
  <c r="G196" i="5"/>
  <c r="G219" i="5"/>
  <c r="I378" i="5"/>
  <c r="I385" i="5" s="1"/>
  <c r="H131" i="5"/>
  <c r="T192" i="5"/>
  <c r="H148" i="5"/>
  <c r="P194" i="5"/>
  <c r="P210" i="5"/>
  <c r="AH239" i="5"/>
  <c r="V197" i="5"/>
  <c r="V221" i="5"/>
  <c r="C160" i="5"/>
  <c r="D160" i="5"/>
  <c r="G89" i="5"/>
  <c r="AG191" i="5"/>
  <c r="AG207" i="5"/>
  <c r="T232" i="5"/>
  <c r="U203" i="5"/>
  <c r="U243" i="5"/>
  <c r="M199" i="5"/>
  <c r="C226" i="5"/>
  <c r="F24" i="10" s="1"/>
  <c r="M226" i="5"/>
  <c r="K157" i="5"/>
  <c r="AF217" i="5"/>
  <c r="F135" i="5"/>
  <c r="C191" i="5"/>
  <c r="D130" i="5"/>
  <c r="D191" i="5"/>
  <c r="D147" i="5"/>
  <c r="D207" i="5"/>
  <c r="D303" i="5"/>
  <c r="D309" i="5" s="1"/>
  <c r="W203" i="5"/>
  <c r="W242" i="5"/>
  <c r="F174" i="5"/>
  <c r="L234" i="5"/>
  <c r="AA233" i="5"/>
  <c r="K165" i="5"/>
  <c r="AF225" i="5"/>
  <c r="AF198" i="5"/>
  <c r="G195" i="5"/>
  <c r="G215" i="5"/>
  <c r="AI1008" i="5"/>
  <c r="AA89" i="5"/>
  <c r="AE191" i="5"/>
  <c r="AE207" i="5"/>
  <c r="L378" i="5"/>
  <c r="T208" i="5"/>
  <c r="G148" i="5"/>
  <c r="G166" i="5"/>
  <c r="P199" i="5"/>
  <c r="G138" i="5"/>
  <c r="P226" i="5"/>
  <c r="I137" i="5"/>
  <c r="X198" i="5"/>
  <c r="J159" i="5"/>
  <c r="Z194" i="5"/>
  <c r="Z210" i="5"/>
  <c r="AC191" i="5"/>
  <c r="AC207" i="5"/>
  <c r="H132" i="5"/>
  <c r="T193" i="5"/>
  <c r="H149" i="5"/>
  <c r="T209" i="5"/>
  <c r="D176" i="5"/>
  <c r="E182" i="5"/>
  <c r="AA238" i="5"/>
  <c r="AD201" i="5"/>
  <c r="O197" i="5"/>
  <c r="O221" i="5"/>
  <c r="AH197" i="5"/>
  <c r="AH221" i="5"/>
  <c r="AD196" i="5"/>
  <c r="AD219" i="5"/>
  <c r="G156" i="5"/>
  <c r="J195" i="5"/>
  <c r="J215" i="5"/>
  <c r="J191" i="5"/>
  <c r="J207" i="5"/>
  <c r="J147" i="5"/>
  <c r="K181" i="5"/>
  <c r="AF202" i="5"/>
  <c r="K141" i="5"/>
  <c r="AF241" i="5"/>
  <c r="G177" i="5"/>
  <c r="P237" i="5"/>
  <c r="AB201" i="5"/>
  <c r="J176" i="5"/>
  <c r="I173" i="5"/>
  <c r="X233" i="5"/>
  <c r="I178" i="5"/>
  <c r="I196" i="5"/>
  <c r="V378" i="5"/>
  <c r="AF196" i="5"/>
  <c r="K135" i="5"/>
  <c r="K159" i="5"/>
  <c r="AF219" i="5"/>
  <c r="S1008" i="5"/>
  <c r="V194" i="5"/>
  <c r="V210" i="5"/>
  <c r="AH203" i="5"/>
  <c r="H139" i="5"/>
  <c r="F171" i="5"/>
  <c r="L231" i="5"/>
  <c r="O201" i="5"/>
  <c r="L194" i="5"/>
  <c r="F150" i="5"/>
  <c r="L210" i="5"/>
  <c r="E256" i="5"/>
  <c r="E264" i="5" s="1"/>
  <c r="I141" i="5"/>
  <c r="C242" i="5"/>
  <c r="F40" i="10" s="1"/>
  <c r="E207" i="5"/>
  <c r="AH201" i="5"/>
  <c r="I226" i="5"/>
  <c r="R198" i="5"/>
  <c r="H161" i="5"/>
  <c r="J131" i="5"/>
  <c r="F89" i="5"/>
  <c r="AI191" i="5"/>
  <c r="AI207" i="5"/>
  <c r="J184" i="5"/>
  <c r="C184" i="5"/>
  <c r="F184" i="5"/>
  <c r="V198" i="5"/>
  <c r="O196" i="5"/>
  <c r="AF218" i="5"/>
  <c r="W197" i="5"/>
  <c r="W221" i="5"/>
  <c r="Q195" i="5"/>
  <c r="AE194" i="5"/>
  <c r="AE210" i="5"/>
  <c r="I132" i="5"/>
  <c r="G131" i="5"/>
  <c r="U216" i="5"/>
  <c r="I183" i="5"/>
  <c r="R202" i="5"/>
  <c r="R241" i="5"/>
  <c r="AC202" i="5"/>
  <c r="AC241" i="5"/>
  <c r="G174" i="5"/>
  <c r="P234" i="5"/>
  <c r="F136" i="5"/>
  <c r="L197" i="5"/>
  <c r="F161" i="5"/>
  <c r="L221" i="5"/>
  <c r="G217" i="5"/>
  <c r="AC217" i="5"/>
  <c r="C324" i="5"/>
  <c r="AA193" i="5"/>
  <c r="AA209" i="5"/>
  <c r="H193" i="5"/>
  <c r="E132" i="5"/>
  <c r="E149" i="5"/>
  <c r="H209" i="5"/>
  <c r="AF191" i="5"/>
  <c r="K130" i="5"/>
  <c r="K147" i="5"/>
  <c r="AF207" i="5"/>
  <c r="AF378" i="5"/>
  <c r="AF387" i="5" s="1"/>
  <c r="Q194" i="5"/>
  <c r="Q210" i="5"/>
  <c r="Z193" i="5"/>
  <c r="Z209" i="5"/>
  <c r="H175" i="5"/>
  <c r="V235" i="5"/>
  <c r="Z198" i="5"/>
  <c r="AD199" i="5"/>
  <c r="AD226" i="5"/>
  <c r="Z199" i="5"/>
  <c r="Z226" i="5"/>
  <c r="AB195" i="5"/>
  <c r="J156" i="5"/>
  <c r="H134" i="5"/>
  <c r="T195" i="5"/>
  <c r="H156" i="5"/>
  <c r="E154" i="5"/>
  <c r="C154" i="5"/>
  <c r="C214" i="5"/>
  <c r="F12" i="10" s="1"/>
  <c r="J214" i="5"/>
  <c r="G151" i="5"/>
  <c r="P211" i="5"/>
  <c r="S193" i="5"/>
  <c r="S209" i="5"/>
  <c r="W378" i="5"/>
  <c r="W382" i="5" s="1"/>
  <c r="I130" i="5"/>
  <c r="X191" i="5"/>
  <c r="I147" i="5"/>
  <c r="X207" i="5"/>
  <c r="Y303" i="5"/>
  <c r="S191" i="5"/>
  <c r="S207" i="5"/>
  <c r="K131" i="5"/>
  <c r="C131" i="5"/>
  <c r="AI192" i="5"/>
  <c r="C192" i="5"/>
  <c r="K148" i="5"/>
  <c r="C148" i="5"/>
  <c r="AD378" i="5"/>
  <c r="AD384" i="5" s="1"/>
  <c r="S192" i="5"/>
  <c r="E211" i="5"/>
  <c r="AC197" i="5"/>
  <c r="V224" i="5"/>
  <c r="AI201" i="5"/>
  <c r="AC201" i="5"/>
  <c r="T234" i="5"/>
  <c r="AG233" i="5"/>
  <c r="S227" i="5"/>
  <c r="AH196" i="5"/>
  <c r="AH219" i="5"/>
  <c r="K133" i="5"/>
  <c r="N89" i="5"/>
  <c r="AA218" i="5"/>
  <c r="G236" i="5"/>
  <c r="AC236" i="5"/>
  <c r="AI236" i="5"/>
  <c r="P236" i="5"/>
  <c r="AF236" i="5"/>
  <c r="X203" i="5"/>
  <c r="I182" i="5"/>
  <c r="X242" i="5"/>
  <c r="Y235" i="5"/>
  <c r="G197" i="5"/>
  <c r="G221" i="5"/>
  <c r="AI194" i="5"/>
  <c r="AI210" i="5"/>
  <c r="K303" i="5"/>
  <c r="K308" i="5" s="1"/>
  <c r="K201" i="5"/>
  <c r="Q202" i="5"/>
  <c r="G141" i="5"/>
  <c r="C141" i="5"/>
  <c r="C202" i="5"/>
  <c r="G181" i="5"/>
  <c r="C181" i="5"/>
  <c r="Q241" i="5"/>
  <c r="C241" i="5"/>
  <c r="F39" i="10" s="1"/>
  <c r="N199" i="5"/>
  <c r="N226" i="5"/>
  <c r="AH199" i="5"/>
  <c r="J137" i="5"/>
  <c r="O217" i="5"/>
  <c r="F243" i="5"/>
  <c r="G142" i="5"/>
  <c r="S201" i="5"/>
  <c r="C162" i="5"/>
  <c r="AI225" i="5"/>
  <c r="I153" i="5"/>
  <c r="F168" i="5"/>
  <c r="D135" i="5"/>
  <c r="I164" i="5"/>
  <c r="AD203" i="5"/>
  <c r="R200" i="5"/>
  <c r="AG223" i="5"/>
  <c r="K169" i="5"/>
  <c r="AF229" i="5"/>
  <c r="AD194" i="5"/>
  <c r="AD211" i="5"/>
  <c r="J202" i="5"/>
  <c r="J241" i="5"/>
  <c r="P241" i="5"/>
  <c r="P202" i="5"/>
  <c r="P198" i="5"/>
  <c r="G137" i="5"/>
  <c r="G164" i="5"/>
  <c r="H1008" i="5"/>
  <c r="F158" i="5"/>
  <c r="L218" i="5"/>
  <c r="AA194" i="5"/>
  <c r="AA210" i="5"/>
  <c r="S203" i="5"/>
  <c r="S242" i="5"/>
  <c r="J237" i="5"/>
  <c r="D327" i="5"/>
  <c r="C319" i="5"/>
  <c r="E174" i="5"/>
  <c r="F177" i="5"/>
  <c r="L237" i="5"/>
  <c r="E233" i="5"/>
  <c r="K179" i="5"/>
  <c r="AF239" i="5"/>
  <c r="K221" i="5"/>
  <c r="K197" i="5"/>
  <c r="T378" i="5"/>
  <c r="H256" i="5"/>
  <c r="H264" i="5" s="1"/>
  <c r="P240" i="5"/>
  <c r="X208" i="5"/>
  <c r="E203" i="5"/>
  <c r="E242" i="5"/>
  <c r="F202" i="5"/>
  <c r="F241" i="5"/>
  <c r="M198" i="5"/>
  <c r="M223" i="5"/>
  <c r="E158" i="5"/>
  <c r="H218" i="5"/>
  <c r="C159" i="5"/>
  <c r="F156" i="5"/>
  <c r="C156" i="5"/>
  <c r="AC303" i="5"/>
  <c r="AC310" i="5" s="1"/>
  <c r="AC378" i="5"/>
  <c r="AC384" i="5" s="1"/>
  <c r="D209" i="5"/>
  <c r="D193" i="5"/>
  <c r="I303" i="5"/>
  <c r="I308" i="5" s="1"/>
  <c r="E142" i="5"/>
  <c r="N201" i="5"/>
  <c r="AG242" i="5"/>
  <c r="AG203" i="5"/>
  <c r="K234" i="5"/>
  <c r="D173" i="5"/>
  <c r="X199" i="5"/>
  <c r="I138" i="5"/>
  <c r="I166" i="5"/>
  <c r="X226" i="5"/>
  <c r="J158" i="5"/>
  <c r="AB218" i="5"/>
  <c r="R195" i="5"/>
  <c r="K153" i="5"/>
  <c r="I195" i="5"/>
  <c r="I215" i="5"/>
  <c r="AA197" i="5"/>
  <c r="AA221" i="5"/>
  <c r="C321" i="5"/>
  <c r="Q303" i="5"/>
  <c r="Q309" i="5" s="1"/>
  <c r="Z89" i="5"/>
  <c r="H172" i="5"/>
  <c r="H202" i="5"/>
  <c r="E141" i="5"/>
  <c r="E181" i="5"/>
  <c r="H241" i="5"/>
  <c r="AC203" i="5"/>
  <c r="AC242" i="5"/>
  <c r="I203" i="5"/>
  <c r="I242" i="5"/>
  <c r="D165" i="5"/>
  <c r="D225" i="5"/>
  <c r="I161" i="5"/>
  <c r="X197" i="5"/>
  <c r="X221" i="5"/>
  <c r="I136" i="5"/>
  <c r="V89" i="5"/>
  <c r="AD195" i="5"/>
  <c r="R378" i="5"/>
  <c r="R387" i="5" s="1"/>
  <c r="AF203" i="5"/>
  <c r="K142" i="5"/>
  <c r="K182" i="5"/>
  <c r="AF242" i="5"/>
  <c r="P196" i="5"/>
  <c r="G135" i="5"/>
  <c r="G160" i="5"/>
  <c r="AE195" i="5"/>
  <c r="J134" i="5"/>
  <c r="J155" i="5"/>
  <c r="AE215" i="5"/>
  <c r="AC210" i="5"/>
  <c r="H303" i="5"/>
  <c r="E327" i="5"/>
  <c r="E333" i="5" s="1"/>
  <c r="G184" i="5"/>
  <c r="G203" i="5"/>
  <c r="G243" i="5"/>
  <c r="AA203" i="5"/>
  <c r="AA242" i="5"/>
  <c r="O234" i="5"/>
  <c r="K183" i="5"/>
  <c r="C237" i="5"/>
  <c r="F35" i="10" s="1"/>
  <c r="T237" i="5"/>
  <c r="Z235" i="5"/>
  <c r="X201" i="5"/>
  <c r="I140" i="5"/>
  <c r="I176" i="5"/>
  <c r="U234" i="5"/>
  <c r="AE197" i="5"/>
  <c r="AE221" i="5"/>
  <c r="C163" i="5"/>
  <c r="V214" i="5"/>
  <c r="F191" i="5"/>
  <c r="F207" i="5"/>
  <c r="AI89" i="5"/>
  <c r="G152" i="5"/>
  <c r="D156" i="5"/>
  <c r="O216" i="5"/>
  <c r="Z216" i="5"/>
  <c r="X216" i="5"/>
  <c r="AF233" i="5"/>
  <c r="AI229" i="5"/>
  <c r="AC233" i="5"/>
  <c r="J136" i="5"/>
  <c r="AB197" i="5"/>
  <c r="J161" i="5"/>
  <c r="AB221" i="5"/>
  <c r="K198" i="5"/>
  <c r="K223" i="5"/>
  <c r="W214" i="5"/>
  <c r="AF303" i="5"/>
  <c r="W218" i="5"/>
  <c r="N192" i="5"/>
  <c r="AC228" i="5"/>
  <c r="H228" i="5"/>
  <c r="I184" i="5"/>
  <c r="U226" i="5"/>
  <c r="AI196" i="5"/>
  <c r="AI219" i="5"/>
  <c r="Z217" i="5"/>
  <c r="AF192" i="5"/>
  <c r="X378" i="5"/>
  <c r="Y89" i="5"/>
  <c r="S89" i="5"/>
  <c r="AD89" i="5"/>
  <c r="H177" i="5"/>
  <c r="Z224" i="5"/>
  <c r="W224" i="5"/>
  <c r="T224" i="5"/>
  <c r="Z207" i="5"/>
  <c r="R203" i="5"/>
  <c r="AD218" i="5"/>
  <c r="AF194" i="5"/>
  <c r="N191" i="5"/>
  <c r="N207" i="5"/>
  <c r="U210" i="5"/>
  <c r="U194" i="5"/>
  <c r="O191" i="5"/>
  <c r="O207" i="5"/>
  <c r="P1008" i="5"/>
  <c r="M236" i="5"/>
  <c r="AH236" i="5"/>
  <c r="E236" i="5"/>
  <c r="D236" i="5"/>
  <c r="T236" i="5"/>
  <c r="W202" i="5"/>
  <c r="W241" i="5"/>
  <c r="AH237" i="5"/>
  <c r="AG201" i="5"/>
  <c r="W199" i="5"/>
  <c r="W226" i="5"/>
  <c r="V195" i="5"/>
  <c r="E213" i="5"/>
  <c r="AF193" i="5"/>
  <c r="K132" i="5"/>
  <c r="K149" i="5"/>
  <c r="AF209" i="5"/>
  <c r="M89" i="5"/>
  <c r="K191" i="5"/>
  <c r="K207" i="5"/>
  <c r="J192" i="5"/>
  <c r="H184" i="5"/>
  <c r="AA202" i="5"/>
  <c r="AA241" i="5"/>
  <c r="G183" i="5"/>
  <c r="P243" i="5"/>
  <c r="Z242" i="5"/>
  <c r="H199" i="5"/>
  <c r="H226" i="5"/>
  <c r="X217" i="5"/>
  <c r="AF195" i="5"/>
  <c r="K134" i="5"/>
  <c r="K155" i="5"/>
  <c r="AF215" i="5"/>
  <c r="P218" i="5"/>
  <c r="C229" i="5"/>
  <c r="F27" i="10" s="1"/>
  <c r="R237" i="5"/>
  <c r="N203" i="5"/>
  <c r="N243" i="5"/>
  <c r="H171" i="5"/>
  <c r="T231" i="5"/>
  <c r="T221" i="5"/>
  <c r="P197" i="5"/>
  <c r="P221" i="5"/>
  <c r="AI221" i="5"/>
  <c r="S199" i="5"/>
  <c r="F1008" i="5" l="1"/>
  <c r="H339" i="8"/>
  <c r="P339" i="8"/>
  <c r="Y339" i="8"/>
  <c r="I339" i="8"/>
  <c r="G339" i="8"/>
  <c r="C37" i="5"/>
  <c r="Z1008" i="5"/>
  <c r="D542" i="5"/>
  <c r="D295" i="8"/>
  <c r="D775" i="5"/>
  <c r="Z203" i="5"/>
  <c r="C21" i="5"/>
  <c r="J1008" i="5"/>
  <c r="C38" i="5"/>
  <c r="D64" i="8"/>
  <c r="K64" i="8" s="1"/>
  <c r="C239" i="5"/>
  <c r="F37" i="10" s="1"/>
  <c r="D38" i="8"/>
  <c r="C37" i="10" s="1"/>
  <c r="D659" i="5"/>
  <c r="F130" i="5"/>
  <c r="D84" i="8"/>
  <c r="D152" i="8"/>
  <c r="D28" i="8"/>
  <c r="C27" i="10" s="1"/>
  <c r="C375" i="5"/>
  <c r="E140" i="5"/>
  <c r="C198" i="5"/>
  <c r="C83" i="5"/>
  <c r="E44" i="5"/>
  <c r="C66" i="5"/>
  <c r="Q89" i="5"/>
  <c r="H201" i="5"/>
  <c r="C17" i="5"/>
  <c r="D489" i="5"/>
  <c r="X162" i="8"/>
  <c r="O162" i="8"/>
  <c r="P292" i="8"/>
  <c r="Q292" i="8"/>
  <c r="T198" i="5"/>
  <c r="I162" i="8"/>
  <c r="S292" i="8"/>
  <c r="C67" i="5"/>
  <c r="G179" i="5"/>
  <c r="H138" i="5"/>
  <c r="Z162" i="8"/>
  <c r="I181" i="5"/>
  <c r="D792" i="5"/>
  <c r="C52" i="5"/>
  <c r="L699" i="5"/>
  <c r="C65" i="5"/>
  <c r="J44" i="5"/>
  <c r="C87" i="5"/>
  <c r="D378" i="5"/>
  <c r="D387" i="5" s="1"/>
  <c r="C298" i="5"/>
  <c r="N1008" i="5"/>
  <c r="D424" i="5"/>
  <c r="K44" i="5"/>
  <c r="C79" i="5"/>
  <c r="F44" i="5"/>
  <c r="I44" i="5"/>
  <c r="K1008" i="5"/>
  <c r="D44" i="5"/>
  <c r="U89" i="5"/>
  <c r="L1008" i="5"/>
  <c r="H327" i="5"/>
  <c r="H338" i="5" s="1"/>
  <c r="C182" i="5"/>
  <c r="C14" i="5"/>
  <c r="C251" i="5"/>
  <c r="C256" i="5" s="1"/>
  <c r="C265" i="5" s="1"/>
  <c r="C109" i="5"/>
  <c r="C125" i="5"/>
  <c r="C119" i="5"/>
  <c r="P162" i="8"/>
  <c r="T162" i="8"/>
  <c r="J162" i="8"/>
  <c r="M162" i="8"/>
  <c r="E162" i="8"/>
  <c r="R162" i="8"/>
  <c r="X292" i="8"/>
  <c r="L292" i="8"/>
  <c r="U292" i="8"/>
  <c r="O292" i="8"/>
  <c r="F292" i="8"/>
  <c r="Z292" i="8"/>
  <c r="G107" i="5"/>
  <c r="M1008" i="5"/>
  <c r="C103" i="5"/>
  <c r="F179" i="5"/>
  <c r="D467" i="5"/>
  <c r="D119" i="5"/>
  <c r="L162" i="8"/>
  <c r="S162" i="8"/>
  <c r="W162" i="8"/>
  <c r="U162" i="8"/>
  <c r="G162" i="8"/>
  <c r="V162" i="8"/>
  <c r="D19" i="8"/>
  <c r="C18" i="10" s="1"/>
  <c r="T292" i="8"/>
  <c r="I292" i="8"/>
  <c r="K292" i="8"/>
  <c r="V292" i="8"/>
  <c r="J292" i="8"/>
  <c r="M292" i="8"/>
  <c r="F109" i="5"/>
  <c r="D42" i="8"/>
  <c r="C41" i="10" s="1"/>
  <c r="X202" i="5"/>
  <c r="AH225" i="5"/>
  <c r="D169" i="5"/>
  <c r="K137" i="5"/>
  <c r="D104" i="5"/>
  <c r="I125" i="5"/>
  <c r="H162" i="8"/>
  <c r="N162" i="8"/>
  <c r="Q162" i="8"/>
  <c r="AA162" i="8"/>
  <c r="K162" i="8"/>
  <c r="N292" i="8"/>
  <c r="Y292" i="8"/>
  <c r="G292" i="8"/>
  <c r="AB292" i="8"/>
  <c r="AA292" i="8"/>
  <c r="D344" i="8"/>
  <c r="U344" i="8" s="1"/>
  <c r="D24" i="8"/>
  <c r="C23" i="10" s="1"/>
  <c r="C228" i="5"/>
  <c r="F26" i="10" s="1"/>
  <c r="X89" i="5"/>
  <c r="C137" i="5"/>
  <c r="D493" i="5"/>
  <c r="T199" i="5"/>
  <c r="C28" i="5"/>
  <c r="U223" i="5"/>
  <c r="T89" i="5"/>
  <c r="C243" i="5"/>
  <c r="F41" i="10" s="1"/>
  <c r="J699" i="5"/>
  <c r="J140" i="5"/>
  <c r="C168" i="5"/>
  <c r="AE303" i="5"/>
  <c r="AE308" i="5" s="1"/>
  <c r="K699" i="5"/>
  <c r="E221" i="5"/>
  <c r="D763" i="5"/>
  <c r="J138" i="5"/>
  <c r="D100" i="8"/>
  <c r="Z100" i="8" s="1"/>
  <c r="D161" i="5"/>
  <c r="D712" i="5"/>
  <c r="AB89" i="5"/>
  <c r="D243" i="5"/>
  <c r="C142" i="5"/>
  <c r="F133" i="5"/>
  <c r="D243" i="8"/>
  <c r="AA243" i="8" s="1"/>
  <c r="C73" i="5"/>
  <c r="D234" i="8"/>
  <c r="U234" i="8" s="1"/>
  <c r="C12" i="5"/>
  <c r="D454" i="5"/>
  <c r="D912" i="5"/>
  <c r="F183" i="5"/>
  <c r="D568" i="5"/>
  <c r="AF1008" i="5"/>
  <c r="D34" i="8"/>
  <c r="C33" i="10" s="1"/>
  <c r="C55" i="5"/>
  <c r="M217" i="5"/>
  <c r="C34" i="5"/>
  <c r="AB207" i="8"/>
  <c r="D754" i="5"/>
  <c r="O1008" i="5"/>
  <c r="M195" i="5"/>
  <c r="D877" i="5"/>
  <c r="C75" i="5"/>
  <c r="G44" i="5"/>
  <c r="D405" i="5"/>
  <c r="I142" i="5"/>
  <c r="C130" i="5"/>
  <c r="C203" i="5"/>
  <c r="H44" i="5"/>
  <c r="D129" i="8"/>
  <c r="E129" i="8" s="1"/>
  <c r="D398" i="5"/>
  <c r="C175" i="5"/>
  <c r="G699" i="5"/>
  <c r="D629" i="5"/>
  <c r="D419" i="5"/>
  <c r="D555" i="5"/>
  <c r="D26" i="8"/>
  <c r="C25" i="10" s="1"/>
  <c r="I199" i="5"/>
  <c r="C169" i="5"/>
  <c r="C69" i="5"/>
  <c r="C147" i="5"/>
  <c r="C235" i="5"/>
  <c r="F33" i="10" s="1"/>
  <c r="C207" i="5"/>
  <c r="F5" i="10" s="1"/>
  <c r="D80" i="8"/>
  <c r="G80" i="8" s="1"/>
  <c r="C57" i="5"/>
  <c r="D39" i="8"/>
  <c r="C38" i="10" s="1"/>
  <c r="D199" i="5"/>
  <c r="D175" i="8"/>
  <c r="U175" i="8" s="1"/>
  <c r="J167" i="5"/>
  <c r="AB199" i="5"/>
  <c r="AB227" i="5"/>
  <c r="U1008" i="5"/>
  <c r="C24" i="5"/>
  <c r="D22" i="8"/>
  <c r="C21" i="10" s="1"/>
  <c r="D120" i="8"/>
  <c r="M120" i="8" s="1"/>
  <c r="D31" i="8"/>
  <c r="C30" i="10" s="1"/>
  <c r="C39" i="5"/>
  <c r="O89" i="5"/>
  <c r="D938" i="5"/>
  <c r="K199" i="5"/>
  <c r="D21" i="8"/>
  <c r="C20" i="10" s="1"/>
  <c r="D59" i="8"/>
  <c r="AA59" i="8" s="1"/>
  <c r="D49" i="8"/>
  <c r="AA49" i="8" s="1"/>
  <c r="D89" i="5"/>
  <c r="R1008" i="5"/>
  <c r="D718" i="5"/>
  <c r="C30" i="5"/>
  <c r="D868" i="5"/>
  <c r="D714" i="5"/>
  <c r="Y1008" i="5"/>
  <c r="C183" i="5"/>
  <c r="E197" i="5"/>
  <c r="D142" i="5"/>
  <c r="C31" i="5"/>
  <c r="T372" i="8"/>
  <c r="N372" i="8"/>
  <c r="AB372" i="8"/>
  <c r="G372" i="8"/>
  <c r="AA372" i="8"/>
  <c r="F372" i="8"/>
  <c r="D30" i="8"/>
  <c r="C29" i="10" s="1"/>
  <c r="D185" i="8"/>
  <c r="Z185" i="8" s="1"/>
  <c r="D819" i="5"/>
  <c r="F118" i="5"/>
  <c r="C136" i="5"/>
  <c r="D136" i="5"/>
  <c r="G122" i="5"/>
  <c r="D591" i="5"/>
  <c r="L372" i="8"/>
  <c r="P372" i="8"/>
  <c r="I372" i="8"/>
  <c r="U372" i="8"/>
  <c r="J372" i="8"/>
  <c r="D778" i="5"/>
  <c r="D97" i="8"/>
  <c r="AB97" i="8" s="1"/>
  <c r="C165" i="5"/>
  <c r="C157" i="5"/>
  <c r="D217" i="5"/>
  <c r="D669" i="5"/>
  <c r="C217" i="5"/>
  <c r="F15" i="10" s="1"/>
  <c r="D180" i="5"/>
  <c r="P89" i="5"/>
  <c r="H140" i="5"/>
  <c r="D103" i="5"/>
  <c r="C161" i="5"/>
  <c r="D203" i="5"/>
  <c r="C230" i="5"/>
  <c r="F28" i="10" s="1"/>
  <c r="D425" i="5"/>
  <c r="C138" i="5"/>
  <c r="L191" i="5"/>
  <c r="E1008" i="5"/>
  <c r="D422" i="5"/>
  <c r="K182" i="8"/>
  <c r="O194" i="5"/>
  <c r="C197" i="5"/>
  <c r="C27" i="5"/>
  <c r="F117" i="5"/>
  <c r="D553" i="5"/>
  <c r="D12" i="8"/>
  <c r="C11" i="10" s="1"/>
  <c r="T263" i="8"/>
  <c r="D968" i="5"/>
  <c r="F151" i="5"/>
  <c r="D183" i="5"/>
  <c r="C26" i="5"/>
  <c r="D436" i="5"/>
  <c r="D585" i="5"/>
  <c r="C76" i="5"/>
  <c r="C221" i="5"/>
  <c r="F19" i="10" s="1"/>
  <c r="D908" i="5"/>
  <c r="D427" i="5"/>
  <c r="D157" i="5"/>
  <c r="C371" i="5"/>
  <c r="E167" i="5"/>
  <c r="D745" i="5"/>
  <c r="D118" i="5"/>
  <c r="D274" i="8"/>
  <c r="M274" i="8" s="1"/>
  <c r="D117" i="5"/>
  <c r="C225" i="5"/>
  <c r="F23" i="10" s="1"/>
  <c r="D503" i="5"/>
  <c r="D133" i="5"/>
  <c r="C104" i="5"/>
  <c r="D469" i="5"/>
  <c r="D731" i="5"/>
  <c r="D864" i="5"/>
  <c r="D150" i="5"/>
  <c r="F157" i="5"/>
  <c r="D102" i="8"/>
  <c r="F102" i="8" s="1"/>
  <c r="D122" i="8"/>
  <c r="O122" i="8" s="1"/>
  <c r="D81" i="8"/>
  <c r="R81" i="8" s="1"/>
  <c r="D194" i="5"/>
  <c r="AC1008" i="5"/>
  <c r="D158" i="5"/>
  <c r="C42" i="5"/>
  <c r="I126" i="5"/>
  <c r="D105" i="5"/>
  <c r="F114" i="5"/>
  <c r="C84" i="5"/>
  <c r="F147" i="5"/>
  <c r="D603" i="5"/>
  <c r="D809" i="5"/>
  <c r="D195" i="5"/>
  <c r="E138" i="5"/>
  <c r="L207" i="5"/>
  <c r="E122" i="5"/>
  <c r="C126" i="5"/>
  <c r="D83" i="8"/>
  <c r="G83" i="8" s="1"/>
  <c r="D734" i="5"/>
  <c r="D134" i="5"/>
  <c r="C105" i="5"/>
  <c r="D510" i="5"/>
  <c r="AC211" i="5"/>
  <c r="D211" i="5"/>
  <c r="D218" i="5"/>
  <c r="J122" i="5"/>
  <c r="O233" i="5"/>
  <c r="K123" i="5"/>
  <c r="K139" i="5"/>
  <c r="AF200" i="5"/>
  <c r="K172" i="5"/>
  <c r="AF232" i="5"/>
  <c r="K227" i="5"/>
  <c r="E175" i="5"/>
  <c r="G123" i="5"/>
  <c r="D123" i="5"/>
  <c r="D139" i="5"/>
  <c r="D200" i="5"/>
  <c r="D172" i="5"/>
  <c r="D232" i="5"/>
  <c r="L240" i="5"/>
  <c r="V240" i="5"/>
  <c r="H168" i="5"/>
  <c r="T228" i="5"/>
  <c r="H104" i="5"/>
  <c r="H165" i="5"/>
  <c r="T225" i="5"/>
  <c r="F173" i="5"/>
  <c r="D210" i="5"/>
  <c r="H180" i="5"/>
  <c r="H107" i="5"/>
  <c r="E240" i="5"/>
  <c r="D240" i="5"/>
  <c r="Z243" i="5"/>
  <c r="H215" i="5"/>
  <c r="I155" i="5"/>
  <c r="Y215" i="5"/>
  <c r="D122" i="5"/>
  <c r="D230" i="5"/>
  <c r="J180" i="5"/>
  <c r="AB240" i="5"/>
  <c r="E179" i="5"/>
  <c r="H239" i="5"/>
  <c r="H89" i="5"/>
  <c r="H699" i="5"/>
  <c r="D334" i="8"/>
  <c r="V334" i="8" s="1"/>
  <c r="X207" i="8"/>
  <c r="N207" i="8"/>
  <c r="D278" i="8"/>
  <c r="M278" i="8" s="1"/>
  <c r="E699" i="5"/>
  <c r="D406" i="5"/>
  <c r="D158" i="8"/>
  <c r="AA158" i="8" s="1"/>
  <c r="F207" i="8"/>
  <c r="AC194" i="5"/>
  <c r="G207" i="8"/>
  <c r="J207" i="8"/>
  <c r="D170" i="5"/>
  <c r="E230" i="5"/>
  <c r="E107" i="5"/>
  <c r="K290" i="8"/>
  <c r="E180" i="5"/>
  <c r="C218" i="5"/>
  <c r="F16" i="10" s="1"/>
  <c r="C158" i="5"/>
  <c r="Q1008" i="5"/>
  <c r="D477" i="5"/>
  <c r="D230" i="8"/>
  <c r="K230" i="8" s="1"/>
  <c r="D73" i="8"/>
  <c r="U73" i="8" s="1"/>
  <c r="R290" i="8"/>
  <c r="E290" i="8"/>
  <c r="L290" i="8"/>
  <c r="S290" i="8"/>
  <c r="Q290" i="8"/>
  <c r="T220" i="8"/>
  <c r="F263" i="8"/>
  <c r="Z263" i="8"/>
  <c r="U263" i="8"/>
  <c r="P232" i="5"/>
  <c r="L263" i="8"/>
  <c r="AA263" i="8"/>
  <c r="V263" i="8"/>
  <c r="AB263" i="8"/>
  <c r="E263" i="8"/>
  <c r="C139" i="5"/>
  <c r="P263" i="8"/>
  <c r="I263" i="8"/>
  <c r="M263" i="8"/>
  <c r="W263" i="8"/>
  <c r="C232" i="5"/>
  <c r="F30" i="10" s="1"/>
  <c r="X263" i="8"/>
  <c r="J263" i="8"/>
  <c r="O263" i="8"/>
  <c r="R263" i="8"/>
  <c r="N263" i="8"/>
  <c r="P126" i="8"/>
  <c r="F699" i="5"/>
  <c r="H263" i="8"/>
  <c r="Q263" i="8"/>
  <c r="S263" i="8"/>
  <c r="G263" i="8"/>
  <c r="Y263" i="8"/>
  <c r="I1008" i="5"/>
  <c r="P111" i="8"/>
  <c r="E134" i="5"/>
  <c r="C134" i="5"/>
  <c r="C227" i="5"/>
  <c r="F25" i="10" s="1"/>
  <c r="I699" i="5"/>
  <c r="F138" i="5"/>
  <c r="D559" i="5"/>
  <c r="D715" i="5"/>
  <c r="F140" i="5"/>
  <c r="C155" i="5"/>
  <c r="AB126" i="8"/>
  <c r="U126" i="8"/>
  <c r="N91" i="8"/>
  <c r="E155" i="5"/>
  <c r="T126" i="8"/>
  <c r="I126" i="8"/>
  <c r="O126" i="8"/>
  <c r="P91" i="8"/>
  <c r="G91" i="8"/>
  <c r="H207" i="8"/>
  <c r="P207" i="8"/>
  <c r="S207" i="8"/>
  <c r="Q207" i="8"/>
  <c r="Y207" i="8"/>
  <c r="O207" i="8"/>
  <c r="F111" i="8"/>
  <c r="Y126" i="8"/>
  <c r="K126" i="8"/>
  <c r="AA126" i="8"/>
  <c r="AA91" i="8"/>
  <c r="T207" i="8"/>
  <c r="W207" i="8"/>
  <c r="Z207" i="8"/>
  <c r="AA207" i="8"/>
  <c r="R207" i="8"/>
  <c r="U207" i="8"/>
  <c r="L126" i="8"/>
  <c r="J126" i="8"/>
  <c r="R126" i="8"/>
  <c r="V91" i="8"/>
  <c r="J91" i="8"/>
  <c r="L207" i="8"/>
  <c r="V207" i="8"/>
  <c r="I207" i="8"/>
  <c r="K207" i="8"/>
  <c r="M207" i="8"/>
  <c r="W111" i="8"/>
  <c r="X126" i="8"/>
  <c r="N126" i="8"/>
  <c r="Q126" i="8"/>
  <c r="M126" i="8"/>
  <c r="Z126" i="8"/>
  <c r="V126" i="8"/>
  <c r="Q91" i="8"/>
  <c r="R91" i="8"/>
  <c r="O91" i="8"/>
  <c r="Z111" i="8"/>
  <c r="H126" i="8"/>
  <c r="S126" i="8"/>
  <c r="W126" i="8"/>
  <c r="G126" i="8"/>
  <c r="F126" i="8"/>
  <c r="H91" i="8"/>
  <c r="Y91" i="8"/>
  <c r="U91" i="8"/>
  <c r="E159" i="8"/>
  <c r="P38" i="8"/>
  <c r="P413" i="8" s="1"/>
  <c r="AB159" i="8"/>
  <c r="I111" i="8"/>
  <c r="X91" i="8"/>
  <c r="L91" i="8"/>
  <c r="F91" i="8"/>
  <c r="W91" i="8"/>
  <c r="M91" i="8"/>
  <c r="E91" i="8"/>
  <c r="K159" i="8"/>
  <c r="S157" i="8"/>
  <c r="Q111" i="8"/>
  <c r="J111" i="8"/>
  <c r="T91" i="8"/>
  <c r="K91" i="8"/>
  <c r="I91" i="8"/>
  <c r="S91" i="8"/>
  <c r="Z91" i="8"/>
  <c r="H159" i="8"/>
  <c r="L111" i="8"/>
  <c r="O111" i="8"/>
  <c r="X111" i="8"/>
  <c r="AA111" i="8"/>
  <c r="E111" i="8"/>
  <c r="AB111" i="8"/>
  <c r="S281" i="8"/>
  <c r="Q157" i="8"/>
  <c r="U157" i="8"/>
  <c r="H111" i="8"/>
  <c r="N111" i="8"/>
  <c r="Y111" i="8"/>
  <c r="M111" i="8"/>
  <c r="G111" i="8"/>
  <c r="H157" i="8"/>
  <c r="E157" i="8"/>
  <c r="S238" i="8"/>
  <c r="I157" i="8"/>
  <c r="V94" i="8"/>
  <c r="S159" i="8"/>
  <c r="T94" i="8"/>
  <c r="V159" i="8"/>
  <c r="U16" i="8"/>
  <c r="U391" i="8" s="1"/>
  <c r="K281" i="8"/>
  <c r="T111" i="8"/>
  <c r="K111" i="8"/>
  <c r="V111" i="8"/>
  <c r="S111" i="8"/>
  <c r="R111" i="8"/>
  <c r="AB220" i="8"/>
  <c r="V157" i="8"/>
  <c r="J157" i="8"/>
  <c r="R238" i="8"/>
  <c r="Y182" i="8"/>
  <c r="AB281" i="8"/>
  <c r="J238" i="8"/>
  <c r="K157" i="8"/>
  <c r="AB157" i="8"/>
  <c r="X182" i="8"/>
  <c r="C195" i="5"/>
  <c r="H195" i="5"/>
  <c r="C133" i="5"/>
  <c r="R186" i="8"/>
  <c r="C215" i="5"/>
  <c r="F13" i="10" s="1"/>
  <c r="U281" i="8"/>
  <c r="X238" i="8"/>
  <c r="P157" i="8"/>
  <c r="F157" i="8"/>
  <c r="O157" i="8"/>
  <c r="M157" i="8"/>
  <c r="Z182" i="8"/>
  <c r="J148" i="8"/>
  <c r="C173" i="5"/>
  <c r="P290" i="8"/>
  <c r="T290" i="8"/>
  <c r="Y290" i="8"/>
  <c r="AB290" i="8"/>
  <c r="W290" i="8"/>
  <c r="AA290" i="8"/>
  <c r="C233" i="5"/>
  <c r="F31" i="10" s="1"/>
  <c r="G133" i="5"/>
  <c r="S194" i="5"/>
  <c r="X290" i="8"/>
  <c r="I290" i="8"/>
  <c r="V290" i="8"/>
  <c r="U290" i="8"/>
  <c r="G290" i="8"/>
  <c r="F290" i="8"/>
  <c r="C150" i="5"/>
  <c r="D144" i="8"/>
  <c r="F144" i="8" s="1"/>
  <c r="G117" i="5"/>
  <c r="H290" i="8"/>
  <c r="N290" i="8"/>
  <c r="O290" i="8"/>
  <c r="J290" i="8"/>
  <c r="M290" i="8"/>
  <c r="P200" i="5"/>
  <c r="G172" i="5"/>
  <c r="C172" i="5"/>
  <c r="C123" i="5"/>
  <c r="M16" i="8"/>
  <c r="M391" i="8" s="1"/>
  <c r="I281" i="8"/>
  <c r="E238" i="8"/>
  <c r="R182" i="8"/>
  <c r="K16" i="8"/>
  <c r="K391" i="8" s="1"/>
  <c r="N16" i="8"/>
  <c r="N391" i="8" s="1"/>
  <c r="F167" i="5"/>
  <c r="G139" i="5"/>
  <c r="Y94" i="8"/>
  <c r="F94" i="8"/>
  <c r="N220" i="8"/>
  <c r="F220" i="8"/>
  <c r="E94" i="8"/>
  <c r="G220" i="8"/>
  <c r="C200" i="5"/>
  <c r="W94" i="8"/>
  <c r="Q220" i="8"/>
  <c r="L16" i="8"/>
  <c r="L391" i="8" s="1"/>
  <c r="Z16" i="8"/>
  <c r="Z391" i="8" s="1"/>
  <c r="G16" i="8"/>
  <c r="G391" i="8" s="1"/>
  <c r="AB16" i="8"/>
  <c r="AB391" i="8" s="1"/>
  <c r="Y26" i="8"/>
  <c r="Y401" i="8" s="1"/>
  <c r="T281" i="8"/>
  <c r="E281" i="8"/>
  <c r="Q281" i="8"/>
  <c r="G281" i="8"/>
  <c r="AA281" i="8"/>
  <c r="T238" i="8"/>
  <c r="Y238" i="8"/>
  <c r="O238" i="8"/>
  <c r="U238" i="8"/>
  <c r="AB238" i="8"/>
  <c r="L157" i="8"/>
  <c r="AA157" i="8"/>
  <c r="W157" i="8"/>
  <c r="Z157" i="8"/>
  <c r="T182" i="8"/>
  <c r="N182" i="8"/>
  <c r="J182" i="8"/>
  <c r="F182" i="8"/>
  <c r="E182" i="8"/>
  <c r="P16" i="8"/>
  <c r="P391" i="8" s="1"/>
  <c r="S16" i="8"/>
  <c r="S391" i="8" s="1"/>
  <c r="E16" i="8"/>
  <c r="E391" i="8" s="1"/>
  <c r="W16" i="8"/>
  <c r="W391" i="8" s="1"/>
  <c r="R16" i="8"/>
  <c r="R391" i="8" s="1"/>
  <c r="AB26" i="8"/>
  <c r="AB401" i="8" s="1"/>
  <c r="H281" i="8"/>
  <c r="W281" i="8"/>
  <c r="F281" i="8"/>
  <c r="Y281" i="8"/>
  <c r="H238" i="8"/>
  <c r="K238" i="8"/>
  <c r="M238" i="8"/>
  <c r="Z238" i="8"/>
  <c r="H182" i="8"/>
  <c r="W182" i="8"/>
  <c r="G182" i="8"/>
  <c r="AB182" i="8"/>
  <c r="T16" i="8"/>
  <c r="T391" i="8" s="1"/>
  <c r="Y16" i="8"/>
  <c r="Y391" i="8" s="1"/>
  <c r="O16" i="8"/>
  <c r="O391" i="8" s="1"/>
  <c r="AA16" i="8"/>
  <c r="AA391" i="8" s="1"/>
  <c r="Q16" i="8"/>
  <c r="Q391" i="8" s="1"/>
  <c r="M26" i="8"/>
  <c r="M401" i="8" s="1"/>
  <c r="P281" i="8"/>
  <c r="N281" i="8"/>
  <c r="M281" i="8"/>
  <c r="O281" i="8"/>
  <c r="P238" i="8"/>
  <c r="I238" i="8"/>
  <c r="W238" i="8"/>
  <c r="AA238" i="8"/>
  <c r="L182" i="8"/>
  <c r="S182" i="8"/>
  <c r="M182" i="8"/>
  <c r="O182" i="8"/>
  <c r="AA38" i="8"/>
  <c r="AA413" i="8" s="1"/>
  <c r="T148" i="8"/>
  <c r="F122" i="5"/>
  <c r="J351" i="8"/>
  <c r="Y235" i="8"/>
  <c r="W148" i="8"/>
  <c r="T159" i="8"/>
  <c r="N159" i="8"/>
  <c r="I159" i="8"/>
  <c r="M159" i="8"/>
  <c r="U159" i="8"/>
  <c r="J159" i="8"/>
  <c r="L351" i="8"/>
  <c r="N148" i="8"/>
  <c r="X159" i="8"/>
  <c r="F159" i="8"/>
  <c r="Q159" i="8"/>
  <c r="W159" i="8"/>
  <c r="O159" i="8"/>
  <c r="G159" i="8"/>
  <c r="G351" i="8"/>
  <c r="Z235" i="8"/>
  <c r="F262" i="5"/>
  <c r="Q38" i="8"/>
  <c r="Q413" i="8" s="1"/>
  <c r="M148" i="8"/>
  <c r="L159" i="8"/>
  <c r="P159" i="8"/>
  <c r="AA159" i="8"/>
  <c r="Y159" i="8"/>
  <c r="Z159" i="8"/>
  <c r="H351" i="8"/>
  <c r="BH411" i="8"/>
  <c r="D411" i="8" s="1"/>
  <c r="X197" i="8"/>
  <c r="AB197" i="8"/>
  <c r="X235" i="8"/>
  <c r="O181" i="8"/>
  <c r="U218" i="8"/>
  <c r="R38" i="8"/>
  <c r="R413" i="8" s="1"/>
  <c r="W38" i="8"/>
  <c r="W413" i="8" s="1"/>
  <c r="O148" i="8"/>
  <c r="P218" i="8"/>
  <c r="V351" i="8"/>
  <c r="P197" i="8"/>
  <c r="R197" i="8"/>
  <c r="O235" i="8"/>
  <c r="L38" i="8"/>
  <c r="L413" i="8" s="1"/>
  <c r="L181" i="8"/>
  <c r="Y197" i="8"/>
  <c r="H235" i="8"/>
  <c r="J235" i="8"/>
  <c r="C194" i="5"/>
  <c r="J151" i="5"/>
  <c r="L201" i="5"/>
  <c r="F180" i="5"/>
  <c r="C151" i="5"/>
  <c r="I122" i="5"/>
  <c r="H38" i="8"/>
  <c r="F38" i="8"/>
  <c r="J38" i="8"/>
  <c r="J413" i="8" s="1"/>
  <c r="Z38" i="8"/>
  <c r="Z413" i="8" s="1"/>
  <c r="AB38" i="8"/>
  <c r="AB413" i="8" s="1"/>
  <c r="G38" i="8"/>
  <c r="H94" i="8"/>
  <c r="L94" i="8"/>
  <c r="I94" i="8"/>
  <c r="M94" i="8"/>
  <c r="U94" i="8"/>
  <c r="Z94" i="8"/>
  <c r="H181" i="8"/>
  <c r="F181" i="8"/>
  <c r="T248" i="8"/>
  <c r="Z218" i="8"/>
  <c r="F218" i="8"/>
  <c r="X220" i="8"/>
  <c r="S220" i="8"/>
  <c r="Y220" i="8"/>
  <c r="M220" i="8"/>
  <c r="AA220" i="8"/>
  <c r="V220" i="8"/>
  <c r="L235" i="8"/>
  <c r="S235" i="8"/>
  <c r="F235" i="8"/>
  <c r="V235" i="8"/>
  <c r="Q235" i="8"/>
  <c r="N235" i="8"/>
  <c r="C201" i="5"/>
  <c r="I167" i="5"/>
  <c r="C240" i="5"/>
  <c r="F38" i="10" s="1"/>
  <c r="F264" i="5"/>
  <c r="C117" i="5"/>
  <c r="F107" i="5"/>
  <c r="X38" i="8"/>
  <c r="X413" i="8" s="1"/>
  <c r="E38" i="8"/>
  <c r="U38" i="8"/>
  <c r="U413" i="8" s="1"/>
  <c r="M38" i="8"/>
  <c r="M413" i="8" s="1"/>
  <c r="S38" i="8"/>
  <c r="S413" i="8" s="1"/>
  <c r="K38" i="8"/>
  <c r="K413" i="8" s="1"/>
  <c r="P94" i="8"/>
  <c r="N94" i="8"/>
  <c r="G94" i="8"/>
  <c r="AB94" i="8"/>
  <c r="AA94" i="8"/>
  <c r="J94" i="8"/>
  <c r="S181" i="8"/>
  <c r="W181" i="8"/>
  <c r="S218" i="8"/>
  <c r="O218" i="8"/>
  <c r="H220" i="8"/>
  <c r="L220" i="8"/>
  <c r="W220" i="8"/>
  <c r="O220" i="8"/>
  <c r="E220" i="8"/>
  <c r="Z220" i="8"/>
  <c r="T235" i="8"/>
  <c r="I235" i="8"/>
  <c r="W235" i="8"/>
  <c r="U235" i="8"/>
  <c r="G235" i="8"/>
  <c r="AB235" i="8"/>
  <c r="C199" i="5"/>
  <c r="C211" i="5"/>
  <c r="F9" i="10" s="1"/>
  <c r="C167" i="5"/>
  <c r="J133" i="5"/>
  <c r="F265" i="5"/>
  <c r="N38" i="8"/>
  <c r="N413" i="8" s="1"/>
  <c r="I38" i="8"/>
  <c r="I413" i="8" s="1"/>
  <c r="Y38" i="8"/>
  <c r="Y413" i="8" s="1"/>
  <c r="V38" i="8"/>
  <c r="V413" i="8" s="1"/>
  <c r="T38" i="8"/>
  <c r="T413" i="8" s="1"/>
  <c r="O38" i="8"/>
  <c r="O413" i="8" s="1"/>
  <c r="X94" i="8"/>
  <c r="S94" i="8"/>
  <c r="O94" i="8"/>
  <c r="Q94" i="8"/>
  <c r="K94" i="8"/>
  <c r="X181" i="8"/>
  <c r="G181" i="8"/>
  <c r="X218" i="8"/>
  <c r="R218" i="8"/>
  <c r="S267" i="8"/>
  <c r="P220" i="8"/>
  <c r="I220" i="8"/>
  <c r="J220" i="8"/>
  <c r="R220" i="8"/>
  <c r="K220" i="8"/>
  <c r="N351" i="8"/>
  <c r="F197" i="8"/>
  <c r="P235" i="8"/>
  <c r="E235" i="8"/>
  <c r="R235" i="8"/>
  <c r="K235" i="8"/>
  <c r="AA235" i="8"/>
  <c r="L136" i="8"/>
  <c r="K186" i="8"/>
  <c r="P219" i="8"/>
  <c r="G265" i="8"/>
  <c r="S186" i="8"/>
  <c r="J186" i="8"/>
  <c r="AB146" i="8"/>
  <c r="X186" i="8"/>
  <c r="M186" i="8"/>
  <c r="O219" i="8"/>
  <c r="Q181" i="8"/>
  <c r="R181" i="8"/>
  <c r="J248" i="8"/>
  <c r="Q218" i="8"/>
  <c r="AA218" i="8"/>
  <c r="AA136" i="8"/>
  <c r="F261" i="5"/>
  <c r="I118" i="5"/>
  <c r="J117" i="5"/>
  <c r="H186" i="8"/>
  <c r="Y186" i="8"/>
  <c r="E186" i="8"/>
  <c r="G186" i="8"/>
  <c r="AB186" i="8"/>
  <c r="W186" i="8"/>
  <c r="F219" i="8"/>
  <c r="AA146" i="8"/>
  <c r="O267" i="8"/>
  <c r="I265" i="8"/>
  <c r="L186" i="8"/>
  <c r="V186" i="8"/>
  <c r="I186" i="8"/>
  <c r="AA186" i="8"/>
  <c r="Z186" i="8"/>
  <c r="Q186" i="8"/>
  <c r="V219" i="8"/>
  <c r="Y146" i="8"/>
  <c r="W146" i="8"/>
  <c r="U267" i="8"/>
  <c r="V267" i="8"/>
  <c r="E265" i="8"/>
  <c r="P186" i="8"/>
  <c r="T186" i="8"/>
  <c r="N186" i="8"/>
  <c r="F186" i="8"/>
  <c r="O186" i="8"/>
  <c r="X16" i="8"/>
  <c r="X391" i="8" s="1"/>
  <c r="H16" i="8"/>
  <c r="H391" i="8" s="1"/>
  <c r="I16" i="8"/>
  <c r="I391" i="8" s="1"/>
  <c r="J16" i="8"/>
  <c r="J391" i="8" s="1"/>
  <c r="V16" i="8"/>
  <c r="V391" i="8" s="1"/>
  <c r="F16" i="8"/>
  <c r="F391" i="8" s="1"/>
  <c r="G219" i="8"/>
  <c r="U219" i="8"/>
  <c r="N248" i="8"/>
  <c r="L146" i="8"/>
  <c r="Z146" i="8"/>
  <c r="X281" i="8"/>
  <c r="L281" i="8"/>
  <c r="V281" i="8"/>
  <c r="R281" i="8"/>
  <c r="Z281" i="8"/>
  <c r="P267" i="8"/>
  <c r="R267" i="8"/>
  <c r="V136" i="8"/>
  <c r="L238" i="8"/>
  <c r="N238" i="8"/>
  <c r="Q238" i="8"/>
  <c r="G238" i="8"/>
  <c r="V238" i="8"/>
  <c r="K265" i="8"/>
  <c r="T157" i="8"/>
  <c r="X157" i="8"/>
  <c r="Y157" i="8"/>
  <c r="N157" i="8"/>
  <c r="R157" i="8"/>
  <c r="P182" i="8"/>
  <c r="I182" i="8"/>
  <c r="Q182" i="8"/>
  <c r="U182" i="8"/>
  <c r="AA182" i="8"/>
  <c r="Y181" i="8"/>
  <c r="M181" i="8"/>
  <c r="J181" i="8"/>
  <c r="AB248" i="8"/>
  <c r="Y218" i="8"/>
  <c r="AB218" i="8"/>
  <c r="G218" i="8"/>
  <c r="P181" i="8"/>
  <c r="AA181" i="8"/>
  <c r="I181" i="8"/>
  <c r="Z181" i="8"/>
  <c r="AB181" i="8"/>
  <c r="Q248" i="8"/>
  <c r="H218" i="8"/>
  <c r="N218" i="8"/>
  <c r="J218" i="8"/>
  <c r="M218" i="8"/>
  <c r="V218" i="8"/>
  <c r="R136" i="8"/>
  <c r="T181" i="8"/>
  <c r="V181" i="8"/>
  <c r="K181" i="8"/>
  <c r="N181" i="8"/>
  <c r="U181" i="8"/>
  <c r="M248" i="8"/>
  <c r="L218" i="8"/>
  <c r="T218" i="8"/>
  <c r="I218" i="8"/>
  <c r="K218" i="8"/>
  <c r="E218" i="8"/>
  <c r="N179" i="8"/>
  <c r="Y136" i="8"/>
  <c r="K136" i="8"/>
  <c r="J179" i="8"/>
  <c r="L89" i="5"/>
  <c r="I158" i="5"/>
  <c r="C170" i="5"/>
  <c r="D140" i="5"/>
  <c r="X148" i="8"/>
  <c r="S148" i="8"/>
  <c r="E148" i="8"/>
  <c r="Z148" i="8"/>
  <c r="V148" i="8"/>
  <c r="Q148" i="8"/>
  <c r="L248" i="8"/>
  <c r="S248" i="8"/>
  <c r="AA248" i="8"/>
  <c r="F248" i="8"/>
  <c r="R248" i="8"/>
  <c r="W248" i="8"/>
  <c r="AA179" i="8"/>
  <c r="E179" i="8"/>
  <c r="T136" i="8"/>
  <c r="I136" i="8"/>
  <c r="E136" i="8"/>
  <c r="U136" i="8"/>
  <c r="O136" i="8"/>
  <c r="M136" i="8"/>
  <c r="U351" i="8"/>
  <c r="O351" i="8"/>
  <c r="S351" i="8"/>
  <c r="K351" i="8"/>
  <c r="W351" i="8"/>
  <c r="AA351" i="8"/>
  <c r="L197" i="8"/>
  <c r="AA197" i="8"/>
  <c r="I197" i="8"/>
  <c r="M197" i="8"/>
  <c r="E197" i="8"/>
  <c r="O197" i="8"/>
  <c r="D138" i="5"/>
  <c r="I134" i="5"/>
  <c r="Z195" i="5"/>
  <c r="C180" i="5"/>
  <c r="D107" i="5"/>
  <c r="H148" i="8"/>
  <c r="L148" i="8"/>
  <c r="Y148" i="8"/>
  <c r="F148" i="8"/>
  <c r="AB148" i="8"/>
  <c r="AA148" i="8"/>
  <c r="X248" i="8"/>
  <c r="H248" i="8"/>
  <c r="Y248" i="8"/>
  <c r="V248" i="8"/>
  <c r="K248" i="8"/>
  <c r="U248" i="8"/>
  <c r="P179" i="8"/>
  <c r="W179" i="8"/>
  <c r="X136" i="8"/>
  <c r="H136" i="8"/>
  <c r="N136" i="8"/>
  <c r="W136" i="8"/>
  <c r="J136" i="8"/>
  <c r="AB136" i="8"/>
  <c r="T265" i="8"/>
  <c r="O265" i="8"/>
  <c r="T351" i="8"/>
  <c r="P351" i="8"/>
  <c r="E351" i="8"/>
  <c r="Q351" i="8"/>
  <c r="M351" i="8"/>
  <c r="R351" i="8"/>
  <c r="H197" i="8"/>
  <c r="Q197" i="8"/>
  <c r="K197" i="8"/>
  <c r="W197" i="8"/>
  <c r="U197" i="8"/>
  <c r="Z197" i="8"/>
  <c r="C140" i="5"/>
  <c r="E199" i="5"/>
  <c r="C107" i="5"/>
  <c r="C122" i="5"/>
  <c r="P148" i="8"/>
  <c r="I148" i="8"/>
  <c r="K148" i="8"/>
  <c r="R148" i="8"/>
  <c r="G148" i="8"/>
  <c r="P248" i="8"/>
  <c r="I248" i="8"/>
  <c r="O248" i="8"/>
  <c r="Z248" i="8"/>
  <c r="E248" i="8"/>
  <c r="P136" i="8"/>
  <c r="S136" i="8"/>
  <c r="F136" i="8"/>
  <c r="G136" i="8"/>
  <c r="Q136" i="8"/>
  <c r="X351" i="8"/>
  <c r="Z351" i="8"/>
  <c r="Y351" i="8"/>
  <c r="I351" i="8"/>
  <c r="AB351" i="8"/>
  <c r="T197" i="8"/>
  <c r="V197" i="8"/>
  <c r="S197" i="8"/>
  <c r="N197" i="8"/>
  <c r="G197" i="8"/>
  <c r="E118" i="5"/>
  <c r="X219" i="8"/>
  <c r="H219" i="8"/>
  <c r="Q219" i="8"/>
  <c r="R219" i="8"/>
  <c r="AB219" i="8"/>
  <c r="S219" i="8"/>
  <c r="X179" i="8"/>
  <c r="H179" i="8"/>
  <c r="K179" i="8"/>
  <c r="U179" i="8"/>
  <c r="R179" i="8"/>
  <c r="AB179" i="8"/>
  <c r="P146" i="8"/>
  <c r="T146" i="8"/>
  <c r="I146" i="8"/>
  <c r="U146" i="8"/>
  <c r="O146" i="8"/>
  <c r="J146" i="8"/>
  <c r="X267" i="8"/>
  <c r="H267" i="8"/>
  <c r="Q267" i="8"/>
  <c r="Y267" i="8"/>
  <c r="I267" i="8"/>
  <c r="AA267" i="8"/>
  <c r="X265" i="8"/>
  <c r="H265" i="8"/>
  <c r="W265" i="8"/>
  <c r="Z265" i="8"/>
  <c r="Q265" i="8"/>
  <c r="AA265" i="8"/>
  <c r="L219" i="8"/>
  <c r="Y219" i="8"/>
  <c r="N219" i="8"/>
  <c r="K219" i="8"/>
  <c r="J219" i="8"/>
  <c r="I219" i="8"/>
  <c r="L179" i="8"/>
  <c r="Q179" i="8"/>
  <c r="I179" i="8"/>
  <c r="S179" i="8"/>
  <c r="M179" i="8"/>
  <c r="Z179" i="8"/>
  <c r="X146" i="8"/>
  <c r="N146" i="8"/>
  <c r="M146" i="8"/>
  <c r="K146" i="8"/>
  <c r="G146" i="8"/>
  <c r="E146" i="8"/>
  <c r="L267" i="8"/>
  <c r="G267" i="8"/>
  <c r="E267" i="8"/>
  <c r="W267" i="8"/>
  <c r="M267" i="8"/>
  <c r="AB267" i="8"/>
  <c r="L265" i="8"/>
  <c r="N265" i="8"/>
  <c r="M265" i="8"/>
  <c r="U265" i="8"/>
  <c r="Y265" i="8"/>
  <c r="AB265" i="8"/>
  <c r="C118" i="5"/>
  <c r="T219" i="8"/>
  <c r="M219" i="8"/>
  <c r="AA219" i="8"/>
  <c r="W219" i="8"/>
  <c r="E219" i="8"/>
  <c r="T179" i="8"/>
  <c r="V179" i="8"/>
  <c r="F179" i="8"/>
  <c r="Y179" i="8"/>
  <c r="G179" i="8"/>
  <c r="H146" i="8"/>
  <c r="S146" i="8"/>
  <c r="F146" i="8"/>
  <c r="V146" i="8"/>
  <c r="Q146" i="8"/>
  <c r="T267" i="8"/>
  <c r="J267" i="8"/>
  <c r="K267" i="8"/>
  <c r="N267" i="8"/>
  <c r="Z267" i="8"/>
  <c r="P265" i="8"/>
  <c r="S265" i="8"/>
  <c r="R265" i="8"/>
  <c r="V265" i="8"/>
  <c r="J265" i="8"/>
  <c r="BH403" i="8"/>
  <c r="F43" i="8"/>
  <c r="J43" i="8"/>
  <c r="J418" i="8" s="1"/>
  <c r="N43" i="8"/>
  <c r="N418" i="8" s="1"/>
  <c r="R43" i="8"/>
  <c r="R418" i="8" s="1"/>
  <c r="V43" i="8"/>
  <c r="V418" i="8" s="1"/>
  <c r="Z43" i="8"/>
  <c r="Z418" i="8" s="1"/>
  <c r="G43" i="8"/>
  <c r="K43" i="8"/>
  <c r="K418" i="8" s="1"/>
  <c r="O43" i="8"/>
  <c r="O418" i="8" s="1"/>
  <c r="S43" i="8"/>
  <c r="S418" i="8" s="1"/>
  <c r="W43" i="8"/>
  <c r="W418" i="8" s="1"/>
  <c r="AA43" i="8"/>
  <c r="AA418" i="8" s="1"/>
  <c r="H43" i="8"/>
  <c r="L43" i="8"/>
  <c r="L418" i="8" s="1"/>
  <c r="P43" i="8"/>
  <c r="P418" i="8" s="1"/>
  <c r="T43" i="8"/>
  <c r="T418" i="8" s="1"/>
  <c r="X43" i="8"/>
  <c r="X418" i="8" s="1"/>
  <c r="AB43" i="8"/>
  <c r="AB418" i="8" s="1"/>
  <c r="M43" i="8"/>
  <c r="M418" i="8" s="1"/>
  <c r="Q43" i="8"/>
  <c r="Q418" i="8" s="1"/>
  <c r="E43" i="8"/>
  <c r="U43" i="8"/>
  <c r="U418" i="8" s="1"/>
  <c r="I43" i="8"/>
  <c r="I418" i="8" s="1"/>
  <c r="Y43" i="8"/>
  <c r="Y418" i="8" s="1"/>
  <c r="C42" i="10"/>
  <c r="G381" i="8"/>
  <c r="BK419" i="8"/>
  <c r="BR419" i="8"/>
  <c r="BO419" i="8"/>
  <c r="AB137" i="8"/>
  <c r="R137" i="8"/>
  <c r="J137" i="8"/>
  <c r="E137" i="8"/>
  <c r="G137" i="8"/>
  <c r="U137" i="8"/>
  <c r="Z137" i="8"/>
  <c r="O137" i="8"/>
  <c r="M137" i="8"/>
  <c r="W137" i="8"/>
  <c r="I137" i="8"/>
  <c r="N137" i="8"/>
  <c r="S137" i="8"/>
  <c r="Y137" i="8"/>
  <c r="F137" i="8"/>
  <c r="K137" i="8"/>
  <c r="Q137" i="8"/>
  <c r="V137" i="8"/>
  <c r="AA137" i="8"/>
  <c r="H137" i="8"/>
  <c r="L137" i="8"/>
  <c r="P137" i="8"/>
  <c r="T137" i="8"/>
  <c r="X137" i="8"/>
  <c r="Z194" i="8"/>
  <c r="K194" i="8"/>
  <c r="AB194" i="8"/>
  <c r="V194" i="8"/>
  <c r="M194" i="8"/>
  <c r="G194" i="8"/>
  <c r="E194" i="8"/>
  <c r="U194" i="8"/>
  <c r="O194" i="8"/>
  <c r="AA194" i="8"/>
  <c r="F194" i="8"/>
  <c r="R194" i="8"/>
  <c r="J194" i="8"/>
  <c r="Q194" i="8"/>
  <c r="W194" i="8"/>
  <c r="N194" i="8"/>
  <c r="S194" i="8"/>
  <c r="Y194" i="8"/>
  <c r="I194" i="8"/>
  <c r="T194" i="8"/>
  <c r="X194" i="8"/>
  <c r="H194" i="8"/>
  <c r="P194" i="8"/>
  <c r="L194" i="8"/>
  <c r="W272" i="8"/>
  <c r="AA272" i="8"/>
  <c r="E272" i="8"/>
  <c r="M272" i="8"/>
  <c r="R272" i="8"/>
  <c r="J272" i="8"/>
  <c r="AB272" i="8"/>
  <c r="V272" i="8"/>
  <c r="F272" i="8"/>
  <c r="O272" i="8"/>
  <c r="Q272" i="8"/>
  <c r="G272" i="8"/>
  <c r="Z272" i="8"/>
  <c r="K272" i="8"/>
  <c r="U272" i="8"/>
  <c r="I272" i="8"/>
  <c r="N272" i="8"/>
  <c r="S272" i="8"/>
  <c r="Y272" i="8"/>
  <c r="H272" i="8"/>
  <c r="P272" i="8"/>
  <c r="L272" i="8"/>
  <c r="T272" i="8"/>
  <c r="X272" i="8"/>
  <c r="M115" i="8"/>
  <c r="Z115" i="8"/>
  <c r="R115" i="8"/>
  <c r="U115" i="8"/>
  <c r="J115" i="8"/>
  <c r="O115" i="8"/>
  <c r="G115" i="8"/>
  <c r="AB115" i="8"/>
  <c r="W115" i="8"/>
  <c r="E115" i="8"/>
  <c r="S115" i="8"/>
  <c r="Y115" i="8"/>
  <c r="I115" i="8"/>
  <c r="F115" i="8"/>
  <c r="K115" i="8"/>
  <c r="Q115" i="8"/>
  <c r="V115" i="8"/>
  <c r="AA115" i="8"/>
  <c r="N115" i="8"/>
  <c r="L115" i="8"/>
  <c r="P115" i="8"/>
  <c r="H115" i="8"/>
  <c r="T115" i="8"/>
  <c r="X115" i="8"/>
  <c r="U143" i="8"/>
  <c r="R143" i="8"/>
  <c r="E143" i="8"/>
  <c r="O143" i="8"/>
  <c r="AB143" i="8"/>
  <c r="J143" i="8"/>
  <c r="M143" i="8"/>
  <c r="W143" i="8"/>
  <c r="G143" i="8"/>
  <c r="S143" i="8"/>
  <c r="Y143" i="8"/>
  <c r="Z143" i="8"/>
  <c r="I143" i="8"/>
  <c r="Q143" i="8"/>
  <c r="V143" i="8"/>
  <c r="AA143" i="8"/>
  <c r="N143" i="8"/>
  <c r="F143" i="8"/>
  <c r="K143" i="8"/>
  <c r="P143" i="8"/>
  <c r="T143" i="8"/>
  <c r="X143" i="8"/>
  <c r="L143" i="8"/>
  <c r="H143" i="8"/>
  <c r="Q345" i="8"/>
  <c r="R345" i="8"/>
  <c r="AA345" i="8"/>
  <c r="V345" i="8"/>
  <c r="K345" i="8"/>
  <c r="G345" i="8"/>
  <c r="F345" i="8"/>
  <c r="AB345" i="8"/>
  <c r="M345" i="8"/>
  <c r="W345" i="8"/>
  <c r="Y345" i="8"/>
  <c r="Z345" i="8"/>
  <c r="E345" i="8"/>
  <c r="I345" i="8"/>
  <c r="J345" i="8"/>
  <c r="O345" i="8"/>
  <c r="H345" i="8"/>
  <c r="U345" i="8"/>
  <c r="N345" i="8"/>
  <c r="S345" i="8"/>
  <c r="X345" i="8"/>
  <c r="L345" i="8"/>
  <c r="P345" i="8"/>
  <c r="T345" i="8"/>
  <c r="Z191" i="8"/>
  <c r="E191" i="8"/>
  <c r="R191" i="8"/>
  <c r="G191" i="8"/>
  <c r="M191" i="8"/>
  <c r="J191" i="8"/>
  <c r="O191" i="8"/>
  <c r="AB191" i="8"/>
  <c r="S191" i="8"/>
  <c r="U191" i="8"/>
  <c r="Y191" i="8"/>
  <c r="I191" i="8"/>
  <c r="Q191" i="8"/>
  <c r="V191" i="8"/>
  <c r="AA191" i="8"/>
  <c r="N191" i="8"/>
  <c r="F191" i="8"/>
  <c r="K191" i="8"/>
  <c r="W191" i="8"/>
  <c r="P191" i="8"/>
  <c r="T191" i="8"/>
  <c r="X191" i="8"/>
  <c r="H191" i="8"/>
  <c r="L191" i="8"/>
  <c r="U260" i="8"/>
  <c r="F260" i="8"/>
  <c r="E260" i="8"/>
  <c r="O260" i="8"/>
  <c r="V260" i="8"/>
  <c r="M260" i="8"/>
  <c r="AB260" i="8"/>
  <c r="K260" i="8"/>
  <c r="AA260" i="8"/>
  <c r="Z260" i="8"/>
  <c r="R260" i="8"/>
  <c r="G260" i="8"/>
  <c r="W260" i="8"/>
  <c r="J260" i="8"/>
  <c r="Q260" i="8"/>
  <c r="Y260" i="8"/>
  <c r="I260" i="8"/>
  <c r="N260" i="8"/>
  <c r="S260" i="8"/>
  <c r="L260" i="8"/>
  <c r="P260" i="8"/>
  <c r="T260" i="8"/>
  <c r="X260" i="8"/>
  <c r="H260" i="8"/>
  <c r="E402" i="8"/>
  <c r="BH402" i="8"/>
  <c r="D402" i="8" s="1"/>
  <c r="AA112" i="8"/>
  <c r="Q112" i="8"/>
  <c r="Z112" i="8"/>
  <c r="M112" i="8"/>
  <c r="E112" i="8"/>
  <c r="R112" i="8"/>
  <c r="F112" i="8"/>
  <c r="W112" i="8"/>
  <c r="AB112" i="8"/>
  <c r="J112" i="8"/>
  <c r="V112" i="8"/>
  <c r="O112" i="8"/>
  <c r="G112" i="8"/>
  <c r="K112" i="8"/>
  <c r="U112" i="8"/>
  <c r="I112" i="8"/>
  <c r="N112" i="8"/>
  <c r="S112" i="8"/>
  <c r="Y112" i="8"/>
  <c r="H112" i="8"/>
  <c r="X112" i="8"/>
  <c r="L112" i="8"/>
  <c r="P112" i="8"/>
  <c r="T112" i="8"/>
  <c r="U188" i="8"/>
  <c r="Z188" i="8"/>
  <c r="AB188" i="8"/>
  <c r="Q188" i="8"/>
  <c r="O188" i="8"/>
  <c r="W188" i="8"/>
  <c r="AA188" i="8"/>
  <c r="E188" i="8"/>
  <c r="R188" i="8"/>
  <c r="J188" i="8"/>
  <c r="F188" i="8"/>
  <c r="M188" i="8"/>
  <c r="K188" i="8"/>
  <c r="V188" i="8"/>
  <c r="I188" i="8"/>
  <c r="N188" i="8"/>
  <c r="S188" i="8"/>
  <c r="Y188" i="8"/>
  <c r="G188" i="8"/>
  <c r="L188" i="8"/>
  <c r="P188" i="8"/>
  <c r="T188" i="8"/>
  <c r="X188" i="8"/>
  <c r="H188" i="8"/>
  <c r="V33" i="8"/>
  <c r="V408" i="8" s="1"/>
  <c r="AA33" i="8"/>
  <c r="AA408" i="8" s="1"/>
  <c r="N33" i="8"/>
  <c r="N408" i="8" s="1"/>
  <c r="K33" i="8"/>
  <c r="K408" i="8" s="1"/>
  <c r="Z33" i="8"/>
  <c r="Z408" i="8" s="1"/>
  <c r="F33" i="8"/>
  <c r="F408" i="8" s="1"/>
  <c r="Y33" i="8"/>
  <c r="Y408" i="8" s="1"/>
  <c r="W33" i="8"/>
  <c r="W408" i="8" s="1"/>
  <c r="O33" i="8"/>
  <c r="O408" i="8" s="1"/>
  <c r="G33" i="8"/>
  <c r="R33" i="8"/>
  <c r="R408" i="8" s="1"/>
  <c r="S33" i="8"/>
  <c r="S408" i="8" s="1"/>
  <c r="J33" i="8"/>
  <c r="J408" i="8" s="1"/>
  <c r="X33" i="8"/>
  <c r="X408" i="8" s="1"/>
  <c r="I33" i="8"/>
  <c r="I408" i="8" s="1"/>
  <c r="AB33" i="8"/>
  <c r="AB408" i="8" s="1"/>
  <c r="M33" i="8"/>
  <c r="M408" i="8" s="1"/>
  <c r="Q33" i="8"/>
  <c r="Q408" i="8" s="1"/>
  <c r="U33" i="8"/>
  <c r="U408" i="8" s="1"/>
  <c r="H33" i="8"/>
  <c r="L33" i="8"/>
  <c r="L408" i="8" s="1"/>
  <c r="E33" i="8"/>
  <c r="P33" i="8"/>
  <c r="P408" i="8" s="1"/>
  <c r="T33" i="8"/>
  <c r="T408" i="8" s="1"/>
  <c r="U39" i="8"/>
  <c r="U414" i="8" s="1"/>
  <c r="BH395" i="8"/>
  <c r="D395" i="8" s="1"/>
  <c r="V118" i="8"/>
  <c r="U118" i="8"/>
  <c r="K118" i="8"/>
  <c r="G118" i="8"/>
  <c r="E118" i="8"/>
  <c r="R118" i="8"/>
  <c r="AB118" i="8"/>
  <c r="Z118" i="8"/>
  <c r="O118" i="8"/>
  <c r="F118" i="8"/>
  <c r="M118" i="8"/>
  <c r="AA118" i="8"/>
  <c r="Q118" i="8"/>
  <c r="J118" i="8"/>
  <c r="W118" i="8"/>
  <c r="S118" i="8"/>
  <c r="Y118" i="8"/>
  <c r="I118" i="8"/>
  <c r="N118" i="8"/>
  <c r="P118" i="8"/>
  <c r="L118" i="8"/>
  <c r="T118" i="8"/>
  <c r="X118" i="8"/>
  <c r="H118" i="8"/>
  <c r="O172" i="8"/>
  <c r="F172" i="8"/>
  <c r="V172" i="8"/>
  <c r="AB172" i="8"/>
  <c r="AA172" i="8"/>
  <c r="M172" i="8"/>
  <c r="G172" i="8"/>
  <c r="U172" i="8"/>
  <c r="J172" i="8"/>
  <c r="K172" i="8"/>
  <c r="E172" i="8"/>
  <c r="Q172" i="8"/>
  <c r="R172" i="8"/>
  <c r="W172" i="8"/>
  <c r="Z172" i="8"/>
  <c r="I172" i="8"/>
  <c r="N172" i="8"/>
  <c r="S172" i="8"/>
  <c r="Y172" i="8"/>
  <c r="L172" i="8"/>
  <c r="P172" i="8"/>
  <c r="T172" i="8"/>
  <c r="X172" i="8"/>
  <c r="H172" i="8"/>
  <c r="U370" i="8"/>
  <c r="O370" i="8"/>
  <c r="G370" i="8"/>
  <c r="AA370" i="8"/>
  <c r="W370" i="8"/>
  <c r="Q370" i="8"/>
  <c r="F370" i="8"/>
  <c r="R370" i="8"/>
  <c r="K370" i="8"/>
  <c r="E370" i="8"/>
  <c r="M370" i="8"/>
  <c r="J370" i="8"/>
  <c r="V370" i="8"/>
  <c r="AB370" i="8"/>
  <c r="Z370" i="8"/>
  <c r="Y370" i="8"/>
  <c r="I370" i="8"/>
  <c r="H370" i="8"/>
  <c r="S370" i="8"/>
  <c r="T370" i="8"/>
  <c r="X370" i="8"/>
  <c r="N370" i="8"/>
  <c r="L370" i="8"/>
  <c r="P370" i="8"/>
  <c r="U101" i="8"/>
  <c r="J101" i="8"/>
  <c r="M101" i="8"/>
  <c r="Z101" i="8"/>
  <c r="E101" i="8"/>
  <c r="AB101" i="8"/>
  <c r="O101" i="8"/>
  <c r="R101" i="8"/>
  <c r="I101" i="8"/>
  <c r="W101" i="8"/>
  <c r="N101" i="8"/>
  <c r="S101" i="8"/>
  <c r="G101" i="8"/>
  <c r="F101" i="8"/>
  <c r="K101" i="8"/>
  <c r="Q101" i="8"/>
  <c r="V101" i="8"/>
  <c r="AA101" i="8"/>
  <c r="Y101" i="8"/>
  <c r="L101" i="8"/>
  <c r="T101" i="8"/>
  <c r="H101" i="8"/>
  <c r="P101" i="8"/>
  <c r="X101" i="8"/>
  <c r="O93" i="8"/>
  <c r="J93" i="8"/>
  <c r="AB93" i="8"/>
  <c r="Z93" i="8"/>
  <c r="E93" i="8"/>
  <c r="U93" i="8"/>
  <c r="G93" i="8"/>
  <c r="I93" i="8"/>
  <c r="M93" i="8"/>
  <c r="N93" i="8"/>
  <c r="R93" i="8"/>
  <c r="S93" i="8"/>
  <c r="V93" i="8"/>
  <c r="AA93" i="8"/>
  <c r="Y93" i="8"/>
  <c r="F93" i="8"/>
  <c r="K93" i="8"/>
  <c r="W93" i="8"/>
  <c r="Q93" i="8"/>
  <c r="L93" i="8"/>
  <c r="T93" i="8"/>
  <c r="P93" i="8"/>
  <c r="H93" i="8"/>
  <c r="X93" i="8"/>
  <c r="E394" i="8"/>
  <c r="BH394" i="8"/>
  <c r="Z316" i="8"/>
  <c r="AA316" i="8"/>
  <c r="O316" i="8"/>
  <c r="E316" i="8"/>
  <c r="I316" i="8"/>
  <c r="V316" i="8"/>
  <c r="F316" i="8"/>
  <c r="S316" i="8"/>
  <c r="U316" i="8"/>
  <c r="N316" i="8"/>
  <c r="K316" i="8"/>
  <c r="W316" i="8"/>
  <c r="R316" i="8"/>
  <c r="M316" i="8"/>
  <c r="G316" i="8"/>
  <c r="J316" i="8"/>
  <c r="Q316" i="8"/>
  <c r="Y316" i="8"/>
  <c r="AB316" i="8"/>
  <c r="L316" i="8"/>
  <c r="P316" i="8"/>
  <c r="H316" i="8"/>
  <c r="T316" i="8"/>
  <c r="X316" i="8"/>
  <c r="AB283" i="8"/>
  <c r="V283" i="8"/>
  <c r="M283" i="8"/>
  <c r="Z283" i="8"/>
  <c r="AA283" i="8"/>
  <c r="R283" i="8"/>
  <c r="I283" i="8"/>
  <c r="W283" i="8"/>
  <c r="N283" i="8"/>
  <c r="S283" i="8"/>
  <c r="Y283" i="8"/>
  <c r="E283" i="8"/>
  <c r="F283" i="8"/>
  <c r="K283" i="8"/>
  <c r="O283" i="8"/>
  <c r="G283" i="8"/>
  <c r="J283" i="8"/>
  <c r="U283" i="8"/>
  <c r="Q283" i="8"/>
  <c r="H283" i="8"/>
  <c r="L283" i="8"/>
  <c r="T283" i="8"/>
  <c r="P283" i="8"/>
  <c r="X283" i="8"/>
  <c r="W152" i="8"/>
  <c r="Z152" i="8"/>
  <c r="J152" i="8"/>
  <c r="K152" i="8"/>
  <c r="AA152" i="8"/>
  <c r="U152" i="8"/>
  <c r="E152" i="8"/>
  <c r="F152" i="8"/>
  <c r="V152" i="8"/>
  <c r="O152" i="8"/>
  <c r="G152" i="8"/>
  <c r="M152" i="8"/>
  <c r="Q152" i="8"/>
  <c r="R152" i="8"/>
  <c r="N152" i="8"/>
  <c r="S152" i="8"/>
  <c r="Y152" i="8"/>
  <c r="AB152" i="8"/>
  <c r="I152" i="8"/>
  <c r="H152" i="8"/>
  <c r="P152" i="8"/>
  <c r="L152" i="8"/>
  <c r="T152" i="8"/>
  <c r="X152" i="8"/>
  <c r="W301" i="8"/>
  <c r="Q301" i="8"/>
  <c r="N301" i="8"/>
  <c r="V301" i="8"/>
  <c r="S301" i="8"/>
  <c r="Y301" i="8"/>
  <c r="J301" i="8"/>
  <c r="G301" i="8"/>
  <c r="M301" i="8"/>
  <c r="U301" i="8"/>
  <c r="R301" i="8"/>
  <c r="F301" i="8"/>
  <c r="Z301" i="8"/>
  <c r="AB301" i="8"/>
  <c r="AA301" i="8"/>
  <c r="I301" i="8"/>
  <c r="K301" i="8"/>
  <c r="E301" i="8"/>
  <c r="X301" i="8"/>
  <c r="O301" i="8"/>
  <c r="L301" i="8"/>
  <c r="P301" i="8"/>
  <c r="T301" i="8"/>
  <c r="H301" i="8"/>
  <c r="G40" i="8"/>
  <c r="W40" i="8"/>
  <c r="W415" i="8" s="1"/>
  <c r="M40" i="8"/>
  <c r="M415" i="8" s="1"/>
  <c r="R40" i="8"/>
  <c r="R415" i="8" s="1"/>
  <c r="AB40" i="8"/>
  <c r="AB415" i="8" s="1"/>
  <c r="V40" i="8"/>
  <c r="V415" i="8" s="1"/>
  <c r="F40" i="8"/>
  <c r="F415" i="8" s="1"/>
  <c r="K40" i="8"/>
  <c r="K415" i="8" s="1"/>
  <c r="E40" i="8"/>
  <c r="Q40" i="8"/>
  <c r="Q415" i="8" s="1"/>
  <c r="AA40" i="8"/>
  <c r="AA415" i="8" s="1"/>
  <c r="Y40" i="8"/>
  <c r="Y415" i="8" s="1"/>
  <c r="J40" i="8"/>
  <c r="J415" i="8" s="1"/>
  <c r="O40" i="8"/>
  <c r="O415" i="8" s="1"/>
  <c r="I40" i="8"/>
  <c r="I415" i="8" s="1"/>
  <c r="U40" i="8"/>
  <c r="U415" i="8" s="1"/>
  <c r="N40" i="8"/>
  <c r="N415" i="8" s="1"/>
  <c r="S40" i="8"/>
  <c r="S415" i="8" s="1"/>
  <c r="Z40" i="8"/>
  <c r="Z415" i="8" s="1"/>
  <c r="L40" i="8"/>
  <c r="L415" i="8" s="1"/>
  <c r="T40" i="8"/>
  <c r="T415" i="8" s="1"/>
  <c r="P40" i="8"/>
  <c r="P415" i="8" s="1"/>
  <c r="H40" i="8"/>
  <c r="X40" i="8"/>
  <c r="X415" i="8" s="1"/>
  <c r="BH415" i="8"/>
  <c r="D415" i="8" s="1"/>
  <c r="E415" i="8"/>
  <c r="BH409" i="8"/>
  <c r="E409" i="8"/>
  <c r="Z17" i="8"/>
  <c r="Z392" i="8" s="1"/>
  <c r="R17" i="8"/>
  <c r="R392" i="8" s="1"/>
  <c r="J17" i="8"/>
  <c r="J392" i="8" s="1"/>
  <c r="Y17" i="8"/>
  <c r="Y392" i="8" s="1"/>
  <c r="O17" i="8"/>
  <c r="O392" i="8" s="1"/>
  <c r="N17" i="8"/>
  <c r="N392" i="8" s="1"/>
  <c r="S17" i="8"/>
  <c r="S392" i="8" s="1"/>
  <c r="G17" i="8"/>
  <c r="G392" i="8" s="1"/>
  <c r="AA17" i="8"/>
  <c r="AA392" i="8" s="1"/>
  <c r="W17" i="8"/>
  <c r="W392" i="8" s="1"/>
  <c r="V17" i="8"/>
  <c r="V392" i="8" s="1"/>
  <c r="K17" i="8"/>
  <c r="K392" i="8" s="1"/>
  <c r="F17" i="8"/>
  <c r="F392" i="8" s="1"/>
  <c r="Q17" i="8"/>
  <c r="Q392" i="8" s="1"/>
  <c r="U17" i="8"/>
  <c r="U392" i="8" s="1"/>
  <c r="H17" i="8"/>
  <c r="H392" i="8" s="1"/>
  <c r="L17" i="8"/>
  <c r="L392" i="8" s="1"/>
  <c r="P17" i="8"/>
  <c r="P392" i="8" s="1"/>
  <c r="T17" i="8"/>
  <c r="T392" i="8" s="1"/>
  <c r="E17" i="8"/>
  <c r="E392" i="8" s="1"/>
  <c r="I17" i="8"/>
  <c r="I392" i="8" s="1"/>
  <c r="M17" i="8"/>
  <c r="M392" i="8" s="1"/>
  <c r="X17" i="8"/>
  <c r="X392" i="8" s="1"/>
  <c r="AB17" i="8"/>
  <c r="AB392" i="8" s="1"/>
  <c r="R153" i="8"/>
  <c r="O153" i="8"/>
  <c r="E153" i="8"/>
  <c r="Z153" i="8"/>
  <c r="AB153" i="8"/>
  <c r="J153" i="8"/>
  <c r="U153" i="8"/>
  <c r="G153" i="8"/>
  <c r="M153" i="8"/>
  <c r="W153" i="8"/>
  <c r="I153" i="8"/>
  <c r="N153" i="8"/>
  <c r="S153" i="8"/>
  <c r="Y153" i="8"/>
  <c r="F153" i="8"/>
  <c r="K153" i="8"/>
  <c r="Q153" i="8"/>
  <c r="V153" i="8"/>
  <c r="AA153" i="8"/>
  <c r="H153" i="8"/>
  <c r="L153" i="8"/>
  <c r="P153" i="8"/>
  <c r="T153" i="8"/>
  <c r="X153" i="8"/>
  <c r="Z234" i="8"/>
  <c r="O234" i="8"/>
  <c r="F234" i="8"/>
  <c r="J234" i="8"/>
  <c r="W234" i="8"/>
  <c r="Q234" i="8"/>
  <c r="AB234" i="8"/>
  <c r="I234" i="8"/>
  <c r="N234" i="8"/>
  <c r="T234" i="8"/>
  <c r="X234" i="8"/>
  <c r="P234" i="8"/>
  <c r="V9" i="8"/>
  <c r="V384" i="8" s="1"/>
  <c r="O9" i="8"/>
  <c r="O384" i="8" s="1"/>
  <c r="N9" i="8"/>
  <c r="N384" i="8" s="1"/>
  <c r="G9" i="8"/>
  <c r="G384" i="8" s="1"/>
  <c r="F9" i="8"/>
  <c r="F384" i="8" s="1"/>
  <c r="Y9" i="8"/>
  <c r="Y384" i="8" s="1"/>
  <c r="W9" i="8"/>
  <c r="W384" i="8" s="1"/>
  <c r="K9" i="8"/>
  <c r="K384" i="8" s="1"/>
  <c r="S9" i="8"/>
  <c r="S384" i="8" s="1"/>
  <c r="J9" i="8"/>
  <c r="J384" i="8" s="1"/>
  <c r="Z9" i="8"/>
  <c r="Z384" i="8" s="1"/>
  <c r="AA9" i="8"/>
  <c r="AA384" i="8" s="1"/>
  <c r="R9" i="8"/>
  <c r="R384" i="8" s="1"/>
  <c r="P9" i="8"/>
  <c r="P384" i="8" s="1"/>
  <c r="T9" i="8"/>
  <c r="T384" i="8" s="1"/>
  <c r="E9" i="8"/>
  <c r="E384" i="8" s="1"/>
  <c r="X9" i="8"/>
  <c r="X384" i="8" s="1"/>
  <c r="I9" i="8"/>
  <c r="I384" i="8" s="1"/>
  <c r="AB9" i="8"/>
  <c r="AB384" i="8" s="1"/>
  <c r="M9" i="8"/>
  <c r="M384" i="8" s="1"/>
  <c r="Q9" i="8"/>
  <c r="Q384" i="8" s="1"/>
  <c r="U9" i="8"/>
  <c r="U384" i="8" s="1"/>
  <c r="H9" i="8"/>
  <c r="H384" i="8" s="1"/>
  <c r="L9" i="8"/>
  <c r="L384" i="8" s="1"/>
  <c r="AB134" i="8"/>
  <c r="V134" i="8"/>
  <c r="K134" i="8"/>
  <c r="M134" i="8"/>
  <c r="Z134" i="8"/>
  <c r="E134" i="8"/>
  <c r="O134" i="8"/>
  <c r="AA134" i="8"/>
  <c r="F134" i="8"/>
  <c r="G134" i="8"/>
  <c r="R134" i="8"/>
  <c r="U134" i="8"/>
  <c r="J134" i="8"/>
  <c r="W134" i="8"/>
  <c r="Q134" i="8"/>
  <c r="S134" i="8"/>
  <c r="Y134" i="8"/>
  <c r="I134" i="8"/>
  <c r="N134" i="8"/>
  <c r="H134" i="8"/>
  <c r="L134" i="8"/>
  <c r="P134" i="8"/>
  <c r="X134" i="8"/>
  <c r="T134" i="8"/>
  <c r="V320" i="8"/>
  <c r="F320" i="8"/>
  <c r="M320" i="8"/>
  <c r="E320" i="8"/>
  <c r="N320" i="8"/>
  <c r="G320" i="8"/>
  <c r="U320" i="8"/>
  <c r="J320" i="8"/>
  <c r="S320" i="8"/>
  <c r="AA320" i="8"/>
  <c r="Q320" i="8"/>
  <c r="Y320" i="8"/>
  <c r="I320" i="8"/>
  <c r="W320" i="8"/>
  <c r="K320" i="8"/>
  <c r="Z320" i="8"/>
  <c r="AB320" i="8"/>
  <c r="R320" i="8"/>
  <c r="O320" i="8"/>
  <c r="P320" i="8"/>
  <c r="T320" i="8"/>
  <c r="X320" i="8"/>
  <c r="H320" i="8"/>
  <c r="L320" i="8"/>
  <c r="AB273" i="8"/>
  <c r="V273" i="8"/>
  <c r="AA273" i="8"/>
  <c r="F273" i="8"/>
  <c r="Y273" i="8"/>
  <c r="G273" i="8"/>
  <c r="E273" i="8"/>
  <c r="K273" i="8"/>
  <c r="M273" i="8"/>
  <c r="J273" i="8"/>
  <c r="Q273" i="8"/>
  <c r="R273" i="8"/>
  <c r="I273" i="8"/>
  <c r="W273" i="8"/>
  <c r="N273" i="8"/>
  <c r="U273" i="8"/>
  <c r="O273" i="8"/>
  <c r="S273" i="8"/>
  <c r="Z273" i="8"/>
  <c r="H273" i="8"/>
  <c r="L273" i="8"/>
  <c r="P273" i="8"/>
  <c r="T273" i="8"/>
  <c r="X273" i="8"/>
  <c r="AB87" i="8"/>
  <c r="Z87" i="8"/>
  <c r="J87" i="8"/>
  <c r="E87" i="8"/>
  <c r="U87" i="8"/>
  <c r="O87" i="8"/>
  <c r="G87" i="8"/>
  <c r="S87" i="8"/>
  <c r="Y87" i="8"/>
  <c r="M87" i="8"/>
  <c r="R87" i="8"/>
  <c r="W87" i="8"/>
  <c r="I87" i="8"/>
  <c r="N87" i="8"/>
  <c r="F87" i="8"/>
  <c r="K87" i="8"/>
  <c r="Q87" i="8"/>
  <c r="V87" i="8"/>
  <c r="AA87" i="8"/>
  <c r="X87" i="8"/>
  <c r="L87" i="8"/>
  <c r="H87" i="8"/>
  <c r="P87" i="8"/>
  <c r="T87" i="8"/>
  <c r="F266" i="8"/>
  <c r="Z266" i="8"/>
  <c r="K266" i="8"/>
  <c r="G266" i="8"/>
  <c r="Q266" i="8"/>
  <c r="AB266" i="8"/>
  <c r="R266" i="8"/>
  <c r="J266" i="8"/>
  <c r="U266" i="8"/>
  <c r="V266" i="8"/>
  <c r="O266" i="8"/>
  <c r="W266" i="8"/>
  <c r="M266" i="8"/>
  <c r="E266" i="8"/>
  <c r="S266" i="8"/>
  <c r="Y266" i="8"/>
  <c r="AA266" i="8"/>
  <c r="I266" i="8"/>
  <c r="N266" i="8"/>
  <c r="T266" i="8"/>
  <c r="X266" i="8"/>
  <c r="H266" i="8"/>
  <c r="L266" i="8"/>
  <c r="P266" i="8"/>
  <c r="BZ419" i="8"/>
  <c r="BQ419" i="8"/>
  <c r="BU419" i="8"/>
  <c r="AB163" i="8"/>
  <c r="Z163" i="8"/>
  <c r="E163" i="8"/>
  <c r="O163" i="8"/>
  <c r="G163" i="8"/>
  <c r="R163" i="8"/>
  <c r="M163" i="8"/>
  <c r="W163" i="8"/>
  <c r="J163" i="8"/>
  <c r="U163" i="8"/>
  <c r="S163" i="8"/>
  <c r="Y163" i="8"/>
  <c r="I163" i="8"/>
  <c r="F163" i="8"/>
  <c r="K163" i="8"/>
  <c r="Q163" i="8"/>
  <c r="V163" i="8"/>
  <c r="AA163" i="8"/>
  <c r="N163" i="8"/>
  <c r="H163" i="8"/>
  <c r="L163" i="8"/>
  <c r="T163" i="8"/>
  <c r="P163" i="8"/>
  <c r="X163" i="8"/>
  <c r="AA332" i="8"/>
  <c r="O332" i="8"/>
  <c r="E332" i="8"/>
  <c r="S332" i="8"/>
  <c r="Z332" i="8"/>
  <c r="N332" i="8"/>
  <c r="F332" i="8"/>
  <c r="U332" i="8"/>
  <c r="V332" i="8"/>
  <c r="I332" i="8"/>
  <c r="K332" i="8"/>
  <c r="W332" i="8"/>
  <c r="R332" i="8"/>
  <c r="M332" i="8"/>
  <c r="G332" i="8"/>
  <c r="J332" i="8"/>
  <c r="Q332" i="8"/>
  <c r="Y332" i="8"/>
  <c r="AB332" i="8"/>
  <c r="L332" i="8"/>
  <c r="H332" i="8"/>
  <c r="P332" i="8"/>
  <c r="T332" i="8"/>
  <c r="X332" i="8"/>
  <c r="Q282" i="8"/>
  <c r="G282" i="8"/>
  <c r="W282" i="8"/>
  <c r="E282" i="8"/>
  <c r="AB282" i="8"/>
  <c r="R282" i="8"/>
  <c r="J282" i="8"/>
  <c r="U282" i="8"/>
  <c r="F282" i="8"/>
  <c r="K282" i="8"/>
  <c r="Z282" i="8"/>
  <c r="V282" i="8"/>
  <c r="O282" i="8"/>
  <c r="M282" i="8"/>
  <c r="AA282" i="8"/>
  <c r="I282" i="8"/>
  <c r="N282" i="8"/>
  <c r="S282" i="8"/>
  <c r="Y282" i="8"/>
  <c r="T282" i="8"/>
  <c r="X282" i="8"/>
  <c r="H282" i="8"/>
  <c r="L282" i="8"/>
  <c r="P282" i="8"/>
  <c r="E280" i="8"/>
  <c r="J280" i="8"/>
  <c r="AA280" i="8"/>
  <c r="R280" i="8"/>
  <c r="M280" i="8"/>
  <c r="W280" i="8"/>
  <c r="V280" i="8"/>
  <c r="O280" i="8"/>
  <c r="G280" i="8"/>
  <c r="K280" i="8"/>
  <c r="F280" i="8"/>
  <c r="U280" i="8"/>
  <c r="Q280" i="8"/>
  <c r="Z280" i="8"/>
  <c r="AB280" i="8"/>
  <c r="I280" i="8"/>
  <c r="N280" i="8"/>
  <c r="S280" i="8"/>
  <c r="Y280" i="8"/>
  <c r="H280" i="8"/>
  <c r="P280" i="8"/>
  <c r="L280" i="8"/>
  <c r="T280" i="8"/>
  <c r="X280" i="8"/>
  <c r="AB77" i="8"/>
  <c r="G77" i="8"/>
  <c r="J77" i="8"/>
  <c r="V77" i="8"/>
  <c r="I77" i="8"/>
  <c r="N77" i="8"/>
  <c r="M77" i="8"/>
  <c r="S77" i="8"/>
  <c r="W77" i="8"/>
  <c r="F77" i="8"/>
  <c r="U77" i="8"/>
  <c r="Z77" i="8"/>
  <c r="K77" i="8"/>
  <c r="Q77" i="8"/>
  <c r="Y77" i="8"/>
  <c r="AA77" i="8"/>
  <c r="R77" i="8"/>
  <c r="E77" i="8"/>
  <c r="L77" i="8"/>
  <c r="O77" i="8"/>
  <c r="T77" i="8"/>
  <c r="P77" i="8"/>
  <c r="X77" i="8"/>
  <c r="H77" i="8"/>
  <c r="O131" i="8"/>
  <c r="G131" i="8"/>
  <c r="E131" i="8"/>
  <c r="AB131" i="8"/>
  <c r="Z131" i="8"/>
  <c r="M131" i="8"/>
  <c r="W131" i="8"/>
  <c r="J131" i="8"/>
  <c r="S131" i="8"/>
  <c r="Y131" i="8"/>
  <c r="U131" i="8"/>
  <c r="I131" i="8"/>
  <c r="F131" i="8"/>
  <c r="R131" i="8"/>
  <c r="K131" i="8"/>
  <c r="Q131" i="8"/>
  <c r="V131" i="8"/>
  <c r="AA131" i="8"/>
  <c r="N131" i="8"/>
  <c r="H131" i="8"/>
  <c r="L131" i="8"/>
  <c r="T131" i="8"/>
  <c r="P131" i="8"/>
  <c r="X131" i="8"/>
  <c r="Z268" i="8"/>
  <c r="Q268" i="8"/>
  <c r="AA268" i="8"/>
  <c r="E268" i="8"/>
  <c r="F268" i="8"/>
  <c r="R268" i="8"/>
  <c r="M268" i="8"/>
  <c r="J268" i="8"/>
  <c r="W268" i="8"/>
  <c r="K268" i="8"/>
  <c r="U268" i="8"/>
  <c r="AB268" i="8"/>
  <c r="V268" i="8"/>
  <c r="O268" i="8"/>
  <c r="G268" i="8"/>
  <c r="N268" i="8"/>
  <c r="S268" i="8"/>
  <c r="Y268" i="8"/>
  <c r="I268" i="8"/>
  <c r="L268" i="8"/>
  <c r="P268" i="8"/>
  <c r="T268" i="8"/>
  <c r="X268" i="8"/>
  <c r="H268" i="8"/>
  <c r="Y363" i="8"/>
  <c r="Z363" i="8"/>
  <c r="G363" i="8"/>
  <c r="S363" i="8"/>
  <c r="F363" i="8"/>
  <c r="K363" i="8"/>
  <c r="M363" i="8"/>
  <c r="Q363" i="8"/>
  <c r="AB363" i="8"/>
  <c r="E363" i="8"/>
  <c r="W363" i="8"/>
  <c r="J363" i="8"/>
  <c r="R363" i="8"/>
  <c r="O363" i="8"/>
  <c r="I363" i="8"/>
  <c r="V363" i="8"/>
  <c r="N363" i="8"/>
  <c r="AA363" i="8"/>
  <c r="H363" i="8"/>
  <c r="L363" i="8"/>
  <c r="P363" i="8"/>
  <c r="U363" i="8"/>
  <c r="T363" i="8"/>
  <c r="X363" i="8"/>
  <c r="W10" i="8"/>
  <c r="W385" i="8" s="1"/>
  <c r="O10" i="8"/>
  <c r="O385" i="8" s="1"/>
  <c r="U10" i="8"/>
  <c r="U385" i="8" s="1"/>
  <c r="Z10" i="8"/>
  <c r="Z385" i="8" s="1"/>
  <c r="Q10" i="8"/>
  <c r="Q385" i="8" s="1"/>
  <c r="V10" i="8"/>
  <c r="V385" i="8" s="1"/>
  <c r="M10" i="8"/>
  <c r="M385" i="8" s="1"/>
  <c r="H10" i="8"/>
  <c r="K10" i="8"/>
  <c r="K385" i="8" s="1"/>
  <c r="R10" i="8"/>
  <c r="R385" i="8" s="1"/>
  <c r="I10" i="8"/>
  <c r="I385" i="8" s="1"/>
  <c r="P10" i="8"/>
  <c r="P385" i="8" s="1"/>
  <c r="S10" i="8"/>
  <c r="S385" i="8" s="1"/>
  <c r="N10" i="8"/>
  <c r="N385" i="8" s="1"/>
  <c r="E10" i="8"/>
  <c r="X10" i="8"/>
  <c r="X385" i="8" s="1"/>
  <c r="AA10" i="8"/>
  <c r="AA385" i="8" s="1"/>
  <c r="J10" i="8"/>
  <c r="J385" i="8" s="1"/>
  <c r="L10" i="8"/>
  <c r="L385" i="8" s="1"/>
  <c r="G10" i="8"/>
  <c r="F10" i="8"/>
  <c r="F385" i="8" s="1"/>
  <c r="Y10" i="8"/>
  <c r="Y385" i="8" s="1"/>
  <c r="T10" i="8"/>
  <c r="T385" i="8" s="1"/>
  <c r="AB10" i="8"/>
  <c r="AB385" i="8" s="1"/>
  <c r="H129" i="8"/>
  <c r="V304" i="8"/>
  <c r="F304" i="8"/>
  <c r="J304" i="8"/>
  <c r="S304" i="8"/>
  <c r="N304" i="8"/>
  <c r="Q304" i="8"/>
  <c r="U304" i="8"/>
  <c r="I304" i="8"/>
  <c r="Y304" i="8"/>
  <c r="AA304" i="8"/>
  <c r="O304" i="8"/>
  <c r="AB304" i="8"/>
  <c r="W304" i="8"/>
  <c r="M304" i="8"/>
  <c r="E304" i="8"/>
  <c r="R304" i="8"/>
  <c r="G304" i="8"/>
  <c r="K304" i="8"/>
  <c r="Z304" i="8"/>
  <c r="P304" i="8"/>
  <c r="X304" i="8"/>
  <c r="H304" i="8"/>
  <c r="L304" i="8"/>
  <c r="T304" i="8"/>
  <c r="S237" i="8"/>
  <c r="N237" i="8"/>
  <c r="Z237" i="8"/>
  <c r="G237" i="8"/>
  <c r="W237" i="8"/>
  <c r="F237" i="8"/>
  <c r="AB237" i="8"/>
  <c r="V237" i="8"/>
  <c r="U237" i="8"/>
  <c r="Q237" i="8"/>
  <c r="O237" i="8"/>
  <c r="K237" i="8"/>
  <c r="J237" i="8"/>
  <c r="Y237" i="8"/>
  <c r="E237" i="8"/>
  <c r="R237" i="8"/>
  <c r="M237" i="8"/>
  <c r="AA237" i="8"/>
  <c r="I237" i="8"/>
  <c r="X237" i="8"/>
  <c r="L237" i="8"/>
  <c r="P237" i="8"/>
  <c r="T237" i="8"/>
  <c r="H237" i="8"/>
  <c r="O155" i="8"/>
  <c r="W155" i="8"/>
  <c r="U155" i="8"/>
  <c r="Z155" i="8"/>
  <c r="AB155" i="8"/>
  <c r="R155" i="8"/>
  <c r="M155" i="8"/>
  <c r="E155" i="8"/>
  <c r="J155" i="8"/>
  <c r="G155" i="8"/>
  <c r="S155" i="8"/>
  <c r="Y155" i="8"/>
  <c r="I155" i="8"/>
  <c r="AA155" i="8"/>
  <c r="N155" i="8"/>
  <c r="F155" i="8"/>
  <c r="K155" i="8"/>
  <c r="Q155" i="8"/>
  <c r="V155" i="8"/>
  <c r="H155" i="8"/>
  <c r="L155" i="8"/>
  <c r="T155" i="8"/>
  <c r="P155" i="8"/>
  <c r="X155" i="8"/>
  <c r="AB275" i="8"/>
  <c r="Q275" i="8"/>
  <c r="V275" i="8"/>
  <c r="AA275" i="8"/>
  <c r="F275" i="8"/>
  <c r="M275" i="8"/>
  <c r="E275" i="8"/>
  <c r="K275" i="8"/>
  <c r="R275" i="8"/>
  <c r="I275" i="8"/>
  <c r="J275" i="8"/>
  <c r="W275" i="8"/>
  <c r="N275" i="8"/>
  <c r="O275" i="8"/>
  <c r="S275" i="8"/>
  <c r="U275" i="8"/>
  <c r="Y275" i="8"/>
  <c r="Z275" i="8"/>
  <c r="G275" i="8"/>
  <c r="H275" i="8"/>
  <c r="L275" i="8"/>
  <c r="T275" i="8"/>
  <c r="X275" i="8"/>
  <c r="P275" i="8"/>
  <c r="Z139" i="8"/>
  <c r="E139" i="8"/>
  <c r="AB139" i="8"/>
  <c r="U139" i="8"/>
  <c r="O139" i="8"/>
  <c r="W139" i="8"/>
  <c r="R139" i="8"/>
  <c r="J139" i="8"/>
  <c r="G139" i="8"/>
  <c r="M139" i="8"/>
  <c r="S139" i="8"/>
  <c r="Y139" i="8"/>
  <c r="I139" i="8"/>
  <c r="AA139" i="8"/>
  <c r="N139" i="8"/>
  <c r="F139" i="8"/>
  <c r="K139" i="8"/>
  <c r="Q139" i="8"/>
  <c r="V139" i="8"/>
  <c r="H139" i="8"/>
  <c r="L139" i="8"/>
  <c r="T139" i="8"/>
  <c r="P139" i="8"/>
  <c r="X139" i="8"/>
  <c r="S241" i="8"/>
  <c r="Z241" i="8"/>
  <c r="G241" i="8"/>
  <c r="W241" i="8"/>
  <c r="F241" i="8"/>
  <c r="E241" i="8"/>
  <c r="R241" i="8"/>
  <c r="M241" i="8"/>
  <c r="AA241" i="8"/>
  <c r="AB241" i="8"/>
  <c r="V241" i="8"/>
  <c r="N241" i="8"/>
  <c r="U241" i="8"/>
  <c r="Q241" i="8"/>
  <c r="I241" i="8"/>
  <c r="O241" i="8"/>
  <c r="J241" i="8"/>
  <c r="K241" i="8"/>
  <c r="Y241" i="8"/>
  <c r="H241" i="8"/>
  <c r="L241" i="8"/>
  <c r="P241" i="8"/>
  <c r="T241" i="8"/>
  <c r="X241" i="8"/>
  <c r="Z99" i="8"/>
  <c r="AB99" i="8"/>
  <c r="O99" i="8"/>
  <c r="E99" i="8"/>
  <c r="R99" i="8"/>
  <c r="G99" i="8"/>
  <c r="M99" i="8"/>
  <c r="U99" i="8"/>
  <c r="S99" i="8"/>
  <c r="Y99" i="8"/>
  <c r="W99" i="8"/>
  <c r="I99" i="8"/>
  <c r="F99" i="8"/>
  <c r="K99" i="8"/>
  <c r="J99" i="8"/>
  <c r="Q99" i="8"/>
  <c r="V99" i="8"/>
  <c r="AA99" i="8"/>
  <c r="N99" i="8"/>
  <c r="H99" i="8"/>
  <c r="L99" i="8"/>
  <c r="T99" i="8"/>
  <c r="X99" i="8"/>
  <c r="P99" i="8"/>
  <c r="K361" i="8"/>
  <c r="G361" i="8"/>
  <c r="F361" i="8"/>
  <c r="V361" i="8"/>
  <c r="R361" i="8"/>
  <c r="Q361" i="8"/>
  <c r="AB361" i="8"/>
  <c r="AA361" i="8"/>
  <c r="W361" i="8"/>
  <c r="M361" i="8"/>
  <c r="Y361" i="8"/>
  <c r="Z361" i="8"/>
  <c r="E361" i="8"/>
  <c r="I361" i="8"/>
  <c r="J361" i="8"/>
  <c r="H361" i="8"/>
  <c r="N361" i="8"/>
  <c r="O361" i="8"/>
  <c r="S361" i="8"/>
  <c r="U361" i="8"/>
  <c r="L361" i="8"/>
  <c r="X361" i="8"/>
  <c r="P361" i="8"/>
  <c r="T361" i="8"/>
  <c r="O161" i="8"/>
  <c r="J161" i="8"/>
  <c r="R161" i="8"/>
  <c r="E161" i="8"/>
  <c r="U161" i="8"/>
  <c r="G161" i="8"/>
  <c r="Z161" i="8"/>
  <c r="AB161" i="8"/>
  <c r="W161" i="8"/>
  <c r="M161" i="8"/>
  <c r="I161" i="8"/>
  <c r="N161" i="8"/>
  <c r="S161" i="8"/>
  <c r="K161" i="8"/>
  <c r="Q161" i="8"/>
  <c r="V161" i="8"/>
  <c r="AA161" i="8"/>
  <c r="Y161" i="8"/>
  <c r="F161" i="8"/>
  <c r="H161" i="8"/>
  <c r="L161" i="8"/>
  <c r="P161" i="8"/>
  <c r="T161" i="8"/>
  <c r="X161" i="8"/>
  <c r="X64" i="8"/>
  <c r="O64" i="8"/>
  <c r="H64" i="8"/>
  <c r="F64" i="8"/>
  <c r="V64" i="8"/>
  <c r="L64" i="8"/>
  <c r="J344" i="8"/>
  <c r="I344" i="8"/>
  <c r="AB344" i="8"/>
  <c r="R344" i="8"/>
  <c r="T344" i="8"/>
  <c r="P344" i="8"/>
  <c r="R196" i="8"/>
  <c r="AA196" i="8"/>
  <c r="J196" i="8"/>
  <c r="AB196" i="8"/>
  <c r="E196" i="8"/>
  <c r="V196" i="8"/>
  <c r="G196" i="8"/>
  <c r="U196" i="8"/>
  <c r="Q196" i="8"/>
  <c r="Z196" i="8"/>
  <c r="O196" i="8"/>
  <c r="K196" i="8"/>
  <c r="M196" i="8"/>
  <c r="W196" i="8"/>
  <c r="F196" i="8"/>
  <c r="Y196" i="8"/>
  <c r="I196" i="8"/>
  <c r="N196" i="8"/>
  <c r="S196" i="8"/>
  <c r="L196" i="8"/>
  <c r="P196" i="8"/>
  <c r="T196" i="8"/>
  <c r="X196" i="8"/>
  <c r="H196" i="8"/>
  <c r="R174" i="8"/>
  <c r="V174" i="8"/>
  <c r="AB174" i="8"/>
  <c r="U174" i="8"/>
  <c r="O174" i="8"/>
  <c r="M174" i="8"/>
  <c r="E174" i="8"/>
  <c r="AA174" i="8"/>
  <c r="Z174" i="8"/>
  <c r="K174" i="8"/>
  <c r="G174" i="8"/>
  <c r="F174" i="8"/>
  <c r="J174" i="8"/>
  <c r="Q174" i="8"/>
  <c r="W174" i="8"/>
  <c r="I174" i="8"/>
  <c r="N174" i="8"/>
  <c r="S174" i="8"/>
  <c r="Y174" i="8"/>
  <c r="H174" i="8"/>
  <c r="L174" i="8"/>
  <c r="P174" i="8"/>
  <c r="X174" i="8"/>
  <c r="T174" i="8"/>
  <c r="P62" i="8"/>
  <c r="AA62" i="8"/>
  <c r="K62" i="8"/>
  <c r="G62" i="8"/>
  <c r="S62" i="8"/>
  <c r="W62" i="8"/>
  <c r="O62" i="8"/>
  <c r="X62" i="8"/>
  <c r="E62" i="8"/>
  <c r="F62" i="8"/>
  <c r="AB62" i="8"/>
  <c r="I62" i="8"/>
  <c r="J62" i="8"/>
  <c r="M62" i="8"/>
  <c r="Q62" i="8"/>
  <c r="R62" i="8"/>
  <c r="U62" i="8"/>
  <c r="Y62" i="8"/>
  <c r="Z62" i="8"/>
  <c r="N62" i="8"/>
  <c r="V62" i="8"/>
  <c r="L62" i="8"/>
  <c r="T62" i="8"/>
  <c r="H62" i="8"/>
  <c r="V206" i="8"/>
  <c r="K206" i="8"/>
  <c r="E206" i="8"/>
  <c r="O206" i="8"/>
  <c r="AB206" i="8"/>
  <c r="AA206" i="8"/>
  <c r="R206" i="8"/>
  <c r="F206" i="8"/>
  <c r="G206" i="8"/>
  <c r="U206" i="8"/>
  <c r="M206" i="8"/>
  <c r="Z206" i="8"/>
  <c r="J206" i="8"/>
  <c r="Q206" i="8"/>
  <c r="W206" i="8"/>
  <c r="I206" i="8"/>
  <c r="N206" i="8"/>
  <c r="S206" i="8"/>
  <c r="Y206" i="8"/>
  <c r="H206" i="8"/>
  <c r="L206" i="8"/>
  <c r="P206" i="8"/>
  <c r="X206" i="8"/>
  <c r="T206" i="8"/>
  <c r="R128" i="8"/>
  <c r="E128" i="8"/>
  <c r="Z128" i="8"/>
  <c r="W128" i="8"/>
  <c r="AB128" i="8"/>
  <c r="Q128" i="8"/>
  <c r="J128" i="8"/>
  <c r="O128" i="8"/>
  <c r="G128" i="8"/>
  <c r="AA128" i="8"/>
  <c r="V128" i="8"/>
  <c r="M128" i="8"/>
  <c r="K128" i="8"/>
  <c r="U128" i="8"/>
  <c r="F128" i="8"/>
  <c r="I128" i="8"/>
  <c r="N128" i="8"/>
  <c r="S128" i="8"/>
  <c r="Y128" i="8"/>
  <c r="H128" i="8"/>
  <c r="X128" i="8"/>
  <c r="L128" i="8"/>
  <c r="T128" i="8"/>
  <c r="P128" i="8"/>
  <c r="N259" i="8"/>
  <c r="W259" i="8"/>
  <c r="F259" i="8"/>
  <c r="R259" i="8"/>
  <c r="Y259" i="8"/>
  <c r="AB259" i="8"/>
  <c r="M259" i="8"/>
  <c r="Z259" i="8"/>
  <c r="G259" i="8"/>
  <c r="U259" i="8"/>
  <c r="AA259" i="8"/>
  <c r="J259" i="8"/>
  <c r="Q259" i="8"/>
  <c r="E259" i="8"/>
  <c r="V259" i="8"/>
  <c r="K259" i="8"/>
  <c r="I259" i="8"/>
  <c r="O259" i="8"/>
  <c r="S259" i="8"/>
  <c r="H259" i="8"/>
  <c r="L259" i="8"/>
  <c r="T259" i="8"/>
  <c r="P259" i="8"/>
  <c r="X259" i="8"/>
  <c r="S209" i="8"/>
  <c r="I209" i="8"/>
  <c r="R209" i="8"/>
  <c r="N209" i="8"/>
  <c r="V209" i="8"/>
  <c r="M209" i="8"/>
  <c r="G209" i="8"/>
  <c r="AA209" i="8"/>
  <c r="Q209" i="8"/>
  <c r="O209" i="8"/>
  <c r="K209" i="8"/>
  <c r="AB209" i="8"/>
  <c r="Y209" i="8"/>
  <c r="E209" i="8"/>
  <c r="Z209" i="8"/>
  <c r="W209" i="8"/>
  <c r="F209" i="8"/>
  <c r="J209" i="8"/>
  <c r="U209" i="8"/>
  <c r="H209" i="8"/>
  <c r="L209" i="8"/>
  <c r="P209" i="8"/>
  <c r="T209" i="8"/>
  <c r="X209" i="8"/>
  <c r="M11" i="8"/>
  <c r="M386" i="8" s="1"/>
  <c r="X11" i="8"/>
  <c r="X386" i="8" s="1"/>
  <c r="Y11" i="8"/>
  <c r="Y386" i="8" s="1"/>
  <c r="U11" i="8"/>
  <c r="U386" i="8" s="1"/>
  <c r="Q11" i="8"/>
  <c r="Q386" i="8" s="1"/>
  <c r="E11" i="8"/>
  <c r="E386" i="8" s="1"/>
  <c r="I11" i="8"/>
  <c r="I386" i="8" s="1"/>
  <c r="O11" i="8"/>
  <c r="O386" i="8" s="1"/>
  <c r="F11" i="8"/>
  <c r="F386" i="8" s="1"/>
  <c r="H11" i="8"/>
  <c r="H386" i="8" s="1"/>
  <c r="K11" i="8"/>
  <c r="K386" i="8" s="1"/>
  <c r="L11" i="8"/>
  <c r="L386" i="8" s="1"/>
  <c r="P11" i="8"/>
  <c r="P386" i="8" s="1"/>
  <c r="G11" i="8"/>
  <c r="G386" i="8" s="1"/>
  <c r="T11" i="8"/>
  <c r="T386" i="8" s="1"/>
  <c r="Z11" i="8"/>
  <c r="Z386" i="8" s="1"/>
  <c r="AB11" i="8"/>
  <c r="AB386" i="8" s="1"/>
  <c r="V11" i="8"/>
  <c r="V386" i="8" s="1"/>
  <c r="AA11" i="8"/>
  <c r="AA386" i="8" s="1"/>
  <c r="R11" i="8"/>
  <c r="R386" i="8" s="1"/>
  <c r="W11" i="8"/>
  <c r="W386" i="8" s="1"/>
  <c r="N11" i="8"/>
  <c r="N386" i="8" s="1"/>
  <c r="S11" i="8"/>
  <c r="S386" i="8" s="1"/>
  <c r="J11" i="8"/>
  <c r="J386" i="8" s="1"/>
  <c r="E388" i="8"/>
  <c r="BH388" i="8"/>
  <c r="D388" i="8" s="1"/>
  <c r="K168" i="8"/>
  <c r="R168" i="8"/>
  <c r="AB168" i="8"/>
  <c r="Z168" i="8"/>
  <c r="E168" i="8"/>
  <c r="M168" i="8"/>
  <c r="J168" i="8"/>
  <c r="U168" i="8"/>
  <c r="G168" i="8"/>
  <c r="F168" i="8"/>
  <c r="AA168" i="8"/>
  <c r="Q168" i="8"/>
  <c r="W168" i="8"/>
  <c r="O168" i="8"/>
  <c r="N168" i="8"/>
  <c r="S168" i="8"/>
  <c r="V168" i="8"/>
  <c r="Y168" i="8"/>
  <c r="I168" i="8"/>
  <c r="H168" i="8"/>
  <c r="P168" i="8"/>
  <c r="X168" i="8"/>
  <c r="L168" i="8"/>
  <c r="T168" i="8"/>
  <c r="Z358" i="8"/>
  <c r="I358" i="8"/>
  <c r="U358" i="8"/>
  <c r="E358" i="8"/>
  <c r="O358" i="8"/>
  <c r="S358" i="8"/>
  <c r="J358" i="8"/>
  <c r="M358" i="8"/>
  <c r="Y358" i="8"/>
  <c r="G358" i="8"/>
  <c r="AA358" i="8"/>
  <c r="V358" i="8"/>
  <c r="Q358" i="8"/>
  <c r="AB358" i="8"/>
  <c r="K358" i="8"/>
  <c r="W358" i="8"/>
  <c r="F358" i="8"/>
  <c r="R358" i="8"/>
  <c r="N358" i="8"/>
  <c r="L358" i="8"/>
  <c r="H358" i="8"/>
  <c r="P358" i="8"/>
  <c r="X358" i="8"/>
  <c r="T358" i="8"/>
  <c r="Y29" i="8"/>
  <c r="Y404" i="8" s="1"/>
  <c r="J29" i="8"/>
  <c r="J404" i="8" s="1"/>
  <c r="R29" i="8"/>
  <c r="R404" i="8" s="1"/>
  <c r="K29" i="8"/>
  <c r="K404" i="8" s="1"/>
  <c r="F29" i="8"/>
  <c r="G29" i="8"/>
  <c r="AA29" i="8"/>
  <c r="AA404" i="8" s="1"/>
  <c r="O29" i="8"/>
  <c r="O404" i="8" s="1"/>
  <c r="W29" i="8"/>
  <c r="W404" i="8" s="1"/>
  <c r="V29" i="8"/>
  <c r="V404" i="8" s="1"/>
  <c r="Z29" i="8"/>
  <c r="Z404" i="8" s="1"/>
  <c r="N29" i="8"/>
  <c r="N404" i="8" s="1"/>
  <c r="S29" i="8"/>
  <c r="S404" i="8" s="1"/>
  <c r="H29" i="8"/>
  <c r="I29" i="8"/>
  <c r="I404" i="8" s="1"/>
  <c r="L29" i="8"/>
  <c r="L404" i="8" s="1"/>
  <c r="M29" i="8"/>
  <c r="M404" i="8" s="1"/>
  <c r="P29" i="8"/>
  <c r="P404" i="8" s="1"/>
  <c r="Q29" i="8"/>
  <c r="Q404" i="8" s="1"/>
  <c r="T29" i="8"/>
  <c r="T404" i="8" s="1"/>
  <c r="U29" i="8"/>
  <c r="U404" i="8" s="1"/>
  <c r="X29" i="8"/>
  <c r="X404" i="8" s="1"/>
  <c r="AB29" i="8"/>
  <c r="AB404" i="8" s="1"/>
  <c r="E29" i="8"/>
  <c r="D261" i="5"/>
  <c r="D54" i="8"/>
  <c r="CA419" i="8"/>
  <c r="CE419" i="8"/>
  <c r="BT419" i="8"/>
  <c r="K262" i="8"/>
  <c r="V262" i="8"/>
  <c r="U262" i="8"/>
  <c r="R262" i="8"/>
  <c r="G262" i="8"/>
  <c r="E262" i="8"/>
  <c r="O262" i="8"/>
  <c r="F262" i="8"/>
  <c r="M262" i="8"/>
  <c r="AA262" i="8"/>
  <c r="AB262" i="8"/>
  <c r="Z262" i="8"/>
  <c r="J262" i="8"/>
  <c r="Q262" i="8"/>
  <c r="W262" i="8"/>
  <c r="I262" i="8"/>
  <c r="N262" i="8"/>
  <c r="S262" i="8"/>
  <c r="Y262" i="8"/>
  <c r="H262" i="8"/>
  <c r="L262" i="8"/>
  <c r="P262" i="8"/>
  <c r="X262" i="8"/>
  <c r="T262" i="8"/>
  <c r="Q331" i="8"/>
  <c r="V331" i="8"/>
  <c r="I331" i="8"/>
  <c r="W331" i="8"/>
  <c r="G331" i="8"/>
  <c r="E331" i="8"/>
  <c r="F331" i="8"/>
  <c r="N331" i="8"/>
  <c r="M331" i="8"/>
  <c r="S331" i="8"/>
  <c r="AA331" i="8"/>
  <c r="Z331" i="8"/>
  <c r="U331" i="8"/>
  <c r="O331" i="8"/>
  <c r="J331" i="8"/>
  <c r="K331" i="8"/>
  <c r="R331" i="8"/>
  <c r="Y331" i="8"/>
  <c r="AB331" i="8"/>
  <c r="X331" i="8"/>
  <c r="L331" i="8"/>
  <c r="H331" i="8"/>
  <c r="P331" i="8"/>
  <c r="T331" i="8"/>
  <c r="AB53" i="8"/>
  <c r="G53" i="8"/>
  <c r="W53" i="8"/>
  <c r="O53" i="8"/>
  <c r="S53" i="8"/>
  <c r="K53" i="8"/>
  <c r="AA53" i="8"/>
  <c r="L53" i="8"/>
  <c r="U53" i="8"/>
  <c r="P53" i="8"/>
  <c r="Y53" i="8"/>
  <c r="X53" i="8"/>
  <c r="J53" i="8"/>
  <c r="E53" i="8"/>
  <c r="I53" i="8"/>
  <c r="R53" i="8"/>
  <c r="M53" i="8"/>
  <c r="Z53" i="8"/>
  <c r="Q53" i="8"/>
  <c r="N53" i="8"/>
  <c r="F53" i="8"/>
  <c r="V53" i="8"/>
  <c r="H53" i="8"/>
  <c r="T53" i="8"/>
  <c r="E399" i="8"/>
  <c r="BH399" i="8"/>
  <c r="D399" i="8" s="1"/>
  <c r="Q366" i="8"/>
  <c r="Y366" i="8"/>
  <c r="I366" i="8"/>
  <c r="W366" i="8"/>
  <c r="K366" i="8"/>
  <c r="Z366" i="8"/>
  <c r="AA366" i="8"/>
  <c r="U366" i="8"/>
  <c r="S366" i="8"/>
  <c r="O366" i="8"/>
  <c r="M366" i="8"/>
  <c r="J366" i="8"/>
  <c r="F366" i="8"/>
  <c r="E366" i="8"/>
  <c r="R366" i="8"/>
  <c r="V366" i="8"/>
  <c r="N366" i="8"/>
  <c r="AB366" i="8"/>
  <c r="T366" i="8"/>
  <c r="H366" i="8"/>
  <c r="X366" i="8"/>
  <c r="L366" i="8"/>
  <c r="G366" i="8"/>
  <c r="P366" i="8"/>
  <c r="BH400" i="8"/>
  <c r="D400" i="8" s="1"/>
  <c r="E400" i="8"/>
  <c r="U352" i="8"/>
  <c r="S352" i="8"/>
  <c r="J352" i="8"/>
  <c r="E352" i="8"/>
  <c r="O352" i="8"/>
  <c r="Z352" i="8"/>
  <c r="AA352" i="8"/>
  <c r="V352" i="8"/>
  <c r="I352" i="8"/>
  <c r="Q352" i="8"/>
  <c r="AB352" i="8"/>
  <c r="K352" i="8"/>
  <c r="W352" i="8"/>
  <c r="F352" i="8"/>
  <c r="R352" i="8"/>
  <c r="N352" i="8"/>
  <c r="M352" i="8"/>
  <c r="Y352" i="8"/>
  <c r="G352" i="8"/>
  <c r="H352" i="8"/>
  <c r="L352" i="8"/>
  <c r="P352" i="8"/>
  <c r="T352" i="8"/>
  <c r="X352" i="8"/>
  <c r="Q258" i="8"/>
  <c r="Z258" i="8"/>
  <c r="J258" i="8"/>
  <c r="AA258" i="8"/>
  <c r="R258" i="8"/>
  <c r="V258" i="8"/>
  <c r="E258" i="8"/>
  <c r="O258" i="8"/>
  <c r="AB258" i="8"/>
  <c r="M258" i="8"/>
  <c r="K258" i="8"/>
  <c r="W258" i="8"/>
  <c r="F258" i="8"/>
  <c r="U258" i="8"/>
  <c r="G258" i="8"/>
  <c r="I258" i="8"/>
  <c r="N258" i="8"/>
  <c r="S258" i="8"/>
  <c r="Y258" i="8"/>
  <c r="T258" i="8"/>
  <c r="X258" i="8"/>
  <c r="H258" i="8"/>
  <c r="P258" i="8"/>
  <c r="L258" i="8"/>
  <c r="Y37" i="8"/>
  <c r="Y412" i="8" s="1"/>
  <c r="O37" i="8"/>
  <c r="O412" i="8" s="1"/>
  <c r="AA37" i="8"/>
  <c r="AA412" i="8" s="1"/>
  <c r="J37" i="8"/>
  <c r="J412" i="8" s="1"/>
  <c r="G37" i="8"/>
  <c r="R37" i="8"/>
  <c r="R412" i="8" s="1"/>
  <c r="V37" i="8"/>
  <c r="V412" i="8" s="1"/>
  <c r="N37" i="8"/>
  <c r="N412" i="8" s="1"/>
  <c r="K37" i="8"/>
  <c r="K412" i="8" s="1"/>
  <c r="S37" i="8"/>
  <c r="S412" i="8" s="1"/>
  <c r="W37" i="8"/>
  <c r="W412" i="8" s="1"/>
  <c r="Z37" i="8"/>
  <c r="Z412" i="8" s="1"/>
  <c r="F37" i="8"/>
  <c r="H37" i="8"/>
  <c r="I37" i="8"/>
  <c r="I412" i="8" s="1"/>
  <c r="L37" i="8"/>
  <c r="L412" i="8" s="1"/>
  <c r="M37" i="8"/>
  <c r="M412" i="8" s="1"/>
  <c r="P37" i="8"/>
  <c r="P412" i="8" s="1"/>
  <c r="T37" i="8"/>
  <c r="T412" i="8" s="1"/>
  <c r="U37" i="8"/>
  <c r="U412" i="8" s="1"/>
  <c r="X37" i="8"/>
  <c r="X412" i="8" s="1"/>
  <c r="AB37" i="8"/>
  <c r="AB412" i="8" s="1"/>
  <c r="E37" i="8"/>
  <c r="Q37" i="8"/>
  <c r="Q412" i="8" s="1"/>
  <c r="BH410" i="8"/>
  <c r="D410" i="8" s="1"/>
  <c r="E401" i="8"/>
  <c r="BH401" i="8"/>
  <c r="E387" i="8"/>
  <c r="BH387" i="8"/>
  <c r="V164" i="8"/>
  <c r="AA164" i="8"/>
  <c r="G164" i="8"/>
  <c r="F164" i="8"/>
  <c r="AB164" i="8"/>
  <c r="U164" i="8"/>
  <c r="M164" i="8"/>
  <c r="O164" i="8"/>
  <c r="Q164" i="8"/>
  <c r="R164" i="8"/>
  <c r="Z164" i="8"/>
  <c r="J164" i="8"/>
  <c r="W164" i="8"/>
  <c r="E164" i="8"/>
  <c r="Y164" i="8"/>
  <c r="K164" i="8"/>
  <c r="I164" i="8"/>
  <c r="N164" i="8"/>
  <c r="S164" i="8"/>
  <c r="L164" i="8"/>
  <c r="P164" i="8"/>
  <c r="T164" i="8"/>
  <c r="X164" i="8"/>
  <c r="H164" i="8"/>
  <c r="AB86" i="8"/>
  <c r="E86" i="8"/>
  <c r="J86" i="8"/>
  <c r="K86" i="8"/>
  <c r="AA86" i="8"/>
  <c r="Q86" i="8"/>
  <c r="R86" i="8"/>
  <c r="W86" i="8"/>
  <c r="Z86" i="8"/>
  <c r="F86" i="8"/>
  <c r="M86" i="8"/>
  <c r="G86" i="8"/>
  <c r="U86" i="8"/>
  <c r="O86" i="8"/>
  <c r="V86" i="8"/>
  <c r="S86" i="8"/>
  <c r="N86" i="8"/>
  <c r="Y86" i="8"/>
  <c r="I86" i="8"/>
  <c r="L86" i="8"/>
  <c r="P86" i="8"/>
  <c r="X86" i="8"/>
  <c r="H86" i="8"/>
  <c r="T86" i="8"/>
  <c r="I307" i="8"/>
  <c r="W307" i="8"/>
  <c r="V307" i="8"/>
  <c r="Q307" i="8"/>
  <c r="M307" i="8"/>
  <c r="K307" i="8"/>
  <c r="S307" i="8"/>
  <c r="AA307" i="8"/>
  <c r="AB307" i="8"/>
  <c r="Y307" i="8"/>
  <c r="G307" i="8"/>
  <c r="U307" i="8"/>
  <c r="N307" i="8"/>
  <c r="J307" i="8"/>
  <c r="O307" i="8"/>
  <c r="E307" i="8"/>
  <c r="R307" i="8"/>
  <c r="H307" i="8"/>
  <c r="F307" i="8"/>
  <c r="Z307" i="8"/>
  <c r="T307" i="8"/>
  <c r="P307" i="8"/>
  <c r="X307" i="8"/>
  <c r="L307" i="8"/>
  <c r="AA96" i="8"/>
  <c r="J96" i="8"/>
  <c r="R96" i="8"/>
  <c r="V96" i="8"/>
  <c r="G96" i="8"/>
  <c r="K96" i="8"/>
  <c r="U96" i="8"/>
  <c r="E96" i="8"/>
  <c r="Z96" i="8"/>
  <c r="O96" i="8"/>
  <c r="Q96" i="8"/>
  <c r="W96" i="8"/>
  <c r="AB96" i="8"/>
  <c r="F96" i="8"/>
  <c r="M96" i="8"/>
  <c r="I96" i="8"/>
  <c r="N96" i="8"/>
  <c r="S96" i="8"/>
  <c r="Y96" i="8"/>
  <c r="H96" i="8"/>
  <c r="P96" i="8"/>
  <c r="X96" i="8"/>
  <c r="T96" i="8"/>
  <c r="L96" i="8"/>
  <c r="BH389" i="8"/>
  <c r="D389" i="8" s="1"/>
  <c r="E389" i="8"/>
  <c r="W216" i="8"/>
  <c r="U216" i="8"/>
  <c r="F216" i="8"/>
  <c r="O216" i="8"/>
  <c r="K216" i="8"/>
  <c r="Q216" i="8"/>
  <c r="AB216" i="8"/>
  <c r="AA216" i="8"/>
  <c r="Z216" i="8"/>
  <c r="R216" i="8"/>
  <c r="J216" i="8"/>
  <c r="E216" i="8"/>
  <c r="M216" i="8"/>
  <c r="V216" i="8"/>
  <c r="G216" i="8"/>
  <c r="Y216" i="8"/>
  <c r="I216" i="8"/>
  <c r="N216" i="8"/>
  <c r="S216" i="8"/>
  <c r="H216" i="8"/>
  <c r="P216" i="8"/>
  <c r="L216" i="8"/>
  <c r="T216" i="8"/>
  <c r="X216" i="8"/>
  <c r="U140" i="8"/>
  <c r="V140" i="8"/>
  <c r="F140" i="8"/>
  <c r="AB140" i="8"/>
  <c r="G140" i="8"/>
  <c r="M140" i="8"/>
  <c r="AA140" i="8"/>
  <c r="O140" i="8"/>
  <c r="Q140" i="8"/>
  <c r="K140" i="8"/>
  <c r="W140" i="8"/>
  <c r="R140" i="8"/>
  <c r="E140" i="8"/>
  <c r="Z140" i="8"/>
  <c r="J140" i="8"/>
  <c r="I140" i="8"/>
  <c r="N140" i="8"/>
  <c r="S140" i="8"/>
  <c r="Y140" i="8"/>
  <c r="L140" i="8"/>
  <c r="P140" i="8"/>
  <c r="T140" i="8"/>
  <c r="X140" i="8"/>
  <c r="H140" i="8"/>
  <c r="R150" i="8"/>
  <c r="V150" i="8"/>
  <c r="O150" i="8"/>
  <c r="M150" i="8"/>
  <c r="AA150" i="8"/>
  <c r="Z150" i="8"/>
  <c r="G150" i="8"/>
  <c r="F150" i="8"/>
  <c r="E150" i="8"/>
  <c r="AB150" i="8"/>
  <c r="K150" i="8"/>
  <c r="U150" i="8"/>
  <c r="J150" i="8"/>
  <c r="Q150" i="8"/>
  <c r="W150" i="8"/>
  <c r="S150" i="8"/>
  <c r="Y150" i="8"/>
  <c r="I150" i="8"/>
  <c r="N150" i="8"/>
  <c r="H150" i="8"/>
  <c r="L150" i="8"/>
  <c r="P150" i="8"/>
  <c r="X150" i="8"/>
  <c r="T150" i="8"/>
  <c r="O200" i="8"/>
  <c r="J200" i="8"/>
  <c r="AA200" i="8"/>
  <c r="Q200" i="8"/>
  <c r="F200" i="8"/>
  <c r="G200" i="8"/>
  <c r="U200" i="8"/>
  <c r="W200" i="8"/>
  <c r="R200" i="8"/>
  <c r="AB200" i="8"/>
  <c r="Z200" i="8"/>
  <c r="K200" i="8"/>
  <c r="E200" i="8"/>
  <c r="M200" i="8"/>
  <c r="V200" i="8"/>
  <c r="Y200" i="8"/>
  <c r="I200" i="8"/>
  <c r="N200" i="8"/>
  <c r="S200" i="8"/>
  <c r="H200" i="8"/>
  <c r="P200" i="8"/>
  <c r="L200" i="8"/>
  <c r="T200" i="8"/>
  <c r="X200" i="8"/>
  <c r="AB51" i="8"/>
  <c r="AA51" i="8"/>
  <c r="V51" i="8"/>
  <c r="Q51" i="8"/>
  <c r="K51" i="8"/>
  <c r="F51" i="8"/>
  <c r="U51" i="8"/>
  <c r="M51" i="8"/>
  <c r="E51" i="8"/>
  <c r="O51" i="8"/>
  <c r="S51" i="8"/>
  <c r="G51" i="8"/>
  <c r="J51" i="8"/>
  <c r="R51" i="8"/>
  <c r="Z51" i="8"/>
  <c r="W51" i="8"/>
  <c r="I51" i="8"/>
  <c r="N51" i="8"/>
  <c r="Y51" i="8"/>
  <c r="T51" i="8"/>
  <c r="X51" i="8"/>
  <c r="H51" i="8"/>
  <c r="L51" i="8"/>
  <c r="P51" i="8"/>
  <c r="M123" i="8"/>
  <c r="R123" i="8"/>
  <c r="W123" i="8"/>
  <c r="G123" i="8"/>
  <c r="E123" i="8"/>
  <c r="Z123" i="8"/>
  <c r="AB123" i="8"/>
  <c r="U123" i="8"/>
  <c r="O123" i="8"/>
  <c r="J123" i="8"/>
  <c r="S123" i="8"/>
  <c r="Y123" i="8"/>
  <c r="I123" i="8"/>
  <c r="AA123" i="8"/>
  <c r="N123" i="8"/>
  <c r="F123" i="8"/>
  <c r="K123" i="8"/>
  <c r="Q123" i="8"/>
  <c r="V123" i="8"/>
  <c r="L123" i="8"/>
  <c r="H123" i="8"/>
  <c r="P123" i="8"/>
  <c r="X123" i="8"/>
  <c r="T123" i="8"/>
  <c r="W254" i="8"/>
  <c r="O254" i="8"/>
  <c r="J254" i="8"/>
  <c r="E254" i="8"/>
  <c r="R254" i="8"/>
  <c r="F254" i="8"/>
  <c r="Z254" i="8"/>
  <c r="K254" i="8"/>
  <c r="V254" i="8"/>
  <c r="AB254" i="8"/>
  <c r="AA254" i="8"/>
  <c r="U254" i="8"/>
  <c r="M254" i="8"/>
  <c r="G254" i="8"/>
  <c r="I254" i="8"/>
  <c r="N254" i="8"/>
  <c r="Q254" i="8"/>
  <c r="S254" i="8"/>
  <c r="Y254" i="8"/>
  <c r="H254" i="8"/>
  <c r="L254" i="8"/>
  <c r="P254" i="8"/>
  <c r="X254" i="8"/>
  <c r="T254" i="8"/>
  <c r="AB24" i="8"/>
  <c r="AB399" i="8" s="1"/>
  <c r="R24" i="8"/>
  <c r="R399" i="8" s="1"/>
  <c r="N24" i="8"/>
  <c r="N399" i="8" s="1"/>
  <c r="V24" i="8"/>
  <c r="V399" i="8" s="1"/>
  <c r="Y24" i="8"/>
  <c r="Y399" i="8" s="1"/>
  <c r="J24" i="8"/>
  <c r="J399" i="8" s="1"/>
  <c r="O24" i="8"/>
  <c r="O399" i="8" s="1"/>
  <c r="U24" i="8"/>
  <c r="U399" i="8" s="1"/>
  <c r="G24" i="8"/>
  <c r="K24" i="8"/>
  <c r="K399" i="8" s="1"/>
  <c r="M24" i="8"/>
  <c r="M399" i="8" s="1"/>
  <c r="Q24" i="8"/>
  <c r="Q399" i="8" s="1"/>
  <c r="W24" i="8"/>
  <c r="W399" i="8" s="1"/>
  <c r="AA24" i="8"/>
  <c r="AA399" i="8" s="1"/>
  <c r="S24" i="8"/>
  <c r="S399" i="8" s="1"/>
  <c r="E24" i="8"/>
  <c r="Z24" i="8"/>
  <c r="Z399" i="8" s="1"/>
  <c r="I24" i="8"/>
  <c r="I399" i="8" s="1"/>
  <c r="F24" i="8"/>
  <c r="H24" i="8"/>
  <c r="L24" i="8"/>
  <c r="L399" i="8" s="1"/>
  <c r="P24" i="8"/>
  <c r="P399" i="8" s="1"/>
  <c r="T24" i="8"/>
  <c r="T399" i="8" s="1"/>
  <c r="X24" i="8"/>
  <c r="X399" i="8" s="1"/>
  <c r="Z147" i="8"/>
  <c r="W147" i="8"/>
  <c r="G147" i="8"/>
  <c r="M147" i="8"/>
  <c r="U147" i="8"/>
  <c r="J147" i="8"/>
  <c r="R147" i="8"/>
  <c r="AB147" i="8"/>
  <c r="O147" i="8"/>
  <c r="E147" i="8"/>
  <c r="S147" i="8"/>
  <c r="Y147" i="8"/>
  <c r="I147" i="8"/>
  <c r="F147" i="8"/>
  <c r="K147" i="8"/>
  <c r="Q147" i="8"/>
  <c r="V147" i="8"/>
  <c r="AA147" i="8"/>
  <c r="N147" i="8"/>
  <c r="H147" i="8"/>
  <c r="L147" i="8"/>
  <c r="T147" i="8"/>
  <c r="X147" i="8"/>
  <c r="P147" i="8"/>
  <c r="O310" i="8"/>
  <c r="AA310" i="8"/>
  <c r="I310" i="8"/>
  <c r="V310" i="8"/>
  <c r="S310" i="8"/>
  <c r="F310" i="8"/>
  <c r="W310" i="8"/>
  <c r="Z310" i="8"/>
  <c r="N310" i="8"/>
  <c r="U310" i="8"/>
  <c r="M310" i="8"/>
  <c r="J310" i="8"/>
  <c r="E310" i="8"/>
  <c r="Y310" i="8"/>
  <c r="Q310" i="8"/>
  <c r="K310" i="8"/>
  <c r="AB310" i="8"/>
  <c r="R310" i="8"/>
  <c r="H310" i="8"/>
  <c r="X310" i="8"/>
  <c r="L310" i="8"/>
  <c r="G310" i="8"/>
  <c r="P310" i="8"/>
  <c r="T310" i="8"/>
  <c r="G103" i="8"/>
  <c r="U103" i="8"/>
  <c r="W103" i="8"/>
  <c r="M103" i="8"/>
  <c r="J103" i="8"/>
  <c r="Z103" i="8"/>
  <c r="O103" i="8"/>
  <c r="E103" i="8"/>
  <c r="AB103" i="8"/>
  <c r="R103" i="8"/>
  <c r="S103" i="8"/>
  <c r="Y103" i="8"/>
  <c r="I103" i="8"/>
  <c r="N103" i="8"/>
  <c r="F103" i="8"/>
  <c r="K103" i="8"/>
  <c r="Q103" i="8"/>
  <c r="V103" i="8"/>
  <c r="AA103" i="8"/>
  <c r="L103" i="8"/>
  <c r="P103" i="8"/>
  <c r="T103" i="8"/>
  <c r="X103" i="8"/>
  <c r="H103" i="8"/>
  <c r="U109" i="8"/>
  <c r="E109" i="8"/>
  <c r="W109" i="8"/>
  <c r="Z109" i="8"/>
  <c r="J109" i="8"/>
  <c r="AB109" i="8"/>
  <c r="M109" i="8"/>
  <c r="G109" i="8"/>
  <c r="I109" i="8"/>
  <c r="N109" i="8"/>
  <c r="R109" i="8"/>
  <c r="S109" i="8"/>
  <c r="V109" i="8"/>
  <c r="AA109" i="8"/>
  <c r="O109" i="8"/>
  <c r="Y109" i="8"/>
  <c r="F109" i="8"/>
  <c r="K109" i="8"/>
  <c r="Q109" i="8"/>
  <c r="T109" i="8"/>
  <c r="X109" i="8"/>
  <c r="H109" i="8"/>
  <c r="L109" i="8"/>
  <c r="P109" i="8"/>
  <c r="AB279" i="8"/>
  <c r="M279" i="8"/>
  <c r="R279" i="8"/>
  <c r="I279" i="8"/>
  <c r="W279" i="8"/>
  <c r="N279" i="8"/>
  <c r="E279" i="8"/>
  <c r="F279" i="8"/>
  <c r="S279" i="8"/>
  <c r="J279" i="8"/>
  <c r="K279" i="8"/>
  <c r="Y279" i="8"/>
  <c r="O279" i="8"/>
  <c r="Q279" i="8"/>
  <c r="V279" i="8"/>
  <c r="Z279" i="8"/>
  <c r="AA279" i="8"/>
  <c r="U279" i="8"/>
  <c r="P279" i="8"/>
  <c r="T279" i="8"/>
  <c r="X279" i="8"/>
  <c r="H279" i="8"/>
  <c r="G279" i="8"/>
  <c r="L279" i="8"/>
  <c r="K61" i="8"/>
  <c r="F61" i="8"/>
  <c r="AB61" i="8"/>
  <c r="AA61" i="8"/>
  <c r="V61" i="8"/>
  <c r="Q61" i="8"/>
  <c r="J61" i="8"/>
  <c r="O61" i="8"/>
  <c r="U61" i="8"/>
  <c r="Z61" i="8"/>
  <c r="W61" i="8"/>
  <c r="N61" i="8"/>
  <c r="G61" i="8"/>
  <c r="M61" i="8"/>
  <c r="R61" i="8"/>
  <c r="I61" i="8"/>
  <c r="S61" i="8"/>
  <c r="E61" i="8"/>
  <c r="Y61" i="8"/>
  <c r="H61" i="8"/>
  <c r="P61" i="8"/>
  <c r="X61" i="8"/>
  <c r="L61" i="8"/>
  <c r="T61" i="8"/>
  <c r="R276" i="8"/>
  <c r="J276" i="8"/>
  <c r="W276" i="8"/>
  <c r="E276" i="8"/>
  <c r="Q276" i="8"/>
  <c r="AA276" i="8"/>
  <c r="F276" i="8"/>
  <c r="M276" i="8"/>
  <c r="Z276" i="8"/>
  <c r="G276" i="8"/>
  <c r="K276" i="8"/>
  <c r="U276" i="8"/>
  <c r="AB276" i="8"/>
  <c r="V276" i="8"/>
  <c r="O276" i="8"/>
  <c r="S276" i="8"/>
  <c r="I276" i="8"/>
  <c r="N276" i="8"/>
  <c r="Y276" i="8"/>
  <c r="L276" i="8"/>
  <c r="P276" i="8"/>
  <c r="T276" i="8"/>
  <c r="X276" i="8"/>
  <c r="H276" i="8"/>
  <c r="U298" i="8"/>
  <c r="K298" i="8"/>
  <c r="E298" i="8"/>
  <c r="AA298" i="8"/>
  <c r="R298" i="8"/>
  <c r="Z298" i="8"/>
  <c r="Q298" i="8"/>
  <c r="J298" i="8"/>
  <c r="AB298" i="8"/>
  <c r="F298" i="8"/>
  <c r="W298" i="8"/>
  <c r="V298" i="8"/>
  <c r="M298" i="8"/>
  <c r="O298" i="8"/>
  <c r="G298" i="8"/>
  <c r="I298" i="8"/>
  <c r="N298" i="8"/>
  <c r="S298" i="8"/>
  <c r="Y298" i="8"/>
  <c r="T298" i="8"/>
  <c r="X298" i="8"/>
  <c r="H298" i="8"/>
  <c r="L298" i="8"/>
  <c r="P298" i="8"/>
  <c r="AB23" i="8"/>
  <c r="H23" i="8"/>
  <c r="P23" i="8"/>
  <c r="P398" i="8" s="1"/>
  <c r="X23" i="8"/>
  <c r="X398" i="8" s="1"/>
  <c r="L23" i="8"/>
  <c r="L398" i="8" s="1"/>
  <c r="Y23" i="8"/>
  <c r="Y398" i="8" s="1"/>
  <c r="K23" i="8"/>
  <c r="K398" i="8" s="1"/>
  <c r="U23" i="8"/>
  <c r="U398" i="8" s="1"/>
  <c r="Q23" i="8"/>
  <c r="Q398" i="8" s="1"/>
  <c r="G23" i="8"/>
  <c r="I23" i="8"/>
  <c r="I398" i="8" s="1"/>
  <c r="M23" i="8"/>
  <c r="M398" i="8" s="1"/>
  <c r="Z23" i="8"/>
  <c r="Z398" i="8" s="1"/>
  <c r="T23" i="8"/>
  <c r="T398" i="8" s="1"/>
  <c r="E23" i="8"/>
  <c r="V23" i="8"/>
  <c r="V398" i="8" s="1"/>
  <c r="AA23" i="8"/>
  <c r="AA398" i="8" s="1"/>
  <c r="R23" i="8"/>
  <c r="R398" i="8" s="1"/>
  <c r="W23" i="8"/>
  <c r="W398" i="8" s="1"/>
  <c r="N23" i="8"/>
  <c r="N398" i="8" s="1"/>
  <c r="S23" i="8"/>
  <c r="S398" i="8" s="1"/>
  <c r="O23" i="8"/>
  <c r="O398" i="8" s="1"/>
  <c r="J23" i="8"/>
  <c r="J398" i="8" s="1"/>
  <c r="F23" i="8"/>
  <c r="F398" i="8" s="1"/>
  <c r="AB398" i="8"/>
  <c r="BH382" i="8"/>
  <c r="D382" i="8" s="1"/>
  <c r="H381" i="8"/>
  <c r="BL419" i="8"/>
  <c r="CB419" i="8"/>
  <c r="BN419" i="8"/>
  <c r="O242" i="8"/>
  <c r="U242" i="8"/>
  <c r="Q242" i="8"/>
  <c r="F242" i="8"/>
  <c r="AA242" i="8"/>
  <c r="J242" i="8"/>
  <c r="W242" i="8"/>
  <c r="G242" i="8"/>
  <c r="R242" i="8"/>
  <c r="K242" i="8"/>
  <c r="E242" i="8"/>
  <c r="M242" i="8"/>
  <c r="V242" i="8"/>
  <c r="AB242" i="8"/>
  <c r="Z242" i="8"/>
  <c r="I242" i="8"/>
  <c r="N242" i="8"/>
  <c r="S242" i="8"/>
  <c r="Y242" i="8"/>
  <c r="T242" i="8"/>
  <c r="X242" i="8"/>
  <c r="H242" i="8"/>
  <c r="L242" i="8"/>
  <c r="P242" i="8"/>
  <c r="W252" i="8"/>
  <c r="O252" i="8"/>
  <c r="E252" i="8"/>
  <c r="R252" i="8"/>
  <c r="J252" i="8"/>
  <c r="M252" i="8"/>
  <c r="F252" i="8"/>
  <c r="K252" i="8"/>
  <c r="V252" i="8"/>
  <c r="G252" i="8"/>
  <c r="Q252" i="8"/>
  <c r="AB252" i="8"/>
  <c r="Z252" i="8"/>
  <c r="AA252" i="8"/>
  <c r="Y252" i="8"/>
  <c r="I252" i="8"/>
  <c r="N252" i="8"/>
  <c r="S252" i="8"/>
  <c r="U252" i="8"/>
  <c r="L252" i="8"/>
  <c r="P252" i="8"/>
  <c r="T252" i="8"/>
  <c r="X252" i="8"/>
  <c r="H252" i="8"/>
  <c r="AA72" i="8"/>
  <c r="V72" i="8"/>
  <c r="R72" i="8"/>
  <c r="AB72" i="8"/>
  <c r="K72" i="8"/>
  <c r="G72" i="8"/>
  <c r="F72" i="8"/>
  <c r="Q72" i="8"/>
  <c r="M72" i="8"/>
  <c r="W72" i="8"/>
  <c r="U72" i="8"/>
  <c r="N72" i="8"/>
  <c r="E72" i="8"/>
  <c r="J72" i="8"/>
  <c r="O72" i="8"/>
  <c r="I72" i="8"/>
  <c r="Z72" i="8"/>
  <c r="S72" i="8"/>
  <c r="Y72" i="8"/>
  <c r="H72" i="8"/>
  <c r="P72" i="8"/>
  <c r="X72" i="8"/>
  <c r="L72" i="8"/>
  <c r="T72" i="8"/>
  <c r="U133" i="8"/>
  <c r="M133" i="8"/>
  <c r="J133" i="8"/>
  <c r="Z133" i="8"/>
  <c r="O133" i="8"/>
  <c r="E133" i="8"/>
  <c r="W133" i="8"/>
  <c r="R133" i="8"/>
  <c r="AB133" i="8"/>
  <c r="G133" i="8"/>
  <c r="I133" i="8"/>
  <c r="N133" i="8"/>
  <c r="S133" i="8"/>
  <c r="F133" i="8"/>
  <c r="K133" i="8"/>
  <c r="Q133" i="8"/>
  <c r="V133" i="8"/>
  <c r="AA133" i="8"/>
  <c r="Y133" i="8"/>
  <c r="X133" i="8"/>
  <c r="L133" i="8"/>
  <c r="H133" i="8"/>
  <c r="P133" i="8"/>
  <c r="T133" i="8"/>
  <c r="G31" i="8"/>
  <c r="R31" i="8"/>
  <c r="R406" i="8" s="1"/>
  <c r="E383" i="8"/>
  <c r="BH383" i="8"/>
  <c r="D383" i="8" s="1"/>
  <c r="W333" i="8"/>
  <c r="N333" i="8"/>
  <c r="U333" i="8"/>
  <c r="V333" i="8"/>
  <c r="O333" i="8"/>
  <c r="J333" i="8"/>
  <c r="E333" i="8"/>
  <c r="I333" i="8"/>
  <c r="K333" i="8"/>
  <c r="Q333" i="8"/>
  <c r="AB333" i="8"/>
  <c r="Y333" i="8"/>
  <c r="M333" i="8"/>
  <c r="Z333" i="8"/>
  <c r="S333" i="8"/>
  <c r="R333" i="8"/>
  <c r="AA333" i="8"/>
  <c r="G333" i="8"/>
  <c r="X333" i="8"/>
  <c r="F333" i="8"/>
  <c r="T333" i="8"/>
  <c r="H333" i="8"/>
  <c r="L333" i="8"/>
  <c r="P333" i="8"/>
  <c r="W170" i="8"/>
  <c r="U170" i="8"/>
  <c r="V170" i="8"/>
  <c r="R170" i="8"/>
  <c r="AB170" i="8"/>
  <c r="E170" i="8"/>
  <c r="O170" i="8"/>
  <c r="G170" i="8"/>
  <c r="AA170" i="8"/>
  <c r="M170" i="8"/>
  <c r="J170" i="8"/>
  <c r="Z170" i="8"/>
  <c r="Q170" i="8"/>
  <c r="F170" i="8"/>
  <c r="K170" i="8"/>
  <c r="I170" i="8"/>
  <c r="N170" i="8"/>
  <c r="S170" i="8"/>
  <c r="Y170" i="8"/>
  <c r="T170" i="8"/>
  <c r="X170" i="8"/>
  <c r="H170" i="8"/>
  <c r="L170" i="8"/>
  <c r="P170" i="8"/>
  <c r="E105" i="8"/>
  <c r="AB105" i="8"/>
  <c r="U105" i="8"/>
  <c r="G105" i="8"/>
  <c r="O105" i="8"/>
  <c r="Z105" i="8"/>
  <c r="J105" i="8"/>
  <c r="R105" i="8"/>
  <c r="M105" i="8"/>
  <c r="I105" i="8"/>
  <c r="N105" i="8"/>
  <c r="S105" i="8"/>
  <c r="W105" i="8"/>
  <c r="Y105" i="8"/>
  <c r="F105" i="8"/>
  <c r="K105" i="8"/>
  <c r="Q105" i="8"/>
  <c r="V105" i="8"/>
  <c r="T105" i="8"/>
  <c r="P105" i="8"/>
  <c r="X105" i="8"/>
  <c r="AA105" i="8"/>
  <c r="H105" i="8"/>
  <c r="L105" i="8"/>
  <c r="X6" i="8"/>
  <c r="X381" i="8" s="1"/>
  <c r="P6" i="8"/>
  <c r="P381" i="8" s="1"/>
  <c r="AA6" i="8"/>
  <c r="H6" i="8"/>
  <c r="F6" i="8"/>
  <c r="F381" i="8" s="1"/>
  <c r="T6" i="8"/>
  <c r="T381" i="8" s="1"/>
  <c r="O6" i="8"/>
  <c r="O381" i="8" s="1"/>
  <c r="Y6" i="8"/>
  <c r="AB6" i="8"/>
  <c r="AB381" i="8" s="1"/>
  <c r="W6" i="8"/>
  <c r="W381" i="8" s="1"/>
  <c r="U6" i="8"/>
  <c r="U381" i="8" s="1"/>
  <c r="Z6" i="8"/>
  <c r="Z381" i="8" s="1"/>
  <c r="Q6" i="8"/>
  <c r="Q381" i="8" s="1"/>
  <c r="V6" i="8"/>
  <c r="M6" i="8"/>
  <c r="R6" i="8"/>
  <c r="I6" i="8"/>
  <c r="I381" i="8" s="1"/>
  <c r="N6" i="8"/>
  <c r="N381" i="8" s="1"/>
  <c r="J6" i="8"/>
  <c r="J381" i="8" s="1"/>
  <c r="G6" i="8"/>
  <c r="E6" i="8"/>
  <c r="S6" i="8"/>
  <c r="S381" i="8" s="1"/>
  <c r="K6" i="8"/>
  <c r="L6" i="8"/>
  <c r="L381" i="8" s="1"/>
  <c r="M108" i="8"/>
  <c r="V108" i="8"/>
  <c r="W108" i="8"/>
  <c r="AA108" i="8"/>
  <c r="AB108" i="8"/>
  <c r="Z108" i="8"/>
  <c r="R108" i="8"/>
  <c r="F108" i="8"/>
  <c r="K108" i="8"/>
  <c r="O108" i="8"/>
  <c r="J108" i="8"/>
  <c r="E108" i="8"/>
  <c r="U108" i="8"/>
  <c r="G108" i="8"/>
  <c r="Q108" i="8"/>
  <c r="I108" i="8"/>
  <c r="N108" i="8"/>
  <c r="S108" i="8"/>
  <c r="Y108" i="8"/>
  <c r="X108" i="8"/>
  <c r="H108" i="8"/>
  <c r="L108" i="8"/>
  <c r="P108" i="8"/>
  <c r="T108" i="8"/>
  <c r="F305" i="8"/>
  <c r="S305" i="8"/>
  <c r="N305" i="8"/>
  <c r="M305" i="8"/>
  <c r="V305" i="8"/>
  <c r="I305" i="8"/>
  <c r="AA305" i="8"/>
  <c r="Q305" i="8"/>
  <c r="G305" i="8"/>
  <c r="W305" i="8"/>
  <c r="J305" i="8"/>
  <c r="E305" i="8"/>
  <c r="K305" i="8"/>
  <c r="R305" i="8"/>
  <c r="AB305" i="8"/>
  <c r="Y305" i="8"/>
  <c r="Z305" i="8"/>
  <c r="U305" i="8"/>
  <c r="O305" i="8"/>
  <c r="H305" i="8"/>
  <c r="L305" i="8"/>
  <c r="P305" i="8"/>
  <c r="T305" i="8"/>
  <c r="X305" i="8"/>
  <c r="AB75" i="8"/>
  <c r="M75" i="8"/>
  <c r="S75" i="8"/>
  <c r="Y75" i="8"/>
  <c r="AA75" i="8"/>
  <c r="R75" i="8"/>
  <c r="I75" i="8"/>
  <c r="U75" i="8"/>
  <c r="K75" i="8"/>
  <c r="N75" i="8"/>
  <c r="E75" i="8"/>
  <c r="F75" i="8"/>
  <c r="G75" i="8"/>
  <c r="J75" i="8"/>
  <c r="Q75" i="8"/>
  <c r="W75" i="8"/>
  <c r="O75" i="8"/>
  <c r="V75" i="8"/>
  <c r="Z75" i="8"/>
  <c r="H75" i="8"/>
  <c r="L75" i="8"/>
  <c r="T75" i="8"/>
  <c r="P75" i="8"/>
  <c r="X75" i="8"/>
  <c r="O13" i="8"/>
  <c r="O388" i="8" s="1"/>
  <c r="G13" i="8"/>
  <c r="F13" i="8"/>
  <c r="F388" i="8" s="1"/>
  <c r="Y13" i="8"/>
  <c r="Y388" i="8" s="1"/>
  <c r="W13" i="8"/>
  <c r="W388" i="8" s="1"/>
  <c r="V13" i="8"/>
  <c r="V388" i="8" s="1"/>
  <c r="N13" i="8"/>
  <c r="N388" i="8" s="1"/>
  <c r="Z13" i="8"/>
  <c r="Z388" i="8" s="1"/>
  <c r="K13" i="8"/>
  <c r="K388" i="8" s="1"/>
  <c r="AA13" i="8"/>
  <c r="AA388" i="8" s="1"/>
  <c r="J13" i="8"/>
  <c r="J388" i="8" s="1"/>
  <c r="R13" i="8"/>
  <c r="R388" i="8" s="1"/>
  <c r="S13" i="8"/>
  <c r="S388" i="8" s="1"/>
  <c r="X13" i="8"/>
  <c r="X388" i="8" s="1"/>
  <c r="AB13" i="8"/>
  <c r="AB388" i="8" s="1"/>
  <c r="E13" i="8"/>
  <c r="H13" i="8"/>
  <c r="I13" i="8"/>
  <c r="I388" i="8" s="1"/>
  <c r="L13" i="8"/>
  <c r="L388" i="8" s="1"/>
  <c r="M13" i="8"/>
  <c r="M388" i="8" s="1"/>
  <c r="P13" i="8"/>
  <c r="P388" i="8" s="1"/>
  <c r="T13" i="8"/>
  <c r="T388" i="8" s="1"/>
  <c r="Q13" i="8"/>
  <c r="Q388" i="8" s="1"/>
  <c r="U13" i="8"/>
  <c r="U388" i="8" s="1"/>
  <c r="E408" i="8"/>
  <c r="BH408" i="8"/>
  <c r="D408" i="8" s="1"/>
  <c r="Q78" i="8"/>
  <c r="G78" i="8"/>
  <c r="F78" i="8"/>
  <c r="AB78" i="8"/>
  <c r="AA78" i="8"/>
  <c r="R78" i="8"/>
  <c r="K78" i="8"/>
  <c r="V78" i="8"/>
  <c r="W78" i="8"/>
  <c r="M78" i="8"/>
  <c r="Z78" i="8"/>
  <c r="E78" i="8"/>
  <c r="O78" i="8"/>
  <c r="U78" i="8"/>
  <c r="Y78" i="8"/>
  <c r="I78" i="8"/>
  <c r="N78" i="8"/>
  <c r="S78" i="8"/>
  <c r="J78" i="8"/>
  <c r="L78" i="8"/>
  <c r="P78" i="8"/>
  <c r="X78" i="8"/>
  <c r="T78" i="8"/>
  <c r="H78" i="8"/>
  <c r="AA190" i="8"/>
  <c r="G190" i="8"/>
  <c r="R190" i="8"/>
  <c r="U190" i="8"/>
  <c r="E190" i="8"/>
  <c r="M190" i="8"/>
  <c r="V190" i="8"/>
  <c r="F190" i="8"/>
  <c r="J190" i="8"/>
  <c r="Z190" i="8"/>
  <c r="W190" i="8"/>
  <c r="AB190" i="8"/>
  <c r="Q190" i="8"/>
  <c r="O190" i="8"/>
  <c r="K190" i="8"/>
  <c r="I190" i="8"/>
  <c r="Y190" i="8"/>
  <c r="N190" i="8"/>
  <c r="S190" i="8"/>
  <c r="H190" i="8"/>
  <c r="L190" i="8"/>
  <c r="P190" i="8"/>
  <c r="X190" i="8"/>
  <c r="T190" i="8"/>
  <c r="AB165" i="8"/>
  <c r="W165" i="8"/>
  <c r="G165" i="8"/>
  <c r="R165" i="8"/>
  <c r="Z165" i="8"/>
  <c r="O165" i="8"/>
  <c r="E165" i="8"/>
  <c r="M165" i="8"/>
  <c r="U165" i="8"/>
  <c r="I165" i="8"/>
  <c r="N165" i="8"/>
  <c r="S165" i="8"/>
  <c r="F165" i="8"/>
  <c r="K165" i="8"/>
  <c r="Q165" i="8"/>
  <c r="J165" i="8"/>
  <c r="V165" i="8"/>
  <c r="AA165" i="8"/>
  <c r="Y165" i="8"/>
  <c r="X165" i="8"/>
  <c r="L165" i="8"/>
  <c r="H165" i="8"/>
  <c r="P165" i="8"/>
  <c r="T165" i="8"/>
  <c r="S249" i="8"/>
  <c r="Z249" i="8"/>
  <c r="G249" i="8"/>
  <c r="W249" i="8"/>
  <c r="F249" i="8"/>
  <c r="E249" i="8"/>
  <c r="R249" i="8"/>
  <c r="I249" i="8"/>
  <c r="M249" i="8"/>
  <c r="AA249" i="8"/>
  <c r="AB249" i="8"/>
  <c r="V249" i="8"/>
  <c r="U249" i="8"/>
  <c r="Q249" i="8"/>
  <c r="N249" i="8"/>
  <c r="O249" i="8"/>
  <c r="J249" i="8"/>
  <c r="K249" i="8"/>
  <c r="Y249" i="8"/>
  <c r="H249" i="8"/>
  <c r="L249" i="8"/>
  <c r="P249" i="8"/>
  <c r="T249" i="8"/>
  <c r="X249" i="8"/>
  <c r="E227" i="8"/>
  <c r="U227" i="8"/>
  <c r="O227" i="8"/>
  <c r="S227" i="8"/>
  <c r="J227" i="8"/>
  <c r="Z227" i="8"/>
  <c r="AA227" i="8"/>
  <c r="V227" i="8"/>
  <c r="Q227" i="8"/>
  <c r="I227" i="8"/>
  <c r="R227" i="8"/>
  <c r="N227" i="8"/>
  <c r="M227" i="8"/>
  <c r="G227" i="8"/>
  <c r="K227" i="8"/>
  <c r="F227" i="8"/>
  <c r="Y227" i="8"/>
  <c r="AB227" i="8"/>
  <c r="W227" i="8"/>
  <c r="H227" i="8"/>
  <c r="L227" i="8"/>
  <c r="T227" i="8"/>
  <c r="X227" i="8"/>
  <c r="P227" i="8"/>
  <c r="AB127" i="8"/>
  <c r="R127" i="8"/>
  <c r="J127" i="8"/>
  <c r="G127" i="8"/>
  <c r="U127" i="8"/>
  <c r="O127" i="8"/>
  <c r="W127" i="8"/>
  <c r="M127" i="8"/>
  <c r="S127" i="8"/>
  <c r="Y127" i="8"/>
  <c r="E127" i="8"/>
  <c r="I127" i="8"/>
  <c r="Q127" i="8"/>
  <c r="V127" i="8"/>
  <c r="Z127" i="8"/>
  <c r="AA127" i="8"/>
  <c r="N127" i="8"/>
  <c r="F127" i="8"/>
  <c r="K127" i="8"/>
  <c r="L127" i="8"/>
  <c r="H127" i="8"/>
  <c r="P127" i="8"/>
  <c r="T127" i="8"/>
  <c r="X127" i="8"/>
  <c r="W25" i="8"/>
  <c r="W400" i="8" s="1"/>
  <c r="Y25" i="8"/>
  <c r="Y400" i="8" s="1"/>
  <c r="V25" i="8"/>
  <c r="V400" i="8" s="1"/>
  <c r="O25" i="8"/>
  <c r="O400" i="8" s="1"/>
  <c r="N25" i="8"/>
  <c r="N400" i="8" s="1"/>
  <c r="G25" i="8"/>
  <c r="F25" i="8"/>
  <c r="K25" i="8"/>
  <c r="K400" i="8" s="1"/>
  <c r="S25" i="8"/>
  <c r="S400" i="8" s="1"/>
  <c r="AA25" i="8"/>
  <c r="AA400" i="8" s="1"/>
  <c r="Z25" i="8"/>
  <c r="Z400" i="8" s="1"/>
  <c r="J25" i="8"/>
  <c r="J400" i="8" s="1"/>
  <c r="R25" i="8"/>
  <c r="R400" i="8" s="1"/>
  <c r="X25" i="8"/>
  <c r="X400" i="8" s="1"/>
  <c r="I25" i="8"/>
  <c r="I400" i="8" s="1"/>
  <c r="AB25" i="8"/>
  <c r="AB400" i="8" s="1"/>
  <c r="M25" i="8"/>
  <c r="M400" i="8" s="1"/>
  <c r="Q25" i="8"/>
  <c r="Q400" i="8" s="1"/>
  <c r="U25" i="8"/>
  <c r="U400" i="8" s="1"/>
  <c r="H25" i="8"/>
  <c r="L25" i="8"/>
  <c r="L400" i="8" s="1"/>
  <c r="P25" i="8"/>
  <c r="P400" i="8" s="1"/>
  <c r="E25" i="8"/>
  <c r="T25" i="8"/>
  <c r="T400" i="8" s="1"/>
  <c r="W192" i="8"/>
  <c r="U192" i="8"/>
  <c r="O192" i="8"/>
  <c r="F192" i="8"/>
  <c r="K192" i="8"/>
  <c r="G192" i="8"/>
  <c r="AB192" i="8"/>
  <c r="Q192" i="8"/>
  <c r="AA192" i="8"/>
  <c r="Z192" i="8"/>
  <c r="R192" i="8"/>
  <c r="J192" i="8"/>
  <c r="E192" i="8"/>
  <c r="M192" i="8"/>
  <c r="V192" i="8"/>
  <c r="S192" i="8"/>
  <c r="I192" i="8"/>
  <c r="N192" i="8"/>
  <c r="Y192" i="8"/>
  <c r="H192" i="8"/>
  <c r="P192" i="8"/>
  <c r="X192" i="8"/>
  <c r="L192" i="8"/>
  <c r="T192" i="8"/>
  <c r="U107" i="8"/>
  <c r="J107" i="8"/>
  <c r="M107" i="8"/>
  <c r="O107" i="8"/>
  <c r="E107" i="8"/>
  <c r="G107" i="8"/>
  <c r="R107" i="8"/>
  <c r="AB107" i="8"/>
  <c r="Z107" i="8"/>
  <c r="W107" i="8"/>
  <c r="S107" i="8"/>
  <c r="Y107" i="8"/>
  <c r="I107" i="8"/>
  <c r="AA107" i="8"/>
  <c r="N107" i="8"/>
  <c r="F107" i="8"/>
  <c r="K107" i="8"/>
  <c r="Q107" i="8"/>
  <c r="V107" i="8"/>
  <c r="L107" i="8"/>
  <c r="T107" i="8"/>
  <c r="X107" i="8"/>
  <c r="H107" i="8"/>
  <c r="P107" i="8"/>
  <c r="Z50" i="8"/>
  <c r="V50" i="8"/>
  <c r="F50" i="8"/>
  <c r="Y50" i="8"/>
  <c r="R50" i="8"/>
  <c r="N50" i="8"/>
  <c r="J50" i="8"/>
  <c r="W50" i="8"/>
  <c r="G50" i="8"/>
  <c r="O50" i="8"/>
  <c r="S50" i="8"/>
  <c r="K50" i="8"/>
  <c r="P50" i="8"/>
  <c r="E50" i="8"/>
  <c r="T50" i="8"/>
  <c r="I50" i="8"/>
  <c r="X50" i="8"/>
  <c r="AB50" i="8"/>
  <c r="Q50" i="8"/>
  <c r="AA50" i="8"/>
  <c r="M50" i="8"/>
  <c r="U50" i="8"/>
  <c r="H50" i="8"/>
  <c r="L50" i="8"/>
  <c r="Z223" i="8"/>
  <c r="U223" i="8"/>
  <c r="J223" i="8"/>
  <c r="E223" i="8"/>
  <c r="O223" i="8"/>
  <c r="M223" i="8"/>
  <c r="Y223" i="8"/>
  <c r="AB223" i="8"/>
  <c r="K223" i="8"/>
  <c r="N223" i="8"/>
  <c r="S223" i="8"/>
  <c r="W223" i="8"/>
  <c r="R223" i="8"/>
  <c r="G223" i="8"/>
  <c r="AA223" i="8"/>
  <c r="V223" i="8"/>
  <c r="Q223" i="8"/>
  <c r="F223" i="8"/>
  <c r="I223" i="8"/>
  <c r="P223" i="8"/>
  <c r="T223" i="8"/>
  <c r="X223" i="8"/>
  <c r="H223" i="8"/>
  <c r="L223" i="8"/>
  <c r="AB297" i="8"/>
  <c r="AA297" i="8"/>
  <c r="Y297" i="8"/>
  <c r="J297" i="8"/>
  <c r="U297" i="8"/>
  <c r="G297" i="8"/>
  <c r="F297" i="8"/>
  <c r="M297" i="8"/>
  <c r="K297" i="8"/>
  <c r="R297" i="8"/>
  <c r="Q297" i="8"/>
  <c r="W297" i="8"/>
  <c r="N297" i="8"/>
  <c r="E297" i="8"/>
  <c r="V297" i="8"/>
  <c r="O297" i="8"/>
  <c r="Z297" i="8"/>
  <c r="I297" i="8"/>
  <c r="H297" i="8"/>
  <c r="L297" i="8"/>
  <c r="P297" i="8"/>
  <c r="T297" i="8"/>
  <c r="S297" i="8"/>
  <c r="X297" i="8"/>
  <c r="N251" i="8"/>
  <c r="AB251" i="8"/>
  <c r="M251" i="8"/>
  <c r="Z251" i="8"/>
  <c r="G251" i="8"/>
  <c r="U251" i="8"/>
  <c r="AA251" i="8"/>
  <c r="O251" i="8"/>
  <c r="V251" i="8"/>
  <c r="J251" i="8"/>
  <c r="Q251" i="8"/>
  <c r="W251" i="8"/>
  <c r="F251" i="8"/>
  <c r="R251" i="8"/>
  <c r="I251" i="8"/>
  <c r="K251" i="8"/>
  <c r="Y251" i="8"/>
  <c r="S251" i="8"/>
  <c r="E251" i="8"/>
  <c r="H251" i="8"/>
  <c r="L251" i="8"/>
  <c r="T251" i="8"/>
  <c r="P251" i="8"/>
  <c r="X251" i="8"/>
  <c r="J141" i="8"/>
  <c r="AB141" i="8"/>
  <c r="U141" i="8"/>
  <c r="W141" i="8"/>
  <c r="O141" i="8"/>
  <c r="G141" i="8"/>
  <c r="M141" i="8"/>
  <c r="R141" i="8"/>
  <c r="I141" i="8"/>
  <c r="N141" i="8"/>
  <c r="E141" i="8"/>
  <c r="S141" i="8"/>
  <c r="V141" i="8"/>
  <c r="AA141" i="8"/>
  <c r="Y141" i="8"/>
  <c r="Z141" i="8"/>
  <c r="F141" i="8"/>
  <c r="K141" i="8"/>
  <c r="Q141" i="8"/>
  <c r="X141" i="8"/>
  <c r="L141" i="8"/>
  <c r="T141" i="8"/>
  <c r="H141" i="8"/>
  <c r="P141" i="8"/>
  <c r="AB35" i="8"/>
  <c r="AB410" i="8" s="1"/>
  <c r="L35" i="8"/>
  <c r="L410" i="8" s="1"/>
  <c r="P35" i="8"/>
  <c r="P410" i="8" s="1"/>
  <c r="H35" i="8"/>
  <c r="H410" i="8" s="1"/>
  <c r="X35" i="8"/>
  <c r="X410" i="8" s="1"/>
  <c r="S35" i="8"/>
  <c r="S410" i="8" s="1"/>
  <c r="J35" i="8"/>
  <c r="J410" i="8" s="1"/>
  <c r="O35" i="8"/>
  <c r="O410" i="8" s="1"/>
  <c r="F35" i="8"/>
  <c r="F410" i="8" s="1"/>
  <c r="K35" i="8"/>
  <c r="K410" i="8" s="1"/>
  <c r="Y35" i="8"/>
  <c r="Y410" i="8" s="1"/>
  <c r="G35" i="8"/>
  <c r="G410" i="8" s="1"/>
  <c r="U35" i="8"/>
  <c r="U410" i="8" s="1"/>
  <c r="Z35" i="8"/>
  <c r="Z410" i="8" s="1"/>
  <c r="Q35" i="8"/>
  <c r="Q410" i="8" s="1"/>
  <c r="M35" i="8"/>
  <c r="M410" i="8" s="1"/>
  <c r="V35" i="8"/>
  <c r="V410" i="8" s="1"/>
  <c r="I35" i="8"/>
  <c r="I410" i="8" s="1"/>
  <c r="AA35" i="8"/>
  <c r="AA410" i="8" s="1"/>
  <c r="W35" i="8"/>
  <c r="W410" i="8" s="1"/>
  <c r="R35" i="8"/>
  <c r="R410" i="8" s="1"/>
  <c r="N35" i="8"/>
  <c r="N410" i="8" s="1"/>
  <c r="T35" i="8"/>
  <c r="T410" i="8" s="1"/>
  <c r="E35" i="8"/>
  <c r="E410" i="8" s="1"/>
  <c r="E398" i="8"/>
  <c r="BH398" i="8"/>
  <c r="D398" i="8" s="1"/>
  <c r="E416" i="8"/>
  <c r="BH416" i="8"/>
  <c r="D416" i="8" s="1"/>
  <c r="BJ419" i="8"/>
  <c r="BP419" i="8"/>
  <c r="BW419" i="8"/>
  <c r="E418" i="8"/>
  <c r="BH418" i="8"/>
  <c r="D418" i="8" s="1"/>
  <c r="Q124" i="8"/>
  <c r="U124" i="8"/>
  <c r="F124" i="8"/>
  <c r="O124" i="8"/>
  <c r="G124" i="8"/>
  <c r="Z124" i="8"/>
  <c r="J124" i="8"/>
  <c r="K124" i="8"/>
  <c r="E124" i="8"/>
  <c r="AA124" i="8"/>
  <c r="M124" i="8"/>
  <c r="R124" i="8"/>
  <c r="V124" i="8"/>
  <c r="W124" i="8"/>
  <c r="AB124" i="8"/>
  <c r="I124" i="8"/>
  <c r="N124" i="8"/>
  <c r="S124" i="8"/>
  <c r="Y124" i="8"/>
  <c r="X124" i="8"/>
  <c r="H124" i="8"/>
  <c r="T124" i="8"/>
  <c r="L124" i="8"/>
  <c r="P124" i="8"/>
  <c r="V82" i="8"/>
  <c r="K82" i="8"/>
  <c r="AB82" i="8"/>
  <c r="Q82" i="8"/>
  <c r="M82" i="8"/>
  <c r="W82" i="8"/>
  <c r="AA82" i="8"/>
  <c r="R82" i="8"/>
  <c r="O82" i="8"/>
  <c r="F82" i="8"/>
  <c r="G82" i="8"/>
  <c r="E82" i="8"/>
  <c r="U82" i="8"/>
  <c r="N82" i="8"/>
  <c r="J82" i="8"/>
  <c r="Z82" i="8"/>
  <c r="I82" i="8"/>
  <c r="S82" i="8"/>
  <c r="Y82" i="8"/>
  <c r="H82" i="8"/>
  <c r="P82" i="8"/>
  <c r="L82" i="8"/>
  <c r="T82" i="8"/>
  <c r="X82" i="8"/>
  <c r="S253" i="8"/>
  <c r="N253" i="8"/>
  <c r="Z253" i="8"/>
  <c r="G253" i="8"/>
  <c r="W253" i="8"/>
  <c r="F253" i="8"/>
  <c r="AB253" i="8"/>
  <c r="V253" i="8"/>
  <c r="U253" i="8"/>
  <c r="Q253" i="8"/>
  <c r="O253" i="8"/>
  <c r="K253" i="8"/>
  <c r="J253" i="8"/>
  <c r="Y253" i="8"/>
  <c r="E253" i="8"/>
  <c r="R253" i="8"/>
  <c r="I253" i="8"/>
  <c r="M253" i="8"/>
  <c r="AA253" i="8"/>
  <c r="X253" i="8"/>
  <c r="L253" i="8"/>
  <c r="H253" i="8"/>
  <c r="P253" i="8"/>
  <c r="T253" i="8"/>
  <c r="AA14" i="8"/>
  <c r="AA389" i="8" s="1"/>
  <c r="X14" i="8"/>
  <c r="X389" i="8" s="1"/>
  <c r="P14" i="8"/>
  <c r="P389" i="8" s="1"/>
  <c r="H14" i="8"/>
  <c r="N14" i="8"/>
  <c r="N389" i="8" s="1"/>
  <c r="E14" i="8"/>
  <c r="J14" i="8"/>
  <c r="J389" i="8" s="1"/>
  <c r="L14" i="8"/>
  <c r="L389" i="8" s="1"/>
  <c r="F14" i="8"/>
  <c r="T14" i="8"/>
  <c r="T389" i="8" s="1"/>
  <c r="K14" i="8"/>
  <c r="K389" i="8" s="1"/>
  <c r="Y14" i="8"/>
  <c r="Y389" i="8" s="1"/>
  <c r="AB14" i="8"/>
  <c r="AB389" i="8" s="1"/>
  <c r="S14" i="8"/>
  <c r="S389" i="8" s="1"/>
  <c r="U14" i="8"/>
  <c r="U389" i="8" s="1"/>
  <c r="G14" i="8"/>
  <c r="Z14" i="8"/>
  <c r="Z389" i="8" s="1"/>
  <c r="Q14" i="8"/>
  <c r="Q389" i="8" s="1"/>
  <c r="O14" i="8"/>
  <c r="O389" i="8" s="1"/>
  <c r="M14" i="8"/>
  <c r="M389" i="8" s="1"/>
  <c r="W14" i="8"/>
  <c r="W389" i="8" s="1"/>
  <c r="I14" i="8"/>
  <c r="I389" i="8" s="1"/>
  <c r="V14" i="8"/>
  <c r="V389" i="8" s="1"/>
  <c r="R14" i="8"/>
  <c r="R389" i="8" s="1"/>
  <c r="U213" i="8"/>
  <c r="S213" i="8"/>
  <c r="W213" i="8"/>
  <c r="F213" i="8"/>
  <c r="V213" i="8"/>
  <c r="M213" i="8"/>
  <c r="G213" i="8"/>
  <c r="E213" i="8"/>
  <c r="AA213" i="8"/>
  <c r="O213" i="8"/>
  <c r="Q213" i="8"/>
  <c r="J213" i="8"/>
  <c r="K213" i="8"/>
  <c r="N213" i="8"/>
  <c r="I213" i="8"/>
  <c r="Z213" i="8"/>
  <c r="AB213" i="8"/>
  <c r="R213" i="8"/>
  <c r="Y213" i="8"/>
  <c r="X213" i="8"/>
  <c r="L213" i="8"/>
  <c r="H213" i="8"/>
  <c r="P213" i="8"/>
  <c r="T213" i="8"/>
  <c r="S245" i="8"/>
  <c r="Z245" i="8"/>
  <c r="G245" i="8"/>
  <c r="N245" i="8"/>
  <c r="W245" i="8"/>
  <c r="F245" i="8"/>
  <c r="AB245" i="8"/>
  <c r="V245" i="8"/>
  <c r="U245" i="8"/>
  <c r="Q245" i="8"/>
  <c r="O245" i="8"/>
  <c r="K245" i="8"/>
  <c r="J245" i="8"/>
  <c r="Y245" i="8"/>
  <c r="E245" i="8"/>
  <c r="R245" i="8"/>
  <c r="I245" i="8"/>
  <c r="M245" i="8"/>
  <c r="AA245" i="8"/>
  <c r="X245" i="8"/>
  <c r="L245" i="8"/>
  <c r="T245" i="8"/>
  <c r="H245" i="8"/>
  <c r="P245" i="8"/>
  <c r="E412" i="8"/>
  <c r="BH412" i="8"/>
  <c r="D412" i="8" s="1"/>
  <c r="E406" i="8"/>
  <c r="BH406" i="8"/>
  <c r="AB289" i="8"/>
  <c r="F289" i="8"/>
  <c r="Y289" i="8"/>
  <c r="K289" i="8"/>
  <c r="Q289" i="8"/>
  <c r="V289" i="8"/>
  <c r="G289" i="8"/>
  <c r="E289" i="8"/>
  <c r="AA289" i="8"/>
  <c r="M289" i="8"/>
  <c r="J289" i="8"/>
  <c r="R289" i="8"/>
  <c r="W289" i="8"/>
  <c r="N289" i="8"/>
  <c r="U289" i="8"/>
  <c r="I289" i="8"/>
  <c r="S289" i="8"/>
  <c r="O289" i="8"/>
  <c r="Z289" i="8"/>
  <c r="H289" i="8"/>
  <c r="L289" i="8"/>
  <c r="P289" i="8"/>
  <c r="T289" i="8"/>
  <c r="X289" i="8"/>
  <c r="W178" i="8"/>
  <c r="Q178" i="8"/>
  <c r="G178" i="8"/>
  <c r="E178" i="8"/>
  <c r="AA178" i="8"/>
  <c r="J178" i="8"/>
  <c r="M178" i="8"/>
  <c r="AB178" i="8"/>
  <c r="Z178" i="8"/>
  <c r="R178" i="8"/>
  <c r="K178" i="8"/>
  <c r="V178" i="8"/>
  <c r="O178" i="8"/>
  <c r="U178" i="8"/>
  <c r="F178" i="8"/>
  <c r="I178" i="8"/>
  <c r="N178" i="8"/>
  <c r="S178" i="8"/>
  <c r="Y178" i="8"/>
  <c r="T178" i="8"/>
  <c r="X178" i="8"/>
  <c r="H178" i="8"/>
  <c r="L178" i="8"/>
  <c r="P178" i="8"/>
  <c r="Q270" i="8"/>
  <c r="J270" i="8"/>
  <c r="K270" i="8"/>
  <c r="W270" i="8"/>
  <c r="V270" i="8"/>
  <c r="E270" i="8"/>
  <c r="G270" i="8"/>
  <c r="AA270" i="8"/>
  <c r="F270" i="8"/>
  <c r="R270" i="8"/>
  <c r="Z270" i="8"/>
  <c r="M270" i="8"/>
  <c r="U270" i="8"/>
  <c r="AB270" i="8"/>
  <c r="I270" i="8"/>
  <c r="N270" i="8"/>
  <c r="S270" i="8"/>
  <c r="O270" i="8"/>
  <c r="Y270" i="8"/>
  <c r="H270" i="8"/>
  <c r="L270" i="8"/>
  <c r="P270" i="8"/>
  <c r="X270" i="8"/>
  <c r="T270" i="8"/>
  <c r="BH391" i="8"/>
  <c r="D391" i="8" s="1"/>
  <c r="S369" i="8"/>
  <c r="N369" i="8"/>
  <c r="G369" i="8"/>
  <c r="Z369" i="8"/>
  <c r="U369" i="8"/>
  <c r="W369" i="8"/>
  <c r="I369" i="8"/>
  <c r="O369" i="8"/>
  <c r="E369" i="8"/>
  <c r="M369" i="8"/>
  <c r="K369" i="8"/>
  <c r="F369" i="8"/>
  <c r="J369" i="8"/>
  <c r="R369" i="8"/>
  <c r="AB369" i="8"/>
  <c r="Y369" i="8"/>
  <c r="AA369" i="8"/>
  <c r="V369" i="8"/>
  <c r="Q369" i="8"/>
  <c r="P369" i="8"/>
  <c r="H369" i="8"/>
  <c r="L369" i="8"/>
  <c r="X369" i="8"/>
  <c r="T369" i="8"/>
  <c r="O145" i="8"/>
  <c r="G145" i="8"/>
  <c r="Z145" i="8"/>
  <c r="J145" i="8"/>
  <c r="R145" i="8"/>
  <c r="E145" i="8"/>
  <c r="U145" i="8"/>
  <c r="AB145" i="8"/>
  <c r="M145" i="8"/>
  <c r="W145" i="8"/>
  <c r="I145" i="8"/>
  <c r="N145" i="8"/>
  <c r="S145" i="8"/>
  <c r="K145" i="8"/>
  <c r="Q145" i="8"/>
  <c r="V145" i="8"/>
  <c r="AA145" i="8"/>
  <c r="Y145" i="8"/>
  <c r="F145" i="8"/>
  <c r="H145" i="8"/>
  <c r="L145" i="8"/>
  <c r="P145" i="8"/>
  <c r="T145" i="8"/>
  <c r="X145" i="8"/>
  <c r="M359" i="8"/>
  <c r="F359" i="8"/>
  <c r="W359" i="8"/>
  <c r="K359" i="8"/>
  <c r="V359" i="8"/>
  <c r="G359" i="8"/>
  <c r="AB359" i="8"/>
  <c r="AA359" i="8"/>
  <c r="Q359" i="8"/>
  <c r="R359" i="8"/>
  <c r="J359" i="8"/>
  <c r="I359" i="8"/>
  <c r="O359" i="8"/>
  <c r="N359" i="8"/>
  <c r="U359" i="8"/>
  <c r="S359" i="8"/>
  <c r="Z359" i="8"/>
  <c r="Y359" i="8"/>
  <c r="P359" i="8"/>
  <c r="E359" i="8"/>
  <c r="L359" i="8"/>
  <c r="T359" i="8"/>
  <c r="X359" i="8"/>
  <c r="H359" i="8"/>
  <c r="V36" i="8"/>
  <c r="V411" i="8" s="1"/>
  <c r="AA36" i="8"/>
  <c r="AA411" i="8" s="1"/>
  <c r="Q36" i="8"/>
  <c r="Q411" i="8" s="1"/>
  <c r="M36" i="8"/>
  <c r="M411" i="8" s="1"/>
  <c r="G36" i="8"/>
  <c r="G411" i="8" s="1"/>
  <c r="F36" i="8"/>
  <c r="F411" i="8" s="1"/>
  <c r="AB36" i="8"/>
  <c r="AB411" i="8" s="1"/>
  <c r="W36" i="8"/>
  <c r="W411" i="8" s="1"/>
  <c r="R36" i="8"/>
  <c r="R411" i="8" s="1"/>
  <c r="K36" i="8"/>
  <c r="K411" i="8" s="1"/>
  <c r="O36" i="8"/>
  <c r="O411" i="8" s="1"/>
  <c r="E36" i="8"/>
  <c r="E411" i="8" s="1"/>
  <c r="J36" i="8"/>
  <c r="J411" i="8" s="1"/>
  <c r="N36" i="8"/>
  <c r="N411" i="8" s="1"/>
  <c r="U36" i="8"/>
  <c r="U411" i="8" s="1"/>
  <c r="Z36" i="8"/>
  <c r="Z411" i="8" s="1"/>
  <c r="I36" i="8"/>
  <c r="I411" i="8" s="1"/>
  <c r="S36" i="8"/>
  <c r="S411" i="8" s="1"/>
  <c r="Y36" i="8"/>
  <c r="Y411" i="8" s="1"/>
  <c r="L36" i="8"/>
  <c r="L411" i="8" s="1"/>
  <c r="T36" i="8"/>
  <c r="T411" i="8" s="1"/>
  <c r="P36" i="8"/>
  <c r="P411" i="8" s="1"/>
  <c r="H36" i="8"/>
  <c r="H411" i="8" s="1"/>
  <c r="X36" i="8"/>
  <c r="X411" i="8" s="1"/>
  <c r="BH392" i="8"/>
  <c r="D392" i="8" s="1"/>
  <c r="W323" i="8"/>
  <c r="I323" i="8"/>
  <c r="V323" i="8"/>
  <c r="Q323" i="8"/>
  <c r="M323" i="8"/>
  <c r="G323" i="8"/>
  <c r="S323" i="8"/>
  <c r="N323" i="8"/>
  <c r="AA323" i="8"/>
  <c r="K323" i="8"/>
  <c r="AB323" i="8"/>
  <c r="F323" i="8"/>
  <c r="Y323" i="8"/>
  <c r="Z323" i="8"/>
  <c r="U323" i="8"/>
  <c r="O323" i="8"/>
  <c r="J323" i="8"/>
  <c r="E323" i="8"/>
  <c r="R323" i="8"/>
  <c r="H323" i="8"/>
  <c r="L323" i="8"/>
  <c r="P323" i="8"/>
  <c r="T323" i="8"/>
  <c r="X323" i="8"/>
  <c r="AB89" i="8"/>
  <c r="U89" i="8"/>
  <c r="O89" i="8"/>
  <c r="E89" i="8"/>
  <c r="Z89" i="8"/>
  <c r="J89" i="8"/>
  <c r="G89" i="8"/>
  <c r="I89" i="8"/>
  <c r="N89" i="8"/>
  <c r="S89" i="8"/>
  <c r="R89" i="8"/>
  <c r="Y89" i="8"/>
  <c r="F89" i="8"/>
  <c r="K89" i="8"/>
  <c r="M89" i="8"/>
  <c r="Q89" i="8"/>
  <c r="W89" i="8"/>
  <c r="V89" i="8"/>
  <c r="AA89" i="8"/>
  <c r="P89" i="8"/>
  <c r="T89" i="8"/>
  <c r="H89" i="8"/>
  <c r="L89" i="8"/>
  <c r="X89" i="8"/>
  <c r="U156" i="8"/>
  <c r="V156" i="8"/>
  <c r="F156" i="8"/>
  <c r="AB156" i="8"/>
  <c r="M156" i="8"/>
  <c r="O156" i="8"/>
  <c r="G156" i="8"/>
  <c r="AA156" i="8"/>
  <c r="Z156" i="8"/>
  <c r="J156" i="8"/>
  <c r="W156" i="8"/>
  <c r="E156" i="8"/>
  <c r="Q156" i="8"/>
  <c r="K156" i="8"/>
  <c r="R156" i="8"/>
  <c r="I156" i="8"/>
  <c r="N156" i="8"/>
  <c r="S156" i="8"/>
  <c r="Y156" i="8"/>
  <c r="L156" i="8"/>
  <c r="P156" i="8"/>
  <c r="T156" i="8"/>
  <c r="X156" i="8"/>
  <c r="H156" i="8"/>
  <c r="O212" i="8"/>
  <c r="W212" i="8"/>
  <c r="R212" i="8"/>
  <c r="E212" i="8"/>
  <c r="Z212" i="8"/>
  <c r="AA212" i="8"/>
  <c r="V212" i="8"/>
  <c r="J212" i="8"/>
  <c r="F212" i="8"/>
  <c r="K212" i="8"/>
  <c r="G212" i="8"/>
  <c r="Q212" i="8"/>
  <c r="AB212" i="8"/>
  <c r="U212" i="8"/>
  <c r="Y212" i="8"/>
  <c r="M212" i="8"/>
  <c r="I212" i="8"/>
  <c r="N212" i="8"/>
  <c r="S212" i="8"/>
  <c r="L212" i="8"/>
  <c r="P212" i="8"/>
  <c r="T212" i="8"/>
  <c r="X212" i="8"/>
  <c r="H212" i="8"/>
  <c r="AB224" i="8"/>
  <c r="Q224" i="8"/>
  <c r="AA224" i="8"/>
  <c r="E224" i="8"/>
  <c r="V224" i="8"/>
  <c r="M224" i="8"/>
  <c r="O224" i="8"/>
  <c r="U224" i="8"/>
  <c r="G224" i="8"/>
  <c r="K224" i="8"/>
  <c r="R224" i="8"/>
  <c r="J224" i="8"/>
  <c r="F224" i="8"/>
  <c r="Z224" i="8"/>
  <c r="W224" i="8"/>
  <c r="Y224" i="8"/>
  <c r="I224" i="8"/>
  <c r="N224" i="8"/>
  <c r="S224" i="8"/>
  <c r="H224" i="8"/>
  <c r="P224" i="8"/>
  <c r="T224" i="8"/>
  <c r="X224" i="8"/>
  <c r="L224" i="8"/>
  <c r="E405" i="8"/>
  <c r="BH405" i="8"/>
  <c r="AB84" i="8"/>
  <c r="W84" i="8"/>
  <c r="V84" i="8"/>
  <c r="G84" i="8"/>
  <c r="R84" i="8"/>
  <c r="F84" i="8"/>
  <c r="AA84" i="8"/>
  <c r="K84" i="8"/>
  <c r="M84" i="8"/>
  <c r="J84" i="8"/>
  <c r="Y84" i="8"/>
  <c r="Q84" i="8"/>
  <c r="E84" i="8"/>
  <c r="O84" i="8"/>
  <c r="Z84" i="8"/>
  <c r="I84" i="8"/>
  <c r="N84" i="8"/>
  <c r="S84" i="8"/>
  <c r="U84" i="8"/>
  <c r="T84" i="8"/>
  <c r="X84" i="8"/>
  <c r="H84" i="8"/>
  <c r="L84" i="8"/>
  <c r="P84" i="8"/>
  <c r="O154" i="8"/>
  <c r="W154" i="8"/>
  <c r="J154" i="8"/>
  <c r="M154" i="8"/>
  <c r="F154" i="8"/>
  <c r="R154" i="8"/>
  <c r="G154" i="8"/>
  <c r="AB154" i="8"/>
  <c r="E154" i="8"/>
  <c r="Q154" i="8"/>
  <c r="AA154" i="8"/>
  <c r="U154" i="8"/>
  <c r="Z154" i="8"/>
  <c r="K154" i="8"/>
  <c r="I154" i="8"/>
  <c r="N154" i="8"/>
  <c r="S154" i="8"/>
  <c r="V154" i="8"/>
  <c r="Y154" i="8"/>
  <c r="T154" i="8"/>
  <c r="X154" i="8"/>
  <c r="H154" i="8"/>
  <c r="P154" i="8"/>
  <c r="L154" i="8"/>
  <c r="O142" i="8"/>
  <c r="K142" i="8"/>
  <c r="AA142" i="8"/>
  <c r="Z142" i="8"/>
  <c r="AB142" i="8"/>
  <c r="F142" i="8"/>
  <c r="G142" i="8"/>
  <c r="V142" i="8"/>
  <c r="R142" i="8"/>
  <c r="U142" i="8"/>
  <c r="M142" i="8"/>
  <c r="E142" i="8"/>
  <c r="J142" i="8"/>
  <c r="Q142" i="8"/>
  <c r="W142" i="8"/>
  <c r="I142" i="8"/>
  <c r="N142" i="8"/>
  <c r="S142" i="8"/>
  <c r="Y142" i="8"/>
  <c r="H142" i="8"/>
  <c r="L142" i="8"/>
  <c r="P142" i="8"/>
  <c r="X142" i="8"/>
  <c r="T142" i="8"/>
  <c r="V63" i="8"/>
  <c r="F63" i="8"/>
  <c r="AA63" i="8"/>
  <c r="Q63" i="8"/>
  <c r="O63" i="8"/>
  <c r="K63" i="8"/>
  <c r="M63" i="8"/>
  <c r="E63" i="8"/>
  <c r="AB63" i="8"/>
  <c r="U63" i="8"/>
  <c r="Y63" i="8"/>
  <c r="G63" i="8"/>
  <c r="J63" i="8"/>
  <c r="R63" i="8"/>
  <c r="I63" i="8"/>
  <c r="W63" i="8"/>
  <c r="N63" i="8"/>
  <c r="S63" i="8"/>
  <c r="Z63" i="8"/>
  <c r="P63" i="8"/>
  <c r="T63" i="8"/>
  <c r="H63" i="8"/>
  <c r="L63" i="8"/>
  <c r="X63" i="8"/>
  <c r="U210" i="8"/>
  <c r="AA210" i="8"/>
  <c r="W210" i="8"/>
  <c r="Q210" i="8"/>
  <c r="O210" i="8"/>
  <c r="J210" i="8"/>
  <c r="G210" i="8"/>
  <c r="F210" i="8"/>
  <c r="V210" i="8"/>
  <c r="K210" i="8"/>
  <c r="AB210" i="8"/>
  <c r="Z210" i="8"/>
  <c r="R210" i="8"/>
  <c r="E210" i="8"/>
  <c r="M210" i="8"/>
  <c r="I210" i="8"/>
  <c r="N210" i="8"/>
  <c r="S210" i="8"/>
  <c r="Y210" i="8"/>
  <c r="T210" i="8"/>
  <c r="X210" i="8"/>
  <c r="H210" i="8"/>
  <c r="L210" i="8"/>
  <c r="P210" i="8"/>
  <c r="U187" i="8"/>
  <c r="E187" i="8"/>
  <c r="O187" i="8"/>
  <c r="W187" i="8"/>
  <c r="G187" i="8"/>
  <c r="AB187" i="8"/>
  <c r="J187" i="8"/>
  <c r="Z187" i="8"/>
  <c r="M187" i="8"/>
  <c r="S187" i="8"/>
  <c r="Y187" i="8"/>
  <c r="R187" i="8"/>
  <c r="I187" i="8"/>
  <c r="AA187" i="8"/>
  <c r="N187" i="8"/>
  <c r="F187" i="8"/>
  <c r="K187" i="8"/>
  <c r="Q187" i="8"/>
  <c r="V187" i="8"/>
  <c r="H187" i="8"/>
  <c r="L187" i="8"/>
  <c r="T187" i="8"/>
  <c r="P187" i="8"/>
  <c r="X187" i="8"/>
  <c r="L27" i="8"/>
  <c r="L402" i="8" s="1"/>
  <c r="H27" i="8"/>
  <c r="X27" i="8"/>
  <c r="X402" i="8" s="1"/>
  <c r="AB27" i="8"/>
  <c r="AB402" i="8" s="1"/>
  <c r="P27" i="8"/>
  <c r="P402" i="8" s="1"/>
  <c r="G27" i="8"/>
  <c r="Q27" i="8"/>
  <c r="Q402" i="8" s="1"/>
  <c r="U27" i="8"/>
  <c r="U402" i="8" s="1"/>
  <c r="Z27" i="8"/>
  <c r="Z402" i="8" s="1"/>
  <c r="I27" i="8"/>
  <c r="I402" i="8" s="1"/>
  <c r="M27" i="8"/>
  <c r="M402" i="8" s="1"/>
  <c r="V27" i="8"/>
  <c r="V402" i="8" s="1"/>
  <c r="E27" i="8"/>
  <c r="AA27" i="8"/>
  <c r="AA402" i="8" s="1"/>
  <c r="R27" i="8"/>
  <c r="R402" i="8" s="1"/>
  <c r="T27" i="8"/>
  <c r="T402" i="8" s="1"/>
  <c r="W27" i="8"/>
  <c r="W402" i="8" s="1"/>
  <c r="N27" i="8"/>
  <c r="N402" i="8" s="1"/>
  <c r="S27" i="8"/>
  <c r="S402" i="8" s="1"/>
  <c r="J27" i="8"/>
  <c r="J402" i="8" s="1"/>
  <c r="Y27" i="8"/>
  <c r="Y402" i="8" s="1"/>
  <c r="K27" i="8"/>
  <c r="K402" i="8" s="1"/>
  <c r="O27" i="8"/>
  <c r="O402" i="8" s="1"/>
  <c r="F27" i="8"/>
  <c r="F402" i="8" s="1"/>
  <c r="E393" i="8"/>
  <c r="BH393" i="8"/>
  <c r="D393" i="8" s="1"/>
  <c r="BS419" i="8"/>
  <c r="E381" i="8"/>
  <c r="BH381" i="8"/>
  <c r="BI419" i="8"/>
  <c r="CF419" i="8"/>
  <c r="Z228" i="8"/>
  <c r="AA228" i="8"/>
  <c r="R228" i="8"/>
  <c r="G228" i="8"/>
  <c r="E228" i="8"/>
  <c r="M228" i="8"/>
  <c r="AB228" i="8"/>
  <c r="V228" i="8"/>
  <c r="K228" i="8"/>
  <c r="U228" i="8"/>
  <c r="F228" i="8"/>
  <c r="O228" i="8"/>
  <c r="J228" i="8"/>
  <c r="Q228" i="8"/>
  <c r="W228" i="8"/>
  <c r="Y228" i="8"/>
  <c r="I228" i="8"/>
  <c r="N228" i="8"/>
  <c r="S228" i="8"/>
  <c r="L228" i="8"/>
  <c r="P228" i="8"/>
  <c r="T228" i="8"/>
  <c r="X228" i="8"/>
  <c r="H228" i="8"/>
  <c r="S233" i="8"/>
  <c r="N233" i="8"/>
  <c r="Z233" i="8"/>
  <c r="G233" i="8"/>
  <c r="W233" i="8"/>
  <c r="F233" i="8"/>
  <c r="E233" i="8"/>
  <c r="R233" i="8"/>
  <c r="I233" i="8"/>
  <c r="M233" i="8"/>
  <c r="AA233" i="8"/>
  <c r="AB233" i="8"/>
  <c r="V233" i="8"/>
  <c r="U233" i="8"/>
  <c r="Q233" i="8"/>
  <c r="O233" i="8"/>
  <c r="J233" i="8"/>
  <c r="K233" i="8"/>
  <c r="H233" i="8"/>
  <c r="L233" i="8"/>
  <c r="P233" i="8"/>
  <c r="T233" i="8"/>
  <c r="X233" i="8"/>
  <c r="Y233" i="8"/>
  <c r="S257" i="8"/>
  <c r="N257" i="8"/>
  <c r="Z257" i="8"/>
  <c r="G257" i="8"/>
  <c r="W257" i="8"/>
  <c r="F257" i="8"/>
  <c r="E257" i="8"/>
  <c r="R257" i="8"/>
  <c r="M257" i="8"/>
  <c r="AA257" i="8"/>
  <c r="AB257" i="8"/>
  <c r="V257" i="8"/>
  <c r="U257" i="8"/>
  <c r="Q257" i="8"/>
  <c r="I257" i="8"/>
  <c r="K257" i="8"/>
  <c r="Y257" i="8"/>
  <c r="O257" i="8"/>
  <c r="J257" i="8"/>
  <c r="H257" i="8"/>
  <c r="L257" i="8"/>
  <c r="P257" i="8"/>
  <c r="T257" i="8"/>
  <c r="X257" i="8"/>
  <c r="AB8" i="8"/>
  <c r="AB383" i="8" s="1"/>
  <c r="G8" i="8"/>
  <c r="E8" i="8"/>
  <c r="M8" i="8"/>
  <c r="M383" i="8" s="1"/>
  <c r="K8" i="8"/>
  <c r="K383" i="8" s="1"/>
  <c r="O8" i="8"/>
  <c r="O383" i="8" s="1"/>
  <c r="R8" i="8"/>
  <c r="R383" i="8" s="1"/>
  <c r="Z8" i="8"/>
  <c r="Z383" i="8" s="1"/>
  <c r="W8" i="8"/>
  <c r="W383" i="8" s="1"/>
  <c r="J8" i="8"/>
  <c r="J383" i="8" s="1"/>
  <c r="N8" i="8"/>
  <c r="N383" i="8" s="1"/>
  <c r="Y8" i="8"/>
  <c r="Y383" i="8" s="1"/>
  <c r="U8" i="8"/>
  <c r="U383" i="8" s="1"/>
  <c r="F8" i="8"/>
  <c r="F383" i="8" s="1"/>
  <c r="Q8" i="8"/>
  <c r="Q383" i="8" s="1"/>
  <c r="AA8" i="8"/>
  <c r="AA383" i="8" s="1"/>
  <c r="I8" i="8"/>
  <c r="I383" i="8" s="1"/>
  <c r="S8" i="8"/>
  <c r="S383" i="8" s="1"/>
  <c r="X8" i="8"/>
  <c r="X383" i="8" s="1"/>
  <c r="H8" i="8"/>
  <c r="V8" i="8"/>
  <c r="V383" i="8" s="1"/>
  <c r="L8" i="8"/>
  <c r="L383" i="8" s="1"/>
  <c r="P8" i="8"/>
  <c r="P383" i="8" s="1"/>
  <c r="T8" i="8"/>
  <c r="T383" i="8" s="1"/>
  <c r="U173" i="8"/>
  <c r="Z173" i="8"/>
  <c r="AB173" i="8"/>
  <c r="W173" i="8"/>
  <c r="J173" i="8"/>
  <c r="R173" i="8"/>
  <c r="G173" i="8"/>
  <c r="E173" i="8"/>
  <c r="O173" i="8"/>
  <c r="M173" i="8"/>
  <c r="I173" i="8"/>
  <c r="N173" i="8"/>
  <c r="V173" i="8"/>
  <c r="AA173" i="8"/>
  <c r="S173" i="8"/>
  <c r="Y173" i="8"/>
  <c r="F173" i="8"/>
  <c r="K173" i="8"/>
  <c r="Q173" i="8"/>
  <c r="X173" i="8"/>
  <c r="L173" i="8"/>
  <c r="P173" i="8"/>
  <c r="T173" i="8"/>
  <c r="H173" i="8"/>
  <c r="V88" i="8"/>
  <c r="O88" i="8"/>
  <c r="G88" i="8"/>
  <c r="AA88" i="8"/>
  <c r="E88" i="8"/>
  <c r="AB88" i="8"/>
  <c r="J88" i="8"/>
  <c r="K88" i="8"/>
  <c r="Q88" i="8"/>
  <c r="R88" i="8"/>
  <c r="W88" i="8"/>
  <c r="M88" i="8"/>
  <c r="F88" i="8"/>
  <c r="U88" i="8"/>
  <c r="Z88" i="8"/>
  <c r="N88" i="8"/>
  <c r="S88" i="8"/>
  <c r="Y88" i="8"/>
  <c r="I88" i="8"/>
  <c r="H88" i="8"/>
  <c r="P88" i="8"/>
  <c r="X88" i="8"/>
  <c r="L88" i="8"/>
  <c r="T88" i="8"/>
  <c r="J130" i="8"/>
  <c r="W130" i="8"/>
  <c r="O130" i="8"/>
  <c r="G130" i="8"/>
  <c r="V130" i="8"/>
  <c r="K130" i="8"/>
  <c r="AA130" i="8"/>
  <c r="Q130" i="8"/>
  <c r="U130" i="8"/>
  <c r="M130" i="8"/>
  <c r="AB130" i="8"/>
  <c r="F130" i="8"/>
  <c r="Z130" i="8"/>
  <c r="R130" i="8"/>
  <c r="E130" i="8"/>
  <c r="I130" i="8"/>
  <c r="N130" i="8"/>
  <c r="S130" i="8"/>
  <c r="Y130" i="8"/>
  <c r="T130" i="8"/>
  <c r="X130" i="8"/>
  <c r="H130" i="8"/>
  <c r="P130" i="8"/>
  <c r="L130" i="8"/>
  <c r="N243" i="8"/>
  <c r="Q243" i="8"/>
  <c r="Y243" i="8"/>
  <c r="T243" i="8"/>
  <c r="Z125" i="8"/>
  <c r="M125" i="8"/>
  <c r="AB125" i="8"/>
  <c r="G125" i="8"/>
  <c r="O125" i="8"/>
  <c r="E125" i="8"/>
  <c r="U125" i="8"/>
  <c r="J125" i="8"/>
  <c r="R125" i="8"/>
  <c r="W125" i="8"/>
  <c r="I125" i="8"/>
  <c r="N125" i="8"/>
  <c r="S125" i="8"/>
  <c r="V125" i="8"/>
  <c r="AA125" i="8"/>
  <c r="Y125" i="8"/>
  <c r="F125" i="8"/>
  <c r="K125" i="8"/>
  <c r="Q125" i="8"/>
  <c r="T125" i="8"/>
  <c r="H125" i="8"/>
  <c r="L125" i="8"/>
  <c r="P125" i="8"/>
  <c r="X125" i="8"/>
  <c r="V312" i="8"/>
  <c r="G312" i="8"/>
  <c r="K312" i="8"/>
  <c r="J312" i="8"/>
  <c r="Q312" i="8"/>
  <c r="Z312" i="8"/>
  <c r="Y312" i="8"/>
  <c r="F312" i="8"/>
  <c r="I312" i="8"/>
  <c r="AB312" i="8"/>
  <c r="N312" i="8"/>
  <c r="O312" i="8"/>
  <c r="U312" i="8"/>
  <c r="R312" i="8"/>
  <c r="E312" i="8"/>
  <c r="AA312" i="8"/>
  <c r="S312" i="8"/>
  <c r="W312" i="8"/>
  <c r="M312" i="8"/>
  <c r="P312" i="8"/>
  <c r="T312" i="8"/>
  <c r="H312" i="8"/>
  <c r="L312" i="8"/>
  <c r="X312" i="8"/>
  <c r="S362" i="8"/>
  <c r="O362" i="8"/>
  <c r="E362" i="8"/>
  <c r="U362" i="8"/>
  <c r="I362" i="8"/>
  <c r="Z362" i="8"/>
  <c r="V362" i="8"/>
  <c r="Q362" i="8"/>
  <c r="AB362" i="8"/>
  <c r="K362" i="8"/>
  <c r="W362" i="8"/>
  <c r="F362" i="8"/>
  <c r="J362" i="8"/>
  <c r="R362" i="8"/>
  <c r="N362" i="8"/>
  <c r="M362" i="8"/>
  <c r="Y362" i="8"/>
  <c r="G362" i="8"/>
  <c r="AA362" i="8"/>
  <c r="T362" i="8"/>
  <c r="L362" i="8"/>
  <c r="H362" i="8"/>
  <c r="P362" i="8"/>
  <c r="X362" i="8"/>
  <c r="AB189" i="8"/>
  <c r="Z189" i="8"/>
  <c r="E189" i="8"/>
  <c r="U189" i="8"/>
  <c r="R189" i="8"/>
  <c r="J189" i="8"/>
  <c r="G189" i="8"/>
  <c r="O189" i="8"/>
  <c r="W189" i="8"/>
  <c r="N189" i="8"/>
  <c r="M189" i="8"/>
  <c r="V189" i="8"/>
  <c r="AA189" i="8"/>
  <c r="I189" i="8"/>
  <c r="S189" i="8"/>
  <c r="Y189" i="8"/>
  <c r="F189" i="8"/>
  <c r="K189" i="8"/>
  <c r="Q189" i="8"/>
  <c r="X189" i="8"/>
  <c r="L189" i="8"/>
  <c r="H189" i="8"/>
  <c r="P189" i="8"/>
  <c r="T189" i="8"/>
  <c r="Q15" i="8"/>
  <c r="Q390" i="8" s="1"/>
  <c r="X15" i="8"/>
  <c r="X390" i="8" s="1"/>
  <c r="I15" i="8"/>
  <c r="I390" i="8" s="1"/>
  <c r="U15" i="8"/>
  <c r="U390" i="8" s="1"/>
  <c r="E15" i="8"/>
  <c r="P15" i="8"/>
  <c r="P390" i="8" s="1"/>
  <c r="Y15" i="8"/>
  <c r="Y390" i="8" s="1"/>
  <c r="M15" i="8"/>
  <c r="M390" i="8" s="1"/>
  <c r="H15" i="8"/>
  <c r="O15" i="8"/>
  <c r="O390" i="8" s="1"/>
  <c r="F15" i="8"/>
  <c r="F390" i="8" s="1"/>
  <c r="K15" i="8"/>
  <c r="K390" i="8" s="1"/>
  <c r="L15" i="8"/>
  <c r="L390" i="8" s="1"/>
  <c r="G15" i="8"/>
  <c r="T15" i="8"/>
  <c r="T390" i="8" s="1"/>
  <c r="Z15" i="8"/>
  <c r="Z390" i="8" s="1"/>
  <c r="AB15" i="8"/>
  <c r="AB390" i="8" s="1"/>
  <c r="V15" i="8"/>
  <c r="V390" i="8" s="1"/>
  <c r="AA15" i="8"/>
  <c r="AA390" i="8" s="1"/>
  <c r="R15" i="8"/>
  <c r="R390" i="8" s="1"/>
  <c r="W15" i="8"/>
  <c r="W390" i="8" s="1"/>
  <c r="S15" i="8"/>
  <c r="S390" i="8" s="1"/>
  <c r="J15" i="8"/>
  <c r="J390" i="8" s="1"/>
  <c r="N15" i="8"/>
  <c r="N390" i="8" s="1"/>
  <c r="E396" i="8"/>
  <c r="BH396" i="8"/>
  <c r="E407" i="8"/>
  <c r="BH407" i="8"/>
  <c r="D407" i="8" s="1"/>
  <c r="E417" i="8"/>
  <c r="BH417" i="8"/>
  <c r="AB295" i="8"/>
  <c r="M295" i="8"/>
  <c r="R295" i="8"/>
  <c r="I295" i="8"/>
  <c r="W295" i="8"/>
  <c r="N295" i="8"/>
  <c r="E295" i="8"/>
  <c r="F295" i="8"/>
  <c r="S295" i="8"/>
  <c r="J295" i="8"/>
  <c r="K295" i="8"/>
  <c r="Y295" i="8"/>
  <c r="O295" i="8"/>
  <c r="Q295" i="8"/>
  <c r="V295" i="8"/>
  <c r="Z295" i="8"/>
  <c r="U295" i="8"/>
  <c r="AA295" i="8"/>
  <c r="G295" i="8"/>
  <c r="P295" i="8"/>
  <c r="T295" i="8"/>
  <c r="X295" i="8"/>
  <c r="H295" i="8"/>
  <c r="L295" i="8"/>
  <c r="J116" i="8"/>
  <c r="U116" i="8"/>
  <c r="K116" i="8"/>
  <c r="Q116" i="8"/>
  <c r="M116" i="8"/>
  <c r="O116" i="8"/>
  <c r="V116" i="8"/>
  <c r="W116" i="8"/>
  <c r="E116" i="8"/>
  <c r="F116" i="8"/>
  <c r="Z116" i="8"/>
  <c r="AA116" i="8"/>
  <c r="G116" i="8"/>
  <c r="AB116" i="8"/>
  <c r="R116" i="8"/>
  <c r="Y116" i="8"/>
  <c r="I116" i="8"/>
  <c r="N116" i="8"/>
  <c r="S116" i="8"/>
  <c r="X116" i="8"/>
  <c r="H116" i="8"/>
  <c r="L116" i="8"/>
  <c r="P116" i="8"/>
  <c r="T116" i="8"/>
  <c r="AB117" i="8"/>
  <c r="R117" i="8"/>
  <c r="G117" i="8"/>
  <c r="O117" i="8"/>
  <c r="E117" i="8"/>
  <c r="J117" i="8"/>
  <c r="Z117" i="8"/>
  <c r="U117" i="8"/>
  <c r="W117" i="8"/>
  <c r="M117" i="8"/>
  <c r="I117" i="8"/>
  <c r="N117" i="8"/>
  <c r="S117" i="8"/>
  <c r="F117" i="8"/>
  <c r="K117" i="8"/>
  <c r="Q117" i="8"/>
  <c r="V117" i="8"/>
  <c r="AA117" i="8"/>
  <c r="Y117" i="8"/>
  <c r="T117" i="8"/>
  <c r="H117" i="8"/>
  <c r="P117" i="8"/>
  <c r="X117" i="8"/>
  <c r="L117" i="8"/>
  <c r="E414" i="8"/>
  <c r="BH414" i="8"/>
  <c r="O121" i="8"/>
  <c r="AB121" i="8"/>
  <c r="U121" i="8"/>
  <c r="E121" i="8"/>
  <c r="G121" i="8"/>
  <c r="Z121" i="8"/>
  <c r="R121" i="8"/>
  <c r="J121" i="8"/>
  <c r="M121" i="8"/>
  <c r="W121" i="8"/>
  <c r="I121" i="8"/>
  <c r="N121" i="8"/>
  <c r="S121" i="8"/>
  <c r="Y121" i="8"/>
  <c r="F121" i="8"/>
  <c r="K121" i="8"/>
  <c r="Q121" i="8"/>
  <c r="V121" i="8"/>
  <c r="AA121" i="8"/>
  <c r="T121" i="8"/>
  <c r="H121" i="8"/>
  <c r="L121" i="8"/>
  <c r="X121" i="8"/>
  <c r="P121" i="8"/>
  <c r="Z177" i="8"/>
  <c r="E177" i="8"/>
  <c r="G177" i="8"/>
  <c r="AB177" i="8"/>
  <c r="U177" i="8"/>
  <c r="R177" i="8"/>
  <c r="J177" i="8"/>
  <c r="O177" i="8"/>
  <c r="M177" i="8"/>
  <c r="W177" i="8"/>
  <c r="N177" i="8"/>
  <c r="Y177" i="8"/>
  <c r="K177" i="8"/>
  <c r="Q177" i="8"/>
  <c r="V177" i="8"/>
  <c r="AA177" i="8"/>
  <c r="I177" i="8"/>
  <c r="S177" i="8"/>
  <c r="F177" i="8"/>
  <c r="H177" i="8"/>
  <c r="L177" i="8"/>
  <c r="P177" i="8"/>
  <c r="T177" i="8"/>
  <c r="X177" i="8"/>
  <c r="R151" i="8"/>
  <c r="AB151" i="8"/>
  <c r="J151" i="8"/>
  <c r="G151" i="8"/>
  <c r="U151" i="8"/>
  <c r="E151" i="8"/>
  <c r="M151" i="8"/>
  <c r="O151" i="8"/>
  <c r="Z151" i="8"/>
  <c r="W151" i="8"/>
  <c r="S151" i="8"/>
  <c r="Y151" i="8"/>
  <c r="I151" i="8"/>
  <c r="N151" i="8"/>
  <c r="F151" i="8"/>
  <c r="K151" i="8"/>
  <c r="Q151" i="8"/>
  <c r="V151" i="8"/>
  <c r="AA151" i="8"/>
  <c r="P151" i="8"/>
  <c r="T151" i="8"/>
  <c r="X151" i="8"/>
  <c r="H151" i="8"/>
  <c r="L151" i="8"/>
  <c r="W325" i="8"/>
  <c r="O325" i="8"/>
  <c r="J325" i="8"/>
  <c r="I325" i="8"/>
  <c r="E325" i="8"/>
  <c r="G325" i="8"/>
  <c r="Q325" i="8"/>
  <c r="K325" i="8"/>
  <c r="N325" i="8"/>
  <c r="R325" i="8"/>
  <c r="V325" i="8"/>
  <c r="Z325" i="8"/>
  <c r="F325" i="8"/>
  <c r="M325" i="8"/>
  <c r="S325" i="8"/>
  <c r="AB325" i="8"/>
  <c r="AA325" i="8"/>
  <c r="U325" i="8"/>
  <c r="Y325" i="8"/>
  <c r="X325" i="8"/>
  <c r="H325" i="8"/>
  <c r="L325" i="8"/>
  <c r="P325" i="8"/>
  <c r="T325" i="8"/>
  <c r="AB85" i="8"/>
  <c r="Z85" i="8"/>
  <c r="E85" i="8"/>
  <c r="O85" i="8"/>
  <c r="J85" i="8"/>
  <c r="U85" i="8"/>
  <c r="G85" i="8"/>
  <c r="R85" i="8"/>
  <c r="W85" i="8"/>
  <c r="I85" i="8"/>
  <c r="N85" i="8"/>
  <c r="S85" i="8"/>
  <c r="AA85" i="8"/>
  <c r="F85" i="8"/>
  <c r="M85" i="8"/>
  <c r="K85" i="8"/>
  <c r="Q85" i="8"/>
  <c r="V85" i="8"/>
  <c r="Y85" i="8"/>
  <c r="L85" i="8"/>
  <c r="T85" i="8"/>
  <c r="H85" i="8"/>
  <c r="P85" i="8"/>
  <c r="X85" i="8"/>
  <c r="AA66" i="8"/>
  <c r="X66" i="8"/>
  <c r="K66" i="8"/>
  <c r="O66" i="8"/>
  <c r="W66" i="8"/>
  <c r="S66" i="8"/>
  <c r="G66" i="8"/>
  <c r="T66" i="8"/>
  <c r="U66" i="8"/>
  <c r="N66" i="8"/>
  <c r="AB66" i="8"/>
  <c r="Y66" i="8"/>
  <c r="R66" i="8"/>
  <c r="Z66" i="8"/>
  <c r="E66" i="8"/>
  <c r="I66" i="8"/>
  <c r="L66" i="8"/>
  <c r="P66" i="8"/>
  <c r="F66" i="8"/>
  <c r="J66" i="8"/>
  <c r="M66" i="8"/>
  <c r="Q66" i="8"/>
  <c r="V66" i="8"/>
  <c r="H66" i="8"/>
  <c r="S32" i="8"/>
  <c r="S407" i="8" s="1"/>
  <c r="Z32" i="8"/>
  <c r="Z407" i="8" s="1"/>
  <c r="F32" i="8"/>
  <c r="F407" i="8" s="1"/>
  <c r="O32" i="8"/>
  <c r="O407" i="8" s="1"/>
  <c r="W32" i="8"/>
  <c r="W407" i="8" s="1"/>
  <c r="J32" i="8"/>
  <c r="J407" i="8" s="1"/>
  <c r="AA32" i="8"/>
  <c r="AA407" i="8" s="1"/>
  <c r="E32" i="8"/>
  <c r="R32" i="8"/>
  <c r="R407" i="8" s="1"/>
  <c r="AB32" i="8"/>
  <c r="AB407" i="8" s="1"/>
  <c r="N32" i="8"/>
  <c r="N407" i="8" s="1"/>
  <c r="I32" i="8"/>
  <c r="I407" i="8" s="1"/>
  <c r="U32" i="8"/>
  <c r="U407" i="8" s="1"/>
  <c r="Y32" i="8"/>
  <c r="Y407" i="8" s="1"/>
  <c r="V32" i="8"/>
  <c r="V407" i="8" s="1"/>
  <c r="Q32" i="8"/>
  <c r="Q407" i="8" s="1"/>
  <c r="M32" i="8"/>
  <c r="M407" i="8" s="1"/>
  <c r="G32" i="8"/>
  <c r="K32" i="8"/>
  <c r="K407" i="8" s="1"/>
  <c r="H32" i="8"/>
  <c r="L32" i="8"/>
  <c r="L407" i="8" s="1"/>
  <c r="T32" i="8"/>
  <c r="T407" i="8" s="1"/>
  <c r="X32" i="8"/>
  <c r="X407" i="8" s="1"/>
  <c r="P32" i="8"/>
  <c r="P407" i="8" s="1"/>
  <c r="AA98" i="8"/>
  <c r="R98" i="8"/>
  <c r="AB98" i="8"/>
  <c r="G98" i="8"/>
  <c r="K98" i="8"/>
  <c r="U98" i="8"/>
  <c r="F98" i="8"/>
  <c r="O98" i="8"/>
  <c r="Z98" i="8"/>
  <c r="E98" i="8"/>
  <c r="M98" i="8"/>
  <c r="V98" i="8"/>
  <c r="Q98" i="8"/>
  <c r="J98" i="8"/>
  <c r="W98" i="8"/>
  <c r="I98" i="8"/>
  <c r="N98" i="8"/>
  <c r="S98" i="8"/>
  <c r="H98" i="8"/>
  <c r="P98" i="8"/>
  <c r="Y98" i="8"/>
  <c r="L98" i="8"/>
  <c r="T98" i="8"/>
  <c r="X98" i="8"/>
  <c r="W20" i="8"/>
  <c r="W395" i="8" s="1"/>
  <c r="R20" i="8"/>
  <c r="R395" i="8" s="1"/>
  <c r="M20" i="8"/>
  <c r="M395" i="8" s="1"/>
  <c r="G20" i="8"/>
  <c r="G395" i="8" s="1"/>
  <c r="AB20" i="8"/>
  <c r="AB395" i="8" s="1"/>
  <c r="I20" i="8"/>
  <c r="I395" i="8" s="1"/>
  <c r="S20" i="8"/>
  <c r="S395" i="8" s="1"/>
  <c r="F20" i="8"/>
  <c r="F395" i="8" s="1"/>
  <c r="Y20" i="8"/>
  <c r="Y395" i="8" s="1"/>
  <c r="K20" i="8"/>
  <c r="K395" i="8" s="1"/>
  <c r="O20" i="8"/>
  <c r="O395" i="8" s="1"/>
  <c r="J20" i="8"/>
  <c r="J395" i="8" s="1"/>
  <c r="U20" i="8"/>
  <c r="U395" i="8" s="1"/>
  <c r="N20" i="8"/>
  <c r="N395" i="8" s="1"/>
  <c r="Z20" i="8"/>
  <c r="Z395" i="8" s="1"/>
  <c r="Q20" i="8"/>
  <c r="Q395" i="8" s="1"/>
  <c r="V20" i="8"/>
  <c r="V395" i="8" s="1"/>
  <c r="E20" i="8"/>
  <c r="E395" i="8" s="1"/>
  <c r="AA20" i="8"/>
  <c r="AA395" i="8" s="1"/>
  <c r="H20" i="8"/>
  <c r="H395" i="8" s="1"/>
  <c r="L20" i="8"/>
  <c r="L395" i="8" s="1"/>
  <c r="P20" i="8"/>
  <c r="P395" i="8" s="1"/>
  <c r="T20" i="8"/>
  <c r="T395" i="8" s="1"/>
  <c r="X20" i="8"/>
  <c r="X395" i="8" s="1"/>
  <c r="S261" i="8"/>
  <c r="Z261" i="8"/>
  <c r="G261" i="8"/>
  <c r="N261" i="8"/>
  <c r="W261" i="8"/>
  <c r="F261" i="8"/>
  <c r="AB261" i="8"/>
  <c r="V261" i="8"/>
  <c r="U261" i="8"/>
  <c r="Q261" i="8"/>
  <c r="O261" i="8"/>
  <c r="K261" i="8"/>
  <c r="J261" i="8"/>
  <c r="Y261" i="8"/>
  <c r="E261" i="8"/>
  <c r="R261" i="8"/>
  <c r="M261" i="8"/>
  <c r="AA261" i="8"/>
  <c r="I261" i="8"/>
  <c r="X261" i="8"/>
  <c r="L261" i="8"/>
  <c r="P261" i="8"/>
  <c r="H261" i="8"/>
  <c r="T261" i="8"/>
  <c r="BY419" i="8"/>
  <c r="BM419" i="8"/>
  <c r="CC419" i="8"/>
  <c r="O119" i="8"/>
  <c r="E119" i="8"/>
  <c r="R119" i="8"/>
  <c r="M119" i="8"/>
  <c r="G119" i="8"/>
  <c r="J119" i="8"/>
  <c r="U119" i="8"/>
  <c r="W119" i="8"/>
  <c r="Z119" i="8"/>
  <c r="AB119" i="8"/>
  <c r="S119" i="8"/>
  <c r="Y119" i="8"/>
  <c r="I119" i="8"/>
  <c r="N119" i="8"/>
  <c r="F119" i="8"/>
  <c r="K119" i="8"/>
  <c r="Q119" i="8"/>
  <c r="V119" i="8"/>
  <c r="AA119" i="8"/>
  <c r="L119" i="8"/>
  <c r="H119" i="8"/>
  <c r="T119" i="8"/>
  <c r="X119" i="8"/>
  <c r="P119" i="8"/>
  <c r="S356" i="8"/>
  <c r="J356" i="8"/>
  <c r="U356" i="8"/>
  <c r="I356" i="8"/>
  <c r="E356" i="8"/>
  <c r="O356" i="8"/>
  <c r="W356" i="8"/>
  <c r="F356" i="8"/>
  <c r="R356" i="8"/>
  <c r="N356" i="8"/>
  <c r="Z356" i="8"/>
  <c r="M356" i="8"/>
  <c r="Y356" i="8"/>
  <c r="G356" i="8"/>
  <c r="AA356" i="8"/>
  <c r="V356" i="8"/>
  <c r="Q356" i="8"/>
  <c r="L356" i="8"/>
  <c r="AB356" i="8"/>
  <c r="K356" i="8"/>
  <c r="H356" i="8"/>
  <c r="X356" i="8"/>
  <c r="P356" i="8"/>
  <c r="T356" i="8"/>
  <c r="R106" i="8"/>
  <c r="J106" i="8"/>
  <c r="M106" i="8"/>
  <c r="K106" i="8"/>
  <c r="O106" i="8"/>
  <c r="V106" i="8"/>
  <c r="W106" i="8"/>
  <c r="F106" i="8"/>
  <c r="Q106" i="8"/>
  <c r="Z106" i="8"/>
  <c r="E106" i="8"/>
  <c r="AA106" i="8"/>
  <c r="AB106" i="8"/>
  <c r="U106" i="8"/>
  <c r="G106" i="8"/>
  <c r="I106" i="8"/>
  <c r="N106" i="8"/>
  <c r="S106" i="8"/>
  <c r="Y106" i="8"/>
  <c r="P106" i="8"/>
  <c r="H106" i="8"/>
  <c r="L106" i="8"/>
  <c r="X106" i="8"/>
  <c r="T106" i="8"/>
  <c r="V341" i="8"/>
  <c r="M341" i="8"/>
  <c r="K341" i="8"/>
  <c r="G341" i="8"/>
  <c r="W341" i="8"/>
  <c r="F341" i="8"/>
  <c r="R341" i="8"/>
  <c r="AB341" i="8"/>
  <c r="AA341" i="8"/>
  <c r="Q341" i="8"/>
  <c r="Y341" i="8"/>
  <c r="E341" i="8"/>
  <c r="J341" i="8"/>
  <c r="O341" i="8"/>
  <c r="I341" i="8"/>
  <c r="U341" i="8"/>
  <c r="N341" i="8"/>
  <c r="X341" i="8"/>
  <c r="S341" i="8"/>
  <c r="H341" i="8"/>
  <c r="Z341" i="8"/>
  <c r="L341" i="8"/>
  <c r="P341" i="8"/>
  <c r="T341" i="8"/>
  <c r="AB60" i="8"/>
  <c r="AA60" i="8"/>
  <c r="K60" i="8"/>
  <c r="W60" i="8"/>
  <c r="S60" i="8"/>
  <c r="G60" i="8"/>
  <c r="O60" i="8"/>
  <c r="R60" i="8"/>
  <c r="V60" i="8"/>
  <c r="E60" i="8"/>
  <c r="H60" i="8"/>
  <c r="I60" i="8"/>
  <c r="P60" i="8"/>
  <c r="M60" i="8"/>
  <c r="X60" i="8"/>
  <c r="Q60" i="8"/>
  <c r="F60" i="8"/>
  <c r="L60" i="8"/>
  <c r="U60" i="8"/>
  <c r="Y60" i="8"/>
  <c r="J60" i="8"/>
  <c r="N60" i="8"/>
  <c r="T60" i="8"/>
  <c r="Z60" i="8"/>
  <c r="AB76" i="8"/>
  <c r="W76" i="8"/>
  <c r="F76" i="8"/>
  <c r="Q76" i="8"/>
  <c r="AA76" i="8"/>
  <c r="R76" i="8"/>
  <c r="G76" i="8"/>
  <c r="K76" i="8"/>
  <c r="M76" i="8"/>
  <c r="J76" i="8"/>
  <c r="E76" i="8"/>
  <c r="O76" i="8"/>
  <c r="V76" i="8"/>
  <c r="U76" i="8"/>
  <c r="Z76" i="8"/>
  <c r="Y76" i="8"/>
  <c r="I76" i="8"/>
  <c r="N76" i="8"/>
  <c r="S76" i="8"/>
  <c r="T76" i="8"/>
  <c r="X76" i="8"/>
  <c r="H76" i="8"/>
  <c r="L76" i="8"/>
  <c r="P76" i="8"/>
  <c r="U205" i="8"/>
  <c r="I205" i="8"/>
  <c r="AA205" i="8"/>
  <c r="R205" i="8"/>
  <c r="N205" i="8"/>
  <c r="G205" i="8"/>
  <c r="Z205" i="8"/>
  <c r="V205" i="8"/>
  <c r="Q205" i="8"/>
  <c r="S205" i="8"/>
  <c r="K205" i="8"/>
  <c r="J205" i="8"/>
  <c r="F205" i="8"/>
  <c r="AB205" i="8"/>
  <c r="Y205" i="8"/>
  <c r="E205" i="8"/>
  <c r="O205" i="8"/>
  <c r="W205" i="8"/>
  <c r="M205" i="8"/>
  <c r="X205" i="8"/>
  <c r="L205" i="8"/>
  <c r="H205" i="8"/>
  <c r="P205" i="8"/>
  <c r="T205" i="8"/>
  <c r="N311" i="8"/>
  <c r="G311" i="8"/>
  <c r="AA311" i="8"/>
  <c r="M311" i="8"/>
  <c r="W311" i="8"/>
  <c r="S311" i="8"/>
  <c r="F311" i="8"/>
  <c r="V311" i="8"/>
  <c r="E311" i="8"/>
  <c r="K311" i="8"/>
  <c r="I311" i="8"/>
  <c r="R311" i="8"/>
  <c r="Q311" i="8"/>
  <c r="AB311" i="8"/>
  <c r="Y311" i="8"/>
  <c r="Z311" i="8"/>
  <c r="U311" i="8"/>
  <c r="O311" i="8"/>
  <c r="J311" i="8"/>
  <c r="P311" i="8"/>
  <c r="T311" i="8"/>
  <c r="H311" i="8"/>
  <c r="L311" i="8"/>
  <c r="X311" i="8"/>
  <c r="BH386" i="8"/>
  <c r="D386" i="8" s="1"/>
  <c r="AB277" i="8"/>
  <c r="K277" i="8"/>
  <c r="Q277" i="8"/>
  <c r="V277" i="8"/>
  <c r="Y277" i="8"/>
  <c r="U277" i="8"/>
  <c r="Z277" i="8"/>
  <c r="G277" i="8"/>
  <c r="M277" i="8"/>
  <c r="F277" i="8"/>
  <c r="R277" i="8"/>
  <c r="AA277" i="8"/>
  <c r="W277" i="8"/>
  <c r="N277" i="8"/>
  <c r="J277" i="8"/>
  <c r="I277" i="8"/>
  <c r="E277" i="8"/>
  <c r="S277" i="8"/>
  <c r="O277" i="8"/>
  <c r="X277" i="8"/>
  <c r="L277" i="8"/>
  <c r="H277" i="8"/>
  <c r="P277" i="8"/>
  <c r="T277" i="8"/>
  <c r="AA90" i="8"/>
  <c r="E90" i="8"/>
  <c r="Z90" i="8"/>
  <c r="AB90" i="8"/>
  <c r="V90" i="8"/>
  <c r="R90" i="8"/>
  <c r="O90" i="8"/>
  <c r="M90" i="8"/>
  <c r="G90" i="8"/>
  <c r="F90" i="8"/>
  <c r="K90" i="8"/>
  <c r="U90" i="8"/>
  <c r="Q90" i="8"/>
  <c r="W90" i="8"/>
  <c r="J90" i="8"/>
  <c r="I90" i="8"/>
  <c r="N90" i="8"/>
  <c r="S90" i="8"/>
  <c r="Y90" i="8"/>
  <c r="H90" i="8"/>
  <c r="P90" i="8"/>
  <c r="L90" i="8"/>
  <c r="X90" i="8"/>
  <c r="T90" i="8"/>
  <c r="V308" i="8"/>
  <c r="U308" i="8"/>
  <c r="K308" i="8"/>
  <c r="S308" i="8"/>
  <c r="I308" i="8"/>
  <c r="E308" i="8"/>
  <c r="Z308" i="8"/>
  <c r="O308" i="8"/>
  <c r="F308" i="8"/>
  <c r="N308" i="8"/>
  <c r="AA308" i="8"/>
  <c r="J308" i="8"/>
  <c r="Q308" i="8"/>
  <c r="Y308" i="8"/>
  <c r="AB308" i="8"/>
  <c r="W308" i="8"/>
  <c r="R308" i="8"/>
  <c r="M308" i="8"/>
  <c r="G308" i="8"/>
  <c r="L308" i="8"/>
  <c r="P308" i="8"/>
  <c r="T308" i="8"/>
  <c r="H308" i="8"/>
  <c r="X308" i="8"/>
  <c r="U221" i="8"/>
  <c r="I221" i="8"/>
  <c r="AA221" i="8"/>
  <c r="S221" i="8"/>
  <c r="R221" i="8"/>
  <c r="N221" i="8"/>
  <c r="J221" i="8"/>
  <c r="W221" i="8"/>
  <c r="M221" i="8"/>
  <c r="G221" i="8"/>
  <c r="V221" i="8"/>
  <c r="Q221" i="8"/>
  <c r="K221" i="8"/>
  <c r="O221" i="8"/>
  <c r="F221" i="8"/>
  <c r="Y221" i="8"/>
  <c r="E221" i="8"/>
  <c r="Z221" i="8"/>
  <c r="AB221" i="8"/>
  <c r="X221" i="8"/>
  <c r="L221" i="8"/>
  <c r="H221" i="8"/>
  <c r="P221" i="8"/>
  <c r="T221" i="8"/>
  <c r="AB271" i="8"/>
  <c r="AA271" i="8"/>
  <c r="K271" i="8"/>
  <c r="Q271" i="8"/>
  <c r="M271" i="8"/>
  <c r="O271" i="8"/>
  <c r="V271" i="8"/>
  <c r="R271" i="8"/>
  <c r="I271" i="8"/>
  <c r="U271" i="8"/>
  <c r="W271" i="8"/>
  <c r="N271" i="8"/>
  <c r="Z271" i="8"/>
  <c r="S271" i="8"/>
  <c r="Y271" i="8"/>
  <c r="E271" i="8"/>
  <c r="J271" i="8"/>
  <c r="F271" i="8"/>
  <c r="G271" i="8"/>
  <c r="P271" i="8"/>
  <c r="T271" i="8"/>
  <c r="X271" i="8"/>
  <c r="L271" i="8"/>
  <c r="H271" i="8"/>
  <c r="O180" i="8"/>
  <c r="G180" i="8"/>
  <c r="AA180" i="8"/>
  <c r="AB180" i="8"/>
  <c r="U180" i="8"/>
  <c r="F180" i="8"/>
  <c r="M180" i="8"/>
  <c r="V180" i="8"/>
  <c r="J180" i="8"/>
  <c r="Z180" i="8"/>
  <c r="Q180" i="8"/>
  <c r="E180" i="8"/>
  <c r="K180" i="8"/>
  <c r="R180" i="8"/>
  <c r="W180" i="8"/>
  <c r="Y180" i="8"/>
  <c r="I180" i="8"/>
  <c r="N180" i="8"/>
  <c r="S180" i="8"/>
  <c r="L180" i="8"/>
  <c r="P180" i="8"/>
  <c r="T180" i="8"/>
  <c r="X180" i="8"/>
  <c r="H180" i="8"/>
  <c r="E413" i="8"/>
  <c r="BH413" i="8"/>
  <c r="D413" i="8" s="1"/>
  <c r="E390" i="8"/>
  <c r="BH390" i="8"/>
  <c r="D390" i="8" s="1"/>
  <c r="AA256" i="8"/>
  <c r="M256" i="8"/>
  <c r="G256" i="8"/>
  <c r="Q256" i="8"/>
  <c r="E256" i="8"/>
  <c r="Z256" i="8"/>
  <c r="J256" i="8"/>
  <c r="R256" i="8"/>
  <c r="K256" i="8"/>
  <c r="W256" i="8"/>
  <c r="O256" i="8"/>
  <c r="F256" i="8"/>
  <c r="U256" i="8"/>
  <c r="V256" i="8"/>
  <c r="Y256" i="8"/>
  <c r="I256" i="8"/>
  <c r="N256" i="8"/>
  <c r="S256" i="8"/>
  <c r="AB256" i="8"/>
  <c r="H256" i="8"/>
  <c r="P256" i="8"/>
  <c r="L256" i="8"/>
  <c r="T256" i="8"/>
  <c r="X256" i="8"/>
  <c r="V343" i="8"/>
  <c r="W343" i="8"/>
  <c r="G343" i="8"/>
  <c r="M343" i="8"/>
  <c r="K343" i="8"/>
  <c r="AB343" i="8"/>
  <c r="AA343" i="8"/>
  <c r="Q343" i="8"/>
  <c r="F343" i="8"/>
  <c r="R343" i="8"/>
  <c r="J343" i="8"/>
  <c r="I343" i="8"/>
  <c r="O343" i="8"/>
  <c r="N343" i="8"/>
  <c r="U343" i="8"/>
  <c r="S343" i="8"/>
  <c r="Z343" i="8"/>
  <c r="Y343" i="8"/>
  <c r="E343" i="8"/>
  <c r="P343" i="8"/>
  <c r="T343" i="8"/>
  <c r="H343" i="8"/>
  <c r="L343" i="8"/>
  <c r="X343" i="8"/>
  <c r="E385" i="8"/>
  <c r="BH385" i="8"/>
  <c r="D385" i="8" s="1"/>
  <c r="G349" i="8"/>
  <c r="W349" i="8"/>
  <c r="R349" i="8"/>
  <c r="F349" i="8"/>
  <c r="AA349" i="8"/>
  <c r="Q349" i="8"/>
  <c r="AB349" i="8"/>
  <c r="V349" i="8"/>
  <c r="K349" i="8"/>
  <c r="M349" i="8"/>
  <c r="Y349" i="8"/>
  <c r="O349" i="8"/>
  <c r="U349" i="8"/>
  <c r="Z349" i="8"/>
  <c r="I349" i="8"/>
  <c r="X349" i="8"/>
  <c r="E349" i="8"/>
  <c r="J349" i="8"/>
  <c r="S349" i="8"/>
  <c r="N349" i="8"/>
  <c r="H349" i="8"/>
  <c r="P349" i="8"/>
  <c r="L349" i="8"/>
  <c r="T349" i="8"/>
  <c r="E397" i="8"/>
  <c r="BH397" i="8"/>
  <c r="S365" i="8"/>
  <c r="N365" i="8"/>
  <c r="Z365" i="8"/>
  <c r="V365" i="8"/>
  <c r="AA365" i="8"/>
  <c r="O365" i="8"/>
  <c r="I365" i="8"/>
  <c r="F365" i="8"/>
  <c r="E365" i="8"/>
  <c r="U365" i="8"/>
  <c r="K365" i="8"/>
  <c r="Y365" i="8"/>
  <c r="AB365" i="8"/>
  <c r="W365" i="8"/>
  <c r="R365" i="8"/>
  <c r="M365" i="8"/>
  <c r="G365" i="8"/>
  <c r="Q365" i="8"/>
  <c r="X365" i="8"/>
  <c r="P365" i="8"/>
  <c r="J365" i="8"/>
  <c r="H365" i="8"/>
  <c r="L365" i="8"/>
  <c r="T365" i="8"/>
  <c r="Y41" i="8"/>
  <c r="Y416" i="8" s="1"/>
  <c r="Z41" i="8"/>
  <c r="Z416" i="8" s="1"/>
  <c r="AA41" i="8"/>
  <c r="AA416" i="8" s="1"/>
  <c r="J41" i="8"/>
  <c r="J416" i="8" s="1"/>
  <c r="K41" i="8"/>
  <c r="K416" i="8" s="1"/>
  <c r="F41" i="8"/>
  <c r="F416" i="8" s="1"/>
  <c r="G41" i="8"/>
  <c r="S41" i="8"/>
  <c r="S416" i="8" s="1"/>
  <c r="W41" i="8"/>
  <c r="W416" i="8" s="1"/>
  <c r="N41" i="8"/>
  <c r="N416" i="8" s="1"/>
  <c r="V41" i="8"/>
  <c r="V416" i="8" s="1"/>
  <c r="R41" i="8"/>
  <c r="R416" i="8" s="1"/>
  <c r="X41" i="8"/>
  <c r="X416" i="8" s="1"/>
  <c r="I41" i="8"/>
  <c r="I416" i="8" s="1"/>
  <c r="AB41" i="8"/>
  <c r="AB416" i="8" s="1"/>
  <c r="M41" i="8"/>
  <c r="M416" i="8" s="1"/>
  <c r="O41" i="8"/>
  <c r="O416" i="8" s="1"/>
  <c r="U41" i="8"/>
  <c r="U416" i="8" s="1"/>
  <c r="H41" i="8"/>
  <c r="L41" i="8"/>
  <c r="L416" i="8" s="1"/>
  <c r="E41" i="8"/>
  <c r="Q41" i="8"/>
  <c r="Q416" i="8" s="1"/>
  <c r="P41" i="8"/>
  <c r="P416" i="8" s="1"/>
  <c r="T41" i="8"/>
  <c r="T416" i="8" s="1"/>
  <c r="U222" i="8"/>
  <c r="AB222" i="8"/>
  <c r="M222" i="8"/>
  <c r="R222" i="8"/>
  <c r="O222" i="8"/>
  <c r="K222" i="8"/>
  <c r="G222" i="8"/>
  <c r="F222" i="8"/>
  <c r="E222" i="8"/>
  <c r="AA222" i="8"/>
  <c r="Z222" i="8"/>
  <c r="V222" i="8"/>
  <c r="Q222" i="8"/>
  <c r="W222" i="8"/>
  <c r="J222" i="8"/>
  <c r="I222" i="8"/>
  <c r="N222" i="8"/>
  <c r="S222" i="8"/>
  <c r="Y222" i="8"/>
  <c r="H222" i="8"/>
  <c r="L222" i="8"/>
  <c r="P222" i="8"/>
  <c r="X222" i="8"/>
  <c r="T222" i="8"/>
  <c r="AB74" i="8"/>
  <c r="K74" i="8"/>
  <c r="V74" i="8"/>
  <c r="AA74" i="8"/>
  <c r="R74" i="8"/>
  <c r="F74" i="8"/>
  <c r="Q74" i="8"/>
  <c r="G74" i="8"/>
  <c r="W74" i="8"/>
  <c r="O74" i="8"/>
  <c r="E74" i="8"/>
  <c r="I74" i="8"/>
  <c r="M74" i="8"/>
  <c r="J74" i="8"/>
  <c r="U74" i="8"/>
  <c r="Z74" i="8"/>
  <c r="S74" i="8"/>
  <c r="Y74" i="8"/>
  <c r="N74" i="8"/>
  <c r="H74" i="8"/>
  <c r="P74" i="8"/>
  <c r="L74" i="8"/>
  <c r="T74" i="8"/>
  <c r="X74" i="8"/>
  <c r="J183" i="8"/>
  <c r="U183" i="8"/>
  <c r="AB183" i="8"/>
  <c r="R183" i="8"/>
  <c r="G183" i="8"/>
  <c r="M183" i="8"/>
  <c r="O183" i="8"/>
  <c r="W183" i="8"/>
  <c r="E183" i="8"/>
  <c r="S183" i="8"/>
  <c r="Y183" i="8"/>
  <c r="Z183" i="8"/>
  <c r="I183" i="8"/>
  <c r="F183" i="8"/>
  <c r="K183" i="8"/>
  <c r="Q183" i="8"/>
  <c r="N183" i="8"/>
  <c r="V183" i="8"/>
  <c r="AA183" i="8"/>
  <c r="P183" i="8"/>
  <c r="T183" i="8"/>
  <c r="X183" i="8"/>
  <c r="H183" i="8"/>
  <c r="L183" i="8"/>
  <c r="D335" i="5"/>
  <c r="M149" i="8"/>
  <c r="Z149" i="8"/>
  <c r="R149" i="8"/>
  <c r="AB149" i="8"/>
  <c r="W149" i="8"/>
  <c r="G149" i="8"/>
  <c r="O149" i="8"/>
  <c r="U149" i="8"/>
  <c r="J149" i="8"/>
  <c r="I149" i="8"/>
  <c r="N149" i="8"/>
  <c r="S149" i="8"/>
  <c r="E149" i="8"/>
  <c r="F149" i="8"/>
  <c r="K149" i="8"/>
  <c r="Q149" i="8"/>
  <c r="V149" i="8"/>
  <c r="AA149" i="8"/>
  <c r="Y149" i="8"/>
  <c r="X149" i="8"/>
  <c r="L149" i="8"/>
  <c r="H149" i="8"/>
  <c r="P149" i="8"/>
  <c r="T149" i="8"/>
  <c r="BV419" i="8"/>
  <c r="BX419" i="8"/>
  <c r="CD419" i="8"/>
  <c r="U246" i="8"/>
  <c r="K246" i="8"/>
  <c r="G246" i="8"/>
  <c r="E246" i="8"/>
  <c r="R246" i="8"/>
  <c r="V246" i="8"/>
  <c r="F246" i="8"/>
  <c r="M246" i="8"/>
  <c r="AA246" i="8"/>
  <c r="AB246" i="8"/>
  <c r="Z246" i="8"/>
  <c r="O246" i="8"/>
  <c r="J246" i="8"/>
  <c r="Q246" i="8"/>
  <c r="W246" i="8"/>
  <c r="I246" i="8"/>
  <c r="N246" i="8"/>
  <c r="S246" i="8"/>
  <c r="Y246" i="8"/>
  <c r="H246" i="8"/>
  <c r="L246" i="8"/>
  <c r="P246" i="8"/>
  <c r="X246" i="8"/>
  <c r="T246" i="8"/>
  <c r="K184" i="8"/>
  <c r="R184" i="8"/>
  <c r="E184" i="8"/>
  <c r="AB184" i="8"/>
  <c r="Z184" i="8"/>
  <c r="AA184" i="8"/>
  <c r="O184" i="8"/>
  <c r="F184" i="8"/>
  <c r="V184" i="8"/>
  <c r="J184" i="8"/>
  <c r="Q184" i="8"/>
  <c r="W184" i="8"/>
  <c r="M184" i="8"/>
  <c r="U184" i="8"/>
  <c r="N184" i="8"/>
  <c r="S184" i="8"/>
  <c r="Y184" i="8"/>
  <c r="G184" i="8"/>
  <c r="I184" i="8"/>
  <c r="H184" i="8"/>
  <c r="P184" i="8"/>
  <c r="T184" i="8"/>
  <c r="L184" i="8"/>
  <c r="X184" i="8"/>
  <c r="Q7" i="8"/>
  <c r="Q382" i="8" s="1"/>
  <c r="H7" i="8"/>
  <c r="H382" i="8" s="1"/>
  <c r="X7" i="8"/>
  <c r="X382" i="8" s="1"/>
  <c r="I7" i="8"/>
  <c r="I382" i="8" s="1"/>
  <c r="U7" i="8"/>
  <c r="U382" i="8" s="1"/>
  <c r="E7" i="8"/>
  <c r="E382" i="8" s="1"/>
  <c r="P7" i="8"/>
  <c r="P382" i="8" s="1"/>
  <c r="Y7" i="8"/>
  <c r="Y382" i="8" s="1"/>
  <c r="M7" i="8"/>
  <c r="M382" i="8" s="1"/>
  <c r="AA7" i="8"/>
  <c r="AA382" i="8" s="1"/>
  <c r="R7" i="8"/>
  <c r="R382" i="8" s="1"/>
  <c r="W7" i="8"/>
  <c r="W382" i="8" s="1"/>
  <c r="N7" i="8"/>
  <c r="N382" i="8" s="1"/>
  <c r="S7" i="8"/>
  <c r="S382" i="8" s="1"/>
  <c r="J7" i="8"/>
  <c r="J382" i="8" s="1"/>
  <c r="O7" i="8"/>
  <c r="O382" i="8" s="1"/>
  <c r="F7" i="8"/>
  <c r="F382" i="8" s="1"/>
  <c r="K7" i="8"/>
  <c r="K382" i="8" s="1"/>
  <c r="L7" i="8"/>
  <c r="L382" i="8" s="1"/>
  <c r="G7" i="8"/>
  <c r="G382" i="8" s="1"/>
  <c r="T7" i="8"/>
  <c r="T382" i="8" s="1"/>
  <c r="V7" i="8"/>
  <c r="V382" i="8" s="1"/>
  <c r="AB7" i="8"/>
  <c r="AB382" i="8" s="1"/>
  <c r="Z7" i="8"/>
  <c r="Z382" i="8" s="1"/>
  <c r="W198" i="8"/>
  <c r="K198" i="8"/>
  <c r="Q198" i="8"/>
  <c r="V198" i="8"/>
  <c r="F198" i="8"/>
  <c r="G198" i="8"/>
  <c r="AB198" i="8"/>
  <c r="AA198" i="8"/>
  <c r="M198" i="8"/>
  <c r="E198" i="8"/>
  <c r="R198" i="8"/>
  <c r="I198" i="8"/>
  <c r="N198" i="8"/>
  <c r="O198" i="8"/>
  <c r="U198" i="8"/>
  <c r="Z198" i="8"/>
  <c r="S198" i="8"/>
  <c r="Y198" i="8"/>
  <c r="J198" i="8"/>
  <c r="H198" i="8"/>
  <c r="L198" i="8"/>
  <c r="P198" i="8"/>
  <c r="X198" i="8"/>
  <c r="T198" i="8"/>
  <c r="Z92" i="8"/>
  <c r="E92" i="8"/>
  <c r="R92" i="8"/>
  <c r="K92" i="8"/>
  <c r="F92" i="8"/>
  <c r="U92" i="8"/>
  <c r="M92" i="8"/>
  <c r="AA92" i="8"/>
  <c r="AB92" i="8"/>
  <c r="G92" i="8"/>
  <c r="Q92" i="8"/>
  <c r="O92" i="8"/>
  <c r="V92" i="8"/>
  <c r="J92" i="8"/>
  <c r="W92" i="8"/>
  <c r="I92" i="8"/>
  <c r="N92" i="8"/>
  <c r="S92" i="8"/>
  <c r="Y92" i="8"/>
  <c r="T92" i="8"/>
  <c r="X92" i="8"/>
  <c r="H92" i="8"/>
  <c r="L92" i="8"/>
  <c r="P92" i="8"/>
  <c r="U95" i="8"/>
  <c r="J95" i="8"/>
  <c r="AB95" i="8"/>
  <c r="E95" i="8"/>
  <c r="O95" i="8"/>
  <c r="Z95" i="8"/>
  <c r="G95" i="8"/>
  <c r="W95" i="8"/>
  <c r="S95" i="8"/>
  <c r="Y95" i="8"/>
  <c r="M95" i="8"/>
  <c r="I95" i="8"/>
  <c r="R95" i="8"/>
  <c r="Q95" i="8"/>
  <c r="V95" i="8"/>
  <c r="AA95" i="8"/>
  <c r="N95" i="8"/>
  <c r="F95" i="8"/>
  <c r="K95" i="8"/>
  <c r="X95" i="8"/>
  <c r="L95" i="8"/>
  <c r="H95" i="8"/>
  <c r="P95" i="8"/>
  <c r="T95" i="8"/>
  <c r="I350" i="8"/>
  <c r="O350" i="8"/>
  <c r="S350" i="8"/>
  <c r="U350" i="8"/>
  <c r="Z350" i="8"/>
  <c r="E350" i="8"/>
  <c r="J350" i="8"/>
  <c r="AA350" i="8"/>
  <c r="V350" i="8"/>
  <c r="Q350" i="8"/>
  <c r="AB350" i="8"/>
  <c r="K350" i="8"/>
  <c r="W350" i="8"/>
  <c r="F350" i="8"/>
  <c r="R350" i="8"/>
  <c r="N350" i="8"/>
  <c r="M350" i="8"/>
  <c r="Y350" i="8"/>
  <c r="G350" i="8"/>
  <c r="L350" i="8"/>
  <c r="X350" i="8"/>
  <c r="P350" i="8"/>
  <c r="T350" i="8"/>
  <c r="H350" i="8"/>
  <c r="V236" i="8"/>
  <c r="J236" i="8"/>
  <c r="Z236" i="8"/>
  <c r="R236" i="8"/>
  <c r="G236" i="8"/>
  <c r="W236" i="8"/>
  <c r="U236" i="8"/>
  <c r="Q236" i="8"/>
  <c r="AB236" i="8"/>
  <c r="AA236" i="8"/>
  <c r="M236" i="8"/>
  <c r="F236" i="8"/>
  <c r="O236" i="8"/>
  <c r="K236" i="8"/>
  <c r="Y236" i="8"/>
  <c r="E236" i="8"/>
  <c r="I236" i="8"/>
  <c r="N236" i="8"/>
  <c r="S236" i="8"/>
  <c r="L236" i="8"/>
  <c r="P236" i="8"/>
  <c r="T236" i="8"/>
  <c r="X236" i="8"/>
  <c r="H236" i="8"/>
  <c r="R296" i="8"/>
  <c r="J296" i="8"/>
  <c r="W296" i="8"/>
  <c r="E296" i="8"/>
  <c r="M296" i="8"/>
  <c r="G296" i="8"/>
  <c r="F296" i="8"/>
  <c r="AA296" i="8"/>
  <c r="Q296" i="8"/>
  <c r="K296" i="8"/>
  <c r="Z296" i="8"/>
  <c r="U296" i="8"/>
  <c r="AB296" i="8"/>
  <c r="V296" i="8"/>
  <c r="O296" i="8"/>
  <c r="I296" i="8"/>
  <c r="N296" i="8"/>
  <c r="S296" i="8"/>
  <c r="Y296" i="8"/>
  <c r="H296" i="8"/>
  <c r="P296" i="8"/>
  <c r="X296" i="8"/>
  <c r="L296" i="8"/>
  <c r="T296" i="8"/>
  <c r="O171" i="8"/>
  <c r="Z171" i="8"/>
  <c r="E171" i="8"/>
  <c r="AB171" i="8"/>
  <c r="G171" i="8"/>
  <c r="J171" i="8"/>
  <c r="U171" i="8"/>
  <c r="R171" i="8"/>
  <c r="M171" i="8"/>
  <c r="W171" i="8"/>
  <c r="S171" i="8"/>
  <c r="Y171" i="8"/>
  <c r="I171" i="8"/>
  <c r="AA171" i="8"/>
  <c r="N171" i="8"/>
  <c r="F171" i="8"/>
  <c r="K171" i="8"/>
  <c r="Q171" i="8"/>
  <c r="V171" i="8"/>
  <c r="H171" i="8"/>
  <c r="L171" i="8"/>
  <c r="T171" i="8"/>
  <c r="X171" i="8"/>
  <c r="P171" i="8"/>
  <c r="Q232" i="8"/>
  <c r="E232" i="8"/>
  <c r="R232" i="8"/>
  <c r="Z232" i="8"/>
  <c r="J232" i="8"/>
  <c r="AA232" i="8"/>
  <c r="M232" i="8"/>
  <c r="F232" i="8"/>
  <c r="W232" i="8"/>
  <c r="AB232" i="8"/>
  <c r="V232" i="8"/>
  <c r="O232" i="8"/>
  <c r="G232" i="8"/>
  <c r="K232" i="8"/>
  <c r="U232" i="8"/>
  <c r="Y232" i="8"/>
  <c r="I232" i="8"/>
  <c r="N232" i="8"/>
  <c r="S232" i="8"/>
  <c r="H232" i="8"/>
  <c r="P232" i="8"/>
  <c r="X232" i="8"/>
  <c r="L232" i="8"/>
  <c r="T232" i="8"/>
  <c r="AB299" i="8"/>
  <c r="V299" i="8"/>
  <c r="M299" i="8"/>
  <c r="Z299" i="8"/>
  <c r="AA299" i="8"/>
  <c r="R299" i="8"/>
  <c r="I299" i="8"/>
  <c r="W299" i="8"/>
  <c r="N299" i="8"/>
  <c r="S299" i="8"/>
  <c r="Y299" i="8"/>
  <c r="E299" i="8"/>
  <c r="F299" i="8"/>
  <c r="K299" i="8"/>
  <c r="O299" i="8"/>
  <c r="Q299" i="8"/>
  <c r="G299" i="8"/>
  <c r="J299" i="8"/>
  <c r="U299" i="8"/>
  <c r="H299" i="8"/>
  <c r="L299" i="8"/>
  <c r="T299" i="8"/>
  <c r="X299" i="8"/>
  <c r="P299" i="8"/>
  <c r="W264" i="8"/>
  <c r="J264" i="8"/>
  <c r="E264" i="8"/>
  <c r="M264" i="8"/>
  <c r="AA264" i="8"/>
  <c r="R264" i="8"/>
  <c r="U264" i="8"/>
  <c r="F264" i="8"/>
  <c r="Q264" i="8"/>
  <c r="AB264" i="8"/>
  <c r="Z264" i="8"/>
  <c r="V264" i="8"/>
  <c r="O264" i="8"/>
  <c r="G264" i="8"/>
  <c r="K264" i="8"/>
  <c r="Y264" i="8"/>
  <c r="I264" i="8"/>
  <c r="N264" i="8"/>
  <c r="S264" i="8"/>
  <c r="H264" i="8"/>
  <c r="P264" i="8"/>
  <c r="L264" i="8"/>
  <c r="T264" i="8"/>
  <c r="X264" i="8"/>
  <c r="S360" i="8"/>
  <c r="U360" i="8"/>
  <c r="J360" i="8"/>
  <c r="E360" i="8"/>
  <c r="I360" i="8"/>
  <c r="O360" i="8"/>
  <c r="Z360" i="8"/>
  <c r="AA360" i="8"/>
  <c r="V360" i="8"/>
  <c r="Q360" i="8"/>
  <c r="AB360" i="8"/>
  <c r="K360" i="8"/>
  <c r="W360" i="8"/>
  <c r="F360" i="8"/>
  <c r="R360" i="8"/>
  <c r="N360" i="8"/>
  <c r="M360" i="8"/>
  <c r="Y360" i="8"/>
  <c r="H360" i="8"/>
  <c r="L360" i="8"/>
  <c r="P360" i="8"/>
  <c r="G360" i="8"/>
  <c r="T360" i="8"/>
  <c r="X360" i="8"/>
  <c r="W18" i="8"/>
  <c r="W393" i="8" s="1"/>
  <c r="X18" i="8"/>
  <c r="X393" i="8" s="1"/>
  <c r="Y18" i="8"/>
  <c r="Y393" i="8" s="1"/>
  <c r="L18" i="8"/>
  <c r="L393" i="8" s="1"/>
  <c r="P18" i="8"/>
  <c r="P393" i="8" s="1"/>
  <c r="U18" i="8"/>
  <c r="U393" i="8" s="1"/>
  <c r="H18" i="8"/>
  <c r="Z18" i="8"/>
  <c r="Z393" i="8" s="1"/>
  <c r="Q18" i="8"/>
  <c r="Q393" i="8" s="1"/>
  <c r="S18" i="8"/>
  <c r="S393" i="8" s="1"/>
  <c r="V18" i="8"/>
  <c r="V393" i="8" s="1"/>
  <c r="M18" i="8"/>
  <c r="M393" i="8" s="1"/>
  <c r="G18" i="8"/>
  <c r="R18" i="8"/>
  <c r="R393" i="8" s="1"/>
  <c r="I18" i="8"/>
  <c r="I393" i="8" s="1"/>
  <c r="K18" i="8"/>
  <c r="K393" i="8" s="1"/>
  <c r="N18" i="8"/>
  <c r="N393" i="8" s="1"/>
  <c r="E18" i="8"/>
  <c r="AA18" i="8"/>
  <c r="AA393" i="8" s="1"/>
  <c r="AB18" i="8"/>
  <c r="AB393" i="8" s="1"/>
  <c r="T18" i="8"/>
  <c r="T393" i="8" s="1"/>
  <c r="O18" i="8"/>
  <c r="O393" i="8" s="1"/>
  <c r="J18" i="8"/>
  <c r="J393" i="8" s="1"/>
  <c r="F18" i="8"/>
  <c r="AA355" i="8"/>
  <c r="F355" i="8"/>
  <c r="V355" i="8"/>
  <c r="M355" i="8"/>
  <c r="K355" i="8"/>
  <c r="W355" i="8"/>
  <c r="AB355" i="8"/>
  <c r="R355" i="8"/>
  <c r="G355" i="8"/>
  <c r="Q355" i="8"/>
  <c r="U355" i="8"/>
  <c r="I355" i="8"/>
  <c r="Z355" i="8"/>
  <c r="N355" i="8"/>
  <c r="S355" i="8"/>
  <c r="Y355" i="8"/>
  <c r="E355" i="8"/>
  <c r="O355" i="8"/>
  <c r="T355" i="8"/>
  <c r="X355" i="8"/>
  <c r="H355" i="8"/>
  <c r="L355" i="8"/>
  <c r="J355" i="8"/>
  <c r="P355" i="8"/>
  <c r="J193" i="8"/>
  <c r="E193" i="8"/>
  <c r="U193" i="8"/>
  <c r="M193" i="8"/>
  <c r="Z193" i="8"/>
  <c r="W193" i="8"/>
  <c r="R193" i="8"/>
  <c r="AB193" i="8"/>
  <c r="N193" i="8"/>
  <c r="G193" i="8"/>
  <c r="Y193" i="8"/>
  <c r="K193" i="8"/>
  <c r="Q193" i="8"/>
  <c r="V193" i="8"/>
  <c r="O193" i="8"/>
  <c r="F193" i="8"/>
  <c r="I193" i="8"/>
  <c r="AA193" i="8"/>
  <c r="S193" i="8"/>
  <c r="H193" i="8"/>
  <c r="L193" i="8"/>
  <c r="P193" i="8"/>
  <c r="T193" i="8"/>
  <c r="X193" i="8"/>
  <c r="U135" i="8"/>
  <c r="AB135" i="8"/>
  <c r="J135" i="8"/>
  <c r="G135" i="8"/>
  <c r="R135" i="8"/>
  <c r="Z135" i="8"/>
  <c r="M135" i="8"/>
  <c r="W135" i="8"/>
  <c r="E135" i="8"/>
  <c r="O135" i="8"/>
  <c r="S135" i="8"/>
  <c r="Y135" i="8"/>
  <c r="I135" i="8"/>
  <c r="N135" i="8"/>
  <c r="F135" i="8"/>
  <c r="K135" i="8"/>
  <c r="Q135" i="8"/>
  <c r="V135" i="8"/>
  <c r="AA135" i="8"/>
  <c r="P135" i="8"/>
  <c r="T135" i="8"/>
  <c r="X135" i="8"/>
  <c r="H135" i="8"/>
  <c r="L135" i="8"/>
  <c r="BH384" i="8"/>
  <c r="D384" i="8" s="1"/>
  <c r="E404" i="8"/>
  <c r="BH404" i="8"/>
  <c r="D404" i="8" s="1"/>
  <c r="AB287" i="8"/>
  <c r="K287" i="8"/>
  <c r="M287" i="8"/>
  <c r="O287" i="8"/>
  <c r="Q287" i="8"/>
  <c r="R287" i="8"/>
  <c r="I287" i="8"/>
  <c r="U287" i="8"/>
  <c r="V287" i="8"/>
  <c r="W287" i="8"/>
  <c r="N287" i="8"/>
  <c r="Z287" i="8"/>
  <c r="AA287" i="8"/>
  <c r="S287" i="8"/>
  <c r="Y287" i="8"/>
  <c r="E287" i="8"/>
  <c r="G287" i="8"/>
  <c r="J287" i="8"/>
  <c r="F287" i="8"/>
  <c r="P287" i="8"/>
  <c r="T287" i="8"/>
  <c r="X287" i="8"/>
  <c r="H287" i="8"/>
  <c r="L287" i="8"/>
  <c r="S229" i="8"/>
  <c r="Z229" i="8"/>
  <c r="G229" i="8"/>
  <c r="N229" i="8"/>
  <c r="W229" i="8"/>
  <c r="F229" i="8"/>
  <c r="AB229" i="8"/>
  <c r="V229" i="8"/>
  <c r="U229" i="8"/>
  <c r="Q229" i="8"/>
  <c r="O229" i="8"/>
  <c r="K229" i="8"/>
  <c r="J229" i="8"/>
  <c r="Y229" i="8"/>
  <c r="E229" i="8"/>
  <c r="R229" i="8"/>
  <c r="M229" i="8"/>
  <c r="AA229" i="8"/>
  <c r="I229" i="8"/>
  <c r="X229" i="8"/>
  <c r="L229" i="8"/>
  <c r="H229" i="8"/>
  <c r="P229" i="8"/>
  <c r="T229" i="8"/>
  <c r="J288" i="8"/>
  <c r="W288" i="8"/>
  <c r="AA288" i="8"/>
  <c r="E288" i="8"/>
  <c r="M288" i="8"/>
  <c r="R288" i="8"/>
  <c r="G288" i="8"/>
  <c r="K288" i="8"/>
  <c r="U288" i="8"/>
  <c r="F288" i="8"/>
  <c r="AB288" i="8"/>
  <c r="Q288" i="8"/>
  <c r="V288" i="8"/>
  <c r="Z288" i="8"/>
  <c r="O288" i="8"/>
  <c r="I288" i="8"/>
  <c r="N288" i="8"/>
  <c r="S288" i="8"/>
  <c r="Y288" i="8"/>
  <c r="H288" i="8"/>
  <c r="P288" i="8"/>
  <c r="T288" i="8"/>
  <c r="X288" i="8"/>
  <c r="L288" i="8"/>
  <c r="X52" i="8"/>
  <c r="P52" i="8"/>
  <c r="H52" i="8"/>
  <c r="AB52" i="8"/>
  <c r="L52" i="8"/>
  <c r="I52" i="8"/>
  <c r="Z52" i="8"/>
  <c r="E52" i="8"/>
  <c r="V52" i="8"/>
  <c r="AA52" i="8"/>
  <c r="R52" i="8"/>
  <c r="W52" i="8"/>
  <c r="N52" i="8"/>
  <c r="Y52" i="8"/>
  <c r="S52" i="8"/>
  <c r="J52" i="8"/>
  <c r="U52" i="8"/>
  <c r="O52" i="8"/>
  <c r="F52" i="8"/>
  <c r="Q52" i="8"/>
  <c r="M52" i="8"/>
  <c r="G52" i="8"/>
  <c r="K52" i="8"/>
  <c r="T52" i="8"/>
  <c r="S217" i="8"/>
  <c r="I217" i="8"/>
  <c r="G217" i="8"/>
  <c r="AB217" i="8"/>
  <c r="K217" i="8"/>
  <c r="N217" i="8"/>
  <c r="W217" i="8"/>
  <c r="Y217" i="8"/>
  <c r="R217" i="8"/>
  <c r="M217" i="8"/>
  <c r="AA217" i="8"/>
  <c r="Q217" i="8"/>
  <c r="F217" i="8"/>
  <c r="E217" i="8"/>
  <c r="V217" i="8"/>
  <c r="J217" i="8"/>
  <c r="U217" i="8"/>
  <c r="O217" i="8"/>
  <c r="Z217" i="8"/>
  <c r="H217" i="8"/>
  <c r="L217" i="8"/>
  <c r="P217" i="8"/>
  <c r="T217" i="8"/>
  <c r="X217" i="8"/>
  <c r="M208" i="8"/>
  <c r="W208" i="8"/>
  <c r="AA208" i="8"/>
  <c r="E208" i="8"/>
  <c r="F208" i="8"/>
  <c r="J208" i="8"/>
  <c r="Q208" i="8"/>
  <c r="K208" i="8"/>
  <c r="R208" i="8"/>
  <c r="AB208" i="8"/>
  <c r="V208" i="8"/>
  <c r="Z208" i="8"/>
  <c r="O208" i="8"/>
  <c r="G208" i="8"/>
  <c r="U208" i="8"/>
  <c r="Y208" i="8"/>
  <c r="I208" i="8"/>
  <c r="N208" i="8"/>
  <c r="S208" i="8"/>
  <c r="H208" i="8"/>
  <c r="P208" i="8"/>
  <c r="L208" i="8"/>
  <c r="T208" i="8"/>
  <c r="X208" i="8"/>
  <c r="J211" i="8"/>
  <c r="O211" i="8"/>
  <c r="U211" i="8"/>
  <c r="S211" i="8"/>
  <c r="I211" i="8"/>
  <c r="E211" i="8"/>
  <c r="M211" i="8"/>
  <c r="Y211" i="8"/>
  <c r="G211" i="8"/>
  <c r="AA211" i="8"/>
  <c r="Z211" i="8"/>
  <c r="AB211" i="8"/>
  <c r="K211" i="8"/>
  <c r="F211" i="8"/>
  <c r="N211" i="8"/>
  <c r="W211" i="8"/>
  <c r="R211" i="8"/>
  <c r="V211" i="8"/>
  <c r="Q211" i="8"/>
  <c r="H211" i="8"/>
  <c r="L211" i="8"/>
  <c r="T211" i="8"/>
  <c r="X211" i="8"/>
  <c r="P211" i="8"/>
  <c r="L199" i="5"/>
  <c r="AA385" i="5"/>
  <c r="P387" i="5"/>
  <c r="AH382" i="5"/>
  <c r="G386" i="5"/>
  <c r="AA387" i="5"/>
  <c r="AG383" i="5"/>
  <c r="P386" i="5"/>
  <c r="AI386" i="5"/>
  <c r="M382" i="5"/>
  <c r="AI387" i="5"/>
  <c r="U382" i="5"/>
  <c r="G384" i="5"/>
  <c r="AI383" i="5"/>
  <c r="AA384" i="5"/>
  <c r="X383" i="5"/>
  <c r="X389" i="5"/>
  <c r="X388" i="5"/>
  <c r="X384" i="5"/>
  <c r="V388" i="5"/>
  <c r="V383" i="5"/>
  <c r="V389" i="5"/>
  <c r="S385" i="5"/>
  <c r="AH384" i="5"/>
  <c r="AF384" i="5"/>
  <c r="AF386" i="5"/>
  <c r="V382" i="5"/>
  <c r="F384" i="5"/>
  <c r="AD386" i="5"/>
  <c r="R382" i="5"/>
  <c r="AD385" i="5"/>
  <c r="AC385" i="5"/>
  <c r="T385" i="5"/>
  <c r="T388" i="5"/>
  <c r="T389" i="5"/>
  <c r="K388" i="5"/>
  <c r="K385" i="5"/>
  <c r="K389" i="5"/>
  <c r="K384" i="5"/>
  <c r="N389" i="5"/>
  <c r="N388" i="5"/>
  <c r="Y388" i="5"/>
  <c r="Y389" i="5"/>
  <c r="Y385" i="5"/>
  <c r="H388" i="5"/>
  <c r="H389" i="5"/>
  <c r="Q388" i="5"/>
  <c r="Q389" i="5"/>
  <c r="Q383" i="5"/>
  <c r="H385" i="5"/>
  <c r="J385" i="5"/>
  <c r="AB386" i="5"/>
  <c r="S387" i="5"/>
  <c r="J384" i="5"/>
  <c r="I384" i="5"/>
  <c r="K387" i="5"/>
  <c r="Q387" i="5"/>
  <c r="W385" i="5"/>
  <c r="F386" i="5"/>
  <c r="N386" i="5"/>
  <c r="T387" i="5"/>
  <c r="Y384" i="5"/>
  <c r="L389" i="5"/>
  <c r="L388" i="5"/>
  <c r="J386" i="5"/>
  <c r="AH388" i="5"/>
  <c r="AH389" i="5"/>
  <c r="O386" i="5"/>
  <c r="AE388" i="5"/>
  <c r="AE389" i="5"/>
  <c r="AE386" i="5"/>
  <c r="AE384" i="5"/>
  <c r="N382" i="5"/>
  <c r="F383" i="5"/>
  <c r="I382" i="5"/>
  <c r="L384" i="5"/>
  <c r="V384" i="5"/>
  <c r="AD382" i="5"/>
  <c r="S386" i="5"/>
  <c r="J387" i="5"/>
  <c r="N383" i="5"/>
  <c r="Z385" i="5"/>
  <c r="Z388" i="5"/>
  <c r="Z389" i="5"/>
  <c r="M388" i="5"/>
  <c r="M383" i="5"/>
  <c r="S383" i="5"/>
  <c r="U383" i="5"/>
  <c r="U388" i="5"/>
  <c r="U389" i="5"/>
  <c r="U384" i="5"/>
  <c r="AC383" i="5"/>
  <c r="AC389" i="5"/>
  <c r="AC388" i="5"/>
  <c r="W389" i="5"/>
  <c r="W383" i="5"/>
  <c r="W388" i="5"/>
  <c r="W384" i="5"/>
  <c r="AF388" i="5"/>
  <c r="AF389" i="5"/>
  <c r="AF385" i="5"/>
  <c r="F389" i="5"/>
  <c r="F388" i="5"/>
  <c r="F385" i="5"/>
  <c r="M385" i="5"/>
  <c r="U387" i="5"/>
  <c r="J383" i="5"/>
  <c r="AB385" i="5"/>
  <c r="AB387" i="5"/>
  <c r="AE387" i="5"/>
  <c r="W387" i="5"/>
  <c r="AB382" i="5"/>
  <c r="Q384" i="5"/>
  <c r="AE385" i="5"/>
  <c r="M384" i="5"/>
  <c r="X385" i="5"/>
  <c r="Q386" i="5"/>
  <c r="H386" i="5"/>
  <c r="AD388" i="5"/>
  <c r="AD389" i="5"/>
  <c r="I389" i="5"/>
  <c r="I388" i="5"/>
  <c r="I383" i="5"/>
  <c r="I386" i="5"/>
  <c r="AG387" i="5"/>
  <c r="AD387" i="5"/>
  <c r="P385" i="5"/>
  <c r="H382" i="5"/>
  <c r="AE383" i="5"/>
  <c r="M386" i="5"/>
  <c r="Q382" i="5"/>
  <c r="N385" i="5"/>
  <c r="AC387" i="5"/>
  <c r="N384" i="5"/>
  <c r="AH385" i="5"/>
  <c r="O384" i="5"/>
  <c r="L387" i="5"/>
  <c r="G387" i="5"/>
  <c r="AC386" i="5"/>
  <c r="E389" i="5"/>
  <c r="E388" i="5"/>
  <c r="E383" i="5"/>
  <c r="H384" i="5"/>
  <c r="E382" i="5"/>
  <c r="P389" i="5"/>
  <c r="P388" i="5"/>
  <c r="P383" i="5"/>
  <c r="P384" i="5"/>
  <c r="Y386" i="5"/>
  <c r="AG385" i="5"/>
  <c r="AG388" i="5"/>
  <c r="AG389" i="5"/>
  <c r="AG384" i="5"/>
  <c r="E384" i="5"/>
  <c r="V385" i="5"/>
  <c r="AI389" i="5"/>
  <c r="AI388" i="5"/>
  <c r="AI385" i="5"/>
  <c r="AI384" i="5"/>
  <c r="K383" i="5"/>
  <c r="T382" i="5"/>
  <c r="X382" i="5"/>
  <c r="AC382" i="5"/>
  <c r="L386" i="5"/>
  <c r="Z383" i="5"/>
  <c r="L382" i="5"/>
  <c r="T384" i="5"/>
  <c r="J388" i="5"/>
  <c r="J389" i="5"/>
  <c r="Y382" i="5"/>
  <c r="AD383" i="5"/>
  <c r="Z387" i="5"/>
  <c r="T386" i="5"/>
  <c r="Q385" i="5"/>
  <c r="G382" i="5"/>
  <c r="AF383" i="5"/>
  <c r="AH387" i="5"/>
  <c r="F382" i="5"/>
  <c r="Z384" i="5"/>
  <c r="AF382" i="5"/>
  <c r="L385" i="5"/>
  <c r="E387" i="5"/>
  <c r="U385" i="5"/>
  <c r="W386" i="5"/>
  <c r="R389" i="5"/>
  <c r="R386" i="5"/>
  <c r="R388" i="5"/>
  <c r="R383" i="5"/>
  <c r="R385" i="5"/>
  <c r="O389" i="5"/>
  <c r="O388" i="5"/>
  <c r="O383" i="5"/>
  <c r="O387" i="5"/>
  <c r="S388" i="5"/>
  <c r="S389" i="5"/>
  <c r="S384" i="5"/>
  <c r="AB388" i="5"/>
  <c r="AB389" i="5"/>
  <c r="AB383" i="5"/>
  <c r="Z386" i="5"/>
  <c r="E386" i="5"/>
  <c r="I387" i="5"/>
  <c r="AG386" i="5"/>
  <c r="V386" i="5"/>
  <c r="H387" i="5"/>
  <c r="G388" i="5"/>
  <c r="G389" i="5"/>
  <c r="G385" i="5"/>
  <c r="X386" i="5"/>
  <c r="Y383" i="5"/>
  <c r="R384" i="5"/>
  <c r="O385" i="5"/>
  <c r="M387" i="5"/>
  <c r="K386" i="5"/>
  <c r="L383" i="5"/>
  <c r="T383" i="5"/>
  <c r="AA383" i="5"/>
  <c r="AA388" i="5"/>
  <c r="AA389" i="5"/>
  <c r="AA386" i="5"/>
  <c r="V387" i="5"/>
  <c r="AH386" i="5"/>
  <c r="X387" i="5"/>
  <c r="Y387" i="5"/>
  <c r="G335" i="5"/>
  <c r="G333" i="5"/>
  <c r="E336" i="5"/>
  <c r="E337" i="5"/>
  <c r="K337" i="5"/>
  <c r="F336" i="5"/>
  <c r="F339" i="5"/>
  <c r="F335" i="5"/>
  <c r="K334" i="5"/>
  <c r="I337" i="5"/>
  <c r="E332" i="5"/>
  <c r="K332" i="5"/>
  <c r="I332" i="5"/>
  <c r="D333" i="5"/>
  <c r="J334" i="5"/>
  <c r="I334" i="5"/>
  <c r="F334" i="5"/>
  <c r="D337" i="5"/>
  <c r="D336" i="5"/>
  <c r="D334" i="5"/>
  <c r="G334" i="5"/>
  <c r="K338" i="5"/>
  <c r="K339" i="5"/>
  <c r="K335" i="5"/>
  <c r="G337" i="5"/>
  <c r="J332" i="5"/>
  <c r="J333" i="5"/>
  <c r="I336" i="5"/>
  <c r="D332" i="5"/>
  <c r="I335" i="5"/>
  <c r="E335" i="5"/>
  <c r="H335" i="5"/>
  <c r="G332" i="5"/>
  <c r="F333" i="5"/>
  <c r="J337" i="5"/>
  <c r="F337" i="5"/>
  <c r="G336" i="5"/>
  <c r="K333" i="5"/>
  <c r="E334" i="5"/>
  <c r="J336" i="5"/>
  <c r="F332" i="5"/>
  <c r="E339" i="5"/>
  <c r="E338" i="5"/>
  <c r="D338" i="5"/>
  <c r="D339" i="5"/>
  <c r="I338" i="5"/>
  <c r="I339" i="5"/>
  <c r="J338" i="5"/>
  <c r="J339" i="5"/>
  <c r="G338" i="5"/>
  <c r="G339" i="5"/>
  <c r="T310" i="5"/>
  <c r="C303" i="5"/>
  <c r="C308" i="5" s="1"/>
  <c r="P309" i="5"/>
  <c r="Z308" i="5"/>
  <c r="V311" i="5"/>
  <c r="V312" i="5"/>
  <c r="V310" i="5"/>
  <c r="N312" i="5"/>
  <c r="G311" i="5"/>
  <c r="N308" i="5"/>
  <c r="U311" i="5"/>
  <c r="E312" i="5"/>
  <c r="AH310" i="5"/>
  <c r="AH312" i="5"/>
  <c r="AH311" i="5"/>
  <c r="AC308" i="5"/>
  <c r="U309" i="5"/>
  <c r="AF310" i="5"/>
  <c r="AF312" i="5"/>
  <c r="AF311" i="5"/>
  <c r="H310" i="5"/>
  <c r="H311" i="5"/>
  <c r="E309" i="5"/>
  <c r="O308" i="5"/>
  <c r="AA310" i="5"/>
  <c r="AA311" i="5"/>
  <c r="AA312" i="5"/>
  <c r="AC312" i="5"/>
  <c r="G309" i="5"/>
  <c r="F309" i="5"/>
  <c r="AD308" i="5"/>
  <c r="U308" i="5"/>
  <c r="P311" i="5"/>
  <c r="P310" i="5"/>
  <c r="H312" i="5"/>
  <c r="L311" i="5"/>
  <c r="L310" i="5"/>
  <c r="L312" i="5"/>
  <c r="D312" i="5"/>
  <c r="D311" i="5"/>
  <c r="AC309" i="5"/>
  <c r="AC311" i="5"/>
  <c r="H309" i="5"/>
  <c r="V308" i="5"/>
  <c r="F308" i="5"/>
  <c r="Y311" i="5"/>
  <c r="Y310" i="5"/>
  <c r="Y312" i="5"/>
  <c r="O312" i="5"/>
  <c r="O310" i="5"/>
  <c r="X310" i="5"/>
  <c r="X311" i="5"/>
  <c r="X312" i="5"/>
  <c r="S310" i="5"/>
  <c r="S311" i="5"/>
  <c r="AG310" i="5"/>
  <c r="AG312" i="5"/>
  <c r="S312" i="5"/>
  <c r="T311" i="5"/>
  <c r="T309" i="5"/>
  <c r="AB310" i="5"/>
  <c r="L309" i="5"/>
  <c r="AF309" i="5"/>
  <c r="R308" i="5"/>
  <c r="P308" i="5"/>
  <c r="Z312" i="5"/>
  <c r="Z310" i="5"/>
  <c r="U312" i="5"/>
  <c r="I310" i="5"/>
  <c r="I312" i="5"/>
  <c r="I311" i="5"/>
  <c r="M310" i="5"/>
  <c r="M312" i="5"/>
  <c r="M311" i="5"/>
  <c r="W312" i="5"/>
  <c r="W311" i="5"/>
  <c r="W310" i="5"/>
  <c r="AI311" i="5"/>
  <c r="AI312" i="5"/>
  <c r="AF308" i="5"/>
  <c r="D308" i="5"/>
  <c r="J308" i="5"/>
  <c r="G308" i="5"/>
  <c r="AA309" i="5"/>
  <c r="Y309" i="5"/>
  <c r="S309" i="5"/>
  <c r="X309" i="5"/>
  <c r="V309" i="5"/>
  <c r="K311" i="5"/>
  <c r="K312" i="5"/>
  <c r="AD312" i="5"/>
  <c r="AD310" i="5"/>
  <c r="AD311" i="5"/>
  <c r="E310" i="5"/>
  <c r="E311" i="5"/>
  <c r="N311" i="5"/>
  <c r="N310" i="5"/>
  <c r="M309" i="5"/>
  <c r="AG308" i="5"/>
  <c r="J311" i="5"/>
  <c r="J310" i="5"/>
  <c r="J312" i="5"/>
  <c r="K309" i="5"/>
  <c r="K310" i="5"/>
  <c r="G312" i="5"/>
  <c r="Z311" i="5"/>
  <c r="D310" i="5"/>
  <c r="M308" i="5"/>
  <c r="AI309" i="5"/>
  <c r="Q312" i="5"/>
  <c r="Q310" i="5"/>
  <c r="Q311" i="5"/>
  <c r="AB311" i="5"/>
  <c r="AB312" i="5"/>
  <c r="F311" i="5"/>
  <c r="F310" i="5"/>
  <c r="R310" i="5"/>
  <c r="R312" i="5"/>
  <c r="R311" i="5"/>
  <c r="H308" i="5"/>
  <c r="AG311" i="5"/>
  <c r="Q308" i="5"/>
  <c r="W309" i="5"/>
  <c r="I309" i="5"/>
  <c r="O309" i="5"/>
  <c r="AH308" i="5"/>
  <c r="T312" i="5"/>
  <c r="AB309" i="5"/>
  <c r="Y308" i="5"/>
  <c r="AI310" i="5"/>
  <c r="D263" i="5"/>
  <c r="D262" i="5"/>
  <c r="H262" i="5"/>
  <c r="E263" i="5"/>
  <c r="G263" i="5"/>
  <c r="G264" i="5"/>
  <c r="J263" i="5"/>
  <c r="J262" i="5"/>
  <c r="J261" i="5"/>
  <c r="H265" i="5"/>
  <c r="H263" i="5"/>
  <c r="K261" i="5"/>
  <c r="K264" i="5"/>
  <c r="I263" i="5"/>
  <c r="I265" i="5"/>
  <c r="D265" i="5"/>
  <c r="J264" i="5"/>
  <c r="E261" i="5"/>
  <c r="E262" i="5"/>
  <c r="G262" i="5"/>
  <c r="D264" i="5"/>
  <c r="H261" i="5"/>
  <c r="I262" i="5"/>
  <c r="I261" i="5"/>
  <c r="G265" i="5"/>
  <c r="E265" i="5"/>
  <c r="K262" i="5"/>
  <c r="K263" i="5"/>
  <c r="E100" i="8" l="1"/>
  <c r="N129" i="8"/>
  <c r="L34" i="8"/>
  <c r="L409" i="8" s="1"/>
  <c r="P100" i="8"/>
  <c r="H34" i="8"/>
  <c r="J129" i="8"/>
  <c r="Y100" i="8"/>
  <c r="L28" i="8"/>
  <c r="L403" i="8" s="1"/>
  <c r="AB28" i="8"/>
  <c r="AB403" i="8" s="1"/>
  <c r="P19" i="8"/>
  <c r="P394" i="8" s="1"/>
  <c r="C327" i="5"/>
  <c r="C339" i="5" s="1"/>
  <c r="H332" i="5"/>
  <c r="D384" i="5"/>
  <c r="K100" i="8"/>
  <c r="AB243" i="8"/>
  <c r="H333" i="5"/>
  <c r="D388" i="5"/>
  <c r="T100" i="8"/>
  <c r="U100" i="8"/>
  <c r="F243" i="8"/>
  <c r="W80" i="8"/>
  <c r="P64" i="8"/>
  <c r="H336" i="5"/>
  <c r="D382" i="5"/>
  <c r="D383" i="5"/>
  <c r="X100" i="8"/>
  <c r="L243" i="8"/>
  <c r="H337" i="5"/>
  <c r="H339" i="5"/>
  <c r="J100" i="8"/>
  <c r="Z243" i="8"/>
  <c r="V243" i="8"/>
  <c r="G344" i="8"/>
  <c r="M344" i="8"/>
  <c r="W344" i="8"/>
  <c r="V344" i="8"/>
  <c r="O344" i="8"/>
  <c r="S344" i="8"/>
  <c r="J64" i="8"/>
  <c r="AB64" i="8"/>
  <c r="Z64" i="8"/>
  <c r="G64" i="8"/>
  <c r="AA64" i="8"/>
  <c r="E185" i="8"/>
  <c r="H334" i="5"/>
  <c r="D386" i="5"/>
  <c r="D385" i="5"/>
  <c r="D389" i="5"/>
  <c r="D67" i="8"/>
  <c r="J67" i="8" s="1"/>
  <c r="I100" i="8"/>
  <c r="AB100" i="8"/>
  <c r="R100" i="8"/>
  <c r="X243" i="8"/>
  <c r="S243" i="8"/>
  <c r="K243" i="8"/>
  <c r="U243" i="8"/>
  <c r="H344" i="8"/>
  <c r="X344" i="8"/>
  <c r="N344" i="8"/>
  <c r="K344" i="8"/>
  <c r="AA344" i="8"/>
  <c r="E344" i="8"/>
  <c r="I64" i="8"/>
  <c r="E64" i="8"/>
  <c r="T64" i="8"/>
  <c r="U64" i="8"/>
  <c r="M64" i="8"/>
  <c r="W64" i="8"/>
  <c r="C378" i="5"/>
  <c r="C388" i="5" s="1"/>
  <c r="G100" i="8"/>
  <c r="I243" i="8"/>
  <c r="L344" i="8"/>
  <c r="Y344" i="8"/>
  <c r="F344" i="8"/>
  <c r="Q344" i="8"/>
  <c r="Z344" i="8"/>
  <c r="R64" i="8"/>
  <c r="N64" i="8"/>
  <c r="Y64" i="8"/>
  <c r="Q64" i="8"/>
  <c r="S64" i="8"/>
  <c r="L185" i="8"/>
  <c r="V28" i="8"/>
  <c r="V403" i="8" s="1"/>
  <c r="W28" i="8"/>
  <c r="W403" i="8" s="1"/>
  <c r="Z28" i="8"/>
  <c r="Z403" i="8" s="1"/>
  <c r="AA28" i="8"/>
  <c r="AA403" i="8" s="1"/>
  <c r="H28" i="8"/>
  <c r="N28" i="8"/>
  <c r="N403" i="8" s="1"/>
  <c r="D403" i="8"/>
  <c r="T28" i="8"/>
  <c r="T403" i="8" s="1"/>
  <c r="K28" i="8"/>
  <c r="K403" i="8" s="1"/>
  <c r="F28" i="8"/>
  <c r="F403" i="8" s="1"/>
  <c r="U28" i="8"/>
  <c r="U403" i="8" s="1"/>
  <c r="M28" i="8"/>
  <c r="M403" i="8" s="1"/>
  <c r="I42" i="8"/>
  <c r="I417" i="8" s="1"/>
  <c r="P28" i="8"/>
  <c r="P403" i="8" s="1"/>
  <c r="E28" i="8"/>
  <c r="S28" i="8"/>
  <c r="S403" i="8" s="1"/>
  <c r="O28" i="8"/>
  <c r="O403" i="8" s="1"/>
  <c r="Q28" i="8"/>
  <c r="Q403" i="8" s="1"/>
  <c r="R28" i="8"/>
  <c r="R403" i="8" s="1"/>
  <c r="K19" i="8"/>
  <c r="K394" i="8" s="1"/>
  <c r="X28" i="8"/>
  <c r="X403" i="8" s="1"/>
  <c r="J28" i="8"/>
  <c r="J403" i="8" s="1"/>
  <c r="Y28" i="8"/>
  <c r="Y403" i="8" s="1"/>
  <c r="G28" i="8"/>
  <c r="I28" i="8"/>
  <c r="I403" i="8" s="1"/>
  <c r="Z42" i="8"/>
  <c r="Z417" i="8" s="1"/>
  <c r="J19" i="8"/>
  <c r="J394" i="8" s="1"/>
  <c r="Y42" i="8"/>
  <c r="Y417" i="8" s="1"/>
  <c r="F42" i="8"/>
  <c r="F417" i="8" s="1"/>
  <c r="AB42" i="8"/>
  <c r="AB417" i="8" s="1"/>
  <c r="Z19" i="8"/>
  <c r="Z394" i="8" s="1"/>
  <c r="X19" i="8"/>
  <c r="X394" i="8" s="1"/>
  <c r="AA42" i="8"/>
  <c r="AA417" i="8" s="1"/>
  <c r="R19" i="8"/>
  <c r="R394" i="8" s="1"/>
  <c r="X42" i="8"/>
  <c r="X417" i="8" s="1"/>
  <c r="D417" i="8"/>
  <c r="G19" i="8"/>
  <c r="AA19" i="8"/>
  <c r="AA394" i="8" s="1"/>
  <c r="AE311" i="5"/>
  <c r="AE310" i="5"/>
  <c r="P42" i="8"/>
  <c r="P417" i="8" s="1"/>
  <c r="U42" i="8"/>
  <c r="U417" i="8" s="1"/>
  <c r="Q42" i="8"/>
  <c r="Q417" i="8" s="1"/>
  <c r="E42" i="8"/>
  <c r="G42" i="8"/>
  <c r="T19" i="8"/>
  <c r="T394" i="8" s="1"/>
  <c r="M19" i="8"/>
  <c r="M394" i="8" s="1"/>
  <c r="F19" i="8"/>
  <c r="N19" i="8"/>
  <c r="N394" i="8" s="1"/>
  <c r="V19" i="8"/>
  <c r="V394" i="8" s="1"/>
  <c r="AB19" i="8"/>
  <c r="AB394" i="8" s="1"/>
  <c r="D394" i="8"/>
  <c r="AE309" i="5"/>
  <c r="H42" i="8"/>
  <c r="N42" i="8"/>
  <c r="N417" i="8" s="1"/>
  <c r="M42" i="8"/>
  <c r="M417" i="8" s="1"/>
  <c r="T42" i="8"/>
  <c r="T417" i="8" s="1"/>
  <c r="W42" i="8"/>
  <c r="W417" i="8" s="1"/>
  <c r="S42" i="8"/>
  <c r="S417" i="8" s="1"/>
  <c r="I19" i="8"/>
  <c r="I394" i="8" s="1"/>
  <c r="Q19" i="8"/>
  <c r="Q394" i="8" s="1"/>
  <c r="O19" i="8"/>
  <c r="O394" i="8" s="1"/>
  <c r="W19" i="8"/>
  <c r="W394" i="8" s="1"/>
  <c r="E19" i="8"/>
  <c r="H19" i="8"/>
  <c r="R42" i="8"/>
  <c r="R417" i="8" s="1"/>
  <c r="K42" i="8"/>
  <c r="K417" i="8" s="1"/>
  <c r="S19" i="8"/>
  <c r="S394" i="8" s="1"/>
  <c r="J42" i="8"/>
  <c r="J417" i="8" s="1"/>
  <c r="L42" i="8"/>
  <c r="L417" i="8" s="1"/>
  <c r="O42" i="8"/>
  <c r="O417" i="8" s="1"/>
  <c r="U19" i="8"/>
  <c r="U394" i="8" s="1"/>
  <c r="Y19" i="8"/>
  <c r="Y394" i="8" s="1"/>
  <c r="L19" i="8"/>
  <c r="L394" i="8" s="1"/>
  <c r="V42" i="8"/>
  <c r="V417" i="8" s="1"/>
  <c r="AB39" i="8"/>
  <c r="AB414" i="8" s="1"/>
  <c r="R243" i="8"/>
  <c r="M243" i="8"/>
  <c r="E243" i="8"/>
  <c r="O243" i="8"/>
  <c r="J39" i="8"/>
  <c r="J414" i="8" s="1"/>
  <c r="M22" i="8"/>
  <c r="M397" i="8" s="1"/>
  <c r="H100" i="8"/>
  <c r="N100" i="8"/>
  <c r="Q100" i="8"/>
  <c r="M100" i="8"/>
  <c r="AA100" i="8"/>
  <c r="F100" i="8"/>
  <c r="J80" i="8"/>
  <c r="U34" i="8"/>
  <c r="U409" i="8" s="1"/>
  <c r="K34" i="8"/>
  <c r="K409" i="8" s="1"/>
  <c r="H234" i="8"/>
  <c r="S234" i="8"/>
  <c r="G234" i="8"/>
  <c r="M234" i="8"/>
  <c r="AA234" i="8"/>
  <c r="V234" i="8"/>
  <c r="AA80" i="8"/>
  <c r="D405" i="8"/>
  <c r="L100" i="8"/>
  <c r="S100" i="8"/>
  <c r="W100" i="8"/>
  <c r="V100" i="8"/>
  <c r="O100" i="8"/>
  <c r="X80" i="8"/>
  <c r="G34" i="8"/>
  <c r="L234" i="8"/>
  <c r="Y234" i="8"/>
  <c r="R234" i="8"/>
  <c r="K234" i="8"/>
  <c r="E234" i="8"/>
  <c r="S30" i="8"/>
  <c r="S405" i="8" s="1"/>
  <c r="P175" i="8"/>
  <c r="P243" i="8"/>
  <c r="H243" i="8"/>
  <c r="G243" i="8"/>
  <c r="W243" i="8"/>
  <c r="J243" i="8"/>
  <c r="R39" i="8"/>
  <c r="R414" i="8" s="1"/>
  <c r="U12" i="8"/>
  <c r="U387" i="8" s="1"/>
  <c r="M39" i="8"/>
  <c r="M414" i="8" s="1"/>
  <c r="E39" i="8"/>
  <c r="I22" i="8"/>
  <c r="I397" i="8" s="1"/>
  <c r="N12" i="8"/>
  <c r="N387" i="8" s="1"/>
  <c r="J120" i="8"/>
  <c r="L31" i="8"/>
  <c r="L406" i="8" s="1"/>
  <c r="X129" i="8"/>
  <c r="O129" i="8"/>
  <c r="Y49" i="8"/>
  <c r="AE312" i="5"/>
  <c r="U102" i="8"/>
  <c r="M83" i="8"/>
  <c r="H31" i="8"/>
  <c r="V129" i="8"/>
  <c r="F185" i="8"/>
  <c r="I49" i="8"/>
  <c r="T49" i="8"/>
  <c r="Q26" i="8"/>
  <c r="Q401" i="8" s="1"/>
  <c r="R26" i="8"/>
  <c r="R401" i="8" s="1"/>
  <c r="L97" i="8"/>
  <c r="X120" i="8"/>
  <c r="N21" i="8"/>
  <c r="N396" i="8" s="1"/>
  <c r="N97" i="8"/>
  <c r="N120" i="8"/>
  <c r="G21" i="8"/>
  <c r="R120" i="8"/>
  <c r="D44" i="8"/>
  <c r="F44" i="8" s="1"/>
  <c r="F419" i="8" s="1"/>
  <c r="F97" i="8"/>
  <c r="J97" i="8"/>
  <c r="L120" i="8"/>
  <c r="I120" i="8"/>
  <c r="W120" i="8"/>
  <c r="AB120" i="8"/>
  <c r="Q120" i="8"/>
  <c r="H21" i="8"/>
  <c r="K97" i="8"/>
  <c r="Z97" i="8"/>
  <c r="T120" i="8"/>
  <c r="S120" i="8"/>
  <c r="K120" i="8"/>
  <c r="F120" i="8"/>
  <c r="Z120" i="8"/>
  <c r="P21" i="8"/>
  <c r="P396" i="8" s="1"/>
  <c r="H97" i="8"/>
  <c r="M97" i="8"/>
  <c r="H120" i="8"/>
  <c r="U120" i="8"/>
  <c r="V120" i="8"/>
  <c r="AA120" i="8"/>
  <c r="R21" i="8"/>
  <c r="R396" i="8" s="1"/>
  <c r="E21" i="8"/>
  <c r="Z334" i="8"/>
  <c r="G102" i="8"/>
  <c r="W31" i="8"/>
  <c r="W406" i="8" s="1"/>
  <c r="AA31" i="8"/>
  <c r="AA406" i="8" s="1"/>
  <c r="M31" i="8"/>
  <c r="M406" i="8" s="1"/>
  <c r="K31" i="8"/>
  <c r="K406" i="8" s="1"/>
  <c r="X31" i="8"/>
  <c r="X406" i="8" s="1"/>
  <c r="D401" i="8"/>
  <c r="T129" i="8"/>
  <c r="F129" i="8"/>
  <c r="Q129" i="8"/>
  <c r="I129" i="8"/>
  <c r="G129" i="8"/>
  <c r="R129" i="8"/>
  <c r="S185" i="8"/>
  <c r="N185" i="8"/>
  <c r="J185" i="8"/>
  <c r="R49" i="8"/>
  <c r="H49" i="8"/>
  <c r="AB49" i="8"/>
  <c r="W26" i="8"/>
  <c r="W401" i="8" s="1"/>
  <c r="N26" i="8"/>
  <c r="N401" i="8" s="1"/>
  <c r="X26" i="8"/>
  <c r="X401" i="8" s="1"/>
  <c r="AA26" i="8"/>
  <c r="AA401" i="8" s="1"/>
  <c r="O26" i="8"/>
  <c r="O401" i="8" s="1"/>
  <c r="F26" i="8"/>
  <c r="G26" i="8"/>
  <c r="Z26" i="8"/>
  <c r="Z401" i="8" s="1"/>
  <c r="D406" i="8"/>
  <c r="J31" i="8"/>
  <c r="J406" i="8" s="1"/>
  <c r="E31" i="8"/>
  <c r="U31" i="8"/>
  <c r="U406" i="8" s="1"/>
  <c r="F31" i="8"/>
  <c r="AB31" i="8"/>
  <c r="AB406" i="8" s="1"/>
  <c r="P129" i="8"/>
  <c r="Y129" i="8"/>
  <c r="K129" i="8"/>
  <c r="W129" i="8"/>
  <c r="Z129" i="8"/>
  <c r="U129" i="8"/>
  <c r="AA185" i="8"/>
  <c r="M185" i="8"/>
  <c r="O185" i="8"/>
  <c r="V26" i="8"/>
  <c r="V401" i="8" s="1"/>
  <c r="T26" i="8"/>
  <c r="T401" i="8" s="1"/>
  <c r="Z49" i="8"/>
  <c r="K49" i="8"/>
  <c r="S26" i="8"/>
  <c r="S401" i="8" s="1"/>
  <c r="H26" i="8"/>
  <c r="I26" i="8"/>
  <c r="I401" i="8" s="1"/>
  <c r="E26" i="8"/>
  <c r="X102" i="8"/>
  <c r="P83" i="8"/>
  <c r="N31" i="8"/>
  <c r="N406" i="8" s="1"/>
  <c r="I31" i="8"/>
  <c r="I406" i="8" s="1"/>
  <c r="Q31" i="8"/>
  <c r="Q406" i="8" s="1"/>
  <c r="O31" i="8"/>
  <c r="O406" i="8" s="1"/>
  <c r="L129" i="8"/>
  <c r="AA129" i="8"/>
  <c r="S129" i="8"/>
  <c r="M129" i="8"/>
  <c r="AB129" i="8"/>
  <c r="T185" i="8"/>
  <c r="Q185" i="8"/>
  <c r="AB185" i="8"/>
  <c r="E49" i="8"/>
  <c r="O49" i="8"/>
  <c r="L26" i="8"/>
  <c r="L401" i="8" s="1"/>
  <c r="S49" i="8"/>
  <c r="K26" i="8"/>
  <c r="K401" i="8" s="1"/>
  <c r="J26" i="8"/>
  <c r="J401" i="8" s="1"/>
  <c r="P26" i="8"/>
  <c r="P401" i="8" s="1"/>
  <c r="U26" i="8"/>
  <c r="U401" i="8" s="1"/>
  <c r="N175" i="8"/>
  <c r="H175" i="8"/>
  <c r="N80" i="8"/>
  <c r="K80" i="8"/>
  <c r="X34" i="8"/>
  <c r="X409" i="8" s="1"/>
  <c r="AA30" i="8"/>
  <c r="AA405" i="8" s="1"/>
  <c r="E80" i="8"/>
  <c r="Y80" i="8"/>
  <c r="S80" i="8"/>
  <c r="U80" i="8"/>
  <c r="F80" i="8"/>
  <c r="V80" i="8"/>
  <c r="Y34" i="8"/>
  <c r="Y409" i="8" s="1"/>
  <c r="F34" i="8"/>
  <c r="M34" i="8"/>
  <c r="M409" i="8" s="1"/>
  <c r="E34" i="8"/>
  <c r="AA34" i="8"/>
  <c r="AA409" i="8" s="1"/>
  <c r="AB34" i="8"/>
  <c r="AB409" i="8" s="1"/>
  <c r="D409" i="8"/>
  <c r="P30" i="8"/>
  <c r="P405" i="8" s="1"/>
  <c r="R175" i="8"/>
  <c r="G175" i="8"/>
  <c r="S175" i="8"/>
  <c r="J175" i="8"/>
  <c r="N59" i="8"/>
  <c r="L80" i="8"/>
  <c r="P80" i="8"/>
  <c r="I80" i="8"/>
  <c r="Z80" i="8"/>
  <c r="Q80" i="8"/>
  <c r="AB80" i="8"/>
  <c r="R34" i="8"/>
  <c r="R409" i="8" s="1"/>
  <c r="J34" i="8"/>
  <c r="J409" i="8" s="1"/>
  <c r="I34" i="8"/>
  <c r="I409" i="8" s="1"/>
  <c r="Z34" i="8"/>
  <c r="Z409" i="8" s="1"/>
  <c r="W34" i="8"/>
  <c r="W409" i="8" s="1"/>
  <c r="S34" i="8"/>
  <c r="S409" i="8" s="1"/>
  <c r="Q175" i="8"/>
  <c r="Y97" i="8"/>
  <c r="E97" i="8"/>
  <c r="T80" i="8"/>
  <c r="H80" i="8"/>
  <c r="O80" i="8"/>
  <c r="M80" i="8"/>
  <c r="R80" i="8"/>
  <c r="T34" i="8"/>
  <c r="T409" i="8" s="1"/>
  <c r="N34" i="8"/>
  <c r="N409" i="8" s="1"/>
  <c r="Q34" i="8"/>
  <c r="Q409" i="8" s="1"/>
  <c r="P34" i="8"/>
  <c r="P409" i="8" s="1"/>
  <c r="V34" i="8"/>
  <c r="V409" i="8" s="1"/>
  <c r="O34" i="8"/>
  <c r="O409" i="8" s="1"/>
  <c r="H12" i="8"/>
  <c r="W12" i="8"/>
  <c r="W387" i="8" s="1"/>
  <c r="Z39" i="8"/>
  <c r="Z414" i="8" s="1"/>
  <c r="Y39" i="8"/>
  <c r="Y414" i="8" s="1"/>
  <c r="O39" i="8"/>
  <c r="O414" i="8" s="1"/>
  <c r="W39" i="8"/>
  <c r="W414" i="8" s="1"/>
  <c r="V39" i="8"/>
  <c r="V414" i="8" s="1"/>
  <c r="P39" i="8"/>
  <c r="P414" i="8" s="1"/>
  <c r="Z22" i="8"/>
  <c r="Z397" i="8" s="1"/>
  <c r="AA39" i="8"/>
  <c r="AA414" i="8" s="1"/>
  <c r="D414" i="8"/>
  <c r="K12" i="8"/>
  <c r="K387" i="8" s="1"/>
  <c r="G39" i="8"/>
  <c r="K39" i="8"/>
  <c r="K414" i="8" s="1"/>
  <c r="S39" i="8"/>
  <c r="S414" i="8" s="1"/>
  <c r="L39" i="8"/>
  <c r="L414" i="8" s="1"/>
  <c r="X39" i="8"/>
  <c r="X414" i="8" s="1"/>
  <c r="N22" i="8"/>
  <c r="N397" i="8" s="1"/>
  <c r="AA22" i="8"/>
  <c r="AA397" i="8" s="1"/>
  <c r="I12" i="8"/>
  <c r="I387" i="8" s="1"/>
  <c r="I39" i="8"/>
  <c r="I414" i="8" s="1"/>
  <c r="Q39" i="8"/>
  <c r="Q414" i="8" s="1"/>
  <c r="F39" i="8"/>
  <c r="N39" i="8"/>
  <c r="N414" i="8" s="1"/>
  <c r="T39" i="8"/>
  <c r="T414" i="8" s="1"/>
  <c r="H39" i="8"/>
  <c r="Y22" i="8"/>
  <c r="Y397" i="8" s="1"/>
  <c r="X97" i="8"/>
  <c r="V97" i="8"/>
  <c r="I97" i="8"/>
  <c r="O97" i="8"/>
  <c r="D396" i="8"/>
  <c r="P120" i="8"/>
  <c r="Y120" i="8"/>
  <c r="E120" i="8"/>
  <c r="O120" i="8"/>
  <c r="G120" i="8"/>
  <c r="J21" i="8"/>
  <c r="J396" i="8" s="1"/>
  <c r="X21" i="8"/>
  <c r="X396" i="8" s="1"/>
  <c r="U21" i="8"/>
  <c r="U396" i="8" s="1"/>
  <c r="W21" i="8"/>
  <c r="W396" i="8" s="1"/>
  <c r="P97" i="8"/>
  <c r="Q97" i="8"/>
  <c r="W97" i="8"/>
  <c r="G97" i="8"/>
  <c r="F21" i="8"/>
  <c r="K21" i="8"/>
  <c r="K396" i="8" s="1"/>
  <c r="L21" i="8"/>
  <c r="L396" i="8" s="1"/>
  <c r="R30" i="8"/>
  <c r="R405" i="8" s="1"/>
  <c r="AB30" i="8"/>
  <c r="AB405" i="8" s="1"/>
  <c r="F175" i="8"/>
  <c r="AB175" i="8"/>
  <c r="T175" i="8"/>
  <c r="Z175" i="8"/>
  <c r="L175" i="8"/>
  <c r="K175" i="8"/>
  <c r="V175" i="8"/>
  <c r="O59" i="8"/>
  <c r="M175" i="8"/>
  <c r="X175" i="8"/>
  <c r="E175" i="8"/>
  <c r="Y175" i="8"/>
  <c r="W175" i="8"/>
  <c r="F59" i="8"/>
  <c r="S59" i="8"/>
  <c r="O175" i="8"/>
  <c r="I175" i="8"/>
  <c r="AA175" i="8"/>
  <c r="W59" i="8"/>
  <c r="W278" i="8"/>
  <c r="T97" i="8"/>
  <c r="AA97" i="8"/>
  <c r="S97" i="8"/>
  <c r="R97" i="8"/>
  <c r="U97" i="8"/>
  <c r="AA21" i="8"/>
  <c r="AA396" i="8" s="1"/>
  <c r="Y21" i="8"/>
  <c r="Y396" i="8" s="1"/>
  <c r="M21" i="8"/>
  <c r="M396" i="8" s="1"/>
  <c r="Z21" i="8"/>
  <c r="Z396" i="8" s="1"/>
  <c r="T21" i="8"/>
  <c r="T396" i="8" s="1"/>
  <c r="V21" i="8"/>
  <c r="V396" i="8" s="1"/>
  <c r="S21" i="8"/>
  <c r="S396" i="8" s="1"/>
  <c r="AB21" i="8"/>
  <c r="AB396" i="8" s="1"/>
  <c r="Q21" i="8"/>
  <c r="Q396" i="8" s="1"/>
  <c r="T81" i="8"/>
  <c r="I21" i="8"/>
  <c r="I396" i="8" s="1"/>
  <c r="K81" i="8"/>
  <c r="O21" i="8"/>
  <c r="O396" i="8" s="1"/>
  <c r="P102" i="8"/>
  <c r="V102" i="8"/>
  <c r="Q83" i="8"/>
  <c r="S31" i="8"/>
  <c r="S406" i="8" s="1"/>
  <c r="T31" i="8"/>
  <c r="T406" i="8" s="1"/>
  <c r="V31" i="8"/>
  <c r="V406" i="8" s="1"/>
  <c r="Z31" i="8"/>
  <c r="Z406" i="8" s="1"/>
  <c r="Y31" i="8"/>
  <c r="Y406" i="8" s="1"/>
  <c r="P31" i="8"/>
  <c r="P406" i="8" s="1"/>
  <c r="X185" i="8"/>
  <c r="H185" i="8"/>
  <c r="V185" i="8"/>
  <c r="Y185" i="8"/>
  <c r="R185" i="8"/>
  <c r="G185" i="8"/>
  <c r="W49" i="8"/>
  <c r="F49" i="8"/>
  <c r="J49" i="8"/>
  <c r="Q49" i="8"/>
  <c r="AB274" i="8"/>
  <c r="M49" i="8"/>
  <c r="U49" i="8"/>
  <c r="AB102" i="8"/>
  <c r="J83" i="8"/>
  <c r="P274" i="8"/>
  <c r="Y102" i="8"/>
  <c r="W102" i="8"/>
  <c r="E102" i="8"/>
  <c r="F83" i="8"/>
  <c r="P185" i="8"/>
  <c r="I185" i="8"/>
  <c r="K185" i="8"/>
  <c r="W185" i="8"/>
  <c r="U185" i="8"/>
  <c r="L49" i="8"/>
  <c r="G49" i="8"/>
  <c r="N49" i="8"/>
  <c r="P49" i="8"/>
  <c r="X49" i="8"/>
  <c r="V49" i="8"/>
  <c r="S274" i="8"/>
  <c r="T334" i="8"/>
  <c r="M30" i="8"/>
  <c r="M405" i="8" s="1"/>
  <c r="Q30" i="8"/>
  <c r="Q405" i="8" s="1"/>
  <c r="V30" i="8"/>
  <c r="V405" i="8" s="1"/>
  <c r="G30" i="8"/>
  <c r="X30" i="8"/>
  <c r="X405" i="8" s="1"/>
  <c r="E59" i="8"/>
  <c r="U59" i="8"/>
  <c r="R59" i="8"/>
  <c r="K59" i="8"/>
  <c r="S334" i="8"/>
  <c r="T30" i="8"/>
  <c r="T405" i="8" s="1"/>
  <c r="F30" i="8"/>
  <c r="M59" i="8"/>
  <c r="G59" i="8"/>
  <c r="R334" i="8"/>
  <c r="AA334" i="8"/>
  <c r="Z30" i="8"/>
  <c r="Z405" i="8" s="1"/>
  <c r="E30" i="8"/>
  <c r="J30" i="8"/>
  <c r="J405" i="8" s="1"/>
  <c r="K30" i="8"/>
  <c r="K405" i="8" s="1"/>
  <c r="I30" i="8"/>
  <c r="I405" i="8" s="1"/>
  <c r="H59" i="8"/>
  <c r="Q59" i="8"/>
  <c r="I59" i="8"/>
  <c r="Y59" i="8"/>
  <c r="L59" i="8"/>
  <c r="J59" i="8"/>
  <c r="W334" i="8"/>
  <c r="G230" i="8"/>
  <c r="O30" i="8"/>
  <c r="O405" i="8" s="1"/>
  <c r="H30" i="8"/>
  <c r="W30" i="8"/>
  <c r="W405" i="8" s="1"/>
  <c r="N30" i="8"/>
  <c r="N405" i="8" s="1"/>
  <c r="L30" i="8"/>
  <c r="L405" i="8" s="1"/>
  <c r="U30" i="8"/>
  <c r="U405" i="8" s="1"/>
  <c r="Y30" i="8"/>
  <c r="Y405" i="8" s="1"/>
  <c r="Z59" i="8"/>
  <c r="X59" i="8"/>
  <c r="AB59" i="8"/>
  <c r="T59" i="8"/>
  <c r="P59" i="8"/>
  <c r="V59" i="8"/>
  <c r="H230" i="8"/>
  <c r="D397" i="8"/>
  <c r="X12" i="8"/>
  <c r="X387" i="8" s="1"/>
  <c r="R12" i="8"/>
  <c r="R387" i="8" s="1"/>
  <c r="P22" i="8"/>
  <c r="P397" i="8" s="1"/>
  <c r="E22" i="8"/>
  <c r="X22" i="8"/>
  <c r="X397" i="8" s="1"/>
  <c r="Q22" i="8"/>
  <c r="Q397" i="8" s="1"/>
  <c r="G22" i="8"/>
  <c r="AB22" i="8"/>
  <c r="AB397" i="8" s="1"/>
  <c r="I122" i="8"/>
  <c r="F12" i="8"/>
  <c r="F387" i="8" s="1"/>
  <c r="M12" i="8"/>
  <c r="M387" i="8" s="1"/>
  <c r="R22" i="8"/>
  <c r="R397" i="8" s="1"/>
  <c r="J22" i="8"/>
  <c r="J397" i="8" s="1"/>
  <c r="U22" i="8"/>
  <c r="U397" i="8" s="1"/>
  <c r="L22" i="8"/>
  <c r="L397" i="8" s="1"/>
  <c r="S22" i="8"/>
  <c r="S397" i="8" s="1"/>
  <c r="K22" i="8"/>
  <c r="K397" i="8" s="1"/>
  <c r="L122" i="8"/>
  <c r="AA12" i="8"/>
  <c r="AA387" i="8" s="1"/>
  <c r="J12" i="8"/>
  <c r="J387" i="8" s="1"/>
  <c r="G12" i="8"/>
  <c r="T12" i="8"/>
  <c r="T387" i="8" s="1"/>
  <c r="Q12" i="8"/>
  <c r="Q387" i="8" s="1"/>
  <c r="V12" i="8"/>
  <c r="V387" i="8" s="1"/>
  <c r="AB12" i="8"/>
  <c r="AB387" i="8" s="1"/>
  <c r="G122" i="8"/>
  <c r="L12" i="8"/>
  <c r="L387" i="8" s="1"/>
  <c r="P12" i="8"/>
  <c r="P387" i="8" s="1"/>
  <c r="O12" i="8"/>
  <c r="O387" i="8" s="1"/>
  <c r="Y12" i="8"/>
  <c r="Y387" i="8" s="1"/>
  <c r="E12" i="8"/>
  <c r="Z12" i="8"/>
  <c r="Z387" i="8" s="1"/>
  <c r="D387" i="8"/>
  <c r="H22" i="8"/>
  <c r="F22" i="8"/>
  <c r="F397" i="8" s="1"/>
  <c r="T22" i="8"/>
  <c r="T397" i="8" s="1"/>
  <c r="V22" i="8"/>
  <c r="V397" i="8" s="1"/>
  <c r="W22" i="8"/>
  <c r="W397" i="8" s="1"/>
  <c r="O22" i="8"/>
  <c r="O397" i="8" s="1"/>
  <c r="S12" i="8"/>
  <c r="S387" i="8" s="1"/>
  <c r="E158" i="8"/>
  <c r="L73" i="8"/>
  <c r="L158" i="8"/>
  <c r="N334" i="8"/>
  <c r="L334" i="8"/>
  <c r="U334" i="8"/>
  <c r="H334" i="8"/>
  <c r="Q334" i="8"/>
  <c r="I334" i="8"/>
  <c r="N158" i="8"/>
  <c r="Z158" i="8"/>
  <c r="P81" i="8"/>
  <c r="W81" i="8"/>
  <c r="W158" i="8"/>
  <c r="Y81" i="8"/>
  <c r="R158" i="8"/>
  <c r="M81" i="8"/>
  <c r="G81" i="8"/>
  <c r="I158" i="8"/>
  <c r="Z144" i="8"/>
  <c r="F81" i="8"/>
  <c r="X158" i="8"/>
  <c r="Q158" i="8"/>
  <c r="K158" i="8"/>
  <c r="G158" i="8"/>
  <c r="I81" i="8"/>
  <c r="X81" i="8"/>
  <c r="V81" i="8"/>
  <c r="P158" i="8"/>
  <c r="S158" i="8"/>
  <c r="J158" i="8"/>
  <c r="O158" i="8"/>
  <c r="M158" i="8"/>
  <c r="AB158" i="8"/>
  <c r="Z81" i="8"/>
  <c r="AB81" i="8"/>
  <c r="O81" i="8"/>
  <c r="J81" i="8"/>
  <c r="U81" i="8"/>
  <c r="H81" i="8"/>
  <c r="S81" i="8"/>
  <c r="C89" i="5"/>
  <c r="C44" i="5"/>
  <c r="C257" i="5" s="1"/>
  <c r="T158" i="8"/>
  <c r="H158" i="8"/>
  <c r="U158" i="8"/>
  <c r="V158" i="8"/>
  <c r="F158" i="8"/>
  <c r="N81" i="8"/>
  <c r="L81" i="8"/>
  <c r="Q81" i="8"/>
  <c r="Y158" i="8"/>
  <c r="AA81" i="8"/>
  <c r="E81" i="8"/>
  <c r="T122" i="8"/>
  <c r="T73" i="8"/>
  <c r="V122" i="8"/>
  <c r="Z122" i="8"/>
  <c r="P122" i="8"/>
  <c r="F122" i="8"/>
  <c r="R122" i="8"/>
  <c r="Z73" i="8"/>
  <c r="N122" i="8"/>
  <c r="W122" i="8"/>
  <c r="Q122" i="8"/>
  <c r="S73" i="8"/>
  <c r="F73" i="8"/>
  <c r="I73" i="8"/>
  <c r="M73" i="8"/>
  <c r="R73" i="8"/>
  <c r="L102" i="8"/>
  <c r="N102" i="8"/>
  <c r="J102" i="8"/>
  <c r="Z102" i="8"/>
  <c r="AA102" i="8"/>
  <c r="V83" i="8"/>
  <c r="N83" i="8"/>
  <c r="E83" i="8"/>
  <c r="Y83" i="8"/>
  <c r="AB83" i="8"/>
  <c r="K274" i="8"/>
  <c r="Q274" i="8"/>
  <c r="T83" i="8"/>
  <c r="I83" i="8"/>
  <c r="R83" i="8"/>
  <c r="Y274" i="8"/>
  <c r="G274" i="8"/>
  <c r="U274" i="8"/>
  <c r="R274" i="8"/>
  <c r="K83" i="8"/>
  <c r="H102" i="8"/>
  <c r="S102" i="8"/>
  <c r="K102" i="8"/>
  <c r="O102" i="8"/>
  <c r="L83" i="8"/>
  <c r="U83" i="8"/>
  <c r="W83" i="8"/>
  <c r="S83" i="8"/>
  <c r="X274" i="8"/>
  <c r="I274" i="8"/>
  <c r="V274" i="8"/>
  <c r="Z274" i="8"/>
  <c r="N274" i="8"/>
  <c r="T102" i="8"/>
  <c r="I102" i="8"/>
  <c r="Q102" i="8"/>
  <c r="R102" i="8"/>
  <c r="M102" i="8"/>
  <c r="X83" i="8"/>
  <c r="H83" i="8"/>
  <c r="Z83" i="8"/>
  <c r="AA83" i="8"/>
  <c r="O83" i="8"/>
  <c r="V278" i="8"/>
  <c r="W274" i="8"/>
  <c r="E274" i="8"/>
  <c r="T274" i="8"/>
  <c r="O274" i="8"/>
  <c r="L274" i="8"/>
  <c r="AA274" i="8"/>
  <c r="H274" i="8"/>
  <c r="X278" i="8"/>
  <c r="U278" i="8"/>
  <c r="I278" i="8"/>
  <c r="Q278" i="8"/>
  <c r="J274" i="8"/>
  <c r="F274" i="8"/>
  <c r="U122" i="8"/>
  <c r="AB334" i="8"/>
  <c r="D1008" i="5"/>
  <c r="H122" i="8"/>
  <c r="Y122" i="8"/>
  <c r="M122" i="8"/>
  <c r="J122" i="8"/>
  <c r="E122" i="8"/>
  <c r="P334" i="8"/>
  <c r="G334" i="8"/>
  <c r="J334" i="8"/>
  <c r="K334" i="8"/>
  <c r="O334" i="8"/>
  <c r="X122" i="8"/>
  <c r="S122" i="8"/>
  <c r="AB122" i="8"/>
  <c r="AA122" i="8"/>
  <c r="K122" i="8"/>
  <c r="X334" i="8"/>
  <c r="M334" i="8"/>
  <c r="Y334" i="8"/>
  <c r="F334" i="8"/>
  <c r="E334" i="8"/>
  <c r="AA73" i="8"/>
  <c r="E73" i="8"/>
  <c r="L278" i="8"/>
  <c r="S278" i="8"/>
  <c r="AA278" i="8"/>
  <c r="E278" i="8"/>
  <c r="R278" i="8"/>
  <c r="Z278" i="8"/>
  <c r="P278" i="8"/>
  <c r="Y278" i="8"/>
  <c r="J278" i="8"/>
  <c r="AB278" i="8"/>
  <c r="O278" i="8"/>
  <c r="F278" i="8"/>
  <c r="H278" i="8"/>
  <c r="K278" i="8"/>
  <c r="T278" i="8"/>
  <c r="N278" i="8"/>
  <c r="G278" i="8"/>
  <c r="J73" i="8"/>
  <c r="Q73" i="8"/>
  <c r="W73" i="8"/>
  <c r="I230" i="8"/>
  <c r="H73" i="8"/>
  <c r="V73" i="8"/>
  <c r="O73" i="8"/>
  <c r="N73" i="8"/>
  <c r="AB73" i="8"/>
  <c r="AA230" i="8"/>
  <c r="X73" i="8"/>
  <c r="P73" i="8"/>
  <c r="K73" i="8"/>
  <c r="Y73" i="8"/>
  <c r="G73" i="8"/>
  <c r="T230" i="8"/>
  <c r="U230" i="8"/>
  <c r="X230" i="8"/>
  <c r="Y230" i="8"/>
  <c r="W230" i="8"/>
  <c r="O230" i="8"/>
  <c r="F230" i="8"/>
  <c r="V230" i="8"/>
  <c r="L230" i="8"/>
  <c r="N230" i="8"/>
  <c r="J230" i="8"/>
  <c r="E230" i="8"/>
  <c r="Z230" i="8"/>
  <c r="AB230" i="8"/>
  <c r="P230" i="8"/>
  <c r="S230" i="8"/>
  <c r="Q230" i="8"/>
  <c r="R230" i="8"/>
  <c r="M230" i="8"/>
  <c r="D699" i="5"/>
  <c r="G144" i="8"/>
  <c r="L144" i="8"/>
  <c r="O144" i="8"/>
  <c r="M144" i="8"/>
  <c r="P144" i="8"/>
  <c r="E144" i="8"/>
  <c r="AB144" i="8"/>
  <c r="N144" i="8"/>
  <c r="J144" i="8"/>
  <c r="U144" i="8"/>
  <c r="S144" i="8"/>
  <c r="D374" i="8"/>
  <c r="F374" i="8" s="1"/>
  <c r="T144" i="8"/>
  <c r="Y144" i="8"/>
  <c r="W144" i="8"/>
  <c r="K144" i="8"/>
  <c r="V144" i="8"/>
  <c r="Q144" i="8"/>
  <c r="X144" i="8"/>
  <c r="H144" i="8"/>
  <c r="I144" i="8"/>
  <c r="AA144" i="8"/>
  <c r="R144" i="8"/>
  <c r="F266" i="5"/>
  <c r="AA67" i="8"/>
  <c r="F54" i="8"/>
  <c r="J54" i="8"/>
  <c r="N54" i="8"/>
  <c r="R54" i="8"/>
  <c r="V54" i="8"/>
  <c r="Z54" i="8"/>
  <c r="G54" i="8"/>
  <c r="K54" i="8"/>
  <c r="O54" i="8"/>
  <c r="S54" i="8"/>
  <c r="W54" i="8"/>
  <c r="AA54" i="8"/>
  <c r="H54" i="8"/>
  <c r="L54" i="8"/>
  <c r="P54" i="8"/>
  <c r="T54" i="8"/>
  <c r="X54" i="8"/>
  <c r="AB54" i="8"/>
  <c r="E54" i="8"/>
  <c r="I54" i="8"/>
  <c r="M54" i="8"/>
  <c r="Q54" i="8"/>
  <c r="U54" i="8"/>
  <c r="Y54" i="8"/>
  <c r="Y381" i="8"/>
  <c r="M381" i="8"/>
  <c r="R381" i="8"/>
  <c r="AA381" i="8"/>
  <c r="V381" i="8"/>
  <c r="K381" i="8"/>
  <c r="D381" i="8"/>
  <c r="BH419" i="8"/>
  <c r="Y313" i="5"/>
  <c r="AH313" i="5"/>
  <c r="AI390" i="5"/>
  <c r="K390" i="5"/>
  <c r="AG390" i="5"/>
  <c r="AE390" i="5"/>
  <c r="AB390" i="5"/>
  <c r="W390" i="5"/>
  <c r="U390" i="5"/>
  <c r="Z390" i="5"/>
  <c r="S390" i="5"/>
  <c r="M390" i="5"/>
  <c r="AH390" i="5"/>
  <c r="AA390" i="5"/>
  <c r="F390" i="5"/>
  <c r="AC390" i="5"/>
  <c r="O390" i="5"/>
  <c r="P390" i="5"/>
  <c r="L313" i="5"/>
  <c r="J390" i="5"/>
  <c r="N390" i="5"/>
  <c r="Y390" i="5"/>
  <c r="AD390" i="5"/>
  <c r="X390" i="5"/>
  <c r="G390" i="5"/>
  <c r="T390" i="5"/>
  <c r="Q390" i="5"/>
  <c r="R390" i="5"/>
  <c r="E390" i="5"/>
  <c r="I390" i="5"/>
  <c r="AF390" i="5"/>
  <c r="L390" i="5"/>
  <c r="H390" i="5"/>
  <c r="V390" i="5"/>
  <c r="I340" i="5"/>
  <c r="E340" i="5"/>
  <c r="K340" i="5"/>
  <c r="D340" i="5"/>
  <c r="I313" i="5"/>
  <c r="F340" i="5"/>
  <c r="H313" i="5"/>
  <c r="G340" i="5"/>
  <c r="J340" i="5"/>
  <c r="J313" i="5"/>
  <c r="D313" i="5"/>
  <c r="G313" i="5"/>
  <c r="Z313" i="5"/>
  <c r="P313" i="5"/>
  <c r="K313" i="5"/>
  <c r="AF313" i="5"/>
  <c r="X313" i="5"/>
  <c r="E313" i="5"/>
  <c r="AI313" i="5"/>
  <c r="S313" i="5"/>
  <c r="AB313" i="5"/>
  <c r="W313" i="5"/>
  <c r="AA313" i="5"/>
  <c r="T313" i="5"/>
  <c r="V313" i="5"/>
  <c r="C310" i="5"/>
  <c r="C312" i="5"/>
  <c r="C311" i="5"/>
  <c r="R313" i="5"/>
  <c r="U313" i="5"/>
  <c r="C309" i="5"/>
  <c r="AD313" i="5"/>
  <c r="N313" i="5"/>
  <c r="M313" i="5"/>
  <c r="O313" i="5"/>
  <c r="Q313" i="5"/>
  <c r="AG313" i="5"/>
  <c r="F313" i="5"/>
  <c r="AC313" i="5"/>
  <c r="C262" i="5"/>
  <c r="C264" i="5"/>
  <c r="E266" i="5"/>
  <c r="C261" i="5"/>
  <c r="C263" i="5"/>
  <c r="J266" i="5"/>
  <c r="G266" i="5"/>
  <c r="I266" i="5"/>
  <c r="H266" i="5"/>
  <c r="K266" i="5"/>
  <c r="D266" i="5"/>
  <c r="C304" i="5"/>
  <c r="C338" i="5" l="1"/>
  <c r="C334" i="5"/>
  <c r="C333" i="5"/>
  <c r="C328" i="5"/>
  <c r="C336" i="5"/>
  <c r="C337" i="5"/>
  <c r="C335" i="5"/>
  <c r="C332" i="5"/>
  <c r="I67" i="8"/>
  <c r="C387" i="5"/>
  <c r="R67" i="8"/>
  <c r="Y67" i="8"/>
  <c r="T67" i="8"/>
  <c r="K67" i="8"/>
  <c r="C385" i="5"/>
  <c r="C386" i="5"/>
  <c r="U67" i="8"/>
  <c r="P67" i="8"/>
  <c r="G67" i="8"/>
  <c r="E67" i="8"/>
  <c r="W67" i="8"/>
  <c r="N67" i="8"/>
  <c r="C389" i="5"/>
  <c r="C384" i="5"/>
  <c r="M67" i="8"/>
  <c r="X67" i="8"/>
  <c r="H67" i="8"/>
  <c r="O67" i="8"/>
  <c r="V67" i="8"/>
  <c r="F67" i="8"/>
  <c r="C383" i="5"/>
  <c r="C382" i="5"/>
  <c r="Q67" i="8"/>
  <c r="AB67" i="8"/>
  <c r="L67" i="8"/>
  <c r="S67" i="8"/>
  <c r="Z67" i="8"/>
  <c r="D390" i="5"/>
  <c r="H340" i="5"/>
  <c r="AE313" i="5"/>
  <c r="T44" i="8"/>
  <c r="T419" i="8" s="1"/>
  <c r="AA44" i="8"/>
  <c r="AA419" i="8" s="1"/>
  <c r="Q44" i="8"/>
  <c r="Q419" i="8" s="1"/>
  <c r="K44" i="8"/>
  <c r="K419" i="8" s="1"/>
  <c r="U44" i="8"/>
  <c r="U419" i="8" s="1"/>
  <c r="R44" i="8"/>
  <c r="R419" i="8" s="1"/>
  <c r="N44" i="8"/>
  <c r="N419" i="8" s="1"/>
  <c r="M44" i="8"/>
  <c r="M419" i="8" s="1"/>
  <c r="P44" i="8"/>
  <c r="P419" i="8" s="1"/>
  <c r="Y44" i="8"/>
  <c r="Y419" i="8" s="1"/>
  <c r="AB44" i="8"/>
  <c r="AB419" i="8" s="1"/>
  <c r="L44" i="8"/>
  <c r="L419" i="8" s="1"/>
  <c r="S44" i="8"/>
  <c r="S419" i="8" s="1"/>
  <c r="Z44" i="8"/>
  <c r="Z419" i="8" s="1"/>
  <c r="J44" i="8"/>
  <c r="J419" i="8" s="1"/>
  <c r="E44" i="8"/>
  <c r="E419" i="8" s="1"/>
  <c r="W44" i="8"/>
  <c r="W419" i="8" s="1"/>
  <c r="G44" i="8"/>
  <c r="G419" i="8" s="1"/>
  <c r="D419" i="8"/>
  <c r="I44" i="8"/>
  <c r="I419" i="8" s="1"/>
  <c r="X44" i="8"/>
  <c r="X419" i="8" s="1"/>
  <c r="H44" i="8"/>
  <c r="H419" i="8" s="1"/>
  <c r="O44" i="8"/>
  <c r="O419" i="8" s="1"/>
  <c r="V44" i="8"/>
  <c r="V419" i="8" s="1"/>
  <c r="C700" i="5"/>
  <c r="J374" i="8"/>
  <c r="G374" i="8"/>
  <c r="O374" i="8"/>
  <c r="R374" i="8"/>
  <c r="Y374" i="8"/>
  <c r="K374" i="8"/>
  <c r="S374" i="8"/>
  <c r="U374" i="8"/>
  <c r="M374" i="8"/>
  <c r="V374" i="8"/>
  <c r="E374" i="8"/>
  <c r="Z374" i="8"/>
  <c r="H374" i="8"/>
  <c r="L374" i="8"/>
  <c r="X374" i="8"/>
  <c r="Q374" i="8"/>
  <c r="I374" i="8"/>
  <c r="P374" i="8"/>
  <c r="W374" i="8"/>
  <c r="T374" i="8"/>
  <c r="AA374" i="8"/>
  <c r="N374" i="8"/>
  <c r="AB374" i="8"/>
  <c r="C313" i="5"/>
  <c r="C266" i="5"/>
  <c r="C340" i="5" l="1"/>
  <c r="C390" i="5"/>
</calcChain>
</file>

<file path=xl/sharedStrings.xml><?xml version="1.0" encoding="utf-8"?>
<sst xmlns="http://schemas.openxmlformats.org/spreadsheetml/2006/main" count="40855" uniqueCount="681">
  <si>
    <t>Lp.</t>
  </si>
  <si>
    <t>Nr linii/nazwa przewoźnika</t>
  </si>
  <si>
    <t>Nr boczny pojazdu</t>
  </si>
  <si>
    <t>Kierunek</t>
  </si>
  <si>
    <t>Nr kwestionariusza</t>
  </si>
  <si>
    <t>Nr przystanku</t>
  </si>
  <si>
    <t>ID obserwatora</t>
  </si>
  <si>
    <t>Numer punktu pomiarowego</t>
  </si>
  <si>
    <r>
      <t xml:space="preserve">Godzina pomiaru </t>
    </r>
    <r>
      <rPr>
        <b/>
        <sz val="11"/>
        <color theme="1"/>
        <rFont val="Calibri"/>
        <family val="2"/>
        <charset val="238"/>
        <scheme val="minor"/>
      </rPr>
      <t>[gg:mm]</t>
    </r>
  </si>
  <si>
    <t>Szacowana liczba pasażerów w pojeździe</t>
  </si>
  <si>
    <t>Rodzaj badanego pojazdu</t>
  </si>
  <si>
    <r>
      <t>Data wypełnienia kwestionariusza 
[</t>
    </r>
    <r>
      <rPr>
        <b/>
        <sz val="11"/>
        <color theme="1"/>
        <rFont val="Calibri"/>
        <family val="2"/>
        <charset val="238"/>
        <scheme val="minor"/>
      </rPr>
      <t>rrrr-mm-dd]</t>
    </r>
  </si>
  <si>
    <t>T</t>
  </si>
  <si>
    <t>AZ</t>
  </si>
  <si>
    <t>AK</t>
  </si>
  <si>
    <t>AD</t>
  </si>
  <si>
    <t>B</t>
  </si>
  <si>
    <t>P2</t>
  </si>
  <si>
    <t>MB</t>
  </si>
  <si>
    <t>K2</t>
  </si>
  <si>
    <t>S</t>
  </si>
  <si>
    <t>PE</t>
  </si>
  <si>
    <t>P3</t>
  </si>
  <si>
    <t>VOLVO 7000A</t>
  </si>
  <si>
    <t>VOLVO 7700A</t>
  </si>
  <si>
    <t>PESA2010NW</t>
  </si>
  <si>
    <t>SKODA 19T</t>
  </si>
  <si>
    <t>SKODA 16T</t>
  </si>
  <si>
    <t>MODERUS BETA MF 19 AC</t>
  </si>
  <si>
    <t>MODERUS BETA MF 24 AC</t>
  </si>
  <si>
    <t>205 WrAs</t>
  </si>
  <si>
    <t>204 WrAs</t>
  </si>
  <si>
    <t>105 NWr</t>
  </si>
  <si>
    <t>105 Na</t>
  </si>
  <si>
    <t>VOLVO 7700</t>
  </si>
  <si>
    <t>VOLVO 7700H (Hybryda)</t>
  </si>
  <si>
    <t>Mercedes-Benz O 530 K Citaro</t>
  </si>
  <si>
    <t>Mercedes-Benz O 530 G Citaro</t>
  </si>
  <si>
    <t>Mercedes-Benz O 530 G Citaro 2</t>
  </si>
  <si>
    <t>Mercedes-Benz 628 02 Citaro</t>
  </si>
  <si>
    <t>Mercedes-Benz 628 03 Citaro G</t>
  </si>
  <si>
    <t>Typ pojazdu</t>
  </si>
  <si>
    <t>Numer boczny</t>
  </si>
  <si>
    <t>Nazwa pojazdu</t>
  </si>
  <si>
    <t>SOLARIS URBINO 12</t>
  </si>
  <si>
    <t>SOLARIS URBINO 18</t>
  </si>
  <si>
    <t>MERCEDES-BENZ 628 02 Citaro</t>
  </si>
  <si>
    <t>MERCEDES-BENZ 628 03 Citaro G</t>
  </si>
  <si>
    <t>MERCEDES-BENZ O 530 G Citaro</t>
  </si>
  <si>
    <t>MERCEDES-BENZ O 530 G Citaro 2</t>
  </si>
  <si>
    <t>MERCEDES-BENZ O 530 Citaro</t>
  </si>
  <si>
    <t>miejsca siedzące</t>
  </si>
  <si>
    <t>miejsca stojące</t>
  </si>
  <si>
    <t>NUMER BOCZNY</t>
  </si>
  <si>
    <t>TYP POJAZDU</t>
  </si>
  <si>
    <t>pojazd pusty</t>
  </si>
  <si>
    <t>kilku pasażerów</t>
  </si>
  <si>
    <t>zajęta połowa miejsc siedzących</t>
  </si>
  <si>
    <t>zajęta większość miejsc siedzących, brak, lub pojedyncze osoby stoją</t>
  </si>
  <si>
    <t>Zajęte wszystkie miejsca siedzące (zajęta połowa przestrzeni przeznaczonej dla osób stojących)</t>
  </si>
  <si>
    <t>zajęte wszystkie miejsca siedzące oraz większość miejsc stojących</t>
  </si>
  <si>
    <t>pojazd przepełniony, tzw. „plecy na drzwiach” (bardzo tłoczno)</t>
  </si>
  <si>
    <t>SUMA</t>
  </si>
  <si>
    <t>LICZBA OSÓB W POJEŹDZIE</t>
  </si>
  <si>
    <t>Solaris Urbino 8,6</t>
  </si>
  <si>
    <t>MAN Lion’s Cit</t>
  </si>
  <si>
    <t>MAN Lion’s City G</t>
  </si>
  <si>
    <t>Autosan Lider 9</t>
  </si>
  <si>
    <t>Neoplan N4420</t>
  </si>
  <si>
    <t>Autosan Wetlina - 1</t>
  </si>
  <si>
    <t>MAN NL 202</t>
  </si>
  <si>
    <t>Neoplan N4016NF</t>
  </si>
  <si>
    <t>SOR CN12</t>
  </si>
  <si>
    <t>Solaris Valletta 11</t>
  </si>
  <si>
    <t>SOR BN12</t>
  </si>
  <si>
    <t>SOR BN9,5</t>
  </si>
  <si>
    <t>SOR CN9,5</t>
  </si>
  <si>
    <t>SOR BN8,5</t>
  </si>
  <si>
    <t>SOR CN8,5</t>
  </si>
  <si>
    <t>MAN EL 283</t>
  </si>
  <si>
    <t>Autosan A0909L</t>
  </si>
  <si>
    <t>Autosan A0808T</t>
  </si>
  <si>
    <t>Mercedes-Benz Sprinter Mk I</t>
  </si>
  <si>
    <t>FIAT Ducato II</t>
  </si>
  <si>
    <t>Mercedes-Benz 416 CDI</t>
  </si>
  <si>
    <t>Mercedes-Benz 615 D</t>
  </si>
  <si>
    <t>Mercedes-Benz 815 D</t>
  </si>
  <si>
    <t>Mercedes-Benz 313 CDI</t>
  </si>
  <si>
    <t>Mercedes-Benz 519 CDI</t>
  </si>
  <si>
    <t>Volkswagen Crafter</t>
  </si>
  <si>
    <t>Iveco Daily 65C18 / Kutsenits City VI</t>
  </si>
  <si>
    <t xml:space="preserve">Jelcz 120M/3 </t>
  </si>
  <si>
    <t>Jelcz M081MB</t>
  </si>
  <si>
    <t>Autosan H7</t>
  </si>
  <si>
    <t>Mercedes-Benz O405N</t>
  </si>
  <si>
    <t>Mercedes O345</t>
  </si>
  <si>
    <t>Mercedes-Benz O405N2</t>
  </si>
  <si>
    <t>Mercedes-Benz O303-10RHS</t>
  </si>
  <si>
    <t>Mercedes-Benz Conecto LF A30</t>
  </si>
  <si>
    <t>Solaris Urbino 12</t>
  </si>
  <si>
    <t>Neoplan N316 Ü</t>
  </si>
  <si>
    <t>Neoplan N4021</t>
  </si>
  <si>
    <t>MPK Wrocław</t>
  </si>
  <si>
    <t>Michalczewski sp. z.o.o.</t>
  </si>
  <si>
    <t>SOR CN 12</t>
  </si>
  <si>
    <t>Bus Marco Polo Wratislavia 1992</t>
  </si>
  <si>
    <t>DLA Wrocław</t>
  </si>
  <si>
    <t>Jelcz M11</t>
  </si>
  <si>
    <t>Peugeot Partner</t>
  </si>
  <si>
    <t>Ikarus 260</t>
  </si>
  <si>
    <t>Ikarus 280.26</t>
  </si>
  <si>
    <t>DLA</t>
  </si>
  <si>
    <t>Autosan H6</t>
  </si>
  <si>
    <t>Jelcz L090M</t>
  </si>
  <si>
    <t>Jelcz 120M</t>
  </si>
  <si>
    <t>Jelcz L11.2</t>
  </si>
  <si>
    <t>Mercedes-Benz O530</t>
  </si>
  <si>
    <t>Mercedes Sprinter</t>
  </si>
  <si>
    <t>Setra S213</t>
  </si>
  <si>
    <t>MAN SL223</t>
  </si>
  <si>
    <t>Bogdan A092</t>
  </si>
  <si>
    <t>Sępolno</t>
  </si>
  <si>
    <t>Biskupin</t>
  </si>
  <si>
    <t>Tarnogaj</t>
  </si>
  <si>
    <t>Gaj-Pętla</t>
  </si>
  <si>
    <t>Polbus</t>
  </si>
  <si>
    <t>Oporów</t>
  </si>
  <si>
    <t>Leśnica</t>
  </si>
  <si>
    <t>Nazwa</t>
  </si>
  <si>
    <t>Grabowa</t>
  </si>
  <si>
    <t>Plac Jana Pawła II</t>
  </si>
  <si>
    <t>Rędzińska</t>
  </si>
  <si>
    <t>Pracze Odrzańskie</t>
  </si>
  <si>
    <t>Kozanów</t>
  </si>
  <si>
    <t>Dworzec Świebodzki</t>
  </si>
  <si>
    <t>Pilczyce</t>
  </si>
  <si>
    <t>Wrocławski Park Przemysłowy</t>
  </si>
  <si>
    <t>Gaj</t>
  </si>
  <si>
    <t>Kowale</t>
  </si>
  <si>
    <t>Kromera</t>
  </si>
  <si>
    <t>K1</t>
  </si>
  <si>
    <t>Plac Grunwaldzki</t>
  </si>
  <si>
    <t>Dworcowa</t>
  </si>
  <si>
    <t>Osobowice</t>
  </si>
  <si>
    <t>Wrocław</t>
  </si>
  <si>
    <t>Kazek</t>
  </si>
  <si>
    <t>Wojszycka</t>
  </si>
  <si>
    <t>Dworzec Autobusowy</t>
  </si>
  <si>
    <t>Klecina</t>
  </si>
  <si>
    <t>A</t>
  </si>
  <si>
    <t>D</t>
  </si>
  <si>
    <t>Osiedle Sobieskiego</t>
  </si>
  <si>
    <t>Plac Legionów</t>
  </si>
  <si>
    <t>Giełdowa Centrum Hurtu</t>
  </si>
  <si>
    <t>Park Południowy</t>
  </si>
  <si>
    <t>Zajezdnia Borek</t>
  </si>
  <si>
    <t>Karłowice</t>
  </si>
  <si>
    <t>Siechnice</t>
  </si>
  <si>
    <t>Beskid</t>
  </si>
  <si>
    <t>Żerniki Wrocławskie</t>
  </si>
  <si>
    <t>Jelcz-Laskowice</t>
  </si>
  <si>
    <t>Oława</t>
  </si>
  <si>
    <t>Oleśnica</t>
  </si>
  <si>
    <t>Galeria Dominikańska</t>
  </si>
  <si>
    <t>N</t>
  </si>
  <si>
    <t>Przecławice</t>
  </si>
  <si>
    <t>Kąty Wrocławskie</t>
  </si>
  <si>
    <t>Węgry</t>
  </si>
  <si>
    <t>Litewska</t>
  </si>
  <si>
    <t>Brochów</t>
  </si>
  <si>
    <t>Ostrzeszów</t>
  </si>
  <si>
    <t>Poczta Polska</t>
  </si>
  <si>
    <t>Bieńkowice</t>
  </si>
  <si>
    <t>PKS Oława</t>
  </si>
  <si>
    <t>PKS Hrubieszów</t>
  </si>
  <si>
    <t>Lion's Coach</t>
  </si>
  <si>
    <t>Pe</t>
  </si>
  <si>
    <t>Stadion Olimpijski</t>
  </si>
  <si>
    <t>Kuźniki</t>
  </si>
  <si>
    <t>Petrusewicza</t>
  </si>
  <si>
    <t>Zajezdnia Ołbin</t>
  </si>
  <si>
    <t>Szkolny</t>
  </si>
  <si>
    <t>Zakrzów</t>
  </si>
  <si>
    <t>Kamień Diamentowa</t>
  </si>
  <si>
    <t>C</t>
  </si>
  <si>
    <t>P1</t>
  </si>
  <si>
    <t>Przejazd Techniczny</t>
  </si>
  <si>
    <t>Duet</t>
  </si>
  <si>
    <t>Daniel</t>
  </si>
  <si>
    <t xml:space="preserve">Stadion Wrocław </t>
  </si>
  <si>
    <t>Awaryjny</t>
  </si>
  <si>
    <t>900L/DLA</t>
  </si>
  <si>
    <t>900P/DLA</t>
  </si>
  <si>
    <t>901/DLA</t>
  </si>
  <si>
    <t>910/DLA</t>
  </si>
  <si>
    <t>Port Lotniczy</t>
  </si>
  <si>
    <t>RAZEM</t>
  </si>
  <si>
    <t>Punkt pomiarowy</t>
  </si>
  <si>
    <t>Rodzaj przewoźnika</t>
  </si>
  <si>
    <t>przewoźnik świadczący usługi na zamówienie Miasta</t>
  </si>
  <si>
    <t>przewoźnik obsługujący ruch regionalny</t>
  </si>
  <si>
    <t>przewoźnik autobusów turystycznych</t>
  </si>
  <si>
    <t>5. Struktura przewozów w komunikacji autobusowej, której organizatorem jest Gmina Wrocław w podziale na autobusy dzienne normalne, pospieszne, szczytowe, podmiejskie i strefowe oraz dla komunikacji autobusowej, której organizatorem nie jest Gmina Wrocław</t>
  </si>
  <si>
    <t>Autobus dzienny normalny</t>
  </si>
  <si>
    <t>Autobus dzienny szczytowy</t>
  </si>
  <si>
    <t>Autobus strefowy normalny</t>
  </si>
  <si>
    <t>Tramwaj normalny</t>
  </si>
  <si>
    <t>Usługi na zamówienie Miasta - typy</t>
  </si>
  <si>
    <t>WYKONANIE KOMPLEKSOWYCH BADAŃ RUCHU</t>
  </si>
  <si>
    <t>WE WROCŁAWIU I OTOCZENIU - KBR 2018</t>
  </si>
  <si>
    <t>RAPORT Z REALIZACJI ETAPU V</t>
  </si>
  <si>
    <t>.</t>
  </si>
  <si>
    <t>Wrocław, 2018 r</t>
  </si>
  <si>
    <t>w pojazdach komunikacji zbiorowej</t>
  </si>
  <si>
    <t>Przedstawienie wyników pomiarów liczby pasażerów</t>
  </si>
  <si>
    <t>6. Liczba pasażerów w poszczególnych środkach komunikacji zbiorowej, w poszczególnych kwadransach i godzinach pomiarowychautobusowej, której organizatorem nie jest Gmina Wrocław</t>
  </si>
  <si>
    <t>Nowy Dwór-Pętla</t>
  </si>
  <si>
    <t>Zwycięska</t>
  </si>
  <si>
    <t>Zajezdnia Obornicka</t>
  </si>
  <si>
    <t>Księże Małe</t>
  </si>
  <si>
    <t>Zajezdnia Ślężna</t>
  </si>
  <si>
    <t>Grabiszyńska-Cmentarz</t>
  </si>
  <si>
    <t>557/Trako</t>
  </si>
  <si>
    <t>Flixbus</t>
  </si>
  <si>
    <t>502/Trako</t>
  </si>
  <si>
    <t>Wrocław-Eureka</t>
  </si>
  <si>
    <t>507/Trako</t>
  </si>
  <si>
    <t>Kamieńskiego-Pętla</t>
  </si>
  <si>
    <t>Nowy Dwór</t>
  </si>
  <si>
    <t xml:space="preserve">Krzyki </t>
  </si>
  <si>
    <t>Uszkodzony</t>
  </si>
  <si>
    <t>Nauka Jazdy</t>
  </si>
  <si>
    <t xml:space="preserve">Poświętne </t>
  </si>
  <si>
    <t>Koszarowa-Szpital</t>
  </si>
  <si>
    <t>Nava-Trans</t>
  </si>
  <si>
    <t xml:space="preserve">Dworzec Główny </t>
  </si>
  <si>
    <t>Racławicka-Pętla</t>
  </si>
  <si>
    <t>Dworzec Nadodrze</t>
  </si>
  <si>
    <t>Iwiny-Rondo</t>
  </si>
  <si>
    <t>513/Trako</t>
  </si>
  <si>
    <t>503/Trako</t>
  </si>
  <si>
    <t>504/Polbus</t>
  </si>
  <si>
    <t>565/Polbus</t>
  </si>
  <si>
    <t>Iwiny-Pętla</t>
  </si>
  <si>
    <t>522/Polbus</t>
  </si>
  <si>
    <t>512/Polbus</t>
  </si>
  <si>
    <t>554/Polbus</t>
  </si>
  <si>
    <t>514/Polbus</t>
  </si>
  <si>
    <t>Hrubieszów</t>
  </si>
  <si>
    <t>Ziębice</t>
  </si>
  <si>
    <t>Fregata</t>
  </si>
  <si>
    <t>Bis</t>
  </si>
  <si>
    <t>Muchobór Wielki-Roślinna</t>
  </si>
  <si>
    <t>Autobus dzienny podmiejski</t>
  </si>
  <si>
    <t>przewoźnik autobusowej komunikacji dalekobieżnej</t>
  </si>
  <si>
    <t>brak danych</t>
  </si>
  <si>
    <t>Autobus dzienny pospieszny</t>
  </si>
  <si>
    <t>Linia zabytkowa</t>
  </si>
  <si>
    <t>Godzina pomocnicza - interwał 15 minutowy</t>
  </si>
  <si>
    <t>Godzina pomocnicza - interwał godzinowy</t>
  </si>
  <si>
    <t>STOPIEŃ WYKORZYSTANIA</t>
  </si>
  <si>
    <t>Przewoźnik świadczący usługi na zamówienie Miasta - typy</t>
  </si>
  <si>
    <t>Osiedle we Wrocławiu</t>
  </si>
  <si>
    <t>DZIEŃ ROBOCZY</t>
  </si>
  <si>
    <t>2. Liczba pasażerów w pojazdach komunikacji zbiorowej w poszczególnych kwadransach pomiarowych w podziale na osiedla Wrocławia oraz punkty pomiarowe</t>
  </si>
  <si>
    <t>4. Stopień wykorzystania miejsc w pojazdach komunikacji zbiorowej w poszczególnych kwadransach pomiarowych w podziale na osiedla Wrocławia oraz punkty pomiarowe</t>
  </si>
  <si>
    <t>1. Liczba pasażerów w pojazdach komunikacji zbiorowej w poszczególnych godzinach pomiarowych w podziale na osiedla Wrocławia oraz punkty pomiarowe</t>
  </si>
  <si>
    <t>3. Stopień wykorzystania miejsc w pojazdach komunikacji zbiorowej w poszczególnych godzinach pomiarowych w podziale na osiedla Wrocławia oraz punkty pomiarowe</t>
  </si>
  <si>
    <t xml:space="preserve"> </t>
  </si>
  <si>
    <r>
      <t xml:space="preserve">ID odcinka
</t>
    </r>
    <r>
      <rPr>
        <sz val="8"/>
        <rFont val="Verdana"/>
        <family val="2"/>
        <charset val="238"/>
      </rPr>
      <t>(wg Modelu Ruchu dla Wrocławia)</t>
    </r>
  </si>
  <si>
    <r>
      <t xml:space="preserve">ID węzła początkowego
</t>
    </r>
    <r>
      <rPr>
        <sz val="8"/>
        <rFont val="Verdana"/>
        <family val="2"/>
        <charset val="238"/>
      </rPr>
      <t>(wg Modelu Ruchu dla Wrocławia)</t>
    </r>
  </si>
  <si>
    <r>
      <t xml:space="preserve">ID węzła końcowego
</t>
    </r>
    <r>
      <rPr>
        <sz val="8"/>
        <rFont val="Verdana"/>
        <family val="2"/>
        <charset val="238"/>
      </rPr>
      <t>(wg Modelu Ruchu dla Wrocławia)</t>
    </r>
  </si>
  <si>
    <t>Księże Wielkie</t>
  </si>
  <si>
    <t>Eurobus</t>
  </si>
  <si>
    <t>Borów</t>
  </si>
  <si>
    <t>ROD Bielany</t>
  </si>
  <si>
    <t>Auchan</t>
  </si>
  <si>
    <t>Zabrodzie</t>
  </si>
  <si>
    <t>AB/Marco Polo</t>
  </si>
  <si>
    <t>Swobodna EPI</t>
  </si>
  <si>
    <t>Prologis Park</t>
  </si>
  <si>
    <t>Samotwór-Pałac</t>
  </si>
  <si>
    <t>Jarnołtów</t>
  </si>
  <si>
    <t>Bałtycka</t>
  </si>
  <si>
    <t>Ekspres Bus</t>
  </si>
  <si>
    <t>Pracze Widawskie</t>
  </si>
  <si>
    <t>Szymanów p. Psary</t>
  </si>
  <si>
    <t>Psary</t>
  </si>
  <si>
    <t xml:space="preserve">  Łozina</t>
  </si>
  <si>
    <t>Reja</t>
  </si>
  <si>
    <t>Sołtysowice</t>
  </si>
  <si>
    <t>Kiełczowska-Cmentarz</t>
  </si>
  <si>
    <t>Piecowice</t>
  </si>
  <si>
    <t>845/DLA</t>
  </si>
  <si>
    <t>Chrząstawa Wielka</t>
  </si>
  <si>
    <t>855/DLA</t>
  </si>
  <si>
    <t>Wojnów-Pętla</t>
  </si>
  <si>
    <t>Wojnowice-pętla</t>
  </si>
  <si>
    <t>Ratowice</t>
  </si>
  <si>
    <t>Rędzin</t>
  </si>
  <si>
    <t>Krzyżanowice</t>
  </si>
  <si>
    <t>Polanowice</t>
  </si>
  <si>
    <t>Świniary</t>
  </si>
  <si>
    <t>Rędzin p. 3M</t>
  </si>
  <si>
    <t>Sępolno p. Volvo</t>
  </si>
  <si>
    <t>Pawłowice-Widawska</t>
  </si>
  <si>
    <t>Pawłowice</t>
  </si>
  <si>
    <t>Sępolno p. 3M</t>
  </si>
  <si>
    <t>Sołtysowice p. Pocztę Polską</t>
  </si>
  <si>
    <t>EDbus</t>
  </si>
  <si>
    <t>Blacharska</t>
  </si>
  <si>
    <t>Krzyki</t>
  </si>
  <si>
    <t>Tyniecka-Pętla</t>
  </si>
  <si>
    <t>Poświęcka-Ośrodek Zdrowia</t>
  </si>
  <si>
    <t>Kwiska</t>
  </si>
  <si>
    <t>Ram Travel</t>
  </si>
  <si>
    <t>r3_54_A</t>
  </si>
  <si>
    <t>Michalczewski sp. z o.o.</t>
  </si>
  <si>
    <t>Jagodno</t>
  </si>
  <si>
    <t>r3_55_A</t>
  </si>
  <si>
    <t>Galeria Dominikańska p. Żerniki</t>
  </si>
  <si>
    <t>Siechnice p. TiM</t>
  </si>
  <si>
    <t>Siechnice p. Żerniki Wrocławskie</t>
  </si>
  <si>
    <t>Św. Katarzyna</t>
  </si>
  <si>
    <t>r3_56_A</t>
  </si>
  <si>
    <t>523/Trako</t>
  </si>
  <si>
    <t>Nauka Jazdy POLBUS</t>
  </si>
  <si>
    <t>Nauka Jazdy Danuta</t>
  </si>
  <si>
    <t>Nauka jazdy Kursant</t>
  </si>
  <si>
    <t>Irek ACM</t>
  </si>
  <si>
    <t>Cinkowice</t>
  </si>
  <si>
    <t>r3_57_A</t>
  </si>
  <si>
    <t>812/Marco Polo</t>
  </si>
  <si>
    <t>Kobierzyce-Witosa</t>
  </si>
  <si>
    <t>r3_58_A</t>
  </si>
  <si>
    <t>852/Marco Polo</t>
  </si>
  <si>
    <t>872/Marco Polo</t>
  </si>
  <si>
    <t>EUROCASH</t>
  </si>
  <si>
    <t>862/Marco Polo</t>
  </si>
  <si>
    <t>892/Marco Polo</t>
  </si>
  <si>
    <t>852A/Marco Polo</t>
  </si>
  <si>
    <t>882/Marco Polo</t>
  </si>
  <si>
    <t>892A/Marco Polo</t>
  </si>
  <si>
    <t>Aleja Bielany</t>
  </si>
  <si>
    <t>Solna</t>
  </si>
  <si>
    <t>Hallera</t>
  </si>
  <si>
    <t>r3_58_T</t>
  </si>
  <si>
    <t>11216</t>
  </si>
  <si>
    <t>11215</t>
  </si>
  <si>
    <t>r3_59_wyjazd_A</t>
  </si>
  <si>
    <t>ZABRODZIE</t>
  </si>
  <si>
    <t>r3_59_Wjazd_A</t>
  </si>
  <si>
    <t>Muchobór</t>
  </si>
  <si>
    <t xml:space="preserve">r3_60_A </t>
  </si>
  <si>
    <t>Via Zbyszek</t>
  </si>
  <si>
    <t>Dreumax</t>
  </si>
  <si>
    <t>r3_61_A</t>
  </si>
  <si>
    <t>SOŁTYSOWICE</t>
  </si>
  <si>
    <t>r3_62_wyjazd_A</t>
  </si>
  <si>
    <t>Smilebus</t>
  </si>
  <si>
    <t>14:59</t>
  </si>
  <si>
    <t>Wijus</t>
  </si>
  <si>
    <t>15:13</t>
  </si>
  <si>
    <t>r3_62_wjazd_A</t>
  </si>
  <si>
    <t>r3_63_wjazd_A</t>
  </si>
  <si>
    <t>r3_63_wyjazd_A</t>
  </si>
  <si>
    <t>Jerzmanowo-Cmentarz I</t>
  </si>
  <si>
    <t>r3_64_T</t>
  </si>
  <si>
    <t>Mosty Mieszczańskie</t>
  </si>
  <si>
    <t>r3_64_A</t>
  </si>
  <si>
    <t>Klaber Bus</t>
  </si>
  <si>
    <t>Wrocław Centrum</t>
  </si>
  <si>
    <t>Rycho</t>
  </si>
  <si>
    <t>Turbo Trans</t>
  </si>
  <si>
    <t>Maślice</t>
  </si>
  <si>
    <t>r3_65_kier_wsch_A</t>
  </si>
  <si>
    <t>Jelcz</t>
  </si>
  <si>
    <t>Clar System</t>
  </si>
  <si>
    <t>r3_65_kier_zach_A</t>
  </si>
  <si>
    <t>VIVA-BUS</t>
  </si>
  <si>
    <t>Sanchez</t>
  </si>
  <si>
    <t>Arkona</t>
  </si>
  <si>
    <t>r3_65_T</t>
  </si>
  <si>
    <t>Stadion Wrocław</t>
  </si>
  <si>
    <t>r3_66_wyjazd_A</t>
  </si>
  <si>
    <t>Kminkowa</t>
  </si>
  <si>
    <t>r3_66_wjazd_A</t>
  </si>
  <si>
    <t>Oborniki Śąskie</t>
  </si>
  <si>
    <t>Progress</t>
  </si>
  <si>
    <t>r3_67_wyjazd_T</t>
  </si>
  <si>
    <t>r3_67_wjazd_T</t>
  </si>
  <si>
    <t>r3_67_wyjazd_A</t>
  </si>
  <si>
    <t>Szymanów</t>
  </si>
  <si>
    <t>r3_67_wjazd_A</t>
  </si>
  <si>
    <t>r3_68_A</t>
  </si>
  <si>
    <t>r3_69a_wyjazd_A</t>
  </si>
  <si>
    <t>r3_69_wyjazd A</t>
  </si>
  <si>
    <t>OLBUS</t>
  </si>
  <si>
    <t>Pawłowice p. Pocztę</t>
  </si>
  <si>
    <t>AWL</t>
  </si>
  <si>
    <t>r3_69_wjazd_A</t>
  </si>
  <si>
    <t>SŁUŻBA KRWI</t>
  </si>
  <si>
    <t>AKADEMIA WOJSK LĄDOWYCH</t>
  </si>
  <si>
    <t>Oleśnica-Wileńska</t>
  </si>
  <si>
    <t>MISSAND</t>
  </si>
  <si>
    <t>r3_71_wjazd_A</t>
  </si>
  <si>
    <t xml:space="preserve">AZ </t>
  </si>
  <si>
    <t>Pastuszok Travel</t>
  </si>
  <si>
    <t>Fuxbus</t>
  </si>
  <si>
    <t>Transbus</t>
  </si>
  <si>
    <t>PKS Wieluń</t>
  </si>
  <si>
    <t>r3_71_Wyjazd_A</t>
  </si>
  <si>
    <t>Domaszczyn-Kościół</t>
  </si>
  <si>
    <t>Jaksonowice</t>
  </si>
  <si>
    <t xml:space="preserve">B </t>
  </si>
  <si>
    <t xml:space="preserve"> Oleśniczka</t>
  </si>
  <si>
    <t>553/Trako</t>
  </si>
  <si>
    <t>r3_72_A</t>
  </si>
  <si>
    <t>865/DLA</t>
  </si>
  <si>
    <t>r3_73_kier_zach_T</t>
  </si>
  <si>
    <t>r3_73_kier_wsch_T</t>
  </si>
  <si>
    <t>Strachocin</t>
  </si>
  <si>
    <t>r3_74_A</t>
  </si>
  <si>
    <t>517/Polbus</t>
  </si>
  <si>
    <t>Księże</t>
  </si>
  <si>
    <t>r3_75_T</t>
  </si>
  <si>
    <t>r3_75_wjazd_A</t>
  </si>
  <si>
    <t>Turystyka kajakowa i zagraniczna</t>
  </si>
  <si>
    <t>BTB STAL BRZEG</t>
  </si>
  <si>
    <t>Taxibus</t>
  </si>
  <si>
    <t>East Weast Eurolines</t>
  </si>
  <si>
    <t>Berlin</t>
  </si>
  <si>
    <t>Sioła Trans</t>
  </si>
  <si>
    <t>r3_75_wyjazd_A</t>
  </si>
  <si>
    <t>TiM</t>
  </si>
  <si>
    <t>Mokry Dwór</t>
  </si>
  <si>
    <t>A1010T</t>
  </si>
  <si>
    <t>Solbus</t>
  </si>
  <si>
    <t>RING 3</t>
  </si>
  <si>
    <t>Rodzaj pojazdu</t>
  </si>
  <si>
    <t>TRAMWAJ</t>
  </si>
  <si>
    <t>AUTOBUS</t>
  </si>
  <si>
    <t>OGÓŁEM</t>
  </si>
  <si>
    <t>SZACOWANIE LICZBY PASAŻERÓW W DOBIE - W GODZINACH POMIAROWYCH</t>
  </si>
  <si>
    <t>RAZEM (doba)</t>
  </si>
  <si>
    <t>SZACOWANIE ZAPEŁNIENIA POJAZDÓW W DOBIE - W GODZINACH POMIAROWYCH</t>
  </si>
  <si>
    <r>
      <t>RAZEM</t>
    </r>
    <r>
      <rPr>
        <i/>
        <sz val="10"/>
        <color theme="1"/>
        <rFont val="Verdana"/>
        <family val="2"/>
        <charset val="238"/>
      </rPr>
      <t xml:space="preserve"> (doba)</t>
    </r>
  </si>
  <si>
    <t>Łączna</t>
  </si>
  <si>
    <t>W dni robocze</t>
  </si>
  <si>
    <t>ile kursów w godzinie</t>
  </si>
  <si>
    <t>Sobota</t>
  </si>
  <si>
    <t>Niedziela</t>
  </si>
  <si>
    <t>2</t>
  </si>
  <si>
    <t>2: Chełmońskiego Słupek: 24410</t>
  </si>
  <si>
    <t>BISKUPIN - KRZYKI</t>
  </si>
  <si>
    <t>20K</t>
  </si>
  <si>
    <t>09N</t>
  </si>
  <si>
    <t>16N</t>
  </si>
  <si>
    <t>52N</t>
  </si>
  <si>
    <t>29N</t>
  </si>
  <si>
    <t>49N</t>
  </si>
  <si>
    <t>04N</t>
  </si>
  <si>
    <t>40N</t>
  </si>
  <si>
    <t>28N</t>
  </si>
  <si>
    <t>07N</t>
  </si>
  <si>
    <t>47N</t>
  </si>
  <si>
    <t>03N</t>
  </si>
  <si>
    <t>18N</t>
  </si>
  <si>
    <t>27N</t>
  </si>
  <si>
    <t>48N</t>
  </si>
  <si>
    <t>33N</t>
  </si>
  <si>
    <t>49Z</t>
  </si>
  <si>
    <t>02N</t>
  </si>
  <si>
    <t>16Z</t>
  </si>
  <si>
    <t>28K</t>
  </si>
  <si>
    <t>31Z</t>
  </si>
  <si>
    <t>08N</t>
  </si>
  <si>
    <t>08KN</t>
  </si>
  <si>
    <t>56N</t>
  </si>
  <si>
    <t>38Z</t>
  </si>
  <si>
    <t>15Z1</t>
  </si>
  <si>
    <t>20N</t>
  </si>
  <si>
    <t>38Z1</t>
  </si>
  <si>
    <t>3</t>
  </si>
  <si>
    <t>3: KRAKOWSKA (Centrum handlowe) Słupek: 25004</t>
  </si>
  <si>
    <t>KSIĘŻE MAŁE - LEŚNICA</t>
  </si>
  <si>
    <t>51N</t>
  </si>
  <si>
    <t>19N</t>
  </si>
  <si>
    <t>43N</t>
  </si>
  <si>
    <t>55N</t>
  </si>
  <si>
    <t>10N</t>
  </si>
  <si>
    <t>30N</t>
  </si>
  <si>
    <t>50N</t>
  </si>
  <si>
    <t>31N</t>
  </si>
  <si>
    <t>11N</t>
  </si>
  <si>
    <t>26N</t>
  </si>
  <si>
    <t>31V</t>
  </si>
  <si>
    <t>41N</t>
  </si>
  <si>
    <t>01V</t>
  </si>
  <si>
    <t>12N</t>
  </si>
  <si>
    <t>24N</t>
  </si>
  <si>
    <t>36N</t>
  </si>
  <si>
    <t>00N</t>
  </si>
  <si>
    <t>25N</t>
  </si>
  <si>
    <t>06V</t>
  </si>
  <si>
    <t>34V</t>
  </si>
  <si>
    <t>50V</t>
  </si>
  <si>
    <t>50VN</t>
  </si>
  <si>
    <t>10V</t>
  </si>
  <si>
    <t>30V</t>
  </si>
  <si>
    <t>45V</t>
  </si>
  <si>
    <t>10VN</t>
  </si>
  <si>
    <t>30VN</t>
  </si>
  <si>
    <t>45VN</t>
  </si>
  <si>
    <t>4</t>
  </si>
  <si>
    <t>4: Grabiszyńska Słupek: 10246</t>
  </si>
  <si>
    <t>OPORÓW - BISKUPIN</t>
  </si>
  <si>
    <t>32N</t>
  </si>
  <si>
    <t>38N</t>
  </si>
  <si>
    <t>14N</t>
  </si>
  <si>
    <t>22N</t>
  </si>
  <si>
    <t>37N</t>
  </si>
  <si>
    <t>34N</t>
  </si>
  <si>
    <t>54N</t>
  </si>
  <si>
    <t>23N</t>
  </si>
  <si>
    <t>35N</t>
  </si>
  <si>
    <t>59N</t>
  </si>
  <si>
    <t>17N</t>
  </si>
  <si>
    <t>42V</t>
  </si>
  <si>
    <t>01VN</t>
  </si>
  <si>
    <t>5</t>
  </si>
  <si>
    <t>5: DWORZEC GŁÓWNY Słupek: 10268</t>
  </si>
  <si>
    <t>OPORÓW - KSIĘŻE MAŁE</t>
  </si>
  <si>
    <t>01N</t>
  </si>
  <si>
    <t>45N</t>
  </si>
  <si>
    <t>05N</t>
  </si>
  <si>
    <t>13N</t>
  </si>
  <si>
    <t>6</t>
  </si>
  <si>
    <t>6: Oławska Słupek: 10011</t>
  </si>
  <si>
    <t>KRZYKI - KOWALE</t>
  </si>
  <si>
    <t>46N</t>
  </si>
  <si>
    <t>06N</t>
  </si>
  <si>
    <t>17</t>
  </si>
  <si>
    <t>17: Rondo Słupek: 11205</t>
  </si>
  <si>
    <t>SĘPOLNO - KLECINA</t>
  </si>
  <si>
    <t>42N</t>
  </si>
  <si>
    <t>21N</t>
  </si>
  <si>
    <t>23</t>
  </si>
  <si>
    <t>23: pl. Nowy Targ Słupek: 10026</t>
  </si>
  <si>
    <t>KROMERA - Wrocławski Park Przemysłowy</t>
  </si>
  <si>
    <t>44N</t>
  </si>
  <si>
    <t>57N</t>
  </si>
  <si>
    <t>49V</t>
  </si>
  <si>
    <t>102</t>
  </si>
  <si>
    <t>102: Jędrzejowska Słupek: 18511</t>
  </si>
  <si>
    <t>PL. JANA PAWŁA II - Grabowa</t>
  </si>
  <si>
    <t>105</t>
  </si>
  <si>
    <t>105: Paprotna Słupek: 23149</t>
  </si>
  <si>
    <t>KROMERA - ŚWINIARY</t>
  </si>
  <si>
    <t>46Z</t>
  </si>
  <si>
    <t>11Z</t>
  </si>
  <si>
    <t>113</t>
  </si>
  <si>
    <t>113: Przystankowa Słupek: 26301</t>
  </si>
  <si>
    <t>DWORZEC GŁÓWNY - KRZYKI</t>
  </si>
  <si>
    <t>118</t>
  </si>
  <si>
    <t>118: pl. Daniłowskiego Słupek: 23713</t>
  </si>
  <si>
    <t>RĘDZIN - SĘPOLNO</t>
  </si>
  <si>
    <t>23W</t>
  </si>
  <si>
    <t>11L</t>
  </si>
  <si>
    <t>29X</t>
  </si>
  <si>
    <t>59V</t>
  </si>
  <si>
    <t>19W</t>
  </si>
  <si>
    <t>47V</t>
  </si>
  <si>
    <t>20W</t>
  </si>
  <si>
    <t>38M</t>
  </si>
  <si>
    <t>55L</t>
  </si>
  <si>
    <t>08W</t>
  </si>
  <si>
    <t>07W</t>
  </si>
  <si>
    <t>24X</t>
  </si>
  <si>
    <t>54M</t>
  </si>
  <si>
    <t>16W</t>
  </si>
  <si>
    <t>18W</t>
  </si>
  <si>
    <t>49W</t>
  </si>
  <si>
    <t>48W</t>
  </si>
  <si>
    <t>45W</t>
  </si>
  <si>
    <t>33W</t>
  </si>
  <si>
    <t>09M</t>
  </si>
  <si>
    <t>09W</t>
  </si>
  <si>
    <t>124</t>
  </si>
  <si>
    <t>124: Krucza Słupek: 11511</t>
  </si>
  <si>
    <t>KSIĘŻE WIELKIE - NOWY DWÓR (pętla)</t>
  </si>
  <si>
    <t>10Z</t>
  </si>
  <si>
    <t>128</t>
  </si>
  <si>
    <t>128: Mosty Warszawskie Słupek: 20724</t>
  </si>
  <si>
    <t>ZAKRZÓW - PILCZYCE</t>
  </si>
  <si>
    <t>132</t>
  </si>
  <si>
    <t>132: Dolnośląska Szkoła Wyższa Słupek: 12103</t>
  </si>
  <si>
    <t>KROMERA - POCZTA POLSKA</t>
  </si>
  <si>
    <t>138</t>
  </si>
  <si>
    <t>138: Eluarda Słupek: 18351</t>
  </si>
  <si>
    <t>LEŚNICA - ŻAR</t>
  </si>
  <si>
    <t>33K</t>
  </si>
  <si>
    <t>145</t>
  </si>
  <si>
    <t>145: PL. GRUNWALDZKI Słupek: 120824</t>
  </si>
  <si>
    <t>SĘPOLNO - TARNOGAJ</t>
  </si>
  <si>
    <t>150</t>
  </si>
  <si>
    <t>150: Gorlicka Słupek: 29123</t>
  </si>
  <si>
    <t>OSIEDLE SOBIESKIEGO - LITEWSKA</t>
  </si>
  <si>
    <t>38X</t>
  </si>
  <si>
    <t>28X</t>
  </si>
  <si>
    <t>49X</t>
  </si>
  <si>
    <t>21X</t>
  </si>
  <si>
    <t>12X</t>
  </si>
  <si>
    <t>34X</t>
  </si>
  <si>
    <t>57X</t>
  </si>
  <si>
    <t>18X</t>
  </si>
  <si>
    <t>41X</t>
  </si>
  <si>
    <t>06X</t>
  </si>
  <si>
    <t>08X</t>
  </si>
  <si>
    <t>D: </t>
  </si>
  <si>
    <t>D: KRZYKI Słupek: 11308</t>
  </si>
  <si>
    <t>GIEŁDOWA (Centrum Hurtu) - OSIEDLE SOBIESKIEGO</t>
  </si>
  <si>
    <t>15Z</t>
  </si>
  <si>
    <t>45Z</t>
  </si>
  <si>
    <t>34Z</t>
  </si>
  <si>
    <t>03Z</t>
  </si>
  <si>
    <t>901</t>
  </si>
  <si>
    <t>901: Radwanice - Skrajna Słupek: 50094982</t>
  </si>
  <si>
    <t>GALERIA DOMINIKAŃSKA - SIECHNICE - OSIEDLE</t>
  </si>
  <si>
    <t>25T</t>
  </si>
  <si>
    <t>17T</t>
  </si>
  <si>
    <t>15T</t>
  </si>
  <si>
    <t>11T</t>
  </si>
  <si>
    <t>13T</t>
  </si>
  <si>
    <t>51Z</t>
  </si>
  <si>
    <t>47K</t>
  </si>
  <si>
    <t>40T</t>
  </si>
  <si>
    <t>934</t>
  </si>
  <si>
    <t>934: Bierzyce Słupek: 31453010</t>
  </si>
  <si>
    <t>Jaksonowice - skrzy. - MULICKA</t>
  </si>
  <si>
    <t>06A</t>
  </si>
  <si>
    <t>31B</t>
  </si>
  <si>
    <t>57B</t>
  </si>
  <si>
    <t>31A</t>
  </si>
  <si>
    <t>16C</t>
  </si>
  <si>
    <t>51C</t>
  </si>
  <si>
    <t>26G</t>
  </si>
  <si>
    <t>36E</t>
  </si>
  <si>
    <t>06W</t>
  </si>
  <si>
    <t>246</t>
  </si>
  <si>
    <t>246: KUŹNIKI Słupek: 12906</t>
  </si>
  <si>
    <t>KOZANÓW - ŚWINIARY</t>
  </si>
  <si>
    <t>01G</t>
  </si>
  <si>
    <t>01T</t>
  </si>
  <si>
    <t>259</t>
  </si>
  <si>
    <t>259: Wiśniowa Słupek: 11374</t>
  </si>
  <si>
    <t>Wojszycka - WOJNÓW (pętla)</t>
  </si>
  <si>
    <t>23Z</t>
  </si>
  <si>
    <t>Godzina</t>
  </si>
  <si>
    <t>liczba kursów</t>
  </si>
  <si>
    <t>udział %</t>
  </si>
  <si>
    <t>Nazwa osiedla</t>
  </si>
  <si>
    <t>SUMA PASAŻERÓW W DOBIE</t>
  </si>
  <si>
    <t>Stopień wykorzystania</t>
  </si>
  <si>
    <t>Godzina szczytu dla RINGU 3</t>
  </si>
  <si>
    <t>autobus</t>
  </si>
  <si>
    <t>tramwaj</t>
  </si>
  <si>
    <t>porannego</t>
  </si>
  <si>
    <t>popołudniowego</t>
  </si>
  <si>
    <t>7:00-8:00</t>
  </si>
  <si>
    <t>17:00-18:00</t>
  </si>
  <si>
    <t>SUMA PASAŻERÓW 6:00-18:00</t>
  </si>
  <si>
    <t>szacowana liczba pojazdów</t>
  </si>
  <si>
    <t>ZC</t>
  </si>
  <si>
    <t>DC</t>
  </si>
  <si>
    <t>RDP</t>
  </si>
  <si>
    <t>RDL</t>
  </si>
  <si>
    <t>Numer przekroju pomiarowego</t>
  </si>
  <si>
    <r>
      <t xml:space="preserve">Kierunek ruchu:
·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 </t>
    </r>
    <r>
      <rPr>
        <sz val="11"/>
        <color rgb="FFFF0000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entrum
· </t>
    </r>
    <r>
      <rPr>
        <sz val="11"/>
        <color rgb="FFFF0000"/>
        <rFont val="Calibri"/>
        <family val="2"/>
        <charset val="238"/>
        <scheme val="minor"/>
      </rPr>
      <t>Z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rgb="FFFF0000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entrum
· </t>
    </r>
    <r>
      <rPr>
        <sz val="11"/>
        <color rgb="FFFF0000"/>
        <rFont val="Calibri"/>
        <family val="2"/>
        <charset val="238"/>
        <scheme val="minor"/>
      </rPr>
      <t>R</t>
    </r>
    <r>
      <rPr>
        <sz val="11"/>
        <color theme="1"/>
        <rFont val="Calibri"/>
        <family val="2"/>
        <charset val="238"/>
        <scheme val="minor"/>
      </rPr>
      <t xml:space="preserve">uch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ookólny w 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color theme="1"/>
        <rFont val="Calibri"/>
        <family val="2"/>
        <charset val="238"/>
        <scheme val="minor"/>
      </rPr>
      <t xml:space="preserve">rawo
· </t>
    </r>
    <r>
      <rPr>
        <sz val="11"/>
        <color rgb="FFFF0000"/>
        <rFont val="Calibri"/>
        <family val="2"/>
        <charset val="238"/>
        <scheme val="minor"/>
      </rPr>
      <t>R</t>
    </r>
    <r>
      <rPr>
        <sz val="11"/>
        <color theme="1"/>
        <rFont val="Calibri"/>
        <family val="2"/>
        <charset val="238"/>
        <scheme val="minor"/>
      </rPr>
      <t xml:space="preserve">uch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ookólny w </t>
    </r>
    <r>
      <rPr>
        <sz val="11"/>
        <color rgb="FFFF0000"/>
        <rFont val="Calibri"/>
        <family val="2"/>
        <charset val="238"/>
        <scheme val="minor"/>
      </rPr>
      <t>L</t>
    </r>
    <r>
      <rPr>
        <sz val="11"/>
        <color theme="1"/>
        <rFont val="Calibri"/>
        <family val="2"/>
        <charset val="238"/>
        <scheme val="minor"/>
      </rPr>
      <t>ewo</t>
    </r>
  </si>
  <si>
    <t>Liczba miejsc siedzących</t>
  </si>
  <si>
    <t>Liczba miejsc stojących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</si>
</sst>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yyyy\-mm\-dd;@"/>
    <numFmt numFmtId="165" formatCode="[$-415]General"/>
    <numFmt numFmtId="166" formatCode="[$-F400]h:mm:ss\ AM/PM"/>
    <numFmt numFmtId="167" formatCode="yyyy\-mm\-dd"/>
    <numFmt numFmtId="168" formatCode="0.0%"/>
    <numFmt numFmtId="169" formatCode="yyyy/mm/dd;@"/>
    <numFmt numFmtId="170" formatCode="[$-415]hh&quot;:&quot;mm&quot;:&quot;ss"/>
    <numFmt numFmtId="171" formatCode="h:mm;@"/>
    <numFmt numFmtId="172" formatCode="#,##0_ ;[Red]\-#,##0\ "/>
    <numFmt numFmtId="173" formatCode="0.000"/>
  </numFmts>
  <fonts count="3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0"/>
      <color theme="1"/>
      <name val="Verdana"/>
      <family val="2"/>
      <charset val="238"/>
    </font>
    <font>
      <sz val="11"/>
      <color rgb="FF000000"/>
      <name val="Calibri"/>
      <family val="2"/>
      <charset val="238"/>
    </font>
    <font>
      <u/>
      <sz val="8.8000000000000007"/>
      <color theme="10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rgb="FF5A5A5A"/>
      <name val="Calibri"/>
      <family val="2"/>
      <charset val="238"/>
      <scheme val="minor"/>
    </font>
    <font>
      <b/>
      <sz val="10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Verdana"/>
      <family val="2"/>
      <charset val="238"/>
    </font>
    <font>
      <b/>
      <sz val="11"/>
      <color theme="1"/>
      <name val="Verdana"/>
      <family val="2"/>
      <charset val="238"/>
    </font>
    <font>
      <sz val="10"/>
      <color rgb="FF000000"/>
      <name val="Verdana"/>
      <family val="2"/>
      <charset val="238"/>
    </font>
    <font>
      <sz val="9"/>
      <name val="Verdana"/>
      <family val="2"/>
      <charset val="238"/>
    </font>
    <font>
      <sz val="8"/>
      <name val="Verdana"/>
      <family val="2"/>
      <charset val="238"/>
    </font>
    <font>
      <sz val="11"/>
      <name val="Calibri"/>
      <family val="2"/>
      <charset val="238"/>
      <scheme val="minor"/>
    </font>
    <font>
      <sz val="10"/>
      <color rgb="FF00B050"/>
      <name val="Verdana"/>
      <family val="2"/>
      <charset val="238"/>
    </font>
    <font>
      <b/>
      <sz val="16"/>
      <color theme="1"/>
      <name val="Verdana"/>
      <family val="2"/>
      <charset val="238"/>
    </font>
    <font>
      <sz val="10"/>
      <color rgb="FFFF0000"/>
      <name val="Verdana"/>
      <family val="2"/>
      <charset val="238"/>
    </font>
    <font>
      <b/>
      <i/>
      <sz val="10"/>
      <color theme="1"/>
      <name val="Verdana"/>
      <family val="2"/>
      <charset val="238"/>
    </font>
    <font>
      <i/>
      <sz val="10"/>
      <color theme="1"/>
      <name val="Verdana"/>
      <family val="2"/>
      <charset val="238"/>
    </font>
    <font>
      <sz val="10"/>
      <color theme="4"/>
      <name val="Verdana"/>
      <family val="2"/>
      <charset val="238"/>
    </font>
    <font>
      <i/>
      <sz val="10"/>
      <color rgb="FF00B050"/>
      <name val="Verdana"/>
      <family val="2"/>
      <charset val="238"/>
    </font>
    <font>
      <b/>
      <sz val="10"/>
      <color rgb="FF00B050"/>
      <name val="Verdana"/>
      <family val="2"/>
      <charset val="238"/>
    </font>
    <font>
      <b/>
      <i/>
      <sz val="10"/>
      <color rgb="FF00B050"/>
      <name val="Verdana"/>
      <family val="2"/>
      <charset val="238"/>
    </font>
    <font>
      <sz val="11"/>
      <color rgb="FFFF0000"/>
      <name val="Calibri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165" fontId="2" fillId="0" borderId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7" fillId="0" borderId="0"/>
    <xf numFmtId="0" fontId="6" fillId="0" borderId="0"/>
    <xf numFmtId="0" fontId="12" fillId="0" borderId="0"/>
    <xf numFmtId="0" fontId="1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497">
    <xf numFmtId="0" fontId="0" fillId="0" borderId="0" xfId="0"/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3" fillId="0" borderId="0" xfId="0" applyFont="1"/>
    <xf numFmtId="0" fontId="0" fillId="2" borderId="0" xfId="0" applyFill="1" applyAlignment="1">
      <alignment horizontal="right"/>
    </xf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20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0" fillId="2" borderId="2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5" borderId="0" xfId="0" applyFill="1" applyAlignment="1">
      <alignment horizontal="right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5" borderId="0" xfId="0" applyFill="1"/>
    <xf numFmtId="0" fontId="0" fillId="6" borderId="0" xfId="0" applyFill="1" applyAlignment="1">
      <alignment horizontal="right"/>
    </xf>
    <xf numFmtId="0" fontId="0" fillId="6" borderId="0" xfId="0" applyFill="1"/>
    <xf numFmtId="0" fontId="5" fillId="0" borderId="0" xfId="3" applyAlignment="1" applyProtection="1"/>
    <xf numFmtId="0" fontId="0" fillId="7" borderId="0" xfId="0" applyFill="1" applyAlignment="1">
      <alignment horizontal="right"/>
    </xf>
    <xf numFmtId="0" fontId="0" fillId="7" borderId="0" xfId="0" applyFont="1" applyFill="1"/>
    <xf numFmtId="0" fontId="0" fillId="7" borderId="0" xfId="0" applyFill="1"/>
    <xf numFmtId="0" fontId="0" fillId="0" borderId="0" xfId="0" applyFont="1" applyAlignment="1">
      <alignment vertical="center" wrapText="1"/>
    </xf>
    <xf numFmtId="0" fontId="0" fillId="5" borderId="1" xfId="0" applyFill="1" applyBorder="1" applyAlignment="1">
      <alignment horizontal="center"/>
    </xf>
    <xf numFmtId="0" fontId="0" fillId="5" borderId="1" xfId="0" applyFont="1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0" fillId="8" borderId="1" xfId="0" applyFon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0" borderId="0" xfId="0" applyFill="1" applyAlignment="1">
      <alignment horizontal="right"/>
    </xf>
    <xf numFmtId="0" fontId="0" fillId="7" borderId="3" xfId="0" applyFill="1" applyBorder="1" applyAlignment="1">
      <alignment horizontal="right"/>
    </xf>
    <xf numFmtId="0" fontId="0" fillId="7" borderId="3" xfId="0" applyFill="1" applyBorder="1"/>
    <xf numFmtId="0" fontId="0" fillId="0" borderId="3" xfId="0" applyBorder="1"/>
    <xf numFmtId="0" fontId="0" fillId="0" borderId="1" xfId="0" applyFill="1" applyBorder="1" applyAlignment="1">
      <alignment horizontal="left"/>
    </xf>
    <xf numFmtId="0" fontId="0" fillId="7" borderId="0" xfId="0" applyFont="1" applyFill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1" xfId="0" applyFont="1" applyFill="1" applyBorder="1" applyAlignment="1">
      <alignment horizontal="center"/>
    </xf>
    <xf numFmtId="0" fontId="0" fillId="9" borderId="1" xfId="0" applyFill="1" applyBorder="1"/>
    <xf numFmtId="0" fontId="0" fillId="8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0" fontId="0" fillId="0" borderId="1" xfId="0" applyNumberForma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20" fontId="0" fillId="0" borderId="1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/>
    </xf>
    <xf numFmtId="0" fontId="0" fillId="0" borderId="1" xfId="0" applyFill="1" applyBorder="1" applyAlignment="1">
      <alignment horizontal="center"/>
    </xf>
    <xf numFmtId="20" fontId="0" fillId="0" borderId="1" xfId="0" applyNumberFormat="1" applyFill="1" applyBorder="1" applyAlignment="1">
      <alignment horizontal="center"/>
    </xf>
    <xf numFmtId="0" fontId="0" fillId="0" borderId="0" xfId="0"/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0" fillId="0" borderId="1" xfId="0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0" fontId="0" fillId="9" borderId="0" xfId="0" applyFill="1" applyAlignment="1">
      <alignment horizontal="center"/>
    </xf>
    <xf numFmtId="0" fontId="0" fillId="9" borderId="4" xfId="0" applyFill="1" applyBorder="1" applyAlignment="1">
      <alignment horizontal="center"/>
    </xf>
    <xf numFmtId="0" fontId="0" fillId="9" borderId="0" xfId="0" applyFill="1"/>
    <xf numFmtId="20" fontId="0" fillId="2" borderId="1" xfId="0" applyNumberFormat="1" applyFill="1" applyBorder="1" applyAlignment="1">
      <alignment horizontal="center" vertical="center" wrapText="1"/>
    </xf>
    <xf numFmtId="165" fontId="2" fillId="0" borderId="1" xfId="1" applyFont="1" applyFill="1" applyBorder="1" applyAlignment="1" applyProtection="1">
      <alignment horizontal="center"/>
    </xf>
    <xf numFmtId="0" fontId="0" fillId="0" borderId="1" xfId="0" applyFont="1" applyFill="1" applyBorder="1" applyAlignment="1">
      <alignment horizontal="center"/>
    </xf>
    <xf numFmtId="165" fontId="2" fillId="0" borderId="1" xfId="1" applyFill="1" applyBorder="1" applyAlignment="1">
      <alignment horizontal="center" vertical="center"/>
    </xf>
    <xf numFmtId="0" fontId="0" fillId="0" borderId="1" xfId="0" applyNumberFormat="1" applyFill="1" applyBorder="1" applyAlignment="1">
      <alignment horizontal="center"/>
    </xf>
    <xf numFmtId="0" fontId="0" fillId="0" borderId="1" xfId="0" applyFon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/>
    </xf>
    <xf numFmtId="167" fontId="0" fillId="0" borderId="1" xfId="0" applyNumberFormat="1" applyFont="1" applyBorder="1" applyAlignment="1">
      <alignment horizontal="center"/>
    </xf>
    <xf numFmtId="0" fontId="8" fillId="11" borderId="0" xfId="6" applyFont="1" applyFill="1" applyBorder="1" applyAlignment="1">
      <alignment horizontal="justify" vertical="center"/>
    </xf>
    <xf numFmtId="0" fontId="6" fillId="11" borderId="0" xfId="6" applyFill="1" applyBorder="1"/>
    <xf numFmtId="0" fontId="6" fillId="0" borderId="0" xfId="6"/>
    <xf numFmtId="0" fontId="9" fillId="11" borderId="0" xfId="6" applyFont="1" applyFill="1" applyBorder="1" applyAlignment="1">
      <alignment horizontal="center" vertical="center"/>
    </xf>
    <xf numFmtId="0" fontId="3" fillId="11" borderId="0" xfId="6" applyFont="1" applyFill="1" applyBorder="1" applyAlignment="1">
      <alignment horizontal="center" vertical="center"/>
    </xf>
    <xf numFmtId="0" fontId="6" fillId="11" borderId="0" xfId="6" applyFill="1"/>
    <xf numFmtId="0" fontId="10" fillId="11" borderId="0" xfId="6" applyFont="1" applyFill="1" applyBorder="1" applyAlignment="1">
      <alignment horizontal="center" vertical="center"/>
    </xf>
    <xf numFmtId="0" fontId="11" fillId="11" borderId="0" xfId="6" applyFont="1" applyFill="1" applyBorder="1" applyAlignment="1">
      <alignment horizontal="center" vertical="center"/>
    </xf>
    <xf numFmtId="0" fontId="0" fillId="11" borderId="0" xfId="6" applyFont="1" applyFill="1" applyBorder="1" applyAlignment="1">
      <alignment horizontal="center"/>
    </xf>
    <xf numFmtId="0" fontId="0" fillId="0" borderId="0" xfId="6" applyFont="1" applyAlignment="1">
      <alignment horizontal="center"/>
    </xf>
    <xf numFmtId="0" fontId="1" fillId="11" borderId="0" xfId="6" applyFont="1" applyFill="1" applyBorder="1" applyAlignment="1">
      <alignment horizontal="center"/>
    </xf>
    <xf numFmtId="0" fontId="14" fillId="0" borderId="0" xfId="0" applyFont="1"/>
    <xf numFmtId="166" fontId="14" fillId="4" borderId="0" xfId="0" applyNumberFormat="1" applyFont="1" applyFill="1" applyAlignment="1">
      <alignment horizontal="center"/>
    </xf>
    <xf numFmtId="0" fontId="14" fillId="4" borderId="0" xfId="0" applyFont="1" applyFill="1"/>
    <xf numFmtId="0" fontId="3" fillId="0" borderId="0" xfId="0" applyFont="1" applyAlignment="1">
      <alignment horizontal="center"/>
    </xf>
    <xf numFmtId="166" fontId="3" fillId="2" borderId="1" xfId="0" applyNumberFormat="1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/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1" xfId="0" applyFont="1" applyFill="1" applyBorder="1" applyAlignment="1">
      <alignment horizontal="center"/>
    </xf>
    <xf numFmtId="0" fontId="16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165" fontId="16" fillId="0" borderId="1" xfId="1" applyFont="1" applyFill="1" applyBorder="1" applyAlignment="1">
      <alignment horizontal="center"/>
    </xf>
    <xf numFmtId="165" fontId="16" fillId="0" borderId="1" xfId="1" applyFont="1" applyFill="1" applyBorder="1" applyAlignment="1">
      <alignment horizontal="center" vertical="center"/>
    </xf>
    <xf numFmtId="3" fontId="3" fillId="0" borderId="1" xfId="0" applyNumberFormat="1" applyFont="1" applyBorder="1" applyAlignment="1">
      <alignment horizontal="right" vertical="center"/>
    </xf>
    <xf numFmtId="0" fontId="3" fillId="4" borderId="0" xfId="0" applyFont="1" applyFill="1"/>
    <xf numFmtId="168" fontId="3" fillId="0" borderId="6" xfId="4" applyNumberFormat="1" applyFont="1" applyBorder="1" applyAlignment="1">
      <alignment horizontal="right"/>
    </xf>
    <xf numFmtId="166" fontId="3" fillId="4" borderId="0" xfId="0" applyNumberFormat="1" applyFont="1" applyFill="1" applyAlignment="1">
      <alignment horizontal="center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0" applyNumberFormat="1" applyFont="1" applyBorder="1" applyAlignment="1">
      <alignment horizontal="center" wrapText="1"/>
    </xf>
    <xf numFmtId="166" fontId="3" fillId="0" borderId="0" xfId="0" applyNumberFormat="1" applyFont="1" applyAlignment="1">
      <alignment horizontal="center" wrapText="1"/>
    </xf>
    <xf numFmtId="166" fontId="3" fillId="0" borderId="1" xfId="0" applyNumberFormat="1" applyFont="1" applyBorder="1" applyAlignment="1">
      <alignment horizontal="center"/>
    </xf>
    <xf numFmtId="0" fontId="9" fillId="0" borderId="0" xfId="0" applyFont="1" applyAlignment="1">
      <alignment horizontal="right"/>
    </xf>
    <xf numFmtId="166" fontId="3" fillId="0" borderId="0" xfId="0" applyNumberFormat="1" applyFont="1"/>
    <xf numFmtId="0" fontId="15" fillId="4" borderId="9" xfId="0" applyFont="1" applyFill="1" applyBorder="1" applyAlignment="1">
      <alignment horizontal="left"/>
    </xf>
    <xf numFmtId="0" fontId="14" fillId="4" borderId="9" xfId="0" applyFont="1" applyFill="1" applyBorder="1"/>
    <xf numFmtId="166" fontId="14" fillId="4" borderId="9" xfId="0" applyNumberFormat="1" applyFont="1" applyFill="1" applyBorder="1" applyAlignment="1">
      <alignment horizontal="center"/>
    </xf>
    <xf numFmtId="20" fontId="0" fillId="0" borderId="1" xfId="0" applyNumberFormat="1" applyFont="1" applyBorder="1" applyAlignment="1">
      <alignment horizontal="center"/>
    </xf>
    <xf numFmtId="165" fontId="2" fillId="0" borderId="1" xfId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20" fontId="0" fillId="0" borderId="1" xfId="0" applyNumberFormat="1" applyFont="1" applyBorder="1" applyAlignment="1">
      <alignment horizontal="center" vertical="center"/>
    </xf>
    <xf numFmtId="168" fontId="0" fillId="0" borderId="1" xfId="4" applyNumberFormat="1" applyFont="1" applyBorder="1" applyAlignment="1">
      <alignment horizontal="center"/>
    </xf>
    <xf numFmtId="166" fontId="3" fillId="2" borderId="1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 wrapText="1"/>
    </xf>
    <xf numFmtId="20" fontId="0" fillId="3" borderId="1" xfId="0" applyNumberFormat="1" applyFill="1" applyBorder="1" applyAlignment="1">
      <alignment horizontal="center" vertical="center" wrapText="1"/>
    </xf>
    <xf numFmtId="166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/>
    <xf numFmtId="3" fontId="3" fillId="0" borderId="0" xfId="0" applyNumberFormat="1" applyFont="1" applyFill="1" applyBorder="1" applyAlignment="1">
      <alignment horizontal="right" vertical="center"/>
    </xf>
    <xf numFmtId="166" fontId="14" fillId="4" borderId="0" xfId="0" applyNumberFormat="1" applyFont="1" applyFill="1" applyBorder="1" applyAlignment="1">
      <alignment horizontal="center"/>
    </xf>
    <xf numFmtId="0" fontId="14" fillId="4" borderId="0" xfId="0" applyFont="1" applyFill="1" applyBorder="1"/>
    <xf numFmtId="3" fontId="3" fillId="0" borderId="0" xfId="0" applyNumberFormat="1" applyFont="1"/>
    <xf numFmtId="166" fontId="3" fillId="2" borderId="1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3" fontId="3" fillId="0" borderId="0" xfId="0" applyNumberFormat="1" applyFont="1" applyBorder="1" applyAlignment="1">
      <alignment horizontal="right" vertical="center"/>
    </xf>
    <xf numFmtId="168" fontId="3" fillId="0" borderId="0" xfId="4" applyNumberFormat="1" applyFont="1" applyFill="1" applyBorder="1" applyAlignment="1">
      <alignment horizontal="right"/>
    </xf>
    <xf numFmtId="0" fontId="14" fillId="4" borderId="0" xfId="0" applyFont="1" applyFill="1" applyBorder="1" applyAlignment="1">
      <alignment horizontal="left"/>
    </xf>
    <xf numFmtId="0" fontId="3" fillId="4" borderId="0" xfId="0" applyFont="1" applyFill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0" fillId="0" borderId="1" xfId="0" applyBorder="1"/>
    <xf numFmtId="168" fontId="3" fillId="0" borderId="1" xfId="4" applyNumberFormat="1" applyFont="1" applyBorder="1" applyAlignment="1">
      <alignment horizontal="right"/>
    </xf>
    <xf numFmtId="166" fontId="3" fillId="2" borderId="1" xfId="0" applyNumberFormat="1" applyFont="1" applyFill="1" applyBorder="1"/>
    <xf numFmtId="166" fontId="3" fillId="2" borderId="7" xfId="0" applyNumberFormat="1" applyFont="1" applyFill="1" applyBorder="1"/>
    <xf numFmtId="0" fontId="3" fillId="0" borderId="0" xfId="0" applyFont="1" applyAlignment="1">
      <alignment horizontal="left"/>
    </xf>
    <xf numFmtId="166" fontId="3" fillId="0" borderId="0" xfId="0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166" fontId="9" fillId="4" borderId="0" xfId="0" applyNumberFormat="1" applyFont="1" applyFill="1" applyBorder="1" applyAlignment="1">
      <alignment horizontal="center" vertical="center"/>
    </xf>
    <xf numFmtId="166" fontId="9" fillId="2" borderId="17" xfId="0" applyNumberFormat="1" applyFont="1" applyFill="1" applyBorder="1" applyAlignment="1">
      <alignment horizontal="center"/>
    </xf>
    <xf numFmtId="166" fontId="9" fillId="2" borderId="14" xfId="0" applyNumberFormat="1" applyFont="1" applyFill="1" applyBorder="1" applyAlignment="1">
      <alignment horizontal="center"/>
    </xf>
    <xf numFmtId="166" fontId="3" fillId="2" borderId="13" xfId="0" applyNumberFormat="1" applyFont="1" applyFill="1" applyBorder="1" applyAlignment="1">
      <alignment horizontal="center" vertical="center"/>
    </xf>
    <xf numFmtId="166" fontId="3" fillId="2" borderId="15" xfId="0" applyNumberFormat="1" applyFont="1" applyFill="1" applyBorder="1" applyAlignment="1">
      <alignment horizontal="center" vertical="center"/>
    </xf>
    <xf numFmtId="166" fontId="9" fillId="2" borderId="17" xfId="0" applyNumberFormat="1" applyFont="1" applyFill="1" applyBorder="1" applyAlignment="1">
      <alignment horizontal="center" vertical="center"/>
    </xf>
    <xf numFmtId="166" fontId="9" fillId="2" borderId="14" xfId="0" applyNumberFormat="1" applyFont="1" applyFill="1" applyBorder="1" applyAlignment="1">
      <alignment horizontal="center" vertical="center"/>
    </xf>
    <xf numFmtId="166" fontId="3" fillId="2" borderId="13" xfId="0" applyNumberFormat="1" applyFont="1" applyFill="1" applyBorder="1"/>
    <xf numFmtId="166" fontId="3" fillId="2" borderId="15" xfId="0" applyNumberFormat="1" applyFont="1" applyFill="1" applyBorder="1"/>
    <xf numFmtId="168" fontId="3" fillId="0" borderId="16" xfId="4" applyNumberFormat="1" applyFont="1" applyBorder="1" applyAlignment="1">
      <alignment horizontal="right"/>
    </xf>
    <xf numFmtId="168" fontId="3" fillId="0" borderId="13" xfId="4" applyNumberFormat="1" applyFont="1" applyBorder="1" applyAlignment="1">
      <alignment horizontal="right"/>
    </xf>
    <xf numFmtId="168" fontId="9" fillId="0" borderId="18" xfId="4" applyNumberFormat="1" applyFont="1" applyBorder="1" applyAlignment="1">
      <alignment horizontal="right"/>
    </xf>
    <xf numFmtId="168" fontId="9" fillId="0" borderId="17" xfId="4" applyNumberFormat="1" applyFont="1" applyBorder="1" applyAlignment="1">
      <alignment horizontal="right"/>
    </xf>
    <xf numFmtId="0" fontId="9" fillId="4" borderId="9" xfId="0" applyFont="1" applyFill="1" applyBorder="1" applyAlignment="1">
      <alignment horizontal="left"/>
    </xf>
    <xf numFmtId="0" fontId="3" fillId="4" borderId="9" xfId="0" applyFont="1" applyFill="1" applyBorder="1"/>
    <xf numFmtId="166" fontId="3" fillId="4" borderId="9" xfId="0" applyNumberFormat="1" applyFont="1" applyFill="1" applyBorder="1" applyAlignment="1">
      <alignment horizontal="center"/>
    </xf>
    <xf numFmtId="0" fontId="17" fillId="2" borderId="1" xfId="9" applyNumberFormat="1" applyFont="1" applyFill="1" applyBorder="1" applyAlignment="1">
      <alignment horizontal="center" vertical="center" wrapText="1"/>
    </xf>
    <xf numFmtId="14" fontId="0" fillId="0" borderId="2" xfId="0" applyNumberFormat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49" fontId="0" fillId="0" borderId="19" xfId="0" applyNumberFormat="1" applyFill="1" applyBorder="1" applyAlignment="1">
      <alignment horizontal="center"/>
    </xf>
    <xf numFmtId="0" fontId="0" fillId="0" borderId="13" xfId="0" applyFill="1" applyBorder="1" applyAlignment="1">
      <alignment horizontal="center" vertical="center"/>
    </xf>
    <xf numFmtId="165" fontId="2" fillId="0" borderId="19" xfId="1" applyBorder="1" applyAlignment="1">
      <alignment horizontal="center"/>
    </xf>
    <xf numFmtId="0" fontId="0" fillId="0" borderId="13" xfId="0" applyFont="1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Fill="1" applyBorder="1" applyAlignment="1">
      <alignment horizontal="center"/>
    </xf>
    <xf numFmtId="20" fontId="0" fillId="0" borderId="19" xfId="0" applyNumberFormat="1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19" xfId="0" applyFill="1" applyBorder="1" applyAlignment="1">
      <alignment horizontal="center" vertical="center"/>
    </xf>
    <xf numFmtId="165" fontId="2" fillId="0" borderId="20" xfId="1" applyFill="1" applyBorder="1" applyAlignment="1">
      <alignment horizontal="center"/>
    </xf>
    <xf numFmtId="0" fontId="0" fillId="0" borderId="20" xfId="0" applyFill="1" applyBorder="1" applyAlignment="1">
      <alignment horizontal="center" vertical="center"/>
    </xf>
    <xf numFmtId="0" fontId="7" fillId="0" borderId="20" xfId="5" applyFill="1" applyBorder="1" applyAlignment="1">
      <alignment horizontal="center"/>
    </xf>
    <xf numFmtId="0" fontId="2" fillId="0" borderId="20" xfId="0" applyFont="1" applyFill="1" applyBorder="1" applyAlignment="1">
      <alignment horizontal="center"/>
    </xf>
    <xf numFmtId="20" fontId="0" fillId="0" borderId="19" xfId="0" applyNumberFormat="1" applyFill="1" applyBorder="1" applyAlignment="1">
      <alignment horizontal="center"/>
    </xf>
    <xf numFmtId="164" fontId="0" fillId="0" borderId="2" xfId="0" applyNumberForma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0" fillId="0" borderId="19" xfId="0" applyFont="1" applyFill="1" applyBorder="1" applyAlignment="1">
      <alignment horizontal="center"/>
    </xf>
    <xf numFmtId="0" fontId="0" fillId="11" borderId="19" xfId="0" applyFill="1" applyBorder="1" applyAlignment="1">
      <alignment horizontal="center"/>
    </xf>
    <xf numFmtId="0" fontId="0" fillId="0" borderId="13" xfId="0" applyFont="1" applyFill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165" fontId="2" fillId="0" borderId="13" xfId="1" applyFill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24" xfId="0" applyFill="1" applyBorder="1" applyAlignment="1">
      <alignment horizontal="center" vertical="center"/>
    </xf>
    <xf numFmtId="0" fontId="0" fillId="0" borderId="2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" xfId="0" applyFill="1" applyBorder="1" applyAlignment="1">
      <alignment horizontal="center" vertical="center"/>
    </xf>
    <xf numFmtId="0" fontId="0" fillId="0" borderId="24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4" fontId="0" fillId="0" borderId="2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20" fontId="0" fillId="0" borderId="19" xfId="0" applyNumberForma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49" fontId="0" fillId="0" borderId="20" xfId="0" applyNumberFormat="1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11" borderId="13" xfId="0" applyFill="1" applyBorder="1" applyAlignment="1">
      <alignment horizontal="center"/>
    </xf>
    <xf numFmtId="0" fontId="7" fillId="0" borderId="13" xfId="5" applyFill="1" applyBorder="1" applyAlignment="1">
      <alignment horizontal="center"/>
    </xf>
    <xf numFmtId="0" fontId="0" fillId="11" borderId="20" xfId="0" applyFill="1" applyBorder="1" applyAlignment="1">
      <alignment horizontal="center"/>
    </xf>
    <xf numFmtId="14" fontId="0" fillId="0" borderId="21" xfId="0" applyNumberFormat="1" applyBorder="1" applyAlignment="1">
      <alignment horizontal="center"/>
    </xf>
    <xf numFmtId="0" fontId="0" fillId="0" borderId="26" xfId="0" applyFill="1" applyBorder="1" applyAlignment="1">
      <alignment horizontal="center"/>
    </xf>
    <xf numFmtId="20" fontId="0" fillId="0" borderId="24" xfId="0" applyNumberFormat="1" applyBorder="1" applyAlignment="1">
      <alignment horizontal="center"/>
    </xf>
    <xf numFmtId="0" fontId="0" fillId="0" borderId="25" xfId="0" applyBorder="1" applyAlignment="1">
      <alignment horizontal="center"/>
    </xf>
    <xf numFmtId="49" fontId="0" fillId="0" borderId="24" xfId="0" applyNumberForma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5" xfId="0" applyBorder="1" applyAlignment="1">
      <alignment horizontal="center"/>
    </xf>
    <xf numFmtId="14" fontId="0" fillId="0" borderId="23" xfId="0" applyNumberFormat="1" applyBorder="1" applyAlignment="1">
      <alignment horizontal="center"/>
    </xf>
    <xf numFmtId="14" fontId="0" fillId="0" borderId="11" xfId="0" applyNumberFormat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0" borderId="22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20" fontId="0" fillId="0" borderId="5" xfId="0" applyNumberFormat="1" applyBorder="1" applyAlignment="1">
      <alignment horizontal="center"/>
    </xf>
    <xf numFmtId="0" fontId="0" fillId="0" borderId="23" xfId="0" applyBorder="1" applyAlignment="1">
      <alignment horizontal="center"/>
    </xf>
    <xf numFmtId="165" fontId="2" fillId="0" borderId="19" xfId="1" applyFont="1" applyFill="1" applyBorder="1" applyAlignment="1" applyProtection="1">
      <alignment horizontal="center"/>
    </xf>
    <xf numFmtId="20" fontId="0" fillId="0" borderId="0" xfId="0" applyNumberFormat="1" applyBorder="1" applyAlignment="1">
      <alignment horizontal="center" vertical="center"/>
    </xf>
    <xf numFmtId="0" fontId="2" fillId="0" borderId="13" xfId="5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0" fillId="0" borderId="26" xfId="0" applyFill="1" applyBorder="1" applyAlignment="1">
      <alignment horizontal="center" vertical="center"/>
    </xf>
    <xf numFmtId="20" fontId="0" fillId="0" borderId="24" xfId="0" applyNumberForma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10" xfId="0" applyBorder="1" applyAlignment="1">
      <alignment horizontal="center"/>
    </xf>
    <xf numFmtId="0" fontId="19" fillId="0" borderId="19" xfId="0" applyFont="1" applyFill="1" applyBorder="1" applyAlignment="1">
      <alignment horizontal="center"/>
    </xf>
    <xf numFmtId="14" fontId="0" fillId="0" borderId="21" xfId="0" applyNumberFormat="1" applyBorder="1" applyAlignment="1">
      <alignment horizontal="center" vertical="center"/>
    </xf>
    <xf numFmtId="49" fontId="0" fillId="0" borderId="13" xfId="0" applyNumberFormat="1" applyFill="1" applyBorder="1" applyAlignment="1">
      <alignment horizontal="center"/>
    </xf>
    <xf numFmtId="169" fontId="0" fillId="0" borderId="2" xfId="0" applyNumberFormat="1" applyFill="1" applyBorder="1" applyAlignment="1">
      <alignment horizontal="center"/>
    </xf>
    <xf numFmtId="164" fontId="0" fillId="0" borderId="2" xfId="0" applyNumberFormat="1" applyFill="1" applyBorder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0" fontId="0" fillId="11" borderId="1" xfId="0" applyFill="1" applyBorder="1" applyAlignment="1">
      <alignment horizontal="center"/>
    </xf>
    <xf numFmtId="169" fontId="0" fillId="0" borderId="2" xfId="0" applyNumberFormat="1" applyBorder="1" applyAlignment="1">
      <alignment horizontal="center"/>
    </xf>
    <xf numFmtId="0" fontId="0" fillId="11" borderId="1" xfId="0" applyFill="1" applyBorder="1" applyAlignment="1">
      <alignment horizontal="center" vertical="center"/>
    </xf>
    <xf numFmtId="0" fontId="0" fillId="11" borderId="13" xfId="0" applyFill="1" applyBorder="1" applyAlignment="1">
      <alignment horizontal="center" vertical="center"/>
    </xf>
    <xf numFmtId="0" fontId="0" fillId="11" borderId="19" xfId="0" applyFill="1" applyBorder="1" applyAlignment="1">
      <alignment horizontal="center" vertical="center"/>
    </xf>
    <xf numFmtId="169" fontId="0" fillId="0" borderId="21" xfId="0" applyNumberFormat="1" applyBorder="1" applyAlignment="1">
      <alignment horizontal="center"/>
    </xf>
    <xf numFmtId="0" fontId="0" fillId="11" borderId="24" xfId="0" applyFill="1" applyBorder="1" applyAlignment="1">
      <alignment horizontal="center"/>
    </xf>
    <xf numFmtId="0" fontId="0" fillId="11" borderId="26" xfId="0" applyFill="1" applyBorder="1" applyAlignment="1">
      <alignment horizontal="center"/>
    </xf>
    <xf numFmtId="1" fontId="0" fillId="0" borderId="24" xfId="0" applyNumberFormat="1" applyBorder="1" applyAlignment="1">
      <alignment horizontal="center"/>
    </xf>
    <xf numFmtId="49" fontId="0" fillId="0" borderId="19" xfId="0" applyNumberFormat="1" applyBorder="1" applyAlignment="1">
      <alignment horizontal="center"/>
    </xf>
    <xf numFmtId="49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165" fontId="2" fillId="0" borderId="24" xfId="1" applyFont="1" applyFill="1" applyBorder="1" applyAlignment="1" applyProtection="1">
      <alignment horizontal="center"/>
    </xf>
    <xf numFmtId="0" fontId="0" fillId="0" borderId="13" xfId="0" applyNumberFormat="1" applyFill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20" xfId="0" applyNumberFormat="1" applyFill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0" fillId="11" borderId="1" xfId="0" applyNumberFormat="1" applyFill="1" applyBorder="1" applyAlignment="1">
      <alignment horizontal="center"/>
    </xf>
    <xf numFmtId="0" fontId="0" fillId="0" borderId="19" xfId="0" applyNumberFormat="1" applyFill="1" applyBorder="1" applyAlignment="1">
      <alignment horizontal="center"/>
    </xf>
    <xf numFmtId="0" fontId="0" fillId="0" borderId="21" xfId="0" applyNumberFormat="1" applyBorder="1" applyAlignment="1">
      <alignment horizontal="center"/>
    </xf>
    <xf numFmtId="49" fontId="0" fillId="11" borderId="1" xfId="0" applyNumberFormat="1" applyFill="1" applyBorder="1" applyAlignment="1">
      <alignment horizontal="center"/>
    </xf>
    <xf numFmtId="0" fontId="0" fillId="0" borderId="24" xfId="0" applyNumberFormat="1" applyFill="1" applyBorder="1" applyAlignment="1">
      <alignment horizontal="center"/>
    </xf>
    <xf numFmtId="169" fontId="0" fillId="0" borderId="1" xfId="0" applyNumberFormat="1" applyBorder="1" applyAlignment="1">
      <alignment horizontal="center"/>
    </xf>
    <xf numFmtId="0" fontId="0" fillId="0" borderId="19" xfId="0" applyNumberFormat="1" applyBorder="1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9" xfId="0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165" fontId="2" fillId="0" borderId="1" xfId="1" applyBorder="1" applyAlignment="1">
      <alignment horizontal="center" vertical="center"/>
    </xf>
    <xf numFmtId="14" fontId="2" fillId="0" borderId="2" xfId="1" applyNumberFormat="1" applyBorder="1" applyAlignment="1">
      <alignment horizontal="center" vertical="center"/>
    </xf>
    <xf numFmtId="165" fontId="2" fillId="0" borderId="13" xfId="1" applyFill="1" applyBorder="1" applyAlignment="1">
      <alignment horizontal="center" vertical="center"/>
    </xf>
    <xf numFmtId="20" fontId="2" fillId="0" borderId="1" xfId="1" applyNumberFormat="1" applyBorder="1" applyAlignment="1">
      <alignment horizontal="center" vertical="center"/>
    </xf>
    <xf numFmtId="165" fontId="2" fillId="0" borderId="2" xfId="1" applyBorder="1" applyAlignment="1">
      <alignment horizontal="center" vertical="center"/>
    </xf>
    <xf numFmtId="165" fontId="2" fillId="0" borderId="20" xfId="1" applyFill="1" applyBorder="1" applyAlignment="1">
      <alignment horizontal="center" vertical="center"/>
    </xf>
    <xf numFmtId="170" fontId="2" fillId="0" borderId="1" xfId="1" applyNumberFormat="1" applyBorder="1" applyAlignment="1">
      <alignment horizontal="center" vertical="center"/>
    </xf>
    <xf numFmtId="20" fontId="0" fillId="0" borderId="24" xfId="0" applyNumberFormat="1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0" fontId="0" fillId="11" borderId="13" xfId="0" applyFont="1" applyFill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0" fontId="2" fillId="0" borderId="1" xfId="9" applyFont="1" applyBorder="1" applyAlignment="1">
      <alignment horizontal="center" vertical="center"/>
    </xf>
    <xf numFmtId="14" fontId="2" fillId="0" borderId="2" xfId="9" applyNumberFormat="1" applyFont="1" applyBorder="1" applyAlignment="1">
      <alignment horizontal="center" vertical="center"/>
    </xf>
    <xf numFmtId="0" fontId="2" fillId="0" borderId="13" xfId="9" applyFont="1" applyFill="1" applyBorder="1" applyAlignment="1">
      <alignment horizontal="center" vertical="center"/>
    </xf>
    <xf numFmtId="0" fontId="2" fillId="0" borderId="1" xfId="9" applyFont="1" applyFill="1" applyBorder="1" applyAlignment="1">
      <alignment horizontal="center" vertical="center"/>
    </xf>
    <xf numFmtId="20" fontId="2" fillId="0" borderId="1" xfId="9" applyNumberFormat="1" applyFont="1" applyBorder="1" applyAlignment="1">
      <alignment horizontal="center" vertical="center"/>
    </xf>
    <xf numFmtId="0" fontId="2" fillId="0" borderId="2" xfId="9" applyFont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20" fontId="0" fillId="0" borderId="24" xfId="0" applyNumberFormat="1" applyFill="1" applyBorder="1" applyAlignment="1">
      <alignment horizontal="center" vertical="center"/>
    </xf>
    <xf numFmtId="49" fontId="0" fillId="0" borderId="21" xfId="0" applyNumberFormat="1" applyFill="1" applyBorder="1" applyAlignment="1">
      <alignment horizontal="center"/>
    </xf>
    <xf numFmtId="0" fontId="0" fillId="0" borderId="21" xfId="0" applyFill="1" applyBorder="1" applyAlignment="1">
      <alignment horizontal="center" vertical="center"/>
    </xf>
    <xf numFmtId="0" fontId="2" fillId="0" borderId="1" xfId="9" applyFont="1" applyBorder="1" applyAlignment="1">
      <alignment horizontal="center"/>
    </xf>
    <xf numFmtId="0" fontId="2" fillId="0" borderId="13" xfId="9" applyFont="1" applyFill="1" applyBorder="1" applyAlignment="1">
      <alignment horizontal="center"/>
    </xf>
    <xf numFmtId="0" fontId="2" fillId="0" borderId="1" xfId="9" applyFont="1" applyFill="1" applyBorder="1" applyAlignment="1">
      <alignment horizontal="center"/>
    </xf>
    <xf numFmtId="171" fontId="2" fillId="0" borderId="1" xfId="9" applyNumberFormat="1" applyFont="1" applyBorder="1" applyAlignment="1">
      <alignment horizontal="center"/>
    </xf>
    <xf numFmtId="0" fontId="2" fillId="0" borderId="2" xfId="9" applyFont="1" applyBorder="1" applyAlignment="1">
      <alignment horizontal="center"/>
    </xf>
    <xf numFmtId="1" fontId="0" fillId="0" borderId="2" xfId="0" applyNumberFormat="1" applyBorder="1" applyAlignment="1">
      <alignment horizontal="center" vertical="center"/>
    </xf>
    <xf numFmtId="171" fontId="2" fillId="0" borderId="1" xfId="0" applyNumberFormat="1" applyFont="1" applyBorder="1" applyAlignment="1">
      <alignment horizontal="center"/>
    </xf>
    <xf numFmtId="14" fontId="0" fillId="0" borderId="5" xfId="0" applyNumberFormat="1" applyBorder="1" applyAlignment="1">
      <alignment horizontal="center"/>
    </xf>
    <xf numFmtId="0" fontId="0" fillId="0" borderId="29" xfId="0" applyBorder="1" applyAlignment="1">
      <alignment horizontal="center"/>
    </xf>
    <xf numFmtId="0" fontId="2" fillId="0" borderId="22" xfId="0" applyFont="1" applyFill="1" applyBorder="1" applyAlignment="1">
      <alignment horizontal="center"/>
    </xf>
    <xf numFmtId="0" fontId="0" fillId="8" borderId="6" xfId="0" applyFill="1" applyBorder="1" applyAlignment="1">
      <alignment horizontal="center"/>
    </xf>
    <xf numFmtId="1" fontId="0" fillId="0" borderId="11" xfId="0" applyNumberFormat="1" applyBorder="1" applyAlignment="1">
      <alignment horizontal="center" vertical="center"/>
    </xf>
    <xf numFmtId="14" fontId="0" fillId="0" borderId="6" xfId="0" applyNumberFormat="1" applyBorder="1" applyAlignment="1">
      <alignment horizontal="center"/>
    </xf>
    <xf numFmtId="0" fontId="0" fillId="0" borderId="6" xfId="0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20" fontId="0" fillId="0" borderId="6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" xfId="0" applyFill="1" applyBorder="1" applyAlignment="1"/>
    <xf numFmtId="0" fontId="0" fillId="0" borderId="0" xfId="0" applyAlignment="1"/>
    <xf numFmtId="0" fontId="3" fillId="0" borderId="0" xfId="0" applyFont="1" applyAlignment="1"/>
    <xf numFmtId="2" fontId="9" fillId="2" borderId="1" xfId="0" applyNumberFormat="1" applyFont="1" applyFill="1" applyBorder="1" applyAlignment="1">
      <alignment horizontal="center" vertical="top" wrapText="1"/>
    </xf>
    <xf numFmtId="0" fontId="3" fillId="0" borderId="0" xfId="0" applyFont="1" applyFill="1" applyBorder="1" applyAlignment="1"/>
    <xf numFmtId="0" fontId="14" fillId="0" borderId="0" xfId="0" applyFont="1" applyFill="1" applyBorder="1" applyAlignment="1">
      <alignment horizontal="left"/>
    </xf>
    <xf numFmtId="0" fontId="3" fillId="0" borderId="0" xfId="0" applyFont="1" applyFill="1" applyAlignment="1">
      <alignment horizontal="center"/>
    </xf>
    <xf numFmtId="166" fontId="3" fillId="0" borderId="0" xfId="0" applyNumberFormat="1" applyFont="1" applyFill="1" applyAlignment="1">
      <alignment horizontal="center"/>
    </xf>
    <xf numFmtId="0" fontId="3" fillId="0" borderId="0" xfId="0" applyFont="1" applyFill="1" applyBorder="1" applyAlignment="1">
      <alignment vertical="center"/>
    </xf>
    <xf numFmtId="166" fontId="3" fillId="2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166" fontId="3" fillId="0" borderId="0" xfId="0" applyNumberFormat="1" applyFont="1" applyFill="1" applyBorder="1" applyAlignment="1">
      <alignment horizontal="center" vertical="center"/>
    </xf>
    <xf numFmtId="3" fontId="3" fillId="0" borderId="0" xfId="0" applyNumberFormat="1" applyFont="1" applyFill="1" applyBorder="1" applyAlignment="1">
      <alignment horizontal="right"/>
    </xf>
    <xf numFmtId="3" fontId="3" fillId="0" borderId="0" xfId="0" applyNumberFormat="1" applyFont="1" applyFill="1" applyBorder="1"/>
    <xf numFmtId="0" fontId="0" fillId="0" borderId="0" xfId="0" applyFill="1" applyBorder="1"/>
    <xf numFmtId="0" fontId="9" fillId="0" borderId="0" xfId="0" applyFont="1" applyFill="1" applyBorder="1"/>
    <xf numFmtId="3" fontId="9" fillId="0" borderId="0" xfId="0" applyNumberFormat="1" applyFont="1" applyFill="1" applyBorder="1" applyAlignment="1">
      <alignment horizontal="right"/>
    </xf>
    <xf numFmtId="3" fontId="9" fillId="0" borderId="1" xfId="0" applyNumberFormat="1" applyFont="1" applyBorder="1" applyAlignment="1">
      <alignment horizontal="right"/>
    </xf>
    <xf numFmtId="3" fontId="3" fillId="0" borderId="1" xfId="0" applyNumberFormat="1" applyFont="1" applyBorder="1" applyAlignment="1">
      <alignment horizontal="right"/>
    </xf>
    <xf numFmtId="3" fontId="9" fillId="0" borderId="1" xfId="0" applyNumberFormat="1" applyFont="1" applyFill="1" applyBorder="1" applyAlignment="1">
      <alignment horizontal="right"/>
    </xf>
    <xf numFmtId="0" fontId="3" fillId="0" borderId="0" xfId="0" applyFont="1" applyFill="1" applyBorder="1" applyAlignment="1">
      <alignment horizontal="left"/>
    </xf>
    <xf numFmtId="3" fontId="3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3" fontId="9" fillId="0" borderId="0" xfId="0" applyNumberFormat="1" applyFont="1" applyFill="1" applyBorder="1" applyAlignment="1">
      <alignment horizontal="right" vertical="center"/>
    </xf>
    <xf numFmtId="10" fontId="9" fillId="0" borderId="0" xfId="4" applyNumberFormat="1" applyFont="1" applyFill="1" applyBorder="1" applyAlignment="1">
      <alignment horizontal="right" vertical="center"/>
    </xf>
    <xf numFmtId="168" fontId="3" fillId="0" borderId="0" xfId="4" applyNumberFormat="1" applyFont="1" applyFill="1" applyBorder="1" applyAlignment="1">
      <alignment horizontal="right" vertical="center"/>
    </xf>
    <xf numFmtId="168" fontId="9" fillId="0" borderId="0" xfId="4" applyNumberFormat="1" applyFont="1" applyFill="1" applyBorder="1" applyAlignment="1">
      <alignment horizontal="right" vertical="center"/>
    </xf>
    <xf numFmtId="168" fontId="9" fillId="0" borderId="0" xfId="4" applyNumberFormat="1" applyFont="1" applyFill="1" applyBorder="1" applyAlignment="1">
      <alignment horizontal="right"/>
    </xf>
    <xf numFmtId="3" fontId="9" fillId="0" borderId="0" xfId="0" applyNumberFormat="1" applyFont="1" applyFill="1" applyBorder="1" applyAlignment="1">
      <alignment horizontal="center" vertical="center"/>
    </xf>
    <xf numFmtId="166" fontId="9" fillId="2" borderId="1" xfId="0" applyNumberFormat="1" applyFont="1" applyFill="1" applyBorder="1" applyAlignment="1">
      <alignment horizontal="center" vertical="center"/>
    </xf>
    <xf numFmtId="3" fontId="9" fillId="0" borderId="1" xfId="0" applyNumberFormat="1" applyFont="1" applyBorder="1" applyAlignment="1">
      <alignment vertical="center"/>
    </xf>
    <xf numFmtId="3" fontId="3" fillId="0" borderId="1" xfId="0" applyNumberFormat="1" applyFont="1" applyBorder="1" applyAlignment="1">
      <alignment vertical="center"/>
    </xf>
    <xf numFmtId="166" fontId="9" fillId="0" borderId="1" xfId="0" applyNumberFormat="1" applyFont="1" applyBorder="1" applyAlignment="1">
      <alignment horizontal="center"/>
    </xf>
    <xf numFmtId="168" fontId="9" fillId="0" borderId="1" xfId="4" applyNumberFormat="1" applyFont="1" applyBorder="1" applyAlignment="1">
      <alignment vertical="center"/>
    </xf>
    <xf numFmtId="168" fontId="3" fillId="0" borderId="1" xfId="4" applyNumberFormat="1" applyFont="1" applyBorder="1" applyAlignment="1">
      <alignment vertical="center"/>
    </xf>
    <xf numFmtId="168" fontId="9" fillId="0" borderId="1" xfId="4" applyNumberFormat="1" applyFont="1" applyBorder="1" applyAlignment="1">
      <alignment horizontal="right"/>
    </xf>
    <xf numFmtId="3" fontId="9" fillId="0" borderId="1" xfId="0" applyNumberFormat="1" applyFont="1" applyBorder="1" applyAlignment="1">
      <alignment horizontal="right" vertical="center"/>
    </xf>
    <xf numFmtId="166" fontId="9" fillId="0" borderId="1" xfId="0" applyNumberFormat="1" applyFont="1" applyBorder="1" applyAlignment="1">
      <alignment horizontal="center" vertical="center"/>
    </xf>
    <xf numFmtId="168" fontId="9" fillId="0" borderId="1" xfId="4" applyNumberFormat="1" applyFont="1" applyBorder="1" applyAlignment="1">
      <alignment horizontal="right" vertical="center"/>
    </xf>
    <xf numFmtId="168" fontId="3" fillId="0" borderId="1" xfId="4" applyNumberFormat="1" applyFont="1" applyBorder="1" applyAlignment="1">
      <alignment horizontal="right" vertical="center"/>
    </xf>
    <xf numFmtId="166" fontId="9" fillId="0" borderId="1" xfId="0" applyNumberFormat="1" applyFont="1" applyBorder="1" applyAlignment="1">
      <alignment horizontal="center" wrapText="1"/>
    </xf>
    <xf numFmtId="166" fontId="9" fillId="2" borderId="1" xfId="0" applyNumberFormat="1" applyFont="1" applyFill="1" applyBorder="1" applyAlignment="1">
      <alignment horizontal="center"/>
    </xf>
    <xf numFmtId="0" fontId="3" fillId="0" borderId="6" xfId="0" applyFont="1" applyBorder="1" applyAlignment="1">
      <alignment horizontal="center" vertical="center" wrapText="1"/>
    </xf>
    <xf numFmtId="168" fontId="9" fillId="0" borderId="18" xfId="4" applyNumberFormat="1" applyFont="1" applyBorder="1" applyAlignment="1">
      <alignment horizontal="right" vertical="center" wrapText="1"/>
    </xf>
    <xf numFmtId="168" fontId="3" fillId="0" borderId="16" xfId="4" applyNumberFormat="1" applyFont="1" applyBorder="1" applyAlignment="1">
      <alignment horizontal="right" vertical="center" wrapText="1"/>
    </xf>
    <xf numFmtId="168" fontId="3" fillId="0" borderId="6" xfId="4" applyNumberFormat="1" applyFont="1" applyBorder="1" applyAlignment="1">
      <alignment horizontal="right" vertical="center" wrapText="1"/>
    </xf>
    <xf numFmtId="0" fontId="3" fillId="0" borderId="0" xfId="0" applyFont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10" fontId="20" fillId="0" borderId="0" xfId="4" applyNumberFormat="1" applyFont="1"/>
    <xf numFmtId="10" fontId="20" fillId="0" borderId="0" xfId="4" applyNumberFormat="1" applyFont="1" applyFill="1" applyBorder="1" applyAlignment="1">
      <alignment vertical="center"/>
    </xf>
    <xf numFmtId="0" fontId="21" fillId="12" borderId="0" xfId="0" applyFont="1" applyFill="1"/>
    <xf numFmtId="0" fontId="0" fillId="12" borderId="0" xfId="0" applyFill="1"/>
    <xf numFmtId="10" fontId="22" fillId="0" borderId="0" xfId="4" applyNumberFormat="1" applyFont="1"/>
    <xf numFmtId="0" fontId="3" fillId="0" borderId="1" xfId="0" applyFont="1" applyBorder="1"/>
    <xf numFmtId="3" fontId="23" fillId="3" borderId="1" xfId="0" applyNumberFormat="1" applyFont="1" applyFill="1" applyBorder="1" applyAlignment="1">
      <alignment wrapText="1"/>
    </xf>
    <xf numFmtId="3" fontId="24" fillId="3" borderId="1" xfId="0" applyNumberFormat="1" applyFont="1" applyFill="1" applyBorder="1"/>
    <xf numFmtId="1" fontId="3" fillId="0" borderId="0" xfId="0" applyNumberFormat="1" applyFont="1"/>
    <xf numFmtId="3" fontId="23" fillId="3" borderId="1" xfId="0" applyNumberFormat="1" applyFont="1" applyFill="1" applyBorder="1"/>
    <xf numFmtId="172" fontId="9" fillId="0" borderId="0" xfId="0" applyNumberFormat="1" applyFont="1"/>
    <xf numFmtId="166" fontId="3" fillId="2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wrapText="1"/>
    </xf>
    <xf numFmtId="3" fontId="23" fillId="3" borderId="1" xfId="0" applyNumberFormat="1" applyFont="1" applyFill="1" applyBorder="1" applyAlignment="1">
      <alignment vertical="center" wrapText="1"/>
    </xf>
    <xf numFmtId="3" fontId="24" fillId="3" borderId="1" xfId="0" applyNumberFormat="1" applyFont="1" applyFill="1" applyBorder="1" applyAlignment="1">
      <alignment vertical="center"/>
    </xf>
    <xf numFmtId="166" fontId="0" fillId="2" borderId="1" xfId="0" applyNumberFormat="1" applyFill="1" applyBorder="1"/>
    <xf numFmtId="0" fontId="21" fillId="12" borderId="0" xfId="0" applyFont="1" applyFill="1" applyAlignment="1">
      <alignment horizontal="left"/>
    </xf>
    <xf numFmtId="0" fontId="0" fillId="12" borderId="0" xfId="0" applyFill="1" applyAlignment="1">
      <alignment horizontal="left"/>
    </xf>
    <xf numFmtId="0" fontId="3" fillId="12" borderId="0" xfId="0" applyFont="1" applyFill="1" applyAlignment="1">
      <alignment horizontal="left"/>
    </xf>
    <xf numFmtId="10" fontId="3" fillId="0" borderId="0" xfId="0" applyNumberFormat="1" applyFont="1"/>
    <xf numFmtId="10" fontId="25" fillId="0" borderId="0" xfId="0" applyNumberFormat="1" applyFont="1"/>
    <xf numFmtId="0" fontId="0" fillId="0" borderId="0" xfId="0" applyAlignment="1">
      <alignment vertical="center"/>
    </xf>
    <xf numFmtId="2" fontId="23" fillId="2" borderId="1" xfId="0" applyNumberFormat="1" applyFont="1" applyFill="1" applyBorder="1" applyAlignment="1">
      <alignment horizontal="center" vertical="center" wrapText="1"/>
    </xf>
    <xf numFmtId="166" fontId="24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20" fillId="2" borderId="1" xfId="0" applyFont="1" applyFill="1" applyBorder="1" applyAlignment="1">
      <alignment horizontal="center" vertical="center" wrapText="1"/>
    </xf>
    <xf numFmtId="172" fontId="9" fillId="0" borderId="1" xfId="4" applyNumberFormat="1" applyFont="1" applyBorder="1" applyAlignment="1">
      <alignment horizontal="right"/>
    </xf>
    <xf numFmtId="172" fontId="3" fillId="0" borderId="1" xfId="4" applyNumberFormat="1" applyFont="1" applyBorder="1" applyAlignment="1">
      <alignment horizontal="right"/>
    </xf>
    <xf numFmtId="172" fontId="20" fillId="0" borderId="1" xfId="0" applyNumberFormat="1" applyFont="1" applyBorder="1" applyAlignment="1">
      <alignment wrapText="1"/>
    </xf>
    <xf numFmtId="3" fontId="26" fillId="3" borderId="1" xfId="0" applyNumberFormat="1" applyFont="1" applyFill="1" applyBorder="1"/>
    <xf numFmtId="0" fontId="9" fillId="0" borderId="0" xfId="0" applyFont="1" applyFill="1" applyBorder="1" applyAlignment="1">
      <alignment horizontal="center"/>
    </xf>
    <xf numFmtId="172" fontId="9" fillId="0" borderId="0" xfId="4" applyNumberFormat="1" applyFont="1" applyBorder="1" applyAlignment="1">
      <alignment horizontal="right"/>
    </xf>
    <xf numFmtId="172" fontId="27" fillId="0" borderId="0" xfId="0" applyNumberFormat="1" applyFont="1" applyBorder="1" applyAlignment="1">
      <alignment wrapText="1"/>
    </xf>
    <xf numFmtId="3" fontId="28" fillId="3" borderId="1" xfId="0" applyNumberFormat="1" applyFont="1" applyFill="1" applyBorder="1"/>
    <xf numFmtId="3" fontId="23" fillId="0" borderId="0" xfId="0" applyNumberFormat="1" applyFont="1" applyFill="1" applyBorder="1"/>
    <xf numFmtId="0" fontId="1" fillId="0" borderId="0" xfId="0" applyFont="1" applyAlignment="1">
      <alignment vertical="center" wrapText="1"/>
    </xf>
    <xf numFmtId="172" fontId="1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172" fontId="0" fillId="0" borderId="0" xfId="0" applyNumberFormat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/>
    <xf numFmtId="172" fontId="0" fillId="0" borderId="0" xfId="0" applyNumberFormat="1"/>
    <xf numFmtId="172" fontId="0" fillId="0" borderId="1" xfId="0" applyNumberFormat="1" applyBorder="1"/>
    <xf numFmtId="10" fontId="0" fillId="0" borderId="1" xfId="4" applyNumberFormat="1" applyFont="1" applyBorder="1"/>
    <xf numFmtId="172" fontId="1" fillId="0" borderId="1" xfId="0" applyNumberFormat="1" applyFont="1" applyBorder="1"/>
    <xf numFmtId="10" fontId="1" fillId="0" borderId="1" xfId="0" applyNumberFormat="1" applyFont="1" applyBorder="1"/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 vertical="center"/>
    </xf>
    <xf numFmtId="3" fontId="0" fillId="4" borderId="1" xfId="0" applyNumberFormat="1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168" fontId="0" fillId="15" borderId="1" xfId="4" applyNumberFormat="1" applyFont="1" applyFill="1" applyBorder="1" applyAlignment="1">
      <alignment horizontal="center" vertical="center"/>
    </xf>
    <xf numFmtId="168" fontId="0" fillId="0" borderId="28" xfId="4" applyNumberFormat="1" applyFont="1" applyFill="1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168" fontId="0" fillId="0" borderId="0" xfId="4" applyNumberFormat="1" applyFont="1" applyFill="1" applyBorder="1" applyAlignment="1">
      <alignment horizontal="center" vertical="center"/>
    </xf>
    <xf numFmtId="173" fontId="0" fillId="0" borderId="0" xfId="0" applyNumberFormat="1"/>
    <xf numFmtId="9" fontId="0" fillId="0" borderId="0" xfId="4" applyFont="1" applyAlignment="1">
      <alignment horizontal="center" vertical="center"/>
    </xf>
    <xf numFmtId="0" fontId="0" fillId="8" borderId="1" xfId="0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66" fontId="3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9" fillId="0" borderId="1" xfId="0" applyFont="1" applyBorder="1" applyAlignment="1"/>
    <xf numFmtId="165" fontId="2" fillId="0" borderId="1" xfId="1" applyFill="1" applyBorder="1" applyAlignment="1">
      <alignment horizontal="center"/>
    </xf>
    <xf numFmtId="0" fontId="2" fillId="0" borderId="1" xfId="5" applyFont="1" applyFill="1" applyBorder="1" applyAlignment="1">
      <alignment horizontal="center"/>
    </xf>
    <xf numFmtId="0" fontId="7" fillId="0" borderId="1" xfId="5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/>
    </xf>
    <xf numFmtId="49" fontId="0" fillId="0" borderId="21" xfId="0" applyNumberFormat="1" applyBorder="1" applyAlignment="1">
      <alignment horizontal="center"/>
    </xf>
    <xf numFmtId="0" fontId="0" fillId="0" borderId="2" xfId="0" applyFill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21" xfId="0" applyFill="1" applyBorder="1" applyAlignment="1">
      <alignment horizontal="center"/>
    </xf>
    <xf numFmtId="164" fontId="0" fillId="0" borderId="30" xfId="0" applyNumberFormat="1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33" xfId="0" applyBorder="1" applyAlignment="1">
      <alignment horizontal="center"/>
    </xf>
    <xf numFmtId="1" fontId="0" fillId="0" borderId="5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2" borderId="2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0" borderId="34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4" xfId="0" applyFont="1" applyBorder="1" applyAlignment="1">
      <alignment horizontal="center"/>
    </xf>
    <xf numFmtId="0" fontId="0" fillId="0" borderId="34" xfId="0" applyBorder="1" applyAlignment="1">
      <alignment horizontal="center" vertical="center"/>
    </xf>
    <xf numFmtId="0" fontId="0" fillId="0" borderId="34" xfId="0" applyFill="1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38" xfId="0" applyFill="1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19" xfId="0" applyBorder="1" applyAlignment="1">
      <alignment horizontal="center" vertical="center"/>
    </xf>
    <xf numFmtId="0" fontId="0" fillId="0" borderId="36" xfId="0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49" fontId="0" fillId="0" borderId="38" xfId="0" applyNumberFormat="1" applyBorder="1" applyAlignment="1">
      <alignment horizontal="center"/>
    </xf>
    <xf numFmtId="49" fontId="0" fillId="0" borderId="19" xfId="0" applyNumberFormat="1" applyBorder="1" applyAlignment="1">
      <alignment horizontal="center"/>
    </xf>
    <xf numFmtId="49" fontId="0" fillId="0" borderId="34" xfId="0" applyNumberFormat="1" applyBorder="1" applyAlignment="1">
      <alignment horizontal="center"/>
    </xf>
    <xf numFmtId="0" fontId="0" fillId="0" borderId="34" xfId="0" applyFill="1" applyBorder="1" applyAlignment="1">
      <alignment horizontal="center" vertical="center" wrapText="1"/>
    </xf>
    <xf numFmtId="165" fontId="2" fillId="0" borderId="34" xfId="1" applyBorder="1" applyAlignment="1">
      <alignment horizontal="center" vertical="center"/>
    </xf>
    <xf numFmtId="0" fontId="0" fillId="0" borderId="19" xfId="0" quotePrefix="1" applyBorder="1" applyAlignment="1">
      <alignment horizontal="center" vertical="center"/>
    </xf>
    <xf numFmtId="0" fontId="2" fillId="0" borderId="34" xfId="9" applyFont="1" applyBorder="1" applyAlignment="1">
      <alignment horizontal="center" vertical="center"/>
    </xf>
    <xf numFmtId="0" fontId="2" fillId="0" borderId="34" xfId="9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9" xfId="0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/>
    </xf>
    <xf numFmtId="166" fontId="3" fillId="2" borderId="1" xfId="0" applyNumberFormat="1" applyFont="1" applyFill="1" applyBorder="1" applyAlignment="1">
      <alignment horizontal="center" vertical="center" wrapText="1"/>
    </xf>
    <xf numFmtId="166" fontId="3" fillId="2" borderId="1" xfId="0" applyNumberFormat="1" applyFont="1" applyFill="1" applyBorder="1" applyAlignment="1">
      <alignment horizontal="center" vertical="center"/>
    </xf>
    <xf numFmtId="166" fontId="3" fillId="2" borderId="5" xfId="0" applyNumberFormat="1" applyFont="1" applyFill="1" applyBorder="1" applyAlignment="1">
      <alignment horizontal="center" vertical="center"/>
    </xf>
    <xf numFmtId="166" fontId="3" fillId="2" borderId="8" xfId="0" applyNumberFormat="1" applyFont="1" applyFill="1" applyBorder="1" applyAlignment="1">
      <alignment horizontal="center" vertical="center"/>
    </xf>
    <xf numFmtId="166" fontId="3" fillId="2" borderId="7" xfId="0" applyNumberFormat="1" applyFont="1" applyFill="1" applyBorder="1" applyAlignment="1">
      <alignment horizontal="center" vertical="center"/>
    </xf>
    <xf numFmtId="166" fontId="3" fillId="2" borderId="4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13" borderId="2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 wrapText="1"/>
    </xf>
    <xf numFmtId="0" fontId="0" fillId="8" borderId="13" xfId="0" applyFill="1" applyBorder="1" applyAlignment="1">
      <alignment horizontal="center" vertical="center" wrapText="1"/>
    </xf>
    <xf numFmtId="166" fontId="3" fillId="2" borderId="5" xfId="0" applyNumberFormat="1" applyFont="1" applyFill="1" applyBorder="1" applyAlignment="1">
      <alignment horizontal="center" vertical="center" wrapText="1"/>
    </xf>
    <xf numFmtId="166" fontId="3" fillId="2" borderId="6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13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9" fillId="2" borderId="5" xfId="0" applyNumberFormat="1" applyFont="1" applyFill="1" applyBorder="1" applyAlignment="1">
      <alignment horizontal="center" vertical="center"/>
    </xf>
    <xf numFmtId="2" fontId="9" fillId="2" borderId="6" xfId="0" applyNumberFormat="1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2" borderId="6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</cellXfs>
  <cellStyles count="15">
    <cellStyle name="Excel Built-in Normal" xfId="1"/>
    <cellStyle name="Hiperłącze" xfId="3" builtinId="8"/>
    <cellStyle name="Hiperłącze 2" xfId="8"/>
    <cellStyle name="Normalny" xfId="0" builtinId="0"/>
    <cellStyle name="Normalny 2" xfId="2"/>
    <cellStyle name="Normalny 2 2" xfId="9"/>
    <cellStyle name="Normalny 3" xfId="5"/>
    <cellStyle name="Normalny 3 2" xfId="14"/>
    <cellStyle name="Normalny 3 3" xfId="13"/>
    <cellStyle name="Normalny 3 4" xfId="12"/>
    <cellStyle name="Normalny 3 5" xfId="11"/>
    <cellStyle name="Normalny 3 6" xfId="10"/>
    <cellStyle name="Normalny 4" xfId="6"/>
    <cellStyle name="Normalny 5" xfId="7"/>
    <cellStyle name="Procentowy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83504581027548E-2"/>
          <c:y val="5.1112884236832828E-2"/>
          <c:w val="0.89722972850102745"/>
          <c:h val="0.8119580401287055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STATYSTYKI!$B$261:$B$265</c:f>
              <c:strCache>
                <c:ptCount val="5"/>
                <c:pt idx="0">
                  <c:v>przewoźnik świadczący usługi na zamówienie Miasta</c:v>
                </c:pt>
                <c:pt idx="1">
                  <c:v>przewoźnik obsługujący ruch regionalny</c:v>
                </c:pt>
                <c:pt idx="2">
                  <c:v>przewoźnik autobusów turystycznych</c:v>
                </c:pt>
                <c:pt idx="3">
                  <c:v>przewoźnik autobusowej komunikacji dalekobieżnej</c:v>
                </c:pt>
                <c:pt idx="4">
                  <c:v>brak danych</c:v>
                </c:pt>
              </c:strCache>
            </c:strRef>
          </c:cat>
          <c:val>
            <c:numRef>
              <c:f>STATYSTYKI!$C$261:$C$265</c:f>
              <c:numCache>
                <c:formatCode>0.0%</c:formatCode>
                <c:ptCount val="5"/>
                <c:pt idx="0">
                  <c:v>0.94661362757401402</c:v>
                </c:pt>
                <c:pt idx="1">
                  <c:v>4.4396561930244119E-2</c:v>
                </c:pt>
                <c:pt idx="2">
                  <c:v>1.9416096417493429E-3</c:v>
                </c:pt>
                <c:pt idx="3">
                  <c:v>3.5122613438148681E-3</c:v>
                </c:pt>
                <c:pt idx="4">
                  <c:v>3.535939510177665E-3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2F4-4496-9047-137AC862E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9786112"/>
        <c:axId val="119804288"/>
      </c:barChart>
      <c:catAx>
        <c:axId val="119786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9804288"/>
        <c:crosses val="autoZero"/>
        <c:auto val="1"/>
        <c:lblAlgn val="ctr"/>
        <c:lblOffset val="100"/>
        <c:noMultiLvlLbl val="0"/>
      </c:catAx>
      <c:valAx>
        <c:axId val="1198042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9786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808E-2"/>
          <c:y val="5.1112913211429974E-2"/>
          <c:w val="0.89722972850102745"/>
          <c:h val="0.8119580401287055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(STATYSTYKI!$B$332:$B$337,STATYSTYKI!$B$339)</c:f>
              <c:strCache>
                <c:ptCount val="7"/>
                <c:pt idx="0">
                  <c:v>Autobus dzienny normalny</c:v>
                </c:pt>
                <c:pt idx="1">
                  <c:v>Autobus dzienny podmiejski</c:v>
                </c:pt>
                <c:pt idx="2">
                  <c:v>Autobus dzienny pospieszny</c:v>
                </c:pt>
                <c:pt idx="3">
                  <c:v>Autobus dzienny szczytowy</c:v>
                </c:pt>
                <c:pt idx="4">
                  <c:v>Autobus strefowy normalny</c:v>
                </c:pt>
                <c:pt idx="5">
                  <c:v>Tramwaj normalny</c:v>
                </c:pt>
                <c:pt idx="6">
                  <c:v>brak danych</c:v>
                </c:pt>
              </c:strCache>
            </c:strRef>
          </c:cat>
          <c:val>
            <c:numRef>
              <c:f>(STATYSTYKI!$C$332:$C$337,STATYSTYKI!$C$339)</c:f>
              <c:numCache>
                <c:formatCode>0.0%</c:formatCode>
                <c:ptCount val="7"/>
                <c:pt idx="0">
                  <c:v>0.62879059490557387</c:v>
                </c:pt>
                <c:pt idx="1">
                  <c:v>1.6567307291449535E-2</c:v>
                </c:pt>
                <c:pt idx="2">
                  <c:v>4.7959311293617378E-2</c:v>
                </c:pt>
                <c:pt idx="3">
                  <c:v>1.5733522324592488E-2</c:v>
                </c:pt>
                <c:pt idx="4">
                  <c:v>3.2726059949139116E-2</c:v>
                </c:pt>
                <c:pt idx="5">
                  <c:v>0.25720598657606203</c:v>
                </c:pt>
                <c:pt idx="6">
                  <c:v>1.017217659565598E-3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431-4EC7-B4E2-BD3C863304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9837056"/>
        <c:axId val="119838592"/>
      </c:barChart>
      <c:catAx>
        <c:axId val="119837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9838592"/>
        <c:crosses val="autoZero"/>
        <c:auto val="1"/>
        <c:lblAlgn val="ctr"/>
        <c:lblOffset val="100"/>
        <c:noMultiLvlLbl val="0"/>
      </c:catAx>
      <c:valAx>
        <c:axId val="1198385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9837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7528785853485904E-2"/>
          <c:y val="2.5125617126669237E-2"/>
          <c:w val="0.93025226052669052"/>
          <c:h val="0.85500770513085567"/>
        </c:manualLayout>
      </c:layout>
      <c:lineChart>
        <c:grouping val="standard"/>
        <c:varyColors val="0"/>
        <c:ser>
          <c:idx val="0"/>
          <c:order val="0"/>
          <c:tx>
            <c:strRef>
              <c:f>SZACOWANIE!$B$44</c:f>
              <c:strCache>
                <c:ptCount val="1"/>
                <c:pt idx="0">
                  <c:v>RAZEM</c:v>
                </c:pt>
              </c:strCache>
            </c:strRef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diamond"/>
            <c:size val="1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SZACOWANIE!$E$4:$AB$5</c:f>
              <c:multiLvlStrCache>
                <c:ptCount val="24"/>
                <c:lvl>
                  <c:pt idx="0">
                    <c:v>01:00:00</c:v>
                  </c:pt>
                  <c:pt idx="1">
                    <c:v>02:00:00</c:v>
                  </c:pt>
                  <c:pt idx="2">
                    <c:v>03:00:00</c:v>
                  </c:pt>
                  <c:pt idx="3">
                    <c:v>04:00:00</c:v>
                  </c:pt>
                  <c:pt idx="4">
                    <c:v>05:00:00</c:v>
                  </c:pt>
                  <c:pt idx="5">
                    <c:v>06:00:00</c:v>
                  </c:pt>
                  <c:pt idx="6">
                    <c:v>07:00:00</c:v>
                  </c:pt>
                  <c:pt idx="7">
                    <c:v>08:00:00</c:v>
                  </c:pt>
                  <c:pt idx="8">
                    <c:v>09:00:00</c:v>
                  </c:pt>
                  <c:pt idx="9">
                    <c:v>10:00:00</c:v>
                  </c:pt>
                  <c:pt idx="10">
                    <c:v>11:00:00</c:v>
                  </c:pt>
                  <c:pt idx="11">
                    <c:v>12:00:00</c:v>
                  </c:pt>
                  <c:pt idx="12">
                    <c:v>13:00:00</c:v>
                  </c:pt>
                  <c:pt idx="13">
                    <c:v>14:00:00</c:v>
                  </c:pt>
                  <c:pt idx="14">
                    <c:v>15:00:00</c:v>
                  </c:pt>
                  <c:pt idx="15">
                    <c:v>16:00:00</c:v>
                  </c:pt>
                  <c:pt idx="16">
                    <c:v>17:00:00</c:v>
                  </c:pt>
                  <c:pt idx="17">
                    <c:v>18:00:00</c:v>
                  </c:pt>
                  <c:pt idx="18">
                    <c:v>19:00:00</c:v>
                  </c:pt>
                  <c:pt idx="19">
                    <c:v>20:00:00</c:v>
                  </c:pt>
                  <c:pt idx="20">
                    <c:v>21:00:00</c:v>
                  </c:pt>
                  <c:pt idx="21">
                    <c:v>22:00:00</c:v>
                  </c:pt>
                  <c:pt idx="22">
                    <c:v>23:00:00</c:v>
                  </c:pt>
                  <c:pt idx="23">
                    <c:v>00:00:00</c:v>
                  </c:pt>
                </c:lvl>
                <c:lvl>
                  <c:pt idx="0">
                    <c:v>00:00:00</c:v>
                  </c:pt>
                  <c:pt idx="1">
                    <c:v>01:00:00</c:v>
                  </c:pt>
                  <c:pt idx="2">
                    <c:v>02:00:00</c:v>
                  </c:pt>
                  <c:pt idx="3">
                    <c:v>03:00:00</c:v>
                  </c:pt>
                  <c:pt idx="4">
                    <c:v>04:00:00</c:v>
                  </c:pt>
                  <c:pt idx="5">
                    <c:v>05:00:00</c:v>
                  </c:pt>
                  <c:pt idx="6">
                    <c:v>06:00:00</c:v>
                  </c:pt>
                  <c:pt idx="7">
                    <c:v>07:00:00</c:v>
                  </c:pt>
                  <c:pt idx="8">
                    <c:v>08:00:00</c:v>
                  </c:pt>
                  <c:pt idx="9">
                    <c:v>09:00:00</c:v>
                  </c:pt>
                  <c:pt idx="10">
                    <c:v>10:00:00</c:v>
                  </c:pt>
                  <c:pt idx="11">
                    <c:v>11:00:00</c:v>
                  </c:pt>
                  <c:pt idx="12">
                    <c:v>12:00:00</c:v>
                  </c:pt>
                  <c:pt idx="13">
                    <c:v>13:00:00</c:v>
                  </c:pt>
                  <c:pt idx="14">
                    <c:v>14:00:00</c:v>
                  </c:pt>
                  <c:pt idx="15">
                    <c:v>15:00:00</c:v>
                  </c:pt>
                  <c:pt idx="16">
                    <c:v>16:00:00</c:v>
                  </c:pt>
                  <c:pt idx="17">
                    <c:v>17:00:00</c:v>
                  </c:pt>
                  <c:pt idx="18">
                    <c:v>18:00:00</c:v>
                  </c:pt>
                  <c:pt idx="19">
                    <c:v>19:00:00</c:v>
                  </c:pt>
                  <c:pt idx="20">
                    <c:v>20:00:00</c:v>
                  </c:pt>
                  <c:pt idx="21">
                    <c:v>21:00:00</c:v>
                  </c:pt>
                  <c:pt idx="22">
                    <c:v>22:00:00</c:v>
                  </c:pt>
                  <c:pt idx="23">
                    <c:v>23:00:00</c:v>
                  </c:pt>
                </c:lvl>
              </c:multiLvl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SZACOWANIE!$C$4:$AB$5</c15:sqref>
                  </c15:fullRef>
                </c:ext>
              </c:extLst>
            </c:multiLvlStrRef>
          </c:cat>
          <c:val>
            <c:numRef>
              <c:f>SZACOWANIE!$E$44:$AB$44</c:f>
              <c:numCache>
                <c:formatCode>#,##0</c:formatCode>
                <c:ptCount val="24"/>
                <c:pt idx="0">
                  <c:v>62</c:v>
                </c:pt>
                <c:pt idx="1">
                  <c:v>16</c:v>
                </c:pt>
                <c:pt idx="2">
                  <c:v>0</c:v>
                </c:pt>
                <c:pt idx="3">
                  <c:v>47</c:v>
                </c:pt>
                <c:pt idx="4">
                  <c:v>435</c:v>
                </c:pt>
                <c:pt idx="5">
                  <c:v>3157</c:v>
                </c:pt>
                <c:pt idx="6">
                  <c:v>10109</c:v>
                </c:pt>
                <c:pt idx="7">
                  <c:v>27417</c:v>
                </c:pt>
                <c:pt idx="8">
                  <c:v>14183</c:v>
                </c:pt>
                <c:pt idx="9">
                  <c:v>11290</c:v>
                </c:pt>
                <c:pt idx="10">
                  <c:v>10824</c:v>
                </c:pt>
                <c:pt idx="11">
                  <c:v>10000</c:v>
                </c:pt>
                <c:pt idx="12">
                  <c:v>9751</c:v>
                </c:pt>
                <c:pt idx="13">
                  <c:v>10653</c:v>
                </c:pt>
                <c:pt idx="14">
                  <c:v>13825</c:v>
                </c:pt>
                <c:pt idx="15">
                  <c:v>16562</c:v>
                </c:pt>
                <c:pt idx="16">
                  <c:v>18677</c:v>
                </c:pt>
                <c:pt idx="17">
                  <c:v>14634</c:v>
                </c:pt>
                <c:pt idx="18">
                  <c:v>10746</c:v>
                </c:pt>
                <c:pt idx="19">
                  <c:v>6796</c:v>
                </c:pt>
                <c:pt idx="20">
                  <c:v>3266</c:v>
                </c:pt>
                <c:pt idx="21">
                  <c:v>1913</c:v>
                </c:pt>
                <c:pt idx="22">
                  <c:v>1260</c:v>
                </c:pt>
                <c:pt idx="23">
                  <c:v>327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SZACOWANIE!$C$44:$AB$44</c15:sqref>
                  </c15:fullRef>
                </c:ext>
              </c:extLst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537-40D0-84F7-559E25E47E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643200"/>
        <c:axId val="122644736"/>
      </c:lineChart>
      <c:catAx>
        <c:axId val="122643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22644736"/>
        <c:crosses val="autoZero"/>
        <c:auto val="1"/>
        <c:lblAlgn val="ctr"/>
        <c:lblOffset val="100"/>
        <c:noMultiLvlLbl val="0"/>
      </c:catAx>
      <c:valAx>
        <c:axId val="122644736"/>
        <c:scaling>
          <c:orientation val="minMax"/>
          <c:max val="3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2264320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:a16="http://schemas.microsoft.com/office/drawing/2014/main" xmlns="" id="{BB516136-E1FC-4774-B69A-04A70B657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65760"/>
          <a:ext cx="1082040" cy="1074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:a16="http://schemas.microsoft.com/office/drawing/2014/main" xmlns="" id="{88A9F040-E84C-4261-A868-CEAD403005C1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38100</xdr:colOff>
      <xdr:row>43</xdr:row>
      <xdr:rowOff>27214</xdr:rowOff>
    </xdr:from>
    <xdr:to>
      <xdr:col>9</xdr:col>
      <xdr:colOff>25854</xdr:colOff>
      <xdr:row>47</xdr:row>
      <xdr:rowOff>153760</xdr:rowOff>
    </xdr:to>
    <xdr:pic>
      <xdr:nvPicPr>
        <xdr:cNvPr id="4" name="Obraz 3" descr="KBR-footer">
          <a:extLst>
            <a:ext uri="{FF2B5EF4-FFF2-40B4-BE49-F238E27FC236}">
              <a16:creationId xmlns:a16="http://schemas.microsoft.com/office/drawing/2014/main" xmlns="" id="{A03282D6-CD01-4D08-BD41-A4C2BE676C0A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807234"/>
          <a:ext cx="5466534" cy="8580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6773</xdr:colOff>
      <xdr:row>267</xdr:row>
      <xdr:rowOff>6774</xdr:rowOff>
    </xdr:from>
    <xdr:to>
      <xdr:col>11</xdr:col>
      <xdr:colOff>67733</xdr:colOff>
      <xdr:row>291</xdr:row>
      <xdr:rowOff>8468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BE0374D0-35E9-42FC-947D-2FF74FE727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8466</xdr:colOff>
      <xdr:row>341</xdr:row>
      <xdr:rowOff>16932</xdr:rowOff>
    </xdr:from>
    <xdr:to>
      <xdr:col>11</xdr:col>
      <xdr:colOff>0</xdr:colOff>
      <xdr:row>364</xdr:row>
      <xdr:rowOff>0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xmlns="" id="{558B553E-8EF4-40D7-B0D8-7BE1178676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15239</xdr:colOff>
      <xdr:row>3</xdr:row>
      <xdr:rowOff>15240</xdr:rowOff>
    </xdr:from>
    <xdr:to>
      <xdr:col>52</xdr:col>
      <xdr:colOff>728868</xdr:colOff>
      <xdr:row>43</xdr:row>
      <xdr:rowOff>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B3FAB6D6-025F-41D1-B48C-049590606A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.Janocha\Desktop\Wroc&#322;aw\BAZA%20OBLICZENIA\BADANIA%20JESIENNE\uwagi\8_3_RING_1_Pomiary_liczby_pasa&#380;er&#243;w_w_pojazdach_komunikacji_zbiorowej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PW/Wroc&#322;aw/Etap%205/2018-11-29/8_3/szacowanie/8_3_RING_2_BZM_LJ_mb_v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8_3_RING_1_BZM+SZACOWANI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SPIS TREŚCI"/>
      <sheetName val="BAZA DANYCH"/>
      <sheetName val="STATYSTYKI"/>
      <sheetName val="ZESTAWIENIE NUMERÓW BOCZNYCH"/>
      <sheetName val="LICZBA MIEJSC"/>
      <sheetName val="BAZA"/>
      <sheetName val="Objaśnienie skrótów"/>
    </sheetNames>
    <sheetDataSet>
      <sheetData sheetId="0"/>
      <sheetData sheetId="1">
        <row r="1">
          <cell r="A1" t="str">
            <v>Numer boczny</v>
          </cell>
        </row>
      </sheetData>
      <sheetData sheetId="2">
        <row r="1">
          <cell r="A1" t="str">
            <v>Typ pojazdu</v>
          </cell>
        </row>
      </sheetData>
      <sheetData sheetId="3"/>
      <sheetData sheetId="4">
        <row r="1">
          <cell r="A1" t="str">
            <v>Numer boczny</v>
          </cell>
          <cell r="B1" t="str">
            <v>Nazwa pojazdu</v>
          </cell>
        </row>
        <row r="2">
          <cell r="A2">
            <v>5402</v>
          </cell>
          <cell r="B2" t="str">
            <v>SOLARIS URBINO 12</v>
          </cell>
        </row>
        <row r="3">
          <cell r="A3">
            <v>5403</v>
          </cell>
          <cell r="B3" t="str">
            <v>SOLARIS URBINO 12</v>
          </cell>
        </row>
        <row r="4">
          <cell r="A4">
            <v>5404</v>
          </cell>
          <cell r="B4" t="str">
            <v>SOLARIS URBINO 12</v>
          </cell>
        </row>
        <row r="5">
          <cell r="A5">
            <v>5405</v>
          </cell>
          <cell r="B5" t="str">
            <v>SOLARIS URBINO 12</v>
          </cell>
        </row>
        <row r="6">
          <cell r="A6">
            <v>5406</v>
          </cell>
          <cell r="B6" t="str">
            <v>SOLARIS URBINO 12</v>
          </cell>
        </row>
        <row r="7">
          <cell r="A7">
            <v>5407</v>
          </cell>
          <cell r="B7" t="str">
            <v>SOLARIS URBINO 12</v>
          </cell>
        </row>
        <row r="8">
          <cell r="A8">
            <v>5408</v>
          </cell>
          <cell r="B8" t="str">
            <v>SOLARIS URBINO 12</v>
          </cell>
        </row>
        <row r="9">
          <cell r="A9">
            <v>5409</v>
          </cell>
          <cell r="B9" t="str">
            <v>SOLARIS URBINO 12</v>
          </cell>
        </row>
        <row r="10">
          <cell r="A10">
            <v>5410</v>
          </cell>
          <cell r="B10" t="str">
            <v>SOLARIS URBINO 12</v>
          </cell>
        </row>
        <row r="11">
          <cell r="A11">
            <v>5411</v>
          </cell>
          <cell r="B11" t="str">
            <v>SOLARIS URBINO 12</v>
          </cell>
        </row>
        <row r="12">
          <cell r="A12">
            <v>5412</v>
          </cell>
          <cell r="B12" t="str">
            <v>SOLARIS URBINO 12</v>
          </cell>
        </row>
        <row r="13">
          <cell r="A13">
            <v>5413</v>
          </cell>
          <cell r="B13" t="str">
            <v>SOLARIS URBINO 12</v>
          </cell>
        </row>
        <row r="14">
          <cell r="A14">
            <v>5414</v>
          </cell>
          <cell r="B14" t="str">
            <v>SOLARIS URBINO 12</v>
          </cell>
        </row>
        <row r="15">
          <cell r="A15">
            <v>5415</v>
          </cell>
          <cell r="B15" t="str">
            <v>SOLARIS URBINO 12</v>
          </cell>
        </row>
        <row r="16">
          <cell r="A16">
            <v>5416</v>
          </cell>
          <cell r="B16" t="str">
            <v>SOLARIS URBINO 12</v>
          </cell>
        </row>
        <row r="17">
          <cell r="A17">
            <v>5417</v>
          </cell>
          <cell r="B17" t="str">
            <v>SOLARIS URBINO 12</v>
          </cell>
        </row>
        <row r="18">
          <cell r="A18">
            <v>5418</v>
          </cell>
          <cell r="B18" t="str">
            <v>SOLARIS URBINO 12</v>
          </cell>
        </row>
        <row r="19">
          <cell r="A19">
            <v>5419</v>
          </cell>
          <cell r="B19" t="str">
            <v>SOLARIS URBINO 12</v>
          </cell>
        </row>
        <row r="20">
          <cell r="A20">
            <v>5420</v>
          </cell>
          <cell r="B20" t="str">
            <v>SOLARIS URBINO 12</v>
          </cell>
        </row>
        <row r="21">
          <cell r="A21">
            <v>5421</v>
          </cell>
          <cell r="B21" t="str">
            <v>SOLARIS URBINO 12</v>
          </cell>
        </row>
        <row r="22">
          <cell r="A22">
            <v>5422</v>
          </cell>
          <cell r="B22" t="str">
            <v>SOLARIS URBINO 12</v>
          </cell>
        </row>
        <row r="23">
          <cell r="A23">
            <v>5423</v>
          </cell>
          <cell r="B23" t="str">
            <v>SOLARIS URBINO 12</v>
          </cell>
        </row>
        <row r="24">
          <cell r="A24">
            <v>5424</v>
          </cell>
          <cell r="B24" t="str">
            <v>SOLARIS URBINO 12</v>
          </cell>
        </row>
        <row r="25">
          <cell r="A25">
            <v>5425</v>
          </cell>
          <cell r="B25" t="str">
            <v>SOLARIS URBINO 12</v>
          </cell>
        </row>
        <row r="26">
          <cell r="A26">
            <v>5426</v>
          </cell>
          <cell r="B26" t="str">
            <v>SOLARIS URBINO 12</v>
          </cell>
        </row>
        <row r="27">
          <cell r="A27">
            <v>5427</v>
          </cell>
          <cell r="B27" t="str">
            <v>SOLARIS URBINO 12</v>
          </cell>
        </row>
        <row r="28">
          <cell r="A28">
            <v>5428</v>
          </cell>
          <cell r="B28" t="str">
            <v>SOLARIS URBINO 12</v>
          </cell>
        </row>
        <row r="29">
          <cell r="A29">
            <v>5429</v>
          </cell>
          <cell r="B29" t="str">
            <v>SOLARIS URBINO 12</v>
          </cell>
        </row>
        <row r="30">
          <cell r="A30">
            <v>5430</v>
          </cell>
          <cell r="B30" t="str">
            <v>SOLARIS URBINO 12</v>
          </cell>
        </row>
        <row r="31">
          <cell r="A31">
            <v>5431</v>
          </cell>
          <cell r="B31" t="str">
            <v>SOLARIS URBINO 12</v>
          </cell>
        </row>
        <row r="32">
          <cell r="A32">
            <v>5432</v>
          </cell>
          <cell r="B32" t="str">
            <v>SOLARIS URBINO 12</v>
          </cell>
        </row>
        <row r="33">
          <cell r="A33">
            <v>5433</v>
          </cell>
          <cell r="B33" t="str">
            <v>SOLARIS URBINO 12</v>
          </cell>
        </row>
        <row r="34">
          <cell r="A34">
            <v>5434</v>
          </cell>
          <cell r="B34" t="str">
            <v>SOLARIS URBINO 12</v>
          </cell>
        </row>
        <row r="35">
          <cell r="A35">
            <v>5435</v>
          </cell>
          <cell r="B35" t="str">
            <v>SOLARIS URBINO 12</v>
          </cell>
        </row>
        <row r="36">
          <cell r="A36">
            <v>5436</v>
          </cell>
          <cell r="B36" t="str">
            <v>SOLARIS URBINO 12</v>
          </cell>
        </row>
        <row r="37">
          <cell r="A37">
            <v>5437</v>
          </cell>
          <cell r="B37" t="str">
            <v>SOLARIS URBINO 12</v>
          </cell>
        </row>
        <row r="38">
          <cell r="A38">
            <v>5438</v>
          </cell>
          <cell r="B38" t="str">
            <v>SOLARIS URBINO 12</v>
          </cell>
        </row>
        <row r="39">
          <cell r="A39">
            <v>5439</v>
          </cell>
          <cell r="B39" t="str">
            <v>SOLARIS URBINO 12</v>
          </cell>
        </row>
        <row r="40">
          <cell r="A40">
            <v>5440</v>
          </cell>
          <cell r="B40" t="str">
            <v>SOLARIS URBINO 12</v>
          </cell>
        </row>
        <row r="41">
          <cell r="A41">
            <v>5441</v>
          </cell>
          <cell r="B41" t="str">
            <v>SOLARIS URBINO 12</v>
          </cell>
        </row>
        <row r="42">
          <cell r="A42">
            <v>5442</v>
          </cell>
          <cell r="B42" t="str">
            <v>SOLARIS URBINO 12</v>
          </cell>
        </row>
        <row r="43">
          <cell r="A43">
            <v>5443</v>
          </cell>
          <cell r="B43" t="str">
            <v>SOLARIS URBINO 12</v>
          </cell>
        </row>
        <row r="44">
          <cell r="A44">
            <v>5444</v>
          </cell>
          <cell r="B44" t="str">
            <v>SOLARIS URBINO 12</v>
          </cell>
        </row>
        <row r="45">
          <cell r="A45">
            <v>5445</v>
          </cell>
          <cell r="B45" t="str">
            <v>SOLARIS URBINO 12</v>
          </cell>
        </row>
        <row r="46">
          <cell r="A46">
            <v>5601</v>
          </cell>
          <cell r="B46" t="str">
            <v>SOLARIS URBINO 18</v>
          </cell>
        </row>
        <row r="47">
          <cell r="A47">
            <v>5602</v>
          </cell>
          <cell r="B47" t="str">
            <v>SOLARIS URBINO 18</v>
          </cell>
        </row>
        <row r="48">
          <cell r="A48">
            <v>5607</v>
          </cell>
          <cell r="B48" t="str">
            <v>SOLARIS URBINO 18</v>
          </cell>
        </row>
        <row r="49">
          <cell r="A49">
            <v>5608</v>
          </cell>
          <cell r="B49" t="str">
            <v>SOLARIS URBINO 18</v>
          </cell>
        </row>
        <row r="50">
          <cell r="A50">
            <v>5609</v>
          </cell>
          <cell r="B50" t="str">
            <v>SOLARIS URBINO 18</v>
          </cell>
        </row>
        <row r="51">
          <cell r="A51">
            <v>5610</v>
          </cell>
          <cell r="B51" t="str">
            <v>SOLARIS URBINO 18</v>
          </cell>
        </row>
        <row r="52">
          <cell r="A52">
            <v>5611</v>
          </cell>
          <cell r="B52" t="str">
            <v>SOLARIS URBINO 18</v>
          </cell>
        </row>
        <row r="53">
          <cell r="A53">
            <v>5612</v>
          </cell>
          <cell r="B53" t="str">
            <v>SOLARIS URBINO 18</v>
          </cell>
        </row>
        <row r="54">
          <cell r="A54">
            <v>7014</v>
          </cell>
          <cell r="B54" t="str">
            <v>VOLVO 7700</v>
          </cell>
        </row>
        <row r="55">
          <cell r="A55">
            <v>7015</v>
          </cell>
          <cell r="B55" t="str">
            <v>VOLVO 7700</v>
          </cell>
        </row>
        <row r="56">
          <cell r="A56">
            <v>7016</v>
          </cell>
          <cell r="B56" t="str">
            <v>VOLVO 7700</v>
          </cell>
        </row>
        <row r="57">
          <cell r="A57">
            <v>7017</v>
          </cell>
          <cell r="B57" t="str">
            <v>VOLVO 7700</v>
          </cell>
        </row>
        <row r="58">
          <cell r="A58">
            <v>7018</v>
          </cell>
          <cell r="B58" t="str">
            <v>VOLVO 7700</v>
          </cell>
        </row>
        <row r="59">
          <cell r="A59">
            <v>7019</v>
          </cell>
          <cell r="B59" t="str">
            <v>VOLVO 7700</v>
          </cell>
        </row>
        <row r="60">
          <cell r="A60">
            <v>7020</v>
          </cell>
          <cell r="B60" t="str">
            <v>VOLVO 7700</v>
          </cell>
        </row>
        <row r="61">
          <cell r="A61">
            <v>7021</v>
          </cell>
          <cell r="B61" t="str">
            <v>VOLVO 7700</v>
          </cell>
        </row>
        <row r="62">
          <cell r="A62">
            <v>7022</v>
          </cell>
          <cell r="B62" t="str">
            <v>VOLVO 7700</v>
          </cell>
        </row>
        <row r="63">
          <cell r="A63">
            <v>7023</v>
          </cell>
          <cell r="B63" t="str">
            <v>VOLVO 7700</v>
          </cell>
        </row>
        <row r="64">
          <cell r="A64">
            <v>7024</v>
          </cell>
          <cell r="B64" t="str">
            <v>VOLVO 7700</v>
          </cell>
        </row>
        <row r="65">
          <cell r="A65">
            <v>7025</v>
          </cell>
          <cell r="B65" t="str">
            <v>VOLVO 7700</v>
          </cell>
        </row>
        <row r="66">
          <cell r="A66">
            <v>7026</v>
          </cell>
          <cell r="B66" t="str">
            <v>VOLVO 7700</v>
          </cell>
        </row>
        <row r="67">
          <cell r="A67">
            <v>7027</v>
          </cell>
          <cell r="B67" t="str">
            <v>VOLVO 7700</v>
          </cell>
        </row>
        <row r="68">
          <cell r="A68">
            <v>7028</v>
          </cell>
          <cell r="B68" t="str">
            <v>VOLVO 7700</v>
          </cell>
        </row>
        <row r="69">
          <cell r="A69">
            <v>7029</v>
          </cell>
          <cell r="B69" t="str">
            <v>VOLVO 7700</v>
          </cell>
        </row>
        <row r="70">
          <cell r="A70">
            <v>7030</v>
          </cell>
          <cell r="B70" t="str">
            <v>VOLVO 7700</v>
          </cell>
        </row>
        <row r="71">
          <cell r="A71">
            <v>7031</v>
          </cell>
          <cell r="B71" t="str">
            <v>VOLVO 7700</v>
          </cell>
        </row>
        <row r="72">
          <cell r="A72">
            <v>7032</v>
          </cell>
          <cell r="B72" t="str">
            <v>VOLVO 7700</v>
          </cell>
        </row>
        <row r="73">
          <cell r="A73">
            <v>7033</v>
          </cell>
          <cell r="B73" t="str">
            <v>VOLVO 7700</v>
          </cell>
        </row>
        <row r="74">
          <cell r="A74">
            <v>7034</v>
          </cell>
          <cell r="B74" t="str">
            <v>VOLVO 7700</v>
          </cell>
        </row>
        <row r="75">
          <cell r="A75">
            <v>7035</v>
          </cell>
          <cell r="B75" t="str">
            <v>VOLVO 7700</v>
          </cell>
        </row>
        <row r="76">
          <cell r="A76">
            <v>7036</v>
          </cell>
          <cell r="B76" t="str">
            <v>VOLVO 7700</v>
          </cell>
        </row>
        <row r="77">
          <cell r="A77">
            <v>7037</v>
          </cell>
          <cell r="B77" t="str">
            <v>VOLVO 7700H (Hybryda)</v>
          </cell>
        </row>
        <row r="78">
          <cell r="A78">
            <v>7300</v>
          </cell>
          <cell r="B78" t="str">
            <v>MERCEDES-BENZ O 530 Citaro</v>
          </cell>
        </row>
        <row r="79">
          <cell r="A79">
            <v>7301</v>
          </cell>
          <cell r="B79" t="str">
            <v>MERCEDES-BENZ O 530 Citaro</v>
          </cell>
        </row>
        <row r="80">
          <cell r="A80">
            <v>7302</v>
          </cell>
          <cell r="B80" t="str">
            <v>MERCEDES-BENZ O 530 Citaro</v>
          </cell>
        </row>
        <row r="81">
          <cell r="A81">
            <v>7303</v>
          </cell>
          <cell r="B81" t="str">
            <v>MERCEDES-BENZ O 530 Citaro</v>
          </cell>
        </row>
        <row r="82">
          <cell r="A82">
            <v>7304</v>
          </cell>
          <cell r="B82" t="str">
            <v>MERCEDES-BENZ O 530 Citaro</v>
          </cell>
        </row>
        <row r="83">
          <cell r="A83">
            <v>7305</v>
          </cell>
          <cell r="B83" t="str">
            <v>MERCEDES-BENZ O 530 Citaro</v>
          </cell>
        </row>
        <row r="84">
          <cell r="A84">
            <v>7306</v>
          </cell>
          <cell r="B84" t="str">
            <v>MERCEDES-BENZ O 530 Citaro</v>
          </cell>
        </row>
        <row r="85">
          <cell r="A85">
            <v>7307</v>
          </cell>
          <cell r="B85" t="str">
            <v>MERCEDES-BENZ O 530 Citaro</v>
          </cell>
        </row>
        <row r="86">
          <cell r="A86">
            <v>7308</v>
          </cell>
          <cell r="B86" t="str">
            <v>MERCEDES-BENZ O 530 Citaro</v>
          </cell>
        </row>
        <row r="87">
          <cell r="A87">
            <v>7309</v>
          </cell>
          <cell r="B87" t="str">
            <v>MERCEDES-BENZ O 530 Citaro</v>
          </cell>
        </row>
        <row r="88">
          <cell r="A88">
            <v>7310</v>
          </cell>
          <cell r="B88" t="str">
            <v>MERCEDES-BENZ O 530 Citaro</v>
          </cell>
        </row>
        <row r="89">
          <cell r="A89">
            <v>7311</v>
          </cell>
          <cell r="B89" t="str">
            <v>MERCEDES-BENZ O 530 Citaro</v>
          </cell>
        </row>
        <row r="90">
          <cell r="A90">
            <v>7312</v>
          </cell>
          <cell r="B90" t="str">
            <v>MERCEDES-BENZ O 530 Citaro</v>
          </cell>
        </row>
        <row r="91">
          <cell r="A91">
            <v>7313</v>
          </cell>
          <cell r="B91" t="str">
            <v>MERCEDES-BENZ O 530 Citaro</v>
          </cell>
        </row>
        <row r="92">
          <cell r="A92">
            <v>7314</v>
          </cell>
          <cell r="B92" t="str">
            <v>MERCEDES-BENZ O 530 Citaro</v>
          </cell>
        </row>
        <row r="93">
          <cell r="A93">
            <v>7315</v>
          </cell>
          <cell r="B93" t="str">
            <v>MERCEDES-BENZ O 530 Citaro</v>
          </cell>
        </row>
        <row r="94">
          <cell r="A94">
            <v>7316</v>
          </cell>
          <cell r="B94" t="str">
            <v>MERCEDES-BENZ O 530 Citaro</v>
          </cell>
        </row>
        <row r="95">
          <cell r="A95">
            <v>7412</v>
          </cell>
          <cell r="B95" t="str">
            <v>MERCEDES-BENZ 628 02 Citaro</v>
          </cell>
        </row>
        <row r="96">
          <cell r="A96">
            <v>7413</v>
          </cell>
          <cell r="B96" t="str">
            <v>MERCEDES-BENZ 628 02 Citaro</v>
          </cell>
        </row>
        <row r="97">
          <cell r="A97">
            <v>7414</v>
          </cell>
          <cell r="B97" t="str">
            <v>MERCEDES-BENZ 628 02 Citaro</v>
          </cell>
        </row>
        <row r="98">
          <cell r="A98">
            <v>7415</v>
          </cell>
          <cell r="B98" t="str">
            <v>MERCEDES-BENZ 628 02 Citaro</v>
          </cell>
        </row>
        <row r="99">
          <cell r="A99">
            <v>7416</v>
          </cell>
          <cell r="B99" t="str">
            <v>MERCEDES-BENZ 628 02 Citaro</v>
          </cell>
        </row>
        <row r="100">
          <cell r="A100">
            <v>7417</v>
          </cell>
          <cell r="B100" t="str">
            <v>MERCEDES-BENZ 628 02 Citaro</v>
          </cell>
        </row>
        <row r="101">
          <cell r="A101">
            <v>7418</v>
          </cell>
          <cell r="B101" t="str">
            <v>MERCEDES-BENZ 628 02 Citaro</v>
          </cell>
        </row>
        <row r="102">
          <cell r="A102">
            <v>7419</v>
          </cell>
          <cell r="B102" t="str">
            <v>MERCEDES-BENZ 628 02 Citaro</v>
          </cell>
        </row>
        <row r="103">
          <cell r="A103">
            <v>7420</v>
          </cell>
          <cell r="B103" t="str">
            <v>MERCEDES-BENZ 628 02 Citaro</v>
          </cell>
        </row>
        <row r="104">
          <cell r="A104">
            <v>8048</v>
          </cell>
          <cell r="B104" t="str">
            <v>VOLVO 7000A</v>
          </cell>
        </row>
        <row r="105">
          <cell r="A105">
            <v>8051</v>
          </cell>
          <cell r="B105" t="str">
            <v>VOLVO 7000A</v>
          </cell>
        </row>
        <row r="106">
          <cell r="A106">
            <v>8052</v>
          </cell>
          <cell r="B106" t="str">
            <v>VOLVO 7000A</v>
          </cell>
        </row>
        <row r="107">
          <cell r="A107">
            <v>8053</v>
          </cell>
          <cell r="B107" t="str">
            <v>VOLVO 7000A</v>
          </cell>
        </row>
        <row r="108">
          <cell r="A108">
            <v>8054</v>
          </cell>
          <cell r="B108" t="str">
            <v>VOLVO 7000A</v>
          </cell>
        </row>
        <row r="109">
          <cell r="A109">
            <v>8055</v>
          </cell>
          <cell r="B109" t="str">
            <v>VOLVO 7000A</v>
          </cell>
        </row>
        <row r="110">
          <cell r="A110">
            <v>8057</v>
          </cell>
          <cell r="B110" t="str">
            <v>VOLVO 7000A</v>
          </cell>
        </row>
        <row r="111">
          <cell r="A111">
            <v>8058</v>
          </cell>
          <cell r="B111" t="str">
            <v>VOLVO 7000A</v>
          </cell>
        </row>
        <row r="112">
          <cell r="A112">
            <v>8059</v>
          </cell>
          <cell r="B112" t="str">
            <v>VOLVO 7000A</v>
          </cell>
        </row>
        <row r="113">
          <cell r="A113">
            <v>8061</v>
          </cell>
          <cell r="B113" t="str">
            <v>VOLVO 7000A</v>
          </cell>
        </row>
        <row r="114">
          <cell r="A114">
            <v>8062</v>
          </cell>
          <cell r="B114" t="str">
            <v>VOLVO 7000A</v>
          </cell>
        </row>
        <row r="115">
          <cell r="A115">
            <v>8063</v>
          </cell>
          <cell r="B115" t="str">
            <v>VOLVO 7000A</v>
          </cell>
        </row>
        <row r="116">
          <cell r="A116">
            <v>8066</v>
          </cell>
          <cell r="B116" t="str">
            <v>VOLVO 7000A</v>
          </cell>
        </row>
        <row r="117">
          <cell r="A117">
            <v>8068</v>
          </cell>
          <cell r="B117" t="str">
            <v>VOLVO 7000A</v>
          </cell>
        </row>
        <row r="118">
          <cell r="A118">
            <v>8070</v>
          </cell>
          <cell r="B118" t="str">
            <v>VOLVO 7000A</v>
          </cell>
        </row>
        <row r="119">
          <cell r="A119">
            <v>8075</v>
          </cell>
          <cell r="B119" t="str">
            <v>VOLVO 7000A</v>
          </cell>
        </row>
        <row r="120">
          <cell r="A120">
            <v>8076</v>
          </cell>
          <cell r="B120" t="str">
            <v>VOLVO 7000A</v>
          </cell>
        </row>
        <row r="121">
          <cell r="A121">
            <v>8078</v>
          </cell>
          <cell r="B121" t="str">
            <v>VOLVO 7000A</v>
          </cell>
        </row>
        <row r="122">
          <cell r="A122">
            <v>8079</v>
          </cell>
          <cell r="B122" t="str">
            <v>VOLVO 7000A</v>
          </cell>
        </row>
        <row r="123">
          <cell r="A123">
            <v>8085</v>
          </cell>
          <cell r="B123" t="str">
            <v>VOLVO 7000A</v>
          </cell>
        </row>
        <row r="124">
          <cell r="A124">
            <v>8086</v>
          </cell>
          <cell r="B124" t="str">
            <v>VOLVO 7000A</v>
          </cell>
        </row>
        <row r="125">
          <cell r="A125">
            <v>8087</v>
          </cell>
          <cell r="B125" t="str">
            <v>VOLVO 7000A</v>
          </cell>
        </row>
        <row r="126">
          <cell r="A126">
            <v>8088</v>
          </cell>
          <cell r="B126" t="str">
            <v>VOLVO 7000A</v>
          </cell>
        </row>
        <row r="127">
          <cell r="A127">
            <v>8089</v>
          </cell>
          <cell r="B127" t="str">
            <v>VOLVO 7000A</v>
          </cell>
        </row>
        <row r="128">
          <cell r="A128">
            <v>8090</v>
          </cell>
          <cell r="B128" t="str">
            <v>VOLVO 7000A</v>
          </cell>
        </row>
        <row r="129">
          <cell r="A129">
            <v>8091</v>
          </cell>
          <cell r="B129" t="str">
            <v>VOLVO 7000A</v>
          </cell>
        </row>
        <row r="130">
          <cell r="A130">
            <v>8092</v>
          </cell>
          <cell r="B130" t="str">
            <v>VOLVO 7000A</v>
          </cell>
        </row>
        <row r="131">
          <cell r="A131">
            <v>8093</v>
          </cell>
          <cell r="B131" t="str">
            <v>VOLVO 7000A</v>
          </cell>
        </row>
        <row r="132">
          <cell r="A132">
            <v>8094</v>
          </cell>
          <cell r="B132" t="str">
            <v>VOLVO 7000A</v>
          </cell>
        </row>
        <row r="133">
          <cell r="A133">
            <v>8095</v>
          </cell>
          <cell r="B133" t="str">
            <v>VOLVO 7000A</v>
          </cell>
        </row>
        <row r="134">
          <cell r="A134">
            <v>8096</v>
          </cell>
          <cell r="B134" t="str">
            <v>VOLVO 7000A</v>
          </cell>
        </row>
        <row r="135">
          <cell r="A135">
            <v>8097</v>
          </cell>
          <cell r="B135" t="str">
            <v>VOLVO 7000A</v>
          </cell>
        </row>
        <row r="136">
          <cell r="A136">
            <v>8098</v>
          </cell>
          <cell r="B136" t="str">
            <v>VOLVO 7000A</v>
          </cell>
        </row>
        <row r="137">
          <cell r="A137">
            <v>8099</v>
          </cell>
          <cell r="B137" t="str">
            <v>VOLVO 7000A</v>
          </cell>
        </row>
        <row r="138">
          <cell r="A138">
            <v>8100</v>
          </cell>
          <cell r="B138" t="str">
            <v>VOLVO 7000A</v>
          </cell>
        </row>
        <row r="139">
          <cell r="A139">
            <v>8101</v>
          </cell>
          <cell r="B139" t="str">
            <v>VOLVO 7000A</v>
          </cell>
        </row>
        <row r="140">
          <cell r="A140">
            <v>8102</v>
          </cell>
          <cell r="B140" t="str">
            <v>VOLVO 7000A</v>
          </cell>
        </row>
        <row r="141">
          <cell r="A141">
            <v>8103</v>
          </cell>
          <cell r="B141" t="str">
            <v>VOLVO 7000A</v>
          </cell>
        </row>
        <row r="142">
          <cell r="A142">
            <v>7320</v>
          </cell>
          <cell r="B142" t="str">
            <v>MERCEDES-BENZ O 530 Citaro</v>
          </cell>
        </row>
        <row r="143">
          <cell r="A143">
            <v>7321</v>
          </cell>
          <cell r="B143" t="str">
            <v>MERCEDES-BENZ O 530 Citaro</v>
          </cell>
        </row>
        <row r="144">
          <cell r="A144">
            <v>7322</v>
          </cell>
          <cell r="B144" t="str">
            <v>MERCEDES-BENZ O 530 Citaro</v>
          </cell>
        </row>
        <row r="145">
          <cell r="A145">
            <v>7323</v>
          </cell>
          <cell r="B145" t="str">
            <v>MERCEDES-BENZ O 530 Citaro</v>
          </cell>
        </row>
        <row r="146">
          <cell r="A146">
            <v>7324</v>
          </cell>
          <cell r="B146" t="str">
            <v>MERCEDES-BENZ O 530 Citaro</v>
          </cell>
        </row>
        <row r="147">
          <cell r="A147">
            <v>7325</v>
          </cell>
          <cell r="B147" t="str">
            <v>MERCEDES-BENZ O 530 Citaro</v>
          </cell>
        </row>
        <row r="148">
          <cell r="A148">
            <v>7326</v>
          </cell>
          <cell r="B148" t="str">
            <v>MERCEDES-BENZ O 530 Citaro</v>
          </cell>
        </row>
        <row r="149">
          <cell r="A149">
            <v>7327</v>
          </cell>
          <cell r="B149" t="str">
            <v>MERCEDES-BENZ O 530 Citaro</v>
          </cell>
        </row>
        <row r="150">
          <cell r="A150">
            <v>7328</v>
          </cell>
          <cell r="B150" t="str">
            <v>MERCEDES-BENZ O 530 Citaro</v>
          </cell>
        </row>
        <row r="151">
          <cell r="A151">
            <v>7329</v>
          </cell>
          <cell r="B151" t="str">
            <v>MERCEDES-BENZ O 530 Citaro</v>
          </cell>
        </row>
        <row r="152">
          <cell r="A152">
            <v>7330</v>
          </cell>
          <cell r="B152" t="str">
            <v>MERCEDES-BENZ O 530 Citaro</v>
          </cell>
        </row>
        <row r="153">
          <cell r="A153">
            <v>7331</v>
          </cell>
          <cell r="B153" t="str">
            <v>MERCEDES-BENZ O 530 Citaro</v>
          </cell>
        </row>
        <row r="154">
          <cell r="A154">
            <v>7332</v>
          </cell>
          <cell r="B154" t="str">
            <v>MERCEDES-BENZ O 530 Citaro</v>
          </cell>
        </row>
        <row r="155">
          <cell r="A155">
            <v>7333</v>
          </cell>
          <cell r="B155" t="str">
            <v>MERCEDES-BENZ O 530 Citaro</v>
          </cell>
        </row>
        <row r="156">
          <cell r="A156">
            <v>7334</v>
          </cell>
          <cell r="B156" t="str">
            <v>MERCEDES-BENZ O 530 Citaro</v>
          </cell>
        </row>
        <row r="157">
          <cell r="A157">
            <v>7335</v>
          </cell>
          <cell r="B157" t="str">
            <v>MERCEDES-BENZ O 530 Citaro</v>
          </cell>
        </row>
        <row r="158">
          <cell r="A158">
            <v>7336</v>
          </cell>
          <cell r="B158" t="str">
            <v>MERCEDES-BENZ O 530 Citaro</v>
          </cell>
        </row>
        <row r="159">
          <cell r="A159">
            <v>7337</v>
          </cell>
          <cell r="B159" t="str">
            <v>MERCEDES-BENZ O 530 Citaro</v>
          </cell>
        </row>
        <row r="160">
          <cell r="A160">
            <v>7338</v>
          </cell>
          <cell r="B160" t="str">
            <v>MERCEDES-BENZ O 530 Citaro</v>
          </cell>
        </row>
        <row r="161">
          <cell r="A161">
            <v>7339</v>
          </cell>
          <cell r="B161" t="str">
            <v>MERCEDES-BENZ O 530 Citaro</v>
          </cell>
        </row>
        <row r="162">
          <cell r="A162">
            <v>7340</v>
          </cell>
          <cell r="B162" t="str">
            <v>MERCEDES-BENZ O 530 Citaro</v>
          </cell>
        </row>
        <row r="163">
          <cell r="A163">
            <v>7341</v>
          </cell>
          <cell r="B163" t="str">
            <v>MERCEDES-BENZ O 530 Citaro</v>
          </cell>
        </row>
        <row r="164">
          <cell r="A164">
            <v>7342</v>
          </cell>
          <cell r="B164" t="str">
            <v>MERCEDES-BENZ O 530 Citaro</v>
          </cell>
        </row>
        <row r="165">
          <cell r="A165">
            <v>7343</v>
          </cell>
          <cell r="B165" t="str">
            <v>MERCEDES-BENZ O 530 Citaro</v>
          </cell>
        </row>
        <row r="166">
          <cell r="A166">
            <v>7344</v>
          </cell>
          <cell r="B166" t="str">
            <v>MERCEDES-BENZ O 530 Citaro</v>
          </cell>
        </row>
        <row r="167">
          <cell r="A167">
            <v>7345</v>
          </cell>
          <cell r="B167" t="str">
            <v>MERCEDES-BENZ O 530 Citaro</v>
          </cell>
        </row>
        <row r="168">
          <cell r="A168">
            <v>7346</v>
          </cell>
          <cell r="B168" t="str">
            <v>MERCEDES-BENZ O 530 Citaro</v>
          </cell>
        </row>
        <row r="169">
          <cell r="A169">
            <v>7347</v>
          </cell>
          <cell r="B169" t="str">
            <v>MERCEDES-BENZ O 530 Citaro</v>
          </cell>
        </row>
        <row r="170">
          <cell r="A170">
            <v>7348</v>
          </cell>
          <cell r="B170" t="str">
            <v>MERCEDES-BENZ O 530 Citaro</v>
          </cell>
        </row>
        <row r="171">
          <cell r="A171">
            <v>7349</v>
          </cell>
          <cell r="B171" t="str">
            <v>MERCEDES-BENZ O 530 Citaro</v>
          </cell>
        </row>
        <row r="172">
          <cell r="A172">
            <v>7350</v>
          </cell>
          <cell r="B172" t="str">
            <v>MERCEDES-BENZ O 530 Citaro</v>
          </cell>
        </row>
        <row r="173">
          <cell r="A173">
            <v>7351</v>
          </cell>
          <cell r="B173" t="str">
            <v>MERCEDES-BENZ O 530 Citaro</v>
          </cell>
        </row>
        <row r="174">
          <cell r="A174">
            <v>7352</v>
          </cell>
          <cell r="B174" t="str">
            <v>MERCEDES-BENZ O 530 Citaro</v>
          </cell>
        </row>
        <row r="175">
          <cell r="A175">
            <v>7353</v>
          </cell>
          <cell r="B175" t="str">
            <v>MERCEDES-BENZ O 530 Citaro</v>
          </cell>
        </row>
        <row r="176">
          <cell r="A176">
            <v>7354</v>
          </cell>
          <cell r="B176" t="str">
            <v>MERCEDES-BENZ O 530 Citaro</v>
          </cell>
        </row>
        <row r="177">
          <cell r="A177">
            <v>7355</v>
          </cell>
          <cell r="B177" t="str">
            <v>MERCEDES-BENZ O 530 Citaro</v>
          </cell>
        </row>
        <row r="178">
          <cell r="A178">
            <v>7356</v>
          </cell>
          <cell r="B178" t="str">
            <v>MERCEDES-BENZ O 530 Citaro</v>
          </cell>
        </row>
        <row r="179">
          <cell r="A179">
            <v>7357</v>
          </cell>
          <cell r="B179" t="str">
            <v>MERCEDES-BENZ O 530 Citaro</v>
          </cell>
        </row>
        <row r="180">
          <cell r="A180">
            <v>7401</v>
          </cell>
          <cell r="B180" t="str">
            <v>MERCEDES-BENZ 628 02 Citaro</v>
          </cell>
        </row>
        <row r="181">
          <cell r="A181">
            <v>7402</v>
          </cell>
          <cell r="B181" t="str">
            <v>MERCEDES-BENZ 628 02 Citaro</v>
          </cell>
        </row>
        <row r="182">
          <cell r="A182">
            <v>7403</v>
          </cell>
          <cell r="B182" t="str">
            <v>MERCEDES-BENZ 628 02 Citaro</v>
          </cell>
        </row>
        <row r="183">
          <cell r="A183">
            <v>7404</v>
          </cell>
          <cell r="B183" t="str">
            <v>MERCEDES-BENZ 628 02 Citaro</v>
          </cell>
        </row>
        <row r="184">
          <cell r="A184">
            <v>7405</v>
          </cell>
          <cell r="B184" t="str">
            <v>MERCEDES-BENZ 628 02 Citaro</v>
          </cell>
        </row>
        <row r="185">
          <cell r="A185">
            <v>7406</v>
          </cell>
          <cell r="B185" t="str">
            <v>MERCEDES-BENZ 628 02 Citaro</v>
          </cell>
        </row>
        <row r="186">
          <cell r="A186">
            <v>7407</v>
          </cell>
          <cell r="B186" t="str">
            <v>MERCEDES-BENZ 628 02 Citaro</v>
          </cell>
        </row>
        <row r="187">
          <cell r="A187">
            <v>7408</v>
          </cell>
          <cell r="B187" t="str">
            <v>MERCEDES-BENZ 628 02 Citaro</v>
          </cell>
        </row>
        <row r="188">
          <cell r="A188">
            <v>8318</v>
          </cell>
          <cell r="B188" t="str">
            <v>MERCEDES-BENZ O 530 G Citaro</v>
          </cell>
        </row>
        <row r="189">
          <cell r="A189">
            <v>8319</v>
          </cell>
          <cell r="B189" t="str">
            <v>MERCEDES-BENZ O 530 G Citaro</v>
          </cell>
        </row>
        <row r="190">
          <cell r="A190">
            <v>8320</v>
          </cell>
          <cell r="B190" t="str">
            <v>MERCEDES-BENZ O 530 G Citaro</v>
          </cell>
        </row>
        <row r="191">
          <cell r="A191">
            <v>8321</v>
          </cell>
          <cell r="B191" t="str">
            <v>MERCEDES-BENZ O 530 G Citaro</v>
          </cell>
        </row>
        <row r="192">
          <cell r="A192">
            <v>8322</v>
          </cell>
          <cell r="B192" t="str">
            <v>MERCEDES-BENZ O 530 G Citaro</v>
          </cell>
        </row>
        <row r="193">
          <cell r="A193">
            <v>8323</v>
          </cell>
          <cell r="B193" t="str">
            <v>MERCEDES-BENZ O 530 G Citaro</v>
          </cell>
        </row>
        <row r="194">
          <cell r="A194">
            <v>8324</v>
          </cell>
          <cell r="B194" t="str">
            <v>MERCEDES-BENZ O 530 G Citaro</v>
          </cell>
        </row>
        <row r="195">
          <cell r="A195">
            <v>8325</v>
          </cell>
          <cell r="B195" t="str">
            <v>MERCEDES-BENZ O 530 G Citaro</v>
          </cell>
        </row>
        <row r="196">
          <cell r="A196">
            <v>8326</v>
          </cell>
          <cell r="B196" t="str">
            <v>MERCEDES-BENZ O 530 G Citaro</v>
          </cell>
        </row>
        <row r="197">
          <cell r="A197">
            <v>8327</v>
          </cell>
          <cell r="B197" t="str">
            <v>MERCEDES-BENZ O 530 G Citaro</v>
          </cell>
        </row>
        <row r="198">
          <cell r="A198">
            <v>8328</v>
          </cell>
          <cell r="B198" t="str">
            <v>MERCEDES-BENZ O 530 G Citaro</v>
          </cell>
        </row>
        <row r="199">
          <cell r="A199">
            <v>8329</v>
          </cell>
          <cell r="B199" t="str">
            <v>MERCEDES-BENZ O 530 G Citaro</v>
          </cell>
        </row>
        <row r="200">
          <cell r="A200">
            <v>8330</v>
          </cell>
          <cell r="B200" t="str">
            <v>MERCEDES-BENZ O 530 G Citaro</v>
          </cell>
        </row>
        <row r="201">
          <cell r="A201">
            <v>8331</v>
          </cell>
          <cell r="B201" t="str">
            <v>MERCEDES-BENZ O 530 G Citaro</v>
          </cell>
        </row>
        <row r="202">
          <cell r="A202">
            <v>8332</v>
          </cell>
          <cell r="B202" t="str">
            <v>MERCEDES-BENZ O 530 G Citaro</v>
          </cell>
        </row>
        <row r="203">
          <cell r="A203">
            <v>8333</v>
          </cell>
          <cell r="B203" t="str">
            <v>MERCEDES-BENZ O 530 G Citaro</v>
          </cell>
        </row>
        <row r="204">
          <cell r="A204">
            <v>8334</v>
          </cell>
          <cell r="B204" t="str">
            <v>MERCEDES-BENZ O 530 G Citaro</v>
          </cell>
        </row>
        <row r="205">
          <cell r="A205">
            <v>8335</v>
          </cell>
          <cell r="B205" t="str">
            <v>MERCEDES-BENZ O 530 G Citaro</v>
          </cell>
        </row>
        <row r="206">
          <cell r="A206">
            <v>8336</v>
          </cell>
          <cell r="B206" t="str">
            <v>MERCEDES-BENZ O 530 G Citaro</v>
          </cell>
        </row>
        <row r="207">
          <cell r="A207">
            <v>8337</v>
          </cell>
          <cell r="B207" t="str">
            <v>MERCEDES-BENZ O 530 G Citaro</v>
          </cell>
        </row>
        <row r="208">
          <cell r="A208">
            <v>8338</v>
          </cell>
          <cell r="B208" t="str">
            <v>MERCEDES-BENZ O 530 G Citaro</v>
          </cell>
        </row>
        <row r="209">
          <cell r="A209">
            <v>8339</v>
          </cell>
          <cell r="B209" t="str">
            <v>MERCEDES-BENZ O 530 G Citaro</v>
          </cell>
        </row>
        <row r="210">
          <cell r="A210">
            <v>8340</v>
          </cell>
          <cell r="B210" t="str">
            <v>MERCEDES-BENZ O 530 G Citaro</v>
          </cell>
        </row>
        <row r="211">
          <cell r="A211">
            <v>8341</v>
          </cell>
          <cell r="B211" t="str">
            <v>MERCEDES-BENZ O 530 G Citaro</v>
          </cell>
        </row>
        <row r="212">
          <cell r="A212">
            <v>8342</v>
          </cell>
          <cell r="B212" t="str">
            <v>MERCEDES-BENZ O 530 G Citaro 2</v>
          </cell>
        </row>
        <row r="213">
          <cell r="A213">
            <v>8401</v>
          </cell>
          <cell r="B213" t="str">
            <v>MERCEDES-BENZ 628 03 Citaro G</v>
          </cell>
        </row>
        <row r="214">
          <cell r="A214">
            <v>8402</v>
          </cell>
          <cell r="B214" t="str">
            <v>MERCEDES-BENZ 628 03 Citaro G</v>
          </cell>
        </row>
        <row r="215">
          <cell r="A215">
            <v>8403</v>
          </cell>
          <cell r="B215" t="str">
            <v>MERCEDES-BENZ 628 03 Citaro G</v>
          </cell>
        </row>
        <row r="216">
          <cell r="A216">
            <v>8404</v>
          </cell>
          <cell r="B216" t="str">
            <v>MERCEDES-BENZ 628 03 Citaro G</v>
          </cell>
        </row>
        <row r="217">
          <cell r="A217">
            <v>8405</v>
          </cell>
          <cell r="B217" t="str">
            <v>MERCEDES-BENZ 628 03 Citaro G</v>
          </cell>
        </row>
        <row r="218">
          <cell r="A218">
            <v>8406</v>
          </cell>
          <cell r="B218" t="str">
            <v>MERCEDES-BENZ 628 03 Citaro G</v>
          </cell>
        </row>
        <row r="219">
          <cell r="A219">
            <v>8407</v>
          </cell>
          <cell r="B219" t="str">
            <v>MERCEDES-BENZ 628 03 Citaro G</v>
          </cell>
        </row>
        <row r="220">
          <cell r="A220">
            <v>8408</v>
          </cell>
          <cell r="B220" t="str">
            <v>MERCEDES-BENZ 628 03 Citaro G</v>
          </cell>
        </row>
        <row r="221">
          <cell r="A221">
            <v>8409</v>
          </cell>
          <cell r="B221" t="str">
            <v>MERCEDES-BENZ 628 03 Citaro G</v>
          </cell>
        </row>
        <row r="222">
          <cell r="A222">
            <v>8410</v>
          </cell>
          <cell r="B222" t="str">
            <v>MERCEDES-BENZ 628 03 Citaro G</v>
          </cell>
        </row>
        <row r="223">
          <cell r="A223">
            <v>8411</v>
          </cell>
          <cell r="B223" t="str">
            <v>MERCEDES-BENZ 628 03 Citaro G</v>
          </cell>
        </row>
        <row r="224">
          <cell r="A224">
            <v>8412</v>
          </cell>
          <cell r="B224" t="str">
            <v>MERCEDES-BENZ 628 03 Citaro G</v>
          </cell>
        </row>
        <row r="225">
          <cell r="A225">
            <v>8413</v>
          </cell>
          <cell r="B225" t="str">
            <v>MERCEDES-BENZ 628 03 Citaro G</v>
          </cell>
        </row>
        <row r="226">
          <cell r="A226">
            <v>8414</v>
          </cell>
          <cell r="B226" t="str">
            <v>MERCEDES-BENZ 628 03 Citaro G</v>
          </cell>
        </row>
        <row r="227">
          <cell r="A227">
            <v>8415</v>
          </cell>
          <cell r="B227" t="str">
            <v>MERCEDES-BENZ 628 03 Citaro G</v>
          </cell>
        </row>
        <row r="228">
          <cell r="A228">
            <v>8416</v>
          </cell>
          <cell r="B228" t="str">
            <v>MERCEDES-BENZ 628 03 Citaro G</v>
          </cell>
        </row>
        <row r="229">
          <cell r="A229">
            <v>8417</v>
          </cell>
          <cell r="B229" t="str">
            <v>MERCEDES-BENZ 628 03 Citaro G</v>
          </cell>
        </row>
        <row r="230">
          <cell r="A230">
            <v>8418</v>
          </cell>
          <cell r="B230" t="str">
            <v>MERCEDES-BENZ 628 03 Citaro G</v>
          </cell>
        </row>
        <row r="231">
          <cell r="A231">
            <v>8419</v>
          </cell>
          <cell r="B231" t="str">
            <v>MERCEDES-BENZ 628 03 Citaro G</v>
          </cell>
        </row>
        <row r="232">
          <cell r="A232">
            <v>8420</v>
          </cell>
          <cell r="B232" t="str">
            <v>MERCEDES-BENZ 628 03 Citaro G</v>
          </cell>
        </row>
        <row r="233">
          <cell r="A233">
            <v>8421</v>
          </cell>
          <cell r="B233" t="str">
            <v>MERCEDES-BENZ 628 03 Citaro G</v>
          </cell>
        </row>
        <row r="234">
          <cell r="A234">
            <v>8108</v>
          </cell>
          <cell r="B234" t="str">
            <v>VOLVO 7000A</v>
          </cell>
        </row>
        <row r="235">
          <cell r="A235">
            <v>8109</v>
          </cell>
          <cell r="B235" t="str">
            <v>VOLVO 7000A</v>
          </cell>
        </row>
        <row r="236">
          <cell r="A236">
            <v>8110</v>
          </cell>
          <cell r="B236" t="str">
            <v>VOLVO 7000A</v>
          </cell>
        </row>
        <row r="237">
          <cell r="A237">
            <v>8111</v>
          </cell>
          <cell r="B237" t="str">
            <v>VOLVO 7000A</v>
          </cell>
        </row>
        <row r="238">
          <cell r="A238">
            <v>8112</v>
          </cell>
          <cell r="B238" t="str">
            <v>VOLVO 7000A</v>
          </cell>
        </row>
        <row r="239">
          <cell r="A239">
            <v>8113</v>
          </cell>
          <cell r="B239" t="str">
            <v>VOLVO 7000A</v>
          </cell>
        </row>
        <row r="240">
          <cell r="A240">
            <v>8114</v>
          </cell>
          <cell r="B240" t="str">
            <v>VOLVO 7000A</v>
          </cell>
        </row>
        <row r="241">
          <cell r="A241">
            <v>8115</v>
          </cell>
          <cell r="B241" t="str">
            <v>VOLVO 7000A</v>
          </cell>
        </row>
        <row r="242">
          <cell r="A242">
            <v>8116</v>
          </cell>
          <cell r="B242" t="str">
            <v>VOLVO 7700A</v>
          </cell>
        </row>
        <row r="243">
          <cell r="A243">
            <v>8120</v>
          </cell>
          <cell r="B243" t="str">
            <v>VOLVO 7700A</v>
          </cell>
        </row>
        <row r="244">
          <cell r="A244">
            <v>8121</v>
          </cell>
          <cell r="B244" t="str">
            <v>VOLVO 7700A</v>
          </cell>
        </row>
        <row r="245">
          <cell r="A245">
            <v>8122</v>
          </cell>
          <cell r="B245" t="str">
            <v>VOLVO 7700A</v>
          </cell>
        </row>
        <row r="246">
          <cell r="A246">
            <v>8123</v>
          </cell>
          <cell r="B246" t="str">
            <v>VOLVO 7700A</v>
          </cell>
        </row>
        <row r="247">
          <cell r="A247">
            <v>8124</v>
          </cell>
          <cell r="B247" t="str">
            <v>VOLVO 7700A</v>
          </cell>
        </row>
        <row r="248">
          <cell r="A248">
            <v>8125</v>
          </cell>
          <cell r="B248" t="str">
            <v>VOLVO 7700A</v>
          </cell>
        </row>
        <row r="249">
          <cell r="A249">
            <v>8126</v>
          </cell>
          <cell r="B249" t="str">
            <v>VOLVO 7700A</v>
          </cell>
        </row>
        <row r="250">
          <cell r="A250">
            <v>8127</v>
          </cell>
          <cell r="B250" t="str">
            <v>VOLVO 7700A</v>
          </cell>
        </row>
        <row r="251">
          <cell r="A251">
            <v>8128</v>
          </cell>
          <cell r="B251" t="str">
            <v>VOLVO 7700A</v>
          </cell>
        </row>
        <row r="252">
          <cell r="A252">
            <v>8129</v>
          </cell>
          <cell r="B252" t="str">
            <v>VOLVO 7700A</v>
          </cell>
        </row>
        <row r="253">
          <cell r="A253">
            <v>8130</v>
          </cell>
          <cell r="B253" t="str">
            <v>VOLVO 7700A</v>
          </cell>
        </row>
        <row r="254">
          <cell r="A254">
            <v>8132</v>
          </cell>
          <cell r="B254" t="str">
            <v>VOLVO 7700A</v>
          </cell>
        </row>
        <row r="255">
          <cell r="A255">
            <v>8134</v>
          </cell>
          <cell r="B255" t="str">
            <v>VOLVO 7700A</v>
          </cell>
        </row>
        <row r="256">
          <cell r="A256">
            <v>8135</v>
          </cell>
          <cell r="B256" t="str">
            <v>VOLVO 7700A</v>
          </cell>
        </row>
        <row r="257">
          <cell r="A257">
            <v>8136</v>
          </cell>
          <cell r="B257" t="str">
            <v>VOLVO 7700A</v>
          </cell>
        </row>
        <row r="258">
          <cell r="A258">
            <v>8138</v>
          </cell>
          <cell r="B258" t="str">
            <v>VOLVO 7700A</v>
          </cell>
        </row>
        <row r="259">
          <cell r="A259">
            <v>8139</v>
          </cell>
          <cell r="B259" t="str">
            <v>VOLVO 7700A</v>
          </cell>
        </row>
        <row r="260">
          <cell r="A260">
            <v>8140</v>
          </cell>
          <cell r="B260" t="str">
            <v>VOLVO 7700A</v>
          </cell>
        </row>
        <row r="261">
          <cell r="A261">
            <v>8141</v>
          </cell>
          <cell r="B261" t="str">
            <v>VOLVO 7700A</v>
          </cell>
        </row>
        <row r="262">
          <cell r="A262">
            <v>8142</v>
          </cell>
          <cell r="B262" t="str">
            <v>VOLVO 7700A</v>
          </cell>
        </row>
        <row r="263">
          <cell r="A263">
            <v>8143</v>
          </cell>
          <cell r="B263" t="str">
            <v>VOLVO 7700A</v>
          </cell>
        </row>
        <row r="264">
          <cell r="A264">
            <v>8144</v>
          </cell>
          <cell r="B264" t="str">
            <v>VOLVO 7700A</v>
          </cell>
        </row>
        <row r="265">
          <cell r="A265">
            <v>8145</v>
          </cell>
          <cell r="B265" t="str">
            <v>VOLVO 7700A</v>
          </cell>
        </row>
        <row r="266">
          <cell r="A266">
            <v>8300</v>
          </cell>
          <cell r="B266" t="str">
            <v>MERCEDES-BENZ O 530 G Citaro</v>
          </cell>
        </row>
        <row r="267">
          <cell r="A267">
            <v>8301</v>
          </cell>
          <cell r="B267" t="str">
            <v>MERCEDES-BENZ O 530 G Citaro</v>
          </cell>
        </row>
        <row r="268">
          <cell r="A268">
            <v>8302</v>
          </cell>
          <cell r="B268" t="str">
            <v>MERCEDES-BENZ O 530 G Citaro</v>
          </cell>
        </row>
        <row r="269">
          <cell r="A269">
            <v>8303</v>
          </cell>
          <cell r="B269" t="str">
            <v>MERCEDES-BENZ O 530 G Citaro</v>
          </cell>
        </row>
        <row r="270">
          <cell r="A270">
            <v>8304</v>
          </cell>
          <cell r="B270" t="str">
            <v>MERCEDES-BENZ O 530 G Citaro</v>
          </cell>
        </row>
        <row r="271">
          <cell r="A271">
            <v>8305</v>
          </cell>
          <cell r="B271" t="str">
            <v>MERCEDES-BENZ O 530 G Citaro</v>
          </cell>
        </row>
        <row r="272">
          <cell r="A272">
            <v>8306</v>
          </cell>
          <cell r="B272" t="str">
            <v>MERCEDES-BENZ O 530 G Citaro</v>
          </cell>
        </row>
        <row r="273">
          <cell r="A273">
            <v>8307</v>
          </cell>
          <cell r="B273" t="str">
            <v>MERCEDES-BENZ O 530 G Citaro</v>
          </cell>
        </row>
        <row r="274">
          <cell r="A274">
            <v>8308</v>
          </cell>
          <cell r="B274" t="str">
            <v>MERCEDES-BENZ O 530 G Citaro</v>
          </cell>
        </row>
        <row r="275">
          <cell r="A275">
            <v>8309</v>
          </cell>
          <cell r="B275" t="str">
            <v>MERCEDES-BENZ O 530 G Citaro</v>
          </cell>
        </row>
        <row r="276">
          <cell r="A276">
            <v>8310</v>
          </cell>
          <cell r="B276" t="str">
            <v>MERCEDES-BENZ O 530 G Citaro</v>
          </cell>
        </row>
        <row r="277">
          <cell r="A277">
            <v>8311</v>
          </cell>
          <cell r="B277" t="str">
            <v>MERCEDES-BENZ O 530 G Citaro</v>
          </cell>
        </row>
        <row r="278">
          <cell r="A278">
            <v>8312</v>
          </cell>
          <cell r="B278" t="str">
            <v>MERCEDES-BENZ O 530 G Citaro</v>
          </cell>
        </row>
        <row r="279">
          <cell r="A279">
            <v>8313</v>
          </cell>
          <cell r="B279" t="str">
            <v>MERCEDES-BENZ O 530 G Citaro</v>
          </cell>
        </row>
        <row r="280">
          <cell r="A280">
            <v>8425</v>
          </cell>
          <cell r="B280" t="str">
            <v>MERCEDES-BENZ 628 03 Citaro G</v>
          </cell>
        </row>
        <row r="281">
          <cell r="A281">
            <v>8426</v>
          </cell>
          <cell r="B281" t="str">
            <v>MERCEDES-BENZ 628 03 Citaro G</v>
          </cell>
        </row>
        <row r="282">
          <cell r="A282">
            <v>8427</v>
          </cell>
          <cell r="B282" t="str">
            <v>MERCEDES-BENZ 628 03 Citaro G</v>
          </cell>
        </row>
        <row r="283">
          <cell r="A283">
            <v>8428</v>
          </cell>
          <cell r="B283" t="str">
            <v>MERCEDES-BENZ 628 03 Citaro G</v>
          </cell>
        </row>
        <row r="284">
          <cell r="A284">
            <v>8429</v>
          </cell>
          <cell r="B284" t="str">
            <v>MERCEDES-BENZ 628 03 Citaro G</v>
          </cell>
        </row>
        <row r="285">
          <cell r="A285">
            <v>8430</v>
          </cell>
          <cell r="B285" t="str">
            <v>MERCEDES-BENZ 628 03 Citaro G</v>
          </cell>
        </row>
        <row r="286">
          <cell r="A286">
            <v>8431</v>
          </cell>
          <cell r="B286" t="str">
            <v>MERCEDES-BENZ 628 03 Citaro G</v>
          </cell>
        </row>
        <row r="287">
          <cell r="A287">
            <v>8432</v>
          </cell>
          <cell r="B287" t="str">
            <v>MERCEDES-BENZ 628 03 Citaro G</v>
          </cell>
        </row>
        <row r="288">
          <cell r="A288">
            <v>8433</v>
          </cell>
          <cell r="B288" t="str">
            <v>MERCEDES-BENZ 628 03 Citaro G</v>
          </cell>
        </row>
        <row r="289">
          <cell r="A289">
            <v>8434</v>
          </cell>
          <cell r="B289" t="str">
            <v>MERCEDES-BENZ 628 03 Citaro G</v>
          </cell>
        </row>
        <row r="290">
          <cell r="A290">
            <v>8435</v>
          </cell>
          <cell r="B290" t="str">
            <v>MERCEDES-BENZ 628 03 Citaro G</v>
          </cell>
        </row>
        <row r="291">
          <cell r="A291">
            <v>8436</v>
          </cell>
          <cell r="B291" t="str">
            <v>MERCEDES-BENZ 628 03 Citaro G</v>
          </cell>
        </row>
        <row r="292">
          <cell r="A292">
            <v>8437</v>
          </cell>
          <cell r="B292" t="str">
            <v>MERCEDES-BENZ 628 03 Citaro G</v>
          </cell>
        </row>
        <row r="293">
          <cell r="A293">
            <v>8438</v>
          </cell>
          <cell r="B293" t="str">
            <v>MERCEDES-BENZ 628 03 Citaro G</v>
          </cell>
        </row>
        <row r="294">
          <cell r="A294">
            <v>8439</v>
          </cell>
          <cell r="B294" t="str">
            <v>MERCEDES-BENZ 628 03 Citaro G</v>
          </cell>
        </row>
        <row r="295">
          <cell r="A295">
            <v>8440</v>
          </cell>
          <cell r="B295" t="str">
            <v>MERCEDES-BENZ 628 03 Citaro G</v>
          </cell>
        </row>
        <row r="296">
          <cell r="A296">
            <v>3204</v>
          </cell>
          <cell r="B296" t="str">
            <v>PE</v>
          </cell>
        </row>
        <row r="297">
          <cell r="A297">
            <v>3205</v>
          </cell>
          <cell r="B297" t="str">
            <v>PE</v>
          </cell>
        </row>
        <row r="298">
          <cell r="A298">
            <v>3206</v>
          </cell>
          <cell r="B298" t="str">
            <v>PE</v>
          </cell>
        </row>
        <row r="299">
          <cell r="A299">
            <v>3207</v>
          </cell>
          <cell r="B299" t="str">
            <v>PE</v>
          </cell>
        </row>
        <row r="300">
          <cell r="A300">
            <v>3208</v>
          </cell>
          <cell r="B300" t="str">
            <v>PE</v>
          </cell>
        </row>
        <row r="301">
          <cell r="A301">
            <v>3101</v>
          </cell>
          <cell r="B301" t="str">
            <v>S</v>
          </cell>
        </row>
        <row r="302">
          <cell r="A302">
            <v>3102</v>
          </cell>
          <cell r="B302" t="str">
            <v>S</v>
          </cell>
        </row>
        <row r="303">
          <cell r="A303">
            <v>3103</v>
          </cell>
          <cell r="B303" t="str">
            <v>S</v>
          </cell>
        </row>
        <row r="304">
          <cell r="A304">
            <v>3104</v>
          </cell>
          <cell r="B304" t="str">
            <v>S</v>
          </cell>
        </row>
        <row r="305">
          <cell r="A305">
            <v>3105</v>
          </cell>
          <cell r="B305" t="str">
            <v>S</v>
          </cell>
        </row>
        <row r="306">
          <cell r="A306">
            <v>3106</v>
          </cell>
          <cell r="B306" t="str">
            <v>S</v>
          </cell>
        </row>
        <row r="307">
          <cell r="A307">
            <v>3101</v>
          </cell>
          <cell r="B307" t="str">
            <v>S</v>
          </cell>
        </row>
        <row r="308">
          <cell r="A308">
            <v>3102</v>
          </cell>
          <cell r="B308" t="str">
            <v>S</v>
          </cell>
        </row>
        <row r="309">
          <cell r="A309">
            <v>3107</v>
          </cell>
          <cell r="B309" t="str">
            <v>S</v>
          </cell>
        </row>
        <row r="310">
          <cell r="A310">
            <v>3108</v>
          </cell>
          <cell r="B310" t="str">
            <v>S</v>
          </cell>
        </row>
        <row r="311">
          <cell r="A311">
            <v>3109</v>
          </cell>
          <cell r="B311" t="str">
            <v>S</v>
          </cell>
        </row>
        <row r="312">
          <cell r="A312">
            <v>3110</v>
          </cell>
          <cell r="B312" t="str">
            <v>S</v>
          </cell>
        </row>
        <row r="313">
          <cell r="A313">
            <v>3111</v>
          </cell>
          <cell r="B313" t="str">
            <v>S</v>
          </cell>
        </row>
        <row r="314">
          <cell r="A314">
            <v>3112</v>
          </cell>
          <cell r="B314" t="str">
            <v>S</v>
          </cell>
        </row>
        <row r="315">
          <cell r="A315">
            <v>3113</v>
          </cell>
          <cell r="B315" t="str">
            <v>S</v>
          </cell>
        </row>
        <row r="316">
          <cell r="A316">
            <v>3114</v>
          </cell>
          <cell r="B316" t="str">
            <v>S</v>
          </cell>
        </row>
        <row r="317">
          <cell r="A317">
            <v>3115</v>
          </cell>
          <cell r="B317" t="str">
            <v>S</v>
          </cell>
        </row>
        <row r="318">
          <cell r="A318">
            <v>3116</v>
          </cell>
          <cell r="B318" t="str">
            <v>S</v>
          </cell>
        </row>
        <row r="319">
          <cell r="A319">
            <v>3117</v>
          </cell>
          <cell r="B319" t="str">
            <v>S</v>
          </cell>
        </row>
        <row r="320">
          <cell r="A320">
            <v>3118</v>
          </cell>
          <cell r="B320" t="str">
            <v>S</v>
          </cell>
        </row>
        <row r="321">
          <cell r="A321">
            <v>3119</v>
          </cell>
          <cell r="B321" t="str">
            <v>S</v>
          </cell>
        </row>
        <row r="322">
          <cell r="A322">
            <v>3120</v>
          </cell>
          <cell r="B322" t="str">
            <v>S</v>
          </cell>
        </row>
        <row r="323">
          <cell r="A323">
            <v>3121</v>
          </cell>
          <cell r="B323" t="str">
            <v>S</v>
          </cell>
        </row>
        <row r="324">
          <cell r="A324">
            <v>3122</v>
          </cell>
          <cell r="B324" t="str">
            <v>S</v>
          </cell>
        </row>
        <row r="325">
          <cell r="A325">
            <v>3123</v>
          </cell>
          <cell r="B325" t="str">
            <v>S</v>
          </cell>
        </row>
        <row r="326">
          <cell r="A326">
            <v>3124</v>
          </cell>
          <cell r="B326" t="str">
            <v>S</v>
          </cell>
        </row>
        <row r="327">
          <cell r="A327">
            <v>3125</v>
          </cell>
          <cell r="B327" t="str">
            <v>S</v>
          </cell>
        </row>
        <row r="328">
          <cell r="A328">
            <v>3126</v>
          </cell>
          <cell r="B328" t="str">
            <v>S</v>
          </cell>
        </row>
        <row r="329">
          <cell r="A329">
            <v>3127</v>
          </cell>
          <cell r="B329" t="str">
            <v>S</v>
          </cell>
        </row>
        <row r="330">
          <cell r="A330">
            <v>3128</v>
          </cell>
          <cell r="B330" t="str">
            <v>S</v>
          </cell>
        </row>
        <row r="331">
          <cell r="A331">
            <v>3129</v>
          </cell>
          <cell r="B331" t="str">
            <v>S</v>
          </cell>
        </row>
        <row r="332">
          <cell r="A332">
            <v>3130</v>
          </cell>
          <cell r="B332" t="str">
            <v>S</v>
          </cell>
        </row>
        <row r="333">
          <cell r="A333">
            <v>3131</v>
          </cell>
          <cell r="B333" t="str">
            <v>S</v>
          </cell>
        </row>
        <row r="334">
          <cell r="A334">
            <v>3001</v>
          </cell>
          <cell r="B334" t="str">
            <v>S</v>
          </cell>
        </row>
        <row r="335">
          <cell r="A335">
            <v>3002</v>
          </cell>
          <cell r="B335" t="str">
            <v>S</v>
          </cell>
        </row>
        <row r="336">
          <cell r="A336">
            <v>3003</v>
          </cell>
          <cell r="B336" t="str">
            <v>S</v>
          </cell>
        </row>
        <row r="337">
          <cell r="A337">
            <v>3004</v>
          </cell>
          <cell r="B337" t="str">
            <v>S</v>
          </cell>
        </row>
        <row r="338">
          <cell r="A338">
            <v>3005</v>
          </cell>
          <cell r="B338" t="str">
            <v>S</v>
          </cell>
        </row>
        <row r="339">
          <cell r="A339">
            <v>3006</v>
          </cell>
          <cell r="B339" t="str">
            <v>S</v>
          </cell>
        </row>
        <row r="340">
          <cell r="A340">
            <v>3007</v>
          </cell>
          <cell r="B340" t="str">
            <v>S</v>
          </cell>
        </row>
        <row r="341">
          <cell r="A341">
            <v>3008</v>
          </cell>
          <cell r="B341" t="str">
            <v>S</v>
          </cell>
        </row>
        <row r="342">
          <cell r="A342">
            <v>3013</v>
          </cell>
          <cell r="B342" t="str">
            <v>S</v>
          </cell>
        </row>
        <row r="343">
          <cell r="A343">
            <v>3014</v>
          </cell>
          <cell r="B343" t="str">
            <v>S</v>
          </cell>
        </row>
        <row r="344">
          <cell r="A344">
            <v>3015</v>
          </cell>
          <cell r="B344" t="str">
            <v>S</v>
          </cell>
        </row>
        <row r="345">
          <cell r="A345">
            <v>3016</v>
          </cell>
          <cell r="B345" t="str">
            <v>S</v>
          </cell>
        </row>
        <row r="346">
          <cell r="A346">
            <v>3017</v>
          </cell>
          <cell r="B346" t="str">
            <v>S</v>
          </cell>
        </row>
        <row r="347">
          <cell r="A347">
            <v>2801</v>
          </cell>
          <cell r="B347" t="str">
            <v>MB</v>
          </cell>
        </row>
        <row r="348">
          <cell r="A348">
            <v>2802</v>
          </cell>
          <cell r="B348" t="str">
            <v>MB</v>
          </cell>
        </row>
        <row r="349">
          <cell r="A349">
            <v>2803</v>
          </cell>
          <cell r="B349" t="str">
            <v>MB</v>
          </cell>
        </row>
        <row r="350">
          <cell r="A350">
            <v>2804</v>
          </cell>
          <cell r="B350" t="str">
            <v>MB</v>
          </cell>
        </row>
        <row r="351">
          <cell r="A351">
            <v>2805</v>
          </cell>
          <cell r="B351" t="str">
            <v>MB</v>
          </cell>
        </row>
        <row r="352">
          <cell r="A352">
            <v>2806</v>
          </cell>
          <cell r="B352" t="str">
            <v>MB</v>
          </cell>
        </row>
        <row r="353">
          <cell r="A353">
            <v>2807</v>
          </cell>
          <cell r="B353" t="str">
            <v>MB</v>
          </cell>
        </row>
        <row r="354">
          <cell r="A354">
            <v>2808</v>
          </cell>
          <cell r="B354" t="str">
            <v>MB</v>
          </cell>
        </row>
        <row r="355">
          <cell r="A355">
            <v>2809</v>
          </cell>
          <cell r="B355" t="str">
            <v>MB</v>
          </cell>
        </row>
        <row r="356">
          <cell r="A356">
            <v>2810</v>
          </cell>
          <cell r="B356" t="str">
            <v>MB</v>
          </cell>
        </row>
        <row r="357">
          <cell r="A357">
            <v>2811</v>
          </cell>
          <cell r="B357" t="str">
            <v>MB</v>
          </cell>
        </row>
        <row r="358">
          <cell r="A358">
            <v>2812</v>
          </cell>
          <cell r="B358" t="str">
            <v>MB</v>
          </cell>
        </row>
        <row r="359">
          <cell r="A359">
            <v>2813</v>
          </cell>
          <cell r="B359" t="str">
            <v>MB</v>
          </cell>
        </row>
        <row r="360">
          <cell r="A360">
            <v>2814</v>
          </cell>
          <cell r="B360" t="str">
            <v>MB</v>
          </cell>
        </row>
        <row r="361">
          <cell r="A361">
            <v>2815</v>
          </cell>
          <cell r="B361" t="str">
            <v>MB</v>
          </cell>
        </row>
        <row r="362">
          <cell r="A362">
            <v>2816</v>
          </cell>
          <cell r="B362" t="str">
            <v>MB</v>
          </cell>
        </row>
        <row r="363">
          <cell r="A363">
            <v>2817</v>
          </cell>
          <cell r="B363" t="str">
            <v>MB</v>
          </cell>
        </row>
        <row r="364">
          <cell r="A364">
            <v>2818</v>
          </cell>
          <cell r="B364" t="str">
            <v>MB</v>
          </cell>
        </row>
        <row r="365">
          <cell r="A365">
            <v>2819</v>
          </cell>
          <cell r="B365" t="str">
            <v>MB</v>
          </cell>
        </row>
        <row r="366">
          <cell r="A366">
            <v>2820</v>
          </cell>
          <cell r="B366" t="str">
            <v>MB</v>
          </cell>
        </row>
        <row r="367">
          <cell r="A367">
            <v>2821</v>
          </cell>
          <cell r="B367" t="str">
            <v>MB</v>
          </cell>
        </row>
        <row r="368">
          <cell r="A368">
            <v>2822</v>
          </cell>
          <cell r="B368" t="str">
            <v>MB</v>
          </cell>
        </row>
        <row r="369">
          <cell r="A369">
            <v>2901</v>
          </cell>
          <cell r="B369" t="str">
            <v>MB</v>
          </cell>
        </row>
        <row r="370">
          <cell r="A370">
            <v>2902</v>
          </cell>
          <cell r="B370" t="str">
            <v>MB</v>
          </cell>
        </row>
        <row r="371">
          <cell r="A371">
            <v>2903</v>
          </cell>
          <cell r="B371" t="str">
            <v>MB</v>
          </cell>
        </row>
        <row r="372">
          <cell r="A372">
            <v>2904</v>
          </cell>
          <cell r="B372" t="str">
            <v>MB</v>
          </cell>
        </row>
        <row r="373">
          <cell r="A373">
            <v>2905</v>
          </cell>
          <cell r="B373" t="str">
            <v>MB</v>
          </cell>
        </row>
        <row r="374">
          <cell r="A374">
            <v>2906</v>
          </cell>
          <cell r="B374" t="str">
            <v>MB</v>
          </cell>
        </row>
        <row r="375">
          <cell r="A375">
            <v>2907</v>
          </cell>
          <cell r="B375" t="str">
            <v>MB</v>
          </cell>
        </row>
        <row r="376">
          <cell r="A376">
            <v>2908</v>
          </cell>
          <cell r="B376" t="str">
            <v>MB</v>
          </cell>
        </row>
        <row r="377">
          <cell r="A377">
            <v>2909</v>
          </cell>
          <cell r="B377" t="str">
            <v>MB</v>
          </cell>
        </row>
        <row r="378">
          <cell r="A378">
            <v>2910</v>
          </cell>
          <cell r="B378" t="str">
            <v>MB</v>
          </cell>
        </row>
        <row r="379">
          <cell r="A379">
            <v>2911</v>
          </cell>
          <cell r="B379" t="str">
            <v>MB</v>
          </cell>
        </row>
        <row r="380">
          <cell r="A380">
            <v>2912</v>
          </cell>
          <cell r="B380" t="str">
            <v>MB</v>
          </cell>
        </row>
        <row r="381">
          <cell r="A381">
            <v>2913</v>
          </cell>
          <cell r="B381" t="str">
            <v>MB</v>
          </cell>
        </row>
        <row r="382">
          <cell r="A382">
            <v>2914</v>
          </cell>
          <cell r="B382" t="str">
            <v>MB</v>
          </cell>
        </row>
        <row r="383">
          <cell r="A383">
            <v>2915</v>
          </cell>
          <cell r="B383" t="str">
            <v>MB</v>
          </cell>
        </row>
        <row r="384">
          <cell r="A384">
            <v>2701</v>
          </cell>
          <cell r="B384" t="str">
            <v>P3</v>
          </cell>
        </row>
        <row r="385">
          <cell r="A385">
            <v>2702</v>
          </cell>
          <cell r="B385" t="str">
            <v>P3</v>
          </cell>
        </row>
        <row r="386">
          <cell r="A386">
            <v>2703</v>
          </cell>
          <cell r="B386" t="str">
            <v>P3</v>
          </cell>
        </row>
        <row r="387">
          <cell r="A387">
            <v>2704</v>
          </cell>
          <cell r="B387" t="str">
            <v>P3</v>
          </cell>
        </row>
        <row r="388">
          <cell r="A388">
            <v>2708</v>
          </cell>
          <cell r="B388" t="str">
            <v>P3</v>
          </cell>
        </row>
        <row r="389">
          <cell r="A389">
            <v>2709</v>
          </cell>
          <cell r="B389" t="str">
            <v>P3</v>
          </cell>
        </row>
        <row r="390">
          <cell r="A390">
            <v>2710</v>
          </cell>
          <cell r="B390" t="str">
            <v>P3</v>
          </cell>
        </row>
        <row r="391">
          <cell r="A391">
            <v>2711</v>
          </cell>
          <cell r="B391" t="str">
            <v>P3</v>
          </cell>
        </row>
        <row r="392">
          <cell r="A392">
            <v>2712</v>
          </cell>
          <cell r="B392" t="str">
            <v>P3</v>
          </cell>
        </row>
        <row r="393">
          <cell r="A393">
            <v>2713</v>
          </cell>
          <cell r="B393" t="str">
            <v>P3</v>
          </cell>
        </row>
        <row r="394">
          <cell r="A394">
            <v>2714</v>
          </cell>
          <cell r="B394" t="str">
            <v>P3</v>
          </cell>
        </row>
        <row r="395">
          <cell r="A395">
            <v>2715</v>
          </cell>
          <cell r="B395" t="str">
            <v>P3</v>
          </cell>
        </row>
        <row r="396">
          <cell r="A396">
            <v>2716</v>
          </cell>
          <cell r="B396" t="str">
            <v>P3</v>
          </cell>
        </row>
        <row r="397">
          <cell r="A397">
            <v>2717</v>
          </cell>
          <cell r="B397" t="str">
            <v>P3</v>
          </cell>
        </row>
        <row r="398">
          <cell r="A398">
            <v>2718</v>
          </cell>
          <cell r="B398" t="str">
            <v>P3</v>
          </cell>
        </row>
        <row r="399">
          <cell r="A399">
            <v>2719</v>
          </cell>
          <cell r="B399" t="str">
            <v>P3</v>
          </cell>
        </row>
        <row r="400">
          <cell r="A400">
            <v>2720</v>
          </cell>
          <cell r="B400" t="str">
            <v>P3</v>
          </cell>
        </row>
        <row r="401">
          <cell r="A401">
            <v>2721</v>
          </cell>
          <cell r="B401" t="str">
            <v>P3</v>
          </cell>
        </row>
        <row r="402">
          <cell r="A402">
            <v>2722</v>
          </cell>
          <cell r="B402" t="str">
            <v>P3</v>
          </cell>
        </row>
        <row r="403">
          <cell r="A403">
            <v>2723</v>
          </cell>
          <cell r="B403" t="str">
            <v>P3</v>
          </cell>
        </row>
        <row r="404">
          <cell r="A404">
            <v>2724</v>
          </cell>
          <cell r="B404" t="str">
            <v>P3</v>
          </cell>
        </row>
        <row r="405">
          <cell r="A405">
            <v>2725</v>
          </cell>
          <cell r="B405" t="str">
            <v>P3</v>
          </cell>
        </row>
        <row r="406">
          <cell r="A406">
            <v>2726</v>
          </cell>
          <cell r="B406" t="str">
            <v>P3</v>
          </cell>
        </row>
        <row r="407">
          <cell r="A407">
            <v>2602</v>
          </cell>
          <cell r="B407" t="str">
            <v>P2</v>
          </cell>
        </row>
        <row r="408">
          <cell r="A408">
            <v>2601</v>
          </cell>
          <cell r="B408" t="str">
            <v>P2</v>
          </cell>
        </row>
        <row r="409">
          <cell r="A409">
            <v>2604</v>
          </cell>
          <cell r="B409" t="str">
            <v>P2</v>
          </cell>
        </row>
        <row r="410">
          <cell r="A410">
            <v>2603</v>
          </cell>
          <cell r="B410" t="str">
            <v>P2</v>
          </cell>
        </row>
        <row r="411">
          <cell r="A411">
            <v>2606</v>
          </cell>
          <cell r="B411" t="str">
            <v>P2</v>
          </cell>
        </row>
        <row r="412">
          <cell r="A412">
            <v>2605</v>
          </cell>
          <cell r="B412" t="str">
            <v>P2</v>
          </cell>
        </row>
        <row r="413">
          <cell r="A413">
            <v>2608</v>
          </cell>
          <cell r="B413" t="str">
            <v>P2</v>
          </cell>
        </row>
        <row r="414">
          <cell r="A414">
            <v>2607</v>
          </cell>
          <cell r="B414" t="str">
            <v>P2</v>
          </cell>
        </row>
        <row r="415">
          <cell r="A415">
            <v>2610</v>
          </cell>
          <cell r="B415" t="str">
            <v>P2</v>
          </cell>
        </row>
        <row r="416">
          <cell r="A416">
            <v>2609</v>
          </cell>
          <cell r="B416" t="str">
            <v>P2</v>
          </cell>
        </row>
        <row r="417">
          <cell r="A417">
            <v>2612</v>
          </cell>
          <cell r="B417" t="str">
            <v>P2</v>
          </cell>
        </row>
        <row r="418">
          <cell r="A418">
            <v>2611</v>
          </cell>
          <cell r="B418" t="str">
            <v>P2</v>
          </cell>
        </row>
        <row r="419">
          <cell r="A419">
            <v>2474</v>
          </cell>
          <cell r="B419" t="str">
            <v>P2</v>
          </cell>
        </row>
        <row r="420">
          <cell r="A420">
            <v>2475</v>
          </cell>
          <cell r="B420" t="str">
            <v>P2</v>
          </cell>
        </row>
        <row r="421">
          <cell r="A421">
            <v>2564</v>
          </cell>
          <cell r="B421" t="str">
            <v>K2</v>
          </cell>
        </row>
        <row r="422">
          <cell r="A422">
            <v>2565</v>
          </cell>
          <cell r="B422" t="str">
            <v>K2</v>
          </cell>
        </row>
        <row r="423">
          <cell r="A423">
            <v>2206</v>
          </cell>
          <cell r="B423" t="str">
            <v>K2</v>
          </cell>
        </row>
        <row r="424">
          <cell r="A424">
            <v>2207</v>
          </cell>
          <cell r="B424" t="str">
            <v>K2</v>
          </cell>
        </row>
        <row r="425">
          <cell r="A425">
            <v>2208</v>
          </cell>
          <cell r="B425" t="str">
            <v>K2</v>
          </cell>
        </row>
        <row r="426">
          <cell r="A426">
            <v>2209</v>
          </cell>
          <cell r="B426" t="str">
            <v>K2</v>
          </cell>
        </row>
        <row r="427">
          <cell r="A427">
            <v>2277</v>
          </cell>
          <cell r="B427" t="str">
            <v>K2</v>
          </cell>
        </row>
        <row r="428">
          <cell r="A428">
            <v>2239</v>
          </cell>
          <cell r="B428" t="str">
            <v>K2</v>
          </cell>
        </row>
        <row r="429">
          <cell r="A429">
            <v>2215</v>
          </cell>
          <cell r="B429" t="str">
            <v>K2</v>
          </cell>
        </row>
        <row r="430">
          <cell r="A430">
            <v>2218</v>
          </cell>
          <cell r="B430" t="str">
            <v>K2</v>
          </cell>
        </row>
        <row r="431">
          <cell r="A431">
            <v>2219</v>
          </cell>
          <cell r="B431" t="str">
            <v>K2</v>
          </cell>
        </row>
        <row r="432">
          <cell r="A432">
            <v>2228</v>
          </cell>
          <cell r="B432" t="str">
            <v>K2</v>
          </cell>
        </row>
        <row r="433">
          <cell r="A433">
            <v>2229</v>
          </cell>
          <cell r="B433" t="str">
            <v>K2</v>
          </cell>
        </row>
        <row r="434">
          <cell r="A434">
            <v>2237</v>
          </cell>
          <cell r="B434" t="str">
            <v>K2</v>
          </cell>
        </row>
        <row r="435">
          <cell r="A435">
            <v>2240</v>
          </cell>
          <cell r="B435" t="str">
            <v>K2</v>
          </cell>
        </row>
        <row r="436">
          <cell r="A436">
            <v>2241</v>
          </cell>
          <cell r="B436" t="str">
            <v>K2</v>
          </cell>
        </row>
        <row r="437">
          <cell r="A437">
            <v>2242</v>
          </cell>
          <cell r="B437" t="str">
            <v>K2</v>
          </cell>
        </row>
        <row r="438">
          <cell r="A438">
            <v>2243</v>
          </cell>
          <cell r="B438" t="str">
            <v>K2</v>
          </cell>
        </row>
        <row r="439">
          <cell r="A439">
            <v>2238</v>
          </cell>
          <cell r="B439" t="str">
            <v>K2</v>
          </cell>
        </row>
        <row r="440">
          <cell r="A440">
            <v>2257</v>
          </cell>
          <cell r="B440" t="str">
            <v>K2</v>
          </cell>
        </row>
        <row r="441">
          <cell r="A441">
            <v>2239</v>
          </cell>
          <cell r="B441" t="str">
            <v>K2</v>
          </cell>
        </row>
        <row r="442">
          <cell r="A442">
            <v>2215</v>
          </cell>
          <cell r="B442" t="str">
            <v>K2</v>
          </cell>
        </row>
        <row r="443">
          <cell r="A443">
            <v>2276</v>
          </cell>
          <cell r="B443" t="str">
            <v>K2</v>
          </cell>
        </row>
        <row r="444">
          <cell r="A444">
            <v>2268</v>
          </cell>
          <cell r="B444" t="str">
            <v>K2</v>
          </cell>
        </row>
        <row r="445">
          <cell r="A445">
            <v>2269</v>
          </cell>
          <cell r="B445" t="str">
            <v>K2</v>
          </cell>
        </row>
        <row r="446">
          <cell r="A446">
            <v>2276</v>
          </cell>
          <cell r="B446" t="str">
            <v>K2</v>
          </cell>
        </row>
        <row r="447">
          <cell r="A447">
            <v>2359</v>
          </cell>
          <cell r="B447" t="str">
            <v>K2</v>
          </cell>
        </row>
        <row r="448">
          <cell r="A448">
            <v>2382</v>
          </cell>
          <cell r="B448" t="str">
            <v>K2</v>
          </cell>
        </row>
        <row r="449">
          <cell r="A449">
            <v>2252</v>
          </cell>
          <cell r="B449" t="str">
            <v>K2</v>
          </cell>
        </row>
        <row r="450">
          <cell r="A450">
            <v>2253</v>
          </cell>
          <cell r="B450" t="str">
            <v>K2</v>
          </cell>
        </row>
        <row r="451">
          <cell r="A451">
            <v>2258</v>
          </cell>
          <cell r="B451" t="str">
            <v>K2</v>
          </cell>
        </row>
        <row r="452">
          <cell r="A452">
            <v>2259</v>
          </cell>
          <cell r="B452" t="str">
            <v>K2</v>
          </cell>
        </row>
        <row r="453">
          <cell r="A453">
            <v>2304</v>
          </cell>
          <cell r="B453" t="str">
            <v>K2</v>
          </cell>
        </row>
        <row r="454">
          <cell r="A454">
            <v>2379</v>
          </cell>
          <cell r="B454" t="str">
            <v>K2</v>
          </cell>
        </row>
        <row r="455">
          <cell r="A455">
            <v>2508</v>
          </cell>
          <cell r="B455" t="str">
            <v>K2</v>
          </cell>
        </row>
        <row r="456">
          <cell r="A456">
            <v>2260</v>
          </cell>
          <cell r="B456" t="str">
            <v>K2</v>
          </cell>
        </row>
        <row r="457">
          <cell r="A457">
            <v>2261</v>
          </cell>
          <cell r="B457" t="str">
            <v>K2</v>
          </cell>
        </row>
        <row r="458">
          <cell r="A458">
            <v>2263</v>
          </cell>
          <cell r="B458" t="str">
            <v>K2</v>
          </cell>
        </row>
        <row r="459">
          <cell r="A459">
            <v>2256</v>
          </cell>
          <cell r="B459" t="str">
            <v>K2</v>
          </cell>
        </row>
        <row r="460">
          <cell r="A460">
            <v>2264</v>
          </cell>
          <cell r="B460" t="str">
            <v>K2</v>
          </cell>
        </row>
        <row r="461">
          <cell r="A461">
            <v>2265</v>
          </cell>
          <cell r="B461" t="str">
            <v>K2</v>
          </cell>
        </row>
        <row r="462">
          <cell r="A462">
            <v>2266</v>
          </cell>
          <cell r="B462" t="str">
            <v>K2</v>
          </cell>
        </row>
        <row r="463">
          <cell r="A463">
            <v>2267</v>
          </cell>
          <cell r="B463" t="str">
            <v>K2</v>
          </cell>
        </row>
        <row r="464">
          <cell r="A464">
            <v>2272</v>
          </cell>
          <cell r="B464" t="str">
            <v>K2</v>
          </cell>
        </row>
        <row r="465">
          <cell r="A465">
            <v>2273</v>
          </cell>
          <cell r="B465" t="str">
            <v>K2</v>
          </cell>
        </row>
        <row r="466">
          <cell r="A466">
            <v>2274</v>
          </cell>
          <cell r="B466" t="str">
            <v>K2</v>
          </cell>
        </row>
        <row r="467">
          <cell r="A467">
            <v>2275</v>
          </cell>
          <cell r="B467" t="str">
            <v>K2</v>
          </cell>
        </row>
        <row r="468">
          <cell r="A468">
            <v>2278</v>
          </cell>
          <cell r="B468" t="str">
            <v>K2</v>
          </cell>
        </row>
        <row r="469">
          <cell r="A469">
            <v>2278</v>
          </cell>
          <cell r="B469" t="str">
            <v>K2</v>
          </cell>
        </row>
        <row r="470">
          <cell r="A470">
            <v>2279</v>
          </cell>
          <cell r="B470" t="str">
            <v>K2</v>
          </cell>
        </row>
        <row r="471">
          <cell r="A471">
            <v>2277</v>
          </cell>
          <cell r="B471" t="str">
            <v>K2</v>
          </cell>
        </row>
        <row r="472">
          <cell r="A472">
            <v>2278</v>
          </cell>
          <cell r="B472" t="str">
            <v>K2</v>
          </cell>
        </row>
        <row r="473">
          <cell r="A473">
            <v>2279</v>
          </cell>
          <cell r="B473" t="str">
            <v>K2</v>
          </cell>
        </row>
        <row r="474">
          <cell r="A474">
            <v>2286</v>
          </cell>
          <cell r="B474" t="str">
            <v>K2</v>
          </cell>
        </row>
        <row r="475">
          <cell r="A475">
            <v>2287</v>
          </cell>
          <cell r="B475" t="str">
            <v>K2</v>
          </cell>
        </row>
        <row r="476">
          <cell r="A476">
            <v>2288</v>
          </cell>
          <cell r="B476" t="str">
            <v>K2</v>
          </cell>
        </row>
        <row r="477">
          <cell r="A477">
            <v>2289</v>
          </cell>
          <cell r="B477" t="str">
            <v>K2</v>
          </cell>
        </row>
        <row r="478">
          <cell r="A478">
            <v>2290</v>
          </cell>
          <cell r="B478" t="str">
            <v>K2</v>
          </cell>
        </row>
        <row r="479">
          <cell r="A479">
            <v>2291</v>
          </cell>
          <cell r="B479" t="str">
            <v>K2</v>
          </cell>
        </row>
        <row r="480">
          <cell r="A480">
            <v>2292</v>
          </cell>
          <cell r="B480" t="str">
            <v>K2</v>
          </cell>
        </row>
        <row r="481">
          <cell r="A481">
            <v>2293</v>
          </cell>
          <cell r="B481" t="str">
            <v>K2</v>
          </cell>
        </row>
        <row r="482">
          <cell r="A482">
            <v>2379</v>
          </cell>
          <cell r="B482" t="str">
            <v>K2</v>
          </cell>
        </row>
        <row r="483">
          <cell r="A483">
            <v>2310</v>
          </cell>
          <cell r="B483" t="str">
            <v>K2</v>
          </cell>
        </row>
        <row r="484">
          <cell r="A484">
            <v>2297</v>
          </cell>
          <cell r="B484" t="str">
            <v>K2</v>
          </cell>
        </row>
        <row r="485">
          <cell r="A485">
            <v>2298</v>
          </cell>
          <cell r="B485" t="str">
            <v>K2</v>
          </cell>
        </row>
        <row r="486">
          <cell r="A486">
            <v>2299</v>
          </cell>
          <cell r="B486" t="str">
            <v>K2</v>
          </cell>
        </row>
        <row r="487">
          <cell r="A487">
            <v>2304</v>
          </cell>
          <cell r="B487" t="str">
            <v>K2</v>
          </cell>
        </row>
        <row r="488">
          <cell r="A488">
            <v>2363</v>
          </cell>
          <cell r="B488" t="str">
            <v>K2</v>
          </cell>
        </row>
        <row r="489">
          <cell r="A489">
            <v>2366</v>
          </cell>
          <cell r="B489" t="str">
            <v>K2</v>
          </cell>
        </row>
        <row r="490">
          <cell r="A490">
            <v>2365</v>
          </cell>
          <cell r="B490" t="str">
            <v>K2</v>
          </cell>
        </row>
        <row r="491">
          <cell r="A491">
            <v>2386</v>
          </cell>
          <cell r="B491" t="str">
            <v>K2</v>
          </cell>
        </row>
        <row r="492">
          <cell r="A492">
            <v>2385</v>
          </cell>
          <cell r="B492" t="str">
            <v>K2</v>
          </cell>
        </row>
        <row r="493">
          <cell r="A493">
            <v>2380</v>
          </cell>
          <cell r="B493" t="str">
            <v>K2</v>
          </cell>
        </row>
        <row r="494">
          <cell r="A494">
            <v>2379</v>
          </cell>
          <cell r="B494" t="str">
            <v>K2</v>
          </cell>
        </row>
        <row r="495">
          <cell r="A495">
            <v>2382</v>
          </cell>
          <cell r="B495" t="str">
            <v>K2</v>
          </cell>
        </row>
        <row r="496">
          <cell r="A496">
            <v>2381</v>
          </cell>
          <cell r="B496" t="str">
            <v>K2</v>
          </cell>
        </row>
        <row r="497">
          <cell r="A497">
            <v>2394</v>
          </cell>
          <cell r="B497" t="str">
            <v>K2</v>
          </cell>
        </row>
        <row r="498">
          <cell r="A498">
            <v>2393</v>
          </cell>
          <cell r="B498" t="str">
            <v>K2</v>
          </cell>
        </row>
        <row r="499">
          <cell r="A499">
            <v>2401</v>
          </cell>
          <cell r="B499" t="str">
            <v>K2</v>
          </cell>
        </row>
        <row r="500">
          <cell r="A500">
            <v>2399</v>
          </cell>
          <cell r="B500" t="str">
            <v>K2</v>
          </cell>
        </row>
        <row r="501">
          <cell r="A501">
            <v>2400</v>
          </cell>
          <cell r="B501" t="str">
            <v>K2</v>
          </cell>
        </row>
        <row r="502">
          <cell r="A502">
            <v>2425</v>
          </cell>
          <cell r="B502" t="str">
            <v>K2</v>
          </cell>
        </row>
        <row r="503">
          <cell r="A503">
            <v>2486</v>
          </cell>
          <cell r="B503" t="str">
            <v>K2</v>
          </cell>
        </row>
        <row r="504">
          <cell r="A504">
            <v>2416</v>
          </cell>
          <cell r="B504" t="str">
            <v>K2</v>
          </cell>
        </row>
        <row r="505">
          <cell r="A505">
            <v>2415</v>
          </cell>
          <cell r="B505" t="str">
            <v>K2</v>
          </cell>
        </row>
        <row r="506">
          <cell r="A506">
            <v>2420</v>
          </cell>
          <cell r="B506" t="str">
            <v>K2</v>
          </cell>
        </row>
        <row r="507">
          <cell r="A507">
            <v>2419</v>
          </cell>
          <cell r="B507" t="str">
            <v>K2</v>
          </cell>
        </row>
        <row r="508">
          <cell r="A508">
            <v>2408</v>
          </cell>
          <cell r="B508" t="str">
            <v>K2</v>
          </cell>
        </row>
        <row r="509">
          <cell r="A509">
            <v>2407</v>
          </cell>
          <cell r="B509" t="str">
            <v>K2</v>
          </cell>
        </row>
        <row r="510">
          <cell r="A510">
            <v>2581</v>
          </cell>
          <cell r="B510" t="str">
            <v>K2</v>
          </cell>
        </row>
        <row r="511">
          <cell r="A511">
            <v>2556</v>
          </cell>
          <cell r="B511" t="str">
            <v>K2</v>
          </cell>
        </row>
        <row r="512">
          <cell r="A512">
            <v>2437</v>
          </cell>
          <cell r="B512" t="str">
            <v>K2</v>
          </cell>
        </row>
        <row r="513">
          <cell r="A513">
            <v>2484</v>
          </cell>
          <cell r="B513" t="str">
            <v>K2</v>
          </cell>
        </row>
        <row r="514">
          <cell r="A514">
            <v>2400</v>
          </cell>
          <cell r="B514" t="str">
            <v>K2</v>
          </cell>
        </row>
        <row r="515">
          <cell r="A515">
            <v>2425</v>
          </cell>
          <cell r="B515" t="str">
            <v>K2</v>
          </cell>
        </row>
        <row r="516">
          <cell r="A516">
            <v>2429</v>
          </cell>
          <cell r="B516" t="str">
            <v>K2</v>
          </cell>
        </row>
        <row r="517">
          <cell r="A517">
            <v>2430</v>
          </cell>
          <cell r="B517" t="str">
            <v>K2</v>
          </cell>
        </row>
        <row r="518">
          <cell r="A518">
            <v>2426</v>
          </cell>
          <cell r="B518" t="str">
            <v>K2</v>
          </cell>
        </row>
        <row r="519">
          <cell r="A519">
            <v>2431</v>
          </cell>
          <cell r="B519" t="str">
            <v>K2</v>
          </cell>
        </row>
        <row r="520">
          <cell r="A520">
            <v>2434</v>
          </cell>
          <cell r="B520" t="str">
            <v>K2</v>
          </cell>
        </row>
        <row r="521">
          <cell r="A521">
            <v>2433</v>
          </cell>
          <cell r="B521" t="str">
            <v>K2</v>
          </cell>
        </row>
        <row r="522">
          <cell r="A522">
            <v>2442</v>
          </cell>
          <cell r="B522" t="str">
            <v>K2</v>
          </cell>
        </row>
        <row r="523">
          <cell r="A523">
            <v>2441</v>
          </cell>
          <cell r="B523" t="str">
            <v>K2</v>
          </cell>
        </row>
        <row r="524">
          <cell r="A524">
            <v>2448</v>
          </cell>
          <cell r="B524" t="str">
            <v>K2</v>
          </cell>
        </row>
        <row r="525">
          <cell r="A525">
            <v>2447</v>
          </cell>
          <cell r="B525" t="str">
            <v>K2</v>
          </cell>
        </row>
        <row r="526">
          <cell r="A526">
            <v>2446</v>
          </cell>
          <cell r="B526" t="str">
            <v>K2</v>
          </cell>
        </row>
        <row r="527">
          <cell r="A527">
            <v>2445</v>
          </cell>
          <cell r="B527" t="str">
            <v>K2</v>
          </cell>
        </row>
        <row r="528">
          <cell r="A528">
            <v>2450</v>
          </cell>
          <cell r="B528" t="str">
            <v>K2</v>
          </cell>
        </row>
        <row r="529">
          <cell r="A529">
            <v>2449</v>
          </cell>
          <cell r="B529" t="str">
            <v>K2</v>
          </cell>
        </row>
        <row r="530">
          <cell r="A530">
            <v>2472</v>
          </cell>
          <cell r="B530" t="str">
            <v>K2</v>
          </cell>
        </row>
        <row r="531">
          <cell r="A531">
            <v>2473</v>
          </cell>
          <cell r="B531" t="str">
            <v>K2</v>
          </cell>
        </row>
        <row r="532">
          <cell r="A532">
            <v>2460</v>
          </cell>
          <cell r="B532" t="str">
            <v>K2</v>
          </cell>
        </row>
        <row r="533">
          <cell r="A533">
            <v>2541</v>
          </cell>
          <cell r="B533" t="str">
            <v>K2</v>
          </cell>
        </row>
        <row r="534">
          <cell r="A534">
            <v>2591</v>
          </cell>
          <cell r="B534" t="str">
            <v>K2</v>
          </cell>
        </row>
        <row r="535">
          <cell r="A535">
            <v>2464</v>
          </cell>
          <cell r="B535" t="str">
            <v>K2</v>
          </cell>
        </row>
        <row r="536">
          <cell r="A536">
            <v>2463</v>
          </cell>
          <cell r="B536" t="str">
            <v>K2</v>
          </cell>
        </row>
        <row r="537">
          <cell r="A537">
            <v>2468</v>
          </cell>
          <cell r="B537" t="str">
            <v>K2</v>
          </cell>
        </row>
        <row r="538">
          <cell r="A538">
            <v>2305</v>
          </cell>
          <cell r="B538" t="str">
            <v>K2</v>
          </cell>
        </row>
        <row r="539">
          <cell r="A539">
            <v>2306</v>
          </cell>
          <cell r="B539" t="str">
            <v>K2</v>
          </cell>
        </row>
        <row r="540">
          <cell r="A540">
            <v>2307</v>
          </cell>
          <cell r="B540" t="str">
            <v>K2</v>
          </cell>
        </row>
        <row r="541">
          <cell r="A541">
            <v>2510</v>
          </cell>
          <cell r="B541" t="str">
            <v>K2</v>
          </cell>
        </row>
        <row r="542">
          <cell r="A542">
            <v>2509</v>
          </cell>
          <cell r="B542" t="str">
            <v>K2</v>
          </cell>
        </row>
        <row r="543">
          <cell r="A543">
            <v>2308</v>
          </cell>
          <cell r="B543" t="str">
            <v>K2</v>
          </cell>
        </row>
        <row r="544">
          <cell r="A544">
            <v>2309</v>
          </cell>
          <cell r="B544" t="str">
            <v>K2</v>
          </cell>
        </row>
        <row r="545">
          <cell r="A545">
            <v>2310</v>
          </cell>
          <cell r="B545" t="str">
            <v>K2</v>
          </cell>
        </row>
        <row r="546">
          <cell r="A546">
            <v>2278</v>
          </cell>
          <cell r="B546" t="str">
            <v>K2</v>
          </cell>
        </row>
        <row r="547">
          <cell r="A547">
            <v>2297</v>
          </cell>
          <cell r="B547" t="str">
            <v>K2</v>
          </cell>
        </row>
        <row r="548">
          <cell r="A548">
            <v>2312</v>
          </cell>
          <cell r="B548" t="str">
            <v>K2</v>
          </cell>
        </row>
        <row r="549">
          <cell r="A549">
            <v>2311</v>
          </cell>
          <cell r="B549" t="str">
            <v>K2</v>
          </cell>
        </row>
        <row r="550">
          <cell r="A550">
            <v>2313</v>
          </cell>
          <cell r="B550" t="str">
            <v>K2</v>
          </cell>
        </row>
        <row r="551">
          <cell r="A551">
            <v>2381</v>
          </cell>
          <cell r="B551" t="str">
            <v>K2</v>
          </cell>
        </row>
        <row r="552">
          <cell r="A552">
            <v>2332</v>
          </cell>
          <cell r="B552" t="str">
            <v>K2</v>
          </cell>
        </row>
        <row r="553">
          <cell r="A553">
            <v>2314</v>
          </cell>
          <cell r="B553" t="str">
            <v>K2</v>
          </cell>
        </row>
        <row r="554">
          <cell r="A554">
            <v>2331</v>
          </cell>
          <cell r="B554" t="str">
            <v>K2</v>
          </cell>
        </row>
        <row r="555">
          <cell r="A555">
            <v>2381</v>
          </cell>
          <cell r="B555" t="str">
            <v>K2</v>
          </cell>
        </row>
        <row r="556">
          <cell r="A556">
            <v>2522</v>
          </cell>
          <cell r="B556" t="str">
            <v>K2</v>
          </cell>
        </row>
        <row r="557">
          <cell r="A557">
            <v>2521</v>
          </cell>
          <cell r="B557" t="str">
            <v>K2</v>
          </cell>
        </row>
        <row r="558">
          <cell r="A558">
            <v>2550</v>
          </cell>
          <cell r="B558" t="str">
            <v>K2</v>
          </cell>
        </row>
        <row r="559">
          <cell r="A559">
            <v>2551</v>
          </cell>
          <cell r="B559" t="str">
            <v>K2</v>
          </cell>
        </row>
        <row r="560">
          <cell r="A560">
            <v>2320</v>
          </cell>
          <cell r="B560" t="str">
            <v>K2</v>
          </cell>
        </row>
        <row r="561">
          <cell r="A561">
            <v>2325</v>
          </cell>
          <cell r="B561" t="str">
            <v>K2</v>
          </cell>
        </row>
        <row r="562">
          <cell r="A562">
            <v>2322</v>
          </cell>
          <cell r="B562" t="str">
            <v>K2</v>
          </cell>
        </row>
        <row r="563">
          <cell r="A563">
            <v>2321</v>
          </cell>
          <cell r="B563" t="str">
            <v>K2</v>
          </cell>
        </row>
        <row r="564">
          <cell r="A564">
            <v>2324</v>
          </cell>
          <cell r="B564" t="str">
            <v>K2</v>
          </cell>
        </row>
        <row r="565">
          <cell r="A565">
            <v>2305</v>
          </cell>
          <cell r="B565" t="str">
            <v>K2</v>
          </cell>
        </row>
        <row r="566">
          <cell r="A566">
            <v>2379</v>
          </cell>
          <cell r="B566" t="str">
            <v>K2</v>
          </cell>
        </row>
        <row r="567">
          <cell r="A567">
            <v>2544</v>
          </cell>
          <cell r="B567" t="str">
            <v>K2</v>
          </cell>
        </row>
        <row r="568">
          <cell r="A568">
            <v>2576</v>
          </cell>
          <cell r="B568" t="str">
            <v>K2</v>
          </cell>
        </row>
        <row r="569">
          <cell r="A569">
            <v>2545</v>
          </cell>
          <cell r="B569" t="str">
            <v>K2</v>
          </cell>
        </row>
        <row r="570">
          <cell r="A570">
            <v>2352</v>
          </cell>
          <cell r="B570" t="str">
            <v>K2</v>
          </cell>
        </row>
        <row r="571">
          <cell r="A571">
            <v>2351</v>
          </cell>
          <cell r="B571" t="str">
            <v>K2</v>
          </cell>
        </row>
        <row r="572">
          <cell r="A572">
            <v>2556</v>
          </cell>
          <cell r="B572" t="str">
            <v>K2</v>
          </cell>
        </row>
        <row r="573">
          <cell r="A573">
            <v>2437</v>
          </cell>
          <cell r="B573" t="str">
            <v>K2</v>
          </cell>
        </row>
        <row r="574">
          <cell r="A574">
            <v>2486</v>
          </cell>
          <cell r="B574" t="str">
            <v>K2</v>
          </cell>
        </row>
        <row r="575">
          <cell r="A575">
            <v>2329</v>
          </cell>
          <cell r="B575" t="str">
            <v>K2</v>
          </cell>
        </row>
        <row r="576">
          <cell r="A576">
            <v>2330</v>
          </cell>
          <cell r="B576" t="str">
            <v>K2</v>
          </cell>
        </row>
        <row r="577">
          <cell r="A577">
            <v>2314</v>
          </cell>
          <cell r="B577" t="str">
            <v>K2</v>
          </cell>
        </row>
        <row r="578">
          <cell r="A578">
            <v>2379</v>
          </cell>
          <cell r="B578" t="str">
            <v>K2</v>
          </cell>
        </row>
        <row r="579">
          <cell r="A579">
            <v>2331</v>
          </cell>
          <cell r="B579" t="str">
            <v>K2</v>
          </cell>
        </row>
        <row r="580">
          <cell r="A580">
            <v>2313</v>
          </cell>
          <cell r="B580" t="str">
            <v>K2</v>
          </cell>
        </row>
        <row r="581">
          <cell r="A581">
            <v>2379</v>
          </cell>
          <cell r="B581" t="str">
            <v>K2</v>
          </cell>
        </row>
        <row r="582">
          <cell r="A582">
            <v>2332</v>
          </cell>
          <cell r="B582" t="str">
            <v>K2</v>
          </cell>
        </row>
        <row r="583">
          <cell r="A583">
            <v>2334</v>
          </cell>
          <cell r="B583" t="str">
            <v>K2</v>
          </cell>
        </row>
        <row r="584">
          <cell r="A584">
            <v>2333</v>
          </cell>
          <cell r="B584" t="str">
            <v>K2</v>
          </cell>
        </row>
        <row r="585">
          <cell r="A585">
            <v>2338</v>
          </cell>
          <cell r="B585" t="str">
            <v>K2</v>
          </cell>
        </row>
        <row r="586">
          <cell r="A586">
            <v>2337</v>
          </cell>
          <cell r="B586" t="str">
            <v>K2</v>
          </cell>
        </row>
        <row r="587">
          <cell r="A587">
            <v>2342</v>
          </cell>
          <cell r="B587" t="str">
            <v>K2</v>
          </cell>
        </row>
        <row r="588">
          <cell r="A588">
            <v>2341</v>
          </cell>
          <cell r="B588" t="str">
            <v>K2</v>
          </cell>
        </row>
        <row r="589">
          <cell r="A589">
            <v>2350</v>
          </cell>
          <cell r="B589" t="str">
            <v>K2</v>
          </cell>
        </row>
        <row r="590">
          <cell r="A590">
            <v>2349</v>
          </cell>
          <cell r="B590" t="str">
            <v>K2</v>
          </cell>
        </row>
        <row r="591">
          <cell r="A591">
            <v>2276</v>
          </cell>
          <cell r="B591" t="str">
            <v>K2</v>
          </cell>
        </row>
        <row r="592">
          <cell r="A592">
            <v>2277</v>
          </cell>
          <cell r="B592" t="str">
            <v>K2</v>
          </cell>
        </row>
        <row r="593">
          <cell r="A593">
            <v>2488</v>
          </cell>
          <cell r="B593" t="str">
            <v>K2</v>
          </cell>
        </row>
        <row r="594">
          <cell r="A594">
            <v>2489</v>
          </cell>
          <cell r="B594" t="str">
            <v>K2</v>
          </cell>
        </row>
        <row r="595">
          <cell r="A595">
            <v>2476</v>
          </cell>
          <cell r="B595" t="str">
            <v>K2</v>
          </cell>
        </row>
        <row r="596">
          <cell r="A596">
            <v>2477</v>
          </cell>
          <cell r="B596" t="str">
            <v>K2</v>
          </cell>
        </row>
        <row r="597">
          <cell r="A597">
            <v>2478</v>
          </cell>
          <cell r="B597" t="str">
            <v>K2</v>
          </cell>
        </row>
        <row r="598">
          <cell r="A598">
            <v>2479</v>
          </cell>
          <cell r="B598" t="str">
            <v>K2</v>
          </cell>
        </row>
        <row r="599">
          <cell r="A599">
            <v>2490</v>
          </cell>
          <cell r="B599" t="str">
            <v>K2</v>
          </cell>
        </row>
        <row r="600">
          <cell r="A600">
            <v>2491</v>
          </cell>
          <cell r="B600" t="str">
            <v>K2</v>
          </cell>
        </row>
        <row r="601">
          <cell r="A601">
            <v>2480</v>
          </cell>
          <cell r="B601" t="str">
            <v>K2</v>
          </cell>
        </row>
        <row r="602">
          <cell r="A602">
            <v>2481</v>
          </cell>
          <cell r="B602" t="str">
            <v>K2</v>
          </cell>
        </row>
        <row r="603">
          <cell r="A603">
            <v>2482</v>
          </cell>
          <cell r="B603" t="str">
            <v>K2</v>
          </cell>
        </row>
        <row r="604">
          <cell r="A604">
            <v>2483</v>
          </cell>
          <cell r="B604" t="str">
            <v>K2</v>
          </cell>
        </row>
        <row r="605">
          <cell r="A605">
            <v>2486</v>
          </cell>
          <cell r="B605" t="str">
            <v>K2</v>
          </cell>
        </row>
        <row r="606">
          <cell r="A606">
            <v>2487</v>
          </cell>
          <cell r="B606" t="str">
            <v>K2</v>
          </cell>
        </row>
        <row r="607">
          <cell r="A607">
            <v>2498</v>
          </cell>
          <cell r="B607" t="str">
            <v>K2</v>
          </cell>
        </row>
        <row r="608">
          <cell r="A608">
            <v>2499</v>
          </cell>
          <cell r="B608" t="str">
            <v>K2</v>
          </cell>
        </row>
        <row r="609">
          <cell r="A609">
            <v>2500</v>
          </cell>
          <cell r="B609" t="str">
            <v>K2</v>
          </cell>
        </row>
        <row r="610">
          <cell r="A610">
            <v>2501</v>
          </cell>
          <cell r="B610" t="str">
            <v>K2</v>
          </cell>
        </row>
        <row r="611">
          <cell r="A611">
            <v>2536</v>
          </cell>
          <cell r="B611" t="str">
            <v>K2</v>
          </cell>
        </row>
        <row r="612">
          <cell r="A612">
            <v>2535</v>
          </cell>
          <cell r="B612" t="str">
            <v>K2</v>
          </cell>
        </row>
        <row r="613">
          <cell r="A613">
            <v>2530</v>
          </cell>
          <cell r="B613" t="str">
            <v>K2</v>
          </cell>
        </row>
        <row r="614">
          <cell r="A614">
            <v>2529</v>
          </cell>
          <cell r="B614" t="str">
            <v>K2</v>
          </cell>
        </row>
        <row r="615">
          <cell r="A615">
            <v>2460</v>
          </cell>
          <cell r="B615" t="str">
            <v>K2</v>
          </cell>
        </row>
        <row r="616">
          <cell r="A616">
            <v>2488</v>
          </cell>
          <cell r="B616" t="str">
            <v>K2</v>
          </cell>
        </row>
        <row r="617">
          <cell r="A617">
            <v>2541</v>
          </cell>
          <cell r="B617" t="str">
            <v>K2</v>
          </cell>
        </row>
        <row r="618">
          <cell r="A618">
            <v>2201</v>
          </cell>
          <cell r="B618" t="str">
            <v>K2</v>
          </cell>
        </row>
        <row r="619">
          <cell r="A619">
            <v>2202</v>
          </cell>
          <cell r="B619" t="str">
            <v>K2</v>
          </cell>
        </row>
        <row r="620">
          <cell r="A620">
            <v>2204</v>
          </cell>
          <cell r="B620" t="str">
            <v>K2</v>
          </cell>
        </row>
        <row r="621">
          <cell r="A621">
            <v>2205</v>
          </cell>
          <cell r="B621" t="str">
            <v>K2</v>
          </cell>
        </row>
        <row r="622">
          <cell r="A622">
            <v>2558</v>
          </cell>
          <cell r="B622" t="str">
            <v>K2</v>
          </cell>
        </row>
        <row r="623">
          <cell r="A623">
            <v>2557</v>
          </cell>
          <cell r="B623" t="str">
            <v>K2</v>
          </cell>
        </row>
        <row r="624">
          <cell r="A624">
            <v>2222</v>
          </cell>
          <cell r="B624" t="str">
            <v>K2</v>
          </cell>
        </row>
        <row r="625">
          <cell r="A625">
            <v>2223</v>
          </cell>
          <cell r="B625" t="str">
            <v>K2</v>
          </cell>
        </row>
        <row r="626">
          <cell r="A626">
            <v>2230</v>
          </cell>
          <cell r="B626" t="str">
            <v>K2</v>
          </cell>
        </row>
        <row r="627">
          <cell r="A627">
            <v>2231</v>
          </cell>
          <cell r="B627" t="str">
            <v>K2</v>
          </cell>
        </row>
        <row r="628">
          <cell r="A628">
            <v>2254</v>
          </cell>
          <cell r="B628" t="str">
            <v>K2</v>
          </cell>
        </row>
        <row r="629">
          <cell r="A629">
            <v>2255</v>
          </cell>
          <cell r="B629" t="str">
            <v>K2</v>
          </cell>
        </row>
        <row r="630">
          <cell r="A630">
            <v>2528</v>
          </cell>
          <cell r="B630" t="str">
            <v>K2</v>
          </cell>
        </row>
        <row r="631">
          <cell r="A631">
            <v>2527</v>
          </cell>
          <cell r="B631" t="str">
            <v>K2</v>
          </cell>
        </row>
        <row r="632">
          <cell r="A632">
            <v>2282</v>
          </cell>
          <cell r="B632" t="str">
            <v>K2</v>
          </cell>
        </row>
        <row r="633">
          <cell r="A633">
            <v>2283</v>
          </cell>
          <cell r="B633" t="str">
            <v>K2</v>
          </cell>
        </row>
        <row r="634">
          <cell r="A634">
            <v>2294</v>
          </cell>
          <cell r="B634" t="str">
            <v>K2</v>
          </cell>
        </row>
        <row r="635">
          <cell r="A635">
            <v>2295</v>
          </cell>
          <cell r="B635" t="str">
            <v>K2</v>
          </cell>
        </row>
        <row r="636">
          <cell r="A636">
            <v>2524</v>
          </cell>
          <cell r="B636" t="str">
            <v>K2</v>
          </cell>
        </row>
        <row r="637">
          <cell r="A637">
            <v>2523</v>
          </cell>
          <cell r="B637" t="str">
            <v>K2</v>
          </cell>
        </row>
        <row r="638">
          <cell r="A638">
            <v>2516</v>
          </cell>
          <cell r="B638" t="str">
            <v>K2</v>
          </cell>
        </row>
        <row r="639">
          <cell r="A639">
            <v>2515</v>
          </cell>
          <cell r="B639" t="str">
            <v>K2</v>
          </cell>
        </row>
        <row r="640">
          <cell r="A640">
            <v>2514</v>
          </cell>
          <cell r="B640" t="str">
            <v>K2</v>
          </cell>
        </row>
        <row r="641">
          <cell r="A641">
            <v>2548</v>
          </cell>
          <cell r="B641" t="str">
            <v>K2</v>
          </cell>
        </row>
        <row r="642">
          <cell r="A642">
            <v>2549</v>
          </cell>
          <cell r="B642" t="str">
            <v>K2</v>
          </cell>
        </row>
        <row r="643">
          <cell r="A643">
            <v>2347</v>
          </cell>
          <cell r="B643" t="str">
            <v>K2</v>
          </cell>
        </row>
        <row r="644">
          <cell r="A644">
            <v>2457</v>
          </cell>
          <cell r="B644" t="str">
            <v>K2</v>
          </cell>
        </row>
        <row r="645">
          <cell r="A645">
            <v>2487</v>
          </cell>
          <cell r="B645" t="str">
            <v>K2</v>
          </cell>
        </row>
        <row r="646">
          <cell r="A646">
            <v>2354</v>
          </cell>
          <cell r="B646" t="str">
            <v>K2</v>
          </cell>
        </row>
        <row r="647">
          <cell r="A647">
            <v>2353</v>
          </cell>
          <cell r="B647" t="str">
            <v>K2</v>
          </cell>
        </row>
        <row r="648">
          <cell r="A648">
            <v>2372</v>
          </cell>
          <cell r="B648" t="str">
            <v>K2</v>
          </cell>
        </row>
        <row r="649">
          <cell r="A649">
            <v>2371</v>
          </cell>
          <cell r="B649" t="str">
            <v>K2</v>
          </cell>
        </row>
        <row r="650">
          <cell r="A650">
            <v>2378</v>
          </cell>
          <cell r="B650" t="str">
            <v>K2</v>
          </cell>
        </row>
        <row r="651">
          <cell r="A651">
            <v>2377</v>
          </cell>
          <cell r="B651" t="str">
            <v>K2</v>
          </cell>
        </row>
        <row r="652">
          <cell r="A652">
            <v>2392</v>
          </cell>
          <cell r="B652" t="str">
            <v>K2</v>
          </cell>
        </row>
        <row r="653">
          <cell r="A653">
            <v>2391</v>
          </cell>
          <cell r="B653" t="str">
            <v>K2</v>
          </cell>
        </row>
        <row r="654">
          <cell r="A654">
            <v>2398</v>
          </cell>
          <cell r="B654" t="str">
            <v>K2</v>
          </cell>
        </row>
        <row r="655">
          <cell r="A655">
            <v>2397</v>
          </cell>
          <cell r="B655" t="str">
            <v>K2</v>
          </cell>
        </row>
        <row r="656">
          <cell r="A656">
            <v>2440</v>
          </cell>
          <cell r="B656" t="str">
            <v>K2</v>
          </cell>
        </row>
        <row r="657">
          <cell r="A657">
            <v>2439</v>
          </cell>
          <cell r="B657" t="str">
            <v>K2</v>
          </cell>
        </row>
        <row r="658">
          <cell r="A658">
            <v>2381</v>
          </cell>
          <cell r="B658" t="str">
            <v>K2</v>
          </cell>
        </row>
        <row r="659">
          <cell r="A659">
            <v>2347</v>
          </cell>
          <cell r="B659" t="str">
            <v>K2</v>
          </cell>
        </row>
        <row r="660">
          <cell r="A660">
            <v>2457</v>
          </cell>
          <cell r="B660" t="str">
            <v>K2</v>
          </cell>
        </row>
        <row r="661">
          <cell r="A661">
            <v>2458</v>
          </cell>
          <cell r="B661" t="str">
            <v>K2</v>
          </cell>
        </row>
        <row r="662">
          <cell r="A662">
            <v>2459</v>
          </cell>
          <cell r="B662" t="str">
            <v>K2</v>
          </cell>
        </row>
        <row r="663">
          <cell r="A663">
            <v>2496</v>
          </cell>
          <cell r="B663" t="str">
            <v>K2</v>
          </cell>
        </row>
        <row r="664">
          <cell r="A664">
            <v>2497</v>
          </cell>
          <cell r="B664" t="str">
            <v>K2</v>
          </cell>
        </row>
        <row r="665">
          <cell r="A665">
            <v>2532</v>
          </cell>
          <cell r="B665" t="str">
            <v>K2</v>
          </cell>
        </row>
        <row r="666">
          <cell r="A666">
            <v>2531</v>
          </cell>
          <cell r="B666" t="str">
            <v>K2</v>
          </cell>
        </row>
        <row r="667">
          <cell r="A667">
            <v>2542</v>
          </cell>
          <cell r="B667" t="str">
            <v>K2</v>
          </cell>
        </row>
        <row r="668">
          <cell r="A668">
            <v>2543</v>
          </cell>
          <cell r="B668" t="str">
            <v>K2</v>
          </cell>
        </row>
        <row r="669">
          <cell r="A669">
            <v>4500</v>
          </cell>
          <cell r="B669" t="str">
            <v>Solaris Urbino 8,6</v>
          </cell>
        </row>
        <row r="670">
          <cell r="A670">
            <v>4501</v>
          </cell>
          <cell r="B670" t="str">
            <v>Solaris Urbino 8,6</v>
          </cell>
        </row>
        <row r="671">
          <cell r="A671">
            <v>4502</v>
          </cell>
          <cell r="B671" t="str">
            <v>Solaris Urbino 8,6</v>
          </cell>
        </row>
        <row r="672">
          <cell r="A672">
            <v>4503</v>
          </cell>
          <cell r="B672" t="str">
            <v>Solaris Urbino 8,6</v>
          </cell>
        </row>
        <row r="673">
          <cell r="A673">
            <v>4504</v>
          </cell>
          <cell r="B673" t="str">
            <v>Solaris Urbino 8,6</v>
          </cell>
        </row>
        <row r="674">
          <cell r="A674">
            <v>4505</v>
          </cell>
          <cell r="B674" t="str">
            <v>Solaris Urbino 8,6</v>
          </cell>
        </row>
        <row r="675">
          <cell r="A675">
            <v>4506</v>
          </cell>
          <cell r="B675" t="str">
            <v>Solaris Urbino 8,6</v>
          </cell>
        </row>
        <row r="676">
          <cell r="A676">
            <v>4400</v>
          </cell>
          <cell r="B676" t="str">
            <v>MAN Lion’s Cit</v>
          </cell>
        </row>
        <row r="677">
          <cell r="A677">
            <v>4401</v>
          </cell>
          <cell r="B677" t="str">
            <v>MAN Lion’s Cit</v>
          </cell>
        </row>
        <row r="678">
          <cell r="A678">
            <v>4402</v>
          </cell>
          <cell r="B678" t="str">
            <v>MAN Lion’s Cit</v>
          </cell>
        </row>
        <row r="679">
          <cell r="A679">
            <v>4403</v>
          </cell>
          <cell r="B679" t="str">
            <v>MAN Lion’s Cit</v>
          </cell>
        </row>
        <row r="680">
          <cell r="A680">
            <v>4404</v>
          </cell>
          <cell r="B680" t="str">
            <v>MAN Lion’s Cit</v>
          </cell>
        </row>
        <row r="681">
          <cell r="A681">
            <v>4405</v>
          </cell>
          <cell r="B681" t="str">
            <v>MAN Lion’s Cit</v>
          </cell>
        </row>
        <row r="682">
          <cell r="A682">
            <v>4406</v>
          </cell>
          <cell r="B682" t="str">
            <v>MAN Lion’s Cit</v>
          </cell>
        </row>
        <row r="683">
          <cell r="A683">
            <v>4407</v>
          </cell>
          <cell r="B683" t="str">
            <v>MAN Lion’s Cit</v>
          </cell>
        </row>
        <row r="684">
          <cell r="A684">
            <v>4408</v>
          </cell>
          <cell r="B684" t="str">
            <v>MAN Lion’s Cit</v>
          </cell>
        </row>
        <row r="685">
          <cell r="A685">
            <v>4409</v>
          </cell>
          <cell r="B685" t="str">
            <v>MAN Lion’s Cit</v>
          </cell>
        </row>
        <row r="686">
          <cell r="A686">
            <v>4410</v>
          </cell>
          <cell r="B686" t="str">
            <v>MAN Lion’s Cit</v>
          </cell>
        </row>
        <row r="687">
          <cell r="A687">
            <v>4411</v>
          </cell>
          <cell r="B687" t="str">
            <v>MAN Lion’s Cit</v>
          </cell>
        </row>
        <row r="688">
          <cell r="A688">
            <v>4412</v>
          </cell>
          <cell r="B688" t="str">
            <v>MAN Lion’s Cit</v>
          </cell>
        </row>
        <row r="689">
          <cell r="A689">
            <v>4413</v>
          </cell>
          <cell r="B689" t="str">
            <v>MAN Lion’s Cit</v>
          </cell>
        </row>
        <row r="690">
          <cell r="A690">
            <v>4414</v>
          </cell>
          <cell r="B690" t="str">
            <v>MAN Lion’s Cit</v>
          </cell>
        </row>
        <row r="691">
          <cell r="A691">
            <v>4415</v>
          </cell>
          <cell r="B691" t="str">
            <v>MAN Lion’s Cit</v>
          </cell>
        </row>
        <row r="692">
          <cell r="A692">
            <v>4416</v>
          </cell>
          <cell r="B692" t="str">
            <v>MAN Lion’s Cit</v>
          </cell>
        </row>
        <row r="693">
          <cell r="A693">
            <v>4417</v>
          </cell>
          <cell r="B693" t="str">
            <v>MAN Lion’s Cit</v>
          </cell>
        </row>
        <row r="694">
          <cell r="A694">
            <v>4418</v>
          </cell>
          <cell r="B694" t="str">
            <v>MAN Lion’s Cit</v>
          </cell>
        </row>
        <row r="695">
          <cell r="A695">
            <v>4419</v>
          </cell>
          <cell r="B695" t="str">
            <v>MAN Lion’s Cit</v>
          </cell>
        </row>
        <row r="696">
          <cell r="A696">
            <v>4420</v>
          </cell>
          <cell r="B696" t="str">
            <v>MAN Lion’s Cit</v>
          </cell>
        </row>
        <row r="697">
          <cell r="A697">
            <v>4421</v>
          </cell>
          <cell r="B697" t="str">
            <v>MAN Lion’s Cit</v>
          </cell>
        </row>
        <row r="698">
          <cell r="A698">
            <v>4422</v>
          </cell>
          <cell r="B698" t="str">
            <v>MAN Lion’s Cit</v>
          </cell>
        </row>
        <row r="699">
          <cell r="A699">
            <v>4423</v>
          </cell>
          <cell r="B699" t="str">
            <v>MAN Lion’s Cit</v>
          </cell>
        </row>
        <row r="700">
          <cell r="A700">
            <v>4424</v>
          </cell>
          <cell r="B700" t="str">
            <v>MAN Lion’s Cit</v>
          </cell>
        </row>
        <row r="701">
          <cell r="A701">
            <v>4425</v>
          </cell>
          <cell r="B701" t="str">
            <v>MAN Lion’s Cit</v>
          </cell>
        </row>
        <row r="702">
          <cell r="A702">
            <v>4426</v>
          </cell>
          <cell r="B702" t="str">
            <v>MAN Lion’s Cit</v>
          </cell>
        </row>
        <row r="703">
          <cell r="A703">
            <v>4427</v>
          </cell>
          <cell r="B703" t="str">
            <v>MAN Lion’s Cit</v>
          </cell>
        </row>
        <row r="704">
          <cell r="A704">
            <v>4428</v>
          </cell>
          <cell r="B704" t="str">
            <v>MAN Lion’s Cit</v>
          </cell>
        </row>
        <row r="705">
          <cell r="A705">
            <v>4429</v>
          </cell>
          <cell r="B705" t="str">
            <v>MAN Lion’s Cit</v>
          </cell>
        </row>
        <row r="706">
          <cell r="A706">
            <v>4600</v>
          </cell>
          <cell r="B706" t="str">
            <v>MAN Lion’s City G</v>
          </cell>
        </row>
        <row r="707">
          <cell r="A707">
            <v>4601</v>
          </cell>
          <cell r="B707" t="str">
            <v>MAN Lion’s City G</v>
          </cell>
        </row>
        <row r="708">
          <cell r="A708">
            <v>4602</v>
          </cell>
          <cell r="B708" t="str">
            <v>MAN Lion’s City G</v>
          </cell>
        </row>
        <row r="709">
          <cell r="A709">
            <v>4603</v>
          </cell>
          <cell r="B709" t="str">
            <v>MAN Lion’s City G</v>
          </cell>
        </row>
        <row r="710">
          <cell r="A710">
            <v>4604</v>
          </cell>
          <cell r="B710" t="str">
            <v>MAN Lion’s City G</v>
          </cell>
        </row>
        <row r="711">
          <cell r="A711">
            <v>4605</v>
          </cell>
          <cell r="B711" t="str">
            <v>MAN Lion’s City G</v>
          </cell>
        </row>
        <row r="712">
          <cell r="A712">
            <v>4606</v>
          </cell>
          <cell r="B712" t="str">
            <v>MAN Lion’s City G</v>
          </cell>
        </row>
        <row r="713">
          <cell r="A713">
            <v>4607</v>
          </cell>
          <cell r="B713" t="str">
            <v>MAN Lion’s City G</v>
          </cell>
        </row>
        <row r="714">
          <cell r="A714">
            <v>4608</v>
          </cell>
          <cell r="B714" t="str">
            <v>MAN Lion’s City G</v>
          </cell>
        </row>
        <row r="715">
          <cell r="A715">
            <v>4609</v>
          </cell>
          <cell r="B715" t="str">
            <v>MAN Lion’s City G</v>
          </cell>
        </row>
        <row r="716">
          <cell r="A716">
            <v>4610</v>
          </cell>
          <cell r="B716" t="str">
            <v>MAN Lion’s City G</v>
          </cell>
        </row>
        <row r="717">
          <cell r="A717">
            <v>4611</v>
          </cell>
          <cell r="B717" t="str">
            <v>MAN Lion’s City G</v>
          </cell>
        </row>
        <row r="718">
          <cell r="A718">
            <v>4612</v>
          </cell>
          <cell r="B718" t="str">
            <v>MAN Lion’s City G</v>
          </cell>
        </row>
        <row r="719">
          <cell r="A719">
            <v>4613</v>
          </cell>
          <cell r="B719" t="str">
            <v>MAN Lion’s City G</v>
          </cell>
        </row>
        <row r="720">
          <cell r="A720">
            <v>4614</v>
          </cell>
          <cell r="B720" t="str">
            <v>MAN Lion’s City G</v>
          </cell>
        </row>
        <row r="721">
          <cell r="A721">
            <v>4615</v>
          </cell>
          <cell r="B721" t="str">
            <v>MAN Lion’s City G</v>
          </cell>
        </row>
        <row r="722">
          <cell r="A722">
            <v>4616</v>
          </cell>
          <cell r="B722" t="str">
            <v>MAN Lion’s City G</v>
          </cell>
        </row>
        <row r="723">
          <cell r="A723">
            <v>4617</v>
          </cell>
          <cell r="B723" t="str">
            <v>MAN Lion’s City G</v>
          </cell>
        </row>
        <row r="724">
          <cell r="A724">
            <v>4618</v>
          </cell>
          <cell r="B724" t="str">
            <v>MAN Lion’s City G</v>
          </cell>
        </row>
        <row r="725">
          <cell r="A725">
            <v>4619</v>
          </cell>
          <cell r="B725" t="str">
            <v>MAN Lion’s City G</v>
          </cell>
        </row>
        <row r="726">
          <cell r="A726">
            <v>4620</v>
          </cell>
          <cell r="B726" t="str">
            <v>MAN Lion’s City G</v>
          </cell>
        </row>
        <row r="727">
          <cell r="A727">
            <v>4621</v>
          </cell>
          <cell r="B727" t="str">
            <v>MAN Lion’s City G</v>
          </cell>
        </row>
        <row r="728">
          <cell r="A728">
            <v>4622</v>
          </cell>
          <cell r="B728" t="str">
            <v>MAN Lion’s City G</v>
          </cell>
        </row>
        <row r="729">
          <cell r="A729">
            <v>4623</v>
          </cell>
          <cell r="B729" t="str">
            <v>MAN Lion’s City G</v>
          </cell>
        </row>
        <row r="730">
          <cell r="A730">
            <v>4624</v>
          </cell>
          <cell r="B730" t="str">
            <v>MAN Lion’s City G</v>
          </cell>
        </row>
        <row r="731">
          <cell r="A731">
            <v>4625</v>
          </cell>
          <cell r="B731" t="str">
            <v>MAN Lion’s City G</v>
          </cell>
        </row>
        <row r="732">
          <cell r="A732">
            <v>4626</v>
          </cell>
          <cell r="B732" t="str">
            <v>MAN Lion’s City G</v>
          </cell>
        </row>
        <row r="733">
          <cell r="A733">
            <v>4627</v>
          </cell>
          <cell r="B733" t="str">
            <v>MAN Lion’s City G</v>
          </cell>
        </row>
        <row r="734">
          <cell r="A734">
            <v>4628</v>
          </cell>
          <cell r="B734" t="str">
            <v>MAN Lion’s City G</v>
          </cell>
        </row>
        <row r="735">
          <cell r="A735">
            <v>4629</v>
          </cell>
          <cell r="B735" t="str">
            <v>MAN Lion’s City G</v>
          </cell>
        </row>
        <row r="736">
          <cell r="A736">
            <v>4630</v>
          </cell>
          <cell r="B736" t="str">
            <v>MAN Lion’s City G</v>
          </cell>
        </row>
        <row r="737">
          <cell r="A737">
            <v>4631</v>
          </cell>
          <cell r="B737" t="str">
            <v>MAN Lion’s City G</v>
          </cell>
        </row>
        <row r="738">
          <cell r="A738">
            <v>4632</v>
          </cell>
          <cell r="B738" t="str">
            <v>MAN Lion’s City G</v>
          </cell>
        </row>
        <row r="739">
          <cell r="A739">
            <v>4633</v>
          </cell>
          <cell r="B739" t="str">
            <v>MAN Lion’s City G</v>
          </cell>
        </row>
        <row r="740">
          <cell r="A740">
            <v>4634</v>
          </cell>
          <cell r="B740" t="str">
            <v>MAN Lion’s City G</v>
          </cell>
        </row>
        <row r="741">
          <cell r="A741">
            <v>4635</v>
          </cell>
          <cell r="B741" t="str">
            <v>MAN Lion’s City G</v>
          </cell>
        </row>
        <row r="742">
          <cell r="A742">
            <v>4636</v>
          </cell>
          <cell r="B742" t="str">
            <v>MAN Lion’s City G</v>
          </cell>
        </row>
        <row r="743">
          <cell r="A743">
            <v>4637</v>
          </cell>
          <cell r="B743" t="str">
            <v>MAN Lion’s City G</v>
          </cell>
        </row>
        <row r="744">
          <cell r="A744">
            <v>4638</v>
          </cell>
          <cell r="B744" t="str">
            <v>MAN Lion’s City G</v>
          </cell>
        </row>
        <row r="745">
          <cell r="A745">
            <v>4639</v>
          </cell>
          <cell r="B745" t="str">
            <v>MAN Lion’s City G</v>
          </cell>
        </row>
        <row r="746">
          <cell r="A746">
            <v>4640</v>
          </cell>
          <cell r="B746" t="str">
            <v>MAN Lion’s City G</v>
          </cell>
        </row>
        <row r="747">
          <cell r="A747">
            <v>4641</v>
          </cell>
          <cell r="B747" t="str">
            <v>MAN Lion’s City G</v>
          </cell>
        </row>
        <row r="748">
          <cell r="A748">
            <v>4642</v>
          </cell>
          <cell r="B748" t="str">
            <v>MAN Lion’s City G</v>
          </cell>
        </row>
        <row r="749">
          <cell r="A749">
            <v>11</v>
          </cell>
          <cell r="B749" t="str">
            <v>Autosan Lider 9</v>
          </cell>
        </row>
        <row r="750">
          <cell r="A750">
            <v>13</v>
          </cell>
          <cell r="B750" t="str">
            <v>Autosan Lider 9</v>
          </cell>
        </row>
        <row r="751">
          <cell r="A751">
            <v>12</v>
          </cell>
          <cell r="B751" t="str">
            <v>Neoplan N4420</v>
          </cell>
        </row>
        <row r="752">
          <cell r="A752">
            <v>18</v>
          </cell>
          <cell r="B752" t="str">
            <v>Autosan Wetlina - 1</v>
          </cell>
        </row>
        <row r="753">
          <cell r="A753">
            <v>205</v>
          </cell>
          <cell r="B753" t="str">
            <v>MAN NL 202</v>
          </cell>
        </row>
        <row r="754">
          <cell r="A754">
            <v>206</v>
          </cell>
          <cell r="B754" t="str">
            <v>Neoplan N4016NF</v>
          </cell>
        </row>
        <row r="755">
          <cell r="A755">
            <v>208</v>
          </cell>
          <cell r="B755" t="str">
            <v>SOR CN12</v>
          </cell>
        </row>
        <row r="756">
          <cell r="A756">
            <v>231</v>
          </cell>
          <cell r="B756" t="str">
            <v>Solaris Valletta 11</v>
          </cell>
        </row>
        <row r="757">
          <cell r="A757">
            <v>260</v>
          </cell>
          <cell r="B757" t="str">
            <v>MAN NL 202</v>
          </cell>
        </row>
        <row r="758">
          <cell r="A758">
            <v>1001</v>
          </cell>
          <cell r="B758" t="str">
            <v>Bogdan A092</v>
          </cell>
        </row>
        <row r="759">
          <cell r="A759">
            <v>1002</v>
          </cell>
          <cell r="B759" t="str">
            <v>Bogdan A092</v>
          </cell>
        </row>
        <row r="760">
          <cell r="A760">
            <v>1003</v>
          </cell>
          <cell r="B760" t="str">
            <v>Bogdan A092</v>
          </cell>
        </row>
        <row r="761">
          <cell r="A761">
            <v>1004</v>
          </cell>
          <cell r="B761" t="str">
            <v>Bogdan A092</v>
          </cell>
        </row>
        <row r="762">
          <cell r="A762">
            <v>1101</v>
          </cell>
          <cell r="B762" t="str">
            <v>SOR BN12</v>
          </cell>
        </row>
        <row r="763">
          <cell r="A763">
            <v>1102</v>
          </cell>
          <cell r="B763" t="str">
            <v>SOR BN9,5</v>
          </cell>
        </row>
        <row r="764">
          <cell r="A764">
            <v>1103</v>
          </cell>
          <cell r="B764" t="str">
            <v>SOR CN12</v>
          </cell>
        </row>
        <row r="765">
          <cell r="A765">
            <v>1104</v>
          </cell>
          <cell r="B765" t="str">
            <v>SOR CN12</v>
          </cell>
        </row>
        <row r="766">
          <cell r="A766">
            <v>1105</v>
          </cell>
          <cell r="B766" t="str">
            <v>SOR CN12</v>
          </cell>
        </row>
        <row r="767">
          <cell r="A767">
            <v>1106</v>
          </cell>
          <cell r="B767" t="str">
            <v>SOR CN12</v>
          </cell>
        </row>
        <row r="768">
          <cell r="A768">
            <v>1107</v>
          </cell>
          <cell r="B768" t="str">
            <v>SOR CN12</v>
          </cell>
        </row>
        <row r="769">
          <cell r="A769">
            <v>1108</v>
          </cell>
          <cell r="B769" t="str">
            <v>SOR CN12</v>
          </cell>
        </row>
        <row r="770">
          <cell r="A770">
            <v>1109</v>
          </cell>
          <cell r="B770" t="str">
            <v>SOR CN12</v>
          </cell>
        </row>
        <row r="771">
          <cell r="A771">
            <v>1110</v>
          </cell>
          <cell r="B771" t="str">
            <v>SOR CN12</v>
          </cell>
        </row>
        <row r="772">
          <cell r="A772">
            <v>1111</v>
          </cell>
          <cell r="B772" t="str">
            <v>SOR CN9,5</v>
          </cell>
        </row>
        <row r="773">
          <cell r="A773">
            <v>1112</v>
          </cell>
          <cell r="B773" t="str">
            <v>SOR BN12</v>
          </cell>
        </row>
        <row r="774">
          <cell r="A774">
            <v>1113</v>
          </cell>
          <cell r="B774" t="str">
            <v>SOR CN12</v>
          </cell>
        </row>
        <row r="775">
          <cell r="A775">
            <v>1114</v>
          </cell>
          <cell r="B775" t="str">
            <v>SOR BN8,5</v>
          </cell>
        </row>
        <row r="776">
          <cell r="A776">
            <v>1115</v>
          </cell>
          <cell r="B776" t="str">
            <v>SOR CN8,5</v>
          </cell>
        </row>
        <row r="777">
          <cell r="A777">
            <v>1116</v>
          </cell>
          <cell r="B777" t="str">
            <v>SOR CN12</v>
          </cell>
        </row>
        <row r="778">
          <cell r="A778">
            <v>1117</v>
          </cell>
          <cell r="B778" t="str">
            <v>SOR CN12</v>
          </cell>
        </row>
        <row r="779">
          <cell r="A779">
            <v>1118</v>
          </cell>
          <cell r="B779" t="str">
            <v>SOR CN12</v>
          </cell>
        </row>
        <row r="780">
          <cell r="A780">
            <v>1119</v>
          </cell>
          <cell r="B780" t="str">
            <v>SOR BN12</v>
          </cell>
        </row>
        <row r="781">
          <cell r="A781">
            <v>1201</v>
          </cell>
          <cell r="B781" t="str">
            <v>MAN EL 283</v>
          </cell>
        </row>
        <row r="782">
          <cell r="A782">
            <v>1202</v>
          </cell>
          <cell r="B782" t="str">
            <v>MAN EL 283</v>
          </cell>
        </row>
        <row r="783">
          <cell r="A783">
            <v>1327</v>
          </cell>
          <cell r="B783" t="str">
            <v>Autosan A0909L</v>
          </cell>
        </row>
        <row r="784">
          <cell r="A784">
            <v>1328</v>
          </cell>
          <cell r="B784" t="str">
            <v>Autosan A0909L</v>
          </cell>
        </row>
        <row r="785">
          <cell r="A785">
            <v>1329</v>
          </cell>
          <cell r="B785" t="str">
            <v>Autosan A0808T</v>
          </cell>
        </row>
        <row r="786">
          <cell r="A786">
            <v>1500</v>
          </cell>
          <cell r="B786" t="str">
            <v>Mercedes-Benz Sprinter Mk I</v>
          </cell>
        </row>
        <row r="787">
          <cell r="A787">
            <v>1501</v>
          </cell>
          <cell r="B787" t="str">
            <v>FIAT Ducato II</v>
          </cell>
        </row>
        <row r="788">
          <cell r="A788">
            <v>1502</v>
          </cell>
          <cell r="B788" t="str">
            <v>Mercedes-Benz 416 CDI</v>
          </cell>
        </row>
        <row r="789">
          <cell r="A789">
            <v>1503</v>
          </cell>
          <cell r="B789" t="str">
            <v>Mercedes-Benz 615 D</v>
          </cell>
        </row>
        <row r="790">
          <cell r="A790">
            <v>1504</v>
          </cell>
          <cell r="B790" t="str">
            <v>Mercedes-Benz 815 D</v>
          </cell>
        </row>
        <row r="791">
          <cell r="A791">
            <v>1508</v>
          </cell>
          <cell r="B791" t="str">
            <v>Mercedes-Benz 416 CDI</v>
          </cell>
        </row>
        <row r="792">
          <cell r="A792">
            <v>1509</v>
          </cell>
          <cell r="B792" t="str">
            <v>Mercedes-Benz 313 CDI</v>
          </cell>
        </row>
        <row r="793">
          <cell r="A793">
            <v>1510</v>
          </cell>
          <cell r="B793" t="str">
            <v>Mercedes-Benz 313 CDI</v>
          </cell>
        </row>
        <row r="794">
          <cell r="A794">
            <v>1512</v>
          </cell>
          <cell r="B794" t="str">
            <v>Mercedes-Benz 815 D</v>
          </cell>
        </row>
        <row r="795">
          <cell r="A795">
            <v>1513</v>
          </cell>
          <cell r="B795" t="str">
            <v>Mercedes-Benz Sprinter Mk I</v>
          </cell>
        </row>
        <row r="796">
          <cell r="A796">
            <v>1514</v>
          </cell>
          <cell r="B796" t="str">
            <v>Mercedes-Benz 416 CDI</v>
          </cell>
        </row>
        <row r="797">
          <cell r="A797">
            <v>1515</v>
          </cell>
          <cell r="B797" t="str">
            <v>Mercedes-Benz 519 CDI</v>
          </cell>
        </row>
        <row r="798">
          <cell r="A798">
            <v>1516</v>
          </cell>
          <cell r="B798" t="str">
            <v>Volkswagen Crafter</v>
          </cell>
        </row>
        <row r="799">
          <cell r="A799">
            <v>1517</v>
          </cell>
          <cell r="B799" t="str">
            <v>Volkswagen Crafter</v>
          </cell>
        </row>
        <row r="800">
          <cell r="A800">
            <v>1520</v>
          </cell>
          <cell r="B800" t="str">
            <v>Iveco Daily 65C18 / Kutsenits City VI</v>
          </cell>
        </row>
        <row r="801">
          <cell r="A801">
            <v>1521</v>
          </cell>
          <cell r="B801" t="str">
            <v>Iveco Daily 65C18 / Kutsenits City VI</v>
          </cell>
        </row>
        <row r="802">
          <cell r="A802">
            <v>1522</v>
          </cell>
          <cell r="B802" t="str">
            <v>Iveco Daily 65C18 / Kutsenits City VI</v>
          </cell>
        </row>
        <row r="803">
          <cell r="A803">
            <v>1523</v>
          </cell>
          <cell r="B803" t="str">
            <v>Iveco Daily 65C18 / Kutsenits City VI</v>
          </cell>
        </row>
        <row r="804">
          <cell r="A804">
            <v>459</v>
          </cell>
          <cell r="B804" t="str">
            <v xml:space="preserve">Jelcz 120M/3 </v>
          </cell>
        </row>
        <row r="805">
          <cell r="A805">
            <v>460</v>
          </cell>
          <cell r="B805" t="str">
            <v xml:space="preserve">Jelcz 120M/3 </v>
          </cell>
        </row>
        <row r="806">
          <cell r="A806">
            <v>461</v>
          </cell>
          <cell r="B806" t="str">
            <v xml:space="preserve">Jelcz 120M/3 </v>
          </cell>
        </row>
        <row r="807">
          <cell r="A807">
            <v>462</v>
          </cell>
          <cell r="B807" t="str">
            <v xml:space="preserve">Jelcz 120M/3 </v>
          </cell>
        </row>
        <row r="808">
          <cell r="A808">
            <v>463</v>
          </cell>
          <cell r="B808" t="str">
            <v xml:space="preserve">Jelcz 120M/3 </v>
          </cell>
        </row>
        <row r="809">
          <cell r="A809">
            <v>464</v>
          </cell>
          <cell r="B809" t="str">
            <v xml:space="preserve">Jelcz 120M/3 </v>
          </cell>
        </row>
        <row r="810">
          <cell r="A810">
            <v>502</v>
          </cell>
          <cell r="B810" t="str">
            <v>Jelcz M081MB</v>
          </cell>
        </row>
        <row r="811">
          <cell r="A811">
            <v>504</v>
          </cell>
          <cell r="B811" t="str">
            <v>Autosan H7</v>
          </cell>
        </row>
        <row r="812">
          <cell r="A812">
            <v>521</v>
          </cell>
          <cell r="B812" t="str">
            <v>Mercedes-Benz O405N</v>
          </cell>
        </row>
        <row r="813">
          <cell r="A813">
            <v>532</v>
          </cell>
          <cell r="B813" t="str">
            <v>Mercedes-Benz O405N</v>
          </cell>
        </row>
        <row r="814">
          <cell r="A814">
            <v>537</v>
          </cell>
          <cell r="B814" t="str">
            <v>Mercedes-Benz O405N</v>
          </cell>
        </row>
        <row r="815">
          <cell r="A815">
            <v>548</v>
          </cell>
          <cell r="B815" t="str">
            <v>Mercedes-Benz O405N</v>
          </cell>
        </row>
        <row r="816">
          <cell r="A816">
            <v>529</v>
          </cell>
          <cell r="B816" t="str">
            <v>Mercedes O345</v>
          </cell>
        </row>
        <row r="817">
          <cell r="A817">
            <v>535</v>
          </cell>
          <cell r="B817" t="str">
            <v>Mercedes-Benz O405N2</v>
          </cell>
        </row>
        <row r="818">
          <cell r="A818">
            <v>544</v>
          </cell>
          <cell r="B818" t="str">
            <v>Mercedes-Benz O303-10RHS</v>
          </cell>
        </row>
        <row r="819">
          <cell r="A819">
            <v>545</v>
          </cell>
          <cell r="B819" t="str">
            <v>Mercedes-Benz Conecto LF A30</v>
          </cell>
        </row>
        <row r="820">
          <cell r="A820">
            <v>546</v>
          </cell>
          <cell r="B820" t="str">
            <v>Mercedes-Benz Conecto LF A30</v>
          </cell>
        </row>
        <row r="821">
          <cell r="A821">
            <v>547</v>
          </cell>
          <cell r="B821" t="str">
            <v>Mercedes-Benz Conecto LF A30</v>
          </cell>
        </row>
        <row r="822">
          <cell r="A822">
            <v>549</v>
          </cell>
          <cell r="B822" t="str">
            <v>Mercedes-Benz O405N2</v>
          </cell>
        </row>
        <row r="823">
          <cell r="A823">
            <v>550</v>
          </cell>
          <cell r="B823" t="str">
            <v>Mercedes-Benz O405N2</v>
          </cell>
        </row>
        <row r="824">
          <cell r="A824">
            <v>612</v>
          </cell>
          <cell r="B824" t="str">
            <v>Solaris Urbino 12</v>
          </cell>
        </row>
        <row r="825">
          <cell r="A825">
            <v>613</v>
          </cell>
          <cell r="B825" t="str">
            <v>Solaris Urbino 12</v>
          </cell>
        </row>
        <row r="826">
          <cell r="A826">
            <v>614</v>
          </cell>
          <cell r="B826" t="str">
            <v>Solaris Urbino 12</v>
          </cell>
        </row>
        <row r="827">
          <cell r="A827">
            <v>615</v>
          </cell>
          <cell r="B827" t="str">
            <v>Solaris Urbino 12</v>
          </cell>
        </row>
        <row r="828">
          <cell r="A828">
            <v>616</v>
          </cell>
          <cell r="B828" t="str">
            <v>Solaris Urbino 12</v>
          </cell>
        </row>
        <row r="829">
          <cell r="A829">
            <v>617</v>
          </cell>
          <cell r="B829" t="str">
            <v>Solaris Urbino 12</v>
          </cell>
        </row>
        <row r="830">
          <cell r="A830">
            <v>618</v>
          </cell>
          <cell r="B830" t="str">
            <v>Solaris Urbino 12</v>
          </cell>
        </row>
        <row r="831">
          <cell r="A831">
            <v>619</v>
          </cell>
          <cell r="B831" t="str">
            <v>Solaris Urbino 12</v>
          </cell>
        </row>
        <row r="832">
          <cell r="A832">
            <v>620</v>
          </cell>
          <cell r="B832" t="str">
            <v>Solaris Urbino 12</v>
          </cell>
        </row>
        <row r="833">
          <cell r="A833">
            <v>621</v>
          </cell>
          <cell r="B833" t="str">
            <v>Solaris Urbino 12</v>
          </cell>
        </row>
        <row r="834">
          <cell r="A834">
            <v>622</v>
          </cell>
          <cell r="B834" t="str">
            <v>Solaris Urbino 12</v>
          </cell>
        </row>
        <row r="835">
          <cell r="A835">
            <v>623</v>
          </cell>
          <cell r="B835" t="str">
            <v>Solaris Urbino 12</v>
          </cell>
        </row>
        <row r="836">
          <cell r="A836">
            <v>624</v>
          </cell>
          <cell r="B836" t="str">
            <v>Solaris Urbino 12</v>
          </cell>
        </row>
        <row r="837">
          <cell r="A837">
            <v>625</v>
          </cell>
          <cell r="B837" t="str">
            <v>Solaris Urbino 12</v>
          </cell>
        </row>
        <row r="838">
          <cell r="A838">
            <v>2013</v>
          </cell>
          <cell r="B838" t="str">
            <v>Solaris Urbino 12</v>
          </cell>
        </row>
        <row r="839">
          <cell r="A839">
            <v>4114</v>
          </cell>
          <cell r="B839" t="str">
            <v>Solaris Urbino 12</v>
          </cell>
        </row>
        <row r="840">
          <cell r="A840">
            <v>4115</v>
          </cell>
          <cell r="B840" t="str">
            <v>Solaris Urbino 12</v>
          </cell>
        </row>
        <row r="841">
          <cell r="A841">
            <v>702</v>
          </cell>
          <cell r="B841" t="str">
            <v>Neoplan N316 Ü</v>
          </cell>
        </row>
        <row r="842">
          <cell r="A842">
            <v>806</v>
          </cell>
          <cell r="B842" t="str">
            <v>Neoplan N4021</v>
          </cell>
        </row>
        <row r="843">
          <cell r="A843">
            <v>21</v>
          </cell>
          <cell r="B843" t="str">
            <v>MAN NL 202</v>
          </cell>
        </row>
        <row r="844">
          <cell r="A844">
            <v>5604</v>
          </cell>
          <cell r="B844" t="str">
            <v>SOLARIS URBINO 18</v>
          </cell>
        </row>
        <row r="845">
          <cell r="A845">
            <v>5603</v>
          </cell>
          <cell r="B845" t="str">
            <v>SOLARIS URBINO 18</v>
          </cell>
        </row>
        <row r="846">
          <cell r="A846">
            <v>5605</v>
          </cell>
          <cell r="B846" t="str">
            <v>SOLARIS URBINO 18</v>
          </cell>
        </row>
        <row r="847">
          <cell r="A847">
            <v>5606</v>
          </cell>
          <cell r="B847" t="str">
            <v>SOLARIS URBINO 18</v>
          </cell>
        </row>
        <row r="848">
          <cell r="A848">
            <v>7317</v>
          </cell>
          <cell r="B848" t="str">
            <v>MERCEDES-BENZ O 530 Citaro</v>
          </cell>
        </row>
        <row r="849">
          <cell r="A849">
            <v>7318</v>
          </cell>
          <cell r="B849" t="str">
            <v>MERCEDES-BENZ O 530 Citaro</v>
          </cell>
        </row>
        <row r="850">
          <cell r="A850">
            <v>7319</v>
          </cell>
          <cell r="B850" t="str">
            <v>MERCEDES-BENZ O 530 Citaro</v>
          </cell>
        </row>
        <row r="851">
          <cell r="A851">
            <v>5</v>
          </cell>
          <cell r="B851" t="str">
            <v>Jelcz M11</v>
          </cell>
        </row>
        <row r="852">
          <cell r="A852">
            <v>1010</v>
          </cell>
          <cell r="B852" t="str">
            <v>Jelcz M11</v>
          </cell>
        </row>
        <row r="853">
          <cell r="A853">
            <v>1292</v>
          </cell>
          <cell r="B853" t="str">
            <v>Peugeot Partner</v>
          </cell>
        </row>
        <row r="854">
          <cell r="A854">
            <v>102</v>
          </cell>
          <cell r="B854" t="str">
            <v>Ikarus 260</v>
          </cell>
        </row>
        <row r="855">
          <cell r="A855">
            <v>105</v>
          </cell>
          <cell r="B855" t="str">
            <v>Ikarus 260</v>
          </cell>
        </row>
        <row r="856">
          <cell r="A856">
            <v>110</v>
          </cell>
          <cell r="B856" t="str">
            <v>Ikarus 260</v>
          </cell>
        </row>
        <row r="857">
          <cell r="A857">
            <v>218</v>
          </cell>
          <cell r="B857" t="str">
            <v>Ikarus 280.26</v>
          </cell>
        </row>
        <row r="858">
          <cell r="A858">
            <v>326</v>
          </cell>
          <cell r="B858" t="str">
            <v>Autosan H6</v>
          </cell>
        </row>
        <row r="859">
          <cell r="A859">
            <v>431</v>
          </cell>
          <cell r="B859" t="str">
            <v>Jelcz L090M</v>
          </cell>
        </row>
        <row r="860">
          <cell r="A860">
            <v>441</v>
          </cell>
          <cell r="B860" t="str">
            <v>Jelcz 120M</v>
          </cell>
        </row>
        <row r="861">
          <cell r="A861">
            <v>442</v>
          </cell>
          <cell r="B861" t="str">
            <v>Jelcz 120M</v>
          </cell>
        </row>
        <row r="862">
          <cell r="A862">
            <v>443</v>
          </cell>
          <cell r="B862" t="str">
            <v>Jelcz 120M</v>
          </cell>
        </row>
        <row r="863">
          <cell r="A863">
            <v>444</v>
          </cell>
          <cell r="B863" t="str">
            <v>Jelcz 120M</v>
          </cell>
        </row>
        <row r="864">
          <cell r="A864">
            <v>445</v>
          </cell>
          <cell r="B864" t="str">
            <v>Jelcz 120M</v>
          </cell>
        </row>
        <row r="865">
          <cell r="A865">
            <v>447</v>
          </cell>
          <cell r="B865" t="str">
            <v>Jelcz 120M</v>
          </cell>
        </row>
        <row r="866">
          <cell r="A866">
            <v>448</v>
          </cell>
          <cell r="B866" t="str">
            <v>Jelcz 120M</v>
          </cell>
        </row>
        <row r="867">
          <cell r="A867">
            <v>457</v>
          </cell>
          <cell r="B867" t="str">
            <v>Jelcz 120M</v>
          </cell>
        </row>
        <row r="868">
          <cell r="A868">
            <v>458</v>
          </cell>
          <cell r="B868" t="str">
            <v>Jelcz 120M</v>
          </cell>
        </row>
        <row r="869">
          <cell r="A869">
            <v>459</v>
          </cell>
          <cell r="B869" t="str">
            <v>Jelcz 120M</v>
          </cell>
        </row>
        <row r="870">
          <cell r="A870">
            <v>460</v>
          </cell>
          <cell r="B870" t="str">
            <v>Jelcz 120M</v>
          </cell>
        </row>
        <row r="871">
          <cell r="A871">
            <v>461</v>
          </cell>
          <cell r="B871" t="str">
            <v>Jelcz 120M</v>
          </cell>
        </row>
        <row r="872">
          <cell r="A872">
            <v>462</v>
          </cell>
          <cell r="B872" t="str">
            <v>Jelcz 120M</v>
          </cell>
        </row>
        <row r="873">
          <cell r="A873">
            <v>463</v>
          </cell>
          <cell r="B873" t="str">
            <v>Jelcz 120M</v>
          </cell>
        </row>
        <row r="874">
          <cell r="A874">
            <v>464</v>
          </cell>
          <cell r="B874" t="str">
            <v>Jelcz 120M</v>
          </cell>
        </row>
        <row r="875">
          <cell r="A875">
            <v>501</v>
          </cell>
          <cell r="B875" t="str">
            <v>Jelcz M081MB</v>
          </cell>
        </row>
        <row r="876">
          <cell r="A876">
            <v>3</v>
          </cell>
          <cell r="B876" t="str">
            <v>Jelcz L11.2</v>
          </cell>
        </row>
        <row r="877">
          <cell r="A877">
            <v>503</v>
          </cell>
          <cell r="B877" t="str">
            <v>Jelcz M081MB</v>
          </cell>
        </row>
        <row r="878">
          <cell r="A878">
            <v>521</v>
          </cell>
          <cell r="B878" t="str">
            <v>Mercedes-Benz O405N</v>
          </cell>
        </row>
        <row r="879">
          <cell r="A879">
            <v>523</v>
          </cell>
          <cell r="B879" t="str">
            <v>Mercedes-Benz O405N</v>
          </cell>
        </row>
        <row r="880">
          <cell r="A880">
            <v>525</v>
          </cell>
          <cell r="B880" t="str">
            <v>Mercedes-Benz O405N</v>
          </cell>
        </row>
        <row r="881">
          <cell r="A881">
            <v>526</v>
          </cell>
          <cell r="B881" t="str">
            <v>Mercedes-Benz O405N</v>
          </cell>
        </row>
        <row r="882">
          <cell r="A882">
            <v>527</v>
          </cell>
          <cell r="B882" t="str">
            <v>Mercedes-Benz O405N</v>
          </cell>
        </row>
        <row r="883">
          <cell r="A883">
            <v>528</v>
          </cell>
          <cell r="B883" t="str">
            <v>Mercedes-Benz O405N</v>
          </cell>
        </row>
        <row r="884">
          <cell r="A884">
            <v>530</v>
          </cell>
          <cell r="B884" t="str">
            <v>Mercedes-Benz O405N</v>
          </cell>
        </row>
        <row r="885">
          <cell r="A885">
            <v>531</v>
          </cell>
          <cell r="B885" t="str">
            <v>Mercedes-Benz O405N</v>
          </cell>
        </row>
        <row r="886">
          <cell r="A886">
            <v>532</v>
          </cell>
          <cell r="B886" t="str">
            <v>Mercedes-Benz O405N</v>
          </cell>
        </row>
        <row r="887">
          <cell r="A887">
            <v>533</v>
          </cell>
          <cell r="B887" t="str">
            <v>Mercedes-Benz O405N</v>
          </cell>
        </row>
        <row r="888">
          <cell r="A888">
            <v>534</v>
          </cell>
          <cell r="B888" t="str">
            <v>Mercedes-Benz O405N</v>
          </cell>
        </row>
        <row r="889">
          <cell r="A889">
            <v>535</v>
          </cell>
          <cell r="B889" t="str">
            <v>Mercedes-Benz O405N</v>
          </cell>
        </row>
        <row r="890">
          <cell r="A890">
            <v>536</v>
          </cell>
          <cell r="B890" t="str">
            <v>Mercedes-Benz O530</v>
          </cell>
        </row>
        <row r="891">
          <cell r="A891">
            <v>537</v>
          </cell>
          <cell r="B891" t="str">
            <v>Mercedes-Benz O405N</v>
          </cell>
        </row>
        <row r="892">
          <cell r="A892">
            <v>538</v>
          </cell>
          <cell r="B892" t="str">
            <v>Mercedes-Benz O405N</v>
          </cell>
        </row>
        <row r="893">
          <cell r="A893">
            <v>539</v>
          </cell>
          <cell r="B893" t="str">
            <v>Mercedes-Benz O303-10RHS</v>
          </cell>
        </row>
        <row r="894">
          <cell r="A894">
            <v>540</v>
          </cell>
          <cell r="B894" t="str">
            <v>Mercedes-Benz O303-10RHS</v>
          </cell>
        </row>
        <row r="895">
          <cell r="A895">
            <v>541</v>
          </cell>
          <cell r="B895" t="str">
            <v>Mercedes-Benz O303-10RHS</v>
          </cell>
        </row>
        <row r="896">
          <cell r="A896">
            <v>542</v>
          </cell>
          <cell r="B896" t="str">
            <v>Mercedes-Benz O303-10RHS</v>
          </cell>
        </row>
        <row r="897">
          <cell r="A897">
            <v>543</v>
          </cell>
          <cell r="B897" t="str">
            <v>Mercedes-Benz O303-10RHS</v>
          </cell>
        </row>
        <row r="898">
          <cell r="A898">
            <v>604</v>
          </cell>
          <cell r="B898" t="str">
            <v>Mercedes Sprinter</v>
          </cell>
        </row>
        <row r="899">
          <cell r="A899">
            <v>701</v>
          </cell>
          <cell r="B899" t="str">
            <v>Neoplan N4016NF</v>
          </cell>
        </row>
        <row r="900">
          <cell r="A900">
            <v>703</v>
          </cell>
          <cell r="B900" t="str">
            <v>Neoplan N4016NF</v>
          </cell>
        </row>
        <row r="901">
          <cell r="A901">
            <v>704</v>
          </cell>
          <cell r="B901" t="str">
            <v>Neoplan N4016NF</v>
          </cell>
        </row>
        <row r="902">
          <cell r="A902">
            <v>705</v>
          </cell>
          <cell r="B902" t="str">
            <v>Neoplan N4016NF</v>
          </cell>
        </row>
        <row r="903">
          <cell r="A903">
            <v>706</v>
          </cell>
          <cell r="B903" t="str">
            <v>Neoplan N316 Ü</v>
          </cell>
        </row>
        <row r="904">
          <cell r="A904">
            <v>901</v>
          </cell>
          <cell r="B904" t="str">
            <v>Setra S213</v>
          </cell>
        </row>
        <row r="905">
          <cell r="A905">
            <v>902</v>
          </cell>
          <cell r="B905" t="str">
            <v>MAN SL223</v>
          </cell>
        </row>
        <row r="906">
          <cell r="A906">
            <v>903</v>
          </cell>
          <cell r="B906" t="str">
            <v>MAN SL223</v>
          </cell>
        </row>
        <row r="907">
          <cell r="A907">
            <v>904</v>
          </cell>
          <cell r="B907" t="str">
            <v>MAN SL223</v>
          </cell>
        </row>
        <row r="908">
          <cell r="A908">
            <v>1001</v>
          </cell>
          <cell r="B908" t="str">
            <v>Bogdan A092</v>
          </cell>
        </row>
        <row r="909">
          <cell r="A909">
            <v>1002</v>
          </cell>
          <cell r="B909" t="str">
            <v>Bogdan A092</v>
          </cell>
        </row>
        <row r="910">
          <cell r="A910">
            <v>1003</v>
          </cell>
          <cell r="B910" t="str">
            <v>Bogdan A092</v>
          </cell>
        </row>
        <row r="911">
          <cell r="A911">
            <v>1004</v>
          </cell>
          <cell r="B911" t="str">
            <v>Bogdan A092</v>
          </cell>
        </row>
        <row r="912">
          <cell r="A912">
            <v>2011</v>
          </cell>
          <cell r="B912" t="str">
            <v>Solaris Urbino 12</v>
          </cell>
        </row>
        <row r="913">
          <cell r="A913">
            <v>2012</v>
          </cell>
          <cell r="B913" t="str">
            <v>Solaris Urbino 12</v>
          </cell>
        </row>
        <row r="914">
          <cell r="A914">
            <v>2013</v>
          </cell>
          <cell r="B914" t="str">
            <v>Solaris Urbino 12</v>
          </cell>
        </row>
        <row r="915">
          <cell r="A915">
            <v>2015</v>
          </cell>
          <cell r="B915" t="str">
            <v>Solaris Urbino 12</v>
          </cell>
        </row>
        <row r="916">
          <cell r="A916">
            <v>280</v>
          </cell>
          <cell r="B916" t="str">
            <v>SOR BN9,5</v>
          </cell>
        </row>
        <row r="917">
          <cell r="A917">
            <v>283</v>
          </cell>
          <cell r="B917" t="str">
            <v>SOR CN9,5</v>
          </cell>
        </row>
        <row r="918">
          <cell r="A918">
            <v>226</v>
          </cell>
          <cell r="B918" t="str">
            <v>SOR BN12</v>
          </cell>
        </row>
        <row r="919">
          <cell r="A919">
            <v>221</v>
          </cell>
          <cell r="B919" t="str">
            <v>SOR CN12</v>
          </cell>
        </row>
        <row r="920">
          <cell r="A920">
            <v>901</v>
          </cell>
          <cell r="B920" t="str">
            <v>Setra S213</v>
          </cell>
        </row>
      </sheetData>
      <sheetData sheetId="5">
        <row r="1">
          <cell r="A1" t="str">
            <v>Typ pojazdu</v>
          </cell>
          <cell r="B1" t="str">
            <v>miejsca siedzące</v>
          </cell>
          <cell r="C1" t="str">
            <v>miejsca stojące</v>
          </cell>
        </row>
        <row r="2">
          <cell r="A2" t="str">
            <v>VOLVO 7700</v>
          </cell>
          <cell r="B2">
            <v>33</v>
          </cell>
          <cell r="C2">
            <v>73</v>
          </cell>
        </row>
        <row r="3">
          <cell r="A3" t="str">
            <v>VOLVO 7700H (Hybryda)</v>
          </cell>
          <cell r="B3">
            <v>30</v>
          </cell>
          <cell r="C3">
            <v>60</v>
          </cell>
        </row>
        <row r="4">
          <cell r="A4" t="str">
            <v>VOLVO 7000A</v>
          </cell>
          <cell r="B4">
            <v>43</v>
          </cell>
          <cell r="C4">
            <v>133</v>
          </cell>
        </row>
        <row r="5">
          <cell r="A5" t="str">
            <v>VOLVO 7700A</v>
          </cell>
          <cell r="B5">
            <v>43</v>
          </cell>
          <cell r="C5">
            <v>133</v>
          </cell>
        </row>
        <row r="6">
          <cell r="A6" t="str">
            <v>Mercedes-Benz O 530 K Citaro</v>
          </cell>
          <cell r="B6">
            <v>25</v>
          </cell>
          <cell r="C6">
            <v>62</v>
          </cell>
        </row>
        <row r="7">
          <cell r="A7" t="str">
            <v>MERCEDES-BENZ O 530 Citaro</v>
          </cell>
          <cell r="B7">
            <v>31</v>
          </cell>
          <cell r="C7">
            <v>71</v>
          </cell>
        </row>
        <row r="8">
          <cell r="A8" t="str">
            <v>Mercedes-Benz O 530 G Citaro</v>
          </cell>
          <cell r="B8">
            <v>42</v>
          </cell>
          <cell r="C8">
            <v>125</v>
          </cell>
        </row>
        <row r="9">
          <cell r="A9" t="str">
            <v>Mercedes-Benz O 530 G Citaro 2</v>
          </cell>
          <cell r="B9">
            <v>37</v>
          </cell>
          <cell r="C9">
            <v>111</v>
          </cell>
        </row>
        <row r="10">
          <cell r="A10" t="str">
            <v>SOLARIS URBINO 12</v>
          </cell>
          <cell r="B10">
            <v>29</v>
          </cell>
          <cell r="C10">
            <v>52</v>
          </cell>
        </row>
        <row r="11">
          <cell r="A11" t="str">
            <v>SOLARIS URBINO 18</v>
          </cell>
          <cell r="B11">
            <v>39</v>
          </cell>
          <cell r="C11">
            <v>107</v>
          </cell>
        </row>
        <row r="12">
          <cell r="A12" t="str">
            <v>Mercedes-Benz 628 02 Citaro</v>
          </cell>
          <cell r="B12">
            <v>29</v>
          </cell>
          <cell r="C12">
            <v>62</v>
          </cell>
        </row>
        <row r="13">
          <cell r="A13" t="str">
            <v>Mercedes-Benz 628 03 Citaro G</v>
          </cell>
          <cell r="B13">
            <v>40</v>
          </cell>
          <cell r="C13">
            <v>102</v>
          </cell>
        </row>
        <row r="14">
          <cell r="A14" t="str">
            <v>AK</v>
          </cell>
          <cell r="B14">
            <v>20</v>
          </cell>
          <cell r="C14">
            <v>60</v>
          </cell>
        </row>
        <row r="15">
          <cell r="A15" t="str">
            <v>AZ</v>
          </cell>
          <cell r="B15">
            <v>40</v>
          </cell>
          <cell r="C15">
            <v>60</v>
          </cell>
        </row>
        <row r="16">
          <cell r="A16" t="str">
            <v>AD</v>
          </cell>
          <cell r="B16">
            <v>50</v>
          </cell>
          <cell r="C16">
            <v>120</v>
          </cell>
        </row>
        <row r="17">
          <cell r="A17" t="str">
            <v>K1</v>
          </cell>
          <cell r="B17">
            <v>20</v>
          </cell>
          <cell r="C17">
            <v>125</v>
          </cell>
        </row>
        <row r="18">
          <cell r="A18" t="str">
            <v>K2</v>
          </cell>
          <cell r="B18">
            <v>20</v>
          </cell>
          <cell r="C18">
            <v>210</v>
          </cell>
        </row>
        <row r="19">
          <cell r="A19" t="str">
            <v>P1</v>
          </cell>
          <cell r="B19">
            <v>20</v>
          </cell>
          <cell r="C19">
            <v>125</v>
          </cell>
        </row>
        <row r="20">
          <cell r="A20" t="str">
            <v>P2</v>
          </cell>
          <cell r="B20">
            <v>23</v>
          </cell>
          <cell r="C20">
            <v>121</v>
          </cell>
        </row>
        <row r="21">
          <cell r="A21" t="str">
            <v>P3</v>
          </cell>
          <cell r="B21">
            <v>40</v>
          </cell>
          <cell r="C21">
            <v>135</v>
          </cell>
        </row>
        <row r="22">
          <cell r="A22" t="str">
            <v>S</v>
          </cell>
          <cell r="B22">
            <v>69</v>
          </cell>
          <cell r="C22">
            <v>130</v>
          </cell>
        </row>
        <row r="23">
          <cell r="A23" t="str">
            <v>S</v>
          </cell>
          <cell r="B23">
            <v>51</v>
          </cell>
          <cell r="C23">
            <v>151</v>
          </cell>
        </row>
        <row r="24">
          <cell r="A24" t="str">
            <v>PE</v>
          </cell>
          <cell r="B24">
            <v>58</v>
          </cell>
          <cell r="C24">
            <v>164</v>
          </cell>
        </row>
        <row r="25">
          <cell r="A25" t="str">
            <v>MB</v>
          </cell>
          <cell r="B25">
            <v>40</v>
          </cell>
          <cell r="C25">
            <v>174</v>
          </cell>
        </row>
        <row r="26">
          <cell r="A26" t="str">
            <v>MB</v>
          </cell>
          <cell r="B26">
            <v>42</v>
          </cell>
          <cell r="C26">
            <v>173</v>
          </cell>
        </row>
        <row r="27">
          <cell r="A27" t="str">
            <v>B</v>
          </cell>
          <cell r="B27">
            <v>20</v>
          </cell>
          <cell r="C27">
            <v>0</v>
          </cell>
        </row>
        <row r="28">
          <cell r="A28" t="str">
            <v>T</v>
          </cell>
          <cell r="B28">
            <v>55</v>
          </cell>
          <cell r="C28">
            <v>0</v>
          </cell>
        </row>
        <row r="29">
          <cell r="A29" t="str">
            <v>Solaris Urbino 8,6</v>
          </cell>
          <cell r="B29">
            <v>29</v>
          </cell>
          <cell r="C29">
            <v>31</v>
          </cell>
        </row>
        <row r="30">
          <cell r="A30" t="str">
            <v>MAN Lion’s Cit</v>
          </cell>
          <cell r="B30">
            <v>35</v>
          </cell>
          <cell r="C30">
            <v>50</v>
          </cell>
        </row>
        <row r="31">
          <cell r="A31" t="str">
            <v>MAN Lion’s City G</v>
          </cell>
          <cell r="B31">
            <v>43</v>
          </cell>
          <cell r="C31">
            <v>132</v>
          </cell>
        </row>
        <row r="32">
          <cell r="A32" t="str">
            <v>SOR CN 12</v>
          </cell>
          <cell r="B32">
            <v>42</v>
          </cell>
          <cell r="C32">
            <v>41</v>
          </cell>
        </row>
        <row r="33">
          <cell r="A33" t="str">
            <v>Solaris Valletta 11</v>
          </cell>
          <cell r="B33">
            <v>43</v>
          </cell>
          <cell r="C33">
            <v>0</v>
          </cell>
        </row>
        <row r="34">
          <cell r="A34" t="str">
            <v>Neoplan N4016NF</v>
          </cell>
          <cell r="B34">
            <v>39</v>
          </cell>
          <cell r="C34">
            <v>66</v>
          </cell>
        </row>
        <row r="35">
          <cell r="A35" t="str">
            <v>MAN NL 202</v>
          </cell>
          <cell r="B35">
            <v>32</v>
          </cell>
          <cell r="C35">
            <v>73</v>
          </cell>
        </row>
        <row r="36">
          <cell r="A36" t="str">
            <v>Autosan Lider 9</v>
          </cell>
          <cell r="B36">
            <v>39</v>
          </cell>
          <cell r="C36">
            <v>22</v>
          </cell>
        </row>
        <row r="37">
          <cell r="A37" t="str">
            <v>Neoplan N4420</v>
          </cell>
          <cell r="B37">
            <v>40</v>
          </cell>
          <cell r="C37">
            <v>100</v>
          </cell>
        </row>
        <row r="38">
          <cell r="A38" t="str">
            <v>Bogdan A092</v>
          </cell>
          <cell r="B38">
            <v>15</v>
          </cell>
          <cell r="C38">
            <v>34</v>
          </cell>
        </row>
        <row r="39">
          <cell r="A39" t="str">
            <v>SOR BN12</v>
          </cell>
          <cell r="B39">
            <v>27</v>
          </cell>
          <cell r="C39">
            <v>79</v>
          </cell>
        </row>
        <row r="40">
          <cell r="A40" t="str">
            <v>SOR BN9,5</v>
          </cell>
          <cell r="B40">
            <v>26</v>
          </cell>
          <cell r="C40">
            <v>48</v>
          </cell>
        </row>
        <row r="41">
          <cell r="A41" t="str">
            <v>SOR CN12</v>
          </cell>
          <cell r="B41">
            <v>41</v>
          </cell>
          <cell r="C41">
            <v>66</v>
          </cell>
        </row>
        <row r="42">
          <cell r="A42" t="str">
            <v>SOR CN9,5</v>
          </cell>
          <cell r="B42">
            <v>26</v>
          </cell>
          <cell r="C42">
            <v>48</v>
          </cell>
        </row>
        <row r="43">
          <cell r="A43" t="str">
            <v>SOR BN8,5</v>
          </cell>
          <cell r="B43">
            <v>25</v>
          </cell>
          <cell r="C43">
            <v>36</v>
          </cell>
        </row>
        <row r="44">
          <cell r="A44" t="str">
            <v>SOR CN8,5</v>
          </cell>
          <cell r="B44">
            <v>25</v>
          </cell>
          <cell r="C44">
            <v>36</v>
          </cell>
        </row>
        <row r="45">
          <cell r="A45" t="str">
            <v>MAN EL 283</v>
          </cell>
          <cell r="B45">
            <v>36</v>
          </cell>
          <cell r="C45">
            <v>62</v>
          </cell>
        </row>
        <row r="46">
          <cell r="A46" t="str">
            <v>Autosan A0909L</v>
          </cell>
          <cell r="B46">
            <v>39</v>
          </cell>
          <cell r="C46">
            <v>16</v>
          </cell>
        </row>
        <row r="47">
          <cell r="A47" t="str">
            <v>Autosan A0808T</v>
          </cell>
          <cell r="B47">
            <v>33</v>
          </cell>
          <cell r="C47">
            <v>10</v>
          </cell>
        </row>
        <row r="48">
          <cell r="A48" t="str">
            <v>Mercedes-Benz Sprinter Mk I</v>
          </cell>
          <cell r="B48">
            <v>16</v>
          </cell>
          <cell r="C48">
            <v>4</v>
          </cell>
        </row>
        <row r="49">
          <cell r="A49" t="str">
            <v>FIAT Ducato II</v>
          </cell>
          <cell r="B49">
            <v>12</v>
          </cell>
          <cell r="C49">
            <v>3</v>
          </cell>
        </row>
        <row r="50">
          <cell r="A50" t="str">
            <v>Mercedes-Benz 416 CDI</v>
          </cell>
          <cell r="B50">
            <v>14</v>
          </cell>
          <cell r="C50">
            <v>4</v>
          </cell>
        </row>
        <row r="51">
          <cell r="A51" t="str">
            <v>Mercedes-Benz 615 D</v>
          </cell>
          <cell r="B51">
            <v>15</v>
          </cell>
          <cell r="C51">
            <v>4</v>
          </cell>
        </row>
        <row r="52">
          <cell r="A52" t="str">
            <v>Mercedes-Benz 815 D</v>
          </cell>
          <cell r="B52">
            <v>24</v>
          </cell>
          <cell r="C52">
            <v>4</v>
          </cell>
        </row>
        <row r="53">
          <cell r="A53" t="str">
            <v>Mercedes-Benz 313 CDI</v>
          </cell>
          <cell r="B53">
            <v>9</v>
          </cell>
          <cell r="C53">
            <v>3</v>
          </cell>
        </row>
        <row r="54">
          <cell r="A54" t="str">
            <v>Mercedes-Benz 519 CDI</v>
          </cell>
          <cell r="B54">
            <v>15</v>
          </cell>
          <cell r="C54">
            <v>5</v>
          </cell>
        </row>
        <row r="55">
          <cell r="A55" t="str">
            <v>Volkswagen Crafter</v>
          </cell>
          <cell r="B55">
            <v>8</v>
          </cell>
          <cell r="C55">
            <v>3</v>
          </cell>
        </row>
        <row r="56">
          <cell r="A56" t="str">
            <v>Iveco Daily 65C18 / Kutsenits City VI</v>
          </cell>
          <cell r="B56">
            <v>16</v>
          </cell>
          <cell r="C56">
            <v>4</v>
          </cell>
        </row>
        <row r="57">
          <cell r="A57" t="str">
            <v xml:space="preserve">Jelcz 120M/3 </v>
          </cell>
          <cell r="B57">
            <v>33</v>
          </cell>
          <cell r="C57">
            <v>77</v>
          </cell>
        </row>
        <row r="58">
          <cell r="A58" t="str">
            <v>Jelcz M081MB</v>
          </cell>
          <cell r="B58">
            <v>18</v>
          </cell>
          <cell r="C58">
            <v>22</v>
          </cell>
        </row>
        <row r="59">
          <cell r="A59" t="str">
            <v>Autosan H7</v>
          </cell>
          <cell r="B59">
            <v>28</v>
          </cell>
          <cell r="C59">
            <v>7</v>
          </cell>
        </row>
        <row r="60">
          <cell r="A60" t="str">
            <v>Mercedes-Benz O405N</v>
          </cell>
          <cell r="B60">
            <v>34</v>
          </cell>
          <cell r="C60">
            <v>67</v>
          </cell>
        </row>
        <row r="61">
          <cell r="A61" t="str">
            <v>Mercedes O345</v>
          </cell>
          <cell r="B61">
            <v>35</v>
          </cell>
          <cell r="C61">
            <v>65</v>
          </cell>
        </row>
        <row r="62">
          <cell r="A62" t="str">
            <v>Mercedes-Benz O405N2</v>
          </cell>
          <cell r="B62">
            <v>34</v>
          </cell>
          <cell r="C62">
            <v>67</v>
          </cell>
        </row>
        <row r="63">
          <cell r="A63" t="str">
            <v>Mercedes-Benz O303-10RHS</v>
          </cell>
          <cell r="B63">
            <v>50</v>
          </cell>
          <cell r="C63">
            <v>7</v>
          </cell>
        </row>
        <row r="64">
          <cell r="A64" t="str">
            <v>Mercedes-Benz Conecto LF A30</v>
          </cell>
          <cell r="B64">
            <v>29</v>
          </cell>
          <cell r="C64">
            <v>73</v>
          </cell>
        </row>
        <row r="65">
          <cell r="A65" t="str">
            <v>Solaris Urbino 12</v>
          </cell>
          <cell r="B65">
            <v>43</v>
          </cell>
          <cell r="C65">
            <v>61</v>
          </cell>
        </row>
        <row r="66">
          <cell r="A66" t="str">
            <v>Neoplan N316 Ü</v>
          </cell>
          <cell r="B66">
            <v>45</v>
          </cell>
          <cell r="C66">
            <v>109</v>
          </cell>
        </row>
        <row r="67">
          <cell r="A67" t="str">
            <v>Neoplan N4021</v>
          </cell>
          <cell r="B67">
            <v>45</v>
          </cell>
          <cell r="C67">
            <v>109</v>
          </cell>
        </row>
        <row r="68">
          <cell r="A68" t="str">
            <v>MAN NL 202</v>
          </cell>
          <cell r="B68">
            <v>32</v>
          </cell>
          <cell r="C68">
            <v>73</v>
          </cell>
        </row>
        <row r="69">
          <cell r="A69" t="str">
            <v>Jelcz M11</v>
          </cell>
          <cell r="B69">
            <v>30</v>
          </cell>
          <cell r="C69">
            <v>70</v>
          </cell>
        </row>
        <row r="70">
          <cell r="A70" t="str">
            <v>Peugeot Partner</v>
          </cell>
          <cell r="B70">
            <v>8</v>
          </cell>
          <cell r="C70">
            <v>0</v>
          </cell>
        </row>
        <row r="71">
          <cell r="A71" t="str">
            <v>Ikarus 260</v>
          </cell>
          <cell r="B71">
            <v>20</v>
          </cell>
          <cell r="C71">
            <v>80</v>
          </cell>
        </row>
        <row r="72">
          <cell r="A72" t="str">
            <v>Ikarus 280.26</v>
          </cell>
          <cell r="B72">
            <v>29</v>
          </cell>
          <cell r="C72">
            <v>116</v>
          </cell>
        </row>
        <row r="73">
          <cell r="A73" t="str">
            <v>Autosan H6</v>
          </cell>
          <cell r="B73">
            <v>24</v>
          </cell>
          <cell r="C73">
            <v>0</v>
          </cell>
        </row>
        <row r="74">
          <cell r="A74" t="str">
            <v>Jelcz L090M</v>
          </cell>
          <cell r="B74">
            <v>29</v>
          </cell>
          <cell r="C74">
            <v>25</v>
          </cell>
        </row>
        <row r="75">
          <cell r="A75" t="str">
            <v>Jelcz 120M</v>
          </cell>
          <cell r="B75">
            <v>33</v>
          </cell>
          <cell r="C75">
            <v>77</v>
          </cell>
        </row>
        <row r="76">
          <cell r="A76" t="str">
            <v>Jelcz L11.2</v>
          </cell>
          <cell r="B76">
            <v>40</v>
          </cell>
          <cell r="C76">
            <v>50</v>
          </cell>
        </row>
        <row r="77">
          <cell r="A77" t="str">
            <v>Setra S213</v>
          </cell>
          <cell r="B77">
            <v>55</v>
          </cell>
          <cell r="C77">
            <v>0</v>
          </cell>
        </row>
        <row r="78">
          <cell r="A78" t="str">
            <v>MAN SL223</v>
          </cell>
          <cell r="B78">
            <v>54</v>
          </cell>
          <cell r="C78">
            <v>41</v>
          </cell>
        </row>
        <row r="79">
          <cell r="A79" t="str">
            <v>Solaris Urbino 12</v>
          </cell>
          <cell r="B79">
            <v>29</v>
          </cell>
          <cell r="C79">
            <v>52</v>
          </cell>
        </row>
        <row r="80">
          <cell r="A80" t="str">
            <v>Autosan Wetlina - 1</v>
          </cell>
          <cell r="B80">
            <v>18</v>
          </cell>
          <cell r="C80">
            <v>11</v>
          </cell>
        </row>
        <row r="81">
          <cell r="A81">
            <v>0</v>
          </cell>
        </row>
        <row r="82">
          <cell r="A82">
            <v>0</v>
          </cell>
        </row>
        <row r="83">
          <cell r="A83">
            <v>0</v>
          </cell>
        </row>
        <row r="84">
          <cell r="A84">
            <v>0</v>
          </cell>
        </row>
        <row r="85">
          <cell r="A85">
            <v>0</v>
          </cell>
        </row>
        <row r="86">
          <cell r="A86">
            <v>0</v>
          </cell>
        </row>
        <row r="87">
          <cell r="A87">
            <v>0</v>
          </cell>
        </row>
      </sheetData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SPIS TREŚCI"/>
      <sheetName val="BAZA DANYCH"/>
      <sheetName val="STATYSTYKI"/>
      <sheetName val="SZACOWANIE"/>
      <sheetName val="Kursy"/>
      <sheetName val="ZESTAWIENIE NUMERÓW BOCZNYCH"/>
      <sheetName val="LICZBA MIEJSC"/>
    </sheetNames>
    <sheetDataSet>
      <sheetData sheetId="0"/>
      <sheetData sheetId="1"/>
      <sheetData sheetId="2"/>
      <sheetData sheetId="3">
        <row r="4">
          <cell r="A4" t="str">
            <v>Osiedle we Wrocławiu</v>
          </cell>
        </row>
        <row r="83">
          <cell r="A83" t="str">
            <v>RAZEM</v>
          </cell>
        </row>
        <row r="460">
          <cell r="B460" t="str">
            <v>Rodzaj przewoźnika</v>
          </cell>
        </row>
        <row r="467">
          <cell r="B467" t="str">
            <v>RAZEM</v>
          </cell>
        </row>
        <row r="569">
          <cell r="B569" t="str">
            <v>Usługi na zamówienie Miasta - typy</v>
          </cell>
        </row>
        <row r="578">
          <cell r="B578" t="str">
            <v>RAZEM</v>
          </cell>
        </row>
        <row r="689">
          <cell r="A689" t="str">
            <v>Osiedle we Wrocławiu</v>
          </cell>
          <cell r="B689" t="str">
            <v>Nazwa punktu pomiarowego</v>
          </cell>
          <cell r="C689" t="str">
            <v>Nr linii/nazwa przewoźnika</v>
          </cell>
        </row>
        <row r="1394">
          <cell r="A1394" t="str">
            <v>RAZEM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BAZA DANYCH"/>
      <sheetName val="STATYSTYKI"/>
      <sheetName val="ZESTAWIENIA DODATKOWE"/>
      <sheetName val="SZACOWANIE"/>
      <sheetName val="KURSY"/>
      <sheetName val="ZESTAWIENIE NUMERÓW BOCZNYCH"/>
      <sheetName val="LICZBA MIEJSC"/>
      <sheetName val="SPIS TREŚCI"/>
    </sheetNames>
    <sheetDataSet>
      <sheetData sheetId="0"/>
      <sheetData sheetId="1"/>
      <sheetData sheetId="2">
        <row r="550">
          <cell r="B550" t="str">
            <v>Autobus dzienny pospieszny</v>
          </cell>
        </row>
        <row r="551">
          <cell r="B551" t="str">
            <v>Autobus dzienny szczytowy</v>
          </cell>
        </row>
        <row r="552">
          <cell r="B552" t="str">
            <v>Autobus strefowy normalny</v>
          </cell>
        </row>
        <row r="553">
          <cell r="B553" t="str">
            <v>Tramwaj normalny</v>
          </cell>
        </row>
        <row r="554">
          <cell r="B554" t="str">
            <v>Linia zabytkowa</v>
          </cell>
        </row>
        <row r="555">
          <cell r="B555" t="str">
            <v>brak danych</v>
          </cell>
        </row>
        <row r="556">
          <cell r="B556" t="str">
            <v>RAZEM</v>
          </cell>
        </row>
        <row r="557">
          <cell r="B557">
            <v>0</v>
          </cell>
        </row>
      </sheetData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view="pageBreakPreview" zoomScaleNormal="100" zoomScaleSheetLayoutView="100" workbookViewId="0">
      <selection activeCell="J51" sqref="J51"/>
    </sheetView>
  </sheetViews>
  <sheetFormatPr defaultColWidth="8.85546875" defaultRowHeight="15" x14ac:dyDescent="0.25"/>
  <cols>
    <col min="1" max="8" width="8.85546875" style="72"/>
    <col min="9" max="9" width="8.7109375" style="72" customWidth="1"/>
    <col min="10" max="16384" width="8.85546875" style="72"/>
  </cols>
  <sheetData>
    <row r="1" spans="1:9" x14ac:dyDescent="0.25">
      <c r="A1" s="70"/>
      <c r="B1" s="71"/>
      <c r="C1" s="71"/>
      <c r="D1" s="71"/>
      <c r="E1" s="71"/>
      <c r="F1" s="71"/>
      <c r="G1" s="71"/>
      <c r="H1" s="71"/>
      <c r="I1" s="71"/>
    </row>
    <row r="2" spans="1:9" x14ac:dyDescent="0.25">
      <c r="A2" s="73"/>
      <c r="B2" s="71"/>
      <c r="C2" s="71"/>
      <c r="D2" s="71"/>
      <c r="E2" s="71"/>
      <c r="F2" s="71"/>
      <c r="G2" s="71"/>
      <c r="H2" s="71"/>
      <c r="I2" s="71"/>
    </row>
    <row r="3" spans="1:9" x14ac:dyDescent="0.25">
      <c r="A3" s="71"/>
      <c r="B3" s="71"/>
      <c r="C3" s="71"/>
      <c r="D3" s="71"/>
      <c r="E3" s="71"/>
      <c r="F3" s="71"/>
      <c r="G3" s="71"/>
      <c r="H3" s="71"/>
      <c r="I3" s="71"/>
    </row>
    <row r="4" spans="1:9" x14ac:dyDescent="0.25">
      <c r="A4" s="74"/>
      <c r="B4" s="71"/>
      <c r="C4" s="71"/>
      <c r="D4" s="71"/>
      <c r="E4" s="71"/>
      <c r="F4" s="71"/>
      <c r="G4" s="71"/>
      <c r="H4" s="71"/>
      <c r="I4" s="71"/>
    </row>
    <row r="5" spans="1:9" x14ac:dyDescent="0.25">
      <c r="A5" s="74"/>
      <c r="B5" s="71"/>
      <c r="C5" s="71"/>
      <c r="D5" s="71"/>
      <c r="E5" s="71"/>
      <c r="F5" s="71"/>
      <c r="G5" s="71"/>
      <c r="H5" s="71"/>
      <c r="I5" s="71"/>
    </row>
    <row r="6" spans="1:9" x14ac:dyDescent="0.25">
      <c r="A6" s="74"/>
      <c r="B6" s="71"/>
      <c r="C6" s="71"/>
      <c r="D6" s="71"/>
      <c r="E6" s="71"/>
      <c r="F6" s="71"/>
      <c r="G6" s="71"/>
      <c r="H6" s="71"/>
      <c r="I6" s="71"/>
    </row>
    <row r="7" spans="1:9" x14ac:dyDescent="0.25">
      <c r="A7" s="74"/>
      <c r="B7" s="71"/>
      <c r="C7" s="71"/>
      <c r="D7" s="71"/>
      <c r="E7" s="71"/>
      <c r="F7" s="71"/>
      <c r="G7" s="71"/>
      <c r="H7" s="71"/>
      <c r="I7" s="71"/>
    </row>
    <row r="8" spans="1:9" x14ac:dyDescent="0.25">
      <c r="A8" s="74"/>
      <c r="B8" s="71"/>
      <c r="C8" s="71"/>
      <c r="D8" s="71"/>
      <c r="E8" s="71"/>
      <c r="F8" s="71"/>
      <c r="G8" s="71"/>
      <c r="H8" s="71"/>
      <c r="I8" s="71"/>
    </row>
    <row r="9" spans="1:9" x14ac:dyDescent="0.25">
      <c r="A9" s="74"/>
      <c r="B9" s="71"/>
      <c r="C9" s="71"/>
      <c r="D9" s="71"/>
      <c r="E9" s="71"/>
      <c r="F9" s="71"/>
      <c r="G9" s="71"/>
      <c r="H9" s="71"/>
      <c r="I9" s="71"/>
    </row>
    <row r="10" spans="1:9" x14ac:dyDescent="0.25">
      <c r="A10" s="71"/>
      <c r="B10" s="71"/>
      <c r="C10" s="71"/>
      <c r="D10" s="71"/>
      <c r="F10" s="71"/>
      <c r="G10" s="71"/>
      <c r="H10" s="71"/>
      <c r="I10" s="71"/>
    </row>
    <row r="11" spans="1:9" x14ac:dyDescent="0.25">
      <c r="A11" s="71"/>
      <c r="B11" s="71"/>
      <c r="C11" s="71"/>
      <c r="D11" s="71"/>
      <c r="E11" s="75"/>
      <c r="F11" s="71"/>
      <c r="G11" s="71"/>
      <c r="H11" s="71"/>
      <c r="I11" s="71"/>
    </row>
    <row r="12" spans="1:9" ht="4.9000000000000004" customHeight="1" x14ac:dyDescent="0.25">
      <c r="A12" s="76"/>
      <c r="B12" s="71"/>
      <c r="C12" s="71"/>
      <c r="D12" s="71"/>
      <c r="F12" s="71"/>
      <c r="G12" s="71"/>
      <c r="H12" s="71"/>
      <c r="I12" s="71"/>
    </row>
    <row r="13" spans="1:9" ht="19.5" x14ac:dyDescent="0.25">
      <c r="A13" s="71"/>
      <c r="B13" s="71"/>
      <c r="C13" s="71"/>
      <c r="D13" s="71"/>
      <c r="E13" s="77" t="s">
        <v>208</v>
      </c>
      <c r="F13" s="71"/>
      <c r="G13" s="71"/>
      <c r="H13" s="71"/>
      <c r="I13" s="71"/>
    </row>
    <row r="14" spans="1:9" ht="4.9000000000000004" customHeight="1" x14ac:dyDescent="0.25">
      <c r="A14" s="74"/>
      <c r="B14" s="71"/>
      <c r="C14" s="71"/>
      <c r="D14" s="71"/>
      <c r="F14" s="71"/>
      <c r="G14" s="71"/>
      <c r="H14" s="71"/>
      <c r="I14" s="71"/>
    </row>
    <row r="15" spans="1:9" ht="19.5" x14ac:dyDescent="0.25">
      <c r="A15" s="74"/>
      <c r="B15" s="71"/>
      <c r="C15" s="71"/>
      <c r="D15" s="71"/>
      <c r="E15" s="77" t="s">
        <v>209</v>
      </c>
      <c r="F15" s="71"/>
      <c r="G15" s="71"/>
      <c r="H15" s="71"/>
      <c r="I15" s="71"/>
    </row>
    <row r="16" spans="1:9" x14ac:dyDescent="0.25">
      <c r="A16" s="74"/>
      <c r="B16" s="71"/>
      <c r="C16" s="71"/>
      <c r="D16" s="71"/>
      <c r="F16" s="71"/>
      <c r="G16" s="71"/>
      <c r="H16" s="71"/>
      <c r="I16" s="71"/>
    </row>
    <row r="17" spans="1:9" x14ac:dyDescent="0.25">
      <c r="A17" s="74"/>
      <c r="B17" s="71"/>
      <c r="C17" s="71"/>
      <c r="D17" s="71"/>
      <c r="E17" s="71"/>
      <c r="F17" s="71"/>
      <c r="G17" s="71"/>
      <c r="H17" s="71"/>
      <c r="I17" s="71"/>
    </row>
    <row r="18" spans="1:9" x14ac:dyDescent="0.25">
      <c r="A18" s="74"/>
      <c r="B18" s="71"/>
      <c r="C18" s="71"/>
      <c r="D18" s="71"/>
      <c r="E18" s="71"/>
      <c r="F18" s="71"/>
      <c r="G18" s="71"/>
      <c r="H18" s="71"/>
      <c r="I18" s="71"/>
    </row>
    <row r="19" spans="1:9" x14ac:dyDescent="0.25">
      <c r="A19" s="74"/>
      <c r="B19" s="71"/>
      <c r="C19" s="71"/>
      <c r="D19" s="71"/>
      <c r="E19" s="76" t="s">
        <v>210</v>
      </c>
      <c r="F19" s="71"/>
      <c r="G19" s="71"/>
      <c r="H19" s="71"/>
      <c r="I19" s="71"/>
    </row>
    <row r="20" spans="1:9" x14ac:dyDescent="0.25">
      <c r="A20" s="74"/>
      <c r="B20" s="71"/>
      <c r="C20" s="71"/>
      <c r="D20" s="71"/>
      <c r="E20" s="71"/>
      <c r="F20" s="71"/>
      <c r="G20" s="71"/>
      <c r="H20" s="71"/>
      <c r="I20" s="71"/>
    </row>
    <row r="21" spans="1:9" x14ac:dyDescent="0.25">
      <c r="A21" s="74"/>
      <c r="B21" s="71"/>
      <c r="C21" s="71"/>
      <c r="D21" s="71"/>
      <c r="E21" s="71"/>
      <c r="F21" s="71"/>
      <c r="G21" s="71"/>
      <c r="H21" s="71"/>
      <c r="I21" s="71"/>
    </row>
    <row r="22" spans="1:9" x14ac:dyDescent="0.25">
      <c r="A22" s="74"/>
      <c r="B22" s="71"/>
      <c r="C22" s="71"/>
      <c r="D22" s="75"/>
      <c r="E22" s="75"/>
      <c r="F22" s="71"/>
      <c r="G22" s="71"/>
      <c r="H22" s="71"/>
      <c r="I22" s="71"/>
    </row>
    <row r="23" spans="1:9" x14ac:dyDescent="0.25">
      <c r="A23" s="74"/>
      <c r="B23" s="71"/>
      <c r="C23" s="71"/>
      <c r="D23" s="71"/>
      <c r="E23" s="71"/>
      <c r="F23" s="71"/>
      <c r="G23" s="71"/>
      <c r="H23" s="71"/>
      <c r="I23" s="71"/>
    </row>
    <row r="24" spans="1:9" x14ac:dyDescent="0.25">
      <c r="A24" s="74"/>
      <c r="B24" s="71"/>
      <c r="C24" s="71"/>
      <c r="D24" s="71"/>
      <c r="E24" s="78" t="s">
        <v>214</v>
      </c>
      <c r="F24" s="71"/>
      <c r="G24" s="71"/>
      <c r="H24" s="71"/>
      <c r="I24" s="71"/>
    </row>
    <row r="25" spans="1:9" x14ac:dyDescent="0.25">
      <c r="A25" s="74"/>
      <c r="B25" s="71"/>
      <c r="C25" s="71"/>
      <c r="D25" s="71"/>
      <c r="E25" s="79" t="s">
        <v>213</v>
      </c>
      <c r="F25" s="71"/>
      <c r="G25" s="71"/>
      <c r="H25" s="71"/>
      <c r="I25" s="71"/>
    </row>
    <row r="26" spans="1:9" x14ac:dyDescent="0.25">
      <c r="B26" s="71"/>
      <c r="C26" s="71"/>
      <c r="D26" s="71"/>
      <c r="F26" s="71"/>
      <c r="G26" s="71"/>
      <c r="H26" s="71"/>
      <c r="I26" s="71"/>
    </row>
    <row r="27" spans="1:9" x14ac:dyDescent="0.25">
      <c r="A27" s="74" t="s">
        <v>211</v>
      </c>
      <c r="B27" s="71"/>
      <c r="C27" s="71"/>
      <c r="D27" s="71"/>
      <c r="E27" s="80" t="s">
        <v>438</v>
      </c>
      <c r="F27" s="71"/>
      <c r="G27" s="71"/>
      <c r="H27" s="71"/>
      <c r="I27" s="71"/>
    </row>
    <row r="28" spans="1:9" x14ac:dyDescent="0.25">
      <c r="A28" s="71"/>
      <c r="B28" s="71"/>
      <c r="C28" s="71"/>
      <c r="D28" s="71"/>
      <c r="E28" s="71"/>
      <c r="F28" s="71"/>
      <c r="G28" s="71"/>
      <c r="H28" s="71"/>
      <c r="I28" s="71"/>
    </row>
    <row r="29" spans="1:9" x14ac:dyDescent="0.25">
      <c r="A29" s="71"/>
      <c r="B29" s="71"/>
      <c r="C29" s="71"/>
      <c r="D29" s="71"/>
      <c r="E29" s="71"/>
      <c r="F29" s="71"/>
      <c r="G29" s="71"/>
      <c r="H29" s="71"/>
      <c r="I29" s="71"/>
    </row>
    <row r="30" spans="1:9" x14ac:dyDescent="0.25">
      <c r="A30" s="71"/>
      <c r="B30" s="71"/>
      <c r="C30" s="71"/>
      <c r="D30" s="71"/>
      <c r="E30" s="71"/>
      <c r="F30" s="71"/>
      <c r="G30" s="71"/>
      <c r="H30" s="71"/>
      <c r="I30" s="71"/>
    </row>
    <row r="31" spans="1:9" x14ac:dyDescent="0.25">
      <c r="A31" s="71"/>
      <c r="B31" s="71"/>
      <c r="C31" s="71"/>
      <c r="D31" s="71"/>
      <c r="E31" s="71"/>
      <c r="F31" s="71"/>
      <c r="G31" s="71"/>
      <c r="H31" s="71"/>
      <c r="I31" s="71"/>
    </row>
    <row r="32" spans="1:9" x14ac:dyDescent="0.25">
      <c r="A32" s="71"/>
      <c r="B32" s="71"/>
      <c r="C32" s="71"/>
      <c r="D32" s="71"/>
      <c r="E32" s="71"/>
      <c r="F32" s="71"/>
      <c r="G32" s="71"/>
      <c r="H32" s="71"/>
      <c r="I32" s="71"/>
    </row>
    <row r="33" spans="1:9" x14ac:dyDescent="0.25">
      <c r="A33" s="71"/>
      <c r="B33" s="71"/>
      <c r="C33" s="71"/>
      <c r="D33" s="71"/>
      <c r="E33" s="71"/>
      <c r="F33" s="71"/>
      <c r="G33" s="71"/>
      <c r="H33" s="71"/>
      <c r="I33" s="71"/>
    </row>
    <row r="34" spans="1:9" x14ac:dyDescent="0.25">
      <c r="A34" s="71"/>
      <c r="B34" s="71"/>
      <c r="C34" s="71"/>
      <c r="D34" s="71"/>
      <c r="E34" s="71"/>
      <c r="F34" s="71"/>
      <c r="G34" s="71"/>
      <c r="H34" s="71"/>
      <c r="I34" s="71"/>
    </row>
    <row r="35" spans="1:9" x14ac:dyDescent="0.25">
      <c r="A35" s="71"/>
      <c r="B35" s="71"/>
      <c r="C35" s="71"/>
      <c r="D35" s="71"/>
      <c r="E35" s="71"/>
      <c r="F35" s="71"/>
      <c r="G35" s="71"/>
      <c r="H35" s="71"/>
      <c r="I35" s="71"/>
    </row>
    <row r="36" spans="1:9" x14ac:dyDescent="0.25">
      <c r="A36" s="71"/>
      <c r="B36" s="71"/>
      <c r="C36" s="71"/>
      <c r="D36" s="71"/>
      <c r="E36" s="71"/>
      <c r="F36" s="71"/>
      <c r="G36" s="71"/>
      <c r="H36" s="71"/>
      <c r="I36" s="71"/>
    </row>
    <row r="37" spans="1:9" x14ac:dyDescent="0.25">
      <c r="A37" s="71"/>
      <c r="B37" s="71"/>
      <c r="C37" s="71"/>
      <c r="D37" s="71"/>
      <c r="E37" s="71"/>
      <c r="F37" s="71"/>
      <c r="G37" s="71"/>
      <c r="H37" s="71"/>
      <c r="I37" s="71"/>
    </row>
    <row r="38" spans="1:9" x14ac:dyDescent="0.25">
      <c r="A38" s="71"/>
      <c r="B38" s="71"/>
      <c r="C38" s="71"/>
      <c r="D38" s="71"/>
      <c r="E38" s="71"/>
      <c r="F38" s="71"/>
      <c r="G38" s="71"/>
      <c r="H38" s="71"/>
      <c r="I38" s="71"/>
    </row>
    <row r="39" spans="1:9" x14ac:dyDescent="0.25">
      <c r="A39" s="71"/>
      <c r="B39" s="71"/>
      <c r="C39" s="71"/>
      <c r="D39" s="71"/>
      <c r="E39" s="71"/>
      <c r="F39" s="71"/>
      <c r="G39" s="71"/>
      <c r="H39" s="71"/>
      <c r="I39" s="71"/>
    </row>
    <row r="40" spans="1:9" x14ac:dyDescent="0.25">
      <c r="A40" s="71"/>
      <c r="B40" s="71"/>
      <c r="C40" s="71"/>
      <c r="D40" s="71"/>
      <c r="E40" s="71"/>
      <c r="F40" s="71"/>
      <c r="G40" s="71"/>
      <c r="H40" s="71"/>
      <c r="I40" s="71"/>
    </row>
    <row r="41" spans="1:9" x14ac:dyDescent="0.25">
      <c r="A41" s="71"/>
      <c r="B41" s="71"/>
      <c r="C41" s="71"/>
      <c r="D41" s="71"/>
      <c r="E41" s="71"/>
      <c r="F41" s="71"/>
      <c r="G41" s="71"/>
      <c r="H41" s="71"/>
      <c r="I41" s="71"/>
    </row>
    <row r="42" spans="1:9" x14ac:dyDescent="0.25">
      <c r="A42" s="71"/>
      <c r="B42" s="71"/>
      <c r="C42" s="71"/>
      <c r="D42" s="71"/>
      <c r="E42" s="71"/>
      <c r="F42" s="71"/>
      <c r="G42" s="71"/>
      <c r="H42" s="71"/>
      <c r="I42" s="71"/>
    </row>
    <row r="43" spans="1:9" x14ac:dyDescent="0.25">
      <c r="A43" s="71"/>
      <c r="B43" s="71"/>
      <c r="C43" s="71"/>
      <c r="D43" s="71"/>
      <c r="E43" s="71"/>
      <c r="F43" s="71"/>
      <c r="G43" s="71"/>
      <c r="H43" s="71"/>
      <c r="I43" s="71"/>
    </row>
    <row r="44" spans="1:9" x14ac:dyDescent="0.25">
      <c r="A44" s="71"/>
      <c r="B44" s="71"/>
      <c r="C44" s="71"/>
      <c r="D44" s="75"/>
      <c r="F44" s="71"/>
      <c r="G44" s="71"/>
      <c r="H44" s="71"/>
      <c r="I44" s="71"/>
    </row>
    <row r="45" spans="1:9" x14ac:dyDescent="0.25">
      <c r="A45" s="75"/>
      <c r="B45" s="75"/>
      <c r="C45" s="75"/>
      <c r="D45" s="75"/>
      <c r="E45" s="75"/>
      <c r="F45" s="75"/>
      <c r="G45" s="75"/>
      <c r="H45" s="75"/>
      <c r="I45" s="75"/>
    </row>
    <row r="46" spans="1:9" x14ac:dyDescent="0.25">
      <c r="A46" s="75"/>
      <c r="B46" s="75"/>
      <c r="C46" s="75"/>
      <c r="D46" s="75"/>
      <c r="E46" s="75"/>
      <c r="F46" s="75"/>
      <c r="G46" s="75"/>
      <c r="H46" s="75"/>
      <c r="I46" s="75"/>
    </row>
    <row r="47" spans="1:9" x14ac:dyDescent="0.25">
      <c r="A47" s="75"/>
      <c r="B47" s="75"/>
      <c r="C47" s="75"/>
      <c r="D47" s="75"/>
      <c r="E47" s="75"/>
      <c r="F47" s="75"/>
      <c r="G47" s="75"/>
      <c r="H47" s="75"/>
      <c r="I47" s="75"/>
    </row>
    <row r="48" spans="1:9" x14ac:dyDescent="0.25">
      <c r="A48" s="75"/>
      <c r="B48" s="75"/>
      <c r="C48" s="75"/>
      <c r="D48" s="75"/>
      <c r="F48" s="75"/>
      <c r="G48" s="75"/>
      <c r="H48" s="75"/>
      <c r="I48" s="75"/>
    </row>
    <row r="49" spans="1:9" x14ac:dyDescent="0.25">
      <c r="A49" s="75"/>
      <c r="B49" s="75"/>
      <c r="C49" s="75"/>
      <c r="D49" s="75"/>
      <c r="E49" s="74" t="s">
        <v>212</v>
      </c>
      <c r="F49" s="75"/>
      <c r="G49" s="75"/>
      <c r="H49" s="75"/>
      <c r="I49" s="75"/>
    </row>
    <row r="50" spans="1:9" x14ac:dyDescent="0.25">
      <c r="A50" s="75"/>
      <c r="B50" s="75"/>
      <c r="C50" s="75"/>
      <c r="D50" s="75"/>
      <c r="F50" s="75"/>
      <c r="G50" s="75"/>
      <c r="H50" s="75"/>
      <c r="I50" s="75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R4439"/>
  <sheetViews>
    <sheetView tabSelected="1" zoomScale="80" zoomScaleNormal="80" zoomScaleSheetLayoutView="80" workbookViewId="0">
      <pane xSplit="2" ySplit="1" topLeftCell="C2781" activePane="bottomRight" state="frozen"/>
      <selection pane="topRight" activeCell="B1" sqref="B1"/>
      <selection pane="bottomLeft" activeCell="A2" sqref="A2"/>
      <selection pane="bottomRight" activeCell="I2803" sqref="I2803"/>
    </sheetView>
  </sheetViews>
  <sheetFormatPr defaultColWidth="9.140625" defaultRowHeight="15" x14ac:dyDescent="0.25"/>
  <cols>
    <col min="1" max="1" width="21.140625" style="17" customWidth="1"/>
    <col min="2" max="2" width="7" style="17" customWidth="1"/>
    <col min="3" max="3" width="12.85546875" style="17" customWidth="1"/>
    <col min="4" max="4" width="11.42578125" style="17" customWidth="1"/>
    <col min="5" max="5" width="13.5703125" style="17" hidden="1" customWidth="1"/>
    <col min="6" max="6" width="21" style="17" customWidth="1"/>
    <col min="7" max="7" width="18.7109375" style="17" customWidth="1"/>
    <col min="8" max="8" width="24.28515625" style="17" customWidth="1"/>
    <col min="9" max="9" width="15.85546875" style="17" customWidth="1"/>
    <col min="10" max="10" width="53.140625" style="52" customWidth="1"/>
    <col min="11" max="11" width="21.85546875" style="11" customWidth="1"/>
    <col min="12" max="12" width="14.85546875" style="11" customWidth="1"/>
    <col min="13" max="13" width="26.7109375" style="11" customWidth="1"/>
    <col min="14" max="14" width="16.140625" style="10" customWidth="1"/>
    <col min="15" max="15" width="11.5703125" style="17" customWidth="1"/>
    <col min="16" max="16" width="16" style="17" customWidth="1"/>
    <col min="17" max="19" width="15.7109375" style="17" hidden="1" customWidth="1"/>
    <col min="20" max="20" width="13" style="17" customWidth="1"/>
    <col min="21" max="21" width="16" style="17" customWidth="1"/>
    <col min="22" max="22" width="12.5703125" style="17" customWidth="1"/>
    <col min="23" max="23" width="22.42578125" style="17" customWidth="1"/>
    <col min="24" max="24" width="16" style="17" customWidth="1"/>
    <col min="25" max="25" width="10.7109375" style="17" customWidth="1"/>
    <col min="26" max="26" width="12.7109375" style="17" customWidth="1"/>
    <col min="27" max="27" width="12.5703125" style="17" customWidth="1"/>
    <col min="28" max="29" width="14.28515625" style="17" customWidth="1"/>
    <col min="30" max="30" width="29.42578125" style="300" bestFit="1" customWidth="1"/>
    <col min="31" max="31" width="9.140625" style="17"/>
    <col min="32" max="32" width="18.28515625" style="17" customWidth="1"/>
    <col min="33" max="33" width="9.140625" style="17"/>
    <col min="34" max="34" width="20.140625" style="17" customWidth="1"/>
    <col min="35" max="35" width="9.140625" style="17"/>
    <col min="36" max="36" width="18.28515625" style="17" customWidth="1"/>
    <col min="37" max="37" width="9.140625" style="17"/>
    <col min="38" max="38" width="18.28515625" style="17" customWidth="1"/>
    <col min="39" max="39" width="9.140625" style="17"/>
    <col min="40" max="40" width="18.28515625" style="17" customWidth="1"/>
    <col min="41" max="41" width="9.140625" style="17"/>
    <col min="42" max="42" width="18.28515625" style="17" customWidth="1"/>
    <col min="43" max="43" width="9.140625" style="17"/>
    <col min="44" max="44" width="18.28515625" style="17" customWidth="1"/>
    <col min="45" max="16384" width="9.140625" style="17"/>
  </cols>
  <sheetData>
    <row r="1" spans="1:44" ht="90" x14ac:dyDescent="0.25">
      <c r="A1" s="40" t="s">
        <v>128</v>
      </c>
      <c r="B1" s="1" t="s">
        <v>0</v>
      </c>
      <c r="C1" s="2" t="s">
        <v>4</v>
      </c>
      <c r="D1" s="2" t="s">
        <v>5</v>
      </c>
      <c r="E1" s="2" t="s">
        <v>6</v>
      </c>
      <c r="F1" s="2" t="s">
        <v>7</v>
      </c>
      <c r="G1" s="13" t="s">
        <v>677</v>
      </c>
      <c r="H1" s="433" t="s">
        <v>678</v>
      </c>
      <c r="I1" s="13" t="s">
        <v>11</v>
      </c>
      <c r="J1" s="2" t="s">
        <v>198</v>
      </c>
      <c r="K1" s="116" t="s">
        <v>1</v>
      </c>
      <c r="L1" s="2" t="s">
        <v>2</v>
      </c>
      <c r="M1" s="2" t="s">
        <v>3</v>
      </c>
      <c r="N1" s="62" t="s">
        <v>8</v>
      </c>
      <c r="O1" s="2" t="s">
        <v>9</v>
      </c>
      <c r="P1" s="13" t="s">
        <v>10</v>
      </c>
      <c r="Q1" s="155" t="s">
        <v>269</v>
      </c>
      <c r="R1" s="155" t="s">
        <v>270</v>
      </c>
      <c r="S1" s="155" t="s">
        <v>271</v>
      </c>
      <c r="T1" s="14" t="s">
        <v>258</v>
      </c>
      <c r="U1" s="14" t="s">
        <v>259</v>
      </c>
      <c r="V1" s="14" t="s">
        <v>53</v>
      </c>
      <c r="W1" s="14" t="s">
        <v>54</v>
      </c>
      <c r="X1" s="14" t="s">
        <v>439</v>
      </c>
      <c r="Y1" s="434" t="s">
        <v>679</v>
      </c>
      <c r="Z1" s="434" t="s">
        <v>680</v>
      </c>
      <c r="AA1" s="14" t="s">
        <v>62</v>
      </c>
      <c r="AB1" s="14" t="s">
        <v>63</v>
      </c>
      <c r="AC1" s="117" t="s">
        <v>260</v>
      </c>
      <c r="AD1" s="117" t="s">
        <v>261</v>
      </c>
      <c r="AE1" s="8">
        <v>0</v>
      </c>
      <c r="AF1" s="9" t="s">
        <v>55</v>
      </c>
      <c r="AG1" s="8">
        <v>1</v>
      </c>
      <c r="AH1" s="9" t="s">
        <v>56</v>
      </c>
      <c r="AI1" s="8">
        <v>2</v>
      </c>
      <c r="AJ1" s="9" t="s">
        <v>57</v>
      </c>
      <c r="AK1" s="8">
        <v>3</v>
      </c>
      <c r="AL1" s="9" t="s">
        <v>58</v>
      </c>
      <c r="AM1" s="8">
        <v>4</v>
      </c>
      <c r="AN1" s="9" t="s">
        <v>59</v>
      </c>
      <c r="AO1" s="8">
        <v>5</v>
      </c>
      <c r="AP1" s="9" t="s">
        <v>60</v>
      </c>
      <c r="AQ1" s="8">
        <v>6</v>
      </c>
      <c r="AR1" s="9" t="s">
        <v>61</v>
      </c>
    </row>
    <row r="2" spans="1:44" x14ac:dyDescent="0.25">
      <c r="A2" s="28" t="s">
        <v>169</v>
      </c>
      <c r="B2" s="230">
        <v>1</v>
      </c>
      <c r="C2" s="53">
        <v>1</v>
      </c>
      <c r="D2" s="53">
        <v>25301</v>
      </c>
      <c r="E2" s="437"/>
      <c r="F2" s="53" t="s">
        <v>316</v>
      </c>
      <c r="G2" s="158" t="str">
        <f>IF(ISERROR(RIGHT(LEFT(F2,FIND("_",MID(F2,4,150))+2))*1),LEFT(F2,FIND("_",MID(F2,4,150))+1),LEFT(F2,FIND("_",MID(F2,4,150))+2))</f>
        <v>r3_54</v>
      </c>
      <c r="H2" s="158" t="s">
        <v>673</v>
      </c>
      <c r="I2" s="156">
        <v>43265</v>
      </c>
      <c r="J2" s="49" t="s">
        <v>199</v>
      </c>
      <c r="K2" s="157">
        <v>114</v>
      </c>
      <c r="L2" s="50">
        <v>7304</v>
      </c>
      <c r="M2" s="50" t="s">
        <v>172</v>
      </c>
      <c r="N2" s="43">
        <v>0.25</v>
      </c>
      <c r="O2" s="158">
        <v>1</v>
      </c>
      <c r="P2" s="53" t="s">
        <v>13</v>
      </c>
      <c r="Q2" s="460"/>
      <c r="R2" s="460"/>
      <c r="S2" s="460"/>
      <c r="T2" s="109">
        <f>FLOOR(N2,"0:15")</f>
        <v>0.25</v>
      </c>
      <c r="U2" s="109">
        <f>FLOOR(N2,TIME(1,0,0))</f>
        <v>0.25</v>
      </c>
      <c r="V2" s="41">
        <f>IFERROR(VLOOKUP(L2,'[1]ZESTAWIENIE NUMERÓW BOCZNYCH'!$A:$B,1,0),"")</f>
        <v>7304</v>
      </c>
      <c r="W2" s="53" t="str">
        <f>IFERROR(VLOOKUP(V2,'[1]ZESTAWIENIE NUMERÓW BOCZNYCH'!$A:$B,2,0),P2)</f>
        <v>MERCEDES-BENZ O 530 Citaro</v>
      </c>
      <c r="X2" s="53" t="s">
        <v>149</v>
      </c>
      <c r="Y2" s="53">
        <f>VLOOKUP(W2,'[1]LICZBA MIEJSC'!$A:$C,2,0)</f>
        <v>31</v>
      </c>
      <c r="Z2" s="53">
        <f>VLOOKUP(W2,'[1]LICZBA MIEJSC'!$A:$C,3,0)</f>
        <v>71</v>
      </c>
      <c r="AA2" s="53">
        <f t="shared" ref="AA2:AA65" si="0">Y2+Z2</f>
        <v>102</v>
      </c>
      <c r="AB2" s="41">
        <f t="shared" ref="AB2:AB65" si="1">ROUND(IF(O2=$AE$1,0,IF(O2=$AG$1,AA2*0.1,IF(O2=$AI$1,Y2/2,IF(O2=$AK$1,Y2*0.9,IF(O2=$AM$1,Y2+(Z2*0.5),IF(O2=$AO$1,AA2*0.9,IF(O2=$AQ$1,AA2*1.1,"BŁĄD"))))))),0)</f>
        <v>10</v>
      </c>
      <c r="AC2" s="113">
        <f>AB2/AA2</f>
        <v>9.8039215686274508E-2</v>
      </c>
      <c r="AD2" s="299" t="s">
        <v>203</v>
      </c>
    </row>
    <row r="3" spans="1:44" x14ac:dyDescent="0.25">
      <c r="A3" s="28" t="s">
        <v>169</v>
      </c>
      <c r="B3" s="230">
        <v>2</v>
      </c>
      <c r="C3" s="53">
        <v>1</v>
      </c>
      <c r="D3" s="53">
        <v>25302</v>
      </c>
      <c r="E3" s="437"/>
      <c r="F3" s="53" t="s">
        <v>316</v>
      </c>
      <c r="G3" s="158" t="str">
        <f t="shared" ref="G3:G66" si="2">IF(ISERROR(RIGHT(LEFT(F3,FIND("_",MID(F3,4,150))+2))*1),LEFT(F3,FIND("_",MID(F3,4,150))+1),LEFT(F3,FIND("_",MID(F3,4,150))+2))</f>
        <v>r3_54</v>
      </c>
      <c r="H3" s="158" t="s">
        <v>674</v>
      </c>
      <c r="I3" s="156">
        <v>43265</v>
      </c>
      <c r="J3" s="49" t="s">
        <v>199</v>
      </c>
      <c r="K3" s="157">
        <v>114</v>
      </c>
      <c r="L3" s="50">
        <v>7020</v>
      </c>
      <c r="M3" s="68" t="s">
        <v>163</v>
      </c>
      <c r="N3" s="43">
        <v>0.25069444444444444</v>
      </c>
      <c r="O3" s="158">
        <v>2</v>
      </c>
      <c r="P3" s="53" t="s">
        <v>13</v>
      </c>
      <c r="Q3" s="460"/>
      <c r="R3" s="460"/>
      <c r="S3" s="460"/>
      <c r="T3" s="109">
        <f t="shared" ref="T3:T66" si="3">FLOOR(N3,"0:15")</f>
        <v>0.25</v>
      </c>
      <c r="U3" s="109">
        <f t="shared" ref="U3:U66" si="4">FLOOR(N3,TIME(1,0,0))</f>
        <v>0.25</v>
      </c>
      <c r="V3" s="41">
        <f>IFERROR(VLOOKUP(L3,'[1]ZESTAWIENIE NUMERÓW BOCZNYCH'!$A:$B,1,0),"")</f>
        <v>7020</v>
      </c>
      <c r="W3" s="53" t="str">
        <f>IFERROR(VLOOKUP(V3,'[1]ZESTAWIENIE NUMERÓW BOCZNYCH'!$A:$B,2,0),P3)</f>
        <v>VOLVO 7700</v>
      </c>
      <c r="X3" s="53" t="s">
        <v>149</v>
      </c>
      <c r="Y3" s="53">
        <f>VLOOKUP(W3,'[1]LICZBA MIEJSC'!$A:$C,2,0)</f>
        <v>33</v>
      </c>
      <c r="Z3" s="53">
        <f>VLOOKUP(W3,'[1]LICZBA MIEJSC'!$A:$C,3,0)</f>
        <v>73</v>
      </c>
      <c r="AA3" s="53">
        <f t="shared" si="0"/>
        <v>106</v>
      </c>
      <c r="AB3" s="41">
        <f t="shared" si="1"/>
        <v>17</v>
      </c>
      <c r="AC3" s="113">
        <f t="shared" ref="AC3:AC66" si="5">AB3/AA3</f>
        <v>0.16037735849056603</v>
      </c>
      <c r="AD3" s="299" t="s">
        <v>203</v>
      </c>
    </row>
    <row r="4" spans="1:44" x14ac:dyDescent="0.25">
      <c r="A4" s="28" t="s">
        <v>169</v>
      </c>
      <c r="B4" s="230">
        <v>3</v>
      </c>
      <c r="C4" s="53">
        <v>1</v>
      </c>
      <c r="D4" s="53">
        <v>25301</v>
      </c>
      <c r="E4" s="437"/>
      <c r="F4" s="53" t="s">
        <v>316</v>
      </c>
      <c r="G4" s="158" t="str">
        <f t="shared" si="2"/>
        <v>r3_54</v>
      </c>
      <c r="H4" s="158" t="s">
        <v>673</v>
      </c>
      <c r="I4" s="156">
        <v>43265</v>
      </c>
      <c r="J4" s="49" t="s">
        <v>199</v>
      </c>
      <c r="K4" s="157">
        <v>125</v>
      </c>
      <c r="L4" s="50">
        <v>4410</v>
      </c>
      <c r="M4" s="56" t="s">
        <v>169</v>
      </c>
      <c r="N4" s="43">
        <v>0.25416666666666665</v>
      </c>
      <c r="O4" s="158">
        <v>2</v>
      </c>
      <c r="P4" s="53" t="s">
        <v>13</v>
      </c>
      <c r="Q4" s="460"/>
      <c r="R4" s="460"/>
      <c r="S4" s="460"/>
      <c r="T4" s="109">
        <f t="shared" si="3"/>
        <v>0.25</v>
      </c>
      <c r="U4" s="109">
        <f t="shared" si="4"/>
        <v>0.25</v>
      </c>
      <c r="V4" s="41">
        <f>IFERROR(VLOOKUP(L4,'[1]ZESTAWIENIE NUMERÓW BOCZNYCH'!$A:$B,1,0),"")</f>
        <v>4410</v>
      </c>
      <c r="W4" s="53" t="str">
        <f>IFERROR(VLOOKUP(V4,'[1]ZESTAWIENIE NUMERÓW BOCZNYCH'!$A:$B,2,0),P4)</f>
        <v>MAN Lion’s Cit</v>
      </c>
      <c r="X4" s="53" t="s">
        <v>149</v>
      </c>
      <c r="Y4" s="53">
        <f>VLOOKUP(W4,'[1]LICZBA MIEJSC'!$A:$C,2,0)</f>
        <v>35</v>
      </c>
      <c r="Z4" s="53">
        <f>VLOOKUP(W4,'[1]LICZBA MIEJSC'!$A:$C,3,0)</f>
        <v>50</v>
      </c>
      <c r="AA4" s="53">
        <f t="shared" si="0"/>
        <v>85</v>
      </c>
      <c r="AB4" s="41">
        <f t="shared" si="1"/>
        <v>18</v>
      </c>
      <c r="AC4" s="113">
        <f t="shared" si="5"/>
        <v>0.21176470588235294</v>
      </c>
      <c r="AD4" s="299" t="s">
        <v>203</v>
      </c>
    </row>
    <row r="5" spans="1:44" x14ac:dyDescent="0.25">
      <c r="A5" s="28" t="s">
        <v>169</v>
      </c>
      <c r="B5" s="230">
        <v>4</v>
      </c>
      <c r="C5" s="53">
        <v>1</v>
      </c>
      <c r="D5" s="53">
        <v>25302</v>
      </c>
      <c r="E5" s="437"/>
      <c r="F5" s="53" t="s">
        <v>316</v>
      </c>
      <c r="G5" s="158" t="str">
        <f t="shared" si="2"/>
        <v>r3_54</v>
      </c>
      <c r="H5" s="158" t="s">
        <v>674</v>
      </c>
      <c r="I5" s="156">
        <v>43265</v>
      </c>
      <c r="J5" s="49" t="s">
        <v>199</v>
      </c>
      <c r="K5" s="157">
        <v>325</v>
      </c>
      <c r="L5" s="50">
        <v>4402</v>
      </c>
      <c r="M5" s="50" t="s">
        <v>171</v>
      </c>
      <c r="N5" s="43">
        <v>0.25486111111111109</v>
      </c>
      <c r="O5" s="158">
        <v>2</v>
      </c>
      <c r="P5" s="53" t="s">
        <v>13</v>
      </c>
      <c r="Q5" s="460"/>
      <c r="R5" s="460"/>
      <c r="S5" s="460"/>
      <c r="T5" s="109">
        <f t="shared" si="3"/>
        <v>0.25</v>
      </c>
      <c r="U5" s="109">
        <f t="shared" si="4"/>
        <v>0.25</v>
      </c>
      <c r="V5" s="41">
        <f>IFERROR(VLOOKUP(L5,'[1]ZESTAWIENIE NUMERÓW BOCZNYCH'!$A:$B,1,0),"")</f>
        <v>4402</v>
      </c>
      <c r="W5" s="53" t="str">
        <f>IFERROR(VLOOKUP(V5,'[1]ZESTAWIENIE NUMERÓW BOCZNYCH'!$A:$B,2,0),P5)</f>
        <v>MAN Lion’s Cit</v>
      </c>
      <c r="X5" s="53" t="s">
        <v>149</v>
      </c>
      <c r="Y5" s="53">
        <f>VLOOKUP(W5,'[1]LICZBA MIEJSC'!$A:$C,2,0)</f>
        <v>35</v>
      </c>
      <c r="Z5" s="53">
        <f>VLOOKUP(W5,'[1]LICZBA MIEJSC'!$A:$C,3,0)</f>
        <v>50</v>
      </c>
      <c r="AA5" s="53">
        <f t="shared" si="0"/>
        <v>85</v>
      </c>
      <c r="AB5" s="41">
        <f t="shared" si="1"/>
        <v>18</v>
      </c>
      <c r="AC5" s="113">
        <f t="shared" si="5"/>
        <v>0.21176470588235294</v>
      </c>
      <c r="AD5" s="299" t="s">
        <v>204</v>
      </c>
    </row>
    <row r="6" spans="1:44" x14ac:dyDescent="0.25">
      <c r="A6" s="28" t="s">
        <v>169</v>
      </c>
      <c r="B6" s="230">
        <v>5</v>
      </c>
      <c r="C6" s="53">
        <v>1</v>
      </c>
      <c r="D6" s="53">
        <v>25301</v>
      </c>
      <c r="E6" s="437"/>
      <c r="F6" s="53" t="s">
        <v>316</v>
      </c>
      <c r="G6" s="158" t="str">
        <f t="shared" si="2"/>
        <v>r3_54</v>
      </c>
      <c r="H6" s="158" t="s">
        <v>673</v>
      </c>
      <c r="I6" s="156">
        <v>43265</v>
      </c>
      <c r="J6" s="49" t="s">
        <v>199</v>
      </c>
      <c r="K6" s="157">
        <v>114</v>
      </c>
      <c r="L6" s="50">
        <v>7030</v>
      </c>
      <c r="M6" s="50" t="s">
        <v>172</v>
      </c>
      <c r="N6" s="43">
        <v>0.25833333333333336</v>
      </c>
      <c r="O6" s="158">
        <v>2</v>
      </c>
      <c r="P6" s="53" t="s">
        <v>13</v>
      </c>
      <c r="Q6" s="460"/>
      <c r="R6" s="460"/>
      <c r="S6" s="460"/>
      <c r="T6" s="109">
        <f t="shared" si="3"/>
        <v>0.25</v>
      </c>
      <c r="U6" s="109">
        <f t="shared" si="4"/>
        <v>0.25</v>
      </c>
      <c r="V6" s="41">
        <f>IFERROR(VLOOKUP(L6,'[1]ZESTAWIENIE NUMERÓW BOCZNYCH'!$A:$B,1,0),"")</f>
        <v>7030</v>
      </c>
      <c r="W6" s="53" t="str">
        <f>IFERROR(VLOOKUP(V6,'[1]ZESTAWIENIE NUMERÓW BOCZNYCH'!$A:$B,2,0),P6)</f>
        <v>VOLVO 7700</v>
      </c>
      <c r="X6" s="53" t="s">
        <v>149</v>
      </c>
      <c r="Y6" s="53">
        <f>VLOOKUP(W6,'[1]LICZBA MIEJSC'!$A:$C,2,0)</f>
        <v>33</v>
      </c>
      <c r="Z6" s="53">
        <f>VLOOKUP(W6,'[1]LICZBA MIEJSC'!$A:$C,3,0)</f>
        <v>73</v>
      </c>
      <c r="AA6" s="53">
        <f t="shared" si="0"/>
        <v>106</v>
      </c>
      <c r="AB6" s="41">
        <f t="shared" si="1"/>
        <v>17</v>
      </c>
      <c r="AC6" s="113">
        <f t="shared" si="5"/>
        <v>0.16037735849056603</v>
      </c>
      <c r="AD6" s="299" t="s">
        <v>203</v>
      </c>
    </row>
    <row r="7" spans="1:44" x14ac:dyDescent="0.25">
      <c r="A7" s="28" t="s">
        <v>169</v>
      </c>
      <c r="B7" s="230">
        <v>6</v>
      </c>
      <c r="C7" s="53">
        <v>1</v>
      </c>
      <c r="D7" s="53">
        <v>25302</v>
      </c>
      <c r="E7" s="437"/>
      <c r="F7" s="53" t="s">
        <v>316</v>
      </c>
      <c r="G7" s="158" t="str">
        <f t="shared" si="2"/>
        <v>r3_54</v>
      </c>
      <c r="H7" s="158" t="s">
        <v>674</v>
      </c>
      <c r="I7" s="156">
        <v>43265</v>
      </c>
      <c r="J7" s="49" t="s">
        <v>199</v>
      </c>
      <c r="K7" s="157">
        <v>125</v>
      </c>
      <c r="L7" s="50">
        <v>4406</v>
      </c>
      <c r="M7" s="64" t="s">
        <v>229</v>
      </c>
      <c r="N7" s="43">
        <v>0.2590277777777778</v>
      </c>
      <c r="O7" s="158">
        <v>2</v>
      </c>
      <c r="P7" s="53" t="s">
        <v>13</v>
      </c>
      <c r="Q7" s="460"/>
      <c r="R7" s="460"/>
      <c r="S7" s="460"/>
      <c r="T7" s="109">
        <f t="shared" si="3"/>
        <v>0.25</v>
      </c>
      <c r="U7" s="109">
        <f t="shared" si="4"/>
        <v>0.25</v>
      </c>
      <c r="V7" s="41">
        <f>IFERROR(VLOOKUP(L7,'[1]ZESTAWIENIE NUMERÓW BOCZNYCH'!$A:$B,1,0),"")</f>
        <v>4406</v>
      </c>
      <c r="W7" s="53" t="str">
        <f>IFERROR(VLOOKUP(V7,'[1]ZESTAWIENIE NUMERÓW BOCZNYCH'!$A:$B,2,0),P7)</f>
        <v>MAN Lion’s Cit</v>
      </c>
      <c r="X7" s="53" t="s">
        <v>149</v>
      </c>
      <c r="Y7" s="53">
        <f>VLOOKUP(W7,'[1]LICZBA MIEJSC'!$A:$C,2,0)</f>
        <v>35</v>
      </c>
      <c r="Z7" s="53">
        <f>VLOOKUP(W7,'[1]LICZBA MIEJSC'!$A:$C,3,0)</f>
        <v>50</v>
      </c>
      <c r="AA7" s="53">
        <f t="shared" si="0"/>
        <v>85</v>
      </c>
      <c r="AB7" s="41">
        <f t="shared" si="1"/>
        <v>18</v>
      </c>
      <c r="AC7" s="113">
        <f t="shared" si="5"/>
        <v>0.21176470588235294</v>
      </c>
      <c r="AD7" s="299" t="s">
        <v>203</v>
      </c>
    </row>
    <row r="8" spans="1:44" x14ac:dyDescent="0.25">
      <c r="A8" s="28" t="s">
        <v>169</v>
      </c>
      <c r="B8" s="230">
        <v>7</v>
      </c>
      <c r="C8" s="53">
        <v>1</v>
      </c>
      <c r="D8" s="53">
        <v>25302</v>
      </c>
      <c r="E8" s="437"/>
      <c r="F8" s="53" t="s">
        <v>316</v>
      </c>
      <c r="G8" s="158" t="str">
        <f t="shared" si="2"/>
        <v>r3_54</v>
      </c>
      <c r="H8" s="158" t="s">
        <v>674</v>
      </c>
      <c r="I8" s="156">
        <v>43265</v>
      </c>
      <c r="J8" s="49" t="s">
        <v>199</v>
      </c>
      <c r="K8" s="157">
        <v>114</v>
      </c>
      <c r="L8" s="50">
        <v>5430</v>
      </c>
      <c r="M8" s="68" t="s">
        <v>163</v>
      </c>
      <c r="N8" s="43">
        <v>0.26180555555555557</v>
      </c>
      <c r="O8" s="158">
        <v>2</v>
      </c>
      <c r="P8" s="53" t="s">
        <v>13</v>
      </c>
      <c r="Q8" s="460"/>
      <c r="R8" s="460"/>
      <c r="S8" s="460"/>
      <c r="T8" s="109">
        <f t="shared" si="3"/>
        <v>0.26041666666666663</v>
      </c>
      <c r="U8" s="109">
        <f t="shared" si="4"/>
        <v>0.25</v>
      </c>
      <c r="V8" s="41">
        <f>IFERROR(VLOOKUP(L8,'[1]ZESTAWIENIE NUMERÓW BOCZNYCH'!$A:$B,1,0),"")</f>
        <v>5430</v>
      </c>
      <c r="W8" s="53" t="str">
        <f>IFERROR(VLOOKUP(V8,'[1]ZESTAWIENIE NUMERÓW BOCZNYCH'!$A:$B,2,0),P8)</f>
        <v>SOLARIS URBINO 12</v>
      </c>
      <c r="X8" s="53" t="s">
        <v>149</v>
      </c>
      <c r="Y8" s="53">
        <f>VLOOKUP(W8,'[1]LICZBA MIEJSC'!$A:$C,2,0)</f>
        <v>29</v>
      </c>
      <c r="Z8" s="53">
        <f>VLOOKUP(W8,'[1]LICZBA MIEJSC'!$A:$C,3,0)</f>
        <v>52</v>
      </c>
      <c r="AA8" s="53">
        <f t="shared" si="0"/>
        <v>81</v>
      </c>
      <c r="AB8" s="41">
        <f t="shared" si="1"/>
        <v>15</v>
      </c>
      <c r="AC8" s="113">
        <f t="shared" si="5"/>
        <v>0.18518518518518517</v>
      </c>
      <c r="AD8" s="299" t="s">
        <v>203</v>
      </c>
    </row>
    <row r="9" spans="1:44" x14ac:dyDescent="0.25">
      <c r="A9" s="28" t="s">
        <v>169</v>
      </c>
      <c r="B9" s="230">
        <v>8</v>
      </c>
      <c r="C9" s="53">
        <v>1</v>
      </c>
      <c r="D9" s="53">
        <v>25301</v>
      </c>
      <c r="E9" s="437"/>
      <c r="F9" s="53" t="s">
        <v>316</v>
      </c>
      <c r="G9" s="158" t="str">
        <f t="shared" si="2"/>
        <v>r3_54</v>
      </c>
      <c r="H9" s="158" t="s">
        <v>673</v>
      </c>
      <c r="I9" s="156">
        <v>43265</v>
      </c>
      <c r="J9" s="49" t="s">
        <v>199</v>
      </c>
      <c r="K9" s="157">
        <v>114</v>
      </c>
      <c r="L9" s="50">
        <v>7406</v>
      </c>
      <c r="M9" s="50" t="s">
        <v>172</v>
      </c>
      <c r="N9" s="43">
        <v>0.26944444444444443</v>
      </c>
      <c r="O9" s="158">
        <v>2</v>
      </c>
      <c r="P9" s="53" t="s">
        <v>13</v>
      </c>
      <c r="Q9" s="460"/>
      <c r="R9" s="460"/>
      <c r="S9" s="460"/>
      <c r="T9" s="109">
        <f t="shared" si="3"/>
        <v>0.26041666666666663</v>
      </c>
      <c r="U9" s="109">
        <f t="shared" si="4"/>
        <v>0.25</v>
      </c>
      <c r="V9" s="41">
        <f>IFERROR(VLOOKUP(L9,'[1]ZESTAWIENIE NUMERÓW BOCZNYCH'!$A:$B,1,0),"")</f>
        <v>7406</v>
      </c>
      <c r="W9" s="53" t="str">
        <f>IFERROR(VLOOKUP(V9,'[1]ZESTAWIENIE NUMERÓW BOCZNYCH'!$A:$B,2,0),P9)</f>
        <v>MERCEDES-BENZ 628 02 Citaro</v>
      </c>
      <c r="X9" s="53" t="s">
        <v>149</v>
      </c>
      <c r="Y9" s="53">
        <f>VLOOKUP(W9,'[1]LICZBA MIEJSC'!$A:$C,2,0)</f>
        <v>29</v>
      </c>
      <c r="Z9" s="53">
        <f>VLOOKUP(W9,'[1]LICZBA MIEJSC'!$A:$C,3,0)</f>
        <v>62</v>
      </c>
      <c r="AA9" s="53">
        <f t="shared" si="0"/>
        <v>91</v>
      </c>
      <c r="AB9" s="41">
        <f t="shared" si="1"/>
        <v>15</v>
      </c>
      <c r="AC9" s="113">
        <f t="shared" si="5"/>
        <v>0.16483516483516483</v>
      </c>
      <c r="AD9" s="299" t="s">
        <v>203</v>
      </c>
    </row>
    <row r="10" spans="1:44" x14ac:dyDescent="0.25">
      <c r="A10" s="28" t="s">
        <v>169</v>
      </c>
      <c r="B10" s="230">
        <v>9</v>
      </c>
      <c r="C10" s="53">
        <v>1</v>
      </c>
      <c r="D10" s="53">
        <v>25302</v>
      </c>
      <c r="E10" s="437"/>
      <c r="F10" s="53" t="s">
        <v>316</v>
      </c>
      <c r="G10" s="158" t="str">
        <f t="shared" si="2"/>
        <v>r3_54</v>
      </c>
      <c r="H10" s="158" t="s">
        <v>674</v>
      </c>
      <c r="I10" s="156">
        <v>43265</v>
      </c>
      <c r="J10" s="49" t="s">
        <v>199</v>
      </c>
      <c r="K10" s="157">
        <v>125</v>
      </c>
      <c r="L10" s="50">
        <v>4410</v>
      </c>
      <c r="M10" s="64" t="s">
        <v>229</v>
      </c>
      <c r="N10" s="43">
        <v>0.27013888888888887</v>
      </c>
      <c r="O10" s="158">
        <v>4</v>
      </c>
      <c r="P10" s="53" t="s">
        <v>13</v>
      </c>
      <c r="Q10" s="460"/>
      <c r="R10" s="460"/>
      <c r="S10" s="460"/>
      <c r="T10" s="109">
        <f t="shared" si="3"/>
        <v>0.26041666666666663</v>
      </c>
      <c r="U10" s="109">
        <f t="shared" si="4"/>
        <v>0.25</v>
      </c>
      <c r="V10" s="41">
        <f>IFERROR(VLOOKUP(L10,'[1]ZESTAWIENIE NUMERÓW BOCZNYCH'!$A:$B,1,0),"")</f>
        <v>4410</v>
      </c>
      <c r="W10" s="53" t="str">
        <f>IFERROR(VLOOKUP(V10,'[1]ZESTAWIENIE NUMERÓW BOCZNYCH'!$A:$B,2,0),P10)</f>
        <v>MAN Lion’s Cit</v>
      </c>
      <c r="X10" s="53" t="s">
        <v>149</v>
      </c>
      <c r="Y10" s="53">
        <f>VLOOKUP(W10,'[1]LICZBA MIEJSC'!$A:$C,2,0)</f>
        <v>35</v>
      </c>
      <c r="Z10" s="53">
        <f>VLOOKUP(W10,'[1]LICZBA MIEJSC'!$A:$C,3,0)</f>
        <v>50</v>
      </c>
      <c r="AA10" s="53">
        <f t="shared" si="0"/>
        <v>85</v>
      </c>
      <c r="AB10" s="41">
        <f t="shared" si="1"/>
        <v>60</v>
      </c>
      <c r="AC10" s="113">
        <f t="shared" si="5"/>
        <v>0.70588235294117652</v>
      </c>
      <c r="AD10" s="299" t="s">
        <v>203</v>
      </c>
    </row>
    <row r="11" spans="1:44" x14ac:dyDescent="0.25">
      <c r="A11" s="28" t="s">
        <v>169</v>
      </c>
      <c r="B11" s="230">
        <v>10</v>
      </c>
      <c r="C11" s="53">
        <v>1</v>
      </c>
      <c r="D11" s="53">
        <v>25302</v>
      </c>
      <c r="E11" s="437"/>
      <c r="F11" s="53" t="s">
        <v>316</v>
      </c>
      <c r="G11" s="158" t="str">
        <f t="shared" si="2"/>
        <v>r3_54</v>
      </c>
      <c r="H11" s="158" t="s">
        <v>674</v>
      </c>
      <c r="I11" s="175">
        <v>43265</v>
      </c>
      <c r="J11" s="49" t="s">
        <v>199</v>
      </c>
      <c r="K11" s="157">
        <v>114</v>
      </c>
      <c r="L11" s="50">
        <v>7304</v>
      </c>
      <c r="M11" s="68" t="s">
        <v>163</v>
      </c>
      <c r="N11" s="43">
        <v>0.2722222222222222</v>
      </c>
      <c r="O11" s="158">
        <v>2</v>
      </c>
      <c r="P11" s="53" t="s">
        <v>13</v>
      </c>
      <c r="Q11" s="460"/>
      <c r="R11" s="460"/>
      <c r="S11" s="460"/>
      <c r="T11" s="109">
        <f t="shared" si="3"/>
        <v>0.27083333333333331</v>
      </c>
      <c r="U11" s="109">
        <f t="shared" si="4"/>
        <v>0.25</v>
      </c>
      <c r="V11" s="41">
        <f>IFERROR(VLOOKUP(L11,'[1]ZESTAWIENIE NUMERÓW BOCZNYCH'!$A:$B,1,0),"")</f>
        <v>7304</v>
      </c>
      <c r="W11" s="53" t="str">
        <f>IFERROR(VLOOKUP(V11,'[1]ZESTAWIENIE NUMERÓW BOCZNYCH'!$A:$B,2,0),P11)</f>
        <v>MERCEDES-BENZ O 530 Citaro</v>
      </c>
      <c r="X11" s="53" t="s">
        <v>149</v>
      </c>
      <c r="Y11" s="53">
        <f>VLOOKUP(W11,'[1]LICZBA MIEJSC'!$A:$C,2,0)</f>
        <v>31</v>
      </c>
      <c r="Z11" s="53">
        <f>VLOOKUP(W11,'[1]LICZBA MIEJSC'!$A:$C,3,0)</f>
        <v>71</v>
      </c>
      <c r="AA11" s="53">
        <f t="shared" si="0"/>
        <v>102</v>
      </c>
      <c r="AB11" s="41">
        <f t="shared" si="1"/>
        <v>16</v>
      </c>
      <c r="AC11" s="113">
        <f t="shared" si="5"/>
        <v>0.15686274509803921</v>
      </c>
      <c r="AD11" s="299" t="s">
        <v>203</v>
      </c>
    </row>
    <row r="12" spans="1:44" x14ac:dyDescent="0.25">
      <c r="A12" s="28" t="s">
        <v>169</v>
      </c>
      <c r="B12" s="230">
        <v>11</v>
      </c>
      <c r="C12" s="53">
        <v>1</v>
      </c>
      <c r="D12" s="53">
        <v>25301</v>
      </c>
      <c r="E12" s="437"/>
      <c r="F12" s="53" t="s">
        <v>316</v>
      </c>
      <c r="G12" s="158" t="str">
        <f t="shared" si="2"/>
        <v>r3_54</v>
      </c>
      <c r="H12" s="158" t="s">
        <v>673</v>
      </c>
      <c r="I12" s="175">
        <v>43265</v>
      </c>
      <c r="J12" s="49" t="s">
        <v>199</v>
      </c>
      <c r="K12" s="157">
        <v>125</v>
      </c>
      <c r="L12" s="50">
        <v>4416</v>
      </c>
      <c r="M12" s="56" t="s">
        <v>169</v>
      </c>
      <c r="N12" s="43">
        <v>0.27430555555555552</v>
      </c>
      <c r="O12" s="158">
        <v>3</v>
      </c>
      <c r="P12" s="53" t="s">
        <v>13</v>
      </c>
      <c r="Q12" s="460"/>
      <c r="R12" s="460"/>
      <c r="S12" s="460"/>
      <c r="T12" s="109">
        <f t="shared" si="3"/>
        <v>0.27083333333333331</v>
      </c>
      <c r="U12" s="109">
        <f t="shared" si="4"/>
        <v>0.25</v>
      </c>
      <c r="V12" s="41">
        <f>IFERROR(VLOOKUP(L12,'[1]ZESTAWIENIE NUMERÓW BOCZNYCH'!$A:$B,1,0),"")</f>
        <v>4416</v>
      </c>
      <c r="W12" s="53" t="str">
        <f>IFERROR(VLOOKUP(V12,'[1]ZESTAWIENIE NUMERÓW BOCZNYCH'!$A:$B,2,0),P12)</f>
        <v>MAN Lion’s Cit</v>
      </c>
      <c r="X12" s="53" t="s">
        <v>149</v>
      </c>
      <c r="Y12" s="53">
        <f>VLOOKUP(W12,'[1]LICZBA MIEJSC'!$A:$C,2,0)</f>
        <v>35</v>
      </c>
      <c r="Z12" s="53">
        <f>VLOOKUP(W12,'[1]LICZBA MIEJSC'!$A:$C,3,0)</f>
        <v>50</v>
      </c>
      <c r="AA12" s="53">
        <f t="shared" si="0"/>
        <v>85</v>
      </c>
      <c r="AB12" s="41">
        <f t="shared" si="1"/>
        <v>32</v>
      </c>
      <c r="AC12" s="113">
        <f t="shared" si="5"/>
        <v>0.37647058823529411</v>
      </c>
      <c r="AD12" s="299" t="s">
        <v>203</v>
      </c>
    </row>
    <row r="13" spans="1:44" x14ac:dyDescent="0.25">
      <c r="A13" s="28" t="s">
        <v>169</v>
      </c>
      <c r="B13" s="230">
        <v>12</v>
      </c>
      <c r="C13" s="53">
        <v>1</v>
      </c>
      <c r="D13" s="53">
        <v>25301</v>
      </c>
      <c r="E13" s="437"/>
      <c r="F13" s="53" t="s">
        <v>316</v>
      </c>
      <c r="G13" s="158" t="str">
        <f t="shared" si="2"/>
        <v>r3_54</v>
      </c>
      <c r="H13" s="158" t="s">
        <v>673</v>
      </c>
      <c r="I13" s="175">
        <v>43265</v>
      </c>
      <c r="J13" s="49" t="s">
        <v>199</v>
      </c>
      <c r="K13" s="157">
        <v>114</v>
      </c>
      <c r="L13" s="50">
        <v>7020</v>
      </c>
      <c r="M13" s="50" t="s">
        <v>172</v>
      </c>
      <c r="N13" s="43">
        <v>0.27847222222222223</v>
      </c>
      <c r="O13" s="158">
        <v>2</v>
      </c>
      <c r="P13" s="53" t="s">
        <v>13</v>
      </c>
      <c r="Q13" s="460"/>
      <c r="R13" s="460"/>
      <c r="S13" s="460"/>
      <c r="T13" s="109">
        <f t="shared" si="3"/>
        <v>0.27083333333333331</v>
      </c>
      <c r="U13" s="109">
        <f t="shared" si="4"/>
        <v>0.25</v>
      </c>
      <c r="V13" s="41">
        <f>IFERROR(VLOOKUP(L13,'[1]ZESTAWIENIE NUMERÓW BOCZNYCH'!$A:$B,1,0),"")</f>
        <v>7020</v>
      </c>
      <c r="W13" s="53" t="str">
        <f>IFERROR(VLOOKUP(V13,'[1]ZESTAWIENIE NUMERÓW BOCZNYCH'!$A:$B,2,0),P13)</f>
        <v>VOLVO 7700</v>
      </c>
      <c r="X13" s="53" t="s">
        <v>149</v>
      </c>
      <c r="Y13" s="53">
        <f>VLOOKUP(W13,'[1]LICZBA MIEJSC'!$A:$C,2,0)</f>
        <v>33</v>
      </c>
      <c r="Z13" s="53">
        <f>VLOOKUP(W13,'[1]LICZBA MIEJSC'!$A:$C,3,0)</f>
        <v>73</v>
      </c>
      <c r="AA13" s="53">
        <f t="shared" si="0"/>
        <v>106</v>
      </c>
      <c r="AB13" s="41">
        <f t="shared" si="1"/>
        <v>17</v>
      </c>
      <c r="AC13" s="113">
        <f t="shared" si="5"/>
        <v>0.16037735849056603</v>
      </c>
      <c r="AD13" s="299" t="s">
        <v>203</v>
      </c>
    </row>
    <row r="14" spans="1:44" x14ac:dyDescent="0.25">
      <c r="A14" s="28" t="s">
        <v>169</v>
      </c>
      <c r="B14" s="230">
        <v>13</v>
      </c>
      <c r="C14" s="53">
        <v>2</v>
      </c>
      <c r="D14" s="53">
        <v>25302</v>
      </c>
      <c r="E14" s="437"/>
      <c r="F14" s="53" t="s">
        <v>316</v>
      </c>
      <c r="G14" s="158" t="str">
        <f t="shared" si="2"/>
        <v>r3_54</v>
      </c>
      <c r="H14" s="158" t="s">
        <v>674</v>
      </c>
      <c r="I14" s="175">
        <v>43265</v>
      </c>
      <c r="J14" s="49" t="s">
        <v>199</v>
      </c>
      <c r="K14" s="157">
        <v>125</v>
      </c>
      <c r="L14" s="50">
        <v>4403</v>
      </c>
      <c r="M14" s="64" t="s">
        <v>229</v>
      </c>
      <c r="N14" s="43">
        <v>0.28055555555555556</v>
      </c>
      <c r="O14" s="158">
        <v>4</v>
      </c>
      <c r="P14" s="53" t="s">
        <v>13</v>
      </c>
      <c r="Q14" s="460"/>
      <c r="R14" s="460"/>
      <c r="S14" s="460"/>
      <c r="T14" s="109">
        <f t="shared" si="3"/>
        <v>0.27083333333333331</v>
      </c>
      <c r="U14" s="109">
        <f t="shared" si="4"/>
        <v>0.25</v>
      </c>
      <c r="V14" s="41">
        <f>IFERROR(VLOOKUP(L14,'[1]ZESTAWIENIE NUMERÓW BOCZNYCH'!$A:$B,1,0),"")</f>
        <v>4403</v>
      </c>
      <c r="W14" s="53" t="str">
        <f>IFERROR(VLOOKUP(V14,'[1]ZESTAWIENIE NUMERÓW BOCZNYCH'!$A:$B,2,0),P14)</f>
        <v>MAN Lion’s Cit</v>
      </c>
      <c r="X14" s="53" t="s">
        <v>149</v>
      </c>
      <c r="Y14" s="53">
        <f>VLOOKUP(W14,'[1]LICZBA MIEJSC'!$A:$C,2,0)</f>
        <v>35</v>
      </c>
      <c r="Z14" s="53">
        <f>VLOOKUP(W14,'[1]LICZBA MIEJSC'!$A:$C,3,0)</f>
        <v>50</v>
      </c>
      <c r="AA14" s="53">
        <f t="shared" si="0"/>
        <v>85</v>
      </c>
      <c r="AB14" s="41">
        <f t="shared" si="1"/>
        <v>60</v>
      </c>
      <c r="AC14" s="113">
        <f t="shared" si="5"/>
        <v>0.70588235294117652</v>
      </c>
      <c r="AD14" s="299" t="s">
        <v>203</v>
      </c>
    </row>
    <row r="15" spans="1:44" x14ac:dyDescent="0.25">
      <c r="A15" s="28" t="s">
        <v>169</v>
      </c>
      <c r="B15" s="230">
        <v>14</v>
      </c>
      <c r="C15" s="53">
        <v>2</v>
      </c>
      <c r="D15" s="53">
        <v>25302</v>
      </c>
      <c r="E15" s="437"/>
      <c r="F15" s="53" t="s">
        <v>316</v>
      </c>
      <c r="G15" s="158" t="str">
        <f t="shared" si="2"/>
        <v>r3_54</v>
      </c>
      <c r="H15" s="158" t="s">
        <v>674</v>
      </c>
      <c r="I15" s="175">
        <v>43265</v>
      </c>
      <c r="J15" s="49" t="s">
        <v>199</v>
      </c>
      <c r="K15" s="157">
        <v>114</v>
      </c>
      <c r="L15" s="50">
        <v>7030</v>
      </c>
      <c r="M15" s="68" t="s">
        <v>163</v>
      </c>
      <c r="N15" s="43">
        <v>0.28333333333333333</v>
      </c>
      <c r="O15" s="158">
        <v>4</v>
      </c>
      <c r="P15" s="53" t="s">
        <v>13</v>
      </c>
      <c r="Q15" s="460"/>
      <c r="R15" s="460"/>
      <c r="S15" s="460"/>
      <c r="T15" s="109">
        <f t="shared" si="3"/>
        <v>0.28125</v>
      </c>
      <c r="U15" s="109">
        <f t="shared" si="4"/>
        <v>0.25</v>
      </c>
      <c r="V15" s="41">
        <f>IFERROR(VLOOKUP(L15,'[1]ZESTAWIENIE NUMERÓW BOCZNYCH'!$A:$B,1,0),"")</f>
        <v>7030</v>
      </c>
      <c r="W15" s="53" t="str">
        <f>IFERROR(VLOOKUP(V15,'[1]ZESTAWIENIE NUMERÓW BOCZNYCH'!$A:$B,2,0),P15)</f>
        <v>VOLVO 7700</v>
      </c>
      <c r="X15" s="53" t="s">
        <v>149</v>
      </c>
      <c r="Y15" s="53">
        <f>VLOOKUP(W15,'[1]LICZBA MIEJSC'!$A:$C,2,0)</f>
        <v>33</v>
      </c>
      <c r="Z15" s="53">
        <f>VLOOKUP(W15,'[1]LICZBA MIEJSC'!$A:$C,3,0)</f>
        <v>73</v>
      </c>
      <c r="AA15" s="53">
        <f t="shared" si="0"/>
        <v>106</v>
      </c>
      <c r="AB15" s="41">
        <f t="shared" si="1"/>
        <v>70</v>
      </c>
      <c r="AC15" s="113">
        <f t="shared" si="5"/>
        <v>0.660377358490566</v>
      </c>
      <c r="AD15" s="299" t="s">
        <v>203</v>
      </c>
    </row>
    <row r="16" spans="1:44" x14ac:dyDescent="0.25">
      <c r="A16" s="28" t="s">
        <v>169</v>
      </c>
      <c r="B16" s="230">
        <v>15</v>
      </c>
      <c r="C16" s="53">
        <v>2</v>
      </c>
      <c r="D16" s="53">
        <v>25301</v>
      </c>
      <c r="E16" s="437"/>
      <c r="F16" s="53" t="s">
        <v>316</v>
      </c>
      <c r="G16" s="158" t="str">
        <f t="shared" si="2"/>
        <v>r3_54</v>
      </c>
      <c r="H16" s="158" t="s">
        <v>673</v>
      </c>
      <c r="I16" s="175">
        <v>43265</v>
      </c>
      <c r="J16" s="49" t="s">
        <v>199</v>
      </c>
      <c r="K16" s="157">
        <v>125</v>
      </c>
      <c r="L16" s="50">
        <v>4425</v>
      </c>
      <c r="M16" s="56" t="s">
        <v>169</v>
      </c>
      <c r="N16" s="43">
        <v>0.28819444444444448</v>
      </c>
      <c r="O16" s="158">
        <v>3</v>
      </c>
      <c r="P16" s="53" t="s">
        <v>13</v>
      </c>
      <c r="Q16" s="460"/>
      <c r="R16" s="460"/>
      <c r="S16" s="460"/>
      <c r="T16" s="109">
        <f t="shared" si="3"/>
        <v>0.28125</v>
      </c>
      <c r="U16" s="109">
        <f t="shared" si="4"/>
        <v>0.25</v>
      </c>
      <c r="V16" s="41">
        <f>IFERROR(VLOOKUP(L16,'[1]ZESTAWIENIE NUMERÓW BOCZNYCH'!$A:$B,1,0),"")</f>
        <v>4425</v>
      </c>
      <c r="W16" s="53" t="str">
        <f>IFERROR(VLOOKUP(V16,'[1]ZESTAWIENIE NUMERÓW BOCZNYCH'!$A:$B,2,0),P16)</f>
        <v>MAN Lion’s Cit</v>
      </c>
      <c r="X16" s="53" t="s">
        <v>149</v>
      </c>
      <c r="Y16" s="53">
        <f>VLOOKUP(W16,'[1]LICZBA MIEJSC'!$A:$C,2,0)</f>
        <v>35</v>
      </c>
      <c r="Z16" s="53">
        <f>VLOOKUP(W16,'[1]LICZBA MIEJSC'!$A:$C,3,0)</f>
        <v>50</v>
      </c>
      <c r="AA16" s="53">
        <f t="shared" si="0"/>
        <v>85</v>
      </c>
      <c r="AB16" s="41">
        <f t="shared" si="1"/>
        <v>32</v>
      </c>
      <c r="AC16" s="113">
        <f t="shared" si="5"/>
        <v>0.37647058823529411</v>
      </c>
      <c r="AD16" s="299" t="s">
        <v>203</v>
      </c>
    </row>
    <row r="17" spans="1:30" x14ac:dyDescent="0.25">
      <c r="A17" s="28" t="s">
        <v>169</v>
      </c>
      <c r="B17" s="230">
        <v>16</v>
      </c>
      <c r="C17" s="53">
        <v>2</v>
      </c>
      <c r="D17" s="53">
        <v>25301</v>
      </c>
      <c r="E17" s="437"/>
      <c r="F17" s="53" t="s">
        <v>316</v>
      </c>
      <c r="G17" s="158" t="str">
        <f t="shared" si="2"/>
        <v>r3_54</v>
      </c>
      <c r="H17" s="158" t="s">
        <v>673</v>
      </c>
      <c r="I17" s="175">
        <v>43265</v>
      </c>
      <c r="J17" s="49" t="s">
        <v>199</v>
      </c>
      <c r="K17" s="157">
        <v>114</v>
      </c>
      <c r="L17" s="50">
        <v>5430</v>
      </c>
      <c r="M17" s="50" t="s">
        <v>172</v>
      </c>
      <c r="N17" s="43">
        <v>0.28958333333333336</v>
      </c>
      <c r="O17" s="158">
        <v>3</v>
      </c>
      <c r="P17" s="53" t="s">
        <v>13</v>
      </c>
      <c r="Q17" s="460"/>
      <c r="R17" s="460"/>
      <c r="S17" s="460"/>
      <c r="T17" s="109">
        <f t="shared" si="3"/>
        <v>0.28125</v>
      </c>
      <c r="U17" s="109">
        <f t="shared" si="4"/>
        <v>0.25</v>
      </c>
      <c r="V17" s="41">
        <f>IFERROR(VLOOKUP(L17,'[1]ZESTAWIENIE NUMERÓW BOCZNYCH'!$A:$B,1,0),"")</f>
        <v>5430</v>
      </c>
      <c r="W17" s="53" t="str">
        <f>IFERROR(VLOOKUP(V17,'[1]ZESTAWIENIE NUMERÓW BOCZNYCH'!$A:$B,2,0),P17)</f>
        <v>SOLARIS URBINO 12</v>
      </c>
      <c r="X17" s="53" t="s">
        <v>149</v>
      </c>
      <c r="Y17" s="53">
        <f>VLOOKUP(W17,'[1]LICZBA MIEJSC'!$A:$C,2,0)</f>
        <v>29</v>
      </c>
      <c r="Z17" s="53">
        <f>VLOOKUP(W17,'[1]LICZBA MIEJSC'!$A:$C,3,0)</f>
        <v>52</v>
      </c>
      <c r="AA17" s="53">
        <f t="shared" si="0"/>
        <v>81</v>
      </c>
      <c r="AB17" s="41">
        <f t="shared" si="1"/>
        <v>26</v>
      </c>
      <c r="AC17" s="113">
        <f t="shared" si="5"/>
        <v>0.32098765432098764</v>
      </c>
      <c r="AD17" s="299" t="s">
        <v>203</v>
      </c>
    </row>
    <row r="18" spans="1:30" x14ac:dyDescent="0.25">
      <c r="A18" s="28" t="s">
        <v>169</v>
      </c>
      <c r="B18" s="230">
        <v>17</v>
      </c>
      <c r="C18" s="53">
        <v>2</v>
      </c>
      <c r="D18" s="53">
        <v>25302</v>
      </c>
      <c r="E18" s="437"/>
      <c r="F18" s="53" t="s">
        <v>316</v>
      </c>
      <c r="G18" s="158" t="str">
        <f t="shared" si="2"/>
        <v>r3_54</v>
      </c>
      <c r="H18" s="158" t="s">
        <v>674</v>
      </c>
      <c r="I18" s="175">
        <v>43265</v>
      </c>
      <c r="J18" s="49" t="s">
        <v>199</v>
      </c>
      <c r="K18" s="157">
        <v>125</v>
      </c>
      <c r="L18" s="50">
        <v>4416</v>
      </c>
      <c r="M18" s="64" t="s">
        <v>229</v>
      </c>
      <c r="N18" s="43">
        <v>0.2902777777777778</v>
      </c>
      <c r="O18" s="158">
        <v>4</v>
      </c>
      <c r="P18" s="53" t="s">
        <v>13</v>
      </c>
      <c r="Q18" s="460"/>
      <c r="R18" s="460"/>
      <c r="S18" s="460"/>
      <c r="T18" s="109">
        <f t="shared" si="3"/>
        <v>0.28125</v>
      </c>
      <c r="U18" s="109">
        <f t="shared" si="4"/>
        <v>0.25</v>
      </c>
      <c r="V18" s="41">
        <f>IFERROR(VLOOKUP(L18,'[1]ZESTAWIENIE NUMERÓW BOCZNYCH'!$A:$B,1,0),"")</f>
        <v>4416</v>
      </c>
      <c r="W18" s="53" t="str">
        <f>IFERROR(VLOOKUP(V18,'[1]ZESTAWIENIE NUMERÓW BOCZNYCH'!$A:$B,2,0),P18)</f>
        <v>MAN Lion’s Cit</v>
      </c>
      <c r="X18" s="53" t="s">
        <v>149</v>
      </c>
      <c r="Y18" s="53">
        <f>VLOOKUP(W18,'[1]LICZBA MIEJSC'!$A:$C,2,0)</f>
        <v>35</v>
      </c>
      <c r="Z18" s="53">
        <f>VLOOKUP(W18,'[1]LICZBA MIEJSC'!$A:$C,3,0)</f>
        <v>50</v>
      </c>
      <c r="AA18" s="53">
        <f t="shared" si="0"/>
        <v>85</v>
      </c>
      <c r="AB18" s="41">
        <f t="shared" si="1"/>
        <v>60</v>
      </c>
      <c r="AC18" s="113">
        <f t="shared" si="5"/>
        <v>0.70588235294117652</v>
      </c>
      <c r="AD18" s="299" t="s">
        <v>203</v>
      </c>
    </row>
    <row r="19" spans="1:30" x14ac:dyDescent="0.25">
      <c r="A19" s="28" t="s">
        <v>169</v>
      </c>
      <c r="B19" s="230">
        <v>18</v>
      </c>
      <c r="C19" s="53">
        <v>2</v>
      </c>
      <c r="D19" s="53">
        <v>25301</v>
      </c>
      <c r="E19" s="437"/>
      <c r="F19" s="53" t="s">
        <v>316</v>
      </c>
      <c r="G19" s="158" t="str">
        <f t="shared" si="2"/>
        <v>r3_54</v>
      </c>
      <c r="H19" s="158" t="s">
        <v>673</v>
      </c>
      <c r="I19" s="175">
        <v>43265</v>
      </c>
      <c r="J19" s="49" t="s">
        <v>199</v>
      </c>
      <c r="K19" s="157">
        <v>325</v>
      </c>
      <c r="L19" s="50">
        <v>4429</v>
      </c>
      <c r="M19" s="56" t="s">
        <v>169</v>
      </c>
      <c r="N19" s="43">
        <v>0.29236111111111113</v>
      </c>
      <c r="O19" s="158">
        <v>2</v>
      </c>
      <c r="P19" s="53" t="s">
        <v>13</v>
      </c>
      <c r="Q19" s="460"/>
      <c r="R19" s="460"/>
      <c r="S19" s="460"/>
      <c r="T19" s="109">
        <f t="shared" si="3"/>
        <v>0.29166666666666663</v>
      </c>
      <c r="U19" s="109">
        <f t="shared" si="4"/>
        <v>0.29166666666666663</v>
      </c>
      <c r="V19" s="41">
        <f>IFERROR(VLOOKUP(L19,'[1]ZESTAWIENIE NUMERÓW BOCZNYCH'!$A:$B,1,0),"")</f>
        <v>4429</v>
      </c>
      <c r="W19" s="53" t="str">
        <f>IFERROR(VLOOKUP(V19,'[1]ZESTAWIENIE NUMERÓW BOCZNYCH'!$A:$B,2,0),P19)</f>
        <v>MAN Lion’s Cit</v>
      </c>
      <c r="X19" s="53" t="s">
        <v>149</v>
      </c>
      <c r="Y19" s="53">
        <f>VLOOKUP(W19,'[1]LICZBA MIEJSC'!$A:$C,2,0)</f>
        <v>35</v>
      </c>
      <c r="Z19" s="53">
        <f>VLOOKUP(W19,'[1]LICZBA MIEJSC'!$A:$C,3,0)</f>
        <v>50</v>
      </c>
      <c r="AA19" s="53">
        <f t="shared" si="0"/>
        <v>85</v>
      </c>
      <c r="AB19" s="41">
        <f t="shared" si="1"/>
        <v>18</v>
      </c>
      <c r="AC19" s="113">
        <f t="shared" si="5"/>
        <v>0.21176470588235294</v>
      </c>
      <c r="AD19" s="299" t="s">
        <v>204</v>
      </c>
    </row>
    <row r="20" spans="1:30" x14ac:dyDescent="0.25">
      <c r="A20" s="28" t="s">
        <v>169</v>
      </c>
      <c r="B20" s="230">
        <v>19</v>
      </c>
      <c r="C20" s="53">
        <v>2</v>
      </c>
      <c r="D20" s="53">
        <v>25302</v>
      </c>
      <c r="E20" s="437"/>
      <c r="F20" s="53" t="s">
        <v>316</v>
      </c>
      <c r="G20" s="158" t="str">
        <f t="shared" si="2"/>
        <v>r3_54</v>
      </c>
      <c r="H20" s="158" t="s">
        <v>674</v>
      </c>
      <c r="I20" s="175">
        <v>43265</v>
      </c>
      <c r="J20" s="49" t="s">
        <v>199</v>
      </c>
      <c r="K20" s="157">
        <v>114</v>
      </c>
      <c r="L20" s="50">
        <v>7406</v>
      </c>
      <c r="M20" s="68" t="s">
        <v>163</v>
      </c>
      <c r="N20" s="43">
        <v>0.29375000000000001</v>
      </c>
      <c r="O20" s="158">
        <v>2</v>
      </c>
      <c r="P20" s="53" t="s">
        <v>13</v>
      </c>
      <c r="Q20" s="460"/>
      <c r="R20" s="460"/>
      <c r="S20" s="460"/>
      <c r="T20" s="109">
        <f t="shared" si="3"/>
        <v>0.29166666666666663</v>
      </c>
      <c r="U20" s="109">
        <f t="shared" si="4"/>
        <v>0.29166666666666663</v>
      </c>
      <c r="V20" s="41">
        <f>IFERROR(VLOOKUP(L20,'[1]ZESTAWIENIE NUMERÓW BOCZNYCH'!$A:$B,1,0),"")</f>
        <v>7406</v>
      </c>
      <c r="W20" s="53" t="str">
        <f>IFERROR(VLOOKUP(V20,'[1]ZESTAWIENIE NUMERÓW BOCZNYCH'!$A:$B,2,0),P20)</f>
        <v>MERCEDES-BENZ 628 02 Citaro</v>
      </c>
      <c r="X20" s="53" t="s">
        <v>149</v>
      </c>
      <c r="Y20" s="53">
        <f>VLOOKUP(W20,'[1]LICZBA MIEJSC'!$A:$C,2,0)</f>
        <v>29</v>
      </c>
      <c r="Z20" s="53">
        <f>VLOOKUP(W20,'[1]LICZBA MIEJSC'!$A:$C,3,0)</f>
        <v>62</v>
      </c>
      <c r="AA20" s="53">
        <f t="shared" si="0"/>
        <v>91</v>
      </c>
      <c r="AB20" s="41">
        <f t="shared" si="1"/>
        <v>15</v>
      </c>
      <c r="AC20" s="113">
        <f t="shared" si="5"/>
        <v>0.16483516483516483</v>
      </c>
      <c r="AD20" s="299" t="s">
        <v>203</v>
      </c>
    </row>
    <row r="21" spans="1:30" x14ac:dyDescent="0.25">
      <c r="A21" s="28" t="s">
        <v>169</v>
      </c>
      <c r="B21" s="230">
        <v>20</v>
      </c>
      <c r="C21" s="53">
        <v>2</v>
      </c>
      <c r="D21" s="53">
        <v>25301</v>
      </c>
      <c r="E21" s="437"/>
      <c r="F21" s="53" t="s">
        <v>316</v>
      </c>
      <c r="G21" s="158" t="str">
        <f t="shared" si="2"/>
        <v>r3_54</v>
      </c>
      <c r="H21" s="158" t="s">
        <v>673</v>
      </c>
      <c r="I21" s="175">
        <v>43265</v>
      </c>
      <c r="J21" s="49" t="s">
        <v>199</v>
      </c>
      <c r="K21" s="157">
        <v>125</v>
      </c>
      <c r="L21" s="50">
        <v>4620</v>
      </c>
      <c r="M21" s="56" t="s">
        <v>169</v>
      </c>
      <c r="N21" s="43">
        <v>0.29652777777777778</v>
      </c>
      <c r="O21" s="158">
        <v>2</v>
      </c>
      <c r="P21" s="53" t="s">
        <v>13</v>
      </c>
      <c r="Q21" s="460"/>
      <c r="R21" s="460"/>
      <c r="S21" s="460"/>
      <c r="T21" s="109">
        <f t="shared" si="3"/>
        <v>0.29166666666666663</v>
      </c>
      <c r="U21" s="109">
        <f t="shared" si="4"/>
        <v>0.29166666666666663</v>
      </c>
      <c r="V21" s="41">
        <f>IFERROR(VLOOKUP(L21,'[1]ZESTAWIENIE NUMERÓW BOCZNYCH'!$A:$B,1,0),"")</f>
        <v>4620</v>
      </c>
      <c r="W21" s="53" t="str">
        <f>IFERROR(VLOOKUP(V21,'[1]ZESTAWIENIE NUMERÓW BOCZNYCH'!$A:$B,2,0),P21)</f>
        <v>MAN Lion’s City G</v>
      </c>
      <c r="X21" s="53" t="s">
        <v>149</v>
      </c>
      <c r="Y21" s="53">
        <f>VLOOKUP(W21,'[1]LICZBA MIEJSC'!$A:$C,2,0)</f>
        <v>43</v>
      </c>
      <c r="Z21" s="53">
        <f>VLOOKUP(W21,'[1]LICZBA MIEJSC'!$A:$C,3,0)</f>
        <v>132</v>
      </c>
      <c r="AA21" s="53">
        <f t="shared" si="0"/>
        <v>175</v>
      </c>
      <c r="AB21" s="41">
        <f t="shared" si="1"/>
        <v>22</v>
      </c>
      <c r="AC21" s="113">
        <f t="shared" si="5"/>
        <v>0.12571428571428572</v>
      </c>
      <c r="AD21" s="299" t="s">
        <v>203</v>
      </c>
    </row>
    <row r="22" spans="1:30" x14ac:dyDescent="0.25">
      <c r="A22" s="28" t="s">
        <v>169</v>
      </c>
      <c r="B22" s="230">
        <v>21</v>
      </c>
      <c r="C22" s="53">
        <v>2</v>
      </c>
      <c r="D22" s="53">
        <v>25301</v>
      </c>
      <c r="E22" s="437"/>
      <c r="F22" s="53" t="s">
        <v>316</v>
      </c>
      <c r="G22" s="158" t="str">
        <f t="shared" si="2"/>
        <v>r3_54</v>
      </c>
      <c r="H22" s="158" t="s">
        <v>673</v>
      </c>
      <c r="I22" s="175">
        <v>43265</v>
      </c>
      <c r="J22" s="49" t="s">
        <v>199</v>
      </c>
      <c r="K22" s="157">
        <v>325</v>
      </c>
      <c r="L22" s="50">
        <v>4425</v>
      </c>
      <c r="M22" s="50" t="s">
        <v>171</v>
      </c>
      <c r="N22" s="43">
        <v>0.29722222222222222</v>
      </c>
      <c r="O22" s="158">
        <v>2</v>
      </c>
      <c r="P22" s="53" t="s">
        <v>13</v>
      </c>
      <c r="Q22" s="460"/>
      <c r="R22" s="460"/>
      <c r="S22" s="460"/>
      <c r="T22" s="109">
        <f t="shared" si="3"/>
        <v>0.29166666666666663</v>
      </c>
      <c r="U22" s="109">
        <f t="shared" si="4"/>
        <v>0.29166666666666663</v>
      </c>
      <c r="V22" s="41">
        <f>IFERROR(VLOOKUP(L22,'[1]ZESTAWIENIE NUMERÓW BOCZNYCH'!$A:$B,1,0),"")</f>
        <v>4425</v>
      </c>
      <c r="W22" s="53" t="str">
        <f>IFERROR(VLOOKUP(V22,'[1]ZESTAWIENIE NUMERÓW BOCZNYCH'!$A:$B,2,0),P22)</f>
        <v>MAN Lion’s Cit</v>
      </c>
      <c r="X22" s="53" t="s">
        <v>149</v>
      </c>
      <c r="Y22" s="53">
        <f>VLOOKUP(W22,'[1]LICZBA MIEJSC'!$A:$C,2,0)</f>
        <v>35</v>
      </c>
      <c r="Z22" s="53">
        <f>VLOOKUP(W22,'[1]LICZBA MIEJSC'!$A:$C,3,0)</f>
        <v>50</v>
      </c>
      <c r="AA22" s="53">
        <f t="shared" si="0"/>
        <v>85</v>
      </c>
      <c r="AB22" s="41">
        <f t="shared" si="1"/>
        <v>18</v>
      </c>
      <c r="AC22" s="113">
        <f t="shared" si="5"/>
        <v>0.21176470588235294</v>
      </c>
      <c r="AD22" s="299" t="s">
        <v>204</v>
      </c>
    </row>
    <row r="23" spans="1:30" x14ac:dyDescent="0.25">
      <c r="A23" s="28" t="s">
        <v>169</v>
      </c>
      <c r="B23" s="230">
        <v>22</v>
      </c>
      <c r="C23" s="53">
        <v>2</v>
      </c>
      <c r="D23" s="53">
        <v>25301</v>
      </c>
      <c r="E23" s="437"/>
      <c r="F23" s="53" t="s">
        <v>316</v>
      </c>
      <c r="G23" s="158" t="str">
        <f t="shared" si="2"/>
        <v>r3_54</v>
      </c>
      <c r="H23" s="158" t="s">
        <v>673</v>
      </c>
      <c r="I23" s="175">
        <v>43265</v>
      </c>
      <c r="J23" s="49" t="s">
        <v>199</v>
      </c>
      <c r="K23" s="157">
        <v>114</v>
      </c>
      <c r="L23" s="50">
        <v>7304</v>
      </c>
      <c r="M23" s="50" t="s">
        <v>172</v>
      </c>
      <c r="N23" s="43">
        <v>0.29930555555555555</v>
      </c>
      <c r="O23" s="158">
        <v>2</v>
      </c>
      <c r="P23" s="53" t="s">
        <v>13</v>
      </c>
      <c r="Q23" s="460"/>
      <c r="R23" s="460"/>
      <c r="S23" s="460"/>
      <c r="T23" s="109">
        <f t="shared" si="3"/>
        <v>0.29166666666666663</v>
      </c>
      <c r="U23" s="109">
        <f t="shared" si="4"/>
        <v>0.29166666666666663</v>
      </c>
      <c r="V23" s="41">
        <f>IFERROR(VLOOKUP(L23,'[1]ZESTAWIENIE NUMERÓW BOCZNYCH'!$A:$B,1,0),"")</f>
        <v>7304</v>
      </c>
      <c r="W23" s="53" t="str">
        <f>IFERROR(VLOOKUP(V23,'[1]ZESTAWIENIE NUMERÓW BOCZNYCH'!$A:$B,2,0),P23)</f>
        <v>MERCEDES-BENZ O 530 Citaro</v>
      </c>
      <c r="X23" s="53" t="s">
        <v>149</v>
      </c>
      <c r="Y23" s="53">
        <f>VLOOKUP(W23,'[1]LICZBA MIEJSC'!$A:$C,2,0)</f>
        <v>31</v>
      </c>
      <c r="Z23" s="53">
        <f>VLOOKUP(W23,'[1]LICZBA MIEJSC'!$A:$C,3,0)</f>
        <v>71</v>
      </c>
      <c r="AA23" s="53">
        <f t="shared" si="0"/>
        <v>102</v>
      </c>
      <c r="AB23" s="41">
        <f t="shared" si="1"/>
        <v>16</v>
      </c>
      <c r="AC23" s="113">
        <f t="shared" si="5"/>
        <v>0.15686274509803921</v>
      </c>
      <c r="AD23" s="299" t="s">
        <v>203</v>
      </c>
    </row>
    <row r="24" spans="1:30" x14ac:dyDescent="0.25">
      <c r="A24" s="28" t="s">
        <v>169</v>
      </c>
      <c r="B24" s="230">
        <v>23</v>
      </c>
      <c r="C24" s="53">
        <v>2</v>
      </c>
      <c r="D24" s="53">
        <v>25302</v>
      </c>
      <c r="E24" s="437"/>
      <c r="F24" s="53" t="s">
        <v>316</v>
      </c>
      <c r="G24" s="158" t="str">
        <f t="shared" si="2"/>
        <v>r3_54</v>
      </c>
      <c r="H24" s="158" t="s">
        <v>674</v>
      </c>
      <c r="I24" s="175">
        <v>43265</v>
      </c>
      <c r="J24" s="49" t="s">
        <v>199</v>
      </c>
      <c r="K24" s="157">
        <v>114</v>
      </c>
      <c r="L24" s="50">
        <v>7020</v>
      </c>
      <c r="M24" s="68" t="s">
        <v>163</v>
      </c>
      <c r="N24" s="43">
        <v>0.30138888888888887</v>
      </c>
      <c r="O24" s="158">
        <v>3</v>
      </c>
      <c r="P24" s="53" t="s">
        <v>13</v>
      </c>
      <c r="Q24" s="460"/>
      <c r="R24" s="460"/>
      <c r="S24" s="460"/>
      <c r="T24" s="109">
        <f t="shared" si="3"/>
        <v>0.29166666666666663</v>
      </c>
      <c r="U24" s="109">
        <f t="shared" si="4"/>
        <v>0.29166666666666663</v>
      </c>
      <c r="V24" s="41">
        <f>IFERROR(VLOOKUP(L24,'[1]ZESTAWIENIE NUMERÓW BOCZNYCH'!$A:$B,1,0),"")</f>
        <v>7020</v>
      </c>
      <c r="W24" s="53" t="str">
        <f>IFERROR(VLOOKUP(V24,'[1]ZESTAWIENIE NUMERÓW BOCZNYCH'!$A:$B,2,0),P24)</f>
        <v>VOLVO 7700</v>
      </c>
      <c r="X24" s="53" t="s">
        <v>149</v>
      </c>
      <c r="Y24" s="53">
        <f>VLOOKUP(W24,'[1]LICZBA MIEJSC'!$A:$C,2,0)</f>
        <v>33</v>
      </c>
      <c r="Z24" s="53">
        <f>VLOOKUP(W24,'[1]LICZBA MIEJSC'!$A:$C,3,0)</f>
        <v>73</v>
      </c>
      <c r="AA24" s="53">
        <f t="shared" si="0"/>
        <v>106</v>
      </c>
      <c r="AB24" s="41">
        <f t="shared" si="1"/>
        <v>30</v>
      </c>
      <c r="AC24" s="113">
        <f t="shared" si="5"/>
        <v>0.28301886792452829</v>
      </c>
      <c r="AD24" s="299" t="s">
        <v>203</v>
      </c>
    </row>
    <row r="25" spans="1:30" x14ac:dyDescent="0.25">
      <c r="A25" s="28" t="s">
        <v>169</v>
      </c>
      <c r="B25" s="230">
        <v>24</v>
      </c>
      <c r="C25" s="53">
        <v>2</v>
      </c>
      <c r="D25" s="53">
        <v>25302</v>
      </c>
      <c r="E25" s="437"/>
      <c r="F25" s="53" t="s">
        <v>316</v>
      </c>
      <c r="G25" s="158" t="str">
        <f t="shared" si="2"/>
        <v>r3_54</v>
      </c>
      <c r="H25" s="158" t="s">
        <v>674</v>
      </c>
      <c r="I25" s="175">
        <v>43265</v>
      </c>
      <c r="J25" s="49" t="s">
        <v>199</v>
      </c>
      <c r="K25" s="157">
        <v>125</v>
      </c>
      <c r="L25" s="50">
        <v>4429</v>
      </c>
      <c r="M25" s="64" t="s">
        <v>229</v>
      </c>
      <c r="N25" s="43">
        <v>0.3034722222222222</v>
      </c>
      <c r="O25" s="158">
        <v>3</v>
      </c>
      <c r="P25" s="53" t="s">
        <v>13</v>
      </c>
      <c r="Q25" s="460"/>
      <c r="R25" s="460"/>
      <c r="S25" s="460"/>
      <c r="T25" s="109">
        <f t="shared" si="3"/>
        <v>0.30208333333333331</v>
      </c>
      <c r="U25" s="109">
        <f t="shared" si="4"/>
        <v>0.29166666666666663</v>
      </c>
      <c r="V25" s="41">
        <f>IFERROR(VLOOKUP(L25,'[1]ZESTAWIENIE NUMERÓW BOCZNYCH'!$A:$B,1,0),"")</f>
        <v>4429</v>
      </c>
      <c r="W25" s="53" t="str">
        <f>IFERROR(VLOOKUP(V25,'[1]ZESTAWIENIE NUMERÓW BOCZNYCH'!$A:$B,2,0),P25)</f>
        <v>MAN Lion’s Cit</v>
      </c>
      <c r="X25" s="53" t="s">
        <v>149</v>
      </c>
      <c r="Y25" s="53">
        <f>VLOOKUP(W25,'[1]LICZBA MIEJSC'!$A:$C,2,0)</f>
        <v>35</v>
      </c>
      <c r="Z25" s="53">
        <f>VLOOKUP(W25,'[1]LICZBA MIEJSC'!$A:$C,3,0)</f>
        <v>50</v>
      </c>
      <c r="AA25" s="53">
        <f t="shared" si="0"/>
        <v>85</v>
      </c>
      <c r="AB25" s="41">
        <f t="shared" si="1"/>
        <v>32</v>
      </c>
      <c r="AC25" s="113">
        <f t="shared" si="5"/>
        <v>0.37647058823529411</v>
      </c>
      <c r="AD25" s="299" t="s">
        <v>203</v>
      </c>
    </row>
    <row r="26" spans="1:30" x14ac:dyDescent="0.25">
      <c r="A26" s="28" t="s">
        <v>169</v>
      </c>
      <c r="B26" s="230">
        <v>25</v>
      </c>
      <c r="C26" s="53">
        <v>3</v>
      </c>
      <c r="D26" s="53">
        <v>25301</v>
      </c>
      <c r="E26" s="437"/>
      <c r="F26" s="53" t="s">
        <v>316</v>
      </c>
      <c r="G26" s="158" t="str">
        <f t="shared" si="2"/>
        <v>r3_54</v>
      </c>
      <c r="H26" s="158" t="s">
        <v>673</v>
      </c>
      <c r="I26" s="175">
        <v>43265</v>
      </c>
      <c r="J26" s="49" t="s">
        <v>199</v>
      </c>
      <c r="K26" s="157">
        <v>125</v>
      </c>
      <c r="L26" s="50">
        <v>4420</v>
      </c>
      <c r="M26" s="56" t="s">
        <v>169</v>
      </c>
      <c r="N26" s="43">
        <v>0.30555555555555552</v>
      </c>
      <c r="O26" s="158">
        <v>1</v>
      </c>
      <c r="P26" s="53" t="s">
        <v>13</v>
      </c>
      <c r="Q26" s="460"/>
      <c r="R26" s="460"/>
      <c r="S26" s="460"/>
      <c r="T26" s="109">
        <f t="shared" si="3"/>
        <v>0.30208333333333331</v>
      </c>
      <c r="U26" s="109">
        <f t="shared" si="4"/>
        <v>0.29166666666666663</v>
      </c>
      <c r="V26" s="41">
        <f>IFERROR(VLOOKUP(L26,'[1]ZESTAWIENIE NUMERÓW BOCZNYCH'!$A:$B,1,0),"")</f>
        <v>4420</v>
      </c>
      <c r="W26" s="53" t="str">
        <f>IFERROR(VLOOKUP(V26,'[1]ZESTAWIENIE NUMERÓW BOCZNYCH'!$A:$B,2,0),P26)</f>
        <v>MAN Lion’s Cit</v>
      </c>
      <c r="X26" s="53" t="s">
        <v>149</v>
      </c>
      <c r="Y26" s="53">
        <f>VLOOKUP(W26,'[1]LICZBA MIEJSC'!$A:$C,2,0)</f>
        <v>35</v>
      </c>
      <c r="Z26" s="53">
        <f>VLOOKUP(W26,'[1]LICZBA MIEJSC'!$A:$C,3,0)</f>
        <v>50</v>
      </c>
      <c r="AA26" s="53">
        <f t="shared" si="0"/>
        <v>85</v>
      </c>
      <c r="AB26" s="41">
        <f t="shared" si="1"/>
        <v>9</v>
      </c>
      <c r="AC26" s="113">
        <f t="shared" si="5"/>
        <v>0.10588235294117647</v>
      </c>
      <c r="AD26" s="299" t="s">
        <v>203</v>
      </c>
    </row>
    <row r="27" spans="1:30" x14ac:dyDescent="0.25">
      <c r="A27" s="28" t="s">
        <v>169</v>
      </c>
      <c r="B27" s="230">
        <v>26</v>
      </c>
      <c r="C27" s="53">
        <v>3</v>
      </c>
      <c r="D27" s="53">
        <v>25302</v>
      </c>
      <c r="E27" s="437"/>
      <c r="F27" s="53" t="s">
        <v>316</v>
      </c>
      <c r="G27" s="158" t="str">
        <f t="shared" si="2"/>
        <v>r3_54</v>
      </c>
      <c r="H27" s="158" t="s">
        <v>674</v>
      </c>
      <c r="I27" s="175">
        <v>43265</v>
      </c>
      <c r="J27" s="49" t="s">
        <v>199</v>
      </c>
      <c r="K27" s="157">
        <v>114</v>
      </c>
      <c r="L27" s="50">
        <v>5430</v>
      </c>
      <c r="M27" s="68" t="s">
        <v>163</v>
      </c>
      <c r="N27" s="43">
        <v>0.30972222222222223</v>
      </c>
      <c r="O27" s="158">
        <v>3</v>
      </c>
      <c r="P27" s="53" t="s">
        <v>13</v>
      </c>
      <c r="Q27" s="460"/>
      <c r="R27" s="460"/>
      <c r="S27" s="460"/>
      <c r="T27" s="109">
        <f t="shared" si="3"/>
        <v>0.30208333333333331</v>
      </c>
      <c r="U27" s="109">
        <f t="shared" si="4"/>
        <v>0.29166666666666663</v>
      </c>
      <c r="V27" s="41">
        <f>IFERROR(VLOOKUP(L27,'[1]ZESTAWIENIE NUMERÓW BOCZNYCH'!$A:$B,1,0),"")</f>
        <v>5430</v>
      </c>
      <c r="W27" s="53" t="str">
        <f>IFERROR(VLOOKUP(V27,'[1]ZESTAWIENIE NUMERÓW BOCZNYCH'!$A:$B,2,0),P27)</f>
        <v>SOLARIS URBINO 12</v>
      </c>
      <c r="X27" s="53" t="s">
        <v>149</v>
      </c>
      <c r="Y27" s="53">
        <f>VLOOKUP(W27,'[1]LICZBA MIEJSC'!$A:$C,2,0)</f>
        <v>29</v>
      </c>
      <c r="Z27" s="53">
        <f>VLOOKUP(W27,'[1]LICZBA MIEJSC'!$A:$C,3,0)</f>
        <v>52</v>
      </c>
      <c r="AA27" s="53">
        <f t="shared" si="0"/>
        <v>81</v>
      </c>
      <c r="AB27" s="41">
        <f t="shared" si="1"/>
        <v>26</v>
      </c>
      <c r="AC27" s="113">
        <f t="shared" si="5"/>
        <v>0.32098765432098764</v>
      </c>
      <c r="AD27" s="299" t="s">
        <v>203</v>
      </c>
    </row>
    <row r="28" spans="1:30" x14ac:dyDescent="0.25">
      <c r="A28" s="28" t="s">
        <v>169</v>
      </c>
      <c r="B28" s="230">
        <v>27</v>
      </c>
      <c r="C28" s="53">
        <v>3</v>
      </c>
      <c r="D28" s="53">
        <v>25301</v>
      </c>
      <c r="E28" s="437"/>
      <c r="F28" s="53" t="s">
        <v>316</v>
      </c>
      <c r="G28" s="158" t="str">
        <f t="shared" si="2"/>
        <v>r3_54</v>
      </c>
      <c r="H28" s="158" t="s">
        <v>673</v>
      </c>
      <c r="I28" s="175">
        <v>43265</v>
      </c>
      <c r="J28" s="49" t="s">
        <v>199</v>
      </c>
      <c r="K28" s="157">
        <v>114</v>
      </c>
      <c r="L28" s="50">
        <v>7030</v>
      </c>
      <c r="M28" s="50" t="s">
        <v>172</v>
      </c>
      <c r="N28" s="43">
        <v>0.31111111111111112</v>
      </c>
      <c r="O28" s="158">
        <v>2</v>
      </c>
      <c r="P28" s="53" t="s">
        <v>13</v>
      </c>
      <c r="Q28" s="460"/>
      <c r="R28" s="460"/>
      <c r="S28" s="460"/>
      <c r="T28" s="109">
        <f t="shared" si="3"/>
        <v>0.30208333333333331</v>
      </c>
      <c r="U28" s="109">
        <f t="shared" si="4"/>
        <v>0.29166666666666663</v>
      </c>
      <c r="V28" s="41">
        <f>IFERROR(VLOOKUP(L28,'[1]ZESTAWIENIE NUMERÓW BOCZNYCH'!$A:$B,1,0),"")</f>
        <v>7030</v>
      </c>
      <c r="W28" s="53" t="str">
        <f>IFERROR(VLOOKUP(V28,'[1]ZESTAWIENIE NUMERÓW BOCZNYCH'!$A:$B,2,0),P28)</f>
        <v>VOLVO 7700</v>
      </c>
      <c r="X28" s="53" t="s">
        <v>149</v>
      </c>
      <c r="Y28" s="53">
        <f>VLOOKUP(W28,'[1]LICZBA MIEJSC'!$A:$C,2,0)</f>
        <v>33</v>
      </c>
      <c r="Z28" s="53">
        <f>VLOOKUP(W28,'[1]LICZBA MIEJSC'!$A:$C,3,0)</f>
        <v>73</v>
      </c>
      <c r="AA28" s="53">
        <f t="shared" si="0"/>
        <v>106</v>
      </c>
      <c r="AB28" s="41">
        <f t="shared" si="1"/>
        <v>17</v>
      </c>
      <c r="AC28" s="113">
        <f t="shared" si="5"/>
        <v>0.16037735849056603</v>
      </c>
      <c r="AD28" s="299" t="s">
        <v>203</v>
      </c>
    </row>
    <row r="29" spans="1:30" x14ac:dyDescent="0.25">
      <c r="A29" s="28" t="s">
        <v>169</v>
      </c>
      <c r="B29" s="230">
        <v>28</v>
      </c>
      <c r="C29" s="53">
        <v>3</v>
      </c>
      <c r="D29" s="53">
        <v>25302</v>
      </c>
      <c r="E29" s="437"/>
      <c r="F29" s="53" t="s">
        <v>316</v>
      </c>
      <c r="G29" s="158" t="str">
        <f t="shared" si="2"/>
        <v>r3_54</v>
      </c>
      <c r="H29" s="158" t="s">
        <v>674</v>
      </c>
      <c r="I29" s="175">
        <v>43265</v>
      </c>
      <c r="J29" s="49" t="s">
        <v>199</v>
      </c>
      <c r="K29" s="157">
        <v>125</v>
      </c>
      <c r="L29" s="50">
        <v>4620</v>
      </c>
      <c r="M29" s="64" t="s">
        <v>229</v>
      </c>
      <c r="N29" s="43">
        <v>0.31527777777777777</v>
      </c>
      <c r="O29" s="158">
        <v>3</v>
      </c>
      <c r="P29" s="53" t="s">
        <v>13</v>
      </c>
      <c r="Q29" s="460"/>
      <c r="R29" s="460"/>
      <c r="S29" s="460"/>
      <c r="T29" s="109">
        <f t="shared" si="3"/>
        <v>0.3125</v>
      </c>
      <c r="U29" s="109">
        <f t="shared" si="4"/>
        <v>0.29166666666666663</v>
      </c>
      <c r="V29" s="41">
        <f>IFERROR(VLOOKUP(L29,'[1]ZESTAWIENIE NUMERÓW BOCZNYCH'!$A:$B,1,0),"")</f>
        <v>4620</v>
      </c>
      <c r="W29" s="53" t="str">
        <f>IFERROR(VLOOKUP(V29,'[1]ZESTAWIENIE NUMERÓW BOCZNYCH'!$A:$B,2,0),P29)</f>
        <v>MAN Lion’s City G</v>
      </c>
      <c r="X29" s="53" t="s">
        <v>149</v>
      </c>
      <c r="Y29" s="53">
        <f>VLOOKUP(W29,'[1]LICZBA MIEJSC'!$A:$C,2,0)</f>
        <v>43</v>
      </c>
      <c r="Z29" s="53">
        <f>VLOOKUP(W29,'[1]LICZBA MIEJSC'!$A:$C,3,0)</f>
        <v>132</v>
      </c>
      <c r="AA29" s="53">
        <f t="shared" si="0"/>
        <v>175</v>
      </c>
      <c r="AB29" s="41">
        <f t="shared" si="1"/>
        <v>39</v>
      </c>
      <c r="AC29" s="113">
        <f t="shared" si="5"/>
        <v>0.22285714285714286</v>
      </c>
      <c r="AD29" s="299" t="s">
        <v>203</v>
      </c>
    </row>
    <row r="30" spans="1:30" x14ac:dyDescent="0.25">
      <c r="A30" s="28" t="s">
        <v>169</v>
      </c>
      <c r="B30" s="230">
        <v>29</v>
      </c>
      <c r="C30" s="53">
        <v>3</v>
      </c>
      <c r="D30" s="53">
        <v>25301</v>
      </c>
      <c r="E30" s="437"/>
      <c r="F30" s="53" t="s">
        <v>316</v>
      </c>
      <c r="G30" s="158" t="str">
        <f t="shared" si="2"/>
        <v>r3_54</v>
      </c>
      <c r="H30" s="158" t="s">
        <v>673</v>
      </c>
      <c r="I30" s="175">
        <v>43265</v>
      </c>
      <c r="J30" s="49" t="s">
        <v>199</v>
      </c>
      <c r="K30" s="157">
        <v>125</v>
      </c>
      <c r="L30" s="50">
        <v>4419</v>
      </c>
      <c r="M30" s="56" t="s">
        <v>169</v>
      </c>
      <c r="N30" s="43">
        <v>0.31666666666666665</v>
      </c>
      <c r="O30" s="158">
        <v>2</v>
      </c>
      <c r="P30" s="53" t="s">
        <v>13</v>
      </c>
      <c r="Q30" s="460"/>
      <c r="R30" s="460"/>
      <c r="S30" s="460"/>
      <c r="T30" s="109">
        <f t="shared" si="3"/>
        <v>0.3125</v>
      </c>
      <c r="U30" s="109">
        <f t="shared" si="4"/>
        <v>0.29166666666666663</v>
      </c>
      <c r="V30" s="41">
        <f>IFERROR(VLOOKUP(L30,'[1]ZESTAWIENIE NUMERÓW BOCZNYCH'!$A:$B,1,0),"")</f>
        <v>4419</v>
      </c>
      <c r="W30" s="53" t="str">
        <f>IFERROR(VLOOKUP(V30,'[1]ZESTAWIENIE NUMERÓW BOCZNYCH'!$A:$B,2,0),P30)</f>
        <v>MAN Lion’s Cit</v>
      </c>
      <c r="X30" s="53" t="s">
        <v>149</v>
      </c>
      <c r="Y30" s="53">
        <f>VLOOKUP(W30,'[1]LICZBA MIEJSC'!$A:$C,2,0)</f>
        <v>35</v>
      </c>
      <c r="Z30" s="53">
        <f>VLOOKUP(W30,'[1]LICZBA MIEJSC'!$A:$C,3,0)</f>
        <v>50</v>
      </c>
      <c r="AA30" s="53">
        <f t="shared" si="0"/>
        <v>85</v>
      </c>
      <c r="AB30" s="41">
        <f t="shared" si="1"/>
        <v>18</v>
      </c>
      <c r="AC30" s="113">
        <f t="shared" si="5"/>
        <v>0.21176470588235294</v>
      </c>
      <c r="AD30" s="299" t="s">
        <v>203</v>
      </c>
    </row>
    <row r="31" spans="1:30" x14ac:dyDescent="0.25">
      <c r="A31" s="28" t="s">
        <v>169</v>
      </c>
      <c r="B31" s="230">
        <v>30</v>
      </c>
      <c r="C31" s="53">
        <v>3</v>
      </c>
      <c r="D31" s="53">
        <v>25302</v>
      </c>
      <c r="E31" s="437"/>
      <c r="F31" s="53" t="s">
        <v>316</v>
      </c>
      <c r="G31" s="158" t="str">
        <f t="shared" si="2"/>
        <v>r3_54</v>
      </c>
      <c r="H31" s="158" t="s">
        <v>674</v>
      </c>
      <c r="I31" s="175">
        <v>43265</v>
      </c>
      <c r="J31" s="49" t="s">
        <v>199</v>
      </c>
      <c r="K31" s="157">
        <v>114</v>
      </c>
      <c r="L31" s="50">
        <v>7304</v>
      </c>
      <c r="M31" s="68" t="s">
        <v>163</v>
      </c>
      <c r="N31" s="43">
        <v>0.31805555555555554</v>
      </c>
      <c r="O31" s="158">
        <v>2</v>
      </c>
      <c r="P31" s="53" t="s">
        <v>13</v>
      </c>
      <c r="Q31" s="460"/>
      <c r="R31" s="460"/>
      <c r="S31" s="460"/>
      <c r="T31" s="109">
        <f t="shared" si="3"/>
        <v>0.3125</v>
      </c>
      <c r="U31" s="109">
        <f t="shared" si="4"/>
        <v>0.29166666666666663</v>
      </c>
      <c r="V31" s="41">
        <f>IFERROR(VLOOKUP(L31,'[1]ZESTAWIENIE NUMERÓW BOCZNYCH'!$A:$B,1,0),"")</f>
        <v>7304</v>
      </c>
      <c r="W31" s="53" t="str">
        <f>IFERROR(VLOOKUP(V31,'[1]ZESTAWIENIE NUMERÓW BOCZNYCH'!$A:$B,2,0),P31)</f>
        <v>MERCEDES-BENZ O 530 Citaro</v>
      </c>
      <c r="X31" s="53" t="s">
        <v>149</v>
      </c>
      <c r="Y31" s="53">
        <f>VLOOKUP(W31,'[1]LICZBA MIEJSC'!$A:$C,2,0)</f>
        <v>31</v>
      </c>
      <c r="Z31" s="53">
        <f>VLOOKUP(W31,'[1]LICZBA MIEJSC'!$A:$C,3,0)</f>
        <v>71</v>
      </c>
      <c r="AA31" s="53">
        <f t="shared" si="0"/>
        <v>102</v>
      </c>
      <c r="AB31" s="41">
        <f t="shared" si="1"/>
        <v>16</v>
      </c>
      <c r="AC31" s="113">
        <f t="shared" si="5"/>
        <v>0.15686274509803921</v>
      </c>
      <c r="AD31" s="299" t="s">
        <v>203</v>
      </c>
    </row>
    <row r="32" spans="1:30" x14ac:dyDescent="0.25">
      <c r="A32" s="28" t="s">
        <v>169</v>
      </c>
      <c r="B32" s="230">
        <v>31</v>
      </c>
      <c r="C32" s="53">
        <v>3</v>
      </c>
      <c r="D32" s="53">
        <v>25302</v>
      </c>
      <c r="E32" s="437"/>
      <c r="F32" s="53" t="s">
        <v>316</v>
      </c>
      <c r="G32" s="158" t="str">
        <f t="shared" si="2"/>
        <v>r3_54</v>
      </c>
      <c r="H32" s="158" t="s">
        <v>674</v>
      </c>
      <c r="I32" s="175">
        <v>43265</v>
      </c>
      <c r="J32" s="49" t="s">
        <v>199</v>
      </c>
      <c r="K32" s="157">
        <v>125</v>
      </c>
      <c r="L32" s="50">
        <v>4420</v>
      </c>
      <c r="M32" s="64" t="s">
        <v>229</v>
      </c>
      <c r="N32" s="43">
        <v>0.32361111111111113</v>
      </c>
      <c r="O32" s="158">
        <v>2</v>
      </c>
      <c r="P32" s="53" t="s">
        <v>13</v>
      </c>
      <c r="Q32" s="460"/>
      <c r="R32" s="460"/>
      <c r="S32" s="460"/>
      <c r="T32" s="109">
        <f t="shared" si="3"/>
        <v>0.32291666666666663</v>
      </c>
      <c r="U32" s="109">
        <f t="shared" si="4"/>
        <v>0.29166666666666663</v>
      </c>
      <c r="V32" s="41">
        <f>IFERROR(VLOOKUP(L32,'[1]ZESTAWIENIE NUMERÓW BOCZNYCH'!$A:$B,1,0),"")</f>
        <v>4420</v>
      </c>
      <c r="W32" s="53" t="str">
        <f>IFERROR(VLOOKUP(V32,'[1]ZESTAWIENIE NUMERÓW BOCZNYCH'!$A:$B,2,0),P32)</f>
        <v>MAN Lion’s Cit</v>
      </c>
      <c r="X32" s="53" t="s">
        <v>149</v>
      </c>
      <c r="Y32" s="53">
        <f>VLOOKUP(W32,'[1]LICZBA MIEJSC'!$A:$C,2,0)</f>
        <v>35</v>
      </c>
      <c r="Z32" s="53">
        <f>VLOOKUP(W32,'[1]LICZBA MIEJSC'!$A:$C,3,0)</f>
        <v>50</v>
      </c>
      <c r="AA32" s="53">
        <f t="shared" si="0"/>
        <v>85</v>
      </c>
      <c r="AB32" s="41">
        <f t="shared" si="1"/>
        <v>18</v>
      </c>
      <c r="AC32" s="113">
        <f t="shared" si="5"/>
        <v>0.21176470588235294</v>
      </c>
      <c r="AD32" s="299" t="s">
        <v>203</v>
      </c>
    </row>
    <row r="33" spans="1:30" x14ac:dyDescent="0.25">
      <c r="A33" s="28" t="s">
        <v>169</v>
      </c>
      <c r="B33" s="230">
        <v>32</v>
      </c>
      <c r="C33" s="53">
        <v>3</v>
      </c>
      <c r="D33" s="53">
        <v>25301</v>
      </c>
      <c r="E33" s="437"/>
      <c r="F33" s="53" t="s">
        <v>316</v>
      </c>
      <c r="G33" s="158" t="str">
        <f t="shared" si="2"/>
        <v>r3_54</v>
      </c>
      <c r="H33" s="158" t="s">
        <v>673</v>
      </c>
      <c r="I33" s="175">
        <v>43265</v>
      </c>
      <c r="J33" s="49" t="s">
        <v>199</v>
      </c>
      <c r="K33" s="157">
        <v>114</v>
      </c>
      <c r="L33" s="50">
        <v>7406</v>
      </c>
      <c r="M33" s="50" t="s">
        <v>172</v>
      </c>
      <c r="N33" s="43">
        <v>0.32430555555555557</v>
      </c>
      <c r="O33" s="158">
        <v>2</v>
      </c>
      <c r="P33" s="53" t="s">
        <v>13</v>
      </c>
      <c r="Q33" s="460"/>
      <c r="R33" s="460"/>
      <c r="S33" s="460"/>
      <c r="T33" s="109">
        <f t="shared" si="3"/>
        <v>0.32291666666666663</v>
      </c>
      <c r="U33" s="109">
        <f t="shared" si="4"/>
        <v>0.29166666666666663</v>
      </c>
      <c r="V33" s="41">
        <f>IFERROR(VLOOKUP(L33,'[1]ZESTAWIENIE NUMERÓW BOCZNYCH'!$A:$B,1,0),"")</f>
        <v>7406</v>
      </c>
      <c r="W33" s="53" t="str">
        <f>IFERROR(VLOOKUP(V33,'[1]ZESTAWIENIE NUMERÓW BOCZNYCH'!$A:$B,2,0),P33)</f>
        <v>MERCEDES-BENZ 628 02 Citaro</v>
      </c>
      <c r="X33" s="53" t="s">
        <v>149</v>
      </c>
      <c r="Y33" s="53">
        <f>VLOOKUP(W33,'[1]LICZBA MIEJSC'!$A:$C,2,0)</f>
        <v>29</v>
      </c>
      <c r="Z33" s="53">
        <f>VLOOKUP(W33,'[1]LICZBA MIEJSC'!$A:$C,3,0)</f>
        <v>62</v>
      </c>
      <c r="AA33" s="53">
        <f t="shared" si="0"/>
        <v>91</v>
      </c>
      <c r="AB33" s="41">
        <f t="shared" si="1"/>
        <v>15</v>
      </c>
      <c r="AC33" s="113">
        <f t="shared" si="5"/>
        <v>0.16483516483516483</v>
      </c>
      <c r="AD33" s="299" t="s">
        <v>203</v>
      </c>
    </row>
    <row r="34" spans="1:30" x14ac:dyDescent="0.25">
      <c r="A34" s="28" t="s">
        <v>169</v>
      </c>
      <c r="B34" s="230">
        <v>33</v>
      </c>
      <c r="C34" s="53">
        <v>3</v>
      </c>
      <c r="D34" s="53">
        <v>25302</v>
      </c>
      <c r="E34" s="437"/>
      <c r="F34" s="53" t="s">
        <v>316</v>
      </c>
      <c r="G34" s="158" t="str">
        <f t="shared" si="2"/>
        <v>r3_54</v>
      </c>
      <c r="H34" s="158" t="s">
        <v>674</v>
      </c>
      <c r="I34" s="175">
        <v>43265</v>
      </c>
      <c r="J34" s="49" t="s">
        <v>199</v>
      </c>
      <c r="K34" s="157">
        <v>114</v>
      </c>
      <c r="L34" s="50">
        <v>7030</v>
      </c>
      <c r="M34" s="68" t="s">
        <v>163</v>
      </c>
      <c r="N34" s="43">
        <v>0.3263888888888889</v>
      </c>
      <c r="O34" s="158">
        <v>2</v>
      </c>
      <c r="P34" s="53" t="s">
        <v>13</v>
      </c>
      <c r="Q34" s="460"/>
      <c r="R34" s="460"/>
      <c r="S34" s="460"/>
      <c r="T34" s="109">
        <f t="shared" si="3"/>
        <v>0.32291666666666663</v>
      </c>
      <c r="U34" s="109">
        <f t="shared" si="4"/>
        <v>0.29166666666666663</v>
      </c>
      <c r="V34" s="41">
        <f>IFERROR(VLOOKUP(L34,'[1]ZESTAWIENIE NUMERÓW BOCZNYCH'!$A:$B,1,0),"")</f>
        <v>7030</v>
      </c>
      <c r="W34" s="53" t="str">
        <f>IFERROR(VLOOKUP(V34,'[1]ZESTAWIENIE NUMERÓW BOCZNYCH'!$A:$B,2,0),P34)</f>
        <v>VOLVO 7700</v>
      </c>
      <c r="X34" s="53" t="s">
        <v>149</v>
      </c>
      <c r="Y34" s="53">
        <f>VLOOKUP(W34,'[1]LICZBA MIEJSC'!$A:$C,2,0)</f>
        <v>33</v>
      </c>
      <c r="Z34" s="53">
        <f>VLOOKUP(W34,'[1]LICZBA MIEJSC'!$A:$C,3,0)</f>
        <v>73</v>
      </c>
      <c r="AA34" s="53">
        <f t="shared" si="0"/>
        <v>106</v>
      </c>
      <c r="AB34" s="41">
        <f t="shared" si="1"/>
        <v>17</v>
      </c>
      <c r="AC34" s="113">
        <f t="shared" si="5"/>
        <v>0.16037735849056603</v>
      </c>
      <c r="AD34" s="299" t="s">
        <v>203</v>
      </c>
    </row>
    <row r="35" spans="1:30" x14ac:dyDescent="0.25">
      <c r="A35" s="28" t="s">
        <v>169</v>
      </c>
      <c r="B35" s="230">
        <v>34</v>
      </c>
      <c r="C35" s="53">
        <v>3</v>
      </c>
      <c r="D35" s="53">
        <v>25301</v>
      </c>
      <c r="E35" s="437"/>
      <c r="F35" s="53" t="s">
        <v>316</v>
      </c>
      <c r="G35" s="158" t="str">
        <f t="shared" si="2"/>
        <v>r3_54</v>
      </c>
      <c r="H35" s="158" t="s">
        <v>673</v>
      </c>
      <c r="I35" s="175">
        <v>43265</v>
      </c>
      <c r="J35" s="49" t="s">
        <v>199</v>
      </c>
      <c r="K35" s="157">
        <v>114</v>
      </c>
      <c r="L35" s="50">
        <v>7020</v>
      </c>
      <c r="M35" s="50" t="s">
        <v>172</v>
      </c>
      <c r="N35" s="43">
        <v>0.33055555555555555</v>
      </c>
      <c r="O35" s="158">
        <v>1</v>
      </c>
      <c r="P35" s="53" t="s">
        <v>13</v>
      </c>
      <c r="Q35" s="460"/>
      <c r="R35" s="460"/>
      <c r="S35" s="460"/>
      <c r="T35" s="109">
        <f t="shared" si="3"/>
        <v>0.32291666666666663</v>
      </c>
      <c r="U35" s="109">
        <f t="shared" si="4"/>
        <v>0.29166666666666663</v>
      </c>
      <c r="V35" s="41">
        <f>IFERROR(VLOOKUP(L35,'[1]ZESTAWIENIE NUMERÓW BOCZNYCH'!$A:$B,1,0),"")</f>
        <v>7020</v>
      </c>
      <c r="W35" s="53" t="str">
        <f>IFERROR(VLOOKUP(V35,'[1]ZESTAWIENIE NUMERÓW BOCZNYCH'!$A:$B,2,0),P35)</f>
        <v>VOLVO 7700</v>
      </c>
      <c r="X35" s="53" t="s">
        <v>149</v>
      </c>
      <c r="Y35" s="53">
        <f>VLOOKUP(W35,'[1]LICZBA MIEJSC'!$A:$C,2,0)</f>
        <v>33</v>
      </c>
      <c r="Z35" s="53">
        <f>VLOOKUP(W35,'[1]LICZBA MIEJSC'!$A:$C,3,0)</f>
        <v>73</v>
      </c>
      <c r="AA35" s="53">
        <f t="shared" si="0"/>
        <v>106</v>
      </c>
      <c r="AB35" s="41">
        <f t="shared" si="1"/>
        <v>11</v>
      </c>
      <c r="AC35" s="113">
        <f t="shared" si="5"/>
        <v>0.10377358490566038</v>
      </c>
      <c r="AD35" s="299" t="s">
        <v>203</v>
      </c>
    </row>
    <row r="36" spans="1:30" x14ac:dyDescent="0.25">
      <c r="A36" s="28" t="s">
        <v>169</v>
      </c>
      <c r="B36" s="230">
        <v>35</v>
      </c>
      <c r="C36" s="53">
        <v>3</v>
      </c>
      <c r="D36" s="53">
        <v>25301</v>
      </c>
      <c r="E36" s="437"/>
      <c r="F36" s="53" t="s">
        <v>316</v>
      </c>
      <c r="G36" s="158" t="str">
        <f t="shared" si="2"/>
        <v>r3_54</v>
      </c>
      <c r="H36" s="158" t="s">
        <v>673</v>
      </c>
      <c r="I36" s="175">
        <v>43265</v>
      </c>
      <c r="J36" s="49" t="s">
        <v>199</v>
      </c>
      <c r="K36" s="157">
        <v>125</v>
      </c>
      <c r="L36" s="50">
        <v>4413</v>
      </c>
      <c r="M36" s="56" t="s">
        <v>169</v>
      </c>
      <c r="N36" s="43">
        <v>0.33124999999999999</v>
      </c>
      <c r="O36" s="158">
        <v>1</v>
      </c>
      <c r="P36" s="53" t="s">
        <v>13</v>
      </c>
      <c r="Q36" s="460"/>
      <c r="R36" s="460"/>
      <c r="S36" s="460"/>
      <c r="T36" s="109">
        <f t="shared" si="3"/>
        <v>0.32291666666666663</v>
      </c>
      <c r="U36" s="109">
        <f t="shared" si="4"/>
        <v>0.29166666666666663</v>
      </c>
      <c r="V36" s="41">
        <f>IFERROR(VLOOKUP(L36,'[1]ZESTAWIENIE NUMERÓW BOCZNYCH'!$A:$B,1,0),"")</f>
        <v>4413</v>
      </c>
      <c r="W36" s="53" t="str">
        <f>IFERROR(VLOOKUP(V36,'[1]ZESTAWIENIE NUMERÓW BOCZNYCH'!$A:$B,2,0),P36)</f>
        <v>MAN Lion’s Cit</v>
      </c>
      <c r="X36" s="53" t="s">
        <v>149</v>
      </c>
      <c r="Y36" s="53">
        <f>VLOOKUP(W36,'[1]LICZBA MIEJSC'!$A:$C,2,0)</f>
        <v>35</v>
      </c>
      <c r="Z36" s="53">
        <f>VLOOKUP(W36,'[1]LICZBA MIEJSC'!$A:$C,3,0)</f>
        <v>50</v>
      </c>
      <c r="AA36" s="53">
        <f t="shared" si="0"/>
        <v>85</v>
      </c>
      <c r="AB36" s="41">
        <f t="shared" si="1"/>
        <v>9</v>
      </c>
      <c r="AC36" s="113">
        <f t="shared" si="5"/>
        <v>0.10588235294117647</v>
      </c>
      <c r="AD36" s="299" t="s">
        <v>203</v>
      </c>
    </row>
    <row r="37" spans="1:30" x14ac:dyDescent="0.25">
      <c r="A37" s="28" t="s">
        <v>169</v>
      </c>
      <c r="B37" s="230">
        <v>36</v>
      </c>
      <c r="C37" s="53">
        <v>3</v>
      </c>
      <c r="D37" s="53">
        <v>25302</v>
      </c>
      <c r="E37" s="437"/>
      <c r="F37" s="53" t="s">
        <v>316</v>
      </c>
      <c r="G37" s="158" t="str">
        <f t="shared" si="2"/>
        <v>r3_54</v>
      </c>
      <c r="H37" s="158" t="s">
        <v>674</v>
      </c>
      <c r="I37" s="175">
        <v>43265</v>
      </c>
      <c r="J37" s="49" t="s">
        <v>199</v>
      </c>
      <c r="K37" s="157">
        <v>125</v>
      </c>
      <c r="L37" s="50">
        <v>4415</v>
      </c>
      <c r="M37" s="64" t="s">
        <v>229</v>
      </c>
      <c r="N37" s="43">
        <v>0.33194444444444443</v>
      </c>
      <c r="O37" s="158">
        <v>3</v>
      </c>
      <c r="P37" s="53" t="s">
        <v>13</v>
      </c>
      <c r="Q37" s="460"/>
      <c r="R37" s="460"/>
      <c r="S37" s="460"/>
      <c r="T37" s="109">
        <f t="shared" si="3"/>
        <v>0.32291666666666663</v>
      </c>
      <c r="U37" s="109">
        <f t="shared" si="4"/>
        <v>0.29166666666666663</v>
      </c>
      <c r="V37" s="41">
        <f>IFERROR(VLOOKUP(L37,'[1]ZESTAWIENIE NUMERÓW BOCZNYCH'!$A:$B,1,0),"")</f>
        <v>4415</v>
      </c>
      <c r="W37" s="53" t="str">
        <f>IFERROR(VLOOKUP(V37,'[1]ZESTAWIENIE NUMERÓW BOCZNYCH'!$A:$B,2,0),P37)</f>
        <v>MAN Lion’s Cit</v>
      </c>
      <c r="X37" s="53" t="s">
        <v>149</v>
      </c>
      <c r="Y37" s="53">
        <f>VLOOKUP(W37,'[1]LICZBA MIEJSC'!$A:$C,2,0)</f>
        <v>35</v>
      </c>
      <c r="Z37" s="53">
        <f>VLOOKUP(W37,'[1]LICZBA MIEJSC'!$A:$C,3,0)</f>
        <v>50</v>
      </c>
      <c r="AA37" s="53">
        <f t="shared" si="0"/>
        <v>85</v>
      </c>
      <c r="AB37" s="41">
        <f t="shared" si="1"/>
        <v>32</v>
      </c>
      <c r="AC37" s="113">
        <f t="shared" si="5"/>
        <v>0.37647058823529411</v>
      </c>
      <c r="AD37" s="299" t="s">
        <v>203</v>
      </c>
    </row>
    <row r="38" spans="1:30" x14ac:dyDescent="0.25">
      <c r="A38" s="28" t="s">
        <v>169</v>
      </c>
      <c r="B38" s="230">
        <v>37</v>
      </c>
      <c r="C38" s="53">
        <v>4</v>
      </c>
      <c r="D38" s="53">
        <v>25301</v>
      </c>
      <c r="E38" s="437"/>
      <c r="F38" s="53" t="s">
        <v>316</v>
      </c>
      <c r="G38" s="158" t="str">
        <f t="shared" si="2"/>
        <v>r3_54</v>
      </c>
      <c r="H38" s="158" t="s">
        <v>673</v>
      </c>
      <c r="I38" s="175">
        <v>43265</v>
      </c>
      <c r="J38" s="49" t="s">
        <v>199</v>
      </c>
      <c r="K38" s="157">
        <v>325</v>
      </c>
      <c r="L38" s="50">
        <v>4402</v>
      </c>
      <c r="M38" s="56" t="s">
        <v>169</v>
      </c>
      <c r="N38" s="43">
        <v>0.3354166666666667</v>
      </c>
      <c r="O38" s="158">
        <v>1</v>
      </c>
      <c r="P38" s="53" t="s">
        <v>13</v>
      </c>
      <c r="Q38" s="460"/>
      <c r="R38" s="460"/>
      <c r="S38" s="460"/>
      <c r="T38" s="109">
        <f t="shared" si="3"/>
        <v>0.33333333333333331</v>
      </c>
      <c r="U38" s="109">
        <f t="shared" si="4"/>
        <v>0.33333333333333331</v>
      </c>
      <c r="V38" s="41">
        <f>IFERROR(VLOOKUP(L38,'[1]ZESTAWIENIE NUMERÓW BOCZNYCH'!$A:$B,1,0),"")</f>
        <v>4402</v>
      </c>
      <c r="W38" s="53" t="str">
        <f>IFERROR(VLOOKUP(V38,'[1]ZESTAWIENIE NUMERÓW BOCZNYCH'!$A:$B,2,0),P38)</f>
        <v>MAN Lion’s Cit</v>
      </c>
      <c r="X38" s="53" t="s">
        <v>149</v>
      </c>
      <c r="Y38" s="53">
        <f>VLOOKUP(W38,'[1]LICZBA MIEJSC'!$A:$C,2,0)</f>
        <v>35</v>
      </c>
      <c r="Z38" s="53">
        <f>VLOOKUP(W38,'[1]LICZBA MIEJSC'!$A:$C,3,0)</f>
        <v>50</v>
      </c>
      <c r="AA38" s="53">
        <f t="shared" si="0"/>
        <v>85</v>
      </c>
      <c r="AB38" s="41">
        <f t="shared" si="1"/>
        <v>9</v>
      </c>
      <c r="AC38" s="113">
        <f t="shared" si="5"/>
        <v>0.10588235294117647</v>
      </c>
      <c r="AD38" s="299" t="s">
        <v>204</v>
      </c>
    </row>
    <row r="39" spans="1:30" x14ac:dyDescent="0.25">
      <c r="A39" s="28" t="s">
        <v>169</v>
      </c>
      <c r="B39" s="230">
        <v>38</v>
      </c>
      <c r="C39" s="53">
        <v>4</v>
      </c>
      <c r="D39" s="53">
        <v>25302</v>
      </c>
      <c r="E39" s="437"/>
      <c r="F39" s="53" t="s">
        <v>316</v>
      </c>
      <c r="G39" s="158" t="str">
        <f t="shared" si="2"/>
        <v>r3_54</v>
      </c>
      <c r="H39" s="158" t="s">
        <v>674</v>
      </c>
      <c r="I39" s="175">
        <v>43265</v>
      </c>
      <c r="J39" s="49" t="s">
        <v>199</v>
      </c>
      <c r="K39" s="157">
        <v>114</v>
      </c>
      <c r="L39" s="50">
        <v>7406</v>
      </c>
      <c r="M39" s="68" t="s">
        <v>163</v>
      </c>
      <c r="N39" s="43">
        <v>0.33611111111111108</v>
      </c>
      <c r="O39" s="158">
        <v>3</v>
      </c>
      <c r="P39" s="53" t="s">
        <v>13</v>
      </c>
      <c r="Q39" s="460"/>
      <c r="R39" s="460"/>
      <c r="S39" s="460"/>
      <c r="T39" s="109">
        <f t="shared" si="3"/>
        <v>0.33333333333333331</v>
      </c>
      <c r="U39" s="109">
        <f t="shared" si="4"/>
        <v>0.33333333333333331</v>
      </c>
      <c r="V39" s="41">
        <f>IFERROR(VLOOKUP(L39,'[1]ZESTAWIENIE NUMERÓW BOCZNYCH'!$A:$B,1,0),"")</f>
        <v>7406</v>
      </c>
      <c r="W39" s="53" t="str">
        <f>IFERROR(VLOOKUP(V39,'[1]ZESTAWIENIE NUMERÓW BOCZNYCH'!$A:$B,2,0),P39)</f>
        <v>MERCEDES-BENZ 628 02 Citaro</v>
      </c>
      <c r="X39" s="53" t="s">
        <v>149</v>
      </c>
      <c r="Y39" s="53">
        <f>VLOOKUP(W39,'[1]LICZBA MIEJSC'!$A:$C,2,0)</f>
        <v>29</v>
      </c>
      <c r="Z39" s="53">
        <f>VLOOKUP(W39,'[1]LICZBA MIEJSC'!$A:$C,3,0)</f>
        <v>62</v>
      </c>
      <c r="AA39" s="53">
        <f t="shared" si="0"/>
        <v>91</v>
      </c>
      <c r="AB39" s="41">
        <f t="shared" si="1"/>
        <v>26</v>
      </c>
      <c r="AC39" s="113">
        <f t="shared" si="5"/>
        <v>0.2857142857142857</v>
      </c>
      <c r="AD39" s="299" t="s">
        <v>203</v>
      </c>
    </row>
    <row r="40" spans="1:30" x14ac:dyDescent="0.25">
      <c r="A40" s="28" t="s">
        <v>169</v>
      </c>
      <c r="B40" s="46">
        <v>39</v>
      </c>
      <c r="C40" s="53">
        <v>4</v>
      </c>
      <c r="D40" s="53">
        <v>25301</v>
      </c>
      <c r="E40" s="437"/>
      <c r="F40" s="53" t="s">
        <v>316</v>
      </c>
      <c r="G40" s="158" t="str">
        <f t="shared" si="2"/>
        <v>r3_54</v>
      </c>
      <c r="H40" s="158" t="s">
        <v>673</v>
      </c>
      <c r="I40" s="175">
        <v>43265</v>
      </c>
      <c r="J40" s="49" t="s">
        <v>200</v>
      </c>
      <c r="K40" s="199" t="s">
        <v>125</v>
      </c>
      <c r="L40" s="50"/>
      <c r="M40" s="231"/>
      <c r="N40" s="43">
        <v>0.33749999999999997</v>
      </c>
      <c r="O40" s="158">
        <v>0</v>
      </c>
      <c r="P40" s="53" t="s">
        <v>13</v>
      </c>
      <c r="Q40" s="460"/>
      <c r="R40" s="460"/>
      <c r="S40" s="460"/>
      <c r="T40" s="109">
        <f t="shared" si="3"/>
        <v>0.33333333333333331</v>
      </c>
      <c r="U40" s="109">
        <f t="shared" si="4"/>
        <v>0.33333333333333331</v>
      </c>
      <c r="V40" s="41" t="str">
        <f>IFERROR(VLOOKUP(L40,'[1]ZESTAWIENIE NUMERÓW BOCZNYCH'!$A:$B,1,0),"")</f>
        <v/>
      </c>
      <c r="W40" s="53" t="str">
        <f>IFERROR(VLOOKUP(V40,'[1]ZESTAWIENIE NUMERÓW BOCZNYCH'!$A:$B,2,0),P40)</f>
        <v>AZ</v>
      </c>
      <c r="X40" s="53" t="s">
        <v>149</v>
      </c>
      <c r="Y40" s="53">
        <f>VLOOKUP(W40,'[1]LICZBA MIEJSC'!$A:$C,2,0)</f>
        <v>40</v>
      </c>
      <c r="Z40" s="53">
        <f>VLOOKUP(W40,'[1]LICZBA MIEJSC'!$A:$C,3,0)</f>
        <v>60</v>
      </c>
      <c r="AA40" s="53">
        <f t="shared" si="0"/>
        <v>100</v>
      </c>
      <c r="AB40" s="41">
        <f t="shared" si="1"/>
        <v>0</v>
      </c>
      <c r="AC40" s="113">
        <f t="shared" si="5"/>
        <v>0</v>
      </c>
      <c r="AD40" s="299"/>
    </row>
    <row r="41" spans="1:30" x14ac:dyDescent="0.25">
      <c r="A41" s="28" t="s">
        <v>169</v>
      </c>
      <c r="B41" s="230">
        <v>40</v>
      </c>
      <c r="C41" s="53">
        <v>4</v>
      </c>
      <c r="D41" s="53">
        <v>25301</v>
      </c>
      <c r="E41" s="437"/>
      <c r="F41" s="53" t="s">
        <v>316</v>
      </c>
      <c r="G41" s="158" t="str">
        <f t="shared" si="2"/>
        <v>r3_54</v>
      </c>
      <c r="H41" s="158" t="s">
        <v>673</v>
      </c>
      <c r="I41" s="175">
        <v>43265</v>
      </c>
      <c r="J41" s="49" t="s">
        <v>199</v>
      </c>
      <c r="K41" s="157">
        <v>125</v>
      </c>
      <c r="L41" s="50">
        <v>4406</v>
      </c>
      <c r="M41" s="56" t="s">
        <v>169</v>
      </c>
      <c r="N41" s="43">
        <v>0.34097222222222223</v>
      </c>
      <c r="O41" s="158">
        <v>1</v>
      </c>
      <c r="P41" s="53" t="s">
        <v>13</v>
      </c>
      <c r="Q41" s="460"/>
      <c r="R41" s="460"/>
      <c r="S41" s="460"/>
      <c r="T41" s="109">
        <f t="shared" si="3"/>
        <v>0.33333333333333331</v>
      </c>
      <c r="U41" s="109">
        <f t="shared" si="4"/>
        <v>0.33333333333333331</v>
      </c>
      <c r="V41" s="41">
        <f>IFERROR(VLOOKUP(L41,'[1]ZESTAWIENIE NUMERÓW BOCZNYCH'!$A:$B,1,0),"")</f>
        <v>4406</v>
      </c>
      <c r="W41" s="53" t="str">
        <f>IFERROR(VLOOKUP(V41,'[1]ZESTAWIENIE NUMERÓW BOCZNYCH'!$A:$B,2,0),P41)</f>
        <v>MAN Lion’s Cit</v>
      </c>
      <c r="X41" s="53" t="s">
        <v>149</v>
      </c>
      <c r="Y41" s="53">
        <f>VLOOKUP(W41,'[1]LICZBA MIEJSC'!$A:$C,2,0)</f>
        <v>35</v>
      </c>
      <c r="Z41" s="53">
        <f>VLOOKUP(W41,'[1]LICZBA MIEJSC'!$A:$C,3,0)</f>
        <v>50</v>
      </c>
      <c r="AA41" s="53">
        <f t="shared" si="0"/>
        <v>85</v>
      </c>
      <c r="AB41" s="41">
        <f t="shared" si="1"/>
        <v>9</v>
      </c>
      <c r="AC41" s="113">
        <f t="shared" si="5"/>
        <v>0.10588235294117647</v>
      </c>
      <c r="AD41" s="299" t="s">
        <v>203</v>
      </c>
    </row>
    <row r="42" spans="1:30" x14ac:dyDescent="0.25">
      <c r="A42" s="28" t="s">
        <v>169</v>
      </c>
      <c r="B42" s="230">
        <v>41</v>
      </c>
      <c r="C42" s="53">
        <v>4</v>
      </c>
      <c r="D42" s="53">
        <v>25302</v>
      </c>
      <c r="E42" s="437"/>
      <c r="F42" s="53" t="s">
        <v>316</v>
      </c>
      <c r="G42" s="158" t="str">
        <f t="shared" si="2"/>
        <v>r3_54</v>
      </c>
      <c r="H42" s="158" t="s">
        <v>674</v>
      </c>
      <c r="I42" s="175">
        <v>43265</v>
      </c>
      <c r="J42" s="49" t="s">
        <v>199</v>
      </c>
      <c r="K42" s="157">
        <v>125</v>
      </c>
      <c r="L42" s="50">
        <v>4427</v>
      </c>
      <c r="M42" s="64" t="s">
        <v>229</v>
      </c>
      <c r="N42" s="43">
        <v>0.34166666666666662</v>
      </c>
      <c r="O42" s="158">
        <v>2</v>
      </c>
      <c r="P42" s="53" t="s">
        <v>13</v>
      </c>
      <c r="Q42" s="460"/>
      <c r="R42" s="460"/>
      <c r="S42" s="460"/>
      <c r="T42" s="109">
        <f t="shared" si="3"/>
        <v>0.33333333333333331</v>
      </c>
      <c r="U42" s="109">
        <f t="shared" si="4"/>
        <v>0.33333333333333331</v>
      </c>
      <c r="V42" s="41">
        <f>IFERROR(VLOOKUP(L42,'[1]ZESTAWIENIE NUMERÓW BOCZNYCH'!$A:$B,1,0),"")</f>
        <v>4427</v>
      </c>
      <c r="W42" s="53" t="str">
        <f>IFERROR(VLOOKUP(V42,'[1]ZESTAWIENIE NUMERÓW BOCZNYCH'!$A:$B,2,0),P42)</f>
        <v>MAN Lion’s Cit</v>
      </c>
      <c r="X42" s="53" t="s">
        <v>149</v>
      </c>
      <c r="Y42" s="53">
        <f>VLOOKUP(W42,'[1]LICZBA MIEJSC'!$A:$C,2,0)</f>
        <v>35</v>
      </c>
      <c r="Z42" s="53">
        <f>VLOOKUP(W42,'[1]LICZBA MIEJSC'!$A:$C,3,0)</f>
        <v>50</v>
      </c>
      <c r="AA42" s="53">
        <f t="shared" si="0"/>
        <v>85</v>
      </c>
      <c r="AB42" s="41">
        <f t="shared" si="1"/>
        <v>18</v>
      </c>
      <c r="AC42" s="113">
        <f t="shared" si="5"/>
        <v>0.21176470588235294</v>
      </c>
      <c r="AD42" s="299" t="s">
        <v>203</v>
      </c>
    </row>
    <row r="43" spans="1:30" x14ac:dyDescent="0.25">
      <c r="A43" s="28" t="s">
        <v>169</v>
      </c>
      <c r="B43" s="230">
        <v>42</v>
      </c>
      <c r="C43" s="53">
        <v>4</v>
      </c>
      <c r="D43" s="53">
        <v>25301</v>
      </c>
      <c r="E43" s="437"/>
      <c r="F43" s="53" t="s">
        <v>316</v>
      </c>
      <c r="G43" s="158" t="str">
        <f t="shared" si="2"/>
        <v>r3_54</v>
      </c>
      <c r="H43" s="158" t="s">
        <v>673</v>
      </c>
      <c r="I43" s="175">
        <v>43265</v>
      </c>
      <c r="J43" s="49" t="s">
        <v>199</v>
      </c>
      <c r="K43" s="157">
        <v>114</v>
      </c>
      <c r="L43" s="50">
        <v>5430</v>
      </c>
      <c r="M43" s="50" t="s">
        <v>172</v>
      </c>
      <c r="N43" s="43">
        <v>0.34236111111111112</v>
      </c>
      <c r="O43" s="158">
        <v>1</v>
      </c>
      <c r="P43" s="53" t="s">
        <v>13</v>
      </c>
      <c r="Q43" s="460"/>
      <c r="R43" s="460"/>
      <c r="S43" s="460"/>
      <c r="T43" s="109">
        <f t="shared" si="3"/>
        <v>0.33333333333333331</v>
      </c>
      <c r="U43" s="109">
        <f t="shared" si="4"/>
        <v>0.33333333333333331</v>
      </c>
      <c r="V43" s="41">
        <f>IFERROR(VLOOKUP(L43,'[1]ZESTAWIENIE NUMERÓW BOCZNYCH'!$A:$B,1,0),"")</f>
        <v>5430</v>
      </c>
      <c r="W43" s="53" t="str">
        <f>IFERROR(VLOOKUP(V43,'[1]ZESTAWIENIE NUMERÓW BOCZNYCH'!$A:$B,2,0),P43)</f>
        <v>SOLARIS URBINO 12</v>
      </c>
      <c r="X43" s="53" t="s">
        <v>149</v>
      </c>
      <c r="Y43" s="53">
        <f>VLOOKUP(W43,'[1]LICZBA MIEJSC'!$A:$C,2,0)</f>
        <v>29</v>
      </c>
      <c r="Z43" s="53">
        <f>VLOOKUP(W43,'[1]LICZBA MIEJSC'!$A:$C,3,0)</f>
        <v>52</v>
      </c>
      <c r="AA43" s="53">
        <f t="shared" si="0"/>
        <v>81</v>
      </c>
      <c r="AB43" s="41">
        <f t="shared" si="1"/>
        <v>8</v>
      </c>
      <c r="AC43" s="113">
        <f t="shared" si="5"/>
        <v>9.8765432098765427E-2</v>
      </c>
      <c r="AD43" s="299" t="s">
        <v>203</v>
      </c>
    </row>
    <row r="44" spans="1:30" x14ac:dyDescent="0.25">
      <c r="A44" s="28" t="s">
        <v>169</v>
      </c>
      <c r="B44" s="230">
        <v>43</v>
      </c>
      <c r="C44" s="53">
        <v>4</v>
      </c>
      <c r="D44" s="53">
        <v>25302</v>
      </c>
      <c r="E44" s="437"/>
      <c r="F44" s="53" t="s">
        <v>316</v>
      </c>
      <c r="G44" s="158" t="str">
        <f t="shared" si="2"/>
        <v>r3_54</v>
      </c>
      <c r="H44" s="158" t="s">
        <v>674</v>
      </c>
      <c r="I44" s="175">
        <v>43265</v>
      </c>
      <c r="J44" s="49" t="s">
        <v>199</v>
      </c>
      <c r="K44" s="157">
        <v>114</v>
      </c>
      <c r="L44" s="50">
        <v>7020</v>
      </c>
      <c r="M44" s="68" t="s">
        <v>163</v>
      </c>
      <c r="N44" s="43">
        <v>0.3444444444444445</v>
      </c>
      <c r="O44" s="158">
        <v>2</v>
      </c>
      <c r="P44" s="53" t="s">
        <v>13</v>
      </c>
      <c r="Q44" s="460"/>
      <c r="R44" s="460"/>
      <c r="S44" s="460"/>
      <c r="T44" s="109">
        <f t="shared" si="3"/>
        <v>0.34375</v>
      </c>
      <c r="U44" s="109">
        <f t="shared" si="4"/>
        <v>0.33333333333333331</v>
      </c>
      <c r="V44" s="41">
        <f>IFERROR(VLOOKUP(L44,'[1]ZESTAWIENIE NUMERÓW BOCZNYCH'!$A:$B,1,0),"")</f>
        <v>7020</v>
      </c>
      <c r="W44" s="53" t="str">
        <f>IFERROR(VLOOKUP(V44,'[1]ZESTAWIENIE NUMERÓW BOCZNYCH'!$A:$B,2,0),P44)</f>
        <v>VOLVO 7700</v>
      </c>
      <c r="X44" s="53" t="s">
        <v>149</v>
      </c>
      <c r="Y44" s="53">
        <f>VLOOKUP(W44,'[1]LICZBA MIEJSC'!$A:$C,2,0)</f>
        <v>33</v>
      </c>
      <c r="Z44" s="53">
        <f>VLOOKUP(W44,'[1]LICZBA MIEJSC'!$A:$C,3,0)</f>
        <v>73</v>
      </c>
      <c r="AA44" s="53">
        <f t="shared" si="0"/>
        <v>106</v>
      </c>
      <c r="AB44" s="41">
        <f t="shared" si="1"/>
        <v>17</v>
      </c>
      <c r="AC44" s="113">
        <f t="shared" si="5"/>
        <v>0.16037735849056603</v>
      </c>
      <c r="AD44" s="299" t="s">
        <v>203</v>
      </c>
    </row>
    <row r="45" spans="1:30" x14ac:dyDescent="0.25">
      <c r="A45" s="28" t="s">
        <v>169</v>
      </c>
      <c r="B45" s="230">
        <v>44</v>
      </c>
      <c r="C45" s="53">
        <v>4</v>
      </c>
      <c r="D45" s="53">
        <v>25301</v>
      </c>
      <c r="E45" s="437"/>
      <c r="F45" s="53" t="s">
        <v>316</v>
      </c>
      <c r="G45" s="158" t="str">
        <f t="shared" si="2"/>
        <v>r3_54</v>
      </c>
      <c r="H45" s="158" t="s">
        <v>673</v>
      </c>
      <c r="I45" s="175">
        <v>43265</v>
      </c>
      <c r="J45" s="49" t="s">
        <v>199</v>
      </c>
      <c r="K45" s="157">
        <v>125</v>
      </c>
      <c r="L45" s="50">
        <v>4410</v>
      </c>
      <c r="M45" s="56" t="s">
        <v>169</v>
      </c>
      <c r="N45" s="43">
        <v>0.35069444444444442</v>
      </c>
      <c r="O45" s="158">
        <v>1</v>
      </c>
      <c r="P45" s="53" t="s">
        <v>13</v>
      </c>
      <c r="Q45" s="460"/>
      <c r="R45" s="460"/>
      <c r="S45" s="460"/>
      <c r="T45" s="109">
        <f t="shared" si="3"/>
        <v>0.34375</v>
      </c>
      <c r="U45" s="109">
        <f t="shared" si="4"/>
        <v>0.33333333333333331</v>
      </c>
      <c r="V45" s="41">
        <f>IFERROR(VLOOKUP(L45,'[1]ZESTAWIENIE NUMERÓW BOCZNYCH'!$A:$B,1,0),"")</f>
        <v>4410</v>
      </c>
      <c r="W45" s="53" t="str">
        <f>IFERROR(VLOOKUP(V45,'[1]ZESTAWIENIE NUMERÓW BOCZNYCH'!$A:$B,2,0),P45)</f>
        <v>MAN Lion’s Cit</v>
      </c>
      <c r="X45" s="53" t="s">
        <v>149</v>
      </c>
      <c r="Y45" s="53">
        <f>VLOOKUP(W45,'[1]LICZBA MIEJSC'!$A:$C,2,0)</f>
        <v>35</v>
      </c>
      <c r="Z45" s="53">
        <f>VLOOKUP(W45,'[1]LICZBA MIEJSC'!$A:$C,3,0)</f>
        <v>50</v>
      </c>
      <c r="AA45" s="53">
        <f t="shared" si="0"/>
        <v>85</v>
      </c>
      <c r="AB45" s="41">
        <f t="shared" si="1"/>
        <v>9</v>
      </c>
      <c r="AC45" s="113">
        <f t="shared" si="5"/>
        <v>0.10588235294117647</v>
      </c>
      <c r="AD45" s="299" t="s">
        <v>203</v>
      </c>
    </row>
    <row r="46" spans="1:30" x14ac:dyDescent="0.25">
      <c r="A46" s="28" t="s">
        <v>169</v>
      </c>
      <c r="B46" s="230">
        <v>45</v>
      </c>
      <c r="C46" s="53">
        <v>4</v>
      </c>
      <c r="D46" s="53">
        <v>25301</v>
      </c>
      <c r="E46" s="437"/>
      <c r="F46" s="53" t="s">
        <v>316</v>
      </c>
      <c r="G46" s="158" t="str">
        <f t="shared" si="2"/>
        <v>r3_54</v>
      </c>
      <c r="H46" s="158" t="s">
        <v>673</v>
      </c>
      <c r="I46" s="175">
        <v>43265</v>
      </c>
      <c r="J46" s="49" t="s">
        <v>199</v>
      </c>
      <c r="K46" s="157">
        <v>114</v>
      </c>
      <c r="L46" s="50">
        <v>7304</v>
      </c>
      <c r="M46" s="50" t="s">
        <v>172</v>
      </c>
      <c r="N46" s="43">
        <v>0.35486111111111113</v>
      </c>
      <c r="O46" s="158">
        <v>1</v>
      </c>
      <c r="P46" s="53" t="s">
        <v>13</v>
      </c>
      <c r="Q46" s="460"/>
      <c r="R46" s="460"/>
      <c r="S46" s="460"/>
      <c r="T46" s="109">
        <f t="shared" si="3"/>
        <v>0.35416666666666663</v>
      </c>
      <c r="U46" s="109">
        <f t="shared" si="4"/>
        <v>0.33333333333333331</v>
      </c>
      <c r="V46" s="41">
        <f>IFERROR(VLOOKUP(L46,'[1]ZESTAWIENIE NUMERÓW BOCZNYCH'!$A:$B,1,0),"")</f>
        <v>7304</v>
      </c>
      <c r="W46" s="53" t="str">
        <f>IFERROR(VLOOKUP(V46,'[1]ZESTAWIENIE NUMERÓW BOCZNYCH'!$A:$B,2,0),P46)</f>
        <v>MERCEDES-BENZ O 530 Citaro</v>
      </c>
      <c r="X46" s="53" t="s">
        <v>149</v>
      </c>
      <c r="Y46" s="53">
        <f>VLOOKUP(W46,'[1]LICZBA MIEJSC'!$A:$C,2,0)</f>
        <v>31</v>
      </c>
      <c r="Z46" s="53">
        <f>VLOOKUP(W46,'[1]LICZBA MIEJSC'!$A:$C,3,0)</f>
        <v>71</v>
      </c>
      <c r="AA46" s="53">
        <f t="shared" si="0"/>
        <v>102</v>
      </c>
      <c r="AB46" s="41">
        <f t="shared" si="1"/>
        <v>10</v>
      </c>
      <c r="AC46" s="113">
        <f t="shared" si="5"/>
        <v>9.8039215686274508E-2</v>
      </c>
      <c r="AD46" s="299" t="s">
        <v>203</v>
      </c>
    </row>
    <row r="47" spans="1:30" x14ac:dyDescent="0.25">
      <c r="A47" s="28" t="s">
        <v>169</v>
      </c>
      <c r="B47" s="230">
        <v>46</v>
      </c>
      <c r="C47" s="53">
        <v>4</v>
      </c>
      <c r="D47" s="53">
        <v>25302</v>
      </c>
      <c r="E47" s="437"/>
      <c r="F47" s="53" t="s">
        <v>316</v>
      </c>
      <c r="G47" s="158" t="str">
        <f t="shared" si="2"/>
        <v>r3_54</v>
      </c>
      <c r="H47" s="158" t="s">
        <v>674</v>
      </c>
      <c r="I47" s="175">
        <v>43265</v>
      </c>
      <c r="J47" s="49" t="s">
        <v>199</v>
      </c>
      <c r="K47" s="157">
        <v>114</v>
      </c>
      <c r="L47" s="50">
        <v>5430</v>
      </c>
      <c r="M47" s="68" t="s">
        <v>163</v>
      </c>
      <c r="N47" s="43">
        <v>0.35555555555555557</v>
      </c>
      <c r="O47" s="158">
        <v>2</v>
      </c>
      <c r="P47" s="53" t="s">
        <v>13</v>
      </c>
      <c r="Q47" s="460"/>
      <c r="R47" s="460"/>
      <c r="S47" s="460"/>
      <c r="T47" s="109">
        <f t="shared" si="3"/>
        <v>0.35416666666666663</v>
      </c>
      <c r="U47" s="109">
        <f t="shared" si="4"/>
        <v>0.33333333333333331</v>
      </c>
      <c r="V47" s="41">
        <f>IFERROR(VLOOKUP(L47,'[1]ZESTAWIENIE NUMERÓW BOCZNYCH'!$A:$B,1,0),"")</f>
        <v>5430</v>
      </c>
      <c r="W47" s="53" t="str">
        <f>IFERROR(VLOOKUP(V47,'[1]ZESTAWIENIE NUMERÓW BOCZNYCH'!$A:$B,2,0),P47)</f>
        <v>SOLARIS URBINO 12</v>
      </c>
      <c r="X47" s="53" t="s">
        <v>149</v>
      </c>
      <c r="Y47" s="53">
        <f>VLOOKUP(W47,'[1]LICZBA MIEJSC'!$A:$C,2,0)</f>
        <v>29</v>
      </c>
      <c r="Z47" s="53">
        <f>VLOOKUP(W47,'[1]LICZBA MIEJSC'!$A:$C,3,0)</f>
        <v>52</v>
      </c>
      <c r="AA47" s="53">
        <f t="shared" si="0"/>
        <v>81</v>
      </c>
      <c r="AB47" s="41">
        <f t="shared" si="1"/>
        <v>15</v>
      </c>
      <c r="AC47" s="113">
        <f t="shared" si="5"/>
        <v>0.18518518518518517</v>
      </c>
      <c r="AD47" s="299" t="s">
        <v>203</v>
      </c>
    </row>
    <row r="48" spans="1:30" x14ac:dyDescent="0.25">
      <c r="A48" s="28" t="s">
        <v>169</v>
      </c>
      <c r="B48" s="230">
        <v>47</v>
      </c>
      <c r="C48" s="53">
        <v>4</v>
      </c>
      <c r="D48" s="53">
        <v>25301</v>
      </c>
      <c r="E48" s="437"/>
      <c r="F48" s="53" t="s">
        <v>316</v>
      </c>
      <c r="G48" s="158" t="str">
        <f t="shared" si="2"/>
        <v>r3_54</v>
      </c>
      <c r="H48" s="158" t="s">
        <v>673</v>
      </c>
      <c r="I48" s="175">
        <v>43265</v>
      </c>
      <c r="J48" s="49" t="s">
        <v>199</v>
      </c>
      <c r="K48" s="157">
        <v>125</v>
      </c>
      <c r="L48" s="50">
        <v>4403</v>
      </c>
      <c r="M48" s="56" t="s">
        <v>169</v>
      </c>
      <c r="N48" s="43">
        <v>0.36180555555555555</v>
      </c>
      <c r="O48" s="158">
        <v>2</v>
      </c>
      <c r="P48" s="53" t="s">
        <v>13</v>
      </c>
      <c r="Q48" s="460"/>
      <c r="R48" s="460"/>
      <c r="S48" s="460"/>
      <c r="T48" s="109">
        <f t="shared" si="3"/>
        <v>0.35416666666666663</v>
      </c>
      <c r="U48" s="109">
        <f t="shared" si="4"/>
        <v>0.33333333333333331</v>
      </c>
      <c r="V48" s="41">
        <f>IFERROR(VLOOKUP(L48,'[1]ZESTAWIENIE NUMERÓW BOCZNYCH'!$A:$B,1,0),"")</f>
        <v>4403</v>
      </c>
      <c r="W48" s="53" t="str">
        <f>IFERROR(VLOOKUP(V48,'[1]ZESTAWIENIE NUMERÓW BOCZNYCH'!$A:$B,2,0),P48)</f>
        <v>MAN Lion’s Cit</v>
      </c>
      <c r="X48" s="53" t="s">
        <v>149</v>
      </c>
      <c r="Y48" s="53">
        <f>VLOOKUP(W48,'[1]LICZBA MIEJSC'!$A:$C,2,0)</f>
        <v>35</v>
      </c>
      <c r="Z48" s="53">
        <f>VLOOKUP(W48,'[1]LICZBA MIEJSC'!$A:$C,3,0)</f>
        <v>50</v>
      </c>
      <c r="AA48" s="53">
        <f t="shared" si="0"/>
        <v>85</v>
      </c>
      <c r="AB48" s="41">
        <f t="shared" si="1"/>
        <v>18</v>
      </c>
      <c r="AC48" s="113">
        <f t="shared" si="5"/>
        <v>0.21176470588235294</v>
      </c>
      <c r="AD48" s="299" t="s">
        <v>203</v>
      </c>
    </row>
    <row r="49" spans="1:30" x14ac:dyDescent="0.25">
      <c r="A49" s="28" t="s">
        <v>169</v>
      </c>
      <c r="B49" s="230">
        <v>48</v>
      </c>
      <c r="C49" s="53">
        <v>4</v>
      </c>
      <c r="D49" s="53">
        <v>25301</v>
      </c>
      <c r="E49" s="437"/>
      <c r="F49" s="53" t="s">
        <v>316</v>
      </c>
      <c r="G49" s="158" t="str">
        <f t="shared" si="2"/>
        <v>r3_54</v>
      </c>
      <c r="H49" s="158" t="s">
        <v>673</v>
      </c>
      <c r="I49" s="175">
        <v>43265</v>
      </c>
      <c r="J49" s="49" t="s">
        <v>199</v>
      </c>
      <c r="K49" s="157">
        <v>114</v>
      </c>
      <c r="L49" s="50">
        <v>7030</v>
      </c>
      <c r="M49" s="50" t="s">
        <v>172</v>
      </c>
      <c r="N49" s="51">
        <v>0.36319444444444443</v>
      </c>
      <c r="O49" s="158">
        <v>1</v>
      </c>
      <c r="P49" s="53" t="s">
        <v>13</v>
      </c>
      <c r="Q49" s="460"/>
      <c r="R49" s="460"/>
      <c r="S49" s="460"/>
      <c r="T49" s="109">
        <f t="shared" si="3"/>
        <v>0.35416666666666663</v>
      </c>
      <c r="U49" s="109">
        <f t="shared" si="4"/>
        <v>0.33333333333333331</v>
      </c>
      <c r="V49" s="41">
        <f>IFERROR(VLOOKUP(L49,'[1]ZESTAWIENIE NUMERÓW BOCZNYCH'!$A:$B,1,0),"")</f>
        <v>7030</v>
      </c>
      <c r="W49" s="53" t="str">
        <f>IFERROR(VLOOKUP(V49,'[1]ZESTAWIENIE NUMERÓW BOCZNYCH'!$A:$B,2,0),P49)</f>
        <v>VOLVO 7700</v>
      </c>
      <c r="X49" s="53" t="s">
        <v>149</v>
      </c>
      <c r="Y49" s="53">
        <f>VLOOKUP(W49,'[1]LICZBA MIEJSC'!$A:$C,2,0)</f>
        <v>33</v>
      </c>
      <c r="Z49" s="53">
        <f>VLOOKUP(W49,'[1]LICZBA MIEJSC'!$A:$C,3,0)</f>
        <v>73</v>
      </c>
      <c r="AA49" s="53">
        <f t="shared" si="0"/>
        <v>106</v>
      </c>
      <c r="AB49" s="41">
        <f t="shared" si="1"/>
        <v>11</v>
      </c>
      <c r="AC49" s="113">
        <f t="shared" si="5"/>
        <v>0.10377358490566038</v>
      </c>
      <c r="AD49" s="299" t="s">
        <v>203</v>
      </c>
    </row>
    <row r="50" spans="1:30" x14ac:dyDescent="0.25">
      <c r="A50" s="28" t="s">
        <v>169</v>
      </c>
      <c r="B50" s="230">
        <v>49</v>
      </c>
      <c r="C50" s="53">
        <v>5</v>
      </c>
      <c r="D50" s="53">
        <v>25302</v>
      </c>
      <c r="E50" s="437"/>
      <c r="F50" s="53" t="s">
        <v>316</v>
      </c>
      <c r="G50" s="158" t="str">
        <f t="shared" si="2"/>
        <v>r3_54</v>
      </c>
      <c r="H50" s="158" t="s">
        <v>674</v>
      </c>
      <c r="I50" s="175">
        <v>43265</v>
      </c>
      <c r="J50" s="49" t="s">
        <v>199</v>
      </c>
      <c r="K50" s="157">
        <v>125</v>
      </c>
      <c r="L50" s="50">
        <v>4410</v>
      </c>
      <c r="M50" s="64" t="s">
        <v>229</v>
      </c>
      <c r="N50" s="43">
        <v>0.36458333333333331</v>
      </c>
      <c r="O50" s="158">
        <v>2</v>
      </c>
      <c r="P50" s="53" t="s">
        <v>13</v>
      </c>
      <c r="Q50" s="460"/>
      <c r="R50" s="460"/>
      <c r="S50" s="460"/>
      <c r="T50" s="109">
        <f t="shared" si="3"/>
        <v>0.36458333333333331</v>
      </c>
      <c r="U50" s="109">
        <f t="shared" si="4"/>
        <v>0.33333333333333331</v>
      </c>
      <c r="V50" s="41">
        <f>IFERROR(VLOOKUP(L50,'[1]ZESTAWIENIE NUMERÓW BOCZNYCH'!$A:$B,1,0),"")</f>
        <v>4410</v>
      </c>
      <c r="W50" s="53" t="str">
        <f>IFERROR(VLOOKUP(V50,'[1]ZESTAWIENIE NUMERÓW BOCZNYCH'!$A:$B,2,0),P50)</f>
        <v>MAN Lion’s Cit</v>
      </c>
      <c r="X50" s="53" t="s">
        <v>149</v>
      </c>
      <c r="Y50" s="53">
        <f>VLOOKUP(W50,'[1]LICZBA MIEJSC'!$A:$C,2,0)</f>
        <v>35</v>
      </c>
      <c r="Z50" s="53">
        <f>VLOOKUP(W50,'[1]LICZBA MIEJSC'!$A:$C,3,0)</f>
        <v>50</v>
      </c>
      <c r="AA50" s="53">
        <f t="shared" si="0"/>
        <v>85</v>
      </c>
      <c r="AB50" s="41">
        <f t="shared" si="1"/>
        <v>18</v>
      </c>
      <c r="AC50" s="113">
        <f t="shared" si="5"/>
        <v>0.21176470588235294</v>
      </c>
      <c r="AD50" s="299" t="s">
        <v>203</v>
      </c>
    </row>
    <row r="51" spans="1:30" x14ac:dyDescent="0.25">
      <c r="A51" s="28" t="s">
        <v>169</v>
      </c>
      <c r="B51" s="230">
        <v>50</v>
      </c>
      <c r="C51" s="53">
        <v>5</v>
      </c>
      <c r="D51" s="53">
        <v>25301</v>
      </c>
      <c r="E51" s="437"/>
      <c r="F51" s="53" t="s">
        <v>316</v>
      </c>
      <c r="G51" s="158" t="str">
        <f t="shared" si="2"/>
        <v>r3_54</v>
      </c>
      <c r="H51" s="158" t="s">
        <v>673</v>
      </c>
      <c r="I51" s="175">
        <v>43265</v>
      </c>
      <c r="J51" s="49" t="s">
        <v>199</v>
      </c>
      <c r="K51" s="157">
        <v>125</v>
      </c>
      <c r="L51" s="50">
        <v>4416</v>
      </c>
      <c r="M51" s="56" t="s">
        <v>169</v>
      </c>
      <c r="N51" s="43">
        <v>0.36944444444444446</v>
      </c>
      <c r="O51" s="158">
        <v>2</v>
      </c>
      <c r="P51" s="53" t="s">
        <v>13</v>
      </c>
      <c r="Q51" s="460"/>
      <c r="R51" s="460"/>
      <c r="S51" s="460"/>
      <c r="T51" s="109">
        <f t="shared" si="3"/>
        <v>0.36458333333333331</v>
      </c>
      <c r="U51" s="109">
        <f t="shared" si="4"/>
        <v>0.33333333333333331</v>
      </c>
      <c r="V51" s="41">
        <f>IFERROR(VLOOKUP(L51,'[1]ZESTAWIENIE NUMERÓW BOCZNYCH'!$A:$B,1,0),"")</f>
        <v>4416</v>
      </c>
      <c r="W51" s="53" t="str">
        <f>IFERROR(VLOOKUP(V51,'[1]ZESTAWIENIE NUMERÓW BOCZNYCH'!$A:$B,2,0),P51)</f>
        <v>MAN Lion’s Cit</v>
      </c>
      <c r="X51" s="53" t="s">
        <v>149</v>
      </c>
      <c r="Y51" s="53">
        <f>VLOOKUP(W51,'[1]LICZBA MIEJSC'!$A:$C,2,0)</f>
        <v>35</v>
      </c>
      <c r="Z51" s="53">
        <f>VLOOKUP(W51,'[1]LICZBA MIEJSC'!$A:$C,3,0)</f>
        <v>50</v>
      </c>
      <c r="AA51" s="53">
        <f t="shared" si="0"/>
        <v>85</v>
      </c>
      <c r="AB51" s="41">
        <f t="shared" si="1"/>
        <v>18</v>
      </c>
      <c r="AC51" s="113">
        <f t="shared" si="5"/>
        <v>0.21176470588235294</v>
      </c>
      <c r="AD51" s="299" t="s">
        <v>203</v>
      </c>
    </row>
    <row r="52" spans="1:30" x14ac:dyDescent="0.25">
      <c r="A52" s="28" t="s">
        <v>169</v>
      </c>
      <c r="B52" s="230">
        <v>51</v>
      </c>
      <c r="C52" s="53">
        <v>5</v>
      </c>
      <c r="D52" s="53">
        <v>25302</v>
      </c>
      <c r="E52" s="437"/>
      <c r="F52" s="53" t="s">
        <v>316</v>
      </c>
      <c r="G52" s="158" t="str">
        <f t="shared" si="2"/>
        <v>r3_54</v>
      </c>
      <c r="H52" s="158" t="s">
        <v>674</v>
      </c>
      <c r="I52" s="175">
        <v>43265</v>
      </c>
      <c r="J52" s="49" t="s">
        <v>199</v>
      </c>
      <c r="K52" s="157">
        <v>114</v>
      </c>
      <c r="L52" s="50">
        <v>7304</v>
      </c>
      <c r="M52" s="68" t="s">
        <v>163</v>
      </c>
      <c r="N52" s="51">
        <v>0.37013888888888885</v>
      </c>
      <c r="O52" s="158">
        <v>2</v>
      </c>
      <c r="P52" s="53" t="s">
        <v>13</v>
      </c>
      <c r="Q52" s="460"/>
      <c r="R52" s="460"/>
      <c r="S52" s="460"/>
      <c r="T52" s="109">
        <f t="shared" si="3"/>
        <v>0.36458333333333331</v>
      </c>
      <c r="U52" s="109">
        <f t="shared" si="4"/>
        <v>0.33333333333333331</v>
      </c>
      <c r="V52" s="41">
        <f>IFERROR(VLOOKUP(L52,'[1]ZESTAWIENIE NUMERÓW BOCZNYCH'!$A:$B,1,0),"")</f>
        <v>7304</v>
      </c>
      <c r="W52" s="53" t="str">
        <f>IFERROR(VLOOKUP(V52,'[1]ZESTAWIENIE NUMERÓW BOCZNYCH'!$A:$B,2,0),P52)</f>
        <v>MERCEDES-BENZ O 530 Citaro</v>
      </c>
      <c r="X52" s="53" t="s">
        <v>149</v>
      </c>
      <c r="Y52" s="53">
        <f>VLOOKUP(W52,'[1]LICZBA MIEJSC'!$A:$C,2,0)</f>
        <v>31</v>
      </c>
      <c r="Z52" s="53">
        <f>VLOOKUP(W52,'[1]LICZBA MIEJSC'!$A:$C,3,0)</f>
        <v>71</v>
      </c>
      <c r="AA52" s="53">
        <f t="shared" si="0"/>
        <v>102</v>
      </c>
      <c r="AB52" s="41">
        <f t="shared" si="1"/>
        <v>16</v>
      </c>
      <c r="AC52" s="113">
        <f t="shared" si="5"/>
        <v>0.15686274509803921</v>
      </c>
      <c r="AD52" s="299" t="s">
        <v>203</v>
      </c>
    </row>
    <row r="53" spans="1:30" x14ac:dyDescent="0.25">
      <c r="A53" s="28" t="s">
        <v>169</v>
      </c>
      <c r="B53" s="230">
        <v>52</v>
      </c>
      <c r="C53" s="53">
        <v>5</v>
      </c>
      <c r="D53" s="53">
        <v>25301</v>
      </c>
      <c r="E53" s="437"/>
      <c r="F53" s="53" t="s">
        <v>316</v>
      </c>
      <c r="G53" s="158" t="str">
        <f t="shared" si="2"/>
        <v>r3_54</v>
      </c>
      <c r="H53" s="158" t="s">
        <v>673</v>
      </c>
      <c r="I53" s="175">
        <v>43265</v>
      </c>
      <c r="J53" s="49" t="s">
        <v>199</v>
      </c>
      <c r="K53" s="157">
        <v>114</v>
      </c>
      <c r="L53" s="50">
        <v>7406</v>
      </c>
      <c r="M53" s="50" t="s">
        <v>172</v>
      </c>
      <c r="N53" s="51">
        <v>0.37291666666666662</v>
      </c>
      <c r="O53" s="158">
        <v>2</v>
      </c>
      <c r="P53" s="53" t="s">
        <v>13</v>
      </c>
      <c r="Q53" s="460"/>
      <c r="R53" s="460"/>
      <c r="S53" s="460"/>
      <c r="T53" s="109">
        <f t="shared" si="3"/>
        <v>0.36458333333333331</v>
      </c>
      <c r="U53" s="109">
        <f t="shared" si="4"/>
        <v>0.33333333333333331</v>
      </c>
      <c r="V53" s="41">
        <f>IFERROR(VLOOKUP(L53,'[1]ZESTAWIENIE NUMERÓW BOCZNYCH'!$A:$B,1,0),"")</f>
        <v>7406</v>
      </c>
      <c r="W53" s="53" t="str">
        <f>IFERROR(VLOOKUP(V53,'[1]ZESTAWIENIE NUMERÓW BOCZNYCH'!$A:$B,2,0),P53)</f>
        <v>MERCEDES-BENZ 628 02 Citaro</v>
      </c>
      <c r="X53" s="53" t="s">
        <v>149</v>
      </c>
      <c r="Y53" s="53">
        <f>VLOOKUP(W53,'[1]LICZBA MIEJSC'!$A:$C,2,0)</f>
        <v>29</v>
      </c>
      <c r="Z53" s="53">
        <f>VLOOKUP(W53,'[1]LICZBA MIEJSC'!$A:$C,3,0)</f>
        <v>62</v>
      </c>
      <c r="AA53" s="53">
        <f t="shared" si="0"/>
        <v>91</v>
      </c>
      <c r="AB53" s="41">
        <f t="shared" si="1"/>
        <v>15</v>
      </c>
      <c r="AC53" s="113">
        <f t="shared" si="5"/>
        <v>0.16483516483516483</v>
      </c>
      <c r="AD53" s="299" t="s">
        <v>203</v>
      </c>
    </row>
    <row r="54" spans="1:30" x14ac:dyDescent="0.25">
      <c r="A54" s="28" t="s">
        <v>169</v>
      </c>
      <c r="B54" s="230">
        <v>53</v>
      </c>
      <c r="C54" s="53">
        <v>5</v>
      </c>
      <c r="D54" s="53">
        <v>25302</v>
      </c>
      <c r="E54" s="437"/>
      <c r="F54" s="53" t="s">
        <v>316</v>
      </c>
      <c r="G54" s="158" t="str">
        <f t="shared" si="2"/>
        <v>r3_54</v>
      </c>
      <c r="H54" s="158" t="s">
        <v>674</v>
      </c>
      <c r="I54" s="175">
        <v>43265</v>
      </c>
      <c r="J54" s="49" t="s">
        <v>199</v>
      </c>
      <c r="K54" s="157">
        <v>114</v>
      </c>
      <c r="L54" s="50">
        <v>7030</v>
      </c>
      <c r="M54" s="68" t="s">
        <v>218</v>
      </c>
      <c r="N54" s="51">
        <v>0.38055555555555554</v>
      </c>
      <c r="O54" s="158">
        <v>3</v>
      </c>
      <c r="P54" s="53" t="s">
        <v>13</v>
      </c>
      <c r="Q54" s="460"/>
      <c r="R54" s="460"/>
      <c r="S54" s="460"/>
      <c r="T54" s="109">
        <f t="shared" si="3"/>
        <v>0.375</v>
      </c>
      <c r="U54" s="109">
        <f t="shared" si="4"/>
        <v>0.375</v>
      </c>
      <c r="V54" s="41">
        <f>IFERROR(VLOOKUP(L54,'[1]ZESTAWIENIE NUMERÓW BOCZNYCH'!$A:$B,1,0),"")</f>
        <v>7030</v>
      </c>
      <c r="W54" s="53" t="str">
        <f>IFERROR(VLOOKUP(V54,'[1]ZESTAWIENIE NUMERÓW BOCZNYCH'!$A:$B,2,0),P54)</f>
        <v>VOLVO 7700</v>
      </c>
      <c r="X54" s="53" t="s">
        <v>149</v>
      </c>
      <c r="Y54" s="53">
        <f>VLOOKUP(W54,'[1]LICZBA MIEJSC'!$A:$C,2,0)</f>
        <v>33</v>
      </c>
      <c r="Z54" s="53">
        <f>VLOOKUP(W54,'[1]LICZBA MIEJSC'!$A:$C,3,0)</f>
        <v>73</v>
      </c>
      <c r="AA54" s="53">
        <f t="shared" si="0"/>
        <v>106</v>
      </c>
      <c r="AB54" s="41">
        <f t="shared" si="1"/>
        <v>30</v>
      </c>
      <c r="AC54" s="113">
        <f t="shared" si="5"/>
        <v>0.28301886792452829</v>
      </c>
      <c r="AD54" s="299" t="s">
        <v>203</v>
      </c>
    </row>
    <row r="55" spans="1:30" x14ac:dyDescent="0.25">
      <c r="A55" s="28" t="s">
        <v>169</v>
      </c>
      <c r="B55" s="230">
        <v>54</v>
      </c>
      <c r="C55" s="53">
        <v>5</v>
      </c>
      <c r="D55" s="53">
        <v>25302</v>
      </c>
      <c r="E55" s="437"/>
      <c r="F55" s="53" t="s">
        <v>316</v>
      </c>
      <c r="G55" s="158" t="str">
        <f t="shared" si="2"/>
        <v>r3_54</v>
      </c>
      <c r="H55" s="158" t="s">
        <v>674</v>
      </c>
      <c r="I55" s="175">
        <v>43265</v>
      </c>
      <c r="J55" s="49" t="s">
        <v>199</v>
      </c>
      <c r="K55" s="157">
        <v>125</v>
      </c>
      <c r="L55" s="50">
        <v>4416</v>
      </c>
      <c r="M55" s="64" t="s">
        <v>229</v>
      </c>
      <c r="N55" s="43">
        <v>0.38611111111111113</v>
      </c>
      <c r="O55" s="158">
        <v>4</v>
      </c>
      <c r="P55" s="53" t="s">
        <v>13</v>
      </c>
      <c r="Q55" s="460"/>
      <c r="R55" s="460"/>
      <c r="S55" s="460"/>
      <c r="T55" s="109">
        <f t="shared" si="3"/>
        <v>0.38541666666666663</v>
      </c>
      <c r="U55" s="109">
        <f t="shared" si="4"/>
        <v>0.375</v>
      </c>
      <c r="V55" s="41">
        <f>IFERROR(VLOOKUP(L55,'[1]ZESTAWIENIE NUMERÓW BOCZNYCH'!$A:$B,1,0),"")</f>
        <v>4416</v>
      </c>
      <c r="W55" s="53" t="str">
        <f>IFERROR(VLOOKUP(V55,'[1]ZESTAWIENIE NUMERÓW BOCZNYCH'!$A:$B,2,0),P55)</f>
        <v>MAN Lion’s Cit</v>
      </c>
      <c r="X55" s="53" t="s">
        <v>149</v>
      </c>
      <c r="Y55" s="53">
        <f>VLOOKUP(W55,'[1]LICZBA MIEJSC'!$A:$C,2,0)</f>
        <v>35</v>
      </c>
      <c r="Z55" s="53">
        <f>VLOOKUP(W55,'[1]LICZBA MIEJSC'!$A:$C,3,0)</f>
        <v>50</v>
      </c>
      <c r="AA55" s="53">
        <f t="shared" si="0"/>
        <v>85</v>
      </c>
      <c r="AB55" s="41">
        <f t="shared" si="1"/>
        <v>60</v>
      </c>
      <c r="AC55" s="113">
        <f t="shared" si="5"/>
        <v>0.70588235294117652</v>
      </c>
      <c r="AD55" s="299" t="s">
        <v>203</v>
      </c>
    </row>
    <row r="56" spans="1:30" x14ac:dyDescent="0.25">
      <c r="A56" s="28" t="s">
        <v>169</v>
      </c>
      <c r="B56" s="230">
        <v>55</v>
      </c>
      <c r="C56" s="53">
        <v>5</v>
      </c>
      <c r="D56" s="53">
        <v>25301</v>
      </c>
      <c r="E56" s="437"/>
      <c r="F56" s="53" t="s">
        <v>316</v>
      </c>
      <c r="G56" s="158" t="str">
        <f t="shared" si="2"/>
        <v>r3_54</v>
      </c>
      <c r="H56" s="158" t="s">
        <v>673</v>
      </c>
      <c r="I56" s="175">
        <v>43265</v>
      </c>
      <c r="J56" s="49" t="s">
        <v>199</v>
      </c>
      <c r="K56" s="157">
        <v>125</v>
      </c>
      <c r="L56" s="50">
        <v>4429</v>
      </c>
      <c r="M56" s="56" t="s">
        <v>169</v>
      </c>
      <c r="N56" s="43">
        <v>0.38680555555555557</v>
      </c>
      <c r="O56" s="158">
        <v>2</v>
      </c>
      <c r="P56" s="53" t="s">
        <v>13</v>
      </c>
      <c r="Q56" s="460"/>
      <c r="R56" s="460"/>
      <c r="S56" s="460"/>
      <c r="T56" s="109">
        <f t="shared" si="3"/>
        <v>0.38541666666666663</v>
      </c>
      <c r="U56" s="109">
        <f t="shared" si="4"/>
        <v>0.375</v>
      </c>
      <c r="V56" s="41">
        <f>IFERROR(VLOOKUP(L56,'[1]ZESTAWIENIE NUMERÓW BOCZNYCH'!$A:$B,1,0),"")</f>
        <v>4429</v>
      </c>
      <c r="W56" s="53" t="str">
        <f>IFERROR(VLOOKUP(V56,'[1]ZESTAWIENIE NUMERÓW BOCZNYCH'!$A:$B,2,0),P56)</f>
        <v>MAN Lion’s Cit</v>
      </c>
      <c r="X56" s="53" t="s">
        <v>149</v>
      </c>
      <c r="Y56" s="53">
        <f>VLOOKUP(W56,'[1]LICZBA MIEJSC'!$A:$C,2,0)</f>
        <v>35</v>
      </c>
      <c r="Z56" s="53">
        <f>VLOOKUP(W56,'[1]LICZBA MIEJSC'!$A:$C,3,0)</f>
        <v>50</v>
      </c>
      <c r="AA56" s="53">
        <f t="shared" si="0"/>
        <v>85</v>
      </c>
      <c r="AB56" s="41">
        <f t="shared" si="1"/>
        <v>18</v>
      </c>
      <c r="AC56" s="113">
        <f t="shared" si="5"/>
        <v>0.21176470588235294</v>
      </c>
      <c r="AD56" s="299" t="s">
        <v>203</v>
      </c>
    </row>
    <row r="57" spans="1:30" x14ac:dyDescent="0.25">
      <c r="A57" s="28" t="s">
        <v>169</v>
      </c>
      <c r="B57" s="230">
        <v>56</v>
      </c>
      <c r="C57" s="53">
        <v>5</v>
      </c>
      <c r="D57" s="53">
        <v>25301</v>
      </c>
      <c r="E57" s="437"/>
      <c r="F57" s="53" t="s">
        <v>316</v>
      </c>
      <c r="G57" s="158" t="str">
        <f t="shared" si="2"/>
        <v>r3_54</v>
      </c>
      <c r="H57" s="158" t="s">
        <v>673</v>
      </c>
      <c r="I57" s="175">
        <v>43265</v>
      </c>
      <c r="J57" s="49" t="s">
        <v>199</v>
      </c>
      <c r="K57" s="157">
        <v>114</v>
      </c>
      <c r="L57" s="50">
        <v>5430</v>
      </c>
      <c r="M57" s="50" t="s">
        <v>172</v>
      </c>
      <c r="N57" s="51">
        <v>0.39027777777777778</v>
      </c>
      <c r="O57" s="158">
        <v>3</v>
      </c>
      <c r="P57" s="53" t="s">
        <v>13</v>
      </c>
      <c r="Q57" s="460"/>
      <c r="R57" s="460"/>
      <c r="S57" s="460"/>
      <c r="T57" s="109">
        <f t="shared" si="3"/>
        <v>0.38541666666666663</v>
      </c>
      <c r="U57" s="109">
        <f t="shared" si="4"/>
        <v>0.375</v>
      </c>
      <c r="V57" s="41">
        <f>IFERROR(VLOOKUP(L57,'[1]ZESTAWIENIE NUMERÓW BOCZNYCH'!$A:$B,1,0),"")</f>
        <v>5430</v>
      </c>
      <c r="W57" s="53" t="str">
        <f>IFERROR(VLOOKUP(V57,'[1]ZESTAWIENIE NUMERÓW BOCZNYCH'!$A:$B,2,0),P57)</f>
        <v>SOLARIS URBINO 12</v>
      </c>
      <c r="X57" s="53" t="s">
        <v>149</v>
      </c>
      <c r="Y57" s="53">
        <f>VLOOKUP(W57,'[1]LICZBA MIEJSC'!$A:$C,2,0)</f>
        <v>29</v>
      </c>
      <c r="Z57" s="53">
        <f>VLOOKUP(W57,'[1]LICZBA MIEJSC'!$A:$C,3,0)</f>
        <v>52</v>
      </c>
      <c r="AA57" s="53">
        <f t="shared" si="0"/>
        <v>81</v>
      </c>
      <c r="AB57" s="41">
        <f t="shared" si="1"/>
        <v>26</v>
      </c>
      <c r="AC57" s="113">
        <f t="shared" si="5"/>
        <v>0.32098765432098764</v>
      </c>
      <c r="AD57" s="299" t="s">
        <v>203</v>
      </c>
    </row>
    <row r="58" spans="1:30" x14ac:dyDescent="0.25">
      <c r="A58" s="28" t="s">
        <v>169</v>
      </c>
      <c r="B58" s="230">
        <v>57</v>
      </c>
      <c r="C58" s="53">
        <v>5</v>
      </c>
      <c r="D58" s="53">
        <v>25302</v>
      </c>
      <c r="E58" s="437"/>
      <c r="F58" s="53" t="s">
        <v>316</v>
      </c>
      <c r="G58" s="158" t="str">
        <f t="shared" si="2"/>
        <v>r3_54</v>
      </c>
      <c r="H58" s="158" t="s">
        <v>674</v>
      </c>
      <c r="I58" s="175">
        <v>43265</v>
      </c>
      <c r="J58" s="49" t="s">
        <v>199</v>
      </c>
      <c r="K58" s="157">
        <v>114</v>
      </c>
      <c r="L58" s="50">
        <v>7406</v>
      </c>
      <c r="M58" s="68" t="s">
        <v>163</v>
      </c>
      <c r="N58" s="43">
        <v>0.3979166666666667</v>
      </c>
      <c r="O58" s="158">
        <v>2</v>
      </c>
      <c r="P58" s="53" t="s">
        <v>13</v>
      </c>
      <c r="Q58" s="460"/>
      <c r="R58" s="460"/>
      <c r="S58" s="460"/>
      <c r="T58" s="109">
        <f t="shared" si="3"/>
        <v>0.39583333333333331</v>
      </c>
      <c r="U58" s="109">
        <f t="shared" si="4"/>
        <v>0.375</v>
      </c>
      <c r="V58" s="41">
        <f>IFERROR(VLOOKUP(L58,'[1]ZESTAWIENIE NUMERÓW BOCZNYCH'!$A:$B,1,0),"")</f>
        <v>7406</v>
      </c>
      <c r="W58" s="53" t="str">
        <f>IFERROR(VLOOKUP(V58,'[1]ZESTAWIENIE NUMERÓW BOCZNYCH'!$A:$B,2,0),P58)</f>
        <v>MERCEDES-BENZ 628 02 Citaro</v>
      </c>
      <c r="X58" s="53" t="s">
        <v>149</v>
      </c>
      <c r="Y58" s="53">
        <f>VLOOKUP(W58,'[1]LICZBA MIEJSC'!$A:$C,2,0)</f>
        <v>29</v>
      </c>
      <c r="Z58" s="53">
        <f>VLOOKUP(W58,'[1]LICZBA MIEJSC'!$A:$C,3,0)</f>
        <v>62</v>
      </c>
      <c r="AA58" s="53">
        <f t="shared" si="0"/>
        <v>91</v>
      </c>
      <c r="AB58" s="41">
        <f t="shared" si="1"/>
        <v>15</v>
      </c>
      <c r="AC58" s="113">
        <f t="shared" si="5"/>
        <v>0.16483516483516483</v>
      </c>
      <c r="AD58" s="299" t="s">
        <v>203</v>
      </c>
    </row>
    <row r="59" spans="1:30" x14ac:dyDescent="0.25">
      <c r="A59" s="28" t="s">
        <v>169</v>
      </c>
      <c r="B59" s="46">
        <v>58</v>
      </c>
      <c r="C59" s="53">
        <v>5</v>
      </c>
      <c r="D59" s="53">
        <v>25301</v>
      </c>
      <c r="E59" s="437"/>
      <c r="F59" s="53" t="s">
        <v>316</v>
      </c>
      <c r="G59" s="158" t="str">
        <f t="shared" si="2"/>
        <v>r3_54</v>
      </c>
      <c r="H59" s="158" t="s">
        <v>673</v>
      </c>
      <c r="I59" s="175">
        <v>43265</v>
      </c>
      <c r="J59" s="49" t="s">
        <v>200</v>
      </c>
      <c r="K59" s="199" t="s">
        <v>125</v>
      </c>
      <c r="L59" s="50"/>
      <c r="M59" s="231"/>
      <c r="N59" s="43">
        <v>0.4055555555555555</v>
      </c>
      <c r="O59" s="158">
        <v>0</v>
      </c>
      <c r="P59" s="53" t="s">
        <v>15</v>
      </c>
      <c r="Q59" s="460"/>
      <c r="R59" s="460"/>
      <c r="S59" s="460"/>
      <c r="T59" s="109">
        <f t="shared" si="3"/>
        <v>0.39583333333333331</v>
      </c>
      <c r="U59" s="109">
        <f t="shared" si="4"/>
        <v>0.375</v>
      </c>
      <c r="V59" s="41" t="str">
        <f>IFERROR(VLOOKUP(L59,'[1]ZESTAWIENIE NUMERÓW BOCZNYCH'!$A:$B,1,0),"")</f>
        <v/>
      </c>
      <c r="W59" s="53" t="str">
        <f>IFERROR(VLOOKUP(V59,'[1]ZESTAWIENIE NUMERÓW BOCZNYCH'!$A:$B,2,0),P59)</f>
        <v>AD</v>
      </c>
      <c r="X59" s="53" t="s">
        <v>149</v>
      </c>
      <c r="Y59" s="53">
        <f>VLOOKUP(W59,'[1]LICZBA MIEJSC'!$A:$C,2,0)</f>
        <v>50</v>
      </c>
      <c r="Z59" s="53">
        <f>VLOOKUP(W59,'[1]LICZBA MIEJSC'!$A:$C,3,0)</f>
        <v>120</v>
      </c>
      <c r="AA59" s="53">
        <f t="shared" si="0"/>
        <v>170</v>
      </c>
      <c r="AB59" s="41">
        <f t="shared" si="1"/>
        <v>0</v>
      </c>
      <c r="AC59" s="113">
        <f t="shared" si="5"/>
        <v>0</v>
      </c>
      <c r="AD59" s="299"/>
    </row>
    <row r="60" spans="1:30" x14ac:dyDescent="0.25">
      <c r="A60" s="28" t="s">
        <v>169</v>
      </c>
      <c r="B60" s="230">
        <v>59</v>
      </c>
      <c r="C60" s="53">
        <v>5</v>
      </c>
      <c r="D60" s="53">
        <v>25302</v>
      </c>
      <c r="E60" s="437"/>
      <c r="F60" s="53" t="s">
        <v>316</v>
      </c>
      <c r="G60" s="158" t="str">
        <f t="shared" si="2"/>
        <v>r3_54</v>
      </c>
      <c r="H60" s="158" t="s">
        <v>674</v>
      </c>
      <c r="I60" s="175">
        <v>43265</v>
      </c>
      <c r="J60" s="49" t="s">
        <v>199</v>
      </c>
      <c r="K60" s="157">
        <v>125</v>
      </c>
      <c r="L60" s="50">
        <v>4429</v>
      </c>
      <c r="M60" s="64" t="s">
        <v>229</v>
      </c>
      <c r="N60" s="43">
        <v>0.40625</v>
      </c>
      <c r="O60" s="158">
        <v>2</v>
      </c>
      <c r="P60" s="53" t="s">
        <v>13</v>
      </c>
      <c r="Q60" s="460"/>
      <c r="R60" s="460"/>
      <c r="S60" s="460"/>
      <c r="T60" s="109">
        <f t="shared" si="3"/>
        <v>0.40625</v>
      </c>
      <c r="U60" s="109">
        <f t="shared" si="4"/>
        <v>0.375</v>
      </c>
      <c r="V60" s="41">
        <f>IFERROR(VLOOKUP(L60,'[1]ZESTAWIENIE NUMERÓW BOCZNYCH'!$A:$B,1,0),"")</f>
        <v>4429</v>
      </c>
      <c r="W60" s="53" t="str">
        <f>IFERROR(VLOOKUP(V60,'[1]ZESTAWIENIE NUMERÓW BOCZNYCH'!$A:$B,2,0),P60)</f>
        <v>MAN Lion’s Cit</v>
      </c>
      <c r="X60" s="53" t="s">
        <v>149</v>
      </c>
      <c r="Y60" s="53">
        <f>VLOOKUP(W60,'[1]LICZBA MIEJSC'!$A:$C,2,0)</f>
        <v>35</v>
      </c>
      <c r="Z60" s="53">
        <f>VLOOKUP(W60,'[1]LICZBA MIEJSC'!$A:$C,3,0)</f>
        <v>50</v>
      </c>
      <c r="AA60" s="53">
        <f t="shared" si="0"/>
        <v>85</v>
      </c>
      <c r="AB60" s="41">
        <f t="shared" si="1"/>
        <v>18</v>
      </c>
      <c r="AC60" s="113">
        <f t="shared" si="5"/>
        <v>0.21176470588235294</v>
      </c>
      <c r="AD60" s="299" t="s">
        <v>203</v>
      </c>
    </row>
    <row r="61" spans="1:30" x14ac:dyDescent="0.25">
      <c r="A61" s="28" t="s">
        <v>169</v>
      </c>
      <c r="B61" s="230">
        <v>60</v>
      </c>
      <c r="C61" s="53">
        <v>5</v>
      </c>
      <c r="D61" s="53">
        <v>25301</v>
      </c>
      <c r="E61" s="437"/>
      <c r="F61" s="53" t="s">
        <v>316</v>
      </c>
      <c r="G61" s="158" t="str">
        <f t="shared" si="2"/>
        <v>r3_54</v>
      </c>
      <c r="H61" s="158" t="s">
        <v>673</v>
      </c>
      <c r="I61" s="175">
        <v>43265</v>
      </c>
      <c r="J61" s="49" t="s">
        <v>199</v>
      </c>
      <c r="K61" s="157">
        <v>125</v>
      </c>
      <c r="L61" s="50">
        <v>4420</v>
      </c>
      <c r="M61" s="56" t="s">
        <v>169</v>
      </c>
      <c r="N61" s="43">
        <v>0.40972222222222227</v>
      </c>
      <c r="O61" s="158">
        <v>3</v>
      </c>
      <c r="P61" s="53" t="s">
        <v>13</v>
      </c>
      <c r="Q61" s="460"/>
      <c r="R61" s="460"/>
      <c r="S61" s="460"/>
      <c r="T61" s="109">
        <f t="shared" si="3"/>
        <v>0.40625</v>
      </c>
      <c r="U61" s="109">
        <f t="shared" si="4"/>
        <v>0.375</v>
      </c>
      <c r="V61" s="41">
        <f>IFERROR(VLOOKUP(L61,'[1]ZESTAWIENIE NUMERÓW BOCZNYCH'!$A:$B,1,0),"")</f>
        <v>4420</v>
      </c>
      <c r="W61" s="53" t="str">
        <f>IFERROR(VLOOKUP(V61,'[1]ZESTAWIENIE NUMERÓW BOCZNYCH'!$A:$B,2,0),P61)</f>
        <v>MAN Lion’s Cit</v>
      </c>
      <c r="X61" s="53" t="s">
        <v>149</v>
      </c>
      <c r="Y61" s="53">
        <f>VLOOKUP(W61,'[1]LICZBA MIEJSC'!$A:$C,2,0)</f>
        <v>35</v>
      </c>
      <c r="Z61" s="53">
        <f>VLOOKUP(W61,'[1]LICZBA MIEJSC'!$A:$C,3,0)</f>
        <v>50</v>
      </c>
      <c r="AA61" s="53">
        <f t="shared" si="0"/>
        <v>85</v>
      </c>
      <c r="AB61" s="41">
        <f t="shared" si="1"/>
        <v>32</v>
      </c>
      <c r="AC61" s="113">
        <f t="shared" si="5"/>
        <v>0.37647058823529411</v>
      </c>
      <c r="AD61" s="299" t="s">
        <v>203</v>
      </c>
    </row>
    <row r="62" spans="1:30" x14ac:dyDescent="0.25">
      <c r="A62" s="28" t="s">
        <v>169</v>
      </c>
      <c r="B62" s="230">
        <v>61</v>
      </c>
      <c r="C62" s="53">
        <v>6</v>
      </c>
      <c r="D62" s="53">
        <v>25301</v>
      </c>
      <c r="E62" s="437"/>
      <c r="F62" s="53" t="s">
        <v>316</v>
      </c>
      <c r="G62" s="158" t="str">
        <f t="shared" si="2"/>
        <v>r3_54</v>
      </c>
      <c r="H62" s="158" t="s">
        <v>673</v>
      </c>
      <c r="I62" s="175">
        <v>43265</v>
      </c>
      <c r="J62" s="49" t="s">
        <v>199</v>
      </c>
      <c r="K62" s="157">
        <v>114</v>
      </c>
      <c r="L62" s="50">
        <v>7304</v>
      </c>
      <c r="M62" s="50" t="s">
        <v>172</v>
      </c>
      <c r="N62" s="43">
        <v>0.41250000000000003</v>
      </c>
      <c r="O62" s="158">
        <v>3</v>
      </c>
      <c r="P62" s="53" t="s">
        <v>13</v>
      </c>
      <c r="Q62" s="460"/>
      <c r="R62" s="460"/>
      <c r="S62" s="460"/>
      <c r="T62" s="109">
        <f t="shared" si="3"/>
        <v>0.40625</v>
      </c>
      <c r="U62" s="109">
        <f t="shared" si="4"/>
        <v>0.375</v>
      </c>
      <c r="V62" s="41">
        <f>IFERROR(VLOOKUP(L62,'[1]ZESTAWIENIE NUMERÓW BOCZNYCH'!$A:$B,1,0),"")</f>
        <v>7304</v>
      </c>
      <c r="W62" s="53" t="str">
        <f>IFERROR(VLOOKUP(V62,'[1]ZESTAWIENIE NUMERÓW BOCZNYCH'!$A:$B,2,0),P62)</f>
        <v>MERCEDES-BENZ O 530 Citaro</v>
      </c>
      <c r="X62" s="53" t="s">
        <v>149</v>
      </c>
      <c r="Y62" s="53">
        <f>VLOOKUP(W62,'[1]LICZBA MIEJSC'!$A:$C,2,0)</f>
        <v>31</v>
      </c>
      <c r="Z62" s="53">
        <f>VLOOKUP(W62,'[1]LICZBA MIEJSC'!$A:$C,3,0)</f>
        <v>71</v>
      </c>
      <c r="AA62" s="53">
        <f t="shared" si="0"/>
        <v>102</v>
      </c>
      <c r="AB62" s="41">
        <f t="shared" si="1"/>
        <v>28</v>
      </c>
      <c r="AC62" s="113">
        <f t="shared" si="5"/>
        <v>0.27450980392156865</v>
      </c>
      <c r="AD62" s="299" t="s">
        <v>203</v>
      </c>
    </row>
    <row r="63" spans="1:30" x14ac:dyDescent="0.25">
      <c r="A63" s="28" t="s">
        <v>169</v>
      </c>
      <c r="B63" s="230">
        <v>62</v>
      </c>
      <c r="C63" s="53">
        <v>1</v>
      </c>
      <c r="D63" s="53">
        <v>25301</v>
      </c>
      <c r="E63" s="437"/>
      <c r="F63" s="53" t="s">
        <v>316</v>
      </c>
      <c r="G63" s="158" t="str">
        <f t="shared" si="2"/>
        <v>r3_54</v>
      </c>
      <c r="H63" s="158" t="s">
        <v>673</v>
      </c>
      <c r="I63" s="175">
        <v>43265</v>
      </c>
      <c r="J63" s="49" t="s">
        <v>199</v>
      </c>
      <c r="K63" s="157">
        <v>325</v>
      </c>
      <c r="L63" s="50">
        <v>4429</v>
      </c>
      <c r="M63" s="56" t="s">
        <v>169</v>
      </c>
      <c r="N63" s="43">
        <v>0.58333333333333337</v>
      </c>
      <c r="O63" s="158">
        <v>1</v>
      </c>
      <c r="P63" s="53" t="s">
        <v>13</v>
      </c>
      <c r="Q63" s="460"/>
      <c r="R63" s="460"/>
      <c r="S63" s="460"/>
      <c r="T63" s="109">
        <f t="shared" si="3"/>
        <v>0.58333333333333326</v>
      </c>
      <c r="U63" s="109">
        <f t="shared" si="4"/>
        <v>0.58333333333333326</v>
      </c>
      <c r="V63" s="41">
        <f>IFERROR(VLOOKUP(L63,'[1]ZESTAWIENIE NUMERÓW BOCZNYCH'!$A:$B,1,0),"")</f>
        <v>4429</v>
      </c>
      <c r="W63" s="53" t="str">
        <f>IFERROR(VLOOKUP(V63,'[1]ZESTAWIENIE NUMERÓW BOCZNYCH'!$A:$B,2,0),P63)</f>
        <v>MAN Lion’s Cit</v>
      </c>
      <c r="X63" s="53" t="s">
        <v>149</v>
      </c>
      <c r="Y63" s="53">
        <f>VLOOKUP(W63,'[1]LICZBA MIEJSC'!$A:$C,2,0)</f>
        <v>35</v>
      </c>
      <c r="Z63" s="53">
        <f>VLOOKUP(W63,'[1]LICZBA MIEJSC'!$A:$C,3,0)</f>
        <v>50</v>
      </c>
      <c r="AA63" s="53">
        <f t="shared" si="0"/>
        <v>85</v>
      </c>
      <c r="AB63" s="41">
        <f t="shared" si="1"/>
        <v>9</v>
      </c>
      <c r="AC63" s="113">
        <f t="shared" si="5"/>
        <v>0.10588235294117647</v>
      </c>
      <c r="AD63" s="299" t="s">
        <v>204</v>
      </c>
    </row>
    <row r="64" spans="1:30" x14ac:dyDescent="0.25">
      <c r="A64" s="28" t="s">
        <v>169</v>
      </c>
      <c r="B64" s="230">
        <v>63</v>
      </c>
      <c r="C64" s="53">
        <v>1</v>
      </c>
      <c r="D64" s="53">
        <v>25302</v>
      </c>
      <c r="E64" s="437"/>
      <c r="F64" s="53" t="s">
        <v>316</v>
      </c>
      <c r="G64" s="158" t="str">
        <f t="shared" si="2"/>
        <v>r3_54</v>
      </c>
      <c r="H64" s="158" t="s">
        <v>674</v>
      </c>
      <c r="I64" s="175">
        <v>43265</v>
      </c>
      <c r="J64" s="49" t="s">
        <v>199</v>
      </c>
      <c r="K64" s="157">
        <v>325</v>
      </c>
      <c r="L64" s="50">
        <v>4416</v>
      </c>
      <c r="M64" s="50" t="s">
        <v>171</v>
      </c>
      <c r="N64" s="43">
        <v>0.58333333333333337</v>
      </c>
      <c r="O64" s="158">
        <v>1</v>
      </c>
      <c r="P64" s="53" t="s">
        <v>13</v>
      </c>
      <c r="Q64" s="460"/>
      <c r="R64" s="460"/>
      <c r="S64" s="460"/>
      <c r="T64" s="109">
        <f t="shared" si="3"/>
        <v>0.58333333333333326</v>
      </c>
      <c r="U64" s="109">
        <f t="shared" si="4"/>
        <v>0.58333333333333326</v>
      </c>
      <c r="V64" s="41">
        <f>IFERROR(VLOOKUP(L64,'[1]ZESTAWIENIE NUMERÓW BOCZNYCH'!$A:$B,1,0),"")</f>
        <v>4416</v>
      </c>
      <c r="W64" s="53" t="str">
        <f>IFERROR(VLOOKUP(V64,'[1]ZESTAWIENIE NUMERÓW BOCZNYCH'!$A:$B,2,0),P64)</f>
        <v>MAN Lion’s Cit</v>
      </c>
      <c r="X64" s="53" t="s">
        <v>149</v>
      </c>
      <c r="Y64" s="53">
        <f>VLOOKUP(W64,'[1]LICZBA MIEJSC'!$A:$C,2,0)</f>
        <v>35</v>
      </c>
      <c r="Z64" s="53">
        <f>VLOOKUP(W64,'[1]LICZBA MIEJSC'!$A:$C,3,0)</f>
        <v>50</v>
      </c>
      <c r="AA64" s="53">
        <f t="shared" si="0"/>
        <v>85</v>
      </c>
      <c r="AB64" s="41">
        <f t="shared" si="1"/>
        <v>9</v>
      </c>
      <c r="AC64" s="113">
        <f t="shared" si="5"/>
        <v>0.10588235294117647</v>
      </c>
      <c r="AD64" s="299" t="s">
        <v>204</v>
      </c>
    </row>
    <row r="65" spans="1:30" x14ac:dyDescent="0.25">
      <c r="A65" s="28" t="s">
        <v>169</v>
      </c>
      <c r="B65" s="230">
        <v>64</v>
      </c>
      <c r="C65" s="53">
        <v>1</v>
      </c>
      <c r="D65" s="53">
        <v>25302</v>
      </c>
      <c r="E65" s="437"/>
      <c r="F65" s="53" t="s">
        <v>316</v>
      </c>
      <c r="G65" s="158" t="str">
        <f t="shared" si="2"/>
        <v>r3_54</v>
      </c>
      <c r="H65" s="158" t="s">
        <v>674</v>
      </c>
      <c r="I65" s="175">
        <v>43265</v>
      </c>
      <c r="J65" s="49" t="s">
        <v>199</v>
      </c>
      <c r="K65" s="157">
        <v>125</v>
      </c>
      <c r="L65" s="50">
        <v>4608</v>
      </c>
      <c r="M65" s="64" t="s">
        <v>229</v>
      </c>
      <c r="N65" s="43">
        <v>0.5854166666666667</v>
      </c>
      <c r="O65" s="158">
        <v>1</v>
      </c>
      <c r="P65" s="53" t="s">
        <v>15</v>
      </c>
      <c r="Q65" s="460"/>
      <c r="R65" s="460"/>
      <c r="S65" s="460"/>
      <c r="T65" s="109">
        <f t="shared" si="3"/>
        <v>0.58333333333333326</v>
      </c>
      <c r="U65" s="109">
        <f t="shared" si="4"/>
        <v>0.58333333333333326</v>
      </c>
      <c r="V65" s="41">
        <f>IFERROR(VLOOKUP(L65,'[1]ZESTAWIENIE NUMERÓW BOCZNYCH'!$A:$B,1,0),"")</f>
        <v>4608</v>
      </c>
      <c r="W65" s="53" t="str">
        <f>IFERROR(VLOOKUP(V65,'[1]ZESTAWIENIE NUMERÓW BOCZNYCH'!$A:$B,2,0),P65)</f>
        <v>MAN Lion’s City G</v>
      </c>
      <c r="X65" s="53" t="s">
        <v>149</v>
      </c>
      <c r="Y65" s="53">
        <f>VLOOKUP(W65,'[1]LICZBA MIEJSC'!$A:$C,2,0)</f>
        <v>43</v>
      </c>
      <c r="Z65" s="53">
        <f>VLOOKUP(W65,'[1]LICZBA MIEJSC'!$A:$C,3,0)</f>
        <v>132</v>
      </c>
      <c r="AA65" s="53">
        <f t="shared" si="0"/>
        <v>175</v>
      </c>
      <c r="AB65" s="41">
        <f t="shared" si="1"/>
        <v>18</v>
      </c>
      <c r="AC65" s="113">
        <f t="shared" si="5"/>
        <v>0.10285714285714286</v>
      </c>
      <c r="AD65" s="299" t="s">
        <v>203</v>
      </c>
    </row>
    <row r="66" spans="1:30" x14ac:dyDescent="0.25">
      <c r="A66" s="28" t="s">
        <v>169</v>
      </c>
      <c r="B66" s="230">
        <v>65</v>
      </c>
      <c r="C66" s="53">
        <v>1</v>
      </c>
      <c r="D66" s="53">
        <v>25302</v>
      </c>
      <c r="E66" s="437"/>
      <c r="F66" s="53" t="s">
        <v>316</v>
      </c>
      <c r="G66" s="158" t="str">
        <f t="shared" si="2"/>
        <v>r3_54</v>
      </c>
      <c r="H66" s="158" t="s">
        <v>674</v>
      </c>
      <c r="I66" s="175">
        <v>43265</v>
      </c>
      <c r="J66" s="49" t="s">
        <v>199</v>
      </c>
      <c r="K66" s="157">
        <v>114</v>
      </c>
      <c r="L66" s="50">
        <v>7406</v>
      </c>
      <c r="M66" s="68" t="s">
        <v>163</v>
      </c>
      <c r="N66" s="43">
        <v>0.58888888888888891</v>
      </c>
      <c r="O66" s="158">
        <v>1</v>
      </c>
      <c r="P66" s="53" t="s">
        <v>13</v>
      </c>
      <c r="Q66" s="460"/>
      <c r="R66" s="460"/>
      <c r="S66" s="460"/>
      <c r="T66" s="109">
        <f t="shared" si="3"/>
        <v>0.58333333333333326</v>
      </c>
      <c r="U66" s="109">
        <f t="shared" si="4"/>
        <v>0.58333333333333326</v>
      </c>
      <c r="V66" s="41">
        <f>IFERROR(VLOOKUP(L66,'[1]ZESTAWIENIE NUMERÓW BOCZNYCH'!$A:$B,1,0),"")</f>
        <v>7406</v>
      </c>
      <c r="W66" s="53" t="str">
        <f>IFERROR(VLOOKUP(V66,'[1]ZESTAWIENIE NUMERÓW BOCZNYCH'!$A:$B,2,0),P66)</f>
        <v>MERCEDES-BENZ 628 02 Citaro</v>
      </c>
      <c r="X66" s="53" t="s">
        <v>149</v>
      </c>
      <c r="Y66" s="53">
        <f>VLOOKUP(W66,'[1]LICZBA MIEJSC'!$A:$C,2,0)</f>
        <v>29</v>
      </c>
      <c r="Z66" s="53">
        <f>VLOOKUP(W66,'[1]LICZBA MIEJSC'!$A:$C,3,0)</f>
        <v>62</v>
      </c>
      <c r="AA66" s="53">
        <f t="shared" ref="AA66:AA129" si="6">Y66+Z66</f>
        <v>91</v>
      </c>
      <c r="AB66" s="41">
        <f t="shared" ref="AB66:AB129" si="7">ROUND(IF(O66=$AE$1,0,IF(O66=$AG$1,AA66*0.1,IF(O66=$AI$1,Y66/2,IF(O66=$AK$1,Y66*0.9,IF(O66=$AM$1,Y66+(Z66*0.5),IF(O66=$AO$1,AA66*0.9,IF(O66=$AQ$1,AA66*1.1,"BŁĄD"))))))),0)</f>
        <v>9</v>
      </c>
      <c r="AC66" s="113">
        <f t="shared" si="5"/>
        <v>9.8901098901098897E-2</v>
      </c>
      <c r="AD66" s="299" t="s">
        <v>203</v>
      </c>
    </row>
    <row r="67" spans="1:30" x14ac:dyDescent="0.25">
      <c r="A67" s="28" t="s">
        <v>169</v>
      </c>
      <c r="B67" s="46">
        <v>66</v>
      </c>
      <c r="C67" s="53">
        <v>1</v>
      </c>
      <c r="D67" s="53">
        <v>25301</v>
      </c>
      <c r="E67" s="437"/>
      <c r="F67" s="53" t="s">
        <v>316</v>
      </c>
      <c r="G67" s="158" t="str">
        <f t="shared" ref="G67:G130" si="8">IF(ISERROR(RIGHT(LEFT(F67,FIND("_",MID(F67,4,150))+2))*1),LEFT(F67,FIND("_",MID(F67,4,150))+1),LEFT(F67,FIND("_",MID(F67,4,150))+2))</f>
        <v>r3_54</v>
      </c>
      <c r="H67" s="158" t="s">
        <v>673</v>
      </c>
      <c r="I67" s="175">
        <v>43265</v>
      </c>
      <c r="J67" s="111" t="s">
        <v>199</v>
      </c>
      <c r="K67" s="164" t="s">
        <v>317</v>
      </c>
      <c r="L67" s="50">
        <v>4407</v>
      </c>
      <c r="M67" s="50"/>
      <c r="N67" s="43">
        <v>0.59097222222222223</v>
      </c>
      <c r="O67" s="158">
        <v>0</v>
      </c>
      <c r="P67" s="53" t="s">
        <v>13</v>
      </c>
      <c r="Q67" s="460"/>
      <c r="R67" s="460"/>
      <c r="S67" s="460"/>
      <c r="T67" s="109">
        <f t="shared" ref="T67:T130" si="9">FLOOR(N67,"0:15")</f>
        <v>0.58333333333333326</v>
      </c>
      <c r="U67" s="109">
        <f t="shared" ref="U67:U130" si="10">FLOOR(N67,TIME(1,0,0))</f>
        <v>0.58333333333333326</v>
      </c>
      <c r="V67" s="41">
        <f>IFERROR(VLOOKUP(L67,'[1]ZESTAWIENIE NUMERÓW BOCZNYCH'!$A:$B,1,0),"")</f>
        <v>4407</v>
      </c>
      <c r="W67" s="53" t="str">
        <f>IFERROR(VLOOKUP(V67,'[1]ZESTAWIENIE NUMERÓW BOCZNYCH'!$A:$B,2,0),P67)</f>
        <v>MAN Lion’s Cit</v>
      </c>
      <c r="X67" s="53" t="s">
        <v>149</v>
      </c>
      <c r="Y67" s="53">
        <f>VLOOKUP(W67,'[1]LICZBA MIEJSC'!$A:$C,2,0)</f>
        <v>35</v>
      </c>
      <c r="Z67" s="53">
        <f>VLOOKUP(W67,'[1]LICZBA MIEJSC'!$A:$C,3,0)</f>
        <v>50</v>
      </c>
      <c r="AA67" s="53">
        <f t="shared" si="6"/>
        <v>85</v>
      </c>
      <c r="AB67" s="41">
        <f t="shared" si="7"/>
        <v>0</v>
      </c>
      <c r="AC67" s="113">
        <f t="shared" ref="AC67:AC130" si="11">AB67/AA67</f>
        <v>0</v>
      </c>
      <c r="AD67" s="299" t="s">
        <v>203</v>
      </c>
    </row>
    <row r="68" spans="1:30" x14ac:dyDescent="0.25">
      <c r="A68" s="28" t="s">
        <v>169</v>
      </c>
      <c r="B68" s="230">
        <v>67</v>
      </c>
      <c r="C68" s="53">
        <v>1</v>
      </c>
      <c r="D68" s="53">
        <v>25301</v>
      </c>
      <c r="E68" s="437"/>
      <c r="F68" s="53" t="s">
        <v>316</v>
      </c>
      <c r="G68" s="158" t="str">
        <f t="shared" si="8"/>
        <v>r3_54</v>
      </c>
      <c r="H68" s="158" t="s">
        <v>673</v>
      </c>
      <c r="I68" s="175">
        <v>43265</v>
      </c>
      <c r="J68" s="49" t="s">
        <v>199</v>
      </c>
      <c r="K68" s="157">
        <v>125</v>
      </c>
      <c r="L68" s="50">
        <v>4402</v>
      </c>
      <c r="M68" s="56" t="s">
        <v>169</v>
      </c>
      <c r="N68" s="43">
        <v>0.59375</v>
      </c>
      <c r="O68" s="158">
        <v>1</v>
      </c>
      <c r="P68" s="53" t="s">
        <v>13</v>
      </c>
      <c r="Q68" s="460"/>
      <c r="R68" s="460"/>
      <c r="S68" s="460"/>
      <c r="T68" s="109">
        <f t="shared" si="9"/>
        <v>0.59375</v>
      </c>
      <c r="U68" s="109">
        <f t="shared" si="10"/>
        <v>0.58333333333333326</v>
      </c>
      <c r="V68" s="41">
        <f>IFERROR(VLOOKUP(L68,'[1]ZESTAWIENIE NUMERÓW BOCZNYCH'!$A:$B,1,0),"")</f>
        <v>4402</v>
      </c>
      <c r="W68" s="53" t="str">
        <f>IFERROR(VLOOKUP(V68,'[1]ZESTAWIENIE NUMERÓW BOCZNYCH'!$A:$B,2,0),P68)</f>
        <v>MAN Lion’s Cit</v>
      </c>
      <c r="X68" s="53" t="s">
        <v>149</v>
      </c>
      <c r="Y68" s="53">
        <f>VLOOKUP(W68,'[1]LICZBA MIEJSC'!$A:$C,2,0)</f>
        <v>35</v>
      </c>
      <c r="Z68" s="53">
        <f>VLOOKUP(W68,'[1]LICZBA MIEJSC'!$A:$C,3,0)</f>
        <v>50</v>
      </c>
      <c r="AA68" s="53">
        <f t="shared" si="6"/>
        <v>85</v>
      </c>
      <c r="AB68" s="41">
        <f t="shared" si="7"/>
        <v>9</v>
      </c>
      <c r="AC68" s="113">
        <f t="shared" si="11"/>
        <v>0.10588235294117647</v>
      </c>
      <c r="AD68" s="299" t="s">
        <v>203</v>
      </c>
    </row>
    <row r="69" spans="1:30" x14ac:dyDescent="0.25">
      <c r="A69" s="28" t="s">
        <v>169</v>
      </c>
      <c r="B69" s="230">
        <v>68</v>
      </c>
      <c r="C69" s="53">
        <v>1</v>
      </c>
      <c r="D69" s="53">
        <v>25301</v>
      </c>
      <c r="E69" s="437"/>
      <c r="F69" s="53" t="s">
        <v>316</v>
      </c>
      <c r="G69" s="158" t="str">
        <f t="shared" si="8"/>
        <v>r3_54</v>
      </c>
      <c r="H69" s="158" t="s">
        <v>673</v>
      </c>
      <c r="I69" s="175">
        <v>43265</v>
      </c>
      <c r="J69" s="49" t="s">
        <v>199</v>
      </c>
      <c r="K69" s="157">
        <v>125</v>
      </c>
      <c r="L69" s="50">
        <v>7308</v>
      </c>
      <c r="M69" s="56" t="s">
        <v>169</v>
      </c>
      <c r="N69" s="43">
        <v>0.59722222222222221</v>
      </c>
      <c r="O69" s="158">
        <v>2</v>
      </c>
      <c r="P69" s="53" t="s">
        <v>13</v>
      </c>
      <c r="Q69" s="460"/>
      <c r="R69" s="460"/>
      <c r="S69" s="460"/>
      <c r="T69" s="109">
        <f t="shared" si="9"/>
        <v>0.59375</v>
      </c>
      <c r="U69" s="109">
        <f t="shared" si="10"/>
        <v>0.58333333333333326</v>
      </c>
      <c r="V69" s="41">
        <f>IFERROR(VLOOKUP(L69,'[1]ZESTAWIENIE NUMERÓW BOCZNYCH'!$A:$B,1,0),"")</f>
        <v>7308</v>
      </c>
      <c r="W69" s="53" t="str">
        <f>IFERROR(VLOOKUP(V69,'[1]ZESTAWIENIE NUMERÓW BOCZNYCH'!$A:$B,2,0),P69)</f>
        <v>MERCEDES-BENZ O 530 Citaro</v>
      </c>
      <c r="X69" s="53" t="s">
        <v>149</v>
      </c>
      <c r="Y69" s="53">
        <f>VLOOKUP(W69,'[1]LICZBA MIEJSC'!$A:$C,2,0)</f>
        <v>31</v>
      </c>
      <c r="Z69" s="53">
        <f>VLOOKUP(W69,'[1]LICZBA MIEJSC'!$A:$C,3,0)</f>
        <v>71</v>
      </c>
      <c r="AA69" s="53">
        <f t="shared" si="6"/>
        <v>102</v>
      </c>
      <c r="AB69" s="41">
        <f t="shared" si="7"/>
        <v>16</v>
      </c>
      <c r="AC69" s="113">
        <f t="shared" si="11"/>
        <v>0.15686274509803921</v>
      </c>
      <c r="AD69" s="299" t="s">
        <v>203</v>
      </c>
    </row>
    <row r="70" spans="1:30" x14ac:dyDescent="0.25">
      <c r="A70" s="28" t="s">
        <v>169</v>
      </c>
      <c r="B70" s="230">
        <v>69</v>
      </c>
      <c r="C70" s="53">
        <v>1</v>
      </c>
      <c r="D70" s="53">
        <v>25302</v>
      </c>
      <c r="E70" s="437"/>
      <c r="F70" s="53" t="s">
        <v>316</v>
      </c>
      <c r="G70" s="158" t="str">
        <f t="shared" si="8"/>
        <v>r3_54</v>
      </c>
      <c r="H70" s="158" t="s">
        <v>674</v>
      </c>
      <c r="I70" s="175">
        <v>43265</v>
      </c>
      <c r="J70" s="49" t="s">
        <v>199</v>
      </c>
      <c r="K70" s="157">
        <v>125</v>
      </c>
      <c r="L70" s="50">
        <v>4429</v>
      </c>
      <c r="M70" s="64" t="s">
        <v>229</v>
      </c>
      <c r="N70" s="43">
        <v>0.59861111111111109</v>
      </c>
      <c r="O70" s="158">
        <v>1</v>
      </c>
      <c r="P70" s="53" t="s">
        <v>13</v>
      </c>
      <c r="Q70" s="460"/>
      <c r="R70" s="460"/>
      <c r="S70" s="460"/>
      <c r="T70" s="109">
        <f t="shared" si="9"/>
        <v>0.59375</v>
      </c>
      <c r="U70" s="109">
        <f t="shared" si="10"/>
        <v>0.58333333333333326</v>
      </c>
      <c r="V70" s="41">
        <f>IFERROR(VLOOKUP(L70,'[1]ZESTAWIENIE NUMERÓW BOCZNYCH'!$A:$B,1,0),"")</f>
        <v>4429</v>
      </c>
      <c r="W70" s="53" t="str">
        <f>IFERROR(VLOOKUP(V70,'[1]ZESTAWIENIE NUMERÓW BOCZNYCH'!$A:$B,2,0),P70)</f>
        <v>MAN Lion’s Cit</v>
      </c>
      <c r="X70" s="53" t="s">
        <v>149</v>
      </c>
      <c r="Y70" s="53">
        <f>VLOOKUP(W70,'[1]LICZBA MIEJSC'!$A:$C,2,0)</f>
        <v>35</v>
      </c>
      <c r="Z70" s="53">
        <f>VLOOKUP(W70,'[1]LICZBA MIEJSC'!$A:$C,3,0)</f>
        <v>50</v>
      </c>
      <c r="AA70" s="53">
        <f t="shared" si="6"/>
        <v>85</v>
      </c>
      <c r="AB70" s="41">
        <f t="shared" si="7"/>
        <v>9</v>
      </c>
      <c r="AC70" s="113">
        <f t="shared" si="11"/>
        <v>0.10588235294117647</v>
      </c>
      <c r="AD70" s="299" t="s">
        <v>203</v>
      </c>
    </row>
    <row r="71" spans="1:30" x14ac:dyDescent="0.25">
      <c r="A71" s="28" t="s">
        <v>169</v>
      </c>
      <c r="B71" s="46">
        <v>70</v>
      </c>
      <c r="C71" s="53">
        <v>1</v>
      </c>
      <c r="D71" s="53">
        <v>25301</v>
      </c>
      <c r="E71" s="437"/>
      <c r="F71" s="53" t="s">
        <v>316</v>
      </c>
      <c r="G71" s="158" t="str">
        <f t="shared" si="8"/>
        <v>r3_54</v>
      </c>
      <c r="H71" s="158" t="s">
        <v>673</v>
      </c>
      <c r="I71" s="175">
        <v>43265</v>
      </c>
      <c r="J71" s="111" t="s">
        <v>199</v>
      </c>
      <c r="K71" s="164" t="s">
        <v>317</v>
      </c>
      <c r="L71" s="50">
        <v>4615</v>
      </c>
      <c r="M71" s="50"/>
      <c r="N71" s="43">
        <v>0.60416666666666663</v>
      </c>
      <c r="O71" s="158">
        <v>0</v>
      </c>
      <c r="P71" s="53" t="s">
        <v>15</v>
      </c>
      <c r="Q71" s="460"/>
      <c r="R71" s="460"/>
      <c r="S71" s="460"/>
      <c r="T71" s="109">
        <f t="shared" si="9"/>
        <v>0.60416666666666663</v>
      </c>
      <c r="U71" s="109">
        <f t="shared" si="10"/>
        <v>0.58333333333333326</v>
      </c>
      <c r="V71" s="41">
        <f>IFERROR(VLOOKUP(L71,'[1]ZESTAWIENIE NUMERÓW BOCZNYCH'!$A:$B,1,0),"")</f>
        <v>4615</v>
      </c>
      <c r="W71" s="53" t="str">
        <f>IFERROR(VLOOKUP(V71,'[1]ZESTAWIENIE NUMERÓW BOCZNYCH'!$A:$B,2,0),P71)</f>
        <v>MAN Lion’s City G</v>
      </c>
      <c r="X71" s="53" t="s">
        <v>149</v>
      </c>
      <c r="Y71" s="53">
        <f>VLOOKUP(W71,'[1]LICZBA MIEJSC'!$A:$C,2,0)</f>
        <v>43</v>
      </c>
      <c r="Z71" s="53">
        <f>VLOOKUP(W71,'[1]LICZBA MIEJSC'!$A:$C,3,0)</f>
        <v>132</v>
      </c>
      <c r="AA71" s="53">
        <f t="shared" si="6"/>
        <v>175</v>
      </c>
      <c r="AB71" s="41">
        <f t="shared" si="7"/>
        <v>0</v>
      </c>
      <c r="AC71" s="113">
        <f t="shared" si="11"/>
        <v>0</v>
      </c>
      <c r="AD71" s="299" t="s">
        <v>203</v>
      </c>
    </row>
    <row r="72" spans="1:30" x14ac:dyDescent="0.25">
      <c r="A72" s="28" t="s">
        <v>169</v>
      </c>
      <c r="B72" s="230">
        <v>71</v>
      </c>
      <c r="C72" s="53">
        <v>1</v>
      </c>
      <c r="D72" s="53">
        <v>25301</v>
      </c>
      <c r="E72" s="437"/>
      <c r="F72" s="53" t="s">
        <v>316</v>
      </c>
      <c r="G72" s="158" t="str">
        <f t="shared" si="8"/>
        <v>r3_54</v>
      </c>
      <c r="H72" s="158" t="s">
        <v>673</v>
      </c>
      <c r="I72" s="175">
        <v>43265</v>
      </c>
      <c r="J72" s="49" t="s">
        <v>199</v>
      </c>
      <c r="K72" s="157">
        <v>114</v>
      </c>
      <c r="L72" s="50">
        <v>7304</v>
      </c>
      <c r="M72" s="50" t="s">
        <v>172</v>
      </c>
      <c r="N72" s="43">
        <v>0.60486111111111118</v>
      </c>
      <c r="O72" s="158">
        <v>3</v>
      </c>
      <c r="P72" s="53" t="s">
        <v>13</v>
      </c>
      <c r="Q72" s="460"/>
      <c r="R72" s="460"/>
      <c r="S72" s="460"/>
      <c r="T72" s="109">
        <f t="shared" si="9"/>
        <v>0.60416666666666663</v>
      </c>
      <c r="U72" s="109">
        <f t="shared" si="10"/>
        <v>0.58333333333333326</v>
      </c>
      <c r="V72" s="41">
        <f>IFERROR(VLOOKUP(L72,'[1]ZESTAWIENIE NUMERÓW BOCZNYCH'!$A:$B,1,0),"")</f>
        <v>7304</v>
      </c>
      <c r="W72" s="53" t="str">
        <f>IFERROR(VLOOKUP(V72,'[1]ZESTAWIENIE NUMERÓW BOCZNYCH'!$A:$B,2,0),P72)</f>
        <v>MERCEDES-BENZ O 530 Citaro</v>
      </c>
      <c r="X72" s="53" t="s">
        <v>149</v>
      </c>
      <c r="Y72" s="53">
        <f>VLOOKUP(W72,'[1]LICZBA MIEJSC'!$A:$C,2,0)</f>
        <v>31</v>
      </c>
      <c r="Z72" s="53">
        <f>VLOOKUP(W72,'[1]LICZBA MIEJSC'!$A:$C,3,0)</f>
        <v>71</v>
      </c>
      <c r="AA72" s="53">
        <f t="shared" si="6"/>
        <v>102</v>
      </c>
      <c r="AB72" s="41">
        <f t="shared" si="7"/>
        <v>28</v>
      </c>
      <c r="AC72" s="113">
        <f t="shared" si="11"/>
        <v>0.27450980392156865</v>
      </c>
      <c r="AD72" s="299" t="s">
        <v>203</v>
      </c>
    </row>
    <row r="73" spans="1:30" x14ac:dyDescent="0.25">
      <c r="A73" s="28" t="s">
        <v>169</v>
      </c>
      <c r="B73" s="230">
        <v>72</v>
      </c>
      <c r="C73" s="53">
        <v>1</v>
      </c>
      <c r="D73" s="53">
        <v>25302</v>
      </c>
      <c r="E73" s="437"/>
      <c r="F73" s="53" t="s">
        <v>316</v>
      </c>
      <c r="G73" s="158" t="str">
        <f t="shared" si="8"/>
        <v>r3_54</v>
      </c>
      <c r="H73" s="158" t="s">
        <v>674</v>
      </c>
      <c r="I73" s="175">
        <v>43265</v>
      </c>
      <c r="J73" s="49" t="s">
        <v>199</v>
      </c>
      <c r="K73" s="157">
        <v>114</v>
      </c>
      <c r="L73" s="50">
        <v>5430</v>
      </c>
      <c r="M73" s="68" t="s">
        <v>163</v>
      </c>
      <c r="N73" s="43">
        <v>0.60555555555555551</v>
      </c>
      <c r="O73" s="158">
        <v>3</v>
      </c>
      <c r="P73" s="53" t="s">
        <v>13</v>
      </c>
      <c r="Q73" s="460"/>
      <c r="R73" s="460"/>
      <c r="S73" s="460"/>
      <c r="T73" s="109">
        <f t="shared" si="9"/>
        <v>0.60416666666666663</v>
      </c>
      <c r="U73" s="109">
        <f t="shared" si="10"/>
        <v>0.58333333333333326</v>
      </c>
      <c r="V73" s="41">
        <f>IFERROR(VLOOKUP(L73,'[1]ZESTAWIENIE NUMERÓW BOCZNYCH'!$A:$B,1,0),"")</f>
        <v>5430</v>
      </c>
      <c r="W73" s="53" t="str">
        <f>IFERROR(VLOOKUP(V73,'[1]ZESTAWIENIE NUMERÓW BOCZNYCH'!$A:$B,2,0),P73)</f>
        <v>SOLARIS URBINO 12</v>
      </c>
      <c r="X73" s="53" t="s">
        <v>149</v>
      </c>
      <c r="Y73" s="53">
        <f>VLOOKUP(W73,'[1]LICZBA MIEJSC'!$A:$C,2,0)</f>
        <v>29</v>
      </c>
      <c r="Z73" s="53">
        <f>VLOOKUP(W73,'[1]LICZBA MIEJSC'!$A:$C,3,0)</f>
        <v>52</v>
      </c>
      <c r="AA73" s="53">
        <f t="shared" si="6"/>
        <v>81</v>
      </c>
      <c r="AB73" s="41">
        <f t="shared" si="7"/>
        <v>26</v>
      </c>
      <c r="AC73" s="113">
        <f t="shared" si="11"/>
        <v>0.32098765432098764</v>
      </c>
      <c r="AD73" s="299" t="s">
        <v>203</v>
      </c>
    </row>
    <row r="74" spans="1:30" x14ac:dyDescent="0.25">
      <c r="A74" s="28" t="s">
        <v>169</v>
      </c>
      <c r="B74" s="230">
        <v>73</v>
      </c>
      <c r="C74" s="53">
        <v>1</v>
      </c>
      <c r="D74" s="53">
        <v>25302</v>
      </c>
      <c r="E74" s="437"/>
      <c r="F74" s="53" t="s">
        <v>316</v>
      </c>
      <c r="G74" s="158" t="str">
        <f t="shared" si="8"/>
        <v>r3_54</v>
      </c>
      <c r="H74" s="158" t="s">
        <v>674</v>
      </c>
      <c r="I74" s="175">
        <v>43265</v>
      </c>
      <c r="J74" s="49" t="s">
        <v>199</v>
      </c>
      <c r="K74" s="157">
        <v>125</v>
      </c>
      <c r="L74" s="50">
        <v>4402</v>
      </c>
      <c r="M74" s="64" t="s">
        <v>229</v>
      </c>
      <c r="N74" s="43">
        <v>0.60972222222222217</v>
      </c>
      <c r="O74" s="158">
        <v>2</v>
      </c>
      <c r="P74" s="53" t="s">
        <v>13</v>
      </c>
      <c r="Q74" s="460"/>
      <c r="R74" s="460"/>
      <c r="S74" s="460"/>
      <c r="T74" s="109">
        <f t="shared" si="9"/>
        <v>0.60416666666666663</v>
      </c>
      <c r="U74" s="109">
        <f t="shared" si="10"/>
        <v>0.58333333333333326</v>
      </c>
      <c r="V74" s="41">
        <f>IFERROR(VLOOKUP(L74,'[1]ZESTAWIENIE NUMERÓW BOCZNYCH'!$A:$B,1,0),"")</f>
        <v>4402</v>
      </c>
      <c r="W74" s="53" t="str">
        <f>IFERROR(VLOOKUP(V74,'[1]ZESTAWIENIE NUMERÓW BOCZNYCH'!$A:$B,2,0),P74)</f>
        <v>MAN Lion’s Cit</v>
      </c>
      <c r="X74" s="53" t="s">
        <v>149</v>
      </c>
      <c r="Y74" s="53">
        <f>VLOOKUP(W74,'[1]LICZBA MIEJSC'!$A:$C,2,0)</f>
        <v>35</v>
      </c>
      <c r="Z74" s="53">
        <f>VLOOKUP(W74,'[1]LICZBA MIEJSC'!$A:$C,3,0)</f>
        <v>50</v>
      </c>
      <c r="AA74" s="53">
        <f t="shared" si="6"/>
        <v>85</v>
      </c>
      <c r="AB74" s="41">
        <f t="shared" si="7"/>
        <v>18</v>
      </c>
      <c r="AC74" s="113">
        <f t="shared" si="11"/>
        <v>0.21176470588235294</v>
      </c>
      <c r="AD74" s="299" t="s">
        <v>203</v>
      </c>
    </row>
    <row r="75" spans="1:30" x14ac:dyDescent="0.25">
      <c r="A75" s="28" t="s">
        <v>169</v>
      </c>
      <c r="B75" s="230">
        <v>74</v>
      </c>
      <c r="C75" s="53">
        <v>1</v>
      </c>
      <c r="D75" s="53">
        <v>25301</v>
      </c>
      <c r="E75" s="437"/>
      <c r="F75" s="53" t="s">
        <v>316</v>
      </c>
      <c r="G75" s="158" t="str">
        <f t="shared" si="8"/>
        <v>r3_54</v>
      </c>
      <c r="H75" s="158" t="s">
        <v>673</v>
      </c>
      <c r="I75" s="175">
        <v>43265</v>
      </c>
      <c r="J75" s="49" t="s">
        <v>199</v>
      </c>
      <c r="K75" s="157">
        <v>125</v>
      </c>
      <c r="L75" s="50">
        <v>4420</v>
      </c>
      <c r="M75" s="56" t="s">
        <v>169</v>
      </c>
      <c r="N75" s="43">
        <v>0.61319444444444449</v>
      </c>
      <c r="O75" s="158">
        <v>6</v>
      </c>
      <c r="P75" s="53" t="s">
        <v>13</v>
      </c>
      <c r="Q75" s="460"/>
      <c r="R75" s="460"/>
      <c r="S75" s="460"/>
      <c r="T75" s="109">
        <f t="shared" si="9"/>
        <v>0.60416666666666663</v>
      </c>
      <c r="U75" s="109">
        <f t="shared" si="10"/>
        <v>0.58333333333333326</v>
      </c>
      <c r="V75" s="41">
        <f>IFERROR(VLOOKUP(L75,'[1]ZESTAWIENIE NUMERÓW BOCZNYCH'!$A:$B,1,0),"")</f>
        <v>4420</v>
      </c>
      <c r="W75" s="53" t="str">
        <f>IFERROR(VLOOKUP(V75,'[1]ZESTAWIENIE NUMERÓW BOCZNYCH'!$A:$B,2,0),P75)</f>
        <v>MAN Lion’s Cit</v>
      </c>
      <c r="X75" s="53" t="s">
        <v>149</v>
      </c>
      <c r="Y75" s="53">
        <f>VLOOKUP(W75,'[1]LICZBA MIEJSC'!$A:$C,2,0)</f>
        <v>35</v>
      </c>
      <c r="Z75" s="53">
        <f>VLOOKUP(W75,'[1]LICZBA MIEJSC'!$A:$C,3,0)</f>
        <v>50</v>
      </c>
      <c r="AA75" s="53">
        <f t="shared" si="6"/>
        <v>85</v>
      </c>
      <c r="AB75" s="41">
        <f t="shared" si="7"/>
        <v>94</v>
      </c>
      <c r="AC75" s="113">
        <f t="shared" si="11"/>
        <v>1.1058823529411765</v>
      </c>
      <c r="AD75" s="299" t="s">
        <v>203</v>
      </c>
    </row>
    <row r="76" spans="1:30" x14ac:dyDescent="0.25">
      <c r="A76" s="28" t="s">
        <v>169</v>
      </c>
      <c r="B76" s="230">
        <v>75</v>
      </c>
      <c r="C76" s="53">
        <v>1</v>
      </c>
      <c r="D76" s="53">
        <v>25301</v>
      </c>
      <c r="E76" s="437"/>
      <c r="F76" s="53" t="s">
        <v>316</v>
      </c>
      <c r="G76" s="158" t="str">
        <f t="shared" si="8"/>
        <v>r3_54</v>
      </c>
      <c r="H76" s="158" t="s">
        <v>673</v>
      </c>
      <c r="I76" s="175">
        <v>43265</v>
      </c>
      <c r="J76" s="49" t="s">
        <v>199</v>
      </c>
      <c r="K76" s="157">
        <v>114</v>
      </c>
      <c r="L76" s="50">
        <v>7317</v>
      </c>
      <c r="M76" s="50" t="s">
        <v>172</v>
      </c>
      <c r="N76" s="43">
        <v>0.61388888888888882</v>
      </c>
      <c r="O76" s="158">
        <v>4</v>
      </c>
      <c r="P76" s="53" t="s">
        <v>13</v>
      </c>
      <c r="Q76" s="460"/>
      <c r="R76" s="460"/>
      <c r="S76" s="460"/>
      <c r="T76" s="109">
        <f t="shared" si="9"/>
        <v>0.60416666666666663</v>
      </c>
      <c r="U76" s="109">
        <f t="shared" si="10"/>
        <v>0.58333333333333326</v>
      </c>
      <c r="V76" s="41">
        <f>IFERROR(VLOOKUP(L76,'[1]ZESTAWIENIE NUMERÓW BOCZNYCH'!$A:$B,1,0),"")</f>
        <v>7317</v>
      </c>
      <c r="W76" s="53" t="str">
        <f>IFERROR(VLOOKUP(V76,'[1]ZESTAWIENIE NUMERÓW BOCZNYCH'!$A:$B,2,0),P76)</f>
        <v>MERCEDES-BENZ O 530 Citaro</v>
      </c>
      <c r="X76" s="53" t="s">
        <v>149</v>
      </c>
      <c r="Y76" s="53">
        <f>VLOOKUP(W76,'[1]LICZBA MIEJSC'!$A:$C,2,0)</f>
        <v>31</v>
      </c>
      <c r="Z76" s="53">
        <f>VLOOKUP(W76,'[1]LICZBA MIEJSC'!$A:$C,3,0)</f>
        <v>71</v>
      </c>
      <c r="AA76" s="53">
        <f t="shared" si="6"/>
        <v>102</v>
      </c>
      <c r="AB76" s="41">
        <f t="shared" si="7"/>
        <v>67</v>
      </c>
      <c r="AC76" s="113">
        <f t="shared" si="11"/>
        <v>0.65686274509803921</v>
      </c>
      <c r="AD76" s="299" t="s">
        <v>203</v>
      </c>
    </row>
    <row r="77" spans="1:30" x14ac:dyDescent="0.25">
      <c r="A77" s="28" t="s">
        <v>169</v>
      </c>
      <c r="B77" s="230">
        <v>76</v>
      </c>
      <c r="C77" s="53">
        <v>1</v>
      </c>
      <c r="D77" s="53">
        <v>25302</v>
      </c>
      <c r="E77" s="437"/>
      <c r="F77" s="53" t="s">
        <v>316</v>
      </c>
      <c r="G77" s="158" t="str">
        <f t="shared" si="8"/>
        <v>r3_54</v>
      </c>
      <c r="H77" s="158" t="s">
        <v>674</v>
      </c>
      <c r="I77" s="175">
        <v>43265</v>
      </c>
      <c r="J77" s="49" t="s">
        <v>199</v>
      </c>
      <c r="K77" s="157">
        <v>114</v>
      </c>
      <c r="L77" s="50">
        <v>7308</v>
      </c>
      <c r="M77" s="68" t="s">
        <v>163</v>
      </c>
      <c r="N77" s="43">
        <v>0.6166666666666667</v>
      </c>
      <c r="O77" s="158">
        <v>2</v>
      </c>
      <c r="P77" s="53" t="s">
        <v>13</v>
      </c>
      <c r="Q77" s="460"/>
      <c r="R77" s="460"/>
      <c r="S77" s="460"/>
      <c r="T77" s="109">
        <f t="shared" si="9"/>
        <v>0.61458333333333326</v>
      </c>
      <c r="U77" s="109">
        <f t="shared" si="10"/>
        <v>0.58333333333333326</v>
      </c>
      <c r="V77" s="41">
        <f>IFERROR(VLOOKUP(L77,'[1]ZESTAWIENIE NUMERÓW BOCZNYCH'!$A:$B,1,0),"")</f>
        <v>7308</v>
      </c>
      <c r="W77" s="53" t="str">
        <f>IFERROR(VLOOKUP(V77,'[1]ZESTAWIENIE NUMERÓW BOCZNYCH'!$A:$B,2,0),P77)</f>
        <v>MERCEDES-BENZ O 530 Citaro</v>
      </c>
      <c r="X77" s="53" t="s">
        <v>149</v>
      </c>
      <c r="Y77" s="53">
        <f>VLOOKUP(W77,'[1]LICZBA MIEJSC'!$A:$C,2,0)</f>
        <v>31</v>
      </c>
      <c r="Z77" s="53">
        <f>VLOOKUP(W77,'[1]LICZBA MIEJSC'!$A:$C,3,0)</f>
        <v>71</v>
      </c>
      <c r="AA77" s="53">
        <f t="shared" si="6"/>
        <v>102</v>
      </c>
      <c r="AB77" s="41">
        <f t="shared" si="7"/>
        <v>16</v>
      </c>
      <c r="AC77" s="113">
        <f t="shared" si="11"/>
        <v>0.15686274509803921</v>
      </c>
      <c r="AD77" s="299" t="s">
        <v>203</v>
      </c>
    </row>
    <row r="78" spans="1:30" x14ac:dyDescent="0.25">
      <c r="A78" s="28" t="s">
        <v>169</v>
      </c>
      <c r="B78" s="230">
        <v>77</v>
      </c>
      <c r="C78" s="53">
        <v>1</v>
      </c>
      <c r="D78" s="53">
        <v>25302</v>
      </c>
      <c r="E78" s="437"/>
      <c r="F78" s="53" t="s">
        <v>316</v>
      </c>
      <c r="G78" s="158" t="str">
        <f t="shared" si="8"/>
        <v>r3_54</v>
      </c>
      <c r="H78" s="158" t="s">
        <v>674</v>
      </c>
      <c r="I78" s="175">
        <v>43265</v>
      </c>
      <c r="J78" s="49" t="s">
        <v>199</v>
      </c>
      <c r="K78" s="157">
        <v>125</v>
      </c>
      <c r="L78" s="50">
        <v>4615</v>
      </c>
      <c r="M78" s="64" t="s">
        <v>229</v>
      </c>
      <c r="N78" s="43">
        <v>0.61944444444444446</v>
      </c>
      <c r="O78" s="158">
        <v>3</v>
      </c>
      <c r="P78" s="53" t="s">
        <v>15</v>
      </c>
      <c r="Q78" s="460"/>
      <c r="R78" s="460"/>
      <c r="S78" s="460"/>
      <c r="T78" s="109">
        <f t="shared" si="9"/>
        <v>0.61458333333333326</v>
      </c>
      <c r="U78" s="109">
        <f t="shared" si="10"/>
        <v>0.58333333333333326</v>
      </c>
      <c r="V78" s="41">
        <f>IFERROR(VLOOKUP(L78,'[1]ZESTAWIENIE NUMERÓW BOCZNYCH'!$A:$B,1,0),"")</f>
        <v>4615</v>
      </c>
      <c r="W78" s="53" t="str">
        <f>IFERROR(VLOOKUP(V78,'[1]ZESTAWIENIE NUMERÓW BOCZNYCH'!$A:$B,2,0),P78)</f>
        <v>MAN Lion’s City G</v>
      </c>
      <c r="X78" s="53" t="s">
        <v>149</v>
      </c>
      <c r="Y78" s="53">
        <f>VLOOKUP(W78,'[1]LICZBA MIEJSC'!$A:$C,2,0)</f>
        <v>43</v>
      </c>
      <c r="Z78" s="53">
        <f>VLOOKUP(W78,'[1]LICZBA MIEJSC'!$A:$C,3,0)</f>
        <v>132</v>
      </c>
      <c r="AA78" s="53">
        <f t="shared" si="6"/>
        <v>175</v>
      </c>
      <c r="AB78" s="41">
        <f t="shared" si="7"/>
        <v>39</v>
      </c>
      <c r="AC78" s="113">
        <f t="shared" si="11"/>
        <v>0.22285714285714286</v>
      </c>
      <c r="AD78" s="299" t="s">
        <v>203</v>
      </c>
    </row>
    <row r="79" spans="1:30" x14ac:dyDescent="0.25">
      <c r="A79" s="28" t="s">
        <v>169</v>
      </c>
      <c r="B79" s="230">
        <v>78</v>
      </c>
      <c r="C79" s="53">
        <v>1</v>
      </c>
      <c r="D79" s="53">
        <v>25301</v>
      </c>
      <c r="E79" s="437"/>
      <c r="F79" s="53" t="s">
        <v>316</v>
      </c>
      <c r="G79" s="158" t="str">
        <f t="shared" si="8"/>
        <v>r3_54</v>
      </c>
      <c r="H79" s="158" t="s">
        <v>673</v>
      </c>
      <c r="I79" s="175">
        <v>43265</v>
      </c>
      <c r="J79" s="49" t="s">
        <v>199</v>
      </c>
      <c r="K79" s="157">
        <v>125</v>
      </c>
      <c r="L79" s="50">
        <v>4415</v>
      </c>
      <c r="M79" s="56" t="s">
        <v>169</v>
      </c>
      <c r="N79" s="43">
        <v>0.62222222222222223</v>
      </c>
      <c r="O79" s="158">
        <v>3</v>
      </c>
      <c r="P79" s="53" t="s">
        <v>13</v>
      </c>
      <c r="Q79" s="460"/>
      <c r="R79" s="460"/>
      <c r="S79" s="460"/>
      <c r="T79" s="109">
        <f t="shared" si="9"/>
        <v>0.61458333333333326</v>
      </c>
      <c r="U79" s="109">
        <f t="shared" si="10"/>
        <v>0.58333333333333326</v>
      </c>
      <c r="V79" s="41">
        <f>IFERROR(VLOOKUP(L79,'[1]ZESTAWIENIE NUMERÓW BOCZNYCH'!$A:$B,1,0),"")</f>
        <v>4415</v>
      </c>
      <c r="W79" s="53" t="str">
        <f>IFERROR(VLOOKUP(V79,'[1]ZESTAWIENIE NUMERÓW BOCZNYCH'!$A:$B,2,0),P79)</f>
        <v>MAN Lion’s Cit</v>
      </c>
      <c r="X79" s="53" t="s">
        <v>149</v>
      </c>
      <c r="Y79" s="53">
        <f>VLOOKUP(W79,'[1]LICZBA MIEJSC'!$A:$C,2,0)</f>
        <v>35</v>
      </c>
      <c r="Z79" s="53">
        <f>VLOOKUP(W79,'[1]LICZBA MIEJSC'!$A:$C,3,0)</f>
        <v>50</v>
      </c>
      <c r="AA79" s="53">
        <f t="shared" si="6"/>
        <v>85</v>
      </c>
      <c r="AB79" s="41">
        <f t="shared" si="7"/>
        <v>32</v>
      </c>
      <c r="AC79" s="113">
        <f t="shared" si="11"/>
        <v>0.37647058823529411</v>
      </c>
      <c r="AD79" s="299" t="s">
        <v>203</v>
      </c>
    </row>
    <row r="80" spans="1:30" x14ac:dyDescent="0.25">
      <c r="A80" s="28" t="s">
        <v>169</v>
      </c>
      <c r="B80" s="230">
        <v>79</v>
      </c>
      <c r="C80" s="53">
        <v>1</v>
      </c>
      <c r="D80" s="53">
        <v>25301</v>
      </c>
      <c r="E80" s="437"/>
      <c r="F80" s="53" t="s">
        <v>316</v>
      </c>
      <c r="G80" s="158" t="str">
        <f t="shared" si="8"/>
        <v>r3_54</v>
      </c>
      <c r="H80" s="158" t="s">
        <v>673</v>
      </c>
      <c r="I80" s="175">
        <v>43265</v>
      </c>
      <c r="J80" s="49" t="s">
        <v>199</v>
      </c>
      <c r="K80" s="157">
        <v>114</v>
      </c>
      <c r="L80" s="50">
        <v>7406</v>
      </c>
      <c r="M80" s="159" t="s">
        <v>172</v>
      </c>
      <c r="N80" s="43">
        <v>0.62569444444444444</v>
      </c>
      <c r="O80" s="158">
        <v>2</v>
      </c>
      <c r="P80" s="53" t="s">
        <v>13</v>
      </c>
      <c r="Q80" s="460"/>
      <c r="R80" s="460"/>
      <c r="S80" s="460"/>
      <c r="T80" s="109">
        <f t="shared" si="9"/>
        <v>0.625</v>
      </c>
      <c r="U80" s="109">
        <f t="shared" si="10"/>
        <v>0.625</v>
      </c>
      <c r="V80" s="41">
        <f>IFERROR(VLOOKUP(L80,'[1]ZESTAWIENIE NUMERÓW BOCZNYCH'!$A:$B,1,0),"")</f>
        <v>7406</v>
      </c>
      <c r="W80" s="53" t="str">
        <f>IFERROR(VLOOKUP(V80,'[1]ZESTAWIENIE NUMERÓW BOCZNYCH'!$A:$B,2,0),P80)</f>
        <v>MERCEDES-BENZ 628 02 Citaro</v>
      </c>
      <c r="X80" s="53" t="s">
        <v>149</v>
      </c>
      <c r="Y80" s="53">
        <f>VLOOKUP(W80,'[1]LICZBA MIEJSC'!$A:$C,2,0)</f>
        <v>29</v>
      </c>
      <c r="Z80" s="53">
        <f>VLOOKUP(W80,'[1]LICZBA MIEJSC'!$A:$C,3,0)</f>
        <v>62</v>
      </c>
      <c r="AA80" s="53">
        <f t="shared" si="6"/>
        <v>91</v>
      </c>
      <c r="AB80" s="41">
        <f t="shared" si="7"/>
        <v>15</v>
      </c>
      <c r="AC80" s="113">
        <f t="shared" si="11"/>
        <v>0.16483516483516483</v>
      </c>
      <c r="AD80" s="299" t="s">
        <v>203</v>
      </c>
    </row>
    <row r="81" spans="1:30" x14ac:dyDescent="0.25">
      <c r="A81" s="28" t="s">
        <v>169</v>
      </c>
      <c r="B81" s="230">
        <v>80</v>
      </c>
      <c r="C81" s="53">
        <v>1</v>
      </c>
      <c r="D81" s="53">
        <v>25302</v>
      </c>
      <c r="E81" s="437"/>
      <c r="F81" s="53" t="s">
        <v>316</v>
      </c>
      <c r="G81" s="158" t="str">
        <f t="shared" si="8"/>
        <v>r3_54</v>
      </c>
      <c r="H81" s="158" t="s">
        <v>674</v>
      </c>
      <c r="I81" s="175">
        <v>43265</v>
      </c>
      <c r="J81" s="49" t="s">
        <v>199</v>
      </c>
      <c r="K81" s="157">
        <v>114</v>
      </c>
      <c r="L81" s="50">
        <v>7304</v>
      </c>
      <c r="M81" s="161" t="s">
        <v>163</v>
      </c>
      <c r="N81" s="43">
        <v>0.62638888888888888</v>
      </c>
      <c r="O81" s="158">
        <v>2</v>
      </c>
      <c r="P81" s="53" t="s">
        <v>13</v>
      </c>
      <c r="Q81" s="460"/>
      <c r="R81" s="460"/>
      <c r="S81" s="460"/>
      <c r="T81" s="109">
        <f t="shared" si="9"/>
        <v>0.625</v>
      </c>
      <c r="U81" s="109">
        <f t="shared" si="10"/>
        <v>0.625</v>
      </c>
      <c r="V81" s="41">
        <f>IFERROR(VLOOKUP(L81,'[1]ZESTAWIENIE NUMERÓW BOCZNYCH'!$A:$B,1,0),"")</f>
        <v>7304</v>
      </c>
      <c r="W81" s="53" t="str">
        <f>IFERROR(VLOOKUP(V81,'[1]ZESTAWIENIE NUMERÓW BOCZNYCH'!$A:$B,2,0),P81)</f>
        <v>MERCEDES-BENZ O 530 Citaro</v>
      </c>
      <c r="X81" s="53" t="s">
        <v>149</v>
      </c>
      <c r="Y81" s="53">
        <f>VLOOKUP(W81,'[1]LICZBA MIEJSC'!$A:$C,2,0)</f>
        <v>31</v>
      </c>
      <c r="Z81" s="53">
        <f>VLOOKUP(W81,'[1]LICZBA MIEJSC'!$A:$C,3,0)</f>
        <v>71</v>
      </c>
      <c r="AA81" s="53">
        <f t="shared" si="6"/>
        <v>102</v>
      </c>
      <c r="AB81" s="41">
        <f t="shared" si="7"/>
        <v>16</v>
      </c>
      <c r="AC81" s="113">
        <f t="shared" si="11"/>
        <v>0.15686274509803921</v>
      </c>
      <c r="AD81" s="299" t="s">
        <v>203</v>
      </c>
    </row>
    <row r="82" spans="1:30" x14ac:dyDescent="0.25">
      <c r="A82" s="28" t="s">
        <v>169</v>
      </c>
      <c r="B82" s="230">
        <v>81</v>
      </c>
      <c r="C82" s="53">
        <v>1</v>
      </c>
      <c r="D82" s="53">
        <v>25302</v>
      </c>
      <c r="E82" s="437"/>
      <c r="F82" s="53" t="s">
        <v>316</v>
      </c>
      <c r="G82" s="158" t="str">
        <f t="shared" si="8"/>
        <v>r3_54</v>
      </c>
      <c r="H82" s="158" t="s">
        <v>674</v>
      </c>
      <c r="I82" s="175">
        <v>43265</v>
      </c>
      <c r="J82" s="49" t="s">
        <v>199</v>
      </c>
      <c r="K82" s="157">
        <v>125</v>
      </c>
      <c r="L82" s="50">
        <v>4415</v>
      </c>
      <c r="M82" s="177" t="s">
        <v>229</v>
      </c>
      <c r="N82" s="43">
        <v>0.62708333333333333</v>
      </c>
      <c r="O82" s="158">
        <v>2</v>
      </c>
      <c r="P82" s="53" t="s">
        <v>13</v>
      </c>
      <c r="Q82" s="460"/>
      <c r="R82" s="460"/>
      <c r="S82" s="460"/>
      <c r="T82" s="109">
        <f t="shared" si="9"/>
        <v>0.625</v>
      </c>
      <c r="U82" s="109">
        <f t="shared" si="10"/>
        <v>0.625</v>
      </c>
      <c r="V82" s="41">
        <f>IFERROR(VLOOKUP(L82,'[1]ZESTAWIENIE NUMERÓW BOCZNYCH'!$A:$B,1,0),"")</f>
        <v>4415</v>
      </c>
      <c r="W82" s="53" t="str">
        <f>IFERROR(VLOOKUP(V82,'[1]ZESTAWIENIE NUMERÓW BOCZNYCH'!$A:$B,2,0),P82)</f>
        <v>MAN Lion’s Cit</v>
      </c>
      <c r="X82" s="53" t="s">
        <v>149</v>
      </c>
      <c r="Y82" s="53">
        <f>VLOOKUP(W82,'[1]LICZBA MIEJSC'!$A:$C,2,0)</f>
        <v>35</v>
      </c>
      <c r="Z82" s="53">
        <f>VLOOKUP(W82,'[1]LICZBA MIEJSC'!$A:$C,3,0)</f>
        <v>50</v>
      </c>
      <c r="AA82" s="53">
        <f t="shared" si="6"/>
        <v>85</v>
      </c>
      <c r="AB82" s="41">
        <f t="shared" si="7"/>
        <v>18</v>
      </c>
      <c r="AC82" s="113">
        <f t="shared" si="11"/>
        <v>0.21176470588235294</v>
      </c>
      <c r="AD82" s="299" t="s">
        <v>203</v>
      </c>
    </row>
    <row r="83" spans="1:30" x14ac:dyDescent="0.25">
      <c r="A83" s="28" t="s">
        <v>169</v>
      </c>
      <c r="B83" s="230">
        <v>82</v>
      </c>
      <c r="C83" s="53">
        <v>1</v>
      </c>
      <c r="D83" s="53">
        <v>25301</v>
      </c>
      <c r="E83" s="437"/>
      <c r="F83" s="53" t="s">
        <v>316</v>
      </c>
      <c r="G83" s="158" t="str">
        <f t="shared" si="8"/>
        <v>r3_54</v>
      </c>
      <c r="H83" s="158" t="s">
        <v>673</v>
      </c>
      <c r="I83" s="175">
        <v>43265</v>
      </c>
      <c r="J83" s="49" t="s">
        <v>199</v>
      </c>
      <c r="K83" s="157">
        <v>125</v>
      </c>
      <c r="L83" s="50">
        <v>4403</v>
      </c>
      <c r="M83" s="169" t="s">
        <v>169</v>
      </c>
      <c r="N83" s="43">
        <v>0.63194444444444442</v>
      </c>
      <c r="O83" s="158">
        <v>3</v>
      </c>
      <c r="P83" s="53" t="s">
        <v>13</v>
      </c>
      <c r="Q83" s="460"/>
      <c r="R83" s="460"/>
      <c r="S83" s="460"/>
      <c r="T83" s="109">
        <f t="shared" si="9"/>
        <v>0.625</v>
      </c>
      <c r="U83" s="109">
        <f t="shared" si="10"/>
        <v>0.625</v>
      </c>
      <c r="V83" s="41">
        <f>IFERROR(VLOOKUP(L83,'[1]ZESTAWIENIE NUMERÓW BOCZNYCH'!$A:$B,1,0),"")</f>
        <v>4403</v>
      </c>
      <c r="W83" s="53" t="str">
        <f>IFERROR(VLOOKUP(V83,'[1]ZESTAWIENIE NUMERÓW BOCZNYCH'!$A:$B,2,0),P83)</f>
        <v>MAN Lion’s Cit</v>
      </c>
      <c r="X83" s="53" t="s">
        <v>149</v>
      </c>
      <c r="Y83" s="53">
        <f>VLOOKUP(W83,'[1]LICZBA MIEJSC'!$A:$C,2,0)</f>
        <v>35</v>
      </c>
      <c r="Z83" s="53">
        <f>VLOOKUP(W83,'[1]LICZBA MIEJSC'!$A:$C,3,0)</f>
        <v>50</v>
      </c>
      <c r="AA83" s="53">
        <f t="shared" si="6"/>
        <v>85</v>
      </c>
      <c r="AB83" s="41">
        <f t="shared" si="7"/>
        <v>32</v>
      </c>
      <c r="AC83" s="113">
        <f t="shared" si="11"/>
        <v>0.37647058823529411</v>
      </c>
      <c r="AD83" s="299" t="s">
        <v>203</v>
      </c>
    </row>
    <row r="84" spans="1:30" x14ac:dyDescent="0.25">
      <c r="A84" s="28" t="s">
        <v>169</v>
      </c>
      <c r="B84" s="230">
        <v>83</v>
      </c>
      <c r="C84" s="53">
        <v>1</v>
      </c>
      <c r="D84" s="53">
        <v>25301</v>
      </c>
      <c r="E84" s="437"/>
      <c r="F84" s="53" t="s">
        <v>316</v>
      </c>
      <c r="G84" s="158" t="str">
        <f t="shared" si="8"/>
        <v>r3_54</v>
      </c>
      <c r="H84" s="158" t="s">
        <v>673</v>
      </c>
      <c r="I84" s="175">
        <v>43265</v>
      </c>
      <c r="J84" s="49" t="s">
        <v>199</v>
      </c>
      <c r="K84" s="157">
        <v>325</v>
      </c>
      <c r="L84" s="50">
        <v>1410</v>
      </c>
      <c r="M84" s="169" t="s">
        <v>169</v>
      </c>
      <c r="N84" s="43">
        <v>0.63263888888888886</v>
      </c>
      <c r="O84" s="158">
        <v>2</v>
      </c>
      <c r="P84" s="53" t="s">
        <v>13</v>
      </c>
      <c r="Q84" s="460"/>
      <c r="R84" s="460"/>
      <c r="S84" s="460"/>
      <c r="T84" s="109">
        <f t="shared" si="9"/>
        <v>0.625</v>
      </c>
      <c r="U84" s="109">
        <f t="shared" si="10"/>
        <v>0.625</v>
      </c>
      <c r="V84" s="41" t="str">
        <f>IFERROR(VLOOKUP(L84,'[1]ZESTAWIENIE NUMERÓW BOCZNYCH'!$A:$B,1,0),"")</f>
        <v/>
      </c>
      <c r="W84" s="53" t="str">
        <f>IFERROR(VLOOKUP(V84,'[1]ZESTAWIENIE NUMERÓW BOCZNYCH'!$A:$B,2,0),P84)</f>
        <v>AZ</v>
      </c>
      <c r="X84" s="53" t="s">
        <v>149</v>
      </c>
      <c r="Y84" s="53">
        <f>VLOOKUP(W84,'[1]LICZBA MIEJSC'!$A:$C,2,0)</f>
        <v>40</v>
      </c>
      <c r="Z84" s="53">
        <f>VLOOKUP(W84,'[1]LICZBA MIEJSC'!$A:$C,3,0)</f>
        <v>60</v>
      </c>
      <c r="AA84" s="53">
        <f t="shared" si="6"/>
        <v>100</v>
      </c>
      <c r="AB84" s="41">
        <f t="shared" si="7"/>
        <v>20</v>
      </c>
      <c r="AC84" s="113">
        <f t="shared" si="11"/>
        <v>0.2</v>
      </c>
      <c r="AD84" s="299" t="s">
        <v>204</v>
      </c>
    </row>
    <row r="85" spans="1:30" x14ac:dyDescent="0.25">
      <c r="A85" s="28" t="s">
        <v>169</v>
      </c>
      <c r="B85" s="230">
        <v>84</v>
      </c>
      <c r="C85" s="53">
        <v>2</v>
      </c>
      <c r="D85" s="53">
        <v>25301</v>
      </c>
      <c r="E85" s="437"/>
      <c r="F85" s="53" t="s">
        <v>316</v>
      </c>
      <c r="G85" s="158" t="str">
        <f t="shared" si="8"/>
        <v>r3_54</v>
      </c>
      <c r="H85" s="158" t="s">
        <v>673</v>
      </c>
      <c r="I85" s="175">
        <v>43265</v>
      </c>
      <c r="J85" s="49" t="s">
        <v>199</v>
      </c>
      <c r="K85" s="157">
        <v>114</v>
      </c>
      <c r="L85" s="50">
        <v>7028</v>
      </c>
      <c r="M85" s="159" t="s">
        <v>172</v>
      </c>
      <c r="N85" s="43">
        <v>0.63541666666666663</v>
      </c>
      <c r="O85" s="158">
        <v>3</v>
      </c>
      <c r="P85" s="53" t="s">
        <v>13</v>
      </c>
      <c r="Q85" s="460"/>
      <c r="R85" s="460"/>
      <c r="S85" s="460"/>
      <c r="T85" s="109">
        <f t="shared" si="9"/>
        <v>0.63541666666666663</v>
      </c>
      <c r="U85" s="109">
        <f t="shared" si="10"/>
        <v>0.625</v>
      </c>
      <c r="V85" s="41">
        <f>IFERROR(VLOOKUP(L85,'[1]ZESTAWIENIE NUMERÓW BOCZNYCH'!$A:$B,1,0),"")</f>
        <v>7028</v>
      </c>
      <c r="W85" s="53" t="str">
        <f>IFERROR(VLOOKUP(V85,'[1]ZESTAWIENIE NUMERÓW BOCZNYCH'!$A:$B,2,0),P85)</f>
        <v>VOLVO 7700</v>
      </c>
      <c r="X85" s="53" t="s">
        <v>149</v>
      </c>
      <c r="Y85" s="53">
        <f>VLOOKUP(W85,'[1]LICZBA MIEJSC'!$A:$C,2,0)</f>
        <v>33</v>
      </c>
      <c r="Z85" s="53">
        <f>VLOOKUP(W85,'[1]LICZBA MIEJSC'!$A:$C,3,0)</f>
        <v>73</v>
      </c>
      <c r="AA85" s="53">
        <f t="shared" si="6"/>
        <v>106</v>
      </c>
      <c r="AB85" s="41">
        <f t="shared" si="7"/>
        <v>30</v>
      </c>
      <c r="AC85" s="113">
        <f t="shared" si="11"/>
        <v>0.28301886792452829</v>
      </c>
      <c r="AD85" s="299" t="s">
        <v>203</v>
      </c>
    </row>
    <row r="86" spans="1:30" x14ac:dyDescent="0.25">
      <c r="A86" s="28" t="s">
        <v>169</v>
      </c>
      <c r="B86" s="230">
        <v>85</v>
      </c>
      <c r="C86" s="53">
        <v>1</v>
      </c>
      <c r="D86" s="53">
        <v>25302</v>
      </c>
      <c r="E86" s="437"/>
      <c r="F86" s="53" t="s">
        <v>316</v>
      </c>
      <c r="G86" s="158" t="str">
        <f t="shared" si="8"/>
        <v>r3_54</v>
      </c>
      <c r="H86" s="158" t="s">
        <v>674</v>
      </c>
      <c r="I86" s="175">
        <v>43265</v>
      </c>
      <c r="J86" s="49" t="s">
        <v>199</v>
      </c>
      <c r="K86" s="157">
        <v>114</v>
      </c>
      <c r="L86" s="50">
        <v>7311</v>
      </c>
      <c r="M86" s="161" t="s">
        <v>163</v>
      </c>
      <c r="N86" s="43">
        <v>0.63750000000000007</v>
      </c>
      <c r="O86" s="158">
        <v>2</v>
      </c>
      <c r="P86" s="53" t="s">
        <v>13</v>
      </c>
      <c r="Q86" s="460"/>
      <c r="R86" s="460"/>
      <c r="S86" s="460"/>
      <c r="T86" s="109">
        <f t="shared" si="9"/>
        <v>0.63541666666666663</v>
      </c>
      <c r="U86" s="109">
        <f t="shared" si="10"/>
        <v>0.625</v>
      </c>
      <c r="V86" s="41">
        <f>IFERROR(VLOOKUP(L86,'[1]ZESTAWIENIE NUMERÓW BOCZNYCH'!$A:$B,1,0),"")</f>
        <v>7311</v>
      </c>
      <c r="W86" s="53" t="str">
        <f>IFERROR(VLOOKUP(V86,'[1]ZESTAWIENIE NUMERÓW BOCZNYCH'!$A:$B,2,0),P86)</f>
        <v>MERCEDES-BENZ O 530 Citaro</v>
      </c>
      <c r="X86" s="53" t="s">
        <v>149</v>
      </c>
      <c r="Y86" s="53">
        <f>VLOOKUP(W86,'[1]LICZBA MIEJSC'!$A:$C,2,0)</f>
        <v>31</v>
      </c>
      <c r="Z86" s="53">
        <f>VLOOKUP(W86,'[1]LICZBA MIEJSC'!$A:$C,3,0)</f>
        <v>71</v>
      </c>
      <c r="AA86" s="53">
        <f t="shared" si="6"/>
        <v>102</v>
      </c>
      <c r="AB86" s="41">
        <f t="shared" si="7"/>
        <v>16</v>
      </c>
      <c r="AC86" s="113">
        <f t="shared" si="11"/>
        <v>0.15686274509803921</v>
      </c>
      <c r="AD86" s="299" t="s">
        <v>203</v>
      </c>
    </row>
    <row r="87" spans="1:30" x14ac:dyDescent="0.25">
      <c r="A87" s="28" t="s">
        <v>169</v>
      </c>
      <c r="B87" s="46">
        <v>86</v>
      </c>
      <c r="C87" s="53">
        <v>2</v>
      </c>
      <c r="D87" s="53">
        <v>25301</v>
      </c>
      <c r="E87" s="437"/>
      <c r="F87" s="53" t="s">
        <v>316</v>
      </c>
      <c r="G87" s="158" t="str">
        <f t="shared" si="8"/>
        <v>r3_54</v>
      </c>
      <c r="H87" s="158" t="s">
        <v>673</v>
      </c>
      <c r="I87" s="175">
        <v>43265</v>
      </c>
      <c r="J87" s="111" t="s">
        <v>199</v>
      </c>
      <c r="K87" s="164" t="s">
        <v>317</v>
      </c>
      <c r="L87" s="50">
        <v>4406</v>
      </c>
      <c r="M87" s="159"/>
      <c r="N87" s="43">
        <v>0.64027777777777783</v>
      </c>
      <c r="O87" s="158">
        <v>0</v>
      </c>
      <c r="P87" s="53" t="s">
        <v>13</v>
      </c>
      <c r="Q87" s="460"/>
      <c r="R87" s="460"/>
      <c r="S87" s="460"/>
      <c r="T87" s="109">
        <f t="shared" si="9"/>
        <v>0.63541666666666663</v>
      </c>
      <c r="U87" s="109">
        <f t="shared" si="10"/>
        <v>0.625</v>
      </c>
      <c r="V87" s="41">
        <f>IFERROR(VLOOKUP(L87,'[1]ZESTAWIENIE NUMERÓW BOCZNYCH'!$A:$B,1,0),"")</f>
        <v>4406</v>
      </c>
      <c r="W87" s="53" t="str">
        <f>IFERROR(VLOOKUP(V87,'[1]ZESTAWIENIE NUMERÓW BOCZNYCH'!$A:$B,2,0),P87)</f>
        <v>MAN Lion’s Cit</v>
      </c>
      <c r="X87" s="53" t="s">
        <v>149</v>
      </c>
      <c r="Y87" s="53">
        <f>VLOOKUP(W87,'[1]LICZBA MIEJSC'!$A:$C,2,0)</f>
        <v>35</v>
      </c>
      <c r="Z87" s="53">
        <f>VLOOKUP(W87,'[1]LICZBA MIEJSC'!$A:$C,3,0)</f>
        <v>50</v>
      </c>
      <c r="AA87" s="53">
        <f t="shared" si="6"/>
        <v>85</v>
      </c>
      <c r="AB87" s="41">
        <f t="shared" si="7"/>
        <v>0</v>
      </c>
      <c r="AC87" s="113">
        <f t="shared" si="11"/>
        <v>0</v>
      </c>
      <c r="AD87" s="299" t="s">
        <v>203</v>
      </c>
    </row>
    <row r="88" spans="1:30" x14ac:dyDescent="0.25">
      <c r="A88" s="28" t="s">
        <v>169</v>
      </c>
      <c r="B88" s="230">
        <v>87</v>
      </c>
      <c r="C88" s="53">
        <v>1</v>
      </c>
      <c r="D88" s="53">
        <v>25302</v>
      </c>
      <c r="E88" s="437"/>
      <c r="F88" s="53" t="s">
        <v>316</v>
      </c>
      <c r="G88" s="158" t="str">
        <f t="shared" si="8"/>
        <v>r3_54</v>
      </c>
      <c r="H88" s="158" t="s">
        <v>674</v>
      </c>
      <c r="I88" s="175">
        <v>43265</v>
      </c>
      <c r="J88" s="49" t="s">
        <v>199</v>
      </c>
      <c r="K88" s="157">
        <v>125</v>
      </c>
      <c r="L88" s="50">
        <v>4410</v>
      </c>
      <c r="M88" s="177" t="s">
        <v>229</v>
      </c>
      <c r="N88" s="43">
        <v>0.64097222222222217</v>
      </c>
      <c r="O88" s="158">
        <v>2</v>
      </c>
      <c r="P88" s="53" t="s">
        <v>13</v>
      </c>
      <c r="Q88" s="460"/>
      <c r="R88" s="460"/>
      <c r="S88" s="460"/>
      <c r="T88" s="109">
        <f t="shared" si="9"/>
        <v>0.63541666666666663</v>
      </c>
      <c r="U88" s="109">
        <f t="shared" si="10"/>
        <v>0.625</v>
      </c>
      <c r="V88" s="41">
        <f>IFERROR(VLOOKUP(L88,'[1]ZESTAWIENIE NUMERÓW BOCZNYCH'!$A:$B,1,0),"")</f>
        <v>4410</v>
      </c>
      <c r="W88" s="53" t="str">
        <f>IFERROR(VLOOKUP(V88,'[1]ZESTAWIENIE NUMERÓW BOCZNYCH'!$A:$B,2,0),P88)</f>
        <v>MAN Lion’s Cit</v>
      </c>
      <c r="X88" s="53" t="s">
        <v>149</v>
      </c>
      <c r="Y88" s="53">
        <f>VLOOKUP(W88,'[1]LICZBA MIEJSC'!$A:$C,2,0)</f>
        <v>35</v>
      </c>
      <c r="Z88" s="53">
        <f>VLOOKUP(W88,'[1]LICZBA MIEJSC'!$A:$C,3,0)</f>
        <v>50</v>
      </c>
      <c r="AA88" s="53">
        <f t="shared" si="6"/>
        <v>85</v>
      </c>
      <c r="AB88" s="41">
        <f t="shared" si="7"/>
        <v>18</v>
      </c>
      <c r="AC88" s="113">
        <f t="shared" si="11"/>
        <v>0.21176470588235294</v>
      </c>
      <c r="AD88" s="299" t="s">
        <v>203</v>
      </c>
    </row>
    <row r="89" spans="1:30" x14ac:dyDescent="0.25">
      <c r="A89" s="28" t="s">
        <v>169</v>
      </c>
      <c r="B89" s="230">
        <v>88</v>
      </c>
      <c r="C89" s="53">
        <v>2</v>
      </c>
      <c r="D89" s="53">
        <v>25301</v>
      </c>
      <c r="E89" s="437"/>
      <c r="F89" s="53" t="s">
        <v>316</v>
      </c>
      <c r="G89" s="158" t="str">
        <f t="shared" si="8"/>
        <v>r3_54</v>
      </c>
      <c r="H89" s="158" t="s">
        <v>673</v>
      </c>
      <c r="I89" s="175">
        <v>43265</v>
      </c>
      <c r="J89" s="49" t="s">
        <v>199</v>
      </c>
      <c r="K89" s="157">
        <v>125</v>
      </c>
      <c r="L89" s="50">
        <v>4623</v>
      </c>
      <c r="M89" s="169" t="s">
        <v>169</v>
      </c>
      <c r="N89" s="43">
        <v>0.64513888888888882</v>
      </c>
      <c r="O89" s="158">
        <v>3</v>
      </c>
      <c r="P89" s="53" t="s">
        <v>15</v>
      </c>
      <c r="Q89" s="460"/>
      <c r="R89" s="460"/>
      <c r="S89" s="460"/>
      <c r="T89" s="109">
        <f t="shared" si="9"/>
        <v>0.63541666666666663</v>
      </c>
      <c r="U89" s="109">
        <f t="shared" si="10"/>
        <v>0.625</v>
      </c>
      <c r="V89" s="41">
        <f>IFERROR(VLOOKUP(L89,'[1]ZESTAWIENIE NUMERÓW BOCZNYCH'!$A:$B,1,0),"")</f>
        <v>4623</v>
      </c>
      <c r="W89" s="53" t="str">
        <f>IFERROR(VLOOKUP(V89,'[1]ZESTAWIENIE NUMERÓW BOCZNYCH'!$A:$B,2,0),P89)</f>
        <v>MAN Lion’s City G</v>
      </c>
      <c r="X89" s="53" t="s">
        <v>149</v>
      </c>
      <c r="Y89" s="53">
        <f>VLOOKUP(W89,'[1]LICZBA MIEJSC'!$A:$C,2,0)</f>
        <v>43</v>
      </c>
      <c r="Z89" s="53">
        <f>VLOOKUP(W89,'[1]LICZBA MIEJSC'!$A:$C,3,0)</f>
        <v>132</v>
      </c>
      <c r="AA89" s="53">
        <f t="shared" si="6"/>
        <v>175</v>
      </c>
      <c r="AB89" s="41">
        <f t="shared" si="7"/>
        <v>39</v>
      </c>
      <c r="AC89" s="113">
        <f t="shared" si="11"/>
        <v>0.22285714285714286</v>
      </c>
      <c r="AD89" s="299" t="s">
        <v>203</v>
      </c>
    </row>
    <row r="90" spans="1:30" x14ac:dyDescent="0.25">
      <c r="A90" s="28" t="s">
        <v>169</v>
      </c>
      <c r="B90" s="46">
        <v>89</v>
      </c>
      <c r="C90" s="53">
        <v>2</v>
      </c>
      <c r="D90" s="53">
        <v>25301</v>
      </c>
      <c r="E90" s="437"/>
      <c r="F90" s="53" t="s">
        <v>316</v>
      </c>
      <c r="G90" s="158" t="str">
        <f t="shared" si="8"/>
        <v>r3_54</v>
      </c>
      <c r="H90" s="158" t="s">
        <v>673</v>
      </c>
      <c r="I90" s="175">
        <v>43265</v>
      </c>
      <c r="J90" s="111" t="s">
        <v>199</v>
      </c>
      <c r="K90" s="164" t="s">
        <v>317</v>
      </c>
      <c r="L90" s="50">
        <v>4606</v>
      </c>
      <c r="M90" s="159"/>
      <c r="N90" s="43">
        <v>0.64652777777777781</v>
      </c>
      <c r="O90" s="158">
        <v>0</v>
      </c>
      <c r="P90" s="53" t="s">
        <v>15</v>
      </c>
      <c r="Q90" s="460"/>
      <c r="R90" s="460"/>
      <c r="S90" s="460"/>
      <c r="T90" s="109">
        <f t="shared" si="9"/>
        <v>0.64583333333333326</v>
      </c>
      <c r="U90" s="109">
        <f t="shared" si="10"/>
        <v>0.625</v>
      </c>
      <c r="V90" s="41">
        <f>IFERROR(VLOOKUP(L90,'[1]ZESTAWIENIE NUMERÓW BOCZNYCH'!$A:$B,1,0),"")</f>
        <v>4606</v>
      </c>
      <c r="W90" s="53" t="str">
        <f>IFERROR(VLOOKUP(V90,'[1]ZESTAWIENIE NUMERÓW BOCZNYCH'!$A:$B,2,0),P90)</f>
        <v>MAN Lion’s City G</v>
      </c>
      <c r="X90" s="53" t="s">
        <v>149</v>
      </c>
      <c r="Y90" s="53">
        <f>VLOOKUP(W90,'[1]LICZBA MIEJSC'!$A:$C,2,0)</f>
        <v>43</v>
      </c>
      <c r="Z90" s="53">
        <f>VLOOKUP(W90,'[1]LICZBA MIEJSC'!$A:$C,3,0)</f>
        <v>132</v>
      </c>
      <c r="AA90" s="53">
        <f t="shared" si="6"/>
        <v>175</v>
      </c>
      <c r="AB90" s="41">
        <f t="shared" si="7"/>
        <v>0</v>
      </c>
      <c r="AC90" s="113">
        <f t="shared" si="11"/>
        <v>0</v>
      </c>
      <c r="AD90" s="299" t="s">
        <v>203</v>
      </c>
    </row>
    <row r="91" spans="1:30" x14ac:dyDescent="0.25">
      <c r="A91" s="28" t="s">
        <v>169</v>
      </c>
      <c r="B91" s="230">
        <v>90</v>
      </c>
      <c r="C91" s="53">
        <v>2</v>
      </c>
      <c r="D91" s="53">
        <v>25302</v>
      </c>
      <c r="E91" s="437"/>
      <c r="F91" s="53" t="s">
        <v>316</v>
      </c>
      <c r="G91" s="158" t="str">
        <f t="shared" si="8"/>
        <v>r3_54</v>
      </c>
      <c r="H91" s="158" t="s">
        <v>674</v>
      </c>
      <c r="I91" s="175">
        <v>43265</v>
      </c>
      <c r="J91" s="49" t="s">
        <v>199</v>
      </c>
      <c r="K91" s="157">
        <v>114</v>
      </c>
      <c r="L91" s="50">
        <v>7406</v>
      </c>
      <c r="M91" s="161" t="s">
        <v>163</v>
      </c>
      <c r="N91" s="43">
        <v>0.6479166666666667</v>
      </c>
      <c r="O91" s="158">
        <v>1</v>
      </c>
      <c r="P91" s="53" t="s">
        <v>13</v>
      </c>
      <c r="Q91" s="460"/>
      <c r="R91" s="460"/>
      <c r="S91" s="460"/>
      <c r="T91" s="109">
        <f t="shared" si="9"/>
        <v>0.64583333333333326</v>
      </c>
      <c r="U91" s="109">
        <f t="shared" si="10"/>
        <v>0.625</v>
      </c>
      <c r="V91" s="41">
        <f>IFERROR(VLOOKUP(L91,'[1]ZESTAWIENIE NUMERÓW BOCZNYCH'!$A:$B,1,0),"")</f>
        <v>7406</v>
      </c>
      <c r="W91" s="53" t="str">
        <f>IFERROR(VLOOKUP(V91,'[1]ZESTAWIENIE NUMERÓW BOCZNYCH'!$A:$B,2,0),P91)</f>
        <v>MERCEDES-BENZ 628 02 Citaro</v>
      </c>
      <c r="X91" s="53" t="s">
        <v>149</v>
      </c>
      <c r="Y91" s="53">
        <f>VLOOKUP(W91,'[1]LICZBA MIEJSC'!$A:$C,2,0)</f>
        <v>29</v>
      </c>
      <c r="Z91" s="53">
        <f>VLOOKUP(W91,'[1]LICZBA MIEJSC'!$A:$C,3,0)</f>
        <v>62</v>
      </c>
      <c r="AA91" s="53">
        <f t="shared" si="6"/>
        <v>91</v>
      </c>
      <c r="AB91" s="41">
        <f t="shared" si="7"/>
        <v>9</v>
      </c>
      <c r="AC91" s="113">
        <f t="shared" si="11"/>
        <v>9.8901098901098897E-2</v>
      </c>
      <c r="AD91" s="299" t="s">
        <v>203</v>
      </c>
    </row>
    <row r="92" spans="1:30" x14ac:dyDescent="0.25">
      <c r="A92" s="28" t="s">
        <v>169</v>
      </c>
      <c r="B92" s="230">
        <v>91</v>
      </c>
      <c r="C92" s="53">
        <v>2</v>
      </c>
      <c r="D92" s="53">
        <v>25301</v>
      </c>
      <c r="E92" s="437"/>
      <c r="F92" s="53" t="s">
        <v>316</v>
      </c>
      <c r="G92" s="158" t="str">
        <f t="shared" si="8"/>
        <v>r3_54</v>
      </c>
      <c r="H92" s="158" t="s">
        <v>673</v>
      </c>
      <c r="I92" s="175">
        <v>43265</v>
      </c>
      <c r="J92" s="49" t="s">
        <v>199</v>
      </c>
      <c r="K92" s="157">
        <v>114</v>
      </c>
      <c r="L92" s="50">
        <v>5430</v>
      </c>
      <c r="M92" s="159" t="s">
        <v>172</v>
      </c>
      <c r="N92" s="43">
        <v>0.64861111111111114</v>
      </c>
      <c r="O92" s="158">
        <v>5</v>
      </c>
      <c r="P92" s="53" t="s">
        <v>13</v>
      </c>
      <c r="Q92" s="460"/>
      <c r="R92" s="460"/>
      <c r="S92" s="460"/>
      <c r="T92" s="109">
        <f t="shared" si="9"/>
        <v>0.64583333333333326</v>
      </c>
      <c r="U92" s="109">
        <f t="shared" si="10"/>
        <v>0.625</v>
      </c>
      <c r="V92" s="41">
        <f>IFERROR(VLOOKUP(L92,'[1]ZESTAWIENIE NUMERÓW BOCZNYCH'!$A:$B,1,0),"")</f>
        <v>5430</v>
      </c>
      <c r="W92" s="53" t="str">
        <f>IFERROR(VLOOKUP(V92,'[1]ZESTAWIENIE NUMERÓW BOCZNYCH'!$A:$B,2,0),P92)</f>
        <v>SOLARIS URBINO 12</v>
      </c>
      <c r="X92" s="53" t="s">
        <v>149</v>
      </c>
      <c r="Y92" s="53">
        <f>VLOOKUP(W92,'[1]LICZBA MIEJSC'!$A:$C,2,0)</f>
        <v>29</v>
      </c>
      <c r="Z92" s="53">
        <f>VLOOKUP(W92,'[1]LICZBA MIEJSC'!$A:$C,3,0)</f>
        <v>52</v>
      </c>
      <c r="AA92" s="53">
        <f t="shared" si="6"/>
        <v>81</v>
      </c>
      <c r="AB92" s="41">
        <f t="shared" si="7"/>
        <v>73</v>
      </c>
      <c r="AC92" s="113">
        <f t="shared" si="11"/>
        <v>0.90123456790123457</v>
      </c>
      <c r="AD92" s="299" t="s">
        <v>203</v>
      </c>
    </row>
    <row r="93" spans="1:30" x14ac:dyDescent="0.25">
      <c r="A93" s="28" t="s">
        <v>169</v>
      </c>
      <c r="B93" s="230">
        <v>92</v>
      </c>
      <c r="C93" s="53">
        <v>2</v>
      </c>
      <c r="D93" s="53">
        <v>25302</v>
      </c>
      <c r="E93" s="437"/>
      <c r="F93" s="53" t="s">
        <v>316</v>
      </c>
      <c r="G93" s="158" t="str">
        <f t="shared" si="8"/>
        <v>r3_54</v>
      </c>
      <c r="H93" s="158" t="s">
        <v>674</v>
      </c>
      <c r="I93" s="175">
        <v>43265</v>
      </c>
      <c r="J93" s="49" t="s">
        <v>199</v>
      </c>
      <c r="K93" s="157">
        <v>125</v>
      </c>
      <c r="L93" s="50">
        <v>4403</v>
      </c>
      <c r="M93" s="177" t="s">
        <v>229</v>
      </c>
      <c r="N93" s="43">
        <v>0.65069444444444446</v>
      </c>
      <c r="O93" s="158">
        <v>1</v>
      </c>
      <c r="P93" s="53" t="s">
        <v>13</v>
      </c>
      <c r="Q93" s="460"/>
      <c r="R93" s="460"/>
      <c r="S93" s="460"/>
      <c r="T93" s="109">
        <f t="shared" si="9"/>
        <v>0.64583333333333326</v>
      </c>
      <c r="U93" s="109">
        <f t="shared" si="10"/>
        <v>0.625</v>
      </c>
      <c r="V93" s="41">
        <f>IFERROR(VLOOKUP(L93,'[1]ZESTAWIENIE NUMERÓW BOCZNYCH'!$A:$B,1,0),"")</f>
        <v>4403</v>
      </c>
      <c r="W93" s="53" t="str">
        <f>IFERROR(VLOOKUP(V93,'[1]ZESTAWIENIE NUMERÓW BOCZNYCH'!$A:$B,2,0),P93)</f>
        <v>MAN Lion’s Cit</v>
      </c>
      <c r="X93" s="53" t="s">
        <v>149</v>
      </c>
      <c r="Y93" s="53">
        <f>VLOOKUP(W93,'[1]LICZBA MIEJSC'!$A:$C,2,0)</f>
        <v>35</v>
      </c>
      <c r="Z93" s="53">
        <f>VLOOKUP(W93,'[1]LICZBA MIEJSC'!$A:$C,3,0)</f>
        <v>50</v>
      </c>
      <c r="AA93" s="53">
        <f t="shared" si="6"/>
        <v>85</v>
      </c>
      <c r="AB93" s="41">
        <f t="shared" si="7"/>
        <v>9</v>
      </c>
      <c r="AC93" s="113">
        <f t="shared" si="11"/>
        <v>0.10588235294117647</v>
      </c>
      <c r="AD93" s="299" t="s">
        <v>203</v>
      </c>
    </row>
    <row r="94" spans="1:30" x14ac:dyDescent="0.25">
      <c r="A94" s="28" t="s">
        <v>169</v>
      </c>
      <c r="B94" s="230">
        <v>93</v>
      </c>
      <c r="C94" s="53">
        <v>2</v>
      </c>
      <c r="D94" s="53">
        <v>25301</v>
      </c>
      <c r="E94" s="437"/>
      <c r="F94" s="53" t="s">
        <v>316</v>
      </c>
      <c r="G94" s="158" t="str">
        <f t="shared" si="8"/>
        <v>r3_54</v>
      </c>
      <c r="H94" s="158" t="s">
        <v>673</v>
      </c>
      <c r="I94" s="175">
        <v>43265</v>
      </c>
      <c r="J94" s="49" t="s">
        <v>199</v>
      </c>
      <c r="K94" s="157">
        <v>125</v>
      </c>
      <c r="L94" s="50">
        <v>4413</v>
      </c>
      <c r="M94" s="169" t="s">
        <v>169</v>
      </c>
      <c r="N94" s="43">
        <v>0.65555555555555556</v>
      </c>
      <c r="O94" s="224">
        <v>5</v>
      </c>
      <c r="P94" s="53" t="s">
        <v>13</v>
      </c>
      <c r="Q94" s="460"/>
      <c r="R94" s="460"/>
      <c r="S94" s="460"/>
      <c r="T94" s="109">
        <f t="shared" si="9"/>
        <v>0.64583333333333326</v>
      </c>
      <c r="U94" s="109">
        <f t="shared" si="10"/>
        <v>0.625</v>
      </c>
      <c r="V94" s="41">
        <f>IFERROR(VLOOKUP(L94,'[1]ZESTAWIENIE NUMERÓW BOCZNYCH'!$A:$B,1,0),"")</f>
        <v>4413</v>
      </c>
      <c r="W94" s="53" t="str">
        <f>IFERROR(VLOOKUP(V94,'[1]ZESTAWIENIE NUMERÓW BOCZNYCH'!$A:$B,2,0),P94)</f>
        <v>MAN Lion’s Cit</v>
      </c>
      <c r="X94" s="53" t="s">
        <v>149</v>
      </c>
      <c r="Y94" s="53">
        <f>VLOOKUP(W94,'[1]LICZBA MIEJSC'!$A:$C,2,0)</f>
        <v>35</v>
      </c>
      <c r="Z94" s="53">
        <f>VLOOKUP(W94,'[1]LICZBA MIEJSC'!$A:$C,3,0)</f>
        <v>50</v>
      </c>
      <c r="AA94" s="53">
        <f t="shared" si="6"/>
        <v>85</v>
      </c>
      <c r="AB94" s="41">
        <f t="shared" si="7"/>
        <v>77</v>
      </c>
      <c r="AC94" s="113">
        <f t="shared" si="11"/>
        <v>0.90588235294117647</v>
      </c>
      <c r="AD94" s="299" t="s">
        <v>203</v>
      </c>
    </row>
    <row r="95" spans="1:30" x14ac:dyDescent="0.25">
      <c r="A95" s="28" t="s">
        <v>169</v>
      </c>
      <c r="B95" s="230">
        <v>94</v>
      </c>
      <c r="C95" s="53">
        <v>2</v>
      </c>
      <c r="D95" s="53">
        <v>25302</v>
      </c>
      <c r="E95" s="437"/>
      <c r="F95" s="53" t="s">
        <v>316</v>
      </c>
      <c r="G95" s="158" t="str">
        <f t="shared" si="8"/>
        <v>r3_54</v>
      </c>
      <c r="H95" s="158" t="s">
        <v>674</v>
      </c>
      <c r="I95" s="175">
        <v>43265</v>
      </c>
      <c r="J95" s="49" t="s">
        <v>199</v>
      </c>
      <c r="K95" s="157">
        <v>114</v>
      </c>
      <c r="L95" s="50">
        <v>7028</v>
      </c>
      <c r="M95" s="161" t="s">
        <v>163</v>
      </c>
      <c r="N95" s="43">
        <v>0.65763888888888888</v>
      </c>
      <c r="O95" s="158">
        <v>1</v>
      </c>
      <c r="P95" s="53" t="s">
        <v>13</v>
      </c>
      <c r="Q95" s="460"/>
      <c r="R95" s="460"/>
      <c r="S95" s="460"/>
      <c r="T95" s="109">
        <f t="shared" si="9"/>
        <v>0.65625</v>
      </c>
      <c r="U95" s="109">
        <f t="shared" si="10"/>
        <v>0.625</v>
      </c>
      <c r="V95" s="41">
        <f>IFERROR(VLOOKUP(L95,'[1]ZESTAWIENIE NUMERÓW BOCZNYCH'!$A:$B,1,0),"")</f>
        <v>7028</v>
      </c>
      <c r="W95" s="53" t="str">
        <f>IFERROR(VLOOKUP(V95,'[1]ZESTAWIENIE NUMERÓW BOCZNYCH'!$A:$B,2,0),P95)</f>
        <v>VOLVO 7700</v>
      </c>
      <c r="X95" s="53" t="s">
        <v>149</v>
      </c>
      <c r="Y95" s="53">
        <f>VLOOKUP(W95,'[1]LICZBA MIEJSC'!$A:$C,2,0)</f>
        <v>33</v>
      </c>
      <c r="Z95" s="53">
        <f>VLOOKUP(W95,'[1]LICZBA MIEJSC'!$A:$C,3,0)</f>
        <v>73</v>
      </c>
      <c r="AA95" s="53">
        <f t="shared" si="6"/>
        <v>106</v>
      </c>
      <c r="AB95" s="41">
        <f t="shared" si="7"/>
        <v>11</v>
      </c>
      <c r="AC95" s="113">
        <f t="shared" si="11"/>
        <v>0.10377358490566038</v>
      </c>
      <c r="AD95" s="299" t="s">
        <v>203</v>
      </c>
    </row>
    <row r="96" spans="1:30" x14ac:dyDescent="0.25">
      <c r="A96" s="28" t="s">
        <v>169</v>
      </c>
      <c r="B96" s="230">
        <v>95</v>
      </c>
      <c r="C96" s="53">
        <v>2</v>
      </c>
      <c r="D96" s="53">
        <v>25301</v>
      </c>
      <c r="E96" s="437"/>
      <c r="F96" s="53" t="s">
        <v>316</v>
      </c>
      <c r="G96" s="158" t="str">
        <f t="shared" si="8"/>
        <v>r3_54</v>
      </c>
      <c r="H96" s="158" t="s">
        <v>673</v>
      </c>
      <c r="I96" s="175">
        <v>43265</v>
      </c>
      <c r="J96" s="49" t="s">
        <v>199</v>
      </c>
      <c r="K96" s="157">
        <v>114</v>
      </c>
      <c r="L96" s="50">
        <v>7308</v>
      </c>
      <c r="M96" s="50" t="s">
        <v>172</v>
      </c>
      <c r="N96" s="43">
        <v>0.65972222222222221</v>
      </c>
      <c r="O96" s="158">
        <v>1</v>
      </c>
      <c r="P96" s="53" t="s">
        <v>13</v>
      </c>
      <c r="Q96" s="460"/>
      <c r="R96" s="460"/>
      <c r="S96" s="460"/>
      <c r="T96" s="109">
        <f t="shared" si="9"/>
        <v>0.65625</v>
      </c>
      <c r="U96" s="109">
        <f t="shared" si="10"/>
        <v>0.625</v>
      </c>
      <c r="V96" s="41">
        <f>IFERROR(VLOOKUP(L96,'[1]ZESTAWIENIE NUMERÓW BOCZNYCH'!$A:$B,1,0),"")</f>
        <v>7308</v>
      </c>
      <c r="W96" s="53" t="str">
        <f>IFERROR(VLOOKUP(V96,'[1]ZESTAWIENIE NUMERÓW BOCZNYCH'!$A:$B,2,0),P96)</f>
        <v>MERCEDES-BENZ O 530 Citaro</v>
      </c>
      <c r="X96" s="53" t="s">
        <v>149</v>
      </c>
      <c r="Y96" s="53">
        <f>VLOOKUP(W96,'[1]LICZBA MIEJSC'!$A:$C,2,0)</f>
        <v>31</v>
      </c>
      <c r="Z96" s="53">
        <f>VLOOKUP(W96,'[1]LICZBA MIEJSC'!$A:$C,3,0)</f>
        <v>71</v>
      </c>
      <c r="AA96" s="53">
        <f t="shared" si="6"/>
        <v>102</v>
      </c>
      <c r="AB96" s="41">
        <f t="shared" si="7"/>
        <v>10</v>
      </c>
      <c r="AC96" s="113">
        <f t="shared" si="11"/>
        <v>9.8039215686274508E-2</v>
      </c>
      <c r="AD96" s="299" t="s">
        <v>203</v>
      </c>
    </row>
    <row r="97" spans="1:30" x14ac:dyDescent="0.25">
      <c r="A97" s="28" t="s">
        <v>169</v>
      </c>
      <c r="B97" s="230">
        <v>96</v>
      </c>
      <c r="C97" s="53">
        <v>2</v>
      </c>
      <c r="D97" s="53">
        <v>25302</v>
      </c>
      <c r="E97" s="437"/>
      <c r="F97" s="53" t="s">
        <v>316</v>
      </c>
      <c r="G97" s="158" t="str">
        <f t="shared" si="8"/>
        <v>r3_54</v>
      </c>
      <c r="H97" s="158" t="s">
        <v>674</v>
      </c>
      <c r="I97" s="175">
        <v>43265</v>
      </c>
      <c r="J97" s="49" t="s">
        <v>199</v>
      </c>
      <c r="K97" s="157">
        <v>125</v>
      </c>
      <c r="L97" s="50">
        <v>4623</v>
      </c>
      <c r="M97" s="177" t="s">
        <v>229</v>
      </c>
      <c r="N97" s="43">
        <v>0.66180555555555554</v>
      </c>
      <c r="O97" s="158">
        <v>1</v>
      </c>
      <c r="P97" s="53" t="s">
        <v>15</v>
      </c>
      <c r="Q97" s="460"/>
      <c r="R97" s="460"/>
      <c r="S97" s="460"/>
      <c r="T97" s="109">
        <f t="shared" si="9"/>
        <v>0.65625</v>
      </c>
      <c r="U97" s="109">
        <f t="shared" si="10"/>
        <v>0.625</v>
      </c>
      <c r="V97" s="41">
        <f>IFERROR(VLOOKUP(L97,'[1]ZESTAWIENIE NUMERÓW BOCZNYCH'!$A:$B,1,0),"")</f>
        <v>4623</v>
      </c>
      <c r="W97" s="53" t="str">
        <f>IFERROR(VLOOKUP(V97,'[1]ZESTAWIENIE NUMERÓW BOCZNYCH'!$A:$B,2,0),P97)</f>
        <v>MAN Lion’s City G</v>
      </c>
      <c r="X97" s="53" t="s">
        <v>149</v>
      </c>
      <c r="Y97" s="53">
        <f>VLOOKUP(W97,'[1]LICZBA MIEJSC'!$A:$C,2,0)</f>
        <v>43</v>
      </c>
      <c r="Z97" s="53">
        <f>VLOOKUP(W97,'[1]LICZBA MIEJSC'!$A:$C,3,0)</f>
        <v>132</v>
      </c>
      <c r="AA97" s="53">
        <f t="shared" si="6"/>
        <v>175</v>
      </c>
      <c r="AB97" s="41">
        <f t="shared" si="7"/>
        <v>18</v>
      </c>
      <c r="AC97" s="113">
        <f t="shared" si="11"/>
        <v>0.10285714285714286</v>
      </c>
      <c r="AD97" s="299" t="s">
        <v>203</v>
      </c>
    </row>
    <row r="98" spans="1:30" x14ac:dyDescent="0.25">
      <c r="A98" s="28" t="s">
        <v>169</v>
      </c>
      <c r="B98" s="230">
        <v>97</v>
      </c>
      <c r="C98" s="53">
        <v>2</v>
      </c>
      <c r="D98" s="53">
        <v>25302</v>
      </c>
      <c r="E98" s="437"/>
      <c r="F98" s="53" t="s">
        <v>316</v>
      </c>
      <c r="G98" s="158" t="str">
        <f t="shared" si="8"/>
        <v>r3_54</v>
      </c>
      <c r="H98" s="158" t="s">
        <v>674</v>
      </c>
      <c r="I98" s="175">
        <v>43265</v>
      </c>
      <c r="J98" s="49" t="s">
        <v>199</v>
      </c>
      <c r="K98" s="157">
        <v>325</v>
      </c>
      <c r="L98" s="50">
        <v>4413</v>
      </c>
      <c r="M98" s="50" t="s">
        <v>171</v>
      </c>
      <c r="N98" s="43">
        <v>0.66666666666666663</v>
      </c>
      <c r="O98" s="158">
        <v>1</v>
      </c>
      <c r="P98" s="53" t="s">
        <v>13</v>
      </c>
      <c r="Q98" s="460"/>
      <c r="R98" s="460"/>
      <c r="S98" s="460"/>
      <c r="T98" s="109">
        <f t="shared" si="9"/>
        <v>0.66666666666666663</v>
      </c>
      <c r="U98" s="109">
        <f t="shared" si="10"/>
        <v>0.66666666666666663</v>
      </c>
      <c r="V98" s="41">
        <f>IFERROR(VLOOKUP(L98,'[1]ZESTAWIENIE NUMERÓW BOCZNYCH'!$A:$B,1,0),"")</f>
        <v>4413</v>
      </c>
      <c r="W98" s="53" t="str">
        <f>IFERROR(VLOOKUP(V98,'[1]ZESTAWIENIE NUMERÓW BOCZNYCH'!$A:$B,2,0),P98)</f>
        <v>MAN Lion’s Cit</v>
      </c>
      <c r="X98" s="53" t="s">
        <v>149</v>
      </c>
      <c r="Y98" s="53">
        <f>VLOOKUP(W98,'[1]LICZBA MIEJSC'!$A:$C,2,0)</f>
        <v>35</v>
      </c>
      <c r="Z98" s="53">
        <f>VLOOKUP(W98,'[1]LICZBA MIEJSC'!$A:$C,3,0)</f>
        <v>50</v>
      </c>
      <c r="AA98" s="53">
        <f t="shared" si="6"/>
        <v>85</v>
      </c>
      <c r="AB98" s="41">
        <f t="shared" si="7"/>
        <v>9</v>
      </c>
      <c r="AC98" s="113">
        <f t="shared" si="11"/>
        <v>0.10588235294117647</v>
      </c>
      <c r="AD98" s="299" t="s">
        <v>204</v>
      </c>
    </row>
    <row r="99" spans="1:30" x14ac:dyDescent="0.25">
      <c r="A99" s="28" t="s">
        <v>169</v>
      </c>
      <c r="B99" s="230">
        <v>98</v>
      </c>
      <c r="C99" s="53">
        <v>2</v>
      </c>
      <c r="D99" s="53">
        <v>25301</v>
      </c>
      <c r="E99" s="437"/>
      <c r="F99" s="53" t="s">
        <v>316</v>
      </c>
      <c r="G99" s="158" t="str">
        <f t="shared" si="8"/>
        <v>r3_54</v>
      </c>
      <c r="H99" s="158" t="s">
        <v>673</v>
      </c>
      <c r="I99" s="175">
        <v>43265</v>
      </c>
      <c r="J99" s="49" t="s">
        <v>199</v>
      </c>
      <c r="K99" s="157">
        <v>114</v>
      </c>
      <c r="L99" s="50">
        <v>7304</v>
      </c>
      <c r="M99" s="50" t="s">
        <v>172</v>
      </c>
      <c r="N99" s="43">
        <v>0.66805555555555562</v>
      </c>
      <c r="O99" s="158">
        <v>2</v>
      </c>
      <c r="P99" s="53" t="s">
        <v>13</v>
      </c>
      <c r="Q99" s="460"/>
      <c r="R99" s="460"/>
      <c r="S99" s="460"/>
      <c r="T99" s="109">
        <f t="shared" si="9"/>
        <v>0.66666666666666663</v>
      </c>
      <c r="U99" s="109">
        <f t="shared" si="10"/>
        <v>0.66666666666666663</v>
      </c>
      <c r="V99" s="41">
        <f>IFERROR(VLOOKUP(L99,'[1]ZESTAWIENIE NUMERÓW BOCZNYCH'!$A:$B,1,0),"")</f>
        <v>7304</v>
      </c>
      <c r="W99" s="53" t="str">
        <f>IFERROR(VLOOKUP(V99,'[1]ZESTAWIENIE NUMERÓW BOCZNYCH'!$A:$B,2,0),P99)</f>
        <v>MERCEDES-BENZ O 530 Citaro</v>
      </c>
      <c r="X99" s="53" t="s">
        <v>149</v>
      </c>
      <c r="Y99" s="53">
        <f>VLOOKUP(W99,'[1]LICZBA MIEJSC'!$A:$C,2,0)</f>
        <v>31</v>
      </c>
      <c r="Z99" s="53">
        <f>VLOOKUP(W99,'[1]LICZBA MIEJSC'!$A:$C,3,0)</f>
        <v>71</v>
      </c>
      <c r="AA99" s="53">
        <f t="shared" si="6"/>
        <v>102</v>
      </c>
      <c r="AB99" s="41">
        <f t="shared" si="7"/>
        <v>16</v>
      </c>
      <c r="AC99" s="113">
        <f t="shared" si="11"/>
        <v>0.15686274509803921</v>
      </c>
      <c r="AD99" s="299" t="s">
        <v>203</v>
      </c>
    </row>
    <row r="100" spans="1:30" x14ac:dyDescent="0.25">
      <c r="A100" s="28" t="s">
        <v>169</v>
      </c>
      <c r="B100" s="230">
        <v>99</v>
      </c>
      <c r="C100" s="53">
        <v>2</v>
      </c>
      <c r="D100" s="53">
        <v>25302</v>
      </c>
      <c r="E100" s="437"/>
      <c r="F100" s="53" t="s">
        <v>316</v>
      </c>
      <c r="G100" s="158" t="str">
        <f t="shared" si="8"/>
        <v>r3_54</v>
      </c>
      <c r="H100" s="158" t="s">
        <v>674</v>
      </c>
      <c r="I100" s="175">
        <v>43265</v>
      </c>
      <c r="J100" s="49" t="s">
        <v>199</v>
      </c>
      <c r="K100" s="157">
        <v>114</v>
      </c>
      <c r="L100" s="50">
        <v>5430</v>
      </c>
      <c r="M100" s="161" t="s">
        <v>163</v>
      </c>
      <c r="N100" s="43">
        <v>0.66805555555555562</v>
      </c>
      <c r="O100" s="158">
        <v>2</v>
      </c>
      <c r="P100" s="53" t="s">
        <v>13</v>
      </c>
      <c r="Q100" s="460"/>
      <c r="R100" s="460"/>
      <c r="S100" s="460"/>
      <c r="T100" s="109">
        <f t="shared" si="9"/>
        <v>0.66666666666666663</v>
      </c>
      <c r="U100" s="109">
        <f t="shared" si="10"/>
        <v>0.66666666666666663</v>
      </c>
      <c r="V100" s="41">
        <f>IFERROR(VLOOKUP(L100,'[1]ZESTAWIENIE NUMERÓW BOCZNYCH'!$A:$B,1,0),"")</f>
        <v>5430</v>
      </c>
      <c r="W100" s="53" t="str">
        <f>IFERROR(VLOOKUP(V100,'[1]ZESTAWIENIE NUMERÓW BOCZNYCH'!$A:$B,2,0),P100)</f>
        <v>SOLARIS URBINO 12</v>
      </c>
      <c r="X100" s="53" t="s">
        <v>149</v>
      </c>
      <c r="Y100" s="53">
        <f>VLOOKUP(W100,'[1]LICZBA MIEJSC'!$A:$C,2,0)</f>
        <v>29</v>
      </c>
      <c r="Z100" s="53">
        <f>VLOOKUP(W100,'[1]LICZBA MIEJSC'!$A:$C,3,0)</f>
        <v>52</v>
      </c>
      <c r="AA100" s="53">
        <f t="shared" si="6"/>
        <v>81</v>
      </c>
      <c r="AB100" s="41">
        <f t="shared" si="7"/>
        <v>15</v>
      </c>
      <c r="AC100" s="113">
        <f t="shared" si="11"/>
        <v>0.18518518518518517</v>
      </c>
      <c r="AD100" s="299" t="s">
        <v>203</v>
      </c>
    </row>
    <row r="101" spans="1:30" x14ac:dyDescent="0.25">
      <c r="A101" s="28" t="s">
        <v>169</v>
      </c>
      <c r="B101" s="230">
        <v>100</v>
      </c>
      <c r="C101" s="53">
        <v>2</v>
      </c>
      <c r="D101" s="53">
        <v>25301</v>
      </c>
      <c r="E101" s="437"/>
      <c r="F101" s="53" t="s">
        <v>316</v>
      </c>
      <c r="G101" s="158" t="str">
        <f t="shared" si="8"/>
        <v>r3_54</v>
      </c>
      <c r="H101" s="158" t="s">
        <v>673</v>
      </c>
      <c r="I101" s="175">
        <v>43265</v>
      </c>
      <c r="J101" s="49" t="s">
        <v>199</v>
      </c>
      <c r="K101" s="157">
        <v>125</v>
      </c>
      <c r="L101" s="50">
        <v>4417</v>
      </c>
      <c r="M101" s="56" t="s">
        <v>169</v>
      </c>
      <c r="N101" s="43">
        <v>0.6694444444444444</v>
      </c>
      <c r="O101" s="158">
        <v>5</v>
      </c>
      <c r="P101" s="53" t="s">
        <v>13</v>
      </c>
      <c r="Q101" s="460"/>
      <c r="R101" s="460"/>
      <c r="S101" s="460"/>
      <c r="T101" s="109">
        <f t="shared" si="9"/>
        <v>0.66666666666666663</v>
      </c>
      <c r="U101" s="109">
        <f t="shared" si="10"/>
        <v>0.66666666666666663</v>
      </c>
      <c r="V101" s="41">
        <f>IFERROR(VLOOKUP(L101,'[1]ZESTAWIENIE NUMERÓW BOCZNYCH'!$A:$B,1,0),"")</f>
        <v>4417</v>
      </c>
      <c r="W101" s="53" t="str">
        <f>IFERROR(VLOOKUP(V101,'[1]ZESTAWIENIE NUMERÓW BOCZNYCH'!$A:$B,2,0),P101)</f>
        <v>MAN Lion’s Cit</v>
      </c>
      <c r="X101" s="53" t="s">
        <v>149</v>
      </c>
      <c r="Y101" s="53">
        <f>VLOOKUP(W101,'[1]LICZBA MIEJSC'!$A:$C,2,0)</f>
        <v>35</v>
      </c>
      <c r="Z101" s="53">
        <f>VLOOKUP(W101,'[1]LICZBA MIEJSC'!$A:$C,3,0)</f>
        <v>50</v>
      </c>
      <c r="AA101" s="53">
        <f t="shared" si="6"/>
        <v>85</v>
      </c>
      <c r="AB101" s="41">
        <f t="shared" si="7"/>
        <v>77</v>
      </c>
      <c r="AC101" s="113">
        <f t="shared" si="11"/>
        <v>0.90588235294117647</v>
      </c>
      <c r="AD101" s="299" t="s">
        <v>203</v>
      </c>
    </row>
    <row r="102" spans="1:30" x14ac:dyDescent="0.25">
      <c r="A102" s="28" t="s">
        <v>169</v>
      </c>
      <c r="B102" s="230">
        <v>101</v>
      </c>
      <c r="C102" s="53">
        <v>2</v>
      </c>
      <c r="D102" s="53">
        <v>25301</v>
      </c>
      <c r="E102" s="437"/>
      <c r="F102" s="53" t="s">
        <v>316</v>
      </c>
      <c r="G102" s="158" t="str">
        <f t="shared" si="8"/>
        <v>r3_54</v>
      </c>
      <c r="H102" s="158" t="s">
        <v>673</v>
      </c>
      <c r="I102" s="175">
        <v>43265</v>
      </c>
      <c r="J102" s="49" t="s">
        <v>199</v>
      </c>
      <c r="K102" s="157">
        <v>325</v>
      </c>
      <c r="L102" s="50">
        <v>4416</v>
      </c>
      <c r="M102" s="169" t="s">
        <v>169</v>
      </c>
      <c r="N102" s="43">
        <v>0.67638888888888893</v>
      </c>
      <c r="O102" s="158">
        <v>1</v>
      </c>
      <c r="P102" s="53" t="s">
        <v>13</v>
      </c>
      <c r="Q102" s="460"/>
      <c r="R102" s="460"/>
      <c r="S102" s="460"/>
      <c r="T102" s="109">
        <f t="shared" si="9"/>
        <v>0.66666666666666663</v>
      </c>
      <c r="U102" s="109">
        <f t="shared" si="10"/>
        <v>0.66666666666666663</v>
      </c>
      <c r="V102" s="41">
        <f>IFERROR(VLOOKUP(L102,'[1]ZESTAWIENIE NUMERÓW BOCZNYCH'!$A:$B,1,0),"")</f>
        <v>4416</v>
      </c>
      <c r="W102" s="53" t="str">
        <f>IFERROR(VLOOKUP(V102,'[1]ZESTAWIENIE NUMERÓW BOCZNYCH'!$A:$B,2,0),P102)</f>
        <v>MAN Lion’s Cit</v>
      </c>
      <c r="X102" s="53" t="s">
        <v>149</v>
      </c>
      <c r="Y102" s="53">
        <f>VLOOKUP(W102,'[1]LICZBA MIEJSC'!$A:$C,2,0)</f>
        <v>35</v>
      </c>
      <c r="Z102" s="53">
        <f>VLOOKUP(W102,'[1]LICZBA MIEJSC'!$A:$C,3,0)</f>
        <v>50</v>
      </c>
      <c r="AA102" s="53">
        <f t="shared" si="6"/>
        <v>85</v>
      </c>
      <c r="AB102" s="41">
        <f t="shared" si="7"/>
        <v>9</v>
      </c>
      <c r="AC102" s="113">
        <f t="shared" si="11"/>
        <v>0.10588235294117647</v>
      </c>
      <c r="AD102" s="299" t="s">
        <v>204</v>
      </c>
    </row>
    <row r="103" spans="1:30" x14ac:dyDescent="0.25">
      <c r="A103" s="28" t="s">
        <v>169</v>
      </c>
      <c r="B103" s="230">
        <v>102</v>
      </c>
      <c r="C103" s="53">
        <v>2</v>
      </c>
      <c r="D103" s="53">
        <v>25302</v>
      </c>
      <c r="E103" s="437"/>
      <c r="F103" s="53" t="s">
        <v>316</v>
      </c>
      <c r="G103" s="158" t="str">
        <f t="shared" si="8"/>
        <v>r3_54</v>
      </c>
      <c r="H103" s="158" t="s">
        <v>674</v>
      </c>
      <c r="I103" s="175">
        <v>43265</v>
      </c>
      <c r="J103" s="49" t="s">
        <v>199</v>
      </c>
      <c r="K103" s="157">
        <v>125</v>
      </c>
      <c r="L103" s="50">
        <v>4412</v>
      </c>
      <c r="M103" s="64" t="s">
        <v>229</v>
      </c>
      <c r="N103" s="43">
        <v>0.67708333333333337</v>
      </c>
      <c r="O103" s="158">
        <v>1</v>
      </c>
      <c r="P103" s="53" t="s">
        <v>13</v>
      </c>
      <c r="Q103" s="460"/>
      <c r="R103" s="460"/>
      <c r="S103" s="460"/>
      <c r="T103" s="109">
        <f t="shared" si="9"/>
        <v>0.67708333333333326</v>
      </c>
      <c r="U103" s="109">
        <f t="shared" si="10"/>
        <v>0.66666666666666663</v>
      </c>
      <c r="V103" s="41">
        <f>IFERROR(VLOOKUP(L103,'[1]ZESTAWIENIE NUMERÓW BOCZNYCH'!$A:$B,1,0),"")</f>
        <v>4412</v>
      </c>
      <c r="W103" s="53" t="str">
        <f>IFERROR(VLOOKUP(V103,'[1]ZESTAWIENIE NUMERÓW BOCZNYCH'!$A:$B,2,0),P103)</f>
        <v>MAN Lion’s Cit</v>
      </c>
      <c r="X103" s="53" t="s">
        <v>149</v>
      </c>
      <c r="Y103" s="53">
        <f>VLOOKUP(W103,'[1]LICZBA MIEJSC'!$A:$C,2,0)</f>
        <v>35</v>
      </c>
      <c r="Z103" s="53">
        <f>VLOOKUP(W103,'[1]LICZBA MIEJSC'!$A:$C,3,0)</f>
        <v>50</v>
      </c>
      <c r="AA103" s="53">
        <f t="shared" si="6"/>
        <v>85</v>
      </c>
      <c r="AB103" s="41">
        <f t="shared" si="7"/>
        <v>9</v>
      </c>
      <c r="AC103" s="113">
        <f t="shared" si="11"/>
        <v>0.10588235294117647</v>
      </c>
      <c r="AD103" s="299" t="s">
        <v>203</v>
      </c>
    </row>
    <row r="104" spans="1:30" x14ac:dyDescent="0.25">
      <c r="A104" s="28" t="s">
        <v>169</v>
      </c>
      <c r="B104" s="230">
        <v>103</v>
      </c>
      <c r="C104" s="53">
        <v>2</v>
      </c>
      <c r="D104" s="53">
        <v>25301</v>
      </c>
      <c r="E104" s="437"/>
      <c r="F104" s="53" t="s">
        <v>316</v>
      </c>
      <c r="G104" s="158" t="str">
        <f t="shared" si="8"/>
        <v>r3_54</v>
      </c>
      <c r="H104" s="158" t="s">
        <v>673</v>
      </c>
      <c r="I104" s="175">
        <v>43265</v>
      </c>
      <c r="J104" s="49" t="s">
        <v>199</v>
      </c>
      <c r="K104" s="157">
        <v>125</v>
      </c>
      <c r="L104" s="50">
        <v>4608</v>
      </c>
      <c r="M104" s="56" t="s">
        <v>169</v>
      </c>
      <c r="N104" s="43">
        <v>0.6777777777777777</v>
      </c>
      <c r="O104" s="158">
        <v>3</v>
      </c>
      <c r="P104" s="53" t="s">
        <v>15</v>
      </c>
      <c r="Q104" s="460"/>
      <c r="R104" s="460"/>
      <c r="S104" s="460"/>
      <c r="T104" s="109">
        <f t="shared" si="9"/>
        <v>0.67708333333333326</v>
      </c>
      <c r="U104" s="109">
        <f t="shared" si="10"/>
        <v>0.66666666666666663</v>
      </c>
      <c r="V104" s="41">
        <f>IFERROR(VLOOKUP(L104,'[1]ZESTAWIENIE NUMERÓW BOCZNYCH'!$A:$B,1,0),"")</f>
        <v>4608</v>
      </c>
      <c r="W104" s="53" t="str">
        <f>IFERROR(VLOOKUP(V104,'[1]ZESTAWIENIE NUMERÓW BOCZNYCH'!$A:$B,2,0),P104)</f>
        <v>MAN Lion’s City G</v>
      </c>
      <c r="X104" s="53" t="s">
        <v>149</v>
      </c>
      <c r="Y104" s="53">
        <f>VLOOKUP(W104,'[1]LICZBA MIEJSC'!$A:$C,2,0)</f>
        <v>43</v>
      </c>
      <c r="Z104" s="53">
        <f>VLOOKUP(W104,'[1]LICZBA MIEJSC'!$A:$C,3,0)</f>
        <v>132</v>
      </c>
      <c r="AA104" s="53">
        <f t="shared" si="6"/>
        <v>175</v>
      </c>
      <c r="AB104" s="41">
        <f t="shared" si="7"/>
        <v>39</v>
      </c>
      <c r="AC104" s="113">
        <f t="shared" si="11"/>
        <v>0.22285714285714286</v>
      </c>
      <c r="AD104" s="299" t="s">
        <v>203</v>
      </c>
    </row>
    <row r="105" spans="1:30" x14ac:dyDescent="0.25">
      <c r="A105" s="28" t="s">
        <v>169</v>
      </c>
      <c r="B105" s="230">
        <v>104</v>
      </c>
      <c r="C105" s="53">
        <v>2</v>
      </c>
      <c r="D105" s="53">
        <v>25302</v>
      </c>
      <c r="E105" s="437"/>
      <c r="F105" s="53" t="s">
        <v>316</v>
      </c>
      <c r="G105" s="158" t="str">
        <f t="shared" si="8"/>
        <v>r3_54</v>
      </c>
      <c r="H105" s="158" t="s">
        <v>674</v>
      </c>
      <c r="I105" s="175">
        <v>43265</v>
      </c>
      <c r="J105" s="49" t="s">
        <v>199</v>
      </c>
      <c r="K105" s="157">
        <v>114</v>
      </c>
      <c r="L105" s="50">
        <v>7308</v>
      </c>
      <c r="M105" s="161" t="s">
        <v>163</v>
      </c>
      <c r="N105" s="43">
        <v>0.6791666666666667</v>
      </c>
      <c r="O105" s="158">
        <v>2</v>
      </c>
      <c r="P105" s="53" t="s">
        <v>13</v>
      </c>
      <c r="Q105" s="460"/>
      <c r="R105" s="460"/>
      <c r="S105" s="460"/>
      <c r="T105" s="109">
        <f t="shared" si="9"/>
        <v>0.67708333333333326</v>
      </c>
      <c r="U105" s="109">
        <f t="shared" si="10"/>
        <v>0.66666666666666663</v>
      </c>
      <c r="V105" s="41">
        <f>IFERROR(VLOOKUP(L105,'[1]ZESTAWIENIE NUMERÓW BOCZNYCH'!$A:$B,1,0),"")</f>
        <v>7308</v>
      </c>
      <c r="W105" s="53" t="str">
        <f>IFERROR(VLOOKUP(V105,'[1]ZESTAWIENIE NUMERÓW BOCZNYCH'!$A:$B,2,0),P105)</f>
        <v>MERCEDES-BENZ O 530 Citaro</v>
      </c>
      <c r="X105" s="53" t="s">
        <v>149</v>
      </c>
      <c r="Y105" s="53">
        <f>VLOOKUP(W105,'[1]LICZBA MIEJSC'!$A:$C,2,0)</f>
        <v>31</v>
      </c>
      <c r="Z105" s="53">
        <f>VLOOKUP(W105,'[1]LICZBA MIEJSC'!$A:$C,3,0)</f>
        <v>71</v>
      </c>
      <c r="AA105" s="53">
        <f t="shared" si="6"/>
        <v>102</v>
      </c>
      <c r="AB105" s="41">
        <f t="shared" si="7"/>
        <v>16</v>
      </c>
      <c r="AC105" s="113">
        <f t="shared" si="11"/>
        <v>0.15686274509803921</v>
      </c>
      <c r="AD105" s="299" t="s">
        <v>203</v>
      </c>
    </row>
    <row r="106" spans="1:30" x14ac:dyDescent="0.25">
      <c r="A106" s="28" t="s">
        <v>169</v>
      </c>
      <c r="B106" s="230">
        <v>105</v>
      </c>
      <c r="C106" s="53">
        <v>2</v>
      </c>
      <c r="D106" s="53">
        <v>25301</v>
      </c>
      <c r="E106" s="437"/>
      <c r="F106" s="53" t="s">
        <v>316</v>
      </c>
      <c r="G106" s="158" t="str">
        <f t="shared" si="8"/>
        <v>r3_54</v>
      </c>
      <c r="H106" s="158" t="s">
        <v>673</v>
      </c>
      <c r="I106" s="175">
        <v>43265</v>
      </c>
      <c r="J106" s="49" t="s">
        <v>199</v>
      </c>
      <c r="K106" s="157">
        <v>114</v>
      </c>
      <c r="L106" s="50">
        <v>7317</v>
      </c>
      <c r="M106" s="50" t="s">
        <v>172</v>
      </c>
      <c r="N106" s="43">
        <v>0.67986111111111114</v>
      </c>
      <c r="O106" s="158">
        <v>4</v>
      </c>
      <c r="P106" s="53" t="s">
        <v>13</v>
      </c>
      <c r="Q106" s="460"/>
      <c r="R106" s="460"/>
      <c r="S106" s="460"/>
      <c r="T106" s="109">
        <f t="shared" si="9"/>
        <v>0.67708333333333326</v>
      </c>
      <c r="U106" s="109">
        <f t="shared" si="10"/>
        <v>0.66666666666666663</v>
      </c>
      <c r="V106" s="41">
        <f>IFERROR(VLOOKUP(L106,'[1]ZESTAWIENIE NUMERÓW BOCZNYCH'!$A:$B,1,0),"")</f>
        <v>7317</v>
      </c>
      <c r="W106" s="53" t="str">
        <f>IFERROR(VLOOKUP(V106,'[1]ZESTAWIENIE NUMERÓW BOCZNYCH'!$A:$B,2,0),P106)</f>
        <v>MERCEDES-BENZ O 530 Citaro</v>
      </c>
      <c r="X106" s="53" t="s">
        <v>149</v>
      </c>
      <c r="Y106" s="53">
        <f>VLOOKUP(W106,'[1]LICZBA MIEJSC'!$A:$C,2,0)</f>
        <v>31</v>
      </c>
      <c r="Z106" s="53">
        <f>VLOOKUP(W106,'[1]LICZBA MIEJSC'!$A:$C,3,0)</f>
        <v>71</v>
      </c>
      <c r="AA106" s="53">
        <f t="shared" si="6"/>
        <v>102</v>
      </c>
      <c r="AB106" s="41">
        <f t="shared" si="7"/>
        <v>67</v>
      </c>
      <c r="AC106" s="113">
        <f t="shared" si="11"/>
        <v>0.65686274509803921</v>
      </c>
      <c r="AD106" s="299" t="s">
        <v>203</v>
      </c>
    </row>
    <row r="107" spans="1:30" x14ac:dyDescent="0.25">
      <c r="A107" s="28" t="s">
        <v>169</v>
      </c>
      <c r="B107" s="46">
        <v>106</v>
      </c>
      <c r="C107" s="53">
        <v>2</v>
      </c>
      <c r="D107" s="53">
        <v>25302</v>
      </c>
      <c r="E107" s="437"/>
      <c r="F107" s="53" t="s">
        <v>316</v>
      </c>
      <c r="G107" s="158" t="str">
        <f t="shared" si="8"/>
        <v>r3_54</v>
      </c>
      <c r="H107" s="158" t="s">
        <v>674</v>
      </c>
      <c r="I107" s="175">
        <v>43265</v>
      </c>
      <c r="J107" s="111" t="s">
        <v>199</v>
      </c>
      <c r="K107" s="164" t="s">
        <v>317</v>
      </c>
      <c r="L107" s="50"/>
      <c r="M107" s="50"/>
      <c r="N107" s="43">
        <v>0.67986111111111114</v>
      </c>
      <c r="O107" s="158">
        <v>0</v>
      </c>
      <c r="P107" s="53" t="s">
        <v>15</v>
      </c>
      <c r="Q107" s="460"/>
      <c r="R107" s="460"/>
      <c r="S107" s="460"/>
      <c r="T107" s="109">
        <f t="shared" si="9"/>
        <v>0.67708333333333326</v>
      </c>
      <c r="U107" s="109">
        <f t="shared" si="10"/>
        <v>0.66666666666666663</v>
      </c>
      <c r="V107" s="41" t="str">
        <f>IFERROR(VLOOKUP(L107,'[1]ZESTAWIENIE NUMERÓW BOCZNYCH'!$A:$B,1,0),"")</f>
        <v/>
      </c>
      <c r="W107" s="53" t="str">
        <f>IFERROR(VLOOKUP(V107,'[1]ZESTAWIENIE NUMERÓW BOCZNYCH'!$A:$B,2,0),P107)</f>
        <v>AD</v>
      </c>
      <c r="X107" s="53" t="s">
        <v>149</v>
      </c>
      <c r="Y107" s="53">
        <f>VLOOKUP(W107,'[1]LICZBA MIEJSC'!$A:$C,2,0)</f>
        <v>50</v>
      </c>
      <c r="Z107" s="53">
        <f>VLOOKUP(W107,'[1]LICZBA MIEJSC'!$A:$C,3,0)</f>
        <v>120</v>
      </c>
      <c r="AA107" s="53">
        <f t="shared" si="6"/>
        <v>170</v>
      </c>
      <c r="AB107" s="41">
        <f t="shared" si="7"/>
        <v>0</v>
      </c>
      <c r="AC107" s="113">
        <f t="shared" si="11"/>
        <v>0</v>
      </c>
      <c r="AD107" s="299" t="s">
        <v>203</v>
      </c>
    </row>
    <row r="108" spans="1:30" x14ac:dyDescent="0.25">
      <c r="A108" s="28" t="s">
        <v>169</v>
      </c>
      <c r="B108" s="230">
        <v>107</v>
      </c>
      <c r="C108" s="53">
        <v>3</v>
      </c>
      <c r="D108" s="53">
        <v>25301</v>
      </c>
      <c r="E108" s="437"/>
      <c r="F108" s="53" t="s">
        <v>316</v>
      </c>
      <c r="G108" s="158" t="str">
        <f t="shared" si="8"/>
        <v>r3_54</v>
      </c>
      <c r="H108" s="158" t="s">
        <v>673</v>
      </c>
      <c r="I108" s="175">
        <v>43265</v>
      </c>
      <c r="J108" s="49" t="s">
        <v>199</v>
      </c>
      <c r="K108" s="157">
        <v>125</v>
      </c>
      <c r="L108" s="50">
        <v>4429</v>
      </c>
      <c r="M108" s="169" t="s">
        <v>169</v>
      </c>
      <c r="N108" s="43">
        <v>0.68611111111111101</v>
      </c>
      <c r="O108" s="158">
        <v>1</v>
      </c>
      <c r="P108" s="53" t="s">
        <v>13</v>
      </c>
      <c r="Q108" s="460"/>
      <c r="R108" s="460"/>
      <c r="S108" s="460"/>
      <c r="T108" s="109">
        <f t="shared" si="9"/>
        <v>0.67708333333333326</v>
      </c>
      <c r="U108" s="109">
        <f t="shared" si="10"/>
        <v>0.66666666666666663</v>
      </c>
      <c r="V108" s="41">
        <f>IFERROR(VLOOKUP(L108,'[1]ZESTAWIENIE NUMERÓW BOCZNYCH'!$A:$B,1,0),"")</f>
        <v>4429</v>
      </c>
      <c r="W108" s="53" t="str">
        <f>IFERROR(VLOOKUP(V108,'[1]ZESTAWIENIE NUMERÓW BOCZNYCH'!$A:$B,2,0),P108)</f>
        <v>MAN Lion’s Cit</v>
      </c>
      <c r="X108" s="53" t="s">
        <v>149</v>
      </c>
      <c r="Y108" s="53">
        <f>VLOOKUP(W108,'[1]LICZBA MIEJSC'!$A:$C,2,0)</f>
        <v>35</v>
      </c>
      <c r="Z108" s="53">
        <f>VLOOKUP(W108,'[1]LICZBA MIEJSC'!$A:$C,3,0)</f>
        <v>50</v>
      </c>
      <c r="AA108" s="53">
        <f t="shared" si="6"/>
        <v>85</v>
      </c>
      <c r="AB108" s="41">
        <f t="shared" si="7"/>
        <v>9</v>
      </c>
      <c r="AC108" s="113">
        <f t="shared" si="11"/>
        <v>0.10588235294117647</v>
      </c>
      <c r="AD108" s="299" t="s">
        <v>203</v>
      </c>
    </row>
    <row r="109" spans="1:30" s="11" customFormat="1" x14ac:dyDescent="0.25">
      <c r="A109" s="28" t="s">
        <v>169</v>
      </c>
      <c r="B109" s="230">
        <v>108</v>
      </c>
      <c r="C109" s="53">
        <v>2</v>
      </c>
      <c r="D109" s="53">
        <v>25302</v>
      </c>
      <c r="E109" s="437"/>
      <c r="F109" s="53" t="s">
        <v>316</v>
      </c>
      <c r="G109" s="158" t="str">
        <f t="shared" si="8"/>
        <v>r3_54</v>
      </c>
      <c r="H109" s="158" t="s">
        <v>674</v>
      </c>
      <c r="I109" s="175">
        <v>43265</v>
      </c>
      <c r="J109" s="49" t="s">
        <v>199</v>
      </c>
      <c r="K109" s="157">
        <v>125</v>
      </c>
      <c r="L109" s="50">
        <v>4416</v>
      </c>
      <c r="M109" s="64" t="s">
        <v>229</v>
      </c>
      <c r="N109" s="43">
        <v>0.68611111111111101</v>
      </c>
      <c r="O109" s="158">
        <v>1</v>
      </c>
      <c r="P109" s="53" t="s">
        <v>13</v>
      </c>
      <c r="Q109" s="460"/>
      <c r="R109" s="460"/>
      <c r="S109" s="460"/>
      <c r="T109" s="109">
        <f t="shared" si="9"/>
        <v>0.67708333333333326</v>
      </c>
      <c r="U109" s="109">
        <f t="shared" si="10"/>
        <v>0.66666666666666663</v>
      </c>
      <c r="V109" s="41">
        <f>IFERROR(VLOOKUP(L109,'[1]ZESTAWIENIE NUMERÓW BOCZNYCH'!$A:$B,1,0),"")</f>
        <v>4416</v>
      </c>
      <c r="W109" s="53" t="str">
        <f>IFERROR(VLOOKUP(V109,'[1]ZESTAWIENIE NUMERÓW BOCZNYCH'!$A:$B,2,0),P109)</f>
        <v>MAN Lion’s Cit</v>
      </c>
      <c r="X109" s="53" t="s">
        <v>149</v>
      </c>
      <c r="Y109" s="53">
        <f>VLOOKUP(W109,'[1]LICZBA MIEJSC'!$A:$C,2,0)</f>
        <v>35</v>
      </c>
      <c r="Z109" s="53">
        <f>VLOOKUP(W109,'[1]LICZBA MIEJSC'!$A:$C,3,0)</f>
        <v>50</v>
      </c>
      <c r="AA109" s="53">
        <f t="shared" si="6"/>
        <v>85</v>
      </c>
      <c r="AB109" s="41">
        <f t="shared" si="7"/>
        <v>9</v>
      </c>
      <c r="AC109" s="113">
        <f t="shared" si="11"/>
        <v>0.10588235294117647</v>
      </c>
      <c r="AD109" s="299" t="s">
        <v>203</v>
      </c>
    </row>
    <row r="110" spans="1:30" s="11" customFormat="1" x14ac:dyDescent="0.25">
      <c r="A110" s="28" t="s">
        <v>169</v>
      </c>
      <c r="B110" s="230">
        <v>109</v>
      </c>
      <c r="C110" s="53">
        <v>2</v>
      </c>
      <c r="D110" s="53">
        <v>25302</v>
      </c>
      <c r="E110" s="437"/>
      <c r="F110" s="53" t="s">
        <v>316</v>
      </c>
      <c r="G110" s="158" t="str">
        <f t="shared" si="8"/>
        <v>r3_54</v>
      </c>
      <c r="H110" s="158" t="s">
        <v>674</v>
      </c>
      <c r="I110" s="175">
        <v>43265</v>
      </c>
      <c r="J110" s="49" t="s">
        <v>199</v>
      </c>
      <c r="K110" s="157">
        <v>114</v>
      </c>
      <c r="L110" s="50">
        <v>7304</v>
      </c>
      <c r="M110" s="68" t="s">
        <v>163</v>
      </c>
      <c r="N110" s="43">
        <v>0.68888888888888899</v>
      </c>
      <c r="O110" s="158">
        <v>2</v>
      </c>
      <c r="P110" s="53" t="s">
        <v>13</v>
      </c>
      <c r="Q110" s="460"/>
      <c r="R110" s="460"/>
      <c r="S110" s="460"/>
      <c r="T110" s="109">
        <f t="shared" si="9"/>
        <v>0.6875</v>
      </c>
      <c r="U110" s="109">
        <f t="shared" si="10"/>
        <v>0.66666666666666663</v>
      </c>
      <c r="V110" s="41">
        <f>IFERROR(VLOOKUP(L110,'[1]ZESTAWIENIE NUMERÓW BOCZNYCH'!$A:$B,1,0),"")</f>
        <v>7304</v>
      </c>
      <c r="W110" s="53" t="str">
        <f>IFERROR(VLOOKUP(V110,'[1]ZESTAWIENIE NUMERÓW BOCZNYCH'!$A:$B,2,0),P110)</f>
        <v>MERCEDES-BENZ O 530 Citaro</v>
      </c>
      <c r="X110" s="53" t="s">
        <v>149</v>
      </c>
      <c r="Y110" s="53">
        <f>VLOOKUP(W110,'[1]LICZBA MIEJSC'!$A:$C,2,0)</f>
        <v>31</v>
      </c>
      <c r="Z110" s="53">
        <f>VLOOKUP(W110,'[1]LICZBA MIEJSC'!$A:$C,3,0)</f>
        <v>71</v>
      </c>
      <c r="AA110" s="53">
        <f t="shared" si="6"/>
        <v>102</v>
      </c>
      <c r="AB110" s="41">
        <f t="shared" si="7"/>
        <v>16</v>
      </c>
      <c r="AC110" s="113">
        <f t="shared" si="11"/>
        <v>0.15686274509803921</v>
      </c>
      <c r="AD110" s="299" t="s">
        <v>203</v>
      </c>
    </row>
    <row r="111" spans="1:30" s="11" customFormat="1" x14ac:dyDescent="0.25">
      <c r="A111" s="28" t="s">
        <v>169</v>
      </c>
      <c r="B111" s="230">
        <v>110</v>
      </c>
      <c r="C111" s="53">
        <v>3</v>
      </c>
      <c r="D111" s="53">
        <v>25301</v>
      </c>
      <c r="E111" s="437"/>
      <c r="F111" s="53" t="s">
        <v>316</v>
      </c>
      <c r="G111" s="158" t="str">
        <f t="shared" si="8"/>
        <v>r3_54</v>
      </c>
      <c r="H111" s="158" t="s">
        <v>673</v>
      </c>
      <c r="I111" s="175">
        <v>43265</v>
      </c>
      <c r="J111" s="49" t="s">
        <v>199</v>
      </c>
      <c r="K111" s="157">
        <v>114</v>
      </c>
      <c r="L111" s="50">
        <v>7406</v>
      </c>
      <c r="M111" s="50" t="s">
        <v>172</v>
      </c>
      <c r="N111" s="43">
        <v>0.69166666666666676</v>
      </c>
      <c r="O111" s="158">
        <v>4</v>
      </c>
      <c r="P111" s="53" t="s">
        <v>13</v>
      </c>
      <c r="Q111" s="460"/>
      <c r="R111" s="460"/>
      <c r="S111" s="460"/>
      <c r="T111" s="109">
        <f t="shared" si="9"/>
        <v>0.6875</v>
      </c>
      <c r="U111" s="109">
        <f t="shared" si="10"/>
        <v>0.66666666666666663</v>
      </c>
      <c r="V111" s="41">
        <f>IFERROR(VLOOKUP(L111,'[1]ZESTAWIENIE NUMERÓW BOCZNYCH'!$A:$B,1,0),"")</f>
        <v>7406</v>
      </c>
      <c r="W111" s="53" t="str">
        <f>IFERROR(VLOOKUP(V111,'[1]ZESTAWIENIE NUMERÓW BOCZNYCH'!$A:$B,2,0),P111)</f>
        <v>MERCEDES-BENZ 628 02 Citaro</v>
      </c>
      <c r="X111" s="53" t="s">
        <v>149</v>
      </c>
      <c r="Y111" s="53">
        <f>VLOOKUP(W111,'[1]LICZBA MIEJSC'!$A:$C,2,0)</f>
        <v>29</v>
      </c>
      <c r="Z111" s="53">
        <f>VLOOKUP(W111,'[1]LICZBA MIEJSC'!$A:$C,3,0)</f>
        <v>62</v>
      </c>
      <c r="AA111" s="53">
        <f t="shared" si="6"/>
        <v>91</v>
      </c>
      <c r="AB111" s="41">
        <f t="shared" si="7"/>
        <v>60</v>
      </c>
      <c r="AC111" s="113">
        <f t="shared" si="11"/>
        <v>0.65934065934065933</v>
      </c>
      <c r="AD111" s="299" t="s">
        <v>203</v>
      </c>
    </row>
    <row r="112" spans="1:30" s="11" customFormat="1" x14ac:dyDescent="0.25">
      <c r="A112" s="28" t="s">
        <v>169</v>
      </c>
      <c r="B112" s="230">
        <v>111</v>
      </c>
      <c r="C112" s="53">
        <v>2</v>
      </c>
      <c r="D112" s="53">
        <v>25302</v>
      </c>
      <c r="E112" s="437"/>
      <c r="F112" s="53" t="s">
        <v>316</v>
      </c>
      <c r="G112" s="158" t="str">
        <f t="shared" si="8"/>
        <v>r3_54</v>
      </c>
      <c r="H112" s="158" t="s">
        <v>674</v>
      </c>
      <c r="I112" s="175">
        <v>43265</v>
      </c>
      <c r="J112" s="49" t="s">
        <v>199</v>
      </c>
      <c r="K112" s="157">
        <v>125</v>
      </c>
      <c r="L112" s="50">
        <v>4608</v>
      </c>
      <c r="M112" s="64" t="s">
        <v>229</v>
      </c>
      <c r="N112" s="43">
        <v>0.69305555555555554</v>
      </c>
      <c r="O112" s="158">
        <v>2</v>
      </c>
      <c r="P112" s="53" t="s">
        <v>15</v>
      </c>
      <c r="Q112" s="460"/>
      <c r="R112" s="460"/>
      <c r="S112" s="460"/>
      <c r="T112" s="109">
        <f t="shared" si="9"/>
        <v>0.6875</v>
      </c>
      <c r="U112" s="109">
        <f t="shared" si="10"/>
        <v>0.66666666666666663</v>
      </c>
      <c r="V112" s="41">
        <f>IFERROR(VLOOKUP(L112,'[1]ZESTAWIENIE NUMERÓW BOCZNYCH'!$A:$B,1,0),"")</f>
        <v>4608</v>
      </c>
      <c r="W112" s="53" t="str">
        <f>IFERROR(VLOOKUP(V112,'[1]ZESTAWIENIE NUMERÓW BOCZNYCH'!$A:$B,2,0),P112)</f>
        <v>MAN Lion’s City G</v>
      </c>
      <c r="X112" s="53" t="s">
        <v>149</v>
      </c>
      <c r="Y112" s="53">
        <f>VLOOKUP(W112,'[1]LICZBA MIEJSC'!$A:$C,2,0)</f>
        <v>43</v>
      </c>
      <c r="Z112" s="53">
        <f>VLOOKUP(W112,'[1]LICZBA MIEJSC'!$A:$C,3,0)</f>
        <v>132</v>
      </c>
      <c r="AA112" s="53">
        <f t="shared" si="6"/>
        <v>175</v>
      </c>
      <c r="AB112" s="41">
        <f t="shared" si="7"/>
        <v>22</v>
      </c>
      <c r="AC112" s="113">
        <f t="shared" si="11"/>
        <v>0.12571428571428572</v>
      </c>
      <c r="AD112" s="299" t="s">
        <v>203</v>
      </c>
    </row>
    <row r="113" spans="1:30" s="11" customFormat="1" x14ac:dyDescent="0.25">
      <c r="A113" s="28" t="s">
        <v>169</v>
      </c>
      <c r="B113" s="230">
        <v>112</v>
      </c>
      <c r="C113" s="53">
        <v>3</v>
      </c>
      <c r="D113" s="53">
        <v>25301</v>
      </c>
      <c r="E113" s="437"/>
      <c r="F113" s="53" t="s">
        <v>316</v>
      </c>
      <c r="G113" s="158" t="str">
        <f t="shared" si="8"/>
        <v>r3_54</v>
      </c>
      <c r="H113" s="158" t="s">
        <v>673</v>
      </c>
      <c r="I113" s="175">
        <v>43265</v>
      </c>
      <c r="J113" s="49" t="s">
        <v>199</v>
      </c>
      <c r="K113" s="157">
        <v>125</v>
      </c>
      <c r="L113" s="50">
        <v>4402</v>
      </c>
      <c r="M113" s="56" t="s">
        <v>169</v>
      </c>
      <c r="N113" s="43">
        <v>0.6958333333333333</v>
      </c>
      <c r="O113" s="158">
        <v>4</v>
      </c>
      <c r="P113" s="53" t="s">
        <v>15</v>
      </c>
      <c r="Q113" s="460"/>
      <c r="R113" s="460"/>
      <c r="S113" s="460"/>
      <c r="T113" s="109">
        <f t="shared" si="9"/>
        <v>0.6875</v>
      </c>
      <c r="U113" s="109">
        <f t="shared" si="10"/>
        <v>0.66666666666666663</v>
      </c>
      <c r="V113" s="41">
        <f>IFERROR(VLOOKUP(L113,'[1]ZESTAWIENIE NUMERÓW BOCZNYCH'!$A:$B,1,0),"")</f>
        <v>4402</v>
      </c>
      <c r="W113" s="53" t="str">
        <f>IFERROR(VLOOKUP(V113,'[1]ZESTAWIENIE NUMERÓW BOCZNYCH'!$A:$B,2,0),P113)</f>
        <v>MAN Lion’s Cit</v>
      </c>
      <c r="X113" s="53" t="s">
        <v>149</v>
      </c>
      <c r="Y113" s="53">
        <f>VLOOKUP(W113,'[1]LICZBA MIEJSC'!$A:$C,2,0)</f>
        <v>35</v>
      </c>
      <c r="Z113" s="53">
        <f>VLOOKUP(W113,'[1]LICZBA MIEJSC'!$A:$C,3,0)</f>
        <v>50</v>
      </c>
      <c r="AA113" s="53">
        <f t="shared" si="6"/>
        <v>85</v>
      </c>
      <c r="AB113" s="41">
        <f t="shared" si="7"/>
        <v>60</v>
      </c>
      <c r="AC113" s="113">
        <f t="shared" si="11"/>
        <v>0.70588235294117652</v>
      </c>
      <c r="AD113" s="299" t="s">
        <v>203</v>
      </c>
    </row>
    <row r="114" spans="1:30" s="11" customFormat="1" x14ac:dyDescent="0.25">
      <c r="A114" s="28" t="s">
        <v>169</v>
      </c>
      <c r="B114" s="230">
        <v>113</v>
      </c>
      <c r="C114" s="53">
        <v>3</v>
      </c>
      <c r="D114" s="53">
        <v>25302</v>
      </c>
      <c r="E114" s="437"/>
      <c r="F114" s="53" t="s">
        <v>316</v>
      </c>
      <c r="G114" s="158" t="str">
        <f t="shared" si="8"/>
        <v>r3_54</v>
      </c>
      <c r="H114" s="158" t="s">
        <v>674</v>
      </c>
      <c r="I114" s="175">
        <v>43265</v>
      </c>
      <c r="J114" s="49" t="s">
        <v>199</v>
      </c>
      <c r="K114" s="157">
        <v>114</v>
      </c>
      <c r="L114" s="50">
        <v>7317</v>
      </c>
      <c r="M114" s="68" t="s">
        <v>163</v>
      </c>
      <c r="N114" s="43">
        <v>0.7006944444444444</v>
      </c>
      <c r="O114" s="158">
        <v>3</v>
      </c>
      <c r="P114" s="53" t="s">
        <v>13</v>
      </c>
      <c r="Q114" s="460"/>
      <c r="R114" s="460"/>
      <c r="S114" s="460"/>
      <c r="T114" s="109">
        <f t="shared" si="9"/>
        <v>0.69791666666666663</v>
      </c>
      <c r="U114" s="109">
        <f t="shared" si="10"/>
        <v>0.66666666666666663</v>
      </c>
      <c r="V114" s="41">
        <f>IFERROR(VLOOKUP(L114,'[1]ZESTAWIENIE NUMERÓW BOCZNYCH'!$A:$B,1,0),"")</f>
        <v>7317</v>
      </c>
      <c r="W114" s="53" t="str">
        <f>IFERROR(VLOOKUP(V114,'[1]ZESTAWIENIE NUMERÓW BOCZNYCH'!$A:$B,2,0),P114)</f>
        <v>MERCEDES-BENZ O 530 Citaro</v>
      </c>
      <c r="X114" s="53" t="s">
        <v>149</v>
      </c>
      <c r="Y114" s="53">
        <f>VLOOKUP(W114,'[1]LICZBA MIEJSC'!$A:$C,2,0)</f>
        <v>31</v>
      </c>
      <c r="Z114" s="53">
        <f>VLOOKUP(W114,'[1]LICZBA MIEJSC'!$A:$C,3,0)</f>
        <v>71</v>
      </c>
      <c r="AA114" s="53">
        <f t="shared" si="6"/>
        <v>102</v>
      </c>
      <c r="AB114" s="41">
        <f t="shared" si="7"/>
        <v>28</v>
      </c>
      <c r="AC114" s="113">
        <f t="shared" si="11"/>
        <v>0.27450980392156865</v>
      </c>
      <c r="AD114" s="299" t="s">
        <v>203</v>
      </c>
    </row>
    <row r="115" spans="1:30" s="11" customFormat="1" x14ac:dyDescent="0.25">
      <c r="A115" s="28" t="s">
        <v>169</v>
      </c>
      <c r="B115" s="230">
        <v>114</v>
      </c>
      <c r="C115" s="53">
        <v>3</v>
      </c>
      <c r="D115" s="53">
        <v>25301</v>
      </c>
      <c r="E115" s="437"/>
      <c r="F115" s="53" t="s">
        <v>316</v>
      </c>
      <c r="G115" s="158" t="str">
        <f t="shared" si="8"/>
        <v>r3_54</v>
      </c>
      <c r="H115" s="158" t="s">
        <v>673</v>
      </c>
      <c r="I115" s="175">
        <v>43265</v>
      </c>
      <c r="J115" s="49" t="s">
        <v>199</v>
      </c>
      <c r="K115" s="157">
        <v>114</v>
      </c>
      <c r="L115" s="50">
        <v>7028</v>
      </c>
      <c r="M115" s="50" t="s">
        <v>172</v>
      </c>
      <c r="N115" s="43">
        <v>0.70138888888888884</v>
      </c>
      <c r="O115" s="158">
        <v>3</v>
      </c>
      <c r="P115" s="53" t="s">
        <v>13</v>
      </c>
      <c r="Q115" s="460"/>
      <c r="R115" s="460"/>
      <c r="S115" s="460"/>
      <c r="T115" s="109">
        <f t="shared" si="9"/>
        <v>0.69791666666666663</v>
      </c>
      <c r="U115" s="109">
        <f t="shared" si="10"/>
        <v>0.66666666666666663</v>
      </c>
      <c r="V115" s="41">
        <f>IFERROR(VLOOKUP(L115,'[1]ZESTAWIENIE NUMERÓW BOCZNYCH'!$A:$B,1,0),"")</f>
        <v>7028</v>
      </c>
      <c r="W115" s="53" t="str">
        <f>IFERROR(VLOOKUP(V115,'[1]ZESTAWIENIE NUMERÓW BOCZNYCH'!$A:$B,2,0),P115)</f>
        <v>VOLVO 7700</v>
      </c>
      <c r="X115" s="53" t="s">
        <v>149</v>
      </c>
      <c r="Y115" s="53">
        <f>VLOOKUP(W115,'[1]LICZBA MIEJSC'!$A:$C,2,0)</f>
        <v>33</v>
      </c>
      <c r="Z115" s="53">
        <f>VLOOKUP(W115,'[1]LICZBA MIEJSC'!$A:$C,3,0)</f>
        <v>73</v>
      </c>
      <c r="AA115" s="53">
        <f t="shared" si="6"/>
        <v>106</v>
      </c>
      <c r="AB115" s="41">
        <f t="shared" si="7"/>
        <v>30</v>
      </c>
      <c r="AC115" s="113">
        <f t="shared" si="11"/>
        <v>0.28301886792452829</v>
      </c>
      <c r="AD115" s="299" t="s">
        <v>203</v>
      </c>
    </row>
    <row r="116" spans="1:30" s="11" customFormat="1" x14ac:dyDescent="0.25">
      <c r="A116" s="28" t="s">
        <v>169</v>
      </c>
      <c r="B116" s="230">
        <v>115</v>
      </c>
      <c r="C116" s="53">
        <v>3</v>
      </c>
      <c r="D116" s="53">
        <v>25302</v>
      </c>
      <c r="E116" s="437"/>
      <c r="F116" s="53" t="s">
        <v>316</v>
      </c>
      <c r="G116" s="158" t="str">
        <f t="shared" si="8"/>
        <v>r3_54</v>
      </c>
      <c r="H116" s="158" t="s">
        <v>674</v>
      </c>
      <c r="I116" s="175">
        <v>43265</v>
      </c>
      <c r="J116" s="49" t="s">
        <v>199</v>
      </c>
      <c r="K116" s="157">
        <v>125</v>
      </c>
      <c r="L116" s="50">
        <v>4429</v>
      </c>
      <c r="M116" s="64" t="s">
        <v>229</v>
      </c>
      <c r="N116" s="43">
        <v>0.70277777777777783</v>
      </c>
      <c r="O116" s="158">
        <v>1</v>
      </c>
      <c r="P116" s="53" t="s">
        <v>13</v>
      </c>
      <c r="Q116" s="460"/>
      <c r="R116" s="460"/>
      <c r="S116" s="460"/>
      <c r="T116" s="109">
        <f t="shared" si="9"/>
        <v>0.69791666666666663</v>
      </c>
      <c r="U116" s="109">
        <f t="shared" si="10"/>
        <v>0.66666666666666663</v>
      </c>
      <c r="V116" s="41">
        <f>IFERROR(VLOOKUP(L116,'[1]ZESTAWIENIE NUMERÓW BOCZNYCH'!$A:$B,1,0),"")</f>
        <v>4429</v>
      </c>
      <c r="W116" s="53" t="str">
        <f>IFERROR(VLOOKUP(V116,'[1]ZESTAWIENIE NUMERÓW BOCZNYCH'!$A:$B,2,0),P116)</f>
        <v>MAN Lion’s Cit</v>
      </c>
      <c r="X116" s="53" t="s">
        <v>149</v>
      </c>
      <c r="Y116" s="53">
        <f>VLOOKUP(W116,'[1]LICZBA MIEJSC'!$A:$C,2,0)</f>
        <v>35</v>
      </c>
      <c r="Z116" s="53">
        <f>VLOOKUP(W116,'[1]LICZBA MIEJSC'!$A:$C,3,0)</f>
        <v>50</v>
      </c>
      <c r="AA116" s="53">
        <f t="shared" si="6"/>
        <v>85</v>
      </c>
      <c r="AB116" s="41">
        <f t="shared" si="7"/>
        <v>9</v>
      </c>
      <c r="AC116" s="113">
        <f t="shared" si="11"/>
        <v>0.10588235294117647</v>
      </c>
      <c r="AD116" s="299" t="s">
        <v>203</v>
      </c>
    </row>
    <row r="117" spans="1:30" s="11" customFormat="1" x14ac:dyDescent="0.25">
      <c r="A117" s="28" t="s">
        <v>169</v>
      </c>
      <c r="B117" s="230">
        <v>116</v>
      </c>
      <c r="C117" s="53">
        <v>3</v>
      </c>
      <c r="D117" s="53">
        <v>25301</v>
      </c>
      <c r="E117" s="437"/>
      <c r="F117" s="53" t="s">
        <v>316</v>
      </c>
      <c r="G117" s="158" t="str">
        <f t="shared" si="8"/>
        <v>r3_54</v>
      </c>
      <c r="H117" s="158" t="s">
        <v>673</v>
      </c>
      <c r="I117" s="175">
        <v>43265</v>
      </c>
      <c r="J117" s="49" t="s">
        <v>199</v>
      </c>
      <c r="K117" s="157">
        <v>125</v>
      </c>
      <c r="L117" s="50">
        <v>4615</v>
      </c>
      <c r="M117" s="56" t="s">
        <v>169</v>
      </c>
      <c r="N117" s="43">
        <v>0.70694444444444438</v>
      </c>
      <c r="O117" s="158">
        <v>3</v>
      </c>
      <c r="P117" s="53" t="s">
        <v>15</v>
      </c>
      <c r="Q117" s="460"/>
      <c r="R117" s="460"/>
      <c r="S117" s="460"/>
      <c r="T117" s="109">
        <f t="shared" si="9"/>
        <v>0.69791666666666663</v>
      </c>
      <c r="U117" s="109">
        <f t="shared" si="10"/>
        <v>0.66666666666666663</v>
      </c>
      <c r="V117" s="41">
        <f>IFERROR(VLOOKUP(L117,'[1]ZESTAWIENIE NUMERÓW BOCZNYCH'!$A:$B,1,0),"")</f>
        <v>4615</v>
      </c>
      <c r="W117" s="53" t="str">
        <f>IFERROR(VLOOKUP(V117,'[1]ZESTAWIENIE NUMERÓW BOCZNYCH'!$A:$B,2,0),P117)</f>
        <v>MAN Lion’s City G</v>
      </c>
      <c r="X117" s="53" t="s">
        <v>149</v>
      </c>
      <c r="Y117" s="53">
        <f>VLOOKUP(W117,'[1]LICZBA MIEJSC'!$A:$C,2,0)</f>
        <v>43</v>
      </c>
      <c r="Z117" s="53">
        <f>VLOOKUP(W117,'[1]LICZBA MIEJSC'!$A:$C,3,0)</f>
        <v>132</v>
      </c>
      <c r="AA117" s="53">
        <f t="shared" si="6"/>
        <v>175</v>
      </c>
      <c r="AB117" s="41">
        <f t="shared" si="7"/>
        <v>39</v>
      </c>
      <c r="AC117" s="113">
        <f t="shared" si="11"/>
        <v>0.22285714285714286</v>
      </c>
      <c r="AD117" s="299" t="s">
        <v>203</v>
      </c>
    </row>
    <row r="118" spans="1:30" s="11" customFormat="1" x14ac:dyDescent="0.25">
      <c r="A118" s="28" t="s">
        <v>169</v>
      </c>
      <c r="B118" s="230">
        <v>117</v>
      </c>
      <c r="C118" s="53">
        <v>3</v>
      </c>
      <c r="D118" s="53">
        <v>25302</v>
      </c>
      <c r="E118" s="437"/>
      <c r="F118" s="53" t="s">
        <v>316</v>
      </c>
      <c r="G118" s="158" t="str">
        <f t="shared" si="8"/>
        <v>r3_54</v>
      </c>
      <c r="H118" s="158" t="s">
        <v>674</v>
      </c>
      <c r="I118" s="175">
        <v>43265</v>
      </c>
      <c r="J118" s="49" t="s">
        <v>199</v>
      </c>
      <c r="K118" s="157">
        <v>114</v>
      </c>
      <c r="L118" s="50">
        <v>7406</v>
      </c>
      <c r="M118" s="68" t="s">
        <v>163</v>
      </c>
      <c r="N118" s="43">
        <v>0.70972222222222225</v>
      </c>
      <c r="O118" s="158">
        <v>2</v>
      </c>
      <c r="P118" s="53" t="s">
        <v>13</v>
      </c>
      <c r="Q118" s="460"/>
      <c r="R118" s="460"/>
      <c r="S118" s="460"/>
      <c r="T118" s="109">
        <f t="shared" si="9"/>
        <v>0.70833333333333326</v>
      </c>
      <c r="U118" s="109">
        <f t="shared" si="10"/>
        <v>0.70833333333333326</v>
      </c>
      <c r="V118" s="41">
        <f>IFERROR(VLOOKUP(L118,'[1]ZESTAWIENIE NUMERÓW BOCZNYCH'!$A:$B,1,0),"")</f>
        <v>7406</v>
      </c>
      <c r="W118" s="53" t="str">
        <f>IFERROR(VLOOKUP(V118,'[1]ZESTAWIENIE NUMERÓW BOCZNYCH'!$A:$B,2,0),P118)</f>
        <v>MERCEDES-BENZ 628 02 Citaro</v>
      </c>
      <c r="X118" s="53" t="s">
        <v>149</v>
      </c>
      <c r="Y118" s="53">
        <f>VLOOKUP(W118,'[1]LICZBA MIEJSC'!$A:$C,2,0)</f>
        <v>29</v>
      </c>
      <c r="Z118" s="53">
        <f>VLOOKUP(W118,'[1]LICZBA MIEJSC'!$A:$C,3,0)</f>
        <v>62</v>
      </c>
      <c r="AA118" s="53">
        <f t="shared" si="6"/>
        <v>91</v>
      </c>
      <c r="AB118" s="41">
        <f t="shared" si="7"/>
        <v>15</v>
      </c>
      <c r="AC118" s="113">
        <f t="shared" si="11"/>
        <v>0.16483516483516483</v>
      </c>
      <c r="AD118" s="299" t="s">
        <v>203</v>
      </c>
    </row>
    <row r="119" spans="1:30" s="11" customFormat="1" x14ac:dyDescent="0.25">
      <c r="A119" s="28" t="s">
        <v>169</v>
      </c>
      <c r="B119" s="230">
        <v>118</v>
      </c>
      <c r="C119" s="53">
        <v>3</v>
      </c>
      <c r="D119" s="53">
        <v>25301</v>
      </c>
      <c r="E119" s="437"/>
      <c r="F119" s="53" t="s">
        <v>316</v>
      </c>
      <c r="G119" s="158" t="str">
        <f t="shared" si="8"/>
        <v>r3_54</v>
      </c>
      <c r="H119" s="158" t="s">
        <v>673</v>
      </c>
      <c r="I119" s="175">
        <v>43265</v>
      </c>
      <c r="J119" s="49" t="s">
        <v>199</v>
      </c>
      <c r="K119" s="157">
        <v>114</v>
      </c>
      <c r="L119" s="50">
        <v>5430</v>
      </c>
      <c r="M119" s="50" t="s">
        <v>172</v>
      </c>
      <c r="N119" s="43">
        <v>0.71111111111111114</v>
      </c>
      <c r="O119" s="158">
        <v>1</v>
      </c>
      <c r="P119" s="53" t="s">
        <v>13</v>
      </c>
      <c r="Q119" s="460"/>
      <c r="R119" s="460"/>
      <c r="S119" s="460"/>
      <c r="T119" s="109">
        <f t="shared" si="9"/>
        <v>0.70833333333333326</v>
      </c>
      <c r="U119" s="109">
        <f t="shared" si="10"/>
        <v>0.70833333333333326</v>
      </c>
      <c r="V119" s="41">
        <f>IFERROR(VLOOKUP(L119,'[1]ZESTAWIENIE NUMERÓW BOCZNYCH'!$A:$B,1,0),"")</f>
        <v>5430</v>
      </c>
      <c r="W119" s="53" t="str">
        <f>IFERROR(VLOOKUP(V119,'[1]ZESTAWIENIE NUMERÓW BOCZNYCH'!$A:$B,2,0),P119)</f>
        <v>SOLARIS URBINO 12</v>
      </c>
      <c r="X119" s="53" t="s">
        <v>149</v>
      </c>
      <c r="Y119" s="53">
        <f>VLOOKUP(W119,'[1]LICZBA MIEJSC'!$A:$C,2,0)</f>
        <v>29</v>
      </c>
      <c r="Z119" s="53">
        <f>VLOOKUP(W119,'[1]LICZBA MIEJSC'!$A:$C,3,0)</f>
        <v>52</v>
      </c>
      <c r="AA119" s="53">
        <f t="shared" si="6"/>
        <v>81</v>
      </c>
      <c r="AB119" s="41">
        <f t="shared" si="7"/>
        <v>8</v>
      </c>
      <c r="AC119" s="113">
        <f t="shared" si="11"/>
        <v>9.8765432098765427E-2</v>
      </c>
      <c r="AD119" s="299" t="s">
        <v>203</v>
      </c>
    </row>
    <row r="120" spans="1:30" s="11" customFormat="1" x14ac:dyDescent="0.25">
      <c r="A120" s="28" t="s">
        <v>169</v>
      </c>
      <c r="B120" s="230">
        <v>119</v>
      </c>
      <c r="C120" s="53">
        <v>3</v>
      </c>
      <c r="D120" s="53">
        <v>25301</v>
      </c>
      <c r="E120" s="437"/>
      <c r="F120" s="53" t="s">
        <v>316</v>
      </c>
      <c r="G120" s="158" t="str">
        <f t="shared" si="8"/>
        <v>r3_54</v>
      </c>
      <c r="H120" s="158" t="s">
        <v>673</v>
      </c>
      <c r="I120" s="175">
        <v>43265</v>
      </c>
      <c r="J120" s="49" t="s">
        <v>199</v>
      </c>
      <c r="K120" s="157">
        <v>325</v>
      </c>
      <c r="L120" s="50">
        <v>4414</v>
      </c>
      <c r="M120" s="56" t="s">
        <v>169</v>
      </c>
      <c r="N120" s="43">
        <v>0.71111111111111114</v>
      </c>
      <c r="O120" s="158">
        <v>3</v>
      </c>
      <c r="P120" s="53" t="s">
        <v>13</v>
      </c>
      <c r="Q120" s="460"/>
      <c r="R120" s="460"/>
      <c r="S120" s="460"/>
      <c r="T120" s="109">
        <f t="shared" si="9"/>
        <v>0.70833333333333326</v>
      </c>
      <c r="U120" s="109">
        <f t="shared" si="10"/>
        <v>0.70833333333333326</v>
      </c>
      <c r="V120" s="41">
        <f>IFERROR(VLOOKUP(L120,'[1]ZESTAWIENIE NUMERÓW BOCZNYCH'!$A:$B,1,0),"")</f>
        <v>4414</v>
      </c>
      <c r="W120" s="53" t="str">
        <f>IFERROR(VLOOKUP(V120,'[1]ZESTAWIENIE NUMERÓW BOCZNYCH'!$A:$B,2,0),P120)</f>
        <v>MAN Lion’s Cit</v>
      </c>
      <c r="X120" s="53" t="s">
        <v>149</v>
      </c>
      <c r="Y120" s="53">
        <f>VLOOKUP(W120,'[1]LICZBA MIEJSC'!$A:$C,2,0)</f>
        <v>35</v>
      </c>
      <c r="Z120" s="53">
        <f>VLOOKUP(W120,'[1]LICZBA MIEJSC'!$A:$C,3,0)</f>
        <v>50</v>
      </c>
      <c r="AA120" s="53">
        <f t="shared" si="6"/>
        <v>85</v>
      </c>
      <c r="AB120" s="41">
        <f t="shared" si="7"/>
        <v>32</v>
      </c>
      <c r="AC120" s="113">
        <f t="shared" si="11"/>
        <v>0.37647058823529411</v>
      </c>
      <c r="AD120" s="299" t="s">
        <v>204</v>
      </c>
    </row>
    <row r="121" spans="1:30" s="11" customFormat="1" x14ac:dyDescent="0.25">
      <c r="A121" s="28" t="s">
        <v>169</v>
      </c>
      <c r="B121" s="230">
        <v>120</v>
      </c>
      <c r="C121" s="53">
        <v>3</v>
      </c>
      <c r="D121" s="53">
        <v>25302</v>
      </c>
      <c r="E121" s="437"/>
      <c r="F121" s="53" t="s">
        <v>316</v>
      </c>
      <c r="G121" s="158" t="str">
        <f t="shared" si="8"/>
        <v>r3_54</v>
      </c>
      <c r="H121" s="158" t="s">
        <v>674</v>
      </c>
      <c r="I121" s="175">
        <v>43265</v>
      </c>
      <c r="J121" s="49" t="s">
        <v>199</v>
      </c>
      <c r="K121" s="157">
        <v>325</v>
      </c>
      <c r="L121" s="50">
        <v>4402</v>
      </c>
      <c r="M121" s="50" t="s">
        <v>171</v>
      </c>
      <c r="N121" s="43">
        <v>0.71111111111111114</v>
      </c>
      <c r="O121" s="158">
        <v>2</v>
      </c>
      <c r="P121" s="53" t="s">
        <v>13</v>
      </c>
      <c r="Q121" s="460"/>
      <c r="R121" s="460"/>
      <c r="S121" s="460"/>
      <c r="T121" s="109">
        <f t="shared" si="9"/>
        <v>0.70833333333333326</v>
      </c>
      <c r="U121" s="109">
        <f t="shared" si="10"/>
        <v>0.70833333333333326</v>
      </c>
      <c r="V121" s="41">
        <f>IFERROR(VLOOKUP(L121,'[1]ZESTAWIENIE NUMERÓW BOCZNYCH'!$A:$B,1,0),"")</f>
        <v>4402</v>
      </c>
      <c r="W121" s="53" t="str">
        <f>IFERROR(VLOOKUP(V121,'[1]ZESTAWIENIE NUMERÓW BOCZNYCH'!$A:$B,2,0),P121)</f>
        <v>MAN Lion’s Cit</v>
      </c>
      <c r="X121" s="53" t="s">
        <v>149</v>
      </c>
      <c r="Y121" s="53">
        <f>VLOOKUP(W121,'[1]LICZBA MIEJSC'!$A:$C,2,0)</f>
        <v>35</v>
      </c>
      <c r="Z121" s="53">
        <f>VLOOKUP(W121,'[1]LICZBA MIEJSC'!$A:$C,3,0)</f>
        <v>50</v>
      </c>
      <c r="AA121" s="53">
        <f t="shared" si="6"/>
        <v>85</v>
      </c>
      <c r="AB121" s="41">
        <f t="shared" si="7"/>
        <v>18</v>
      </c>
      <c r="AC121" s="113">
        <f t="shared" si="11"/>
        <v>0.21176470588235294</v>
      </c>
      <c r="AD121" s="299" t="s">
        <v>204</v>
      </c>
    </row>
    <row r="122" spans="1:30" s="11" customFormat="1" x14ac:dyDescent="0.25">
      <c r="A122" s="28" t="s">
        <v>169</v>
      </c>
      <c r="B122" s="46">
        <v>121</v>
      </c>
      <c r="C122" s="53">
        <v>3</v>
      </c>
      <c r="D122" s="53">
        <v>25302</v>
      </c>
      <c r="E122" s="437"/>
      <c r="F122" s="53" t="s">
        <v>316</v>
      </c>
      <c r="G122" s="158" t="str">
        <f t="shared" si="8"/>
        <v>r3_54</v>
      </c>
      <c r="H122" s="158" t="s">
        <v>674</v>
      </c>
      <c r="I122" s="175">
        <v>43265</v>
      </c>
      <c r="J122" s="111" t="s">
        <v>199</v>
      </c>
      <c r="K122" s="164" t="s">
        <v>317</v>
      </c>
      <c r="L122" s="50">
        <v>4615</v>
      </c>
      <c r="M122" s="50"/>
      <c r="N122" s="43">
        <v>0.71319444444444446</v>
      </c>
      <c r="O122" s="158">
        <v>0</v>
      </c>
      <c r="P122" s="53" t="s">
        <v>13</v>
      </c>
      <c r="Q122" s="460"/>
      <c r="R122" s="460"/>
      <c r="S122" s="460"/>
      <c r="T122" s="109">
        <f t="shared" si="9"/>
        <v>0.70833333333333326</v>
      </c>
      <c r="U122" s="109">
        <f t="shared" si="10"/>
        <v>0.70833333333333326</v>
      </c>
      <c r="V122" s="41">
        <f>IFERROR(VLOOKUP(L122,'[1]ZESTAWIENIE NUMERÓW BOCZNYCH'!$A:$B,1,0),"")</f>
        <v>4615</v>
      </c>
      <c r="W122" s="53" t="str">
        <f>IFERROR(VLOOKUP(V122,'[1]ZESTAWIENIE NUMERÓW BOCZNYCH'!$A:$B,2,0),P122)</f>
        <v>MAN Lion’s City G</v>
      </c>
      <c r="X122" s="53" t="s">
        <v>149</v>
      </c>
      <c r="Y122" s="53">
        <f>VLOOKUP(W122,'[1]LICZBA MIEJSC'!$A:$C,2,0)</f>
        <v>43</v>
      </c>
      <c r="Z122" s="53">
        <f>VLOOKUP(W122,'[1]LICZBA MIEJSC'!$A:$C,3,0)</f>
        <v>132</v>
      </c>
      <c r="AA122" s="53">
        <f t="shared" si="6"/>
        <v>175</v>
      </c>
      <c r="AB122" s="41">
        <f t="shared" si="7"/>
        <v>0</v>
      </c>
      <c r="AC122" s="113">
        <f t="shared" si="11"/>
        <v>0</v>
      </c>
      <c r="AD122" s="299" t="s">
        <v>203</v>
      </c>
    </row>
    <row r="123" spans="1:30" s="11" customFormat="1" x14ac:dyDescent="0.25">
      <c r="A123" s="28" t="s">
        <v>169</v>
      </c>
      <c r="B123" s="230">
        <v>122</v>
      </c>
      <c r="C123" s="53">
        <v>3</v>
      </c>
      <c r="D123" s="53">
        <v>25301</v>
      </c>
      <c r="E123" s="437"/>
      <c r="F123" s="53" t="s">
        <v>316</v>
      </c>
      <c r="G123" s="158" t="str">
        <f t="shared" si="8"/>
        <v>r3_54</v>
      </c>
      <c r="H123" s="158" t="s">
        <v>673</v>
      </c>
      <c r="I123" s="175">
        <v>43265</v>
      </c>
      <c r="J123" s="49" t="s">
        <v>199</v>
      </c>
      <c r="K123" s="157">
        <v>125</v>
      </c>
      <c r="L123" s="50">
        <v>4415</v>
      </c>
      <c r="M123" s="56" t="s">
        <v>169</v>
      </c>
      <c r="N123" s="43">
        <v>0.71527777777777779</v>
      </c>
      <c r="O123" s="158">
        <v>3</v>
      </c>
      <c r="P123" s="53" t="s">
        <v>13</v>
      </c>
      <c r="Q123" s="460"/>
      <c r="R123" s="460"/>
      <c r="S123" s="460"/>
      <c r="T123" s="109">
        <f t="shared" si="9"/>
        <v>0.70833333333333326</v>
      </c>
      <c r="U123" s="109">
        <f t="shared" si="10"/>
        <v>0.70833333333333326</v>
      </c>
      <c r="V123" s="41">
        <f>IFERROR(VLOOKUP(L123,'[1]ZESTAWIENIE NUMERÓW BOCZNYCH'!$A:$B,1,0),"")</f>
        <v>4415</v>
      </c>
      <c r="W123" s="53" t="str">
        <f>IFERROR(VLOOKUP(V123,'[1]ZESTAWIENIE NUMERÓW BOCZNYCH'!$A:$B,2,0),P123)</f>
        <v>MAN Lion’s Cit</v>
      </c>
      <c r="X123" s="53" t="s">
        <v>149</v>
      </c>
      <c r="Y123" s="53">
        <f>VLOOKUP(W123,'[1]LICZBA MIEJSC'!$A:$C,2,0)</f>
        <v>35</v>
      </c>
      <c r="Z123" s="53">
        <f>VLOOKUP(W123,'[1]LICZBA MIEJSC'!$A:$C,3,0)</f>
        <v>50</v>
      </c>
      <c r="AA123" s="53">
        <f t="shared" si="6"/>
        <v>85</v>
      </c>
      <c r="AB123" s="41">
        <f t="shared" si="7"/>
        <v>32</v>
      </c>
      <c r="AC123" s="113">
        <f t="shared" si="11"/>
        <v>0.37647058823529411</v>
      </c>
      <c r="AD123" s="299" t="s">
        <v>203</v>
      </c>
    </row>
    <row r="124" spans="1:30" s="11" customFormat="1" x14ac:dyDescent="0.25">
      <c r="A124" s="28" t="s">
        <v>169</v>
      </c>
      <c r="B124" s="46">
        <v>123</v>
      </c>
      <c r="C124" s="53">
        <v>3</v>
      </c>
      <c r="D124" s="53">
        <v>25302</v>
      </c>
      <c r="E124" s="437"/>
      <c r="F124" s="53" t="s">
        <v>316</v>
      </c>
      <c r="G124" s="158" t="str">
        <f t="shared" si="8"/>
        <v>r3_54</v>
      </c>
      <c r="H124" s="158" t="s">
        <v>674</v>
      </c>
      <c r="I124" s="175">
        <v>43265</v>
      </c>
      <c r="J124" s="111" t="s">
        <v>199</v>
      </c>
      <c r="K124" s="164" t="s">
        <v>317</v>
      </c>
      <c r="L124" s="50">
        <v>4414</v>
      </c>
      <c r="M124" s="50"/>
      <c r="N124" s="43">
        <v>0.71805555555555556</v>
      </c>
      <c r="O124" s="158">
        <v>0</v>
      </c>
      <c r="P124" s="53" t="s">
        <v>13</v>
      </c>
      <c r="Q124" s="460"/>
      <c r="R124" s="460"/>
      <c r="S124" s="460"/>
      <c r="T124" s="109">
        <f t="shared" si="9"/>
        <v>0.70833333333333326</v>
      </c>
      <c r="U124" s="109">
        <f t="shared" si="10"/>
        <v>0.70833333333333326</v>
      </c>
      <c r="V124" s="41">
        <f>IFERROR(VLOOKUP(L124,'[1]ZESTAWIENIE NUMERÓW BOCZNYCH'!$A:$B,1,0),"")</f>
        <v>4414</v>
      </c>
      <c r="W124" s="53" t="str">
        <f>IFERROR(VLOOKUP(V124,'[1]ZESTAWIENIE NUMERÓW BOCZNYCH'!$A:$B,2,0),P124)</f>
        <v>MAN Lion’s Cit</v>
      </c>
      <c r="X124" s="53" t="s">
        <v>149</v>
      </c>
      <c r="Y124" s="53">
        <f>VLOOKUP(W124,'[1]LICZBA MIEJSC'!$A:$C,2,0)</f>
        <v>35</v>
      </c>
      <c r="Z124" s="53">
        <f>VLOOKUP(W124,'[1]LICZBA MIEJSC'!$A:$C,3,0)</f>
        <v>50</v>
      </c>
      <c r="AA124" s="53">
        <f t="shared" si="6"/>
        <v>85</v>
      </c>
      <c r="AB124" s="41">
        <f t="shared" si="7"/>
        <v>0</v>
      </c>
      <c r="AC124" s="113">
        <f t="shared" si="11"/>
        <v>0</v>
      </c>
      <c r="AD124" s="299" t="s">
        <v>203</v>
      </c>
    </row>
    <row r="125" spans="1:30" s="11" customFormat="1" x14ac:dyDescent="0.25">
      <c r="A125" s="28" t="s">
        <v>169</v>
      </c>
      <c r="B125" s="230">
        <v>124</v>
      </c>
      <c r="C125" s="53">
        <v>3</v>
      </c>
      <c r="D125" s="53">
        <v>25302</v>
      </c>
      <c r="E125" s="437"/>
      <c r="F125" s="53" t="s">
        <v>316</v>
      </c>
      <c r="G125" s="158" t="str">
        <f t="shared" si="8"/>
        <v>r3_54</v>
      </c>
      <c r="H125" s="158" t="s">
        <v>674</v>
      </c>
      <c r="I125" s="175">
        <v>43265</v>
      </c>
      <c r="J125" s="49" t="s">
        <v>199</v>
      </c>
      <c r="K125" s="157">
        <v>114</v>
      </c>
      <c r="L125" s="50">
        <v>7028</v>
      </c>
      <c r="M125" s="68" t="s">
        <v>163</v>
      </c>
      <c r="N125" s="43">
        <v>0.71944444444444444</v>
      </c>
      <c r="O125" s="158">
        <v>4</v>
      </c>
      <c r="P125" s="53" t="s">
        <v>13</v>
      </c>
      <c r="Q125" s="460"/>
      <c r="R125" s="460"/>
      <c r="S125" s="460"/>
      <c r="T125" s="109">
        <f t="shared" si="9"/>
        <v>0.71875</v>
      </c>
      <c r="U125" s="109">
        <f t="shared" si="10"/>
        <v>0.70833333333333326</v>
      </c>
      <c r="V125" s="41">
        <f>IFERROR(VLOOKUP(L125,'[1]ZESTAWIENIE NUMERÓW BOCZNYCH'!$A:$B,1,0),"")</f>
        <v>7028</v>
      </c>
      <c r="W125" s="53" t="str">
        <f>IFERROR(VLOOKUP(V125,'[1]ZESTAWIENIE NUMERÓW BOCZNYCH'!$A:$B,2,0),P125)</f>
        <v>VOLVO 7700</v>
      </c>
      <c r="X125" s="53" t="s">
        <v>149</v>
      </c>
      <c r="Y125" s="53">
        <f>VLOOKUP(W125,'[1]LICZBA MIEJSC'!$A:$C,2,0)</f>
        <v>33</v>
      </c>
      <c r="Z125" s="53">
        <f>VLOOKUP(W125,'[1]LICZBA MIEJSC'!$A:$C,3,0)</f>
        <v>73</v>
      </c>
      <c r="AA125" s="53">
        <f t="shared" si="6"/>
        <v>106</v>
      </c>
      <c r="AB125" s="41">
        <f t="shared" si="7"/>
        <v>70</v>
      </c>
      <c r="AC125" s="113">
        <f t="shared" si="11"/>
        <v>0.660377358490566</v>
      </c>
      <c r="AD125" s="299" t="s">
        <v>203</v>
      </c>
    </row>
    <row r="126" spans="1:30" s="11" customFormat="1" x14ac:dyDescent="0.25">
      <c r="A126" s="28" t="s">
        <v>169</v>
      </c>
      <c r="B126" s="230">
        <v>125</v>
      </c>
      <c r="C126" s="53">
        <v>3</v>
      </c>
      <c r="D126" s="53">
        <v>25301</v>
      </c>
      <c r="E126" s="437"/>
      <c r="F126" s="53" t="s">
        <v>316</v>
      </c>
      <c r="G126" s="158" t="str">
        <f t="shared" si="8"/>
        <v>r3_54</v>
      </c>
      <c r="H126" s="158" t="s">
        <v>673</v>
      </c>
      <c r="I126" s="175">
        <v>43265</v>
      </c>
      <c r="J126" s="49" t="s">
        <v>199</v>
      </c>
      <c r="K126" s="157">
        <v>114</v>
      </c>
      <c r="L126" s="50">
        <v>7308</v>
      </c>
      <c r="M126" s="50" t="s">
        <v>172</v>
      </c>
      <c r="N126" s="43">
        <v>0.72222222222222221</v>
      </c>
      <c r="O126" s="158">
        <v>5</v>
      </c>
      <c r="P126" s="53" t="s">
        <v>13</v>
      </c>
      <c r="Q126" s="460"/>
      <c r="R126" s="460"/>
      <c r="S126" s="460"/>
      <c r="T126" s="109">
        <f t="shared" si="9"/>
        <v>0.71875</v>
      </c>
      <c r="U126" s="109">
        <f t="shared" si="10"/>
        <v>0.70833333333333326</v>
      </c>
      <c r="V126" s="41">
        <f>IFERROR(VLOOKUP(L126,'[1]ZESTAWIENIE NUMERÓW BOCZNYCH'!$A:$B,1,0),"")</f>
        <v>7308</v>
      </c>
      <c r="W126" s="53" t="str">
        <f>IFERROR(VLOOKUP(V126,'[1]ZESTAWIENIE NUMERÓW BOCZNYCH'!$A:$B,2,0),P126)</f>
        <v>MERCEDES-BENZ O 530 Citaro</v>
      </c>
      <c r="X126" s="53" t="s">
        <v>149</v>
      </c>
      <c r="Y126" s="53">
        <f>VLOOKUP(W126,'[1]LICZBA MIEJSC'!$A:$C,2,0)</f>
        <v>31</v>
      </c>
      <c r="Z126" s="53">
        <f>VLOOKUP(W126,'[1]LICZBA MIEJSC'!$A:$C,3,0)</f>
        <v>71</v>
      </c>
      <c r="AA126" s="53">
        <f t="shared" si="6"/>
        <v>102</v>
      </c>
      <c r="AB126" s="41">
        <f t="shared" si="7"/>
        <v>92</v>
      </c>
      <c r="AC126" s="113">
        <f t="shared" si="11"/>
        <v>0.90196078431372551</v>
      </c>
      <c r="AD126" s="299" t="s">
        <v>203</v>
      </c>
    </row>
    <row r="127" spans="1:30" s="11" customFormat="1" x14ac:dyDescent="0.25">
      <c r="A127" s="28" t="s">
        <v>169</v>
      </c>
      <c r="B127" s="46">
        <v>126</v>
      </c>
      <c r="C127" s="53">
        <v>3</v>
      </c>
      <c r="D127" s="53">
        <v>25302</v>
      </c>
      <c r="E127" s="437"/>
      <c r="F127" s="53" t="s">
        <v>316</v>
      </c>
      <c r="G127" s="158" t="str">
        <f t="shared" si="8"/>
        <v>r3_54</v>
      </c>
      <c r="H127" s="158" t="s">
        <v>674</v>
      </c>
      <c r="I127" s="175">
        <v>43265</v>
      </c>
      <c r="J127" s="111" t="s">
        <v>199</v>
      </c>
      <c r="K127" s="164" t="s">
        <v>317</v>
      </c>
      <c r="L127" s="50">
        <v>4400</v>
      </c>
      <c r="M127" s="50"/>
      <c r="N127" s="43">
        <v>0.72361111111111109</v>
      </c>
      <c r="O127" s="158">
        <v>0</v>
      </c>
      <c r="P127" s="53" t="s">
        <v>13</v>
      </c>
      <c r="Q127" s="460"/>
      <c r="R127" s="460"/>
      <c r="S127" s="460"/>
      <c r="T127" s="109">
        <f t="shared" si="9"/>
        <v>0.71875</v>
      </c>
      <c r="U127" s="109">
        <f t="shared" si="10"/>
        <v>0.70833333333333326</v>
      </c>
      <c r="V127" s="41">
        <f>IFERROR(VLOOKUP(L127,'[1]ZESTAWIENIE NUMERÓW BOCZNYCH'!$A:$B,1,0),"")</f>
        <v>4400</v>
      </c>
      <c r="W127" s="53" t="str">
        <f>IFERROR(VLOOKUP(V127,'[1]ZESTAWIENIE NUMERÓW BOCZNYCH'!$A:$B,2,0),P127)</f>
        <v>MAN Lion’s Cit</v>
      </c>
      <c r="X127" s="53" t="s">
        <v>149</v>
      </c>
      <c r="Y127" s="53">
        <f>VLOOKUP(W127,'[1]LICZBA MIEJSC'!$A:$C,2,0)</f>
        <v>35</v>
      </c>
      <c r="Z127" s="53">
        <f>VLOOKUP(W127,'[1]LICZBA MIEJSC'!$A:$C,3,0)</f>
        <v>50</v>
      </c>
      <c r="AA127" s="53">
        <f t="shared" si="6"/>
        <v>85</v>
      </c>
      <c r="AB127" s="41">
        <f t="shared" si="7"/>
        <v>0</v>
      </c>
      <c r="AC127" s="113">
        <f t="shared" si="11"/>
        <v>0</v>
      </c>
      <c r="AD127" s="299" t="s">
        <v>203</v>
      </c>
    </row>
    <row r="128" spans="1:30" s="11" customFormat="1" x14ac:dyDescent="0.25">
      <c r="A128" s="28" t="s">
        <v>169</v>
      </c>
      <c r="B128" s="230">
        <v>127</v>
      </c>
      <c r="C128" s="53">
        <v>3</v>
      </c>
      <c r="D128" s="53">
        <v>25302</v>
      </c>
      <c r="E128" s="437"/>
      <c r="F128" s="53" t="s">
        <v>316</v>
      </c>
      <c r="G128" s="158" t="str">
        <f t="shared" si="8"/>
        <v>r3_54</v>
      </c>
      <c r="H128" s="158" t="s">
        <v>674</v>
      </c>
      <c r="I128" s="175">
        <v>43265</v>
      </c>
      <c r="J128" s="49" t="s">
        <v>199</v>
      </c>
      <c r="K128" s="157">
        <v>125</v>
      </c>
      <c r="L128" s="50">
        <v>4420</v>
      </c>
      <c r="M128" s="64" t="s">
        <v>229</v>
      </c>
      <c r="N128" s="43">
        <v>0.72430555555555554</v>
      </c>
      <c r="O128" s="158">
        <v>3</v>
      </c>
      <c r="P128" s="53" t="s">
        <v>13</v>
      </c>
      <c r="Q128" s="460"/>
      <c r="R128" s="460"/>
      <c r="S128" s="460"/>
      <c r="T128" s="109">
        <f t="shared" si="9"/>
        <v>0.71875</v>
      </c>
      <c r="U128" s="109">
        <f t="shared" si="10"/>
        <v>0.70833333333333326</v>
      </c>
      <c r="V128" s="41">
        <f>IFERROR(VLOOKUP(L128,'[1]ZESTAWIENIE NUMERÓW BOCZNYCH'!$A:$B,1,0),"")</f>
        <v>4420</v>
      </c>
      <c r="W128" s="53" t="str">
        <f>IFERROR(VLOOKUP(V128,'[1]ZESTAWIENIE NUMERÓW BOCZNYCH'!$A:$B,2,0),P128)</f>
        <v>MAN Lion’s Cit</v>
      </c>
      <c r="X128" s="53" t="s">
        <v>149</v>
      </c>
      <c r="Y128" s="53">
        <f>VLOOKUP(W128,'[1]LICZBA MIEJSC'!$A:$C,2,0)</f>
        <v>35</v>
      </c>
      <c r="Z128" s="53">
        <f>VLOOKUP(W128,'[1]LICZBA MIEJSC'!$A:$C,3,0)</f>
        <v>50</v>
      </c>
      <c r="AA128" s="53">
        <f t="shared" si="6"/>
        <v>85</v>
      </c>
      <c r="AB128" s="41">
        <f t="shared" si="7"/>
        <v>32</v>
      </c>
      <c r="AC128" s="113">
        <f t="shared" si="11"/>
        <v>0.37647058823529411</v>
      </c>
      <c r="AD128" s="299" t="s">
        <v>203</v>
      </c>
    </row>
    <row r="129" spans="1:30" s="11" customFormat="1" x14ac:dyDescent="0.25">
      <c r="A129" s="28" t="s">
        <v>169</v>
      </c>
      <c r="B129" s="230">
        <v>128</v>
      </c>
      <c r="C129" s="53">
        <v>3</v>
      </c>
      <c r="D129" s="53">
        <v>25301</v>
      </c>
      <c r="E129" s="437"/>
      <c r="F129" s="53" t="s">
        <v>316</v>
      </c>
      <c r="G129" s="158" t="str">
        <f t="shared" si="8"/>
        <v>r3_54</v>
      </c>
      <c r="H129" s="158" t="s">
        <v>673</v>
      </c>
      <c r="I129" s="175">
        <v>43265</v>
      </c>
      <c r="J129" s="49" t="s">
        <v>199</v>
      </c>
      <c r="K129" s="157">
        <v>125</v>
      </c>
      <c r="L129" s="50">
        <v>4410</v>
      </c>
      <c r="M129" s="56" t="s">
        <v>169</v>
      </c>
      <c r="N129" s="43">
        <v>0.72569444444444453</v>
      </c>
      <c r="O129" s="158">
        <v>1</v>
      </c>
      <c r="P129" s="53" t="s">
        <v>13</v>
      </c>
      <c r="Q129" s="460"/>
      <c r="R129" s="460"/>
      <c r="S129" s="460"/>
      <c r="T129" s="109">
        <f t="shared" si="9"/>
        <v>0.71875</v>
      </c>
      <c r="U129" s="109">
        <f t="shared" si="10"/>
        <v>0.70833333333333326</v>
      </c>
      <c r="V129" s="41">
        <f>IFERROR(VLOOKUP(L129,'[1]ZESTAWIENIE NUMERÓW BOCZNYCH'!$A:$B,1,0),"")</f>
        <v>4410</v>
      </c>
      <c r="W129" s="53" t="str">
        <f>IFERROR(VLOOKUP(V129,'[1]ZESTAWIENIE NUMERÓW BOCZNYCH'!$A:$B,2,0),P129)</f>
        <v>MAN Lion’s Cit</v>
      </c>
      <c r="X129" s="53" t="s">
        <v>149</v>
      </c>
      <c r="Y129" s="53">
        <f>VLOOKUP(W129,'[1]LICZBA MIEJSC'!$A:$C,2,0)</f>
        <v>35</v>
      </c>
      <c r="Z129" s="53">
        <f>VLOOKUP(W129,'[1]LICZBA MIEJSC'!$A:$C,3,0)</f>
        <v>50</v>
      </c>
      <c r="AA129" s="53">
        <f t="shared" si="6"/>
        <v>85</v>
      </c>
      <c r="AB129" s="41">
        <f t="shared" si="7"/>
        <v>9</v>
      </c>
      <c r="AC129" s="113">
        <f t="shared" si="11"/>
        <v>0.10588235294117647</v>
      </c>
      <c r="AD129" s="299" t="s">
        <v>203</v>
      </c>
    </row>
    <row r="130" spans="1:30" s="11" customFormat="1" x14ac:dyDescent="0.25">
      <c r="A130" s="28" t="s">
        <v>169</v>
      </c>
      <c r="B130" s="230">
        <v>129</v>
      </c>
      <c r="C130" s="53">
        <v>3</v>
      </c>
      <c r="D130" s="53">
        <v>25301</v>
      </c>
      <c r="E130" s="437"/>
      <c r="F130" s="53" t="s">
        <v>316</v>
      </c>
      <c r="G130" s="158" t="str">
        <f t="shared" si="8"/>
        <v>r3_54</v>
      </c>
      <c r="H130" s="158" t="s">
        <v>673</v>
      </c>
      <c r="I130" s="175">
        <v>43265</v>
      </c>
      <c r="J130" s="49" t="s">
        <v>199</v>
      </c>
      <c r="K130" s="157">
        <v>114</v>
      </c>
      <c r="L130" s="50">
        <v>7304</v>
      </c>
      <c r="M130" s="50" t="s">
        <v>172</v>
      </c>
      <c r="N130" s="43">
        <v>0.73055555555555562</v>
      </c>
      <c r="O130" s="158">
        <v>3</v>
      </c>
      <c r="P130" s="53" t="s">
        <v>13</v>
      </c>
      <c r="Q130" s="460"/>
      <c r="R130" s="460"/>
      <c r="S130" s="460"/>
      <c r="T130" s="109">
        <f t="shared" si="9"/>
        <v>0.72916666666666663</v>
      </c>
      <c r="U130" s="109">
        <f t="shared" si="10"/>
        <v>0.70833333333333326</v>
      </c>
      <c r="V130" s="41">
        <f>IFERROR(VLOOKUP(L130,'[1]ZESTAWIENIE NUMERÓW BOCZNYCH'!$A:$B,1,0),"")</f>
        <v>7304</v>
      </c>
      <c r="W130" s="53" t="str">
        <f>IFERROR(VLOOKUP(V130,'[1]ZESTAWIENIE NUMERÓW BOCZNYCH'!$A:$B,2,0),P130)</f>
        <v>MERCEDES-BENZ O 530 Citaro</v>
      </c>
      <c r="X130" s="53" t="s">
        <v>149</v>
      </c>
      <c r="Y130" s="53">
        <f>VLOOKUP(W130,'[1]LICZBA MIEJSC'!$A:$C,2,0)</f>
        <v>31</v>
      </c>
      <c r="Z130" s="53">
        <f>VLOOKUP(W130,'[1]LICZBA MIEJSC'!$A:$C,3,0)</f>
        <v>71</v>
      </c>
      <c r="AA130" s="53">
        <f t="shared" ref="AA130:AA193" si="12">Y130+Z130</f>
        <v>102</v>
      </c>
      <c r="AB130" s="41">
        <f t="shared" ref="AB130:AB193" si="13">ROUND(IF(O130=$AE$1,0,IF(O130=$AG$1,AA130*0.1,IF(O130=$AI$1,Y130/2,IF(O130=$AK$1,Y130*0.9,IF(O130=$AM$1,Y130+(Z130*0.5),IF(O130=$AO$1,AA130*0.9,IF(O130=$AQ$1,AA130*1.1,"BŁĄD"))))))),0)</f>
        <v>28</v>
      </c>
      <c r="AC130" s="113">
        <f t="shared" si="11"/>
        <v>0.27450980392156865</v>
      </c>
      <c r="AD130" s="299" t="s">
        <v>203</v>
      </c>
    </row>
    <row r="131" spans="1:30" s="11" customFormat="1" x14ac:dyDescent="0.25">
      <c r="A131" s="28" t="s">
        <v>169</v>
      </c>
      <c r="B131" s="230">
        <v>130</v>
      </c>
      <c r="C131" s="53">
        <v>3</v>
      </c>
      <c r="D131" s="53">
        <v>25302</v>
      </c>
      <c r="E131" s="437"/>
      <c r="F131" s="53" t="s">
        <v>316</v>
      </c>
      <c r="G131" s="158" t="str">
        <f t="shared" ref="G131:G194" si="14">IF(ISERROR(RIGHT(LEFT(F131,FIND("_",MID(F131,4,150))+2))*1),LEFT(F131,FIND("_",MID(F131,4,150))+1),LEFT(F131,FIND("_",MID(F131,4,150))+2))</f>
        <v>r3_54</v>
      </c>
      <c r="H131" s="158" t="s">
        <v>674</v>
      </c>
      <c r="I131" s="175">
        <v>43265</v>
      </c>
      <c r="J131" s="49" t="s">
        <v>199</v>
      </c>
      <c r="K131" s="157">
        <v>114</v>
      </c>
      <c r="L131" s="50">
        <v>5430</v>
      </c>
      <c r="M131" s="68" t="s">
        <v>163</v>
      </c>
      <c r="N131" s="43">
        <v>0.73125000000000007</v>
      </c>
      <c r="O131" s="158">
        <v>2</v>
      </c>
      <c r="P131" s="53" t="s">
        <v>13</v>
      </c>
      <c r="Q131" s="460"/>
      <c r="R131" s="460"/>
      <c r="S131" s="460"/>
      <c r="T131" s="109">
        <f t="shared" ref="T131:T194" si="15">FLOOR(N131,"0:15")</f>
        <v>0.72916666666666663</v>
      </c>
      <c r="U131" s="109">
        <f t="shared" ref="U131:U194" si="16">FLOOR(N131,TIME(1,0,0))</f>
        <v>0.70833333333333326</v>
      </c>
      <c r="V131" s="41">
        <f>IFERROR(VLOOKUP(L131,'[1]ZESTAWIENIE NUMERÓW BOCZNYCH'!$A:$B,1,0),"")</f>
        <v>5430</v>
      </c>
      <c r="W131" s="53" t="str">
        <f>IFERROR(VLOOKUP(V131,'[1]ZESTAWIENIE NUMERÓW BOCZNYCH'!$A:$B,2,0),P131)</f>
        <v>SOLARIS URBINO 12</v>
      </c>
      <c r="X131" s="53" t="s">
        <v>149</v>
      </c>
      <c r="Y131" s="53">
        <f>VLOOKUP(W131,'[1]LICZBA MIEJSC'!$A:$C,2,0)</f>
        <v>29</v>
      </c>
      <c r="Z131" s="53">
        <f>VLOOKUP(W131,'[1]LICZBA MIEJSC'!$A:$C,3,0)</f>
        <v>52</v>
      </c>
      <c r="AA131" s="53">
        <f t="shared" si="12"/>
        <v>81</v>
      </c>
      <c r="AB131" s="41">
        <f t="shared" si="13"/>
        <v>15</v>
      </c>
      <c r="AC131" s="113">
        <f t="shared" ref="AC131:AC194" si="17">AB131/AA131</f>
        <v>0.18518518518518517</v>
      </c>
      <c r="AD131" s="299" t="s">
        <v>203</v>
      </c>
    </row>
    <row r="132" spans="1:30" s="11" customFormat="1" x14ac:dyDescent="0.25">
      <c r="A132" s="28" t="s">
        <v>169</v>
      </c>
      <c r="B132" s="46">
        <v>131</v>
      </c>
      <c r="C132" s="53">
        <v>3</v>
      </c>
      <c r="D132" s="53">
        <v>25302</v>
      </c>
      <c r="E132" s="437"/>
      <c r="F132" s="53" t="s">
        <v>316</v>
      </c>
      <c r="G132" s="158" t="str">
        <f t="shared" si="14"/>
        <v>r3_54</v>
      </c>
      <c r="H132" s="158" t="s">
        <v>674</v>
      </c>
      <c r="I132" s="175">
        <v>43265</v>
      </c>
      <c r="J132" s="111" t="s">
        <v>199</v>
      </c>
      <c r="K132" s="164" t="s">
        <v>317</v>
      </c>
      <c r="L132" s="50">
        <v>4410</v>
      </c>
      <c r="M132" s="50"/>
      <c r="N132" s="43">
        <v>0.73402777777777783</v>
      </c>
      <c r="O132" s="158">
        <v>0</v>
      </c>
      <c r="P132" s="53" t="s">
        <v>13</v>
      </c>
      <c r="Q132" s="460"/>
      <c r="R132" s="460"/>
      <c r="S132" s="460"/>
      <c r="T132" s="109">
        <f t="shared" si="15"/>
        <v>0.72916666666666663</v>
      </c>
      <c r="U132" s="109">
        <f t="shared" si="16"/>
        <v>0.70833333333333326</v>
      </c>
      <c r="V132" s="41">
        <f>IFERROR(VLOOKUP(L132,'[1]ZESTAWIENIE NUMERÓW BOCZNYCH'!$A:$B,1,0),"")</f>
        <v>4410</v>
      </c>
      <c r="W132" s="53" t="str">
        <f>IFERROR(VLOOKUP(V132,'[1]ZESTAWIENIE NUMERÓW BOCZNYCH'!$A:$B,2,0),P132)</f>
        <v>MAN Lion’s Cit</v>
      </c>
      <c r="X132" s="53" t="s">
        <v>149</v>
      </c>
      <c r="Y132" s="53">
        <f>VLOOKUP(W132,'[1]LICZBA MIEJSC'!$A:$C,2,0)</f>
        <v>35</v>
      </c>
      <c r="Z132" s="53">
        <f>VLOOKUP(W132,'[1]LICZBA MIEJSC'!$A:$C,3,0)</f>
        <v>50</v>
      </c>
      <c r="AA132" s="53">
        <f t="shared" si="12"/>
        <v>85</v>
      </c>
      <c r="AB132" s="41">
        <f t="shared" si="13"/>
        <v>0</v>
      </c>
      <c r="AC132" s="113">
        <f t="shared" si="17"/>
        <v>0</v>
      </c>
      <c r="AD132" s="299" t="s">
        <v>203</v>
      </c>
    </row>
    <row r="133" spans="1:30" s="11" customFormat="1" x14ac:dyDescent="0.25">
      <c r="A133" s="28" t="s">
        <v>169</v>
      </c>
      <c r="B133" s="230">
        <v>132</v>
      </c>
      <c r="C133" s="53">
        <v>3</v>
      </c>
      <c r="D133" s="53">
        <v>25301</v>
      </c>
      <c r="E133" s="437"/>
      <c r="F133" s="53" t="s">
        <v>316</v>
      </c>
      <c r="G133" s="158" t="str">
        <f t="shared" si="14"/>
        <v>r3_54</v>
      </c>
      <c r="H133" s="158" t="s">
        <v>673</v>
      </c>
      <c r="I133" s="175">
        <v>43265</v>
      </c>
      <c r="J133" s="49" t="s">
        <v>199</v>
      </c>
      <c r="K133" s="157">
        <v>125</v>
      </c>
      <c r="L133" s="50">
        <v>4403</v>
      </c>
      <c r="M133" s="56" t="s">
        <v>169</v>
      </c>
      <c r="N133" s="43">
        <v>0.73888888888888893</v>
      </c>
      <c r="O133" s="158">
        <v>2</v>
      </c>
      <c r="P133" s="53" t="s">
        <v>15</v>
      </c>
      <c r="Q133" s="460"/>
      <c r="R133" s="460"/>
      <c r="S133" s="460"/>
      <c r="T133" s="109">
        <f t="shared" si="15"/>
        <v>0.72916666666666663</v>
      </c>
      <c r="U133" s="109">
        <f t="shared" si="16"/>
        <v>0.70833333333333326</v>
      </c>
      <c r="V133" s="41">
        <f>IFERROR(VLOOKUP(L133,'[1]ZESTAWIENIE NUMERÓW BOCZNYCH'!$A:$B,1,0),"")</f>
        <v>4403</v>
      </c>
      <c r="W133" s="53" t="str">
        <f>IFERROR(VLOOKUP(V133,'[1]ZESTAWIENIE NUMERÓW BOCZNYCH'!$A:$B,2,0),P133)</f>
        <v>MAN Lion’s Cit</v>
      </c>
      <c r="X133" s="53" t="s">
        <v>149</v>
      </c>
      <c r="Y133" s="53">
        <f>VLOOKUP(W133,'[1]LICZBA MIEJSC'!$A:$C,2,0)</f>
        <v>35</v>
      </c>
      <c r="Z133" s="53">
        <f>VLOOKUP(W133,'[1]LICZBA MIEJSC'!$A:$C,3,0)</f>
        <v>50</v>
      </c>
      <c r="AA133" s="53">
        <f t="shared" si="12"/>
        <v>85</v>
      </c>
      <c r="AB133" s="41">
        <f t="shared" si="13"/>
        <v>18</v>
      </c>
      <c r="AC133" s="113">
        <f t="shared" si="17"/>
        <v>0.21176470588235294</v>
      </c>
      <c r="AD133" s="299" t="s">
        <v>203</v>
      </c>
    </row>
    <row r="134" spans="1:30" s="11" customFormat="1" x14ac:dyDescent="0.25">
      <c r="A134" s="28" t="s">
        <v>169</v>
      </c>
      <c r="B134" s="230">
        <v>133</v>
      </c>
      <c r="C134" s="53">
        <v>4</v>
      </c>
      <c r="D134" s="53">
        <v>25301</v>
      </c>
      <c r="E134" s="437"/>
      <c r="F134" s="53" t="s">
        <v>316</v>
      </c>
      <c r="G134" s="158" t="str">
        <f t="shared" si="14"/>
        <v>r3_54</v>
      </c>
      <c r="H134" s="158" t="s">
        <v>673</v>
      </c>
      <c r="I134" s="175">
        <v>43265</v>
      </c>
      <c r="J134" s="49" t="s">
        <v>199</v>
      </c>
      <c r="K134" s="157">
        <v>114</v>
      </c>
      <c r="L134" s="50">
        <v>7317</v>
      </c>
      <c r="M134" s="50" t="s">
        <v>172</v>
      </c>
      <c r="N134" s="43">
        <v>0.73958333333333337</v>
      </c>
      <c r="O134" s="158">
        <v>4</v>
      </c>
      <c r="P134" s="53" t="s">
        <v>13</v>
      </c>
      <c r="Q134" s="460"/>
      <c r="R134" s="460"/>
      <c r="S134" s="460"/>
      <c r="T134" s="109">
        <f t="shared" si="15"/>
        <v>0.73958333333333326</v>
      </c>
      <c r="U134" s="109">
        <f t="shared" si="16"/>
        <v>0.70833333333333326</v>
      </c>
      <c r="V134" s="41">
        <f>IFERROR(VLOOKUP(L134,'[1]ZESTAWIENIE NUMERÓW BOCZNYCH'!$A:$B,1,0),"")</f>
        <v>7317</v>
      </c>
      <c r="W134" s="53" t="str">
        <f>IFERROR(VLOOKUP(V134,'[1]ZESTAWIENIE NUMERÓW BOCZNYCH'!$A:$B,2,0),P134)</f>
        <v>MERCEDES-BENZ O 530 Citaro</v>
      </c>
      <c r="X134" s="53" t="s">
        <v>149</v>
      </c>
      <c r="Y134" s="53">
        <f>VLOOKUP(W134,'[1]LICZBA MIEJSC'!$A:$C,2,0)</f>
        <v>31</v>
      </c>
      <c r="Z134" s="53">
        <f>VLOOKUP(W134,'[1]LICZBA MIEJSC'!$A:$C,3,0)</f>
        <v>71</v>
      </c>
      <c r="AA134" s="53">
        <f t="shared" si="12"/>
        <v>102</v>
      </c>
      <c r="AB134" s="41">
        <f t="shared" si="13"/>
        <v>67</v>
      </c>
      <c r="AC134" s="113">
        <f t="shared" si="17"/>
        <v>0.65686274509803921</v>
      </c>
      <c r="AD134" s="299" t="s">
        <v>203</v>
      </c>
    </row>
    <row r="135" spans="1:30" s="11" customFormat="1" x14ac:dyDescent="0.25">
      <c r="A135" s="28" t="s">
        <v>169</v>
      </c>
      <c r="B135" s="230">
        <v>134</v>
      </c>
      <c r="C135" s="53">
        <v>3</v>
      </c>
      <c r="D135" s="53">
        <v>25302</v>
      </c>
      <c r="E135" s="437"/>
      <c r="F135" s="53" t="s">
        <v>316</v>
      </c>
      <c r="G135" s="158" t="str">
        <f t="shared" si="14"/>
        <v>r3_54</v>
      </c>
      <c r="H135" s="158" t="s">
        <v>674</v>
      </c>
      <c r="I135" s="175">
        <v>43265</v>
      </c>
      <c r="J135" s="49" t="s">
        <v>199</v>
      </c>
      <c r="K135" s="157">
        <v>114</v>
      </c>
      <c r="L135" s="50">
        <v>7308</v>
      </c>
      <c r="M135" s="68" t="s">
        <v>163</v>
      </c>
      <c r="N135" s="43">
        <v>0.7416666666666667</v>
      </c>
      <c r="O135" s="158">
        <v>2</v>
      </c>
      <c r="P135" s="53" t="s">
        <v>13</v>
      </c>
      <c r="Q135" s="460"/>
      <c r="R135" s="460"/>
      <c r="S135" s="460"/>
      <c r="T135" s="109">
        <f t="shared" si="15"/>
        <v>0.73958333333333326</v>
      </c>
      <c r="U135" s="109">
        <f t="shared" si="16"/>
        <v>0.70833333333333326</v>
      </c>
      <c r="V135" s="41">
        <f>IFERROR(VLOOKUP(L135,'[1]ZESTAWIENIE NUMERÓW BOCZNYCH'!$A:$B,1,0),"")</f>
        <v>7308</v>
      </c>
      <c r="W135" s="53" t="str">
        <f>IFERROR(VLOOKUP(V135,'[1]ZESTAWIENIE NUMERÓW BOCZNYCH'!$A:$B,2,0),P135)</f>
        <v>MERCEDES-BENZ O 530 Citaro</v>
      </c>
      <c r="X135" s="53" t="s">
        <v>149</v>
      </c>
      <c r="Y135" s="53">
        <f>VLOOKUP(W135,'[1]LICZBA MIEJSC'!$A:$C,2,0)</f>
        <v>31</v>
      </c>
      <c r="Z135" s="53">
        <f>VLOOKUP(W135,'[1]LICZBA MIEJSC'!$A:$C,3,0)</f>
        <v>71</v>
      </c>
      <c r="AA135" s="53">
        <f t="shared" si="12"/>
        <v>102</v>
      </c>
      <c r="AB135" s="41">
        <f t="shared" si="13"/>
        <v>16</v>
      </c>
      <c r="AC135" s="113">
        <f t="shared" si="17"/>
        <v>0.15686274509803921</v>
      </c>
      <c r="AD135" s="299" t="s">
        <v>203</v>
      </c>
    </row>
    <row r="136" spans="1:30" s="11" customFormat="1" x14ac:dyDescent="0.25">
      <c r="A136" s="28" t="s">
        <v>169</v>
      </c>
      <c r="B136" s="230">
        <v>135</v>
      </c>
      <c r="C136" s="53">
        <v>4</v>
      </c>
      <c r="D136" s="53">
        <v>25302</v>
      </c>
      <c r="E136" s="437"/>
      <c r="F136" s="53" t="s">
        <v>316</v>
      </c>
      <c r="G136" s="158" t="str">
        <f t="shared" si="14"/>
        <v>r3_54</v>
      </c>
      <c r="H136" s="158" t="s">
        <v>674</v>
      </c>
      <c r="I136" s="175">
        <v>43265</v>
      </c>
      <c r="J136" s="49" t="s">
        <v>199</v>
      </c>
      <c r="K136" s="157">
        <v>125</v>
      </c>
      <c r="L136" s="50">
        <v>4415</v>
      </c>
      <c r="M136" s="64" t="s">
        <v>229</v>
      </c>
      <c r="N136" s="43">
        <v>0.74305555555555547</v>
      </c>
      <c r="O136" s="158">
        <v>3</v>
      </c>
      <c r="P136" s="53" t="s">
        <v>13</v>
      </c>
      <c r="Q136" s="460"/>
      <c r="R136" s="460"/>
      <c r="S136" s="460"/>
      <c r="T136" s="109">
        <f t="shared" si="15"/>
        <v>0.73958333333333326</v>
      </c>
      <c r="U136" s="109">
        <f t="shared" si="16"/>
        <v>0.70833333333333326</v>
      </c>
      <c r="V136" s="41">
        <f>IFERROR(VLOOKUP(L136,'[1]ZESTAWIENIE NUMERÓW BOCZNYCH'!$A:$B,1,0),"")</f>
        <v>4415</v>
      </c>
      <c r="W136" s="53" t="str">
        <f>IFERROR(VLOOKUP(V136,'[1]ZESTAWIENIE NUMERÓW BOCZNYCH'!$A:$B,2,0),P136)</f>
        <v>MAN Lion’s Cit</v>
      </c>
      <c r="X136" s="53" t="s">
        <v>149</v>
      </c>
      <c r="Y136" s="53">
        <f>VLOOKUP(W136,'[1]LICZBA MIEJSC'!$A:$C,2,0)</f>
        <v>35</v>
      </c>
      <c r="Z136" s="53">
        <f>VLOOKUP(W136,'[1]LICZBA MIEJSC'!$A:$C,3,0)</f>
        <v>50</v>
      </c>
      <c r="AA136" s="53">
        <f t="shared" si="12"/>
        <v>85</v>
      </c>
      <c r="AB136" s="41">
        <f t="shared" si="13"/>
        <v>32</v>
      </c>
      <c r="AC136" s="113">
        <f t="shared" si="17"/>
        <v>0.37647058823529411</v>
      </c>
      <c r="AD136" s="299" t="s">
        <v>203</v>
      </c>
    </row>
    <row r="137" spans="1:30" s="11" customFormat="1" x14ac:dyDescent="0.25">
      <c r="A137" s="28" t="s">
        <v>169</v>
      </c>
      <c r="B137" s="230">
        <v>136</v>
      </c>
      <c r="C137" s="53">
        <v>4</v>
      </c>
      <c r="D137" s="53">
        <v>25301</v>
      </c>
      <c r="E137" s="437"/>
      <c r="F137" s="53" t="s">
        <v>316</v>
      </c>
      <c r="G137" s="158" t="str">
        <f t="shared" si="14"/>
        <v>r3_54</v>
      </c>
      <c r="H137" s="158" t="s">
        <v>673</v>
      </c>
      <c r="I137" s="175">
        <v>43265</v>
      </c>
      <c r="J137" s="49" t="s">
        <v>199</v>
      </c>
      <c r="K137" s="157">
        <v>125</v>
      </c>
      <c r="L137" s="50">
        <v>4623</v>
      </c>
      <c r="M137" s="56" t="s">
        <v>169</v>
      </c>
      <c r="N137" s="43">
        <v>0.74791666666666667</v>
      </c>
      <c r="O137" s="158">
        <v>3</v>
      </c>
      <c r="P137" s="53" t="s">
        <v>15</v>
      </c>
      <c r="Q137" s="460"/>
      <c r="R137" s="460"/>
      <c r="S137" s="460"/>
      <c r="T137" s="109">
        <f t="shared" si="15"/>
        <v>0.73958333333333326</v>
      </c>
      <c r="U137" s="109">
        <f t="shared" si="16"/>
        <v>0.70833333333333326</v>
      </c>
      <c r="V137" s="41">
        <f>IFERROR(VLOOKUP(L137,'[1]ZESTAWIENIE NUMERÓW BOCZNYCH'!$A:$B,1,0),"")</f>
        <v>4623</v>
      </c>
      <c r="W137" s="53" t="str">
        <f>IFERROR(VLOOKUP(V137,'[1]ZESTAWIENIE NUMERÓW BOCZNYCH'!$A:$B,2,0),P137)</f>
        <v>MAN Lion’s City G</v>
      </c>
      <c r="X137" s="53" t="s">
        <v>149</v>
      </c>
      <c r="Y137" s="53">
        <f>VLOOKUP(W137,'[1]LICZBA MIEJSC'!$A:$C,2,0)</f>
        <v>43</v>
      </c>
      <c r="Z137" s="53">
        <f>VLOOKUP(W137,'[1]LICZBA MIEJSC'!$A:$C,3,0)</f>
        <v>132</v>
      </c>
      <c r="AA137" s="53">
        <f t="shared" si="12"/>
        <v>175</v>
      </c>
      <c r="AB137" s="41">
        <f t="shared" si="13"/>
        <v>39</v>
      </c>
      <c r="AC137" s="113">
        <f t="shared" si="17"/>
        <v>0.22285714285714286</v>
      </c>
      <c r="AD137" s="299" t="s">
        <v>203</v>
      </c>
    </row>
    <row r="138" spans="1:30" s="11" customFormat="1" x14ac:dyDescent="0.25">
      <c r="A138" s="28" t="s">
        <v>169</v>
      </c>
      <c r="B138" s="230">
        <v>137</v>
      </c>
      <c r="C138" s="53">
        <v>4</v>
      </c>
      <c r="D138" s="53">
        <v>25301</v>
      </c>
      <c r="E138" s="437"/>
      <c r="F138" s="53" t="s">
        <v>316</v>
      </c>
      <c r="G138" s="158" t="str">
        <f t="shared" si="14"/>
        <v>r3_54</v>
      </c>
      <c r="H138" s="158" t="s">
        <v>673</v>
      </c>
      <c r="I138" s="175">
        <v>43265</v>
      </c>
      <c r="J138" s="49" t="s">
        <v>199</v>
      </c>
      <c r="K138" s="157">
        <v>114</v>
      </c>
      <c r="L138" s="50">
        <v>7406</v>
      </c>
      <c r="M138" s="50" t="s">
        <v>172</v>
      </c>
      <c r="N138" s="43">
        <v>0.74861111111111101</v>
      </c>
      <c r="O138" s="158">
        <v>4</v>
      </c>
      <c r="P138" s="53" t="s">
        <v>13</v>
      </c>
      <c r="Q138" s="460"/>
      <c r="R138" s="460"/>
      <c r="S138" s="460"/>
      <c r="T138" s="109">
        <f t="shared" si="15"/>
        <v>0.73958333333333326</v>
      </c>
      <c r="U138" s="109">
        <f t="shared" si="16"/>
        <v>0.70833333333333326</v>
      </c>
      <c r="V138" s="41">
        <f>IFERROR(VLOOKUP(L138,'[1]ZESTAWIENIE NUMERÓW BOCZNYCH'!$A:$B,1,0),"")</f>
        <v>7406</v>
      </c>
      <c r="W138" s="53" t="str">
        <f>IFERROR(VLOOKUP(V138,'[1]ZESTAWIENIE NUMERÓW BOCZNYCH'!$A:$B,2,0),P138)</f>
        <v>MERCEDES-BENZ 628 02 Citaro</v>
      </c>
      <c r="X138" s="53" t="s">
        <v>149</v>
      </c>
      <c r="Y138" s="53">
        <f>VLOOKUP(W138,'[1]LICZBA MIEJSC'!$A:$C,2,0)</f>
        <v>29</v>
      </c>
      <c r="Z138" s="53">
        <f>VLOOKUP(W138,'[1]LICZBA MIEJSC'!$A:$C,3,0)</f>
        <v>62</v>
      </c>
      <c r="AA138" s="53">
        <f t="shared" si="12"/>
        <v>91</v>
      </c>
      <c r="AB138" s="41">
        <f t="shared" si="13"/>
        <v>60</v>
      </c>
      <c r="AC138" s="113">
        <f t="shared" si="17"/>
        <v>0.65934065934065933</v>
      </c>
      <c r="AD138" s="299" t="s">
        <v>203</v>
      </c>
    </row>
    <row r="139" spans="1:30" s="11" customFormat="1" x14ac:dyDescent="0.25">
      <c r="A139" s="28" t="s">
        <v>318</v>
      </c>
      <c r="B139" s="230">
        <v>138</v>
      </c>
      <c r="C139" s="53">
        <v>1</v>
      </c>
      <c r="D139" s="53">
        <v>26102</v>
      </c>
      <c r="E139" s="437"/>
      <c r="F139" s="53" t="s">
        <v>319</v>
      </c>
      <c r="G139" s="158" t="str">
        <f t="shared" si="14"/>
        <v>r3_55</v>
      </c>
      <c r="H139" s="158" t="s">
        <v>674</v>
      </c>
      <c r="I139" s="232">
        <v>43264</v>
      </c>
      <c r="J139" s="49" t="s">
        <v>199</v>
      </c>
      <c r="K139" s="157">
        <v>110</v>
      </c>
      <c r="L139" s="50">
        <v>4621</v>
      </c>
      <c r="M139" s="165" t="s">
        <v>235</v>
      </c>
      <c r="N139" s="43">
        <v>0.25138888888888888</v>
      </c>
      <c r="O139" s="158">
        <v>3</v>
      </c>
      <c r="P139" s="53" t="s">
        <v>15</v>
      </c>
      <c r="Q139" s="460"/>
      <c r="R139" s="460"/>
      <c r="S139" s="460"/>
      <c r="T139" s="109">
        <f t="shared" si="15"/>
        <v>0.25</v>
      </c>
      <c r="U139" s="109">
        <f t="shared" si="16"/>
        <v>0.25</v>
      </c>
      <c r="V139" s="41">
        <f>IFERROR(VLOOKUP(L139,'[1]ZESTAWIENIE NUMERÓW BOCZNYCH'!$A:$B,1,0),"")</f>
        <v>4621</v>
      </c>
      <c r="W139" s="53" t="str">
        <f>IFERROR(VLOOKUP(V139,'[1]ZESTAWIENIE NUMERÓW BOCZNYCH'!$A:$B,2,0),P139)</f>
        <v>MAN Lion’s City G</v>
      </c>
      <c r="X139" s="53" t="s">
        <v>149</v>
      </c>
      <c r="Y139" s="53">
        <f>VLOOKUP(W139,'[1]LICZBA MIEJSC'!$A:$C,2,0)</f>
        <v>43</v>
      </c>
      <c r="Z139" s="53">
        <f>VLOOKUP(W139,'[1]LICZBA MIEJSC'!$A:$C,3,0)</f>
        <v>132</v>
      </c>
      <c r="AA139" s="53">
        <f t="shared" si="12"/>
        <v>175</v>
      </c>
      <c r="AB139" s="41">
        <f t="shared" si="13"/>
        <v>39</v>
      </c>
      <c r="AC139" s="113">
        <f t="shared" si="17"/>
        <v>0.22285714285714286</v>
      </c>
      <c r="AD139" s="299" t="s">
        <v>203</v>
      </c>
    </row>
    <row r="140" spans="1:30" s="11" customFormat="1" x14ac:dyDescent="0.25">
      <c r="A140" s="28" t="s">
        <v>318</v>
      </c>
      <c r="B140" s="230">
        <v>139</v>
      </c>
      <c r="C140" s="53">
        <v>1</v>
      </c>
      <c r="D140" s="53">
        <v>26102</v>
      </c>
      <c r="E140" s="437"/>
      <c r="F140" s="53" t="s">
        <v>319</v>
      </c>
      <c r="G140" s="158" t="str">
        <f t="shared" si="14"/>
        <v>r3_55</v>
      </c>
      <c r="H140" s="158" t="s">
        <v>674</v>
      </c>
      <c r="I140" s="232">
        <v>43264</v>
      </c>
      <c r="J140" s="49" t="s">
        <v>199</v>
      </c>
      <c r="K140" s="157">
        <v>133</v>
      </c>
      <c r="L140" s="50">
        <v>4427</v>
      </c>
      <c r="M140" s="56" t="s">
        <v>276</v>
      </c>
      <c r="N140" s="43">
        <v>0.25555555555555559</v>
      </c>
      <c r="O140" s="158">
        <v>2</v>
      </c>
      <c r="P140" s="53" t="s">
        <v>13</v>
      </c>
      <c r="Q140" s="460"/>
      <c r="R140" s="460"/>
      <c r="S140" s="460"/>
      <c r="T140" s="109">
        <f t="shared" si="15"/>
        <v>0.25</v>
      </c>
      <c r="U140" s="109">
        <f t="shared" si="16"/>
        <v>0.25</v>
      </c>
      <c r="V140" s="41">
        <f>IFERROR(VLOOKUP(L140,'[1]ZESTAWIENIE NUMERÓW BOCZNYCH'!$A:$B,1,0),"")</f>
        <v>4427</v>
      </c>
      <c r="W140" s="53" t="str">
        <f>IFERROR(VLOOKUP(V140,'[1]ZESTAWIENIE NUMERÓW BOCZNYCH'!$A:$B,2,0),P140)</f>
        <v>MAN Lion’s Cit</v>
      </c>
      <c r="X140" s="53" t="s">
        <v>149</v>
      </c>
      <c r="Y140" s="53">
        <f>VLOOKUP(W140,'[1]LICZBA MIEJSC'!$A:$C,2,0)</f>
        <v>35</v>
      </c>
      <c r="Z140" s="53">
        <f>VLOOKUP(W140,'[1]LICZBA MIEJSC'!$A:$C,3,0)</f>
        <v>50</v>
      </c>
      <c r="AA140" s="53">
        <f t="shared" si="12"/>
        <v>85</v>
      </c>
      <c r="AB140" s="41">
        <f t="shared" si="13"/>
        <v>18</v>
      </c>
      <c r="AC140" s="113">
        <f t="shared" si="17"/>
        <v>0.21176470588235294</v>
      </c>
      <c r="AD140" s="299" t="s">
        <v>203</v>
      </c>
    </row>
    <row r="141" spans="1:30" s="11" customFormat="1" x14ac:dyDescent="0.25">
      <c r="A141" s="28" t="s">
        <v>318</v>
      </c>
      <c r="B141" s="230">
        <v>140</v>
      </c>
      <c r="C141" s="53">
        <v>1</v>
      </c>
      <c r="D141" s="53">
        <v>26101</v>
      </c>
      <c r="E141" s="437"/>
      <c r="F141" s="53" t="s">
        <v>319</v>
      </c>
      <c r="G141" s="158" t="str">
        <f t="shared" si="14"/>
        <v>r3_55</v>
      </c>
      <c r="H141" s="158" t="s">
        <v>673</v>
      </c>
      <c r="I141" s="232">
        <v>43264</v>
      </c>
      <c r="J141" s="49" t="s">
        <v>199</v>
      </c>
      <c r="K141" s="157">
        <v>133</v>
      </c>
      <c r="L141" s="50">
        <v>4409</v>
      </c>
      <c r="M141" s="56" t="s">
        <v>169</v>
      </c>
      <c r="N141" s="43">
        <v>0.25625000000000003</v>
      </c>
      <c r="O141" s="158">
        <v>1</v>
      </c>
      <c r="P141" s="53" t="s">
        <v>13</v>
      </c>
      <c r="Q141" s="460"/>
      <c r="R141" s="460"/>
      <c r="S141" s="460"/>
      <c r="T141" s="109">
        <f t="shared" si="15"/>
        <v>0.25</v>
      </c>
      <c r="U141" s="109">
        <f t="shared" si="16"/>
        <v>0.25</v>
      </c>
      <c r="V141" s="41">
        <f>IFERROR(VLOOKUP(L141,'[1]ZESTAWIENIE NUMERÓW BOCZNYCH'!$A:$B,1,0),"")</f>
        <v>4409</v>
      </c>
      <c r="W141" s="53" t="str">
        <f>IFERROR(VLOOKUP(V141,'[1]ZESTAWIENIE NUMERÓW BOCZNYCH'!$A:$B,2,0),P141)</f>
        <v>MAN Lion’s Cit</v>
      </c>
      <c r="X141" s="53" t="s">
        <v>149</v>
      </c>
      <c r="Y141" s="53">
        <f>VLOOKUP(W141,'[1]LICZBA MIEJSC'!$A:$C,2,0)</f>
        <v>35</v>
      </c>
      <c r="Z141" s="53">
        <f>VLOOKUP(W141,'[1]LICZBA MIEJSC'!$A:$C,3,0)</f>
        <v>50</v>
      </c>
      <c r="AA141" s="53">
        <f t="shared" si="12"/>
        <v>85</v>
      </c>
      <c r="AB141" s="41">
        <f t="shared" si="13"/>
        <v>9</v>
      </c>
      <c r="AC141" s="113">
        <f t="shared" si="17"/>
        <v>0.10588235294117647</v>
      </c>
      <c r="AD141" s="299" t="s">
        <v>203</v>
      </c>
    </row>
    <row r="142" spans="1:30" s="11" customFormat="1" x14ac:dyDescent="0.25">
      <c r="A142" s="28" t="s">
        <v>318</v>
      </c>
      <c r="B142" s="230">
        <v>141</v>
      </c>
      <c r="C142" s="53">
        <v>1</v>
      </c>
      <c r="D142" s="53">
        <v>26102</v>
      </c>
      <c r="E142" s="437"/>
      <c r="F142" s="53" t="s">
        <v>319</v>
      </c>
      <c r="G142" s="158" t="str">
        <f t="shared" si="14"/>
        <v>r3_55</v>
      </c>
      <c r="H142" s="158" t="s">
        <v>674</v>
      </c>
      <c r="I142" s="232">
        <v>43264</v>
      </c>
      <c r="J142" s="57" t="s">
        <v>199</v>
      </c>
      <c r="K142" s="157" t="s">
        <v>194</v>
      </c>
      <c r="L142" s="50">
        <v>225</v>
      </c>
      <c r="M142" s="53" t="s">
        <v>320</v>
      </c>
      <c r="N142" s="43">
        <v>0.2590277777777778</v>
      </c>
      <c r="O142" s="158">
        <v>3</v>
      </c>
      <c r="P142" s="53" t="s">
        <v>14</v>
      </c>
      <c r="Q142" s="460"/>
      <c r="R142" s="460"/>
      <c r="S142" s="460"/>
      <c r="T142" s="109">
        <f t="shared" si="15"/>
        <v>0.25</v>
      </c>
      <c r="U142" s="109">
        <f t="shared" si="16"/>
        <v>0.25</v>
      </c>
      <c r="V142" s="41" t="str">
        <f>IFERROR(VLOOKUP(L142,'[1]ZESTAWIENIE NUMERÓW BOCZNYCH'!$A:$B,1,0),"")</f>
        <v/>
      </c>
      <c r="W142" s="53" t="str">
        <f>IFERROR(VLOOKUP(V142,'[1]ZESTAWIENIE NUMERÓW BOCZNYCH'!$A:$B,2,0),P142)</f>
        <v>AK</v>
      </c>
      <c r="X142" s="53" t="s">
        <v>149</v>
      </c>
      <c r="Y142" s="53">
        <f>VLOOKUP(W142,'[1]LICZBA MIEJSC'!$A:$C,2,0)</f>
        <v>20</v>
      </c>
      <c r="Z142" s="53">
        <f>VLOOKUP(W142,'[1]LICZBA MIEJSC'!$A:$C,3,0)</f>
        <v>60</v>
      </c>
      <c r="AA142" s="53">
        <f t="shared" si="12"/>
        <v>80</v>
      </c>
      <c r="AB142" s="41">
        <f t="shared" si="13"/>
        <v>18</v>
      </c>
      <c r="AC142" s="113">
        <f t="shared" si="17"/>
        <v>0.22500000000000001</v>
      </c>
      <c r="AD142" s="299" t="s">
        <v>205</v>
      </c>
    </row>
    <row r="143" spans="1:30" s="11" customFormat="1" x14ac:dyDescent="0.25">
      <c r="A143" s="28" t="s">
        <v>318</v>
      </c>
      <c r="B143" s="230">
        <v>142</v>
      </c>
      <c r="C143" s="53">
        <v>1</v>
      </c>
      <c r="D143" s="53">
        <v>26101</v>
      </c>
      <c r="E143" s="437"/>
      <c r="F143" s="53" t="s">
        <v>319</v>
      </c>
      <c r="G143" s="158" t="str">
        <f t="shared" si="14"/>
        <v>r3_55</v>
      </c>
      <c r="H143" s="158" t="s">
        <v>673</v>
      </c>
      <c r="I143" s="232">
        <v>43264</v>
      </c>
      <c r="J143" s="49" t="s">
        <v>199</v>
      </c>
      <c r="K143" s="157">
        <v>110</v>
      </c>
      <c r="L143" s="50">
        <v>4424</v>
      </c>
      <c r="M143" s="50" t="s">
        <v>243</v>
      </c>
      <c r="N143" s="43">
        <v>0.26041666666666669</v>
      </c>
      <c r="O143" s="158">
        <v>3</v>
      </c>
      <c r="P143" s="53" t="s">
        <v>13</v>
      </c>
      <c r="Q143" s="460"/>
      <c r="R143" s="460"/>
      <c r="S143" s="460"/>
      <c r="T143" s="109">
        <f t="shared" si="15"/>
        <v>0.26041666666666663</v>
      </c>
      <c r="U143" s="109">
        <f t="shared" si="16"/>
        <v>0.25</v>
      </c>
      <c r="V143" s="41">
        <f>IFERROR(VLOOKUP(L143,'[1]ZESTAWIENIE NUMERÓW BOCZNYCH'!$A:$B,1,0),"")</f>
        <v>4424</v>
      </c>
      <c r="W143" s="53" t="str">
        <f>IFERROR(VLOOKUP(V143,'[1]ZESTAWIENIE NUMERÓW BOCZNYCH'!$A:$B,2,0),P143)</f>
        <v>MAN Lion’s Cit</v>
      </c>
      <c r="X143" s="53" t="s">
        <v>149</v>
      </c>
      <c r="Y143" s="53">
        <f>VLOOKUP(W143,'[1]LICZBA MIEJSC'!$A:$C,2,0)</f>
        <v>35</v>
      </c>
      <c r="Z143" s="53">
        <f>VLOOKUP(W143,'[1]LICZBA MIEJSC'!$A:$C,3,0)</f>
        <v>50</v>
      </c>
      <c r="AA143" s="53">
        <f t="shared" si="12"/>
        <v>85</v>
      </c>
      <c r="AB143" s="41">
        <f t="shared" si="13"/>
        <v>32</v>
      </c>
      <c r="AC143" s="113">
        <f t="shared" si="17"/>
        <v>0.37647058823529411</v>
      </c>
      <c r="AD143" s="299" t="s">
        <v>203</v>
      </c>
    </row>
    <row r="144" spans="1:30" s="11" customFormat="1" x14ac:dyDescent="0.25">
      <c r="A144" s="28" t="s">
        <v>318</v>
      </c>
      <c r="B144" s="230">
        <v>143</v>
      </c>
      <c r="C144" s="53">
        <v>1</v>
      </c>
      <c r="D144" s="53">
        <v>26102</v>
      </c>
      <c r="E144" s="437"/>
      <c r="F144" s="53" t="s">
        <v>319</v>
      </c>
      <c r="G144" s="158" t="str">
        <f t="shared" si="14"/>
        <v>r3_55</v>
      </c>
      <c r="H144" s="158" t="s">
        <v>674</v>
      </c>
      <c r="I144" s="232">
        <v>43264</v>
      </c>
      <c r="J144" s="49" t="s">
        <v>199</v>
      </c>
      <c r="K144" s="157">
        <v>110</v>
      </c>
      <c r="L144" s="50">
        <v>4410</v>
      </c>
      <c r="M144" s="53" t="s">
        <v>235</v>
      </c>
      <c r="N144" s="43">
        <v>0.2638888888888889</v>
      </c>
      <c r="O144" s="158">
        <v>5</v>
      </c>
      <c r="P144" s="53" t="s">
        <v>13</v>
      </c>
      <c r="Q144" s="460"/>
      <c r="R144" s="460"/>
      <c r="S144" s="460"/>
      <c r="T144" s="109">
        <f t="shared" si="15"/>
        <v>0.26041666666666663</v>
      </c>
      <c r="U144" s="109">
        <f t="shared" si="16"/>
        <v>0.25</v>
      </c>
      <c r="V144" s="41">
        <f>IFERROR(VLOOKUP(L144,'[1]ZESTAWIENIE NUMERÓW BOCZNYCH'!$A:$B,1,0),"")</f>
        <v>4410</v>
      </c>
      <c r="W144" s="53" t="str">
        <f>IFERROR(VLOOKUP(V144,'[1]ZESTAWIENIE NUMERÓW BOCZNYCH'!$A:$B,2,0),P144)</f>
        <v>MAN Lion’s Cit</v>
      </c>
      <c r="X144" s="53" t="s">
        <v>149</v>
      </c>
      <c r="Y144" s="53">
        <f>VLOOKUP(W144,'[1]LICZBA MIEJSC'!$A:$C,2,0)</f>
        <v>35</v>
      </c>
      <c r="Z144" s="53">
        <f>VLOOKUP(W144,'[1]LICZBA MIEJSC'!$A:$C,3,0)</f>
        <v>50</v>
      </c>
      <c r="AA144" s="53">
        <f t="shared" si="12"/>
        <v>85</v>
      </c>
      <c r="AB144" s="41">
        <f t="shared" si="13"/>
        <v>77</v>
      </c>
      <c r="AC144" s="113">
        <f t="shared" si="17"/>
        <v>0.90588235294117647</v>
      </c>
      <c r="AD144" s="299" t="s">
        <v>203</v>
      </c>
    </row>
    <row r="145" spans="1:30" s="11" customFormat="1" x14ac:dyDescent="0.25">
      <c r="A145" s="28" t="s">
        <v>318</v>
      </c>
      <c r="B145" s="230">
        <v>144</v>
      </c>
      <c r="C145" s="53">
        <v>1</v>
      </c>
      <c r="D145" s="53">
        <v>26101</v>
      </c>
      <c r="E145" s="437"/>
      <c r="F145" s="53" t="s">
        <v>319</v>
      </c>
      <c r="G145" s="158" t="str">
        <f t="shared" si="14"/>
        <v>r3_55</v>
      </c>
      <c r="H145" s="158" t="s">
        <v>673</v>
      </c>
      <c r="I145" s="232">
        <v>43264</v>
      </c>
      <c r="J145" s="49" t="s">
        <v>199</v>
      </c>
      <c r="K145" s="157" t="s">
        <v>191</v>
      </c>
      <c r="L145" s="50">
        <v>223</v>
      </c>
      <c r="M145" s="165" t="s">
        <v>321</v>
      </c>
      <c r="N145" s="43">
        <v>0.26458333333333334</v>
      </c>
      <c r="O145" s="158">
        <v>1</v>
      </c>
      <c r="P145" s="53" t="s">
        <v>14</v>
      </c>
      <c r="Q145" s="460"/>
      <c r="R145" s="460"/>
      <c r="S145" s="460"/>
      <c r="T145" s="109">
        <f t="shared" si="15"/>
        <v>0.26041666666666663</v>
      </c>
      <c r="U145" s="109">
        <f t="shared" si="16"/>
        <v>0.25</v>
      </c>
      <c r="V145" s="41" t="str">
        <f>IFERROR(VLOOKUP(L145,'[1]ZESTAWIENIE NUMERÓW BOCZNYCH'!$A:$B,1,0),"")</f>
        <v/>
      </c>
      <c r="W145" s="53" t="str">
        <f>IFERROR(VLOOKUP(V145,'[1]ZESTAWIENIE NUMERÓW BOCZNYCH'!$A:$B,2,0),P145)</f>
        <v>AK</v>
      </c>
      <c r="X145" s="53" t="s">
        <v>149</v>
      </c>
      <c r="Y145" s="53">
        <f>VLOOKUP(W145,'[1]LICZBA MIEJSC'!$A:$C,2,0)</f>
        <v>20</v>
      </c>
      <c r="Z145" s="53">
        <f>VLOOKUP(W145,'[1]LICZBA MIEJSC'!$A:$C,3,0)</f>
        <v>60</v>
      </c>
      <c r="AA145" s="53">
        <f t="shared" si="12"/>
        <v>80</v>
      </c>
      <c r="AB145" s="41">
        <f t="shared" si="13"/>
        <v>8</v>
      </c>
      <c r="AC145" s="113">
        <f t="shared" si="17"/>
        <v>0.1</v>
      </c>
      <c r="AD145" s="299" t="s">
        <v>205</v>
      </c>
    </row>
    <row r="146" spans="1:30" s="11" customFormat="1" x14ac:dyDescent="0.25">
      <c r="A146" s="28" t="s">
        <v>318</v>
      </c>
      <c r="B146" s="230">
        <v>145</v>
      </c>
      <c r="C146" s="53">
        <v>1</v>
      </c>
      <c r="D146" s="53">
        <v>26102</v>
      </c>
      <c r="E146" s="437"/>
      <c r="F146" s="53" t="s">
        <v>319</v>
      </c>
      <c r="G146" s="158" t="str">
        <f t="shared" si="14"/>
        <v>r3_55</v>
      </c>
      <c r="H146" s="158" t="s">
        <v>674</v>
      </c>
      <c r="I146" s="232">
        <v>43264</v>
      </c>
      <c r="J146" s="49" t="s">
        <v>199</v>
      </c>
      <c r="K146" s="157">
        <v>133</v>
      </c>
      <c r="L146" s="50">
        <v>4417</v>
      </c>
      <c r="M146" s="165" t="s">
        <v>277</v>
      </c>
      <c r="N146" s="43">
        <v>0.26666666666666666</v>
      </c>
      <c r="O146" s="158">
        <v>3</v>
      </c>
      <c r="P146" s="53" t="s">
        <v>13</v>
      </c>
      <c r="Q146" s="460"/>
      <c r="R146" s="460"/>
      <c r="S146" s="460"/>
      <c r="T146" s="109">
        <f t="shared" si="15"/>
        <v>0.26041666666666663</v>
      </c>
      <c r="U146" s="109">
        <f t="shared" si="16"/>
        <v>0.25</v>
      </c>
      <c r="V146" s="41">
        <f>IFERROR(VLOOKUP(L146,'[1]ZESTAWIENIE NUMERÓW BOCZNYCH'!$A:$B,1,0),"")</f>
        <v>4417</v>
      </c>
      <c r="W146" s="53" t="str">
        <f>IFERROR(VLOOKUP(V146,'[1]ZESTAWIENIE NUMERÓW BOCZNYCH'!$A:$B,2,0),P146)</f>
        <v>MAN Lion’s Cit</v>
      </c>
      <c r="X146" s="53" t="s">
        <v>149</v>
      </c>
      <c r="Y146" s="53">
        <f>VLOOKUP(W146,'[1]LICZBA MIEJSC'!$A:$C,2,0)</f>
        <v>35</v>
      </c>
      <c r="Z146" s="53">
        <f>VLOOKUP(W146,'[1]LICZBA MIEJSC'!$A:$C,3,0)</f>
        <v>50</v>
      </c>
      <c r="AA146" s="53">
        <f t="shared" si="12"/>
        <v>85</v>
      </c>
      <c r="AB146" s="41">
        <f t="shared" si="13"/>
        <v>32</v>
      </c>
      <c r="AC146" s="113">
        <f t="shared" si="17"/>
        <v>0.37647058823529411</v>
      </c>
      <c r="AD146" s="299" t="s">
        <v>203</v>
      </c>
    </row>
    <row r="147" spans="1:30" s="11" customFormat="1" x14ac:dyDescent="0.25">
      <c r="A147" s="28" t="s">
        <v>318</v>
      </c>
      <c r="B147" s="230">
        <v>146</v>
      </c>
      <c r="C147" s="53">
        <v>1</v>
      </c>
      <c r="D147" s="53">
        <v>26101</v>
      </c>
      <c r="E147" s="437"/>
      <c r="F147" s="53" t="s">
        <v>319</v>
      </c>
      <c r="G147" s="158" t="str">
        <f t="shared" si="14"/>
        <v>r3_55</v>
      </c>
      <c r="H147" s="158" t="s">
        <v>673</v>
      </c>
      <c r="I147" s="232">
        <v>43264</v>
      </c>
      <c r="J147" s="49" t="s">
        <v>199</v>
      </c>
      <c r="K147" s="157">
        <v>133</v>
      </c>
      <c r="L147" s="50">
        <v>4426</v>
      </c>
      <c r="M147" s="56" t="s">
        <v>169</v>
      </c>
      <c r="N147" s="43">
        <v>0.2673611111111111</v>
      </c>
      <c r="O147" s="158">
        <v>2</v>
      </c>
      <c r="P147" s="53" t="s">
        <v>13</v>
      </c>
      <c r="Q147" s="460"/>
      <c r="R147" s="460"/>
      <c r="S147" s="460"/>
      <c r="T147" s="109">
        <f t="shared" si="15"/>
        <v>0.26041666666666663</v>
      </c>
      <c r="U147" s="109">
        <f t="shared" si="16"/>
        <v>0.25</v>
      </c>
      <c r="V147" s="41">
        <f>IFERROR(VLOOKUP(L147,'[1]ZESTAWIENIE NUMERÓW BOCZNYCH'!$A:$B,1,0),"")</f>
        <v>4426</v>
      </c>
      <c r="W147" s="53" t="str">
        <f>IFERROR(VLOOKUP(V147,'[1]ZESTAWIENIE NUMERÓW BOCZNYCH'!$A:$B,2,0),P147)</f>
        <v>MAN Lion’s Cit</v>
      </c>
      <c r="X147" s="53" t="s">
        <v>149</v>
      </c>
      <c r="Y147" s="53">
        <f>VLOOKUP(W147,'[1]LICZBA MIEJSC'!$A:$C,2,0)</f>
        <v>35</v>
      </c>
      <c r="Z147" s="53">
        <f>VLOOKUP(W147,'[1]LICZBA MIEJSC'!$A:$C,3,0)</f>
        <v>50</v>
      </c>
      <c r="AA147" s="53">
        <f t="shared" si="12"/>
        <v>85</v>
      </c>
      <c r="AB147" s="41">
        <f t="shared" si="13"/>
        <v>18</v>
      </c>
      <c r="AC147" s="113">
        <f t="shared" si="17"/>
        <v>0.21176470588235294</v>
      </c>
      <c r="AD147" s="299" t="s">
        <v>203</v>
      </c>
    </row>
    <row r="148" spans="1:30" s="11" customFormat="1" x14ac:dyDescent="0.25">
      <c r="A148" s="28" t="s">
        <v>318</v>
      </c>
      <c r="B148" s="230">
        <v>147</v>
      </c>
      <c r="C148" s="53">
        <v>1</v>
      </c>
      <c r="D148" s="53">
        <v>26101</v>
      </c>
      <c r="E148" s="437"/>
      <c r="F148" s="53" t="s">
        <v>319</v>
      </c>
      <c r="G148" s="158" t="str">
        <f t="shared" si="14"/>
        <v>r3_55</v>
      </c>
      <c r="H148" s="158" t="s">
        <v>673</v>
      </c>
      <c r="I148" s="232">
        <v>43264</v>
      </c>
      <c r="J148" s="49" t="s">
        <v>199</v>
      </c>
      <c r="K148" s="157">
        <v>110</v>
      </c>
      <c r="L148" s="50">
        <v>4411</v>
      </c>
      <c r="M148" s="159" t="s">
        <v>238</v>
      </c>
      <c r="N148" s="43">
        <v>0.2722222222222222</v>
      </c>
      <c r="O148" s="158">
        <v>4</v>
      </c>
      <c r="P148" s="53" t="s">
        <v>13</v>
      </c>
      <c r="Q148" s="460"/>
      <c r="R148" s="460"/>
      <c r="S148" s="460"/>
      <c r="T148" s="109">
        <f t="shared" si="15"/>
        <v>0.27083333333333331</v>
      </c>
      <c r="U148" s="109">
        <f t="shared" si="16"/>
        <v>0.25</v>
      </c>
      <c r="V148" s="41">
        <f>IFERROR(VLOOKUP(L148,'[1]ZESTAWIENIE NUMERÓW BOCZNYCH'!$A:$B,1,0),"")</f>
        <v>4411</v>
      </c>
      <c r="W148" s="53" t="str">
        <f>IFERROR(VLOOKUP(V148,'[1]ZESTAWIENIE NUMERÓW BOCZNYCH'!$A:$B,2,0),P148)</f>
        <v>MAN Lion’s Cit</v>
      </c>
      <c r="X148" s="53" t="s">
        <v>149</v>
      </c>
      <c r="Y148" s="53">
        <f>VLOOKUP(W148,'[1]LICZBA MIEJSC'!$A:$C,2,0)</f>
        <v>35</v>
      </c>
      <c r="Z148" s="53">
        <f>VLOOKUP(W148,'[1]LICZBA MIEJSC'!$A:$C,3,0)</f>
        <v>50</v>
      </c>
      <c r="AA148" s="53">
        <f t="shared" si="12"/>
        <v>85</v>
      </c>
      <c r="AB148" s="41">
        <f t="shared" si="13"/>
        <v>60</v>
      </c>
      <c r="AC148" s="113">
        <f t="shared" si="17"/>
        <v>0.70588235294117652</v>
      </c>
      <c r="AD148" s="299" t="s">
        <v>203</v>
      </c>
    </row>
    <row r="149" spans="1:30" s="11" customFormat="1" x14ac:dyDescent="0.25">
      <c r="A149" s="28" t="s">
        <v>318</v>
      </c>
      <c r="B149" s="230">
        <v>148</v>
      </c>
      <c r="C149" s="53">
        <v>1</v>
      </c>
      <c r="D149" s="53">
        <v>26102</v>
      </c>
      <c r="E149" s="437"/>
      <c r="F149" s="53" t="s">
        <v>319</v>
      </c>
      <c r="G149" s="158" t="str">
        <f t="shared" si="14"/>
        <v>r3_55</v>
      </c>
      <c r="H149" s="158" t="s">
        <v>674</v>
      </c>
      <c r="I149" s="232">
        <v>43264</v>
      </c>
      <c r="J149" s="49" t="s">
        <v>199</v>
      </c>
      <c r="K149" s="157">
        <v>133</v>
      </c>
      <c r="L149" s="50">
        <v>4404</v>
      </c>
      <c r="M149" s="56" t="s">
        <v>275</v>
      </c>
      <c r="N149" s="43">
        <v>0.27361111111111108</v>
      </c>
      <c r="O149" s="158">
        <v>3</v>
      </c>
      <c r="P149" s="53" t="s">
        <v>13</v>
      </c>
      <c r="Q149" s="460"/>
      <c r="R149" s="460"/>
      <c r="S149" s="460"/>
      <c r="T149" s="109">
        <f t="shared" si="15"/>
        <v>0.27083333333333331</v>
      </c>
      <c r="U149" s="109">
        <f t="shared" si="16"/>
        <v>0.25</v>
      </c>
      <c r="V149" s="41">
        <f>IFERROR(VLOOKUP(L149,'[1]ZESTAWIENIE NUMERÓW BOCZNYCH'!$A:$B,1,0),"")</f>
        <v>4404</v>
      </c>
      <c r="W149" s="53" t="str">
        <f>IFERROR(VLOOKUP(V149,'[1]ZESTAWIENIE NUMERÓW BOCZNYCH'!$A:$B,2,0),P149)</f>
        <v>MAN Lion’s Cit</v>
      </c>
      <c r="X149" s="53" t="s">
        <v>149</v>
      </c>
      <c r="Y149" s="53">
        <f>VLOOKUP(W149,'[1]LICZBA MIEJSC'!$A:$C,2,0)</f>
        <v>35</v>
      </c>
      <c r="Z149" s="53">
        <f>VLOOKUP(W149,'[1]LICZBA MIEJSC'!$A:$C,3,0)</f>
        <v>50</v>
      </c>
      <c r="AA149" s="53">
        <f t="shared" si="12"/>
        <v>85</v>
      </c>
      <c r="AB149" s="41">
        <f t="shared" si="13"/>
        <v>32</v>
      </c>
      <c r="AC149" s="113">
        <f t="shared" si="17"/>
        <v>0.37647058823529411</v>
      </c>
      <c r="AD149" s="299" t="s">
        <v>203</v>
      </c>
    </row>
    <row r="150" spans="1:30" s="11" customFormat="1" x14ac:dyDescent="0.25">
      <c r="A150" s="28" t="s">
        <v>318</v>
      </c>
      <c r="B150" s="230">
        <v>149</v>
      </c>
      <c r="C150" s="53">
        <v>1</v>
      </c>
      <c r="D150" s="53">
        <v>26101</v>
      </c>
      <c r="E150" s="437"/>
      <c r="F150" s="53" t="s">
        <v>319</v>
      </c>
      <c r="G150" s="158" t="str">
        <f t="shared" si="14"/>
        <v>r3_55</v>
      </c>
      <c r="H150" s="158" t="s">
        <v>673</v>
      </c>
      <c r="I150" s="232">
        <v>43264</v>
      </c>
      <c r="J150" s="57" t="s">
        <v>199</v>
      </c>
      <c r="K150" s="157" t="s">
        <v>194</v>
      </c>
      <c r="L150" s="50">
        <v>228</v>
      </c>
      <c r="M150" s="50" t="s">
        <v>159</v>
      </c>
      <c r="N150" s="43">
        <v>0.27499999999999997</v>
      </c>
      <c r="O150" s="158">
        <v>1</v>
      </c>
      <c r="P150" s="53" t="s">
        <v>14</v>
      </c>
      <c r="Q150" s="460"/>
      <c r="R150" s="460"/>
      <c r="S150" s="460"/>
      <c r="T150" s="109">
        <f t="shared" si="15"/>
        <v>0.27083333333333331</v>
      </c>
      <c r="U150" s="109">
        <f t="shared" si="16"/>
        <v>0.25</v>
      </c>
      <c r="V150" s="41" t="str">
        <f>IFERROR(VLOOKUP(L150,'[1]ZESTAWIENIE NUMERÓW BOCZNYCH'!$A:$B,1,0),"")</f>
        <v/>
      </c>
      <c r="W150" s="53" t="str">
        <f>IFERROR(VLOOKUP(V150,'[1]ZESTAWIENIE NUMERÓW BOCZNYCH'!$A:$B,2,0),P150)</f>
        <v>AK</v>
      </c>
      <c r="X150" s="53" t="s">
        <v>149</v>
      </c>
      <c r="Y150" s="53">
        <f>VLOOKUP(W150,'[1]LICZBA MIEJSC'!$A:$C,2,0)</f>
        <v>20</v>
      </c>
      <c r="Z150" s="53">
        <f>VLOOKUP(W150,'[1]LICZBA MIEJSC'!$A:$C,3,0)</f>
        <v>60</v>
      </c>
      <c r="AA150" s="53">
        <f t="shared" si="12"/>
        <v>80</v>
      </c>
      <c r="AB150" s="41">
        <f t="shared" si="13"/>
        <v>8</v>
      </c>
      <c r="AC150" s="113">
        <f t="shared" si="17"/>
        <v>0.1</v>
      </c>
      <c r="AD150" s="299" t="s">
        <v>205</v>
      </c>
    </row>
    <row r="151" spans="1:30" s="11" customFormat="1" x14ac:dyDescent="0.25">
      <c r="A151" s="28" t="s">
        <v>318</v>
      </c>
      <c r="B151" s="230">
        <v>150</v>
      </c>
      <c r="C151" s="53">
        <v>1</v>
      </c>
      <c r="D151" s="53">
        <v>26102</v>
      </c>
      <c r="E151" s="437"/>
      <c r="F151" s="53" t="s">
        <v>319</v>
      </c>
      <c r="G151" s="158" t="str">
        <f t="shared" si="14"/>
        <v>r3_55</v>
      </c>
      <c r="H151" s="158" t="s">
        <v>674</v>
      </c>
      <c r="I151" s="232">
        <v>43264</v>
      </c>
      <c r="J151" s="49" t="s">
        <v>199</v>
      </c>
      <c r="K151" s="157">
        <v>110</v>
      </c>
      <c r="L151" s="50">
        <v>4421</v>
      </c>
      <c r="M151" s="53" t="s">
        <v>235</v>
      </c>
      <c r="N151" s="43">
        <v>0.27777777777777779</v>
      </c>
      <c r="O151" s="158">
        <v>6</v>
      </c>
      <c r="P151" s="53" t="s">
        <v>13</v>
      </c>
      <c r="Q151" s="460"/>
      <c r="R151" s="460"/>
      <c r="S151" s="460"/>
      <c r="T151" s="109">
        <f t="shared" si="15"/>
        <v>0.27083333333333331</v>
      </c>
      <c r="U151" s="109">
        <f t="shared" si="16"/>
        <v>0.25</v>
      </c>
      <c r="V151" s="41">
        <f>IFERROR(VLOOKUP(L151,'[1]ZESTAWIENIE NUMERÓW BOCZNYCH'!$A:$B,1,0),"")</f>
        <v>4421</v>
      </c>
      <c r="W151" s="53" t="str">
        <f>IFERROR(VLOOKUP(V151,'[1]ZESTAWIENIE NUMERÓW BOCZNYCH'!$A:$B,2,0),P151)</f>
        <v>MAN Lion’s Cit</v>
      </c>
      <c r="X151" s="53" t="s">
        <v>149</v>
      </c>
      <c r="Y151" s="53">
        <f>VLOOKUP(W151,'[1]LICZBA MIEJSC'!$A:$C,2,0)</f>
        <v>35</v>
      </c>
      <c r="Z151" s="53">
        <f>VLOOKUP(W151,'[1]LICZBA MIEJSC'!$A:$C,3,0)</f>
        <v>50</v>
      </c>
      <c r="AA151" s="53">
        <f t="shared" si="12"/>
        <v>85</v>
      </c>
      <c r="AB151" s="41">
        <f t="shared" si="13"/>
        <v>94</v>
      </c>
      <c r="AC151" s="113">
        <f t="shared" si="17"/>
        <v>1.1058823529411765</v>
      </c>
      <c r="AD151" s="299" t="s">
        <v>203</v>
      </c>
    </row>
    <row r="152" spans="1:30" s="11" customFormat="1" x14ac:dyDescent="0.25">
      <c r="A152" s="28" t="s">
        <v>318</v>
      </c>
      <c r="B152" s="230">
        <v>151</v>
      </c>
      <c r="C152" s="53">
        <v>1</v>
      </c>
      <c r="D152" s="53">
        <v>26101</v>
      </c>
      <c r="E152" s="437"/>
      <c r="F152" s="53" t="s">
        <v>319</v>
      </c>
      <c r="G152" s="158" t="str">
        <f t="shared" si="14"/>
        <v>r3_55</v>
      </c>
      <c r="H152" s="158" t="s">
        <v>673</v>
      </c>
      <c r="I152" s="232">
        <v>43264</v>
      </c>
      <c r="J152" s="49" t="s">
        <v>199</v>
      </c>
      <c r="K152" s="157">
        <v>133</v>
      </c>
      <c r="L152" s="50">
        <v>4400</v>
      </c>
      <c r="M152" s="169" t="s">
        <v>169</v>
      </c>
      <c r="N152" s="43">
        <v>0.27916666666666667</v>
      </c>
      <c r="O152" s="158">
        <v>1</v>
      </c>
      <c r="P152" s="53" t="s">
        <v>13</v>
      </c>
      <c r="Q152" s="460"/>
      <c r="R152" s="460"/>
      <c r="S152" s="460"/>
      <c r="T152" s="109">
        <f t="shared" si="15"/>
        <v>0.27083333333333331</v>
      </c>
      <c r="U152" s="109">
        <f t="shared" si="16"/>
        <v>0.25</v>
      </c>
      <c r="V152" s="41">
        <f>IFERROR(VLOOKUP(L152,'[1]ZESTAWIENIE NUMERÓW BOCZNYCH'!$A:$B,1,0),"")</f>
        <v>4400</v>
      </c>
      <c r="W152" s="53" t="str">
        <f>IFERROR(VLOOKUP(V152,'[1]ZESTAWIENIE NUMERÓW BOCZNYCH'!$A:$B,2,0),P152)</f>
        <v>MAN Lion’s Cit</v>
      </c>
      <c r="X152" s="53" t="s">
        <v>149</v>
      </c>
      <c r="Y152" s="53">
        <f>VLOOKUP(W152,'[1]LICZBA MIEJSC'!$A:$C,2,0)</f>
        <v>35</v>
      </c>
      <c r="Z152" s="53">
        <f>VLOOKUP(W152,'[1]LICZBA MIEJSC'!$A:$C,3,0)</f>
        <v>50</v>
      </c>
      <c r="AA152" s="53">
        <f t="shared" si="12"/>
        <v>85</v>
      </c>
      <c r="AB152" s="41">
        <f t="shared" si="13"/>
        <v>9</v>
      </c>
      <c r="AC152" s="113">
        <f t="shared" si="17"/>
        <v>0.10588235294117647</v>
      </c>
      <c r="AD152" s="299" t="s">
        <v>203</v>
      </c>
    </row>
    <row r="153" spans="1:30" s="11" customFormat="1" x14ac:dyDescent="0.25">
      <c r="A153" s="28" t="s">
        <v>318</v>
      </c>
      <c r="B153" s="230">
        <v>152</v>
      </c>
      <c r="C153" s="53">
        <v>1</v>
      </c>
      <c r="D153" s="53">
        <v>26101</v>
      </c>
      <c r="E153" s="437"/>
      <c r="F153" s="53" t="s">
        <v>319</v>
      </c>
      <c r="G153" s="158" t="str">
        <f t="shared" si="14"/>
        <v>r3_55</v>
      </c>
      <c r="H153" s="158" t="s">
        <v>673</v>
      </c>
      <c r="I153" s="232">
        <v>43264</v>
      </c>
      <c r="J153" s="49" t="s">
        <v>199</v>
      </c>
      <c r="K153" s="157">
        <v>110</v>
      </c>
      <c r="L153" s="50">
        <v>4420</v>
      </c>
      <c r="M153" s="50" t="s">
        <v>243</v>
      </c>
      <c r="N153" s="43">
        <v>0.28125</v>
      </c>
      <c r="O153" s="158">
        <v>5</v>
      </c>
      <c r="P153" s="53" t="s">
        <v>13</v>
      </c>
      <c r="Q153" s="460"/>
      <c r="R153" s="460"/>
      <c r="S153" s="460"/>
      <c r="T153" s="109">
        <f t="shared" si="15"/>
        <v>0.28125</v>
      </c>
      <c r="U153" s="109">
        <f t="shared" si="16"/>
        <v>0.25</v>
      </c>
      <c r="V153" s="41">
        <f>IFERROR(VLOOKUP(L153,'[1]ZESTAWIENIE NUMERÓW BOCZNYCH'!$A:$B,1,0),"")</f>
        <v>4420</v>
      </c>
      <c r="W153" s="53" t="str">
        <f>IFERROR(VLOOKUP(V153,'[1]ZESTAWIENIE NUMERÓW BOCZNYCH'!$A:$B,2,0),P153)</f>
        <v>MAN Lion’s Cit</v>
      </c>
      <c r="X153" s="53" t="s">
        <v>149</v>
      </c>
      <c r="Y153" s="53">
        <f>VLOOKUP(W153,'[1]LICZBA MIEJSC'!$A:$C,2,0)</f>
        <v>35</v>
      </c>
      <c r="Z153" s="53">
        <f>VLOOKUP(W153,'[1]LICZBA MIEJSC'!$A:$C,3,0)</f>
        <v>50</v>
      </c>
      <c r="AA153" s="53">
        <f t="shared" si="12"/>
        <v>85</v>
      </c>
      <c r="AB153" s="41">
        <f t="shared" si="13"/>
        <v>77</v>
      </c>
      <c r="AC153" s="113">
        <f t="shared" si="17"/>
        <v>0.90588235294117647</v>
      </c>
      <c r="AD153" s="299" t="s">
        <v>203</v>
      </c>
    </row>
    <row r="154" spans="1:30" s="11" customFormat="1" x14ac:dyDescent="0.25">
      <c r="A154" s="28" t="s">
        <v>318</v>
      </c>
      <c r="B154" s="230">
        <v>153</v>
      </c>
      <c r="C154" s="53">
        <v>1</v>
      </c>
      <c r="D154" s="53">
        <v>26102</v>
      </c>
      <c r="E154" s="437"/>
      <c r="F154" s="53" t="s">
        <v>319</v>
      </c>
      <c r="G154" s="158" t="str">
        <f t="shared" si="14"/>
        <v>r3_55</v>
      </c>
      <c r="H154" s="158" t="s">
        <v>674</v>
      </c>
      <c r="I154" s="232">
        <v>43264</v>
      </c>
      <c r="J154" s="57" t="s">
        <v>199</v>
      </c>
      <c r="K154" s="157" t="s">
        <v>192</v>
      </c>
      <c r="L154" s="50">
        <v>229</v>
      </c>
      <c r="M154" s="53" t="s">
        <v>320</v>
      </c>
      <c r="N154" s="43">
        <v>0.28333333333333333</v>
      </c>
      <c r="O154" s="158">
        <v>4</v>
      </c>
      <c r="P154" s="53" t="s">
        <v>14</v>
      </c>
      <c r="Q154" s="460"/>
      <c r="R154" s="460"/>
      <c r="S154" s="460"/>
      <c r="T154" s="109">
        <f t="shared" si="15"/>
        <v>0.28125</v>
      </c>
      <c r="U154" s="109">
        <f t="shared" si="16"/>
        <v>0.25</v>
      </c>
      <c r="V154" s="41" t="str">
        <f>IFERROR(VLOOKUP(L154,'[1]ZESTAWIENIE NUMERÓW BOCZNYCH'!$A:$B,1,0),"")</f>
        <v/>
      </c>
      <c r="W154" s="53" t="str">
        <f>IFERROR(VLOOKUP(V154,'[1]ZESTAWIENIE NUMERÓW BOCZNYCH'!$A:$B,2,0),P154)</f>
        <v>AK</v>
      </c>
      <c r="X154" s="53" t="s">
        <v>149</v>
      </c>
      <c r="Y154" s="53">
        <f>VLOOKUP(W154,'[1]LICZBA MIEJSC'!$A:$C,2,0)</f>
        <v>20</v>
      </c>
      <c r="Z154" s="53">
        <f>VLOOKUP(W154,'[1]LICZBA MIEJSC'!$A:$C,3,0)</f>
        <v>60</v>
      </c>
      <c r="AA154" s="53">
        <f t="shared" si="12"/>
        <v>80</v>
      </c>
      <c r="AB154" s="41">
        <f t="shared" si="13"/>
        <v>50</v>
      </c>
      <c r="AC154" s="113">
        <f t="shared" si="17"/>
        <v>0.625</v>
      </c>
      <c r="AD154" s="299" t="s">
        <v>205</v>
      </c>
    </row>
    <row r="155" spans="1:30" s="11" customFormat="1" x14ac:dyDescent="0.25">
      <c r="A155" s="28" t="s">
        <v>318</v>
      </c>
      <c r="B155" s="230">
        <v>154</v>
      </c>
      <c r="C155" s="53">
        <v>1</v>
      </c>
      <c r="D155" s="53">
        <v>26102</v>
      </c>
      <c r="E155" s="437"/>
      <c r="F155" s="53" t="s">
        <v>319</v>
      </c>
      <c r="G155" s="158" t="str">
        <f t="shared" si="14"/>
        <v>r3_55</v>
      </c>
      <c r="H155" s="158" t="s">
        <v>674</v>
      </c>
      <c r="I155" s="232">
        <v>43264</v>
      </c>
      <c r="J155" s="49" t="s">
        <v>199</v>
      </c>
      <c r="K155" s="157">
        <v>110</v>
      </c>
      <c r="L155" s="50">
        <v>4424</v>
      </c>
      <c r="M155" s="53" t="s">
        <v>235</v>
      </c>
      <c r="N155" s="43">
        <v>0.28541666666666665</v>
      </c>
      <c r="O155" s="158">
        <v>4</v>
      </c>
      <c r="P155" s="53" t="s">
        <v>13</v>
      </c>
      <c r="Q155" s="460"/>
      <c r="R155" s="460"/>
      <c r="S155" s="460"/>
      <c r="T155" s="109">
        <f t="shared" si="15"/>
        <v>0.28125</v>
      </c>
      <c r="U155" s="109">
        <f t="shared" si="16"/>
        <v>0.25</v>
      </c>
      <c r="V155" s="41">
        <f>IFERROR(VLOOKUP(L155,'[1]ZESTAWIENIE NUMERÓW BOCZNYCH'!$A:$B,1,0),"")</f>
        <v>4424</v>
      </c>
      <c r="W155" s="53" t="str">
        <f>IFERROR(VLOOKUP(V155,'[1]ZESTAWIENIE NUMERÓW BOCZNYCH'!$A:$B,2,0),P155)</f>
        <v>MAN Lion’s Cit</v>
      </c>
      <c r="X155" s="53" t="s">
        <v>149</v>
      </c>
      <c r="Y155" s="53">
        <f>VLOOKUP(W155,'[1]LICZBA MIEJSC'!$A:$C,2,0)</f>
        <v>35</v>
      </c>
      <c r="Z155" s="53">
        <f>VLOOKUP(W155,'[1]LICZBA MIEJSC'!$A:$C,3,0)</f>
        <v>50</v>
      </c>
      <c r="AA155" s="53">
        <f t="shared" si="12"/>
        <v>85</v>
      </c>
      <c r="AB155" s="41">
        <f t="shared" si="13"/>
        <v>60</v>
      </c>
      <c r="AC155" s="113">
        <f t="shared" si="17"/>
        <v>0.70588235294117652</v>
      </c>
      <c r="AD155" s="299" t="s">
        <v>203</v>
      </c>
    </row>
    <row r="156" spans="1:30" s="11" customFormat="1" x14ac:dyDescent="0.25">
      <c r="A156" s="28" t="s">
        <v>318</v>
      </c>
      <c r="B156" s="230">
        <v>155</v>
      </c>
      <c r="C156" s="53">
        <v>1</v>
      </c>
      <c r="D156" s="53">
        <v>26102</v>
      </c>
      <c r="E156" s="437"/>
      <c r="F156" s="53" t="s">
        <v>319</v>
      </c>
      <c r="G156" s="158" t="str">
        <f t="shared" si="14"/>
        <v>r3_55</v>
      </c>
      <c r="H156" s="158" t="s">
        <v>674</v>
      </c>
      <c r="I156" s="232">
        <v>43264</v>
      </c>
      <c r="J156" s="49" t="s">
        <v>199</v>
      </c>
      <c r="K156" s="157">
        <v>133</v>
      </c>
      <c r="L156" s="50">
        <v>4409</v>
      </c>
      <c r="M156" s="56" t="s">
        <v>275</v>
      </c>
      <c r="N156" s="43">
        <v>0.28750000000000003</v>
      </c>
      <c r="O156" s="158">
        <v>4</v>
      </c>
      <c r="P156" s="53" t="s">
        <v>13</v>
      </c>
      <c r="Q156" s="460"/>
      <c r="R156" s="460"/>
      <c r="S156" s="460"/>
      <c r="T156" s="109">
        <f t="shared" si="15"/>
        <v>0.28125</v>
      </c>
      <c r="U156" s="109">
        <f t="shared" si="16"/>
        <v>0.25</v>
      </c>
      <c r="V156" s="41">
        <f>IFERROR(VLOOKUP(L156,'[1]ZESTAWIENIE NUMERÓW BOCZNYCH'!$A:$B,1,0),"")</f>
        <v>4409</v>
      </c>
      <c r="W156" s="53" t="str">
        <f>IFERROR(VLOOKUP(V156,'[1]ZESTAWIENIE NUMERÓW BOCZNYCH'!$A:$B,2,0),P156)</f>
        <v>MAN Lion’s Cit</v>
      </c>
      <c r="X156" s="53" t="s">
        <v>149</v>
      </c>
      <c r="Y156" s="53">
        <f>VLOOKUP(W156,'[1]LICZBA MIEJSC'!$A:$C,2,0)</f>
        <v>35</v>
      </c>
      <c r="Z156" s="53">
        <f>VLOOKUP(W156,'[1]LICZBA MIEJSC'!$A:$C,3,0)</f>
        <v>50</v>
      </c>
      <c r="AA156" s="53">
        <f t="shared" si="12"/>
        <v>85</v>
      </c>
      <c r="AB156" s="41">
        <f t="shared" si="13"/>
        <v>60</v>
      </c>
      <c r="AC156" s="113">
        <f t="shared" si="17"/>
        <v>0.70588235294117652</v>
      </c>
      <c r="AD156" s="299" t="s">
        <v>203</v>
      </c>
    </row>
    <row r="157" spans="1:30" s="11" customFormat="1" x14ac:dyDescent="0.25">
      <c r="A157" s="28" t="s">
        <v>318</v>
      </c>
      <c r="B157" s="230">
        <v>156</v>
      </c>
      <c r="C157" s="53">
        <v>1</v>
      </c>
      <c r="D157" s="53">
        <v>26101</v>
      </c>
      <c r="E157" s="437"/>
      <c r="F157" s="53" t="s">
        <v>319</v>
      </c>
      <c r="G157" s="158" t="str">
        <f t="shared" si="14"/>
        <v>r3_55</v>
      </c>
      <c r="H157" s="158" t="s">
        <v>673</v>
      </c>
      <c r="I157" s="232">
        <v>43264</v>
      </c>
      <c r="J157" s="49" t="s">
        <v>199</v>
      </c>
      <c r="K157" s="157" t="s">
        <v>191</v>
      </c>
      <c r="L157" s="50">
        <v>1112</v>
      </c>
      <c r="M157" s="165" t="s">
        <v>322</v>
      </c>
      <c r="N157" s="43">
        <v>0.28819444444444448</v>
      </c>
      <c r="O157" s="158">
        <v>1</v>
      </c>
      <c r="P157" s="53" t="s">
        <v>14</v>
      </c>
      <c r="Q157" s="460"/>
      <c r="R157" s="460"/>
      <c r="S157" s="460"/>
      <c r="T157" s="109">
        <f t="shared" si="15"/>
        <v>0.28125</v>
      </c>
      <c r="U157" s="109">
        <f t="shared" si="16"/>
        <v>0.25</v>
      </c>
      <c r="V157" s="41">
        <f>IFERROR(VLOOKUP(L157,'[1]ZESTAWIENIE NUMERÓW BOCZNYCH'!$A:$B,1,0),"")</f>
        <v>1112</v>
      </c>
      <c r="W157" s="53" t="str">
        <f>IFERROR(VLOOKUP(V157,'[1]ZESTAWIENIE NUMERÓW BOCZNYCH'!$A:$B,2,0),P157)</f>
        <v>SOR BN12</v>
      </c>
      <c r="X157" s="53" t="s">
        <v>149</v>
      </c>
      <c r="Y157" s="53">
        <f>VLOOKUP(W157,'[1]LICZBA MIEJSC'!$A:$C,2,0)</f>
        <v>27</v>
      </c>
      <c r="Z157" s="53">
        <f>VLOOKUP(W157,'[1]LICZBA MIEJSC'!$A:$C,3,0)</f>
        <v>79</v>
      </c>
      <c r="AA157" s="53">
        <f t="shared" si="12"/>
        <v>106</v>
      </c>
      <c r="AB157" s="41">
        <f t="shared" si="13"/>
        <v>11</v>
      </c>
      <c r="AC157" s="113">
        <f t="shared" si="17"/>
        <v>0.10377358490566038</v>
      </c>
      <c r="AD157" s="299" t="s">
        <v>205</v>
      </c>
    </row>
    <row r="158" spans="1:30" s="11" customFormat="1" x14ac:dyDescent="0.25">
      <c r="A158" s="28" t="s">
        <v>318</v>
      </c>
      <c r="B158" s="230">
        <v>157</v>
      </c>
      <c r="C158" s="165">
        <v>1</v>
      </c>
      <c r="D158" s="165">
        <v>26101</v>
      </c>
      <c r="E158" s="443"/>
      <c r="F158" s="168" t="s">
        <v>319</v>
      </c>
      <c r="G158" s="158" t="str">
        <f t="shared" si="14"/>
        <v>r3_55</v>
      </c>
      <c r="H158" s="158" t="s">
        <v>673</v>
      </c>
      <c r="I158" s="232">
        <v>43264</v>
      </c>
      <c r="J158" s="49" t="s">
        <v>199</v>
      </c>
      <c r="K158" s="166">
        <v>133</v>
      </c>
      <c r="L158" s="159">
        <v>4422</v>
      </c>
      <c r="M158" s="169" t="s">
        <v>169</v>
      </c>
      <c r="N158" s="167">
        <v>0.28888888888888892</v>
      </c>
      <c r="O158" s="168">
        <v>2</v>
      </c>
      <c r="P158" s="53" t="s">
        <v>13</v>
      </c>
      <c r="Q158" s="460"/>
      <c r="R158" s="460"/>
      <c r="S158" s="460"/>
      <c r="T158" s="109">
        <f t="shared" si="15"/>
        <v>0.28125</v>
      </c>
      <c r="U158" s="109">
        <f t="shared" si="16"/>
        <v>0.25</v>
      </c>
      <c r="V158" s="41">
        <f>IFERROR(VLOOKUP(L158,'[1]ZESTAWIENIE NUMERÓW BOCZNYCH'!$A:$B,1,0),"")</f>
        <v>4422</v>
      </c>
      <c r="W158" s="53" t="str">
        <f>IFERROR(VLOOKUP(V158,'[1]ZESTAWIENIE NUMERÓW BOCZNYCH'!$A:$B,2,0),P158)</f>
        <v>MAN Lion’s Cit</v>
      </c>
      <c r="X158" s="53" t="s">
        <v>149</v>
      </c>
      <c r="Y158" s="53">
        <f>VLOOKUP(W158,'[1]LICZBA MIEJSC'!$A:$C,2,0)</f>
        <v>35</v>
      </c>
      <c r="Z158" s="53">
        <f>VLOOKUP(W158,'[1]LICZBA MIEJSC'!$A:$C,3,0)</f>
        <v>50</v>
      </c>
      <c r="AA158" s="53">
        <f t="shared" si="12"/>
        <v>85</v>
      </c>
      <c r="AB158" s="41">
        <f t="shared" si="13"/>
        <v>18</v>
      </c>
      <c r="AC158" s="113">
        <f t="shared" si="17"/>
        <v>0.21176470588235294</v>
      </c>
      <c r="AD158" s="299" t="s">
        <v>203</v>
      </c>
    </row>
    <row r="159" spans="1:30" s="11" customFormat="1" x14ac:dyDescent="0.25">
      <c r="A159" s="28" t="s">
        <v>318</v>
      </c>
      <c r="B159" s="230">
        <v>158</v>
      </c>
      <c r="C159" s="165">
        <v>1</v>
      </c>
      <c r="D159" s="165">
        <v>26102</v>
      </c>
      <c r="E159" s="443"/>
      <c r="F159" s="168" t="s">
        <v>319</v>
      </c>
      <c r="G159" s="158" t="str">
        <f t="shared" si="14"/>
        <v>r3_55</v>
      </c>
      <c r="H159" s="158" t="s">
        <v>674</v>
      </c>
      <c r="I159" s="232">
        <v>43264</v>
      </c>
      <c r="J159" s="49" t="s">
        <v>199</v>
      </c>
      <c r="K159" s="166">
        <v>110</v>
      </c>
      <c r="L159" s="159">
        <v>4411</v>
      </c>
      <c r="M159" s="165" t="s">
        <v>235</v>
      </c>
      <c r="N159" s="167">
        <v>0.29375000000000001</v>
      </c>
      <c r="O159" s="168">
        <v>6</v>
      </c>
      <c r="P159" s="53" t="s">
        <v>13</v>
      </c>
      <c r="Q159" s="460"/>
      <c r="R159" s="460"/>
      <c r="S159" s="460"/>
      <c r="T159" s="109">
        <f t="shared" si="15"/>
        <v>0.29166666666666663</v>
      </c>
      <c r="U159" s="109">
        <f t="shared" si="16"/>
        <v>0.29166666666666663</v>
      </c>
      <c r="V159" s="41">
        <f>IFERROR(VLOOKUP(L159,'[1]ZESTAWIENIE NUMERÓW BOCZNYCH'!$A:$B,1,0),"")</f>
        <v>4411</v>
      </c>
      <c r="W159" s="53" t="str">
        <f>IFERROR(VLOOKUP(V159,'[1]ZESTAWIENIE NUMERÓW BOCZNYCH'!$A:$B,2,0),P159)</f>
        <v>MAN Lion’s Cit</v>
      </c>
      <c r="X159" s="53" t="s">
        <v>149</v>
      </c>
      <c r="Y159" s="53">
        <f>VLOOKUP(W159,'[1]LICZBA MIEJSC'!$A:$C,2,0)</f>
        <v>35</v>
      </c>
      <c r="Z159" s="53">
        <f>VLOOKUP(W159,'[1]LICZBA MIEJSC'!$A:$C,3,0)</f>
        <v>50</v>
      </c>
      <c r="AA159" s="53">
        <f t="shared" si="12"/>
        <v>85</v>
      </c>
      <c r="AB159" s="41">
        <f t="shared" si="13"/>
        <v>94</v>
      </c>
      <c r="AC159" s="113">
        <f t="shared" si="17"/>
        <v>1.1058823529411765</v>
      </c>
      <c r="AD159" s="299" t="s">
        <v>203</v>
      </c>
    </row>
    <row r="160" spans="1:30" s="11" customFormat="1" x14ac:dyDescent="0.25">
      <c r="A160" s="28" t="s">
        <v>318</v>
      </c>
      <c r="B160" s="230">
        <v>159</v>
      </c>
      <c r="C160" s="165">
        <v>1</v>
      </c>
      <c r="D160" s="165">
        <v>26101</v>
      </c>
      <c r="E160" s="443"/>
      <c r="F160" s="168" t="s">
        <v>319</v>
      </c>
      <c r="G160" s="158" t="str">
        <f t="shared" si="14"/>
        <v>r3_55</v>
      </c>
      <c r="H160" s="158" t="s">
        <v>673</v>
      </c>
      <c r="I160" s="232">
        <v>43264</v>
      </c>
      <c r="J160" s="49" t="s">
        <v>199</v>
      </c>
      <c r="K160" s="166">
        <v>133</v>
      </c>
      <c r="L160" s="159">
        <v>4415</v>
      </c>
      <c r="M160" s="169" t="s">
        <v>169</v>
      </c>
      <c r="N160" s="167">
        <v>0.29444444444444445</v>
      </c>
      <c r="O160" s="168">
        <v>1</v>
      </c>
      <c r="P160" s="53" t="s">
        <v>13</v>
      </c>
      <c r="Q160" s="460"/>
      <c r="R160" s="460"/>
      <c r="S160" s="460"/>
      <c r="T160" s="109">
        <f t="shared" si="15"/>
        <v>0.29166666666666663</v>
      </c>
      <c r="U160" s="109">
        <f t="shared" si="16"/>
        <v>0.29166666666666663</v>
      </c>
      <c r="V160" s="41">
        <f>IFERROR(VLOOKUP(L160,'[1]ZESTAWIENIE NUMERÓW BOCZNYCH'!$A:$B,1,0),"")</f>
        <v>4415</v>
      </c>
      <c r="W160" s="53" t="str">
        <f>IFERROR(VLOOKUP(V160,'[1]ZESTAWIENIE NUMERÓW BOCZNYCH'!$A:$B,2,0),P160)</f>
        <v>MAN Lion’s Cit</v>
      </c>
      <c r="X160" s="53" t="s">
        <v>149</v>
      </c>
      <c r="Y160" s="53">
        <f>VLOOKUP(W160,'[1]LICZBA MIEJSC'!$A:$C,2,0)</f>
        <v>35</v>
      </c>
      <c r="Z160" s="53">
        <f>VLOOKUP(W160,'[1]LICZBA MIEJSC'!$A:$C,3,0)</f>
        <v>50</v>
      </c>
      <c r="AA160" s="53">
        <f t="shared" si="12"/>
        <v>85</v>
      </c>
      <c r="AB160" s="41">
        <f t="shared" si="13"/>
        <v>9</v>
      </c>
      <c r="AC160" s="113">
        <f t="shared" si="17"/>
        <v>0.10588235294117647</v>
      </c>
      <c r="AD160" s="299" t="s">
        <v>203</v>
      </c>
    </row>
    <row r="161" spans="1:30" s="11" customFormat="1" x14ac:dyDescent="0.25">
      <c r="A161" s="28" t="s">
        <v>318</v>
      </c>
      <c r="B161" s="230">
        <v>160</v>
      </c>
      <c r="C161" s="165">
        <v>1</v>
      </c>
      <c r="D161" s="165">
        <v>26101</v>
      </c>
      <c r="E161" s="443"/>
      <c r="F161" s="168" t="s">
        <v>319</v>
      </c>
      <c r="G161" s="158" t="str">
        <f t="shared" si="14"/>
        <v>r3_55</v>
      </c>
      <c r="H161" s="158" t="s">
        <v>673</v>
      </c>
      <c r="I161" s="232">
        <v>43264</v>
      </c>
      <c r="J161" s="49" t="s">
        <v>199</v>
      </c>
      <c r="K161" s="166">
        <v>110</v>
      </c>
      <c r="L161" s="159">
        <v>4410</v>
      </c>
      <c r="M161" s="159" t="s">
        <v>238</v>
      </c>
      <c r="N161" s="167">
        <v>0.2951388888888889</v>
      </c>
      <c r="O161" s="168">
        <v>2</v>
      </c>
      <c r="P161" s="53" t="s">
        <v>13</v>
      </c>
      <c r="Q161" s="460"/>
      <c r="R161" s="460"/>
      <c r="S161" s="460"/>
      <c r="T161" s="109">
        <f t="shared" si="15"/>
        <v>0.29166666666666663</v>
      </c>
      <c r="U161" s="109">
        <f t="shared" si="16"/>
        <v>0.29166666666666663</v>
      </c>
      <c r="V161" s="41">
        <f>IFERROR(VLOOKUP(L161,'[1]ZESTAWIENIE NUMERÓW BOCZNYCH'!$A:$B,1,0),"")</f>
        <v>4410</v>
      </c>
      <c r="W161" s="53" t="str">
        <f>IFERROR(VLOOKUP(V161,'[1]ZESTAWIENIE NUMERÓW BOCZNYCH'!$A:$B,2,0),P161)</f>
        <v>MAN Lion’s Cit</v>
      </c>
      <c r="X161" s="53" t="s">
        <v>149</v>
      </c>
      <c r="Y161" s="53">
        <f>VLOOKUP(W161,'[1]LICZBA MIEJSC'!$A:$C,2,0)</f>
        <v>35</v>
      </c>
      <c r="Z161" s="53">
        <f>VLOOKUP(W161,'[1]LICZBA MIEJSC'!$A:$C,3,0)</f>
        <v>50</v>
      </c>
      <c r="AA161" s="53">
        <f t="shared" si="12"/>
        <v>85</v>
      </c>
      <c r="AB161" s="41">
        <f t="shared" si="13"/>
        <v>18</v>
      </c>
      <c r="AC161" s="113">
        <f t="shared" si="17"/>
        <v>0.21176470588235294</v>
      </c>
      <c r="AD161" s="299" t="s">
        <v>203</v>
      </c>
    </row>
    <row r="162" spans="1:30" s="11" customFormat="1" x14ac:dyDescent="0.25">
      <c r="A162" s="28" t="s">
        <v>318</v>
      </c>
      <c r="B162" s="230">
        <v>161</v>
      </c>
      <c r="C162" s="165">
        <v>2</v>
      </c>
      <c r="D162" s="165">
        <v>26101</v>
      </c>
      <c r="E162" s="443"/>
      <c r="F162" s="168" t="s">
        <v>319</v>
      </c>
      <c r="G162" s="158" t="str">
        <f t="shared" si="14"/>
        <v>r3_55</v>
      </c>
      <c r="H162" s="158" t="s">
        <v>673</v>
      </c>
      <c r="I162" s="232">
        <v>43264</v>
      </c>
      <c r="J162" s="57" t="s">
        <v>199</v>
      </c>
      <c r="K162" s="166" t="s">
        <v>194</v>
      </c>
      <c r="L162" s="159">
        <v>1109</v>
      </c>
      <c r="M162" s="159" t="s">
        <v>159</v>
      </c>
      <c r="N162" s="167">
        <v>0.30069444444444443</v>
      </c>
      <c r="O162" s="168">
        <v>1</v>
      </c>
      <c r="P162" s="53" t="s">
        <v>14</v>
      </c>
      <c r="Q162" s="460"/>
      <c r="R162" s="460"/>
      <c r="S162" s="460"/>
      <c r="T162" s="109">
        <f t="shared" si="15"/>
        <v>0.29166666666666663</v>
      </c>
      <c r="U162" s="109">
        <f t="shared" si="16"/>
        <v>0.29166666666666663</v>
      </c>
      <c r="V162" s="41">
        <f>IFERROR(VLOOKUP(L162,'[1]ZESTAWIENIE NUMERÓW BOCZNYCH'!$A:$B,1,0),"")</f>
        <v>1109</v>
      </c>
      <c r="W162" s="53" t="str">
        <f>IFERROR(VLOOKUP(V162,'[1]ZESTAWIENIE NUMERÓW BOCZNYCH'!$A:$B,2,0),P162)</f>
        <v>SOR CN12</v>
      </c>
      <c r="X162" s="53" t="s">
        <v>149</v>
      </c>
      <c r="Y162" s="53">
        <f>VLOOKUP(W162,'[1]LICZBA MIEJSC'!$A:$C,2,0)</f>
        <v>41</v>
      </c>
      <c r="Z162" s="53">
        <f>VLOOKUP(W162,'[1]LICZBA MIEJSC'!$A:$C,3,0)</f>
        <v>66</v>
      </c>
      <c r="AA162" s="53">
        <f t="shared" si="12"/>
        <v>107</v>
      </c>
      <c r="AB162" s="41">
        <f t="shared" si="13"/>
        <v>11</v>
      </c>
      <c r="AC162" s="113">
        <f t="shared" si="17"/>
        <v>0.10280373831775701</v>
      </c>
      <c r="AD162" s="299" t="s">
        <v>205</v>
      </c>
    </row>
    <row r="163" spans="1:30" s="11" customFormat="1" x14ac:dyDescent="0.25">
      <c r="A163" s="28" t="s">
        <v>318</v>
      </c>
      <c r="B163" s="230">
        <v>162</v>
      </c>
      <c r="C163" s="165">
        <v>1</v>
      </c>
      <c r="D163" s="165">
        <v>26102</v>
      </c>
      <c r="E163" s="443"/>
      <c r="F163" s="168" t="s">
        <v>319</v>
      </c>
      <c r="G163" s="158" t="str">
        <f t="shared" si="14"/>
        <v>r3_55</v>
      </c>
      <c r="H163" s="158" t="s">
        <v>674</v>
      </c>
      <c r="I163" s="232">
        <v>43264</v>
      </c>
      <c r="J163" s="49" t="s">
        <v>199</v>
      </c>
      <c r="K163" s="166">
        <v>133</v>
      </c>
      <c r="L163" s="159">
        <v>4426</v>
      </c>
      <c r="M163" s="169" t="s">
        <v>276</v>
      </c>
      <c r="N163" s="167">
        <v>0.30069444444444443</v>
      </c>
      <c r="O163" s="168">
        <v>3</v>
      </c>
      <c r="P163" s="53" t="s">
        <v>13</v>
      </c>
      <c r="Q163" s="460"/>
      <c r="R163" s="460"/>
      <c r="S163" s="460"/>
      <c r="T163" s="109">
        <f t="shared" si="15"/>
        <v>0.29166666666666663</v>
      </c>
      <c r="U163" s="109">
        <f t="shared" si="16"/>
        <v>0.29166666666666663</v>
      </c>
      <c r="V163" s="41">
        <f>IFERROR(VLOOKUP(L163,'[1]ZESTAWIENIE NUMERÓW BOCZNYCH'!$A:$B,1,0),"")</f>
        <v>4426</v>
      </c>
      <c r="W163" s="53" t="str">
        <f>IFERROR(VLOOKUP(V163,'[1]ZESTAWIENIE NUMERÓW BOCZNYCH'!$A:$B,2,0),P163)</f>
        <v>MAN Lion’s Cit</v>
      </c>
      <c r="X163" s="53" t="s">
        <v>149</v>
      </c>
      <c r="Y163" s="53">
        <f>VLOOKUP(W163,'[1]LICZBA MIEJSC'!$A:$C,2,0)</f>
        <v>35</v>
      </c>
      <c r="Z163" s="53">
        <f>VLOOKUP(W163,'[1]LICZBA MIEJSC'!$A:$C,3,0)</f>
        <v>50</v>
      </c>
      <c r="AA163" s="53">
        <f t="shared" si="12"/>
        <v>85</v>
      </c>
      <c r="AB163" s="41">
        <f t="shared" si="13"/>
        <v>32</v>
      </c>
      <c r="AC163" s="113">
        <f t="shared" si="17"/>
        <v>0.37647058823529411</v>
      </c>
      <c r="AD163" s="299" t="s">
        <v>203</v>
      </c>
    </row>
    <row r="164" spans="1:30" s="11" customFormat="1" x14ac:dyDescent="0.25">
      <c r="A164" s="28" t="s">
        <v>318</v>
      </c>
      <c r="B164" s="230">
        <v>163</v>
      </c>
      <c r="C164" s="165">
        <v>2</v>
      </c>
      <c r="D164" s="165">
        <v>26102</v>
      </c>
      <c r="E164" s="443"/>
      <c r="F164" s="168" t="s">
        <v>319</v>
      </c>
      <c r="G164" s="158" t="str">
        <f t="shared" si="14"/>
        <v>r3_55</v>
      </c>
      <c r="H164" s="158" t="s">
        <v>674</v>
      </c>
      <c r="I164" s="232">
        <v>43264</v>
      </c>
      <c r="J164" s="57" t="s">
        <v>199</v>
      </c>
      <c r="K164" s="166" t="s">
        <v>194</v>
      </c>
      <c r="L164" s="159">
        <v>1106</v>
      </c>
      <c r="M164" s="165" t="s">
        <v>320</v>
      </c>
      <c r="N164" s="167">
        <v>0.3034722222222222</v>
      </c>
      <c r="O164" s="168">
        <v>5</v>
      </c>
      <c r="P164" s="53" t="s">
        <v>14</v>
      </c>
      <c r="Q164" s="460"/>
      <c r="R164" s="460"/>
      <c r="S164" s="460"/>
      <c r="T164" s="109">
        <f t="shared" si="15"/>
        <v>0.30208333333333331</v>
      </c>
      <c r="U164" s="109">
        <f t="shared" si="16"/>
        <v>0.29166666666666663</v>
      </c>
      <c r="V164" s="41">
        <f>IFERROR(VLOOKUP(L164,'[1]ZESTAWIENIE NUMERÓW BOCZNYCH'!$A:$B,1,0),"")</f>
        <v>1106</v>
      </c>
      <c r="W164" s="53" t="str">
        <f>IFERROR(VLOOKUP(V164,'[1]ZESTAWIENIE NUMERÓW BOCZNYCH'!$A:$B,2,0),P164)</f>
        <v>SOR CN12</v>
      </c>
      <c r="X164" s="53" t="s">
        <v>149</v>
      </c>
      <c r="Y164" s="53">
        <f>VLOOKUP(W164,'[1]LICZBA MIEJSC'!$A:$C,2,0)</f>
        <v>41</v>
      </c>
      <c r="Z164" s="53">
        <f>VLOOKUP(W164,'[1]LICZBA MIEJSC'!$A:$C,3,0)</f>
        <v>66</v>
      </c>
      <c r="AA164" s="53">
        <f t="shared" si="12"/>
        <v>107</v>
      </c>
      <c r="AB164" s="41">
        <f t="shared" si="13"/>
        <v>96</v>
      </c>
      <c r="AC164" s="113">
        <f t="shared" si="17"/>
        <v>0.89719626168224298</v>
      </c>
      <c r="AD164" s="299" t="s">
        <v>205</v>
      </c>
    </row>
    <row r="165" spans="1:30" s="11" customFormat="1" x14ac:dyDescent="0.25">
      <c r="A165" s="28" t="s">
        <v>318</v>
      </c>
      <c r="B165" s="230">
        <v>164</v>
      </c>
      <c r="C165" s="165">
        <v>2</v>
      </c>
      <c r="D165" s="165">
        <v>26101</v>
      </c>
      <c r="E165" s="443"/>
      <c r="F165" s="168" t="s">
        <v>319</v>
      </c>
      <c r="G165" s="158" t="str">
        <f t="shared" si="14"/>
        <v>r3_55</v>
      </c>
      <c r="H165" s="158" t="s">
        <v>673</v>
      </c>
      <c r="I165" s="232">
        <v>43264</v>
      </c>
      <c r="J165" s="49" t="s">
        <v>199</v>
      </c>
      <c r="K165" s="166">
        <v>110</v>
      </c>
      <c r="L165" s="159">
        <v>4421</v>
      </c>
      <c r="M165" s="159" t="s">
        <v>238</v>
      </c>
      <c r="N165" s="167">
        <v>0.30486111111111108</v>
      </c>
      <c r="O165" s="168">
        <v>2</v>
      </c>
      <c r="P165" s="53" t="s">
        <v>13</v>
      </c>
      <c r="Q165" s="460"/>
      <c r="R165" s="460"/>
      <c r="S165" s="460"/>
      <c r="T165" s="109">
        <f t="shared" si="15"/>
        <v>0.30208333333333331</v>
      </c>
      <c r="U165" s="109">
        <f t="shared" si="16"/>
        <v>0.29166666666666663</v>
      </c>
      <c r="V165" s="41">
        <f>IFERROR(VLOOKUP(L165,'[1]ZESTAWIENIE NUMERÓW BOCZNYCH'!$A:$B,1,0),"")</f>
        <v>4421</v>
      </c>
      <c r="W165" s="53" t="str">
        <f>IFERROR(VLOOKUP(V165,'[1]ZESTAWIENIE NUMERÓW BOCZNYCH'!$A:$B,2,0),P165)</f>
        <v>MAN Lion’s Cit</v>
      </c>
      <c r="X165" s="53" t="s">
        <v>149</v>
      </c>
      <c r="Y165" s="53">
        <f>VLOOKUP(W165,'[1]LICZBA MIEJSC'!$A:$C,2,0)</f>
        <v>35</v>
      </c>
      <c r="Z165" s="53">
        <f>VLOOKUP(W165,'[1]LICZBA MIEJSC'!$A:$C,3,0)</f>
        <v>50</v>
      </c>
      <c r="AA165" s="53">
        <f t="shared" si="12"/>
        <v>85</v>
      </c>
      <c r="AB165" s="41">
        <f t="shared" si="13"/>
        <v>18</v>
      </c>
      <c r="AC165" s="113">
        <f t="shared" si="17"/>
        <v>0.21176470588235294</v>
      </c>
      <c r="AD165" s="299" t="s">
        <v>203</v>
      </c>
    </row>
    <row r="166" spans="1:30" s="11" customFormat="1" x14ac:dyDescent="0.25">
      <c r="A166" s="28" t="s">
        <v>318</v>
      </c>
      <c r="B166" s="230">
        <v>165</v>
      </c>
      <c r="C166" s="165">
        <v>2</v>
      </c>
      <c r="D166" s="165">
        <v>26102</v>
      </c>
      <c r="E166" s="443"/>
      <c r="F166" s="168" t="s">
        <v>319</v>
      </c>
      <c r="G166" s="158" t="str">
        <f t="shared" si="14"/>
        <v>r3_55</v>
      </c>
      <c r="H166" s="158" t="s">
        <v>674</v>
      </c>
      <c r="I166" s="232">
        <v>43264</v>
      </c>
      <c r="J166" s="49" t="s">
        <v>199</v>
      </c>
      <c r="K166" s="166">
        <v>110</v>
      </c>
      <c r="L166" s="159">
        <v>4418</v>
      </c>
      <c r="M166" s="165" t="s">
        <v>235</v>
      </c>
      <c r="N166" s="167">
        <v>0.30555555555555552</v>
      </c>
      <c r="O166" s="168">
        <v>3</v>
      </c>
      <c r="P166" s="53" t="s">
        <v>13</v>
      </c>
      <c r="Q166" s="460"/>
      <c r="R166" s="460"/>
      <c r="S166" s="460"/>
      <c r="T166" s="109">
        <f t="shared" si="15"/>
        <v>0.30208333333333331</v>
      </c>
      <c r="U166" s="109">
        <f t="shared" si="16"/>
        <v>0.29166666666666663</v>
      </c>
      <c r="V166" s="41">
        <f>IFERROR(VLOOKUP(L166,'[1]ZESTAWIENIE NUMERÓW BOCZNYCH'!$A:$B,1,0),"")</f>
        <v>4418</v>
      </c>
      <c r="W166" s="53" t="str">
        <f>IFERROR(VLOOKUP(V166,'[1]ZESTAWIENIE NUMERÓW BOCZNYCH'!$A:$B,2,0),P166)</f>
        <v>MAN Lion’s Cit</v>
      </c>
      <c r="X166" s="53" t="s">
        <v>149</v>
      </c>
      <c r="Y166" s="53">
        <f>VLOOKUP(W166,'[1]LICZBA MIEJSC'!$A:$C,2,0)</f>
        <v>35</v>
      </c>
      <c r="Z166" s="53">
        <f>VLOOKUP(W166,'[1]LICZBA MIEJSC'!$A:$C,3,0)</f>
        <v>50</v>
      </c>
      <c r="AA166" s="53">
        <f t="shared" si="12"/>
        <v>85</v>
      </c>
      <c r="AB166" s="41">
        <f t="shared" si="13"/>
        <v>32</v>
      </c>
      <c r="AC166" s="113">
        <f t="shared" si="17"/>
        <v>0.37647058823529411</v>
      </c>
      <c r="AD166" s="299" t="s">
        <v>203</v>
      </c>
    </row>
    <row r="167" spans="1:30" s="11" customFormat="1" x14ac:dyDescent="0.25">
      <c r="A167" s="28" t="s">
        <v>318</v>
      </c>
      <c r="B167" s="230">
        <v>166</v>
      </c>
      <c r="C167" s="165">
        <v>2</v>
      </c>
      <c r="D167" s="165">
        <v>26101</v>
      </c>
      <c r="E167" s="443"/>
      <c r="F167" s="168" t="s">
        <v>319</v>
      </c>
      <c r="G167" s="158" t="str">
        <f t="shared" si="14"/>
        <v>r3_55</v>
      </c>
      <c r="H167" s="158" t="s">
        <v>673</v>
      </c>
      <c r="I167" s="232">
        <v>43264</v>
      </c>
      <c r="J167" s="49" t="s">
        <v>199</v>
      </c>
      <c r="K167" s="166">
        <v>133</v>
      </c>
      <c r="L167" s="159">
        <v>4413</v>
      </c>
      <c r="M167" s="169" t="s">
        <v>169</v>
      </c>
      <c r="N167" s="167">
        <v>0.30902777777777779</v>
      </c>
      <c r="O167" s="168">
        <v>2</v>
      </c>
      <c r="P167" s="53" t="s">
        <v>13</v>
      </c>
      <c r="Q167" s="460"/>
      <c r="R167" s="460"/>
      <c r="S167" s="460"/>
      <c r="T167" s="109">
        <f t="shared" si="15"/>
        <v>0.30208333333333331</v>
      </c>
      <c r="U167" s="109">
        <f t="shared" si="16"/>
        <v>0.29166666666666663</v>
      </c>
      <c r="V167" s="41">
        <f>IFERROR(VLOOKUP(L167,'[1]ZESTAWIENIE NUMERÓW BOCZNYCH'!$A:$B,1,0),"")</f>
        <v>4413</v>
      </c>
      <c r="W167" s="53" t="str">
        <f>IFERROR(VLOOKUP(V167,'[1]ZESTAWIENIE NUMERÓW BOCZNYCH'!$A:$B,2,0),P167)</f>
        <v>MAN Lion’s Cit</v>
      </c>
      <c r="X167" s="53" t="s">
        <v>149</v>
      </c>
      <c r="Y167" s="53">
        <f>VLOOKUP(W167,'[1]LICZBA MIEJSC'!$A:$C,2,0)</f>
        <v>35</v>
      </c>
      <c r="Z167" s="53">
        <f>VLOOKUP(W167,'[1]LICZBA MIEJSC'!$A:$C,3,0)</f>
        <v>50</v>
      </c>
      <c r="AA167" s="53">
        <f t="shared" si="12"/>
        <v>85</v>
      </c>
      <c r="AB167" s="41">
        <f t="shared" si="13"/>
        <v>18</v>
      </c>
      <c r="AC167" s="113">
        <f t="shared" si="17"/>
        <v>0.21176470588235294</v>
      </c>
      <c r="AD167" s="299" t="s">
        <v>203</v>
      </c>
    </row>
    <row r="168" spans="1:30" s="11" customFormat="1" x14ac:dyDescent="0.25">
      <c r="A168" s="28" t="s">
        <v>318</v>
      </c>
      <c r="B168" s="230">
        <v>167</v>
      </c>
      <c r="C168" s="165">
        <v>2</v>
      </c>
      <c r="D168" s="165">
        <v>26101</v>
      </c>
      <c r="E168" s="443"/>
      <c r="F168" s="168" t="s">
        <v>319</v>
      </c>
      <c r="G168" s="158" t="str">
        <f t="shared" si="14"/>
        <v>r3_55</v>
      </c>
      <c r="H168" s="158" t="s">
        <v>673</v>
      </c>
      <c r="I168" s="232">
        <v>43264</v>
      </c>
      <c r="J168" s="49" t="s">
        <v>199</v>
      </c>
      <c r="K168" s="166">
        <v>110</v>
      </c>
      <c r="L168" s="159">
        <v>4407</v>
      </c>
      <c r="M168" s="159" t="s">
        <v>243</v>
      </c>
      <c r="N168" s="167">
        <v>0.30972222222222223</v>
      </c>
      <c r="O168" s="168">
        <v>1</v>
      </c>
      <c r="P168" s="53" t="s">
        <v>13</v>
      </c>
      <c r="Q168" s="460"/>
      <c r="R168" s="460"/>
      <c r="S168" s="460"/>
      <c r="T168" s="109">
        <f t="shared" si="15"/>
        <v>0.30208333333333331</v>
      </c>
      <c r="U168" s="109">
        <f t="shared" si="16"/>
        <v>0.29166666666666663</v>
      </c>
      <c r="V168" s="41">
        <f>IFERROR(VLOOKUP(L168,'[1]ZESTAWIENIE NUMERÓW BOCZNYCH'!$A:$B,1,0),"")</f>
        <v>4407</v>
      </c>
      <c r="W168" s="53" t="str">
        <f>IFERROR(VLOOKUP(V168,'[1]ZESTAWIENIE NUMERÓW BOCZNYCH'!$A:$B,2,0),P168)</f>
        <v>MAN Lion’s Cit</v>
      </c>
      <c r="X168" s="53" t="s">
        <v>149</v>
      </c>
      <c r="Y168" s="53">
        <f>VLOOKUP(W168,'[1]LICZBA MIEJSC'!$A:$C,2,0)</f>
        <v>35</v>
      </c>
      <c r="Z168" s="53">
        <f>VLOOKUP(W168,'[1]LICZBA MIEJSC'!$A:$C,3,0)</f>
        <v>50</v>
      </c>
      <c r="AA168" s="53">
        <f t="shared" si="12"/>
        <v>85</v>
      </c>
      <c r="AB168" s="41">
        <f t="shared" si="13"/>
        <v>9</v>
      </c>
      <c r="AC168" s="113">
        <f t="shared" si="17"/>
        <v>0.10588235294117647</v>
      </c>
      <c r="AD168" s="299" t="s">
        <v>203</v>
      </c>
    </row>
    <row r="169" spans="1:30" s="11" customFormat="1" x14ac:dyDescent="0.25">
      <c r="A169" s="28" t="s">
        <v>318</v>
      </c>
      <c r="B169" s="230">
        <v>168</v>
      </c>
      <c r="C169" s="165">
        <v>2</v>
      </c>
      <c r="D169" s="165">
        <v>26102</v>
      </c>
      <c r="E169" s="443"/>
      <c r="F169" s="168" t="s">
        <v>319</v>
      </c>
      <c r="G169" s="158" t="str">
        <f t="shared" si="14"/>
        <v>r3_55</v>
      </c>
      <c r="H169" s="158" t="s">
        <v>674</v>
      </c>
      <c r="I169" s="232">
        <v>43264</v>
      </c>
      <c r="J169" s="57" t="s">
        <v>199</v>
      </c>
      <c r="K169" s="166" t="s">
        <v>194</v>
      </c>
      <c r="L169" s="159">
        <v>228</v>
      </c>
      <c r="M169" s="165" t="s">
        <v>320</v>
      </c>
      <c r="N169" s="167">
        <v>0.31388888888888888</v>
      </c>
      <c r="O169" s="168">
        <v>3</v>
      </c>
      <c r="P169" s="53" t="s">
        <v>14</v>
      </c>
      <c r="Q169" s="460"/>
      <c r="R169" s="460"/>
      <c r="S169" s="460"/>
      <c r="T169" s="109">
        <f t="shared" si="15"/>
        <v>0.3125</v>
      </c>
      <c r="U169" s="109">
        <f t="shared" si="16"/>
        <v>0.29166666666666663</v>
      </c>
      <c r="V169" s="41" t="str">
        <f>IFERROR(VLOOKUP(L169,'[1]ZESTAWIENIE NUMERÓW BOCZNYCH'!$A:$B,1,0),"")</f>
        <v/>
      </c>
      <c r="W169" s="53" t="str">
        <f>IFERROR(VLOOKUP(V169,'[1]ZESTAWIENIE NUMERÓW BOCZNYCH'!$A:$B,2,0),P169)</f>
        <v>AK</v>
      </c>
      <c r="X169" s="53" t="s">
        <v>149</v>
      </c>
      <c r="Y169" s="53">
        <f>VLOOKUP(W169,'[1]LICZBA MIEJSC'!$A:$C,2,0)</f>
        <v>20</v>
      </c>
      <c r="Z169" s="53">
        <f>VLOOKUP(W169,'[1]LICZBA MIEJSC'!$A:$C,3,0)</f>
        <v>60</v>
      </c>
      <c r="AA169" s="53">
        <f t="shared" si="12"/>
        <v>80</v>
      </c>
      <c r="AB169" s="41">
        <f t="shared" si="13"/>
        <v>18</v>
      </c>
      <c r="AC169" s="113">
        <f t="shared" si="17"/>
        <v>0.22500000000000001</v>
      </c>
      <c r="AD169" s="299" t="s">
        <v>205</v>
      </c>
    </row>
    <row r="170" spans="1:30" s="11" customFormat="1" x14ac:dyDescent="0.25">
      <c r="A170" s="28" t="s">
        <v>318</v>
      </c>
      <c r="B170" s="230">
        <v>169</v>
      </c>
      <c r="C170" s="165">
        <v>2</v>
      </c>
      <c r="D170" s="165">
        <v>26102</v>
      </c>
      <c r="E170" s="443"/>
      <c r="F170" s="168" t="s">
        <v>319</v>
      </c>
      <c r="G170" s="158" t="str">
        <f t="shared" si="14"/>
        <v>r3_55</v>
      </c>
      <c r="H170" s="158" t="s">
        <v>674</v>
      </c>
      <c r="I170" s="232">
        <v>43264</v>
      </c>
      <c r="J170" s="49" t="s">
        <v>199</v>
      </c>
      <c r="K170" s="166">
        <v>133</v>
      </c>
      <c r="L170" s="159">
        <v>4422</v>
      </c>
      <c r="M170" s="169" t="s">
        <v>276</v>
      </c>
      <c r="N170" s="167">
        <v>0.31458333333333333</v>
      </c>
      <c r="O170" s="168">
        <v>3</v>
      </c>
      <c r="P170" s="53" t="s">
        <v>13</v>
      </c>
      <c r="Q170" s="460"/>
      <c r="R170" s="460"/>
      <c r="S170" s="460"/>
      <c r="T170" s="109">
        <f t="shared" si="15"/>
        <v>0.3125</v>
      </c>
      <c r="U170" s="109">
        <f t="shared" si="16"/>
        <v>0.29166666666666663</v>
      </c>
      <c r="V170" s="41">
        <f>IFERROR(VLOOKUP(L170,'[1]ZESTAWIENIE NUMERÓW BOCZNYCH'!$A:$B,1,0),"")</f>
        <v>4422</v>
      </c>
      <c r="W170" s="53" t="str">
        <f>IFERROR(VLOOKUP(V170,'[1]ZESTAWIENIE NUMERÓW BOCZNYCH'!$A:$B,2,0),P170)</f>
        <v>MAN Lion’s Cit</v>
      </c>
      <c r="X170" s="53" t="s">
        <v>149</v>
      </c>
      <c r="Y170" s="53">
        <f>VLOOKUP(W170,'[1]LICZBA MIEJSC'!$A:$C,2,0)</f>
        <v>35</v>
      </c>
      <c r="Z170" s="53">
        <f>VLOOKUP(W170,'[1]LICZBA MIEJSC'!$A:$C,3,0)</f>
        <v>50</v>
      </c>
      <c r="AA170" s="53">
        <f t="shared" si="12"/>
        <v>85</v>
      </c>
      <c r="AB170" s="41">
        <f t="shared" si="13"/>
        <v>32</v>
      </c>
      <c r="AC170" s="113">
        <f t="shared" si="17"/>
        <v>0.37647058823529411</v>
      </c>
      <c r="AD170" s="299" t="s">
        <v>203</v>
      </c>
    </row>
    <row r="171" spans="1:30" x14ac:dyDescent="0.25">
      <c r="A171" s="28" t="s">
        <v>318</v>
      </c>
      <c r="B171" s="230">
        <v>170</v>
      </c>
      <c r="C171" s="165">
        <v>2</v>
      </c>
      <c r="D171" s="165">
        <v>26102</v>
      </c>
      <c r="E171" s="443"/>
      <c r="F171" s="168" t="s">
        <v>319</v>
      </c>
      <c r="G171" s="158" t="str">
        <f t="shared" si="14"/>
        <v>r3_55</v>
      </c>
      <c r="H171" s="158" t="s">
        <v>674</v>
      </c>
      <c r="I171" s="232">
        <v>43264</v>
      </c>
      <c r="J171" s="49" t="s">
        <v>199</v>
      </c>
      <c r="K171" s="166">
        <v>110</v>
      </c>
      <c r="L171" s="159">
        <v>4420</v>
      </c>
      <c r="M171" s="165" t="s">
        <v>235</v>
      </c>
      <c r="N171" s="167">
        <v>0.31458333333333333</v>
      </c>
      <c r="O171" s="168">
        <v>3</v>
      </c>
      <c r="P171" s="53" t="s">
        <v>13</v>
      </c>
      <c r="Q171" s="460"/>
      <c r="R171" s="460"/>
      <c r="S171" s="460"/>
      <c r="T171" s="109">
        <f t="shared" si="15"/>
        <v>0.3125</v>
      </c>
      <c r="U171" s="109">
        <f t="shared" si="16"/>
        <v>0.29166666666666663</v>
      </c>
      <c r="V171" s="41">
        <f>IFERROR(VLOOKUP(L171,'[1]ZESTAWIENIE NUMERÓW BOCZNYCH'!$A:$B,1,0),"")</f>
        <v>4420</v>
      </c>
      <c r="W171" s="53" t="str">
        <f>IFERROR(VLOOKUP(V171,'[1]ZESTAWIENIE NUMERÓW BOCZNYCH'!$A:$B,2,0),P171)</f>
        <v>MAN Lion’s Cit</v>
      </c>
      <c r="X171" s="53" t="s">
        <v>149</v>
      </c>
      <c r="Y171" s="53">
        <f>VLOOKUP(W171,'[1]LICZBA MIEJSC'!$A:$C,2,0)</f>
        <v>35</v>
      </c>
      <c r="Z171" s="53">
        <f>VLOOKUP(W171,'[1]LICZBA MIEJSC'!$A:$C,3,0)</f>
        <v>50</v>
      </c>
      <c r="AA171" s="53">
        <f t="shared" si="12"/>
        <v>85</v>
      </c>
      <c r="AB171" s="41">
        <f t="shared" si="13"/>
        <v>32</v>
      </c>
      <c r="AC171" s="113">
        <f t="shared" si="17"/>
        <v>0.37647058823529411</v>
      </c>
      <c r="AD171" s="299" t="s">
        <v>203</v>
      </c>
    </row>
    <row r="172" spans="1:30" x14ac:dyDescent="0.25">
      <c r="A172" s="28" t="s">
        <v>318</v>
      </c>
      <c r="B172" s="230">
        <v>171</v>
      </c>
      <c r="C172" s="165">
        <v>2</v>
      </c>
      <c r="D172" s="165">
        <v>26101</v>
      </c>
      <c r="E172" s="443"/>
      <c r="F172" s="168" t="s">
        <v>319</v>
      </c>
      <c r="G172" s="158" t="str">
        <f t="shared" si="14"/>
        <v>r3_55</v>
      </c>
      <c r="H172" s="158" t="s">
        <v>673</v>
      </c>
      <c r="I172" s="232">
        <v>43264</v>
      </c>
      <c r="J172" s="49" t="s">
        <v>199</v>
      </c>
      <c r="K172" s="166">
        <v>110</v>
      </c>
      <c r="L172" s="159">
        <v>4424</v>
      </c>
      <c r="M172" s="159" t="s">
        <v>238</v>
      </c>
      <c r="N172" s="167">
        <v>0.31875000000000003</v>
      </c>
      <c r="O172" s="168">
        <v>5</v>
      </c>
      <c r="P172" s="53" t="s">
        <v>13</v>
      </c>
      <c r="Q172" s="460"/>
      <c r="R172" s="460"/>
      <c r="S172" s="460"/>
      <c r="T172" s="109">
        <f t="shared" si="15"/>
        <v>0.3125</v>
      </c>
      <c r="U172" s="109">
        <f t="shared" si="16"/>
        <v>0.29166666666666663</v>
      </c>
      <c r="V172" s="41">
        <f>IFERROR(VLOOKUP(L172,'[1]ZESTAWIENIE NUMERÓW BOCZNYCH'!$A:$B,1,0),"")</f>
        <v>4424</v>
      </c>
      <c r="W172" s="53" t="str">
        <f>IFERROR(VLOOKUP(V172,'[1]ZESTAWIENIE NUMERÓW BOCZNYCH'!$A:$B,2,0),P172)</f>
        <v>MAN Lion’s Cit</v>
      </c>
      <c r="X172" s="53" t="s">
        <v>149</v>
      </c>
      <c r="Y172" s="53">
        <f>VLOOKUP(W172,'[1]LICZBA MIEJSC'!$A:$C,2,0)</f>
        <v>35</v>
      </c>
      <c r="Z172" s="53">
        <f>VLOOKUP(W172,'[1]LICZBA MIEJSC'!$A:$C,3,0)</f>
        <v>50</v>
      </c>
      <c r="AA172" s="53">
        <f t="shared" si="12"/>
        <v>85</v>
      </c>
      <c r="AB172" s="41">
        <f t="shared" si="13"/>
        <v>77</v>
      </c>
      <c r="AC172" s="113">
        <f t="shared" si="17"/>
        <v>0.90588235294117647</v>
      </c>
      <c r="AD172" s="299" t="s">
        <v>203</v>
      </c>
    </row>
    <row r="173" spans="1:30" x14ac:dyDescent="0.25">
      <c r="A173" s="28" t="s">
        <v>318</v>
      </c>
      <c r="B173" s="230">
        <v>172</v>
      </c>
      <c r="C173" s="165">
        <v>2</v>
      </c>
      <c r="D173" s="165">
        <v>26101</v>
      </c>
      <c r="E173" s="443"/>
      <c r="F173" s="168" t="s">
        <v>319</v>
      </c>
      <c r="G173" s="158" t="str">
        <f t="shared" si="14"/>
        <v>r3_55</v>
      </c>
      <c r="H173" s="158" t="s">
        <v>673</v>
      </c>
      <c r="I173" s="232">
        <v>43264</v>
      </c>
      <c r="J173" s="49" t="s">
        <v>199</v>
      </c>
      <c r="K173" s="166">
        <v>133</v>
      </c>
      <c r="L173" s="159">
        <v>4427</v>
      </c>
      <c r="M173" s="169" t="s">
        <v>169</v>
      </c>
      <c r="N173" s="167">
        <v>0.31944444444444448</v>
      </c>
      <c r="O173" s="168">
        <v>1</v>
      </c>
      <c r="P173" s="53" t="s">
        <v>13</v>
      </c>
      <c r="Q173" s="460"/>
      <c r="R173" s="460"/>
      <c r="S173" s="460"/>
      <c r="T173" s="109">
        <f t="shared" si="15"/>
        <v>0.3125</v>
      </c>
      <c r="U173" s="109">
        <f t="shared" si="16"/>
        <v>0.29166666666666663</v>
      </c>
      <c r="V173" s="41">
        <f>IFERROR(VLOOKUP(L173,'[1]ZESTAWIENIE NUMERÓW BOCZNYCH'!$A:$B,1,0),"")</f>
        <v>4427</v>
      </c>
      <c r="W173" s="53" t="str">
        <f>IFERROR(VLOOKUP(V173,'[1]ZESTAWIENIE NUMERÓW BOCZNYCH'!$A:$B,2,0),P173)</f>
        <v>MAN Lion’s Cit</v>
      </c>
      <c r="X173" s="53" t="s">
        <v>149</v>
      </c>
      <c r="Y173" s="53">
        <f>VLOOKUP(W173,'[1]LICZBA MIEJSC'!$A:$C,2,0)</f>
        <v>35</v>
      </c>
      <c r="Z173" s="53">
        <f>VLOOKUP(W173,'[1]LICZBA MIEJSC'!$A:$C,3,0)</f>
        <v>50</v>
      </c>
      <c r="AA173" s="53">
        <f t="shared" si="12"/>
        <v>85</v>
      </c>
      <c r="AB173" s="41">
        <f t="shared" si="13"/>
        <v>9</v>
      </c>
      <c r="AC173" s="113">
        <f t="shared" si="17"/>
        <v>0.10588235294117647</v>
      </c>
      <c r="AD173" s="299" t="s">
        <v>203</v>
      </c>
    </row>
    <row r="174" spans="1:30" x14ac:dyDescent="0.25">
      <c r="A174" s="28" t="s">
        <v>318</v>
      </c>
      <c r="B174" s="230">
        <v>173</v>
      </c>
      <c r="C174" s="165">
        <v>2</v>
      </c>
      <c r="D174" s="165">
        <v>26102</v>
      </c>
      <c r="E174" s="443"/>
      <c r="F174" s="168" t="s">
        <v>319</v>
      </c>
      <c r="G174" s="158" t="str">
        <f t="shared" si="14"/>
        <v>r3_55</v>
      </c>
      <c r="H174" s="158" t="s">
        <v>674</v>
      </c>
      <c r="I174" s="232">
        <v>43264</v>
      </c>
      <c r="J174" s="49" t="s">
        <v>199</v>
      </c>
      <c r="K174" s="166">
        <v>110</v>
      </c>
      <c r="L174" s="159">
        <v>4410</v>
      </c>
      <c r="M174" s="165" t="s">
        <v>235</v>
      </c>
      <c r="N174" s="167">
        <v>0.32291666666666669</v>
      </c>
      <c r="O174" s="168">
        <v>3</v>
      </c>
      <c r="P174" s="53" t="s">
        <v>13</v>
      </c>
      <c r="Q174" s="460"/>
      <c r="R174" s="460"/>
      <c r="S174" s="460"/>
      <c r="T174" s="109">
        <f t="shared" si="15"/>
        <v>0.32291666666666663</v>
      </c>
      <c r="U174" s="109">
        <f t="shared" si="16"/>
        <v>0.29166666666666663</v>
      </c>
      <c r="V174" s="41">
        <f>IFERROR(VLOOKUP(L174,'[1]ZESTAWIENIE NUMERÓW BOCZNYCH'!$A:$B,1,0),"")</f>
        <v>4410</v>
      </c>
      <c r="W174" s="53" t="str">
        <f>IFERROR(VLOOKUP(V174,'[1]ZESTAWIENIE NUMERÓW BOCZNYCH'!$A:$B,2,0),P174)</f>
        <v>MAN Lion’s Cit</v>
      </c>
      <c r="X174" s="53" t="s">
        <v>149</v>
      </c>
      <c r="Y174" s="53">
        <f>VLOOKUP(W174,'[1]LICZBA MIEJSC'!$A:$C,2,0)</f>
        <v>35</v>
      </c>
      <c r="Z174" s="53">
        <f>VLOOKUP(W174,'[1]LICZBA MIEJSC'!$A:$C,3,0)</f>
        <v>50</v>
      </c>
      <c r="AA174" s="53">
        <f t="shared" si="12"/>
        <v>85</v>
      </c>
      <c r="AB174" s="41">
        <f t="shared" si="13"/>
        <v>32</v>
      </c>
      <c r="AC174" s="113">
        <f t="shared" si="17"/>
        <v>0.37647058823529411</v>
      </c>
      <c r="AD174" s="299" t="s">
        <v>203</v>
      </c>
    </row>
    <row r="175" spans="1:30" x14ac:dyDescent="0.25">
      <c r="A175" s="28" t="s">
        <v>318</v>
      </c>
      <c r="B175" s="230">
        <v>174</v>
      </c>
      <c r="C175" s="165">
        <v>2</v>
      </c>
      <c r="D175" s="165">
        <v>26102</v>
      </c>
      <c r="E175" s="443"/>
      <c r="F175" s="168" t="s">
        <v>319</v>
      </c>
      <c r="G175" s="158" t="str">
        <f t="shared" si="14"/>
        <v>r3_55</v>
      </c>
      <c r="H175" s="158" t="s">
        <v>674</v>
      </c>
      <c r="I175" s="232">
        <v>43264</v>
      </c>
      <c r="J175" s="49" t="s">
        <v>199</v>
      </c>
      <c r="K175" s="166">
        <v>133</v>
      </c>
      <c r="L175" s="159">
        <v>4415</v>
      </c>
      <c r="M175" s="169" t="s">
        <v>276</v>
      </c>
      <c r="N175" s="167">
        <v>0.32500000000000001</v>
      </c>
      <c r="O175" s="168">
        <v>3</v>
      </c>
      <c r="P175" s="53" t="s">
        <v>13</v>
      </c>
      <c r="Q175" s="460"/>
      <c r="R175" s="460"/>
      <c r="S175" s="460"/>
      <c r="T175" s="109">
        <f t="shared" si="15"/>
        <v>0.32291666666666663</v>
      </c>
      <c r="U175" s="109">
        <f t="shared" si="16"/>
        <v>0.29166666666666663</v>
      </c>
      <c r="V175" s="41">
        <f>IFERROR(VLOOKUP(L175,'[1]ZESTAWIENIE NUMERÓW BOCZNYCH'!$A:$B,1,0),"")</f>
        <v>4415</v>
      </c>
      <c r="W175" s="53" t="str">
        <f>IFERROR(VLOOKUP(V175,'[1]ZESTAWIENIE NUMERÓW BOCZNYCH'!$A:$B,2,0),P175)</f>
        <v>MAN Lion’s Cit</v>
      </c>
      <c r="X175" s="53" t="s">
        <v>149</v>
      </c>
      <c r="Y175" s="53">
        <f>VLOOKUP(W175,'[1]LICZBA MIEJSC'!$A:$C,2,0)</f>
        <v>35</v>
      </c>
      <c r="Z175" s="53">
        <f>VLOOKUP(W175,'[1]LICZBA MIEJSC'!$A:$C,3,0)</f>
        <v>50</v>
      </c>
      <c r="AA175" s="53">
        <f t="shared" si="12"/>
        <v>85</v>
      </c>
      <c r="AB175" s="41">
        <f t="shared" si="13"/>
        <v>32</v>
      </c>
      <c r="AC175" s="113">
        <f t="shared" si="17"/>
        <v>0.37647058823529411</v>
      </c>
      <c r="AD175" s="299" t="s">
        <v>203</v>
      </c>
    </row>
    <row r="176" spans="1:30" x14ac:dyDescent="0.25">
      <c r="A176" s="28" t="s">
        <v>318</v>
      </c>
      <c r="B176" s="230">
        <v>175</v>
      </c>
      <c r="C176" s="165">
        <v>2</v>
      </c>
      <c r="D176" s="165">
        <v>26101</v>
      </c>
      <c r="E176" s="443"/>
      <c r="F176" s="168" t="s">
        <v>319</v>
      </c>
      <c r="G176" s="158" t="str">
        <f t="shared" si="14"/>
        <v>r3_55</v>
      </c>
      <c r="H176" s="158" t="s">
        <v>673</v>
      </c>
      <c r="I176" s="232">
        <v>43264</v>
      </c>
      <c r="J176" s="49" t="s">
        <v>199</v>
      </c>
      <c r="K176" s="166">
        <v>110</v>
      </c>
      <c r="L176" s="159">
        <v>4411</v>
      </c>
      <c r="M176" s="159" t="s">
        <v>238</v>
      </c>
      <c r="N176" s="167">
        <v>0.32569444444444445</v>
      </c>
      <c r="O176" s="168">
        <v>2</v>
      </c>
      <c r="P176" s="53" t="s">
        <v>13</v>
      </c>
      <c r="Q176" s="460"/>
      <c r="R176" s="460"/>
      <c r="S176" s="460"/>
      <c r="T176" s="109">
        <f t="shared" si="15"/>
        <v>0.32291666666666663</v>
      </c>
      <c r="U176" s="109">
        <f t="shared" si="16"/>
        <v>0.29166666666666663</v>
      </c>
      <c r="V176" s="41">
        <f>IFERROR(VLOOKUP(L176,'[1]ZESTAWIENIE NUMERÓW BOCZNYCH'!$A:$B,1,0),"")</f>
        <v>4411</v>
      </c>
      <c r="W176" s="53" t="str">
        <f>IFERROR(VLOOKUP(V176,'[1]ZESTAWIENIE NUMERÓW BOCZNYCH'!$A:$B,2,0),P176)</f>
        <v>MAN Lion’s Cit</v>
      </c>
      <c r="X176" s="53" t="s">
        <v>149</v>
      </c>
      <c r="Y176" s="53">
        <f>VLOOKUP(W176,'[1]LICZBA MIEJSC'!$A:$C,2,0)</f>
        <v>35</v>
      </c>
      <c r="Z176" s="53">
        <f>VLOOKUP(W176,'[1]LICZBA MIEJSC'!$A:$C,3,0)</f>
        <v>50</v>
      </c>
      <c r="AA176" s="53">
        <f t="shared" si="12"/>
        <v>85</v>
      </c>
      <c r="AB176" s="41">
        <f t="shared" si="13"/>
        <v>18</v>
      </c>
      <c r="AC176" s="113">
        <f t="shared" si="17"/>
        <v>0.21176470588235294</v>
      </c>
      <c r="AD176" s="299" t="s">
        <v>203</v>
      </c>
    </row>
    <row r="177" spans="1:30" x14ac:dyDescent="0.25">
      <c r="A177" s="28" t="s">
        <v>318</v>
      </c>
      <c r="B177" s="230">
        <v>176</v>
      </c>
      <c r="C177" s="165">
        <v>2</v>
      </c>
      <c r="D177" s="165">
        <v>26102</v>
      </c>
      <c r="E177" s="443"/>
      <c r="F177" s="168" t="s">
        <v>319</v>
      </c>
      <c r="G177" s="158" t="str">
        <f t="shared" si="14"/>
        <v>r3_55</v>
      </c>
      <c r="H177" s="158" t="s">
        <v>674</v>
      </c>
      <c r="I177" s="232">
        <v>43264</v>
      </c>
      <c r="J177" s="57" t="s">
        <v>199</v>
      </c>
      <c r="K177" s="166" t="s">
        <v>192</v>
      </c>
      <c r="L177" s="159">
        <v>1113</v>
      </c>
      <c r="M177" s="165" t="s">
        <v>320</v>
      </c>
      <c r="N177" s="167">
        <v>0.33124999999999999</v>
      </c>
      <c r="O177" s="168">
        <v>4</v>
      </c>
      <c r="P177" s="53" t="s">
        <v>14</v>
      </c>
      <c r="Q177" s="460"/>
      <c r="R177" s="460"/>
      <c r="S177" s="460"/>
      <c r="T177" s="109">
        <f t="shared" si="15"/>
        <v>0.32291666666666663</v>
      </c>
      <c r="U177" s="109">
        <f t="shared" si="16"/>
        <v>0.29166666666666663</v>
      </c>
      <c r="V177" s="41">
        <f>IFERROR(VLOOKUP(L177,'[1]ZESTAWIENIE NUMERÓW BOCZNYCH'!$A:$B,1,0),"")</f>
        <v>1113</v>
      </c>
      <c r="W177" s="53" t="str">
        <f>IFERROR(VLOOKUP(V177,'[1]ZESTAWIENIE NUMERÓW BOCZNYCH'!$A:$B,2,0),P177)</f>
        <v>SOR CN12</v>
      </c>
      <c r="X177" s="53" t="s">
        <v>149</v>
      </c>
      <c r="Y177" s="53">
        <f>VLOOKUP(W177,'[1]LICZBA MIEJSC'!$A:$C,2,0)</f>
        <v>41</v>
      </c>
      <c r="Z177" s="53">
        <f>VLOOKUP(W177,'[1]LICZBA MIEJSC'!$A:$C,3,0)</f>
        <v>66</v>
      </c>
      <c r="AA177" s="53">
        <f t="shared" si="12"/>
        <v>107</v>
      </c>
      <c r="AB177" s="41">
        <f t="shared" si="13"/>
        <v>74</v>
      </c>
      <c r="AC177" s="113">
        <f t="shared" si="17"/>
        <v>0.69158878504672894</v>
      </c>
      <c r="AD177" s="299" t="s">
        <v>205</v>
      </c>
    </row>
    <row r="178" spans="1:30" x14ac:dyDescent="0.25">
      <c r="A178" s="28" t="s">
        <v>318</v>
      </c>
      <c r="B178" s="230">
        <v>177</v>
      </c>
      <c r="C178" s="165">
        <v>2</v>
      </c>
      <c r="D178" s="165">
        <v>26102</v>
      </c>
      <c r="E178" s="443"/>
      <c r="F178" s="168" t="s">
        <v>319</v>
      </c>
      <c r="G178" s="158" t="str">
        <f t="shared" si="14"/>
        <v>r3_55</v>
      </c>
      <c r="H178" s="158" t="s">
        <v>674</v>
      </c>
      <c r="I178" s="232">
        <v>43264</v>
      </c>
      <c r="J178" s="49" t="s">
        <v>199</v>
      </c>
      <c r="K178" s="166">
        <v>110</v>
      </c>
      <c r="L178" s="159">
        <v>4421</v>
      </c>
      <c r="M178" s="165" t="s">
        <v>235</v>
      </c>
      <c r="N178" s="167">
        <v>0.33333333333333331</v>
      </c>
      <c r="O178" s="168">
        <v>3</v>
      </c>
      <c r="P178" s="53" t="s">
        <v>13</v>
      </c>
      <c r="Q178" s="460"/>
      <c r="R178" s="460"/>
      <c r="S178" s="460"/>
      <c r="T178" s="109">
        <f t="shared" si="15"/>
        <v>0.33333333333333331</v>
      </c>
      <c r="U178" s="109">
        <f t="shared" si="16"/>
        <v>0.33333333333333331</v>
      </c>
      <c r="V178" s="41">
        <f>IFERROR(VLOOKUP(L178,'[1]ZESTAWIENIE NUMERÓW BOCZNYCH'!$A:$B,1,0),"")</f>
        <v>4421</v>
      </c>
      <c r="W178" s="53" t="str">
        <f>IFERROR(VLOOKUP(V178,'[1]ZESTAWIENIE NUMERÓW BOCZNYCH'!$A:$B,2,0),P178)</f>
        <v>MAN Lion’s Cit</v>
      </c>
      <c r="X178" s="53" t="s">
        <v>149</v>
      </c>
      <c r="Y178" s="53">
        <f>VLOOKUP(W178,'[1]LICZBA MIEJSC'!$A:$C,2,0)</f>
        <v>35</v>
      </c>
      <c r="Z178" s="53">
        <f>VLOOKUP(W178,'[1]LICZBA MIEJSC'!$A:$C,3,0)</f>
        <v>50</v>
      </c>
      <c r="AA178" s="53">
        <f t="shared" si="12"/>
        <v>85</v>
      </c>
      <c r="AB178" s="41">
        <f t="shared" si="13"/>
        <v>32</v>
      </c>
      <c r="AC178" s="113">
        <f t="shared" si="17"/>
        <v>0.37647058823529411</v>
      </c>
      <c r="AD178" s="299" t="s">
        <v>203</v>
      </c>
    </row>
    <row r="179" spans="1:30" x14ac:dyDescent="0.25">
      <c r="A179" s="28" t="s">
        <v>318</v>
      </c>
      <c r="B179" s="230">
        <v>178</v>
      </c>
      <c r="C179" s="165">
        <v>2</v>
      </c>
      <c r="D179" s="165">
        <v>26101</v>
      </c>
      <c r="E179" s="443"/>
      <c r="F179" s="168" t="s">
        <v>319</v>
      </c>
      <c r="G179" s="158" t="str">
        <f t="shared" si="14"/>
        <v>r3_55</v>
      </c>
      <c r="H179" s="158" t="s">
        <v>673</v>
      </c>
      <c r="I179" s="232">
        <v>43264</v>
      </c>
      <c r="J179" s="49" t="s">
        <v>199</v>
      </c>
      <c r="K179" s="166">
        <v>133</v>
      </c>
      <c r="L179" s="159">
        <v>4417</v>
      </c>
      <c r="M179" s="169" t="s">
        <v>169</v>
      </c>
      <c r="N179" s="167">
        <v>0.33402777777777781</v>
      </c>
      <c r="O179" s="168">
        <v>2</v>
      </c>
      <c r="P179" s="53" t="s">
        <v>13</v>
      </c>
      <c r="Q179" s="460"/>
      <c r="R179" s="460"/>
      <c r="S179" s="460"/>
      <c r="T179" s="109">
        <f t="shared" si="15"/>
        <v>0.33333333333333331</v>
      </c>
      <c r="U179" s="109">
        <f t="shared" si="16"/>
        <v>0.33333333333333331</v>
      </c>
      <c r="V179" s="41">
        <f>IFERROR(VLOOKUP(L179,'[1]ZESTAWIENIE NUMERÓW BOCZNYCH'!$A:$B,1,0),"")</f>
        <v>4417</v>
      </c>
      <c r="W179" s="53" t="str">
        <f>IFERROR(VLOOKUP(V179,'[1]ZESTAWIENIE NUMERÓW BOCZNYCH'!$A:$B,2,0),P179)</f>
        <v>MAN Lion’s Cit</v>
      </c>
      <c r="X179" s="53" t="s">
        <v>149</v>
      </c>
      <c r="Y179" s="53">
        <f>VLOOKUP(W179,'[1]LICZBA MIEJSC'!$A:$C,2,0)</f>
        <v>35</v>
      </c>
      <c r="Z179" s="53">
        <f>VLOOKUP(W179,'[1]LICZBA MIEJSC'!$A:$C,3,0)</f>
        <v>50</v>
      </c>
      <c r="AA179" s="53">
        <f t="shared" si="12"/>
        <v>85</v>
      </c>
      <c r="AB179" s="41">
        <f t="shared" si="13"/>
        <v>18</v>
      </c>
      <c r="AC179" s="113">
        <f t="shared" si="17"/>
        <v>0.21176470588235294</v>
      </c>
      <c r="AD179" s="299" t="s">
        <v>203</v>
      </c>
    </row>
    <row r="180" spans="1:30" x14ac:dyDescent="0.25">
      <c r="A180" s="28" t="s">
        <v>318</v>
      </c>
      <c r="B180" s="230">
        <v>179</v>
      </c>
      <c r="C180" s="165">
        <v>2</v>
      </c>
      <c r="D180" s="165">
        <v>26102</v>
      </c>
      <c r="E180" s="443"/>
      <c r="F180" s="168" t="s">
        <v>319</v>
      </c>
      <c r="G180" s="158" t="str">
        <f t="shared" si="14"/>
        <v>r3_55</v>
      </c>
      <c r="H180" s="158" t="s">
        <v>674</v>
      </c>
      <c r="I180" s="232">
        <v>43264</v>
      </c>
      <c r="J180" s="49" t="s">
        <v>199</v>
      </c>
      <c r="K180" s="166">
        <v>133</v>
      </c>
      <c r="L180" s="159">
        <v>4400</v>
      </c>
      <c r="M180" s="169" t="s">
        <v>276</v>
      </c>
      <c r="N180" s="167">
        <v>0.3347222222222222</v>
      </c>
      <c r="O180" s="168">
        <v>2</v>
      </c>
      <c r="P180" s="53" t="s">
        <v>13</v>
      </c>
      <c r="Q180" s="460"/>
      <c r="R180" s="460"/>
      <c r="S180" s="460"/>
      <c r="T180" s="109">
        <f t="shared" si="15"/>
        <v>0.33333333333333331</v>
      </c>
      <c r="U180" s="109">
        <f t="shared" si="16"/>
        <v>0.33333333333333331</v>
      </c>
      <c r="V180" s="41">
        <f>IFERROR(VLOOKUP(L180,'[1]ZESTAWIENIE NUMERÓW BOCZNYCH'!$A:$B,1,0),"")</f>
        <v>4400</v>
      </c>
      <c r="W180" s="53" t="str">
        <f>IFERROR(VLOOKUP(V180,'[1]ZESTAWIENIE NUMERÓW BOCZNYCH'!$A:$B,2,0),P180)</f>
        <v>MAN Lion’s Cit</v>
      </c>
      <c r="X180" s="53" t="s">
        <v>149</v>
      </c>
      <c r="Y180" s="53">
        <f>VLOOKUP(W180,'[1]LICZBA MIEJSC'!$A:$C,2,0)</f>
        <v>35</v>
      </c>
      <c r="Z180" s="53">
        <f>VLOOKUP(W180,'[1]LICZBA MIEJSC'!$A:$C,3,0)</f>
        <v>50</v>
      </c>
      <c r="AA180" s="53">
        <f t="shared" si="12"/>
        <v>85</v>
      </c>
      <c r="AB180" s="41">
        <f t="shared" si="13"/>
        <v>18</v>
      </c>
      <c r="AC180" s="113">
        <f t="shared" si="17"/>
        <v>0.21176470588235294</v>
      </c>
      <c r="AD180" s="299" t="s">
        <v>203</v>
      </c>
    </row>
    <row r="181" spans="1:30" x14ac:dyDescent="0.25">
      <c r="A181" s="28" t="s">
        <v>318</v>
      </c>
      <c r="B181" s="230">
        <v>180</v>
      </c>
      <c r="C181" s="165">
        <v>2</v>
      </c>
      <c r="D181" s="165">
        <v>26102</v>
      </c>
      <c r="E181" s="443"/>
      <c r="F181" s="168" t="s">
        <v>319</v>
      </c>
      <c r="G181" s="158" t="str">
        <f t="shared" si="14"/>
        <v>r3_55</v>
      </c>
      <c r="H181" s="158" t="s">
        <v>674</v>
      </c>
      <c r="I181" s="232">
        <v>43264</v>
      </c>
      <c r="J181" s="49" t="s">
        <v>199</v>
      </c>
      <c r="K181" s="166">
        <v>110</v>
      </c>
      <c r="L181" s="159">
        <v>4407</v>
      </c>
      <c r="M181" s="165" t="s">
        <v>235</v>
      </c>
      <c r="N181" s="167">
        <v>0.3354166666666667</v>
      </c>
      <c r="O181" s="168">
        <v>3</v>
      </c>
      <c r="P181" s="53" t="s">
        <v>13</v>
      </c>
      <c r="Q181" s="460"/>
      <c r="R181" s="460"/>
      <c r="S181" s="460"/>
      <c r="T181" s="109">
        <f t="shared" si="15"/>
        <v>0.33333333333333331</v>
      </c>
      <c r="U181" s="109">
        <f t="shared" si="16"/>
        <v>0.33333333333333331</v>
      </c>
      <c r="V181" s="41">
        <f>IFERROR(VLOOKUP(L181,'[1]ZESTAWIENIE NUMERÓW BOCZNYCH'!$A:$B,1,0),"")</f>
        <v>4407</v>
      </c>
      <c r="W181" s="53" t="str">
        <f>IFERROR(VLOOKUP(V181,'[1]ZESTAWIENIE NUMERÓW BOCZNYCH'!$A:$B,2,0),P181)</f>
        <v>MAN Lion’s Cit</v>
      </c>
      <c r="X181" s="53" t="s">
        <v>149</v>
      </c>
      <c r="Y181" s="53">
        <f>VLOOKUP(W181,'[1]LICZBA MIEJSC'!$A:$C,2,0)</f>
        <v>35</v>
      </c>
      <c r="Z181" s="53">
        <f>VLOOKUP(W181,'[1]LICZBA MIEJSC'!$A:$C,3,0)</f>
        <v>50</v>
      </c>
      <c r="AA181" s="53">
        <f t="shared" si="12"/>
        <v>85</v>
      </c>
      <c r="AB181" s="41">
        <f t="shared" si="13"/>
        <v>32</v>
      </c>
      <c r="AC181" s="113">
        <f t="shared" si="17"/>
        <v>0.37647058823529411</v>
      </c>
      <c r="AD181" s="299" t="s">
        <v>203</v>
      </c>
    </row>
    <row r="182" spans="1:30" x14ac:dyDescent="0.25">
      <c r="A182" s="28" t="s">
        <v>318</v>
      </c>
      <c r="B182" s="230">
        <v>181</v>
      </c>
      <c r="C182" s="165">
        <v>2</v>
      </c>
      <c r="D182" s="165">
        <v>26101</v>
      </c>
      <c r="E182" s="443"/>
      <c r="F182" s="168" t="s">
        <v>319</v>
      </c>
      <c r="G182" s="158" t="str">
        <f t="shared" si="14"/>
        <v>r3_55</v>
      </c>
      <c r="H182" s="158" t="s">
        <v>673</v>
      </c>
      <c r="I182" s="232">
        <v>43264</v>
      </c>
      <c r="J182" s="49" t="s">
        <v>199</v>
      </c>
      <c r="K182" s="166" t="s">
        <v>191</v>
      </c>
      <c r="L182" s="159">
        <v>1106</v>
      </c>
      <c r="M182" s="165" t="s">
        <v>321</v>
      </c>
      <c r="N182" s="167">
        <v>0.33611111111111108</v>
      </c>
      <c r="O182" s="168">
        <v>2</v>
      </c>
      <c r="P182" s="53" t="s">
        <v>14</v>
      </c>
      <c r="Q182" s="460"/>
      <c r="R182" s="460"/>
      <c r="S182" s="460"/>
      <c r="T182" s="109">
        <f t="shared" si="15"/>
        <v>0.33333333333333331</v>
      </c>
      <c r="U182" s="109">
        <f t="shared" si="16"/>
        <v>0.33333333333333331</v>
      </c>
      <c r="V182" s="41">
        <f>IFERROR(VLOOKUP(L182,'[1]ZESTAWIENIE NUMERÓW BOCZNYCH'!$A:$B,1,0),"")</f>
        <v>1106</v>
      </c>
      <c r="W182" s="53" t="str">
        <f>IFERROR(VLOOKUP(V182,'[1]ZESTAWIENIE NUMERÓW BOCZNYCH'!$A:$B,2,0),P182)</f>
        <v>SOR CN12</v>
      </c>
      <c r="X182" s="53" t="s">
        <v>149</v>
      </c>
      <c r="Y182" s="53">
        <f>VLOOKUP(W182,'[1]LICZBA MIEJSC'!$A:$C,2,0)</f>
        <v>41</v>
      </c>
      <c r="Z182" s="53">
        <f>VLOOKUP(W182,'[1]LICZBA MIEJSC'!$A:$C,3,0)</f>
        <v>66</v>
      </c>
      <c r="AA182" s="53">
        <f t="shared" si="12"/>
        <v>107</v>
      </c>
      <c r="AB182" s="41">
        <f t="shared" si="13"/>
        <v>21</v>
      </c>
      <c r="AC182" s="113">
        <f t="shared" si="17"/>
        <v>0.19626168224299065</v>
      </c>
      <c r="AD182" s="299" t="s">
        <v>205</v>
      </c>
    </row>
    <row r="183" spans="1:30" x14ac:dyDescent="0.25">
      <c r="A183" s="28" t="s">
        <v>318</v>
      </c>
      <c r="B183" s="230">
        <v>182</v>
      </c>
      <c r="C183" s="53">
        <v>2</v>
      </c>
      <c r="D183" s="53">
        <v>26101</v>
      </c>
      <c r="E183" s="437"/>
      <c r="F183" s="53" t="s">
        <v>319</v>
      </c>
      <c r="G183" s="158" t="str">
        <f t="shared" si="14"/>
        <v>r3_55</v>
      </c>
      <c r="H183" s="158" t="s">
        <v>673</v>
      </c>
      <c r="I183" s="232">
        <v>43264</v>
      </c>
      <c r="J183" s="49" t="s">
        <v>199</v>
      </c>
      <c r="K183" s="157">
        <v>110</v>
      </c>
      <c r="L183" s="50">
        <v>4418</v>
      </c>
      <c r="M183" s="159" t="s">
        <v>238</v>
      </c>
      <c r="N183" s="43">
        <v>0.33680555555555558</v>
      </c>
      <c r="O183" s="158">
        <v>2</v>
      </c>
      <c r="P183" s="53" t="s">
        <v>13</v>
      </c>
      <c r="Q183" s="460"/>
      <c r="R183" s="460"/>
      <c r="S183" s="460"/>
      <c r="T183" s="109">
        <f t="shared" si="15"/>
        <v>0.33333333333333331</v>
      </c>
      <c r="U183" s="109">
        <f t="shared" si="16"/>
        <v>0.33333333333333331</v>
      </c>
      <c r="V183" s="41">
        <f>IFERROR(VLOOKUP(L183,'[1]ZESTAWIENIE NUMERÓW BOCZNYCH'!$A:$B,1,0),"")</f>
        <v>4418</v>
      </c>
      <c r="W183" s="53" t="str">
        <f>IFERROR(VLOOKUP(V183,'[1]ZESTAWIENIE NUMERÓW BOCZNYCH'!$A:$B,2,0),P183)</f>
        <v>MAN Lion’s Cit</v>
      </c>
      <c r="X183" s="53" t="s">
        <v>149</v>
      </c>
      <c r="Y183" s="53">
        <f>VLOOKUP(W183,'[1]LICZBA MIEJSC'!$A:$C,2,0)</f>
        <v>35</v>
      </c>
      <c r="Z183" s="53">
        <f>VLOOKUP(W183,'[1]LICZBA MIEJSC'!$A:$C,3,0)</f>
        <v>50</v>
      </c>
      <c r="AA183" s="53">
        <f t="shared" si="12"/>
        <v>85</v>
      </c>
      <c r="AB183" s="41">
        <f t="shared" si="13"/>
        <v>18</v>
      </c>
      <c r="AC183" s="113">
        <f t="shared" si="17"/>
        <v>0.21176470588235294</v>
      </c>
      <c r="AD183" s="299" t="s">
        <v>203</v>
      </c>
    </row>
    <row r="184" spans="1:30" x14ac:dyDescent="0.25">
      <c r="A184" s="28" t="s">
        <v>318</v>
      </c>
      <c r="B184" s="230">
        <v>183</v>
      </c>
      <c r="C184" s="53">
        <v>2</v>
      </c>
      <c r="D184" s="53">
        <v>26102</v>
      </c>
      <c r="E184" s="437"/>
      <c r="F184" s="53" t="s">
        <v>319</v>
      </c>
      <c r="G184" s="158" t="str">
        <f t="shared" si="14"/>
        <v>r3_55</v>
      </c>
      <c r="H184" s="158" t="s">
        <v>674</v>
      </c>
      <c r="I184" s="232">
        <v>43264</v>
      </c>
      <c r="J184" s="57" t="s">
        <v>199</v>
      </c>
      <c r="K184" s="157" t="s">
        <v>192</v>
      </c>
      <c r="L184" s="50">
        <v>225</v>
      </c>
      <c r="M184" s="53" t="s">
        <v>320</v>
      </c>
      <c r="N184" s="43">
        <v>0.34027777777777773</v>
      </c>
      <c r="O184" s="158">
        <v>3</v>
      </c>
      <c r="P184" s="53" t="s">
        <v>14</v>
      </c>
      <c r="Q184" s="460"/>
      <c r="R184" s="460"/>
      <c r="S184" s="460"/>
      <c r="T184" s="109">
        <f t="shared" si="15"/>
        <v>0.33333333333333331</v>
      </c>
      <c r="U184" s="109">
        <f t="shared" si="16"/>
        <v>0.33333333333333331</v>
      </c>
      <c r="V184" s="41" t="str">
        <f>IFERROR(VLOOKUP(L184,'[1]ZESTAWIENIE NUMERÓW BOCZNYCH'!$A:$B,1,0),"")</f>
        <v/>
      </c>
      <c r="W184" s="53" t="str">
        <f>IFERROR(VLOOKUP(V184,'[1]ZESTAWIENIE NUMERÓW BOCZNYCH'!$A:$B,2,0),P184)</f>
        <v>AK</v>
      </c>
      <c r="X184" s="53" t="s">
        <v>149</v>
      </c>
      <c r="Y184" s="53">
        <f>VLOOKUP(W184,'[1]LICZBA MIEJSC'!$A:$C,2,0)</f>
        <v>20</v>
      </c>
      <c r="Z184" s="53">
        <f>VLOOKUP(W184,'[1]LICZBA MIEJSC'!$A:$C,3,0)</f>
        <v>60</v>
      </c>
      <c r="AA184" s="53">
        <f t="shared" si="12"/>
        <v>80</v>
      </c>
      <c r="AB184" s="41">
        <f t="shared" si="13"/>
        <v>18</v>
      </c>
      <c r="AC184" s="113">
        <f t="shared" si="17"/>
        <v>0.22500000000000001</v>
      </c>
      <c r="AD184" s="299" t="s">
        <v>205</v>
      </c>
    </row>
    <row r="185" spans="1:30" x14ac:dyDescent="0.25">
      <c r="A185" s="28" t="s">
        <v>318</v>
      </c>
      <c r="B185" s="230">
        <v>184</v>
      </c>
      <c r="C185" s="53">
        <v>3</v>
      </c>
      <c r="D185" s="53">
        <v>26102</v>
      </c>
      <c r="E185" s="437"/>
      <c r="F185" s="53" t="s">
        <v>319</v>
      </c>
      <c r="G185" s="158" t="str">
        <f t="shared" si="14"/>
        <v>r3_55</v>
      </c>
      <c r="H185" s="158" t="s">
        <v>674</v>
      </c>
      <c r="I185" s="232">
        <v>43264</v>
      </c>
      <c r="J185" s="49" t="s">
        <v>199</v>
      </c>
      <c r="K185" s="157">
        <v>110</v>
      </c>
      <c r="L185" s="50">
        <v>4424</v>
      </c>
      <c r="M185" s="53" t="s">
        <v>235</v>
      </c>
      <c r="N185" s="43">
        <v>0.34097222222222223</v>
      </c>
      <c r="O185" s="158">
        <v>2</v>
      </c>
      <c r="P185" s="53" t="s">
        <v>13</v>
      </c>
      <c r="Q185" s="460"/>
      <c r="R185" s="460"/>
      <c r="S185" s="460"/>
      <c r="T185" s="109">
        <f t="shared" si="15"/>
        <v>0.33333333333333331</v>
      </c>
      <c r="U185" s="109">
        <f t="shared" si="16"/>
        <v>0.33333333333333331</v>
      </c>
      <c r="V185" s="41">
        <f>IFERROR(VLOOKUP(L185,'[1]ZESTAWIENIE NUMERÓW BOCZNYCH'!$A:$B,1,0),"")</f>
        <v>4424</v>
      </c>
      <c r="W185" s="53" t="str">
        <f>IFERROR(VLOOKUP(V185,'[1]ZESTAWIENIE NUMERÓW BOCZNYCH'!$A:$B,2,0),P185)</f>
        <v>MAN Lion’s Cit</v>
      </c>
      <c r="X185" s="53" t="s">
        <v>149</v>
      </c>
      <c r="Y185" s="53">
        <f>VLOOKUP(W185,'[1]LICZBA MIEJSC'!$A:$C,2,0)</f>
        <v>35</v>
      </c>
      <c r="Z185" s="53">
        <f>VLOOKUP(W185,'[1]LICZBA MIEJSC'!$A:$C,3,0)</f>
        <v>50</v>
      </c>
      <c r="AA185" s="53">
        <f t="shared" si="12"/>
        <v>85</v>
      </c>
      <c r="AB185" s="41">
        <f t="shared" si="13"/>
        <v>18</v>
      </c>
      <c r="AC185" s="113">
        <f t="shared" si="17"/>
        <v>0.21176470588235294</v>
      </c>
      <c r="AD185" s="299" t="s">
        <v>203</v>
      </c>
    </row>
    <row r="186" spans="1:30" x14ac:dyDescent="0.25">
      <c r="A186" s="28" t="s">
        <v>318</v>
      </c>
      <c r="B186" s="230">
        <v>185</v>
      </c>
      <c r="C186" s="53">
        <v>2</v>
      </c>
      <c r="D186" s="53">
        <v>26101</v>
      </c>
      <c r="E186" s="437"/>
      <c r="F186" s="53" t="s">
        <v>319</v>
      </c>
      <c r="G186" s="158" t="str">
        <f t="shared" si="14"/>
        <v>r3_55</v>
      </c>
      <c r="H186" s="158" t="s">
        <v>673</v>
      </c>
      <c r="I186" s="232">
        <v>43264</v>
      </c>
      <c r="J186" s="49" t="s">
        <v>199</v>
      </c>
      <c r="K186" s="157">
        <v>110</v>
      </c>
      <c r="L186" s="50">
        <v>4423</v>
      </c>
      <c r="M186" s="159" t="s">
        <v>238</v>
      </c>
      <c r="N186" s="43">
        <v>0.34166666666666662</v>
      </c>
      <c r="O186" s="158">
        <v>1</v>
      </c>
      <c r="P186" s="53" t="s">
        <v>13</v>
      </c>
      <c r="Q186" s="460"/>
      <c r="R186" s="460"/>
      <c r="S186" s="460"/>
      <c r="T186" s="109">
        <f t="shared" si="15"/>
        <v>0.33333333333333331</v>
      </c>
      <c r="U186" s="109">
        <f t="shared" si="16"/>
        <v>0.33333333333333331</v>
      </c>
      <c r="V186" s="41">
        <f>IFERROR(VLOOKUP(L186,'[1]ZESTAWIENIE NUMERÓW BOCZNYCH'!$A:$B,1,0),"")</f>
        <v>4423</v>
      </c>
      <c r="W186" s="53" t="str">
        <f>IFERROR(VLOOKUP(V186,'[1]ZESTAWIENIE NUMERÓW BOCZNYCH'!$A:$B,2,0),P186)</f>
        <v>MAN Lion’s Cit</v>
      </c>
      <c r="X186" s="53" t="s">
        <v>149</v>
      </c>
      <c r="Y186" s="53">
        <f>VLOOKUP(W186,'[1]LICZBA MIEJSC'!$A:$C,2,0)</f>
        <v>35</v>
      </c>
      <c r="Z186" s="53">
        <f>VLOOKUP(W186,'[1]LICZBA MIEJSC'!$A:$C,3,0)</f>
        <v>50</v>
      </c>
      <c r="AA186" s="53">
        <f t="shared" si="12"/>
        <v>85</v>
      </c>
      <c r="AB186" s="41">
        <f t="shared" si="13"/>
        <v>9</v>
      </c>
      <c r="AC186" s="113">
        <f t="shared" si="17"/>
        <v>0.10588235294117647</v>
      </c>
      <c r="AD186" s="299" t="s">
        <v>203</v>
      </c>
    </row>
    <row r="187" spans="1:30" x14ac:dyDescent="0.25">
      <c r="A187" s="28" t="s">
        <v>318</v>
      </c>
      <c r="B187" s="230">
        <v>186</v>
      </c>
      <c r="C187" s="53">
        <v>2</v>
      </c>
      <c r="D187" s="53">
        <v>26101</v>
      </c>
      <c r="E187" s="437"/>
      <c r="F187" s="53" t="s">
        <v>319</v>
      </c>
      <c r="G187" s="158" t="str">
        <f t="shared" si="14"/>
        <v>r3_55</v>
      </c>
      <c r="H187" s="158" t="s">
        <v>673</v>
      </c>
      <c r="I187" s="232">
        <v>43264</v>
      </c>
      <c r="J187" s="49" t="s">
        <v>199</v>
      </c>
      <c r="K187" s="157">
        <v>133</v>
      </c>
      <c r="L187" s="50">
        <v>4404</v>
      </c>
      <c r="M187" s="56" t="s">
        <v>169</v>
      </c>
      <c r="N187" s="43">
        <v>0.3444444444444445</v>
      </c>
      <c r="O187" s="158">
        <v>2</v>
      </c>
      <c r="P187" s="53" t="s">
        <v>13</v>
      </c>
      <c r="Q187" s="460"/>
      <c r="R187" s="460"/>
      <c r="S187" s="460"/>
      <c r="T187" s="109">
        <f t="shared" si="15"/>
        <v>0.34375</v>
      </c>
      <c r="U187" s="109">
        <f t="shared" si="16"/>
        <v>0.33333333333333331</v>
      </c>
      <c r="V187" s="41">
        <f>IFERROR(VLOOKUP(L187,'[1]ZESTAWIENIE NUMERÓW BOCZNYCH'!$A:$B,1,0),"")</f>
        <v>4404</v>
      </c>
      <c r="W187" s="53" t="str">
        <f>IFERROR(VLOOKUP(V187,'[1]ZESTAWIENIE NUMERÓW BOCZNYCH'!$A:$B,2,0),P187)</f>
        <v>MAN Lion’s Cit</v>
      </c>
      <c r="X187" s="53" t="s">
        <v>149</v>
      </c>
      <c r="Y187" s="53">
        <f>VLOOKUP(W187,'[1]LICZBA MIEJSC'!$A:$C,2,0)</f>
        <v>35</v>
      </c>
      <c r="Z187" s="53">
        <f>VLOOKUP(W187,'[1]LICZBA MIEJSC'!$A:$C,3,0)</f>
        <v>50</v>
      </c>
      <c r="AA187" s="53">
        <f t="shared" si="12"/>
        <v>85</v>
      </c>
      <c r="AB187" s="41">
        <f t="shared" si="13"/>
        <v>18</v>
      </c>
      <c r="AC187" s="113">
        <f t="shared" si="17"/>
        <v>0.21176470588235294</v>
      </c>
      <c r="AD187" s="299" t="s">
        <v>203</v>
      </c>
    </row>
    <row r="188" spans="1:30" x14ac:dyDescent="0.25">
      <c r="A188" s="28" t="s">
        <v>318</v>
      </c>
      <c r="B188" s="230">
        <v>187</v>
      </c>
      <c r="C188" s="53">
        <v>3</v>
      </c>
      <c r="D188" s="53">
        <v>26102</v>
      </c>
      <c r="E188" s="437"/>
      <c r="F188" s="53" t="s">
        <v>319</v>
      </c>
      <c r="G188" s="158" t="str">
        <f t="shared" si="14"/>
        <v>r3_55</v>
      </c>
      <c r="H188" s="158" t="s">
        <v>674</v>
      </c>
      <c r="I188" s="232">
        <v>43264</v>
      </c>
      <c r="J188" s="49" t="s">
        <v>199</v>
      </c>
      <c r="K188" s="157">
        <v>133</v>
      </c>
      <c r="L188" s="50">
        <v>4416</v>
      </c>
      <c r="M188" s="169" t="s">
        <v>276</v>
      </c>
      <c r="N188" s="43">
        <v>0.3444444444444445</v>
      </c>
      <c r="O188" s="158">
        <v>2</v>
      </c>
      <c r="P188" s="53" t="s">
        <v>13</v>
      </c>
      <c r="Q188" s="460"/>
      <c r="R188" s="460"/>
      <c r="S188" s="460"/>
      <c r="T188" s="109">
        <f t="shared" si="15"/>
        <v>0.34375</v>
      </c>
      <c r="U188" s="109">
        <f t="shared" si="16"/>
        <v>0.33333333333333331</v>
      </c>
      <c r="V188" s="41">
        <f>IFERROR(VLOOKUP(L188,'[1]ZESTAWIENIE NUMERÓW BOCZNYCH'!$A:$B,1,0),"")</f>
        <v>4416</v>
      </c>
      <c r="W188" s="53" t="str">
        <f>IFERROR(VLOOKUP(V188,'[1]ZESTAWIENIE NUMERÓW BOCZNYCH'!$A:$B,2,0),P188)</f>
        <v>MAN Lion’s Cit</v>
      </c>
      <c r="X188" s="53" t="s">
        <v>149</v>
      </c>
      <c r="Y188" s="53">
        <f>VLOOKUP(W188,'[1]LICZBA MIEJSC'!$A:$C,2,0)</f>
        <v>35</v>
      </c>
      <c r="Z188" s="53">
        <f>VLOOKUP(W188,'[1]LICZBA MIEJSC'!$A:$C,3,0)</f>
        <v>50</v>
      </c>
      <c r="AA188" s="53">
        <f t="shared" si="12"/>
        <v>85</v>
      </c>
      <c r="AB188" s="41">
        <f t="shared" si="13"/>
        <v>18</v>
      </c>
      <c r="AC188" s="113">
        <f t="shared" si="17"/>
        <v>0.21176470588235294</v>
      </c>
      <c r="AD188" s="299" t="s">
        <v>203</v>
      </c>
    </row>
    <row r="189" spans="1:30" x14ac:dyDescent="0.25">
      <c r="A189" s="28" t="s">
        <v>318</v>
      </c>
      <c r="B189" s="230">
        <v>188</v>
      </c>
      <c r="C189" s="53">
        <v>3</v>
      </c>
      <c r="D189" s="53">
        <v>26101</v>
      </c>
      <c r="E189" s="437"/>
      <c r="F189" s="53" t="s">
        <v>319</v>
      </c>
      <c r="G189" s="158" t="str">
        <f t="shared" si="14"/>
        <v>r3_55</v>
      </c>
      <c r="H189" s="158" t="s">
        <v>673</v>
      </c>
      <c r="I189" s="232">
        <v>43264</v>
      </c>
      <c r="J189" s="57" t="s">
        <v>199</v>
      </c>
      <c r="K189" s="157" t="s">
        <v>194</v>
      </c>
      <c r="L189" s="50">
        <v>227</v>
      </c>
      <c r="M189" s="50" t="s">
        <v>159</v>
      </c>
      <c r="N189" s="43">
        <v>0.34722222222222227</v>
      </c>
      <c r="O189" s="158">
        <v>2</v>
      </c>
      <c r="P189" s="53" t="s">
        <v>14</v>
      </c>
      <c r="Q189" s="460"/>
      <c r="R189" s="460"/>
      <c r="S189" s="460"/>
      <c r="T189" s="109">
        <f t="shared" si="15"/>
        <v>0.34375</v>
      </c>
      <c r="U189" s="109">
        <f t="shared" si="16"/>
        <v>0.33333333333333331</v>
      </c>
      <c r="V189" s="41" t="str">
        <f>IFERROR(VLOOKUP(L189,'[1]ZESTAWIENIE NUMERÓW BOCZNYCH'!$A:$B,1,0),"")</f>
        <v/>
      </c>
      <c r="W189" s="53" t="str">
        <f>IFERROR(VLOOKUP(V189,'[1]ZESTAWIENIE NUMERÓW BOCZNYCH'!$A:$B,2,0),P189)</f>
        <v>AK</v>
      </c>
      <c r="X189" s="53" t="s">
        <v>149</v>
      </c>
      <c r="Y189" s="53">
        <f>VLOOKUP(W189,'[1]LICZBA MIEJSC'!$A:$C,2,0)</f>
        <v>20</v>
      </c>
      <c r="Z189" s="53">
        <f>VLOOKUP(W189,'[1]LICZBA MIEJSC'!$A:$C,3,0)</f>
        <v>60</v>
      </c>
      <c r="AA189" s="53">
        <f t="shared" si="12"/>
        <v>80</v>
      </c>
      <c r="AB189" s="41">
        <f t="shared" si="13"/>
        <v>10</v>
      </c>
      <c r="AC189" s="113">
        <f t="shared" si="17"/>
        <v>0.125</v>
      </c>
      <c r="AD189" s="299" t="s">
        <v>205</v>
      </c>
    </row>
    <row r="190" spans="1:30" x14ac:dyDescent="0.25">
      <c r="A190" s="28" t="s">
        <v>318</v>
      </c>
      <c r="B190" s="230">
        <v>189</v>
      </c>
      <c r="C190" s="53">
        <v>3</v>
      </c>
      <c r="D190" s="53">
        <v>26102</v>
      </c>
      <c r="E190" s="437"/>
      <c r="F190" s="53" t="s">
        <v>319</v>
      </c>
      <c r="G190" s="158" t="str">
        <f t="shared" si="14"/>
        <v>r3_55</v>
      </c>
      <c r="H190" s="158" t="s">
        <v>674</v>
      </c>
      <c r="I190" s="232">
        <v>43264</v>
      </c>
      <c r="J190" s="49" t="s">
        <v>199</v>
      </c>
      <c r="K190" s="157">
        <v>110</v>
      </c>
      <c r="L190" s="50">
        <v>4625</v>
      </c>
      <c r="M190" s="53" t="s">
        <v>235</v>
      </c>
      <c r="N190" s="43">
        <v>0.34791666666666665</v>
      </c>
      <c r="O190" s="158">
        <v>3</v>
      </c>
      <c r="P190" s="53" t="s">
        <v>13</v>
      </c>
      <c r="Q190" s="460"/>
      <c r="R190" s="460"/>
      <c r="S190" s="460"/>
      <c r="T190" s="109">
        <f t="shared" si="15"/>
        <v>0.34375</v>
      </c>
      <c r="U190" s="109">
        <f t="shared" si="16"/>
        <v>0.33333333333333331</v>
      </c>
      <c r="V190" s="41">
        <f>IFERROR(VLOOKUP(L190,'[1]ZESTAWIENIE NUMERÓW BOCZNYCH'!$A:$B,1,0),"")</f>
        <v>4625</v>
      </c>
      <c r="W190" s="53" t="str">
        <f>IFERROR(VLOOKUP(V190,'[1]ZESTAWIENIE NUMERÓW BOCZNYCH'!$A:$B,2,0),P190)</f>
        <v>MAN Lion’s City G</v>
      </c>
      <c r="X190" s="53" t="s">
        <v>149</v>
      </c>
      <c r="Y190" s="53">
        <f>VLOOKUP(W190,'[1]LICZBA MIEJSC'!$A:$C,2,0)</f>
        <v>43</v>
      </c>
      <c r="Z190" s="53">
        <f>VLOOKUP(W190,'[1]LICZBA MIEJSC'!$A:$C,3,0)</f>
        <v>132</v>
      </c>
      <c r="AA190" s="53">
        <f t="shared" si="12"/>
        <v>175</v>
      </c>
      <c r="AB190" s="41">
        <f t="shared" si="13"/>
        <v>39</v>
      </c>
      <c r="AC190" s="113">
        <f t="shared" si="17"/>
        <v>0.22285714285714286</v>
      </c>
      <c r="AD190" s="299" t="s">
        <v>203</v>
      </c>
    </row>
    <row r="191" spans="1:30" x14ac:dyDescent="0.25">
      <c r="A191" s="28" t="s">
        <v>318</v>
      </c>
      <c r="B191" s="230">
        <v>190</v>
      </c>
      <c r="C191" s="53">
        <v>3</v>
      </c>
      <c r="D191" s="53">
        <v>26101</v>
      </c>
      <c r="E191" s="437"/>
      <c r="F191" s="53" t="s">
        <v>319</v>
      </c>
      <c r="G191" s="158" t="str">
        <f t="shared" si="14"/>
        <v>r3_55</v>
      </c>
      <c r="H191" s="158" t="s">
        <v>673</v>
      </c>
      <c r="I191" s="232">
        <v>43264</v>
      </c>
      <c r="J191" s="49" t="s">
        <v>199</v>
      </c>
      <c r="K191" s="157">
        <v>110</v>
      </c>
      <c r="L191" s="50">
        <v>4410</v>
      </c>
      <c r="M191" s="50" t="s">
        <v>238</v>
      </c>
      <c r="N191" s="43">
        <v>0.35000000000000003</v>
      </c>
      <c r="O191" s="158">
        <v>2</v>
      </c>
      <c r="P191" s="53" t="s">
        <v>13</v>
      </c>
      <c r="Q191" s="460"/>
      <c r="R191" s="460"/>
      <c r="S191" s="460"/>
      <c r="T191" s="109">
        <f t="shared" si="15"/>
        <v>0.34375</v>
      </c>
      <c r="U191" s="109">
        <f t="shared" si="16"/>
        <v>0.33333333333333331</v>
      </c>
      <c r="V191" s="41">
        <f>IFERROR(VLOOKUP(L191,'[1]ZESTAWIENIE NUMERÓW BOCZNYCH'!$A:$B,1,0),"")</f>
        <v>4410</v>
      </c>
      <c r="W191" s="53" t="str">
        <f>IFERROR(VLOOKUP(V191,'[1]ZESTAWIENIE NUMERÓW BOCZNYCH'!$A:$B,2,0),P191)</f>
        <v>MAN Lion’s Cit</v>
      </c>
      <c r="X191" s="53" t="s">
        <v>149</v>
      </c>
      <c r="Y191" s="53">
        <f>VLOOKUP(W191,'[1]LICZBA MIEJSC'!$A:$C,2,0)</f>
        <v>35</v>
      </c>
      <c r="Z191" s="53">
        <f>VLOOKUP(W191,'[1]LICZBA MIEJSC'!$A:$C,3,0)</f>
        <v>50</v>
      </c>
      <c r="AA191" s="53">
        <f t="shared" si="12"/>
        <v>85</v>
      </c>
      <c r="AB191" s="41">
        <f t="shared" si="13"/>
        <v>18</v>
      </c>
      <c r="AC191" s="113">
        <f t="shared" si="17"/>
        <v>0.21176470588235294</v>
      </c>
      <c r="AD191" s="299" t="s">
        <v>203</v>
      </c>
    </row>
    <row r="192" spans="1:30" x14ac:dyDescent="0.25">
      <c r="A192" s="28" t="s">
        <v>318</v>
      </c>
      <c r="B192" s="230">
        <v>191</v>
      </c>
      <c r="C192" s="53">
        <v>3</v>
      </c>
      <c r="D192" s="53">
        <v>26102</v>
      </c>
      <c r="E192" s="437"/>
      <c r="F192" s="53" t="s">
        <v>319</v>
      </c>
      <c r="G192" s="158" t="str">
        <f t="shared" si="14"/>
        <v>r3_55</v>
      </c>
      <c r="H192" s="158" t="s">
        <v>674</v>
      </c>
      <c r="I192" s="232">
        <v>43264</v>
      </c>
      <c r="J192" s="49" t="s">
        <v>199</v>
      </c>
      <c r="K192" s="157">
        <v>110</v>
      </c>
      <c r="L192" s="50">
        <v>4411</v>
      </c>
      <c r="M192" s="165" t="s">
        <v>235</v>
      </c>
      <c r="N192" s="43">
        <v>0.35138888888888892</v>
      </c>
      <c r="O192" s="158">
        <v>3</v>
      </c>
      <c r="P192" s="53" t="s">
        <v>13</v>
      </c>
      <c r="Q192" s="460"/>
      <c r="R192" s="460"/>
      <c r="S192" s="460"/>
      <c r="T192" s="109">
        <f t="shared" si="15"/>
        <v>0.34375</v>
      </c>
      <c r="U192" s="109">
        <f t="shared" si="16"/>
        <v>0.33333333333333331</v>
      </c>
      <c r="V192" s="41">
        <f>IFERROR(VLOOKUP(L192,'[1]ZESTAWIENIE NUMERÓW BOCZNYCH'!$A:$B,1,0),"")</f>
        <v>4411</v>
      </c>
      <c r="W192" s="53" t="str">
        <f>IFERROR(VLOOKUP(V192,'[1]ZESTAWIENIE NUMERÓW BOCZNYCH'!$A:$B,2,0),P192)</f>
        <v>MAN Lion’s Cit</v>
      </c>
      <c r="X192" s="53" t="s">
        <v>149</v>
      </c>
      <c r="Y192" s="53">
        <f>VLOOKUP(W192,'[1]LICZBA MIEJSC'!$A:$C,2,0)</f>
        <v>35</v>
      </c>
      <c r="Z192" s="53">
        <f>VLOOKUP(W192,'[1]LICZBA MIEJSC'!$A:$C,3,0)</f>
        <v>50</v>
      </c>
      <c r="AA192" s="53">
        <f t="shared" si="12"/>
        <v>85</v>
      </c>
      <c r="AB192" s="41">
        <f t="shared" si="13"/>
        <v>32</v>
      </c>
      <c r="AC192" s="113">
        <f t="shared" si="17"/>
        <v>0.37647058823529411</v>
      </c>
      <c r="AD192" s="299" t="s">
        <v>203</v>
      </c>
    </row>
    <row r="193" spans="1:30" x14ac:dyDescent="0.25">
      <c r="A193" s="28" t="s">
        <v>318</v>
      </c>
      <c r="B193" s="230">
        <v>192</v>
      </c>
      <c r="C193" s="53">
        <v>3</v>
      </c>
      <c r="D193" s="53">
        <v>26102</v>
      </c>
      <c r="E193" s="437"/>
      <c r="F193" s="53" t="s">
        <v>319</v>
      </c>
      <c r="G193" s="158" t="str">
        <f t="shared" si="14"/>
        <v>r3_55</v>
      </c>
      <c r="H193" s="158" t="s">
        <v>674</v>
      </c>
      <c r="I193" s="232">
        <v>43264</v>
      </c>
      <c r="J193" s="57" t="s">
        <v>199</v>
      </c>
      <c r="K193" s="157" t="s">
        <v>194</v>
      </c>
      <c r="L193" s="50">
        <v>1109</v>
      </c>
      <c r="M193" s="53" t="s">
        <v>320</v>
      </c>
      <c r="N193" s="43">
        <v>0.35138888888888892</v>
      </c>
      <c r="O193" s="158">
        <v>2</v>
      </c>
      <c r="P193" s="53" t="s">
        <v>14</v>
      </c>
      <c r="Q193" s="460"/>
      <c r="R193" s="460"/>
      <c r="S193" s="460"/>
      <c r="T193" s="109">
        <f t="shared" si="15"/>
        <v>0.34375</v>
      </c>
      <c r="U193" s="109">
        <f t="shared" si="16"/>
        <v>0.33333333333333331</v>
      </c>
      <c r="V193" s="41">
        <f>IFERROR(VLOOKUP(L193,'[1]ZESTAWIENIE NUMERÓW BOCZNYCH'!$A:$B,1,0),"")</f>
        <v>1109</v>
      </c>
      <c r="W193" s="53" t="str">
        <f>IFERROR(VLOOKUP(V193,'[1]ZESTAWIENIE NUMERÓW BOCZNYCH'!$A:$B,2,0),P193)</f>
        <v>SOR CN12</v>
      </c>
      <c r="X193" s="53" t="s">
        <v>149</v>
      </c>
      <c r="Y193" s="53">
        <f>VLOOKUP(W193,'[1]LICZBA MIEJSC'!$A:$C,2,0)</f>
        <v>41</v>
      </c>
      <c r="Z193" s="53">
        <f>VLOOKUP(W193,'[1]LICZBA MIEJSC'!$A:$C,3,0)</f>
        <v>66</v>
      </c>
      <c r="AA193" s="53">
        <f t="shared" si="12"/>
        <v>107</v>
      </c>
      <c r="AB193" s="41">
        <f t="shared" si="13"/>
        <v>21</v>
      </c>
      <c r="AC193" s="113">
        <f t="shared" si="17"/>
        <v>0.19626168224299065</v>
      </c>
      <c r="AD193" s="299" t="s">
        <v>205</v>
      </c>
    </row>
    <row r="194" spans="1:30" x14ac:dyDescent="0.25">
      <c r="A194" s="28" t="s">
        <v>318</v>
      </c>
      <c r="B194" s="230">
        <v>193</v>
      </c>
      <c r="C194" s="53">
        <v>3</v>
      </c>
      <c r="D194" s="53">
        <v>26102</v>
      </c>
      <c r="E194" s="437"/>
      <c r="F194" s="53" t="s">
        <v>319</v>
      </c>
      <c r="G194" s="158" t="str">
        <f t="shared" si="14"/>
        <v>r3_55</v>
      </c>
      <c r="H194" s="158" t="s">
        <v>674</v>
      </c>
      <c r="I194" s="232">
        <v>43264</v>
      </c>
      <c r="J194" s="49" t="s">
        <v>199</v>
      </c>
      <c r="K194" s="157">
        <v>133</v>
      </c>
      <c r="L194" s="50">
        <v>4417</v>
      </c>
      <c r="M194" s="56" t="s">
        <v>275</v>
      </c>
      <c r="N194" s="43">
        <v>0.35347222222222219</v>
      </c>
      <c r="O194" s="158">
        <v>2</v>
      </c>
      <c r="P194" s="53" t="s">
        <v>13</v>
      </c>
      <c r="Q194" s="460"/>
      <c r="R194" s="460"/>
      <c r="S194" s="460"/>
      <c r="T194" s="109">
        <f t="shared" si="15"/>
        <v>0.34375</v>
      </c>
      <c r="U194" s="109">
        <f t="shared" si="16"/>
        <v>0.33333333333333331</v>
      </c>
      <c r="V194" s="41">
        <f>IFERROR(VLOOKUP(L194,'[1]ZESTAWIENIE NUMERÓW BOCZNYCH'!$A:$B,1,0),"")</f>
        <v>4417</v>
      </c>
      <c r="W194" s="53" t="str">
        <f>IFERROR(VLOOKUP(V194,'[1]ZESTAWIENIE NUMERÓW BOCZNYCH'!$A:$B,2,0),P194)</f>
        <v>MAN Lion’s Cit</v>
      </c>
      <c r="X194" s="53" t="s">
        <v>149</v>
      </c>
      <c r="Y194" s="53">
        <f>VLOOKUP(W194,'[1]LICZBA MIEJSC'!$A:$C,2,0)</f>
        <v>35</v>
      </c>
      <c r="Z194" s="53">
        <f>VLOOKUP(W194,'[1]LICZBA MIEJSC'!$A:$C,3,0)</f>
        <v>50</v>
      </c>
      <c r="AA194" s="53">
        <f t="shared" ref="AA194:AA257" si="18">Y194+Z194</f>
        <v>85</v>
      </c>
      <c r="AB194" s="41">
        <f t="shared" ref="AB194:AB257" si="19">ROUND(IF(O194=$AE$1,0,IF(O194=$AG$1,AA194*0.1,IF(O194=$AI$1,Y194/2,IF(O194=$AK$1,Y194*0.9,IF(O194=$AM$1,Y194+(Z194*0.5),IF(O194=$AO$1,AA194*0.9,IF(O194=$AQ$1,AA194*1.1,"BŁĄD"))))))),0)</f>
        <v>18</v>
      </c>
      <c r="AC194" s="113">
        <f t="shared" si="17"/>
        <v>0.21176470588235294</v>
      </c>
      <c r="AD194" s="299" t="s">
        <v>203</v>
      </c>
    </row>
    <row r="195" spans="1:30" x14ac:dyDescent="0.25">
      <c r="A195" s="28" t="s">
        <v>318</v>
      </c>
      <c r="B195" s="230">
        <v>194</v>
      </c>
      <c r="C195" s="53">
        <v>3</v>
      </c>
      <c r="D195" s="53">
        <v>26101</v>
      </c>
      <c r="E195" s="437"/>
      <c r="F195" s="53" t="s">
        <v>319</v>
      </c>
      <c r="G195" s="158" t="str">
        <f t="shared" ref="G195:G258" si="20">IF(ISERROR(RIGHT(LEFT(F195,FIND("_",MID(F195,4,150))+2))*1),LEFT(F195,FIND("_",MID(F195,4,150))+1),LEFT(F195,FIND("_",MID(F195,4,150))+2))</f>
        <v>r3_55</v>
      </c>
      <c r="H195" s="158" t="s">
        <v>673</v>
      </c>
      <c r="I195" s="232">
        <v>43264</v>
      </c>
      <c r="J195" s="49" t="s">
        <v>199</v>
      </c>
      <c r="K195" s="157" t="s">
        <v>191</v>
      </c>
      <c r="L195" s="50">
        <v>223</v>
      </c>
      <c r="M195" s="53" t="s">
        <v>322</v>
      </c>
      <c r="N195" s="43">
        <v>0.35486111111111113</v>
      </c>
      <c r="O195" s="158">
        <v>2</v>
      </c>
      <c r="P195" s="53" t="s">
        <v>14</v>
      </c>
      <c r="Q195" s="460"/>
      <c r="R195" s="460"/>
      <c r="S195" s="460"/>
      <c r="T195" s="109">
        <f t="shared" ref="T195:T258" si="21">FLOOR(N195,"0:15")</f>
        <v>0.35416666666666663</v>
      </c>
      <c r="U195" s="109">
        <f t="shared" ref="U195:U258" si="22">FLOOR(N195,TIME(1,0,0))</f>
        <v>0.33333333333333331</v>
      </c>
      <c r="V195" s="41" t="str">
        <f>IFERROR(VLOOKUP(L195,'[1]ZESTAWIENIE NUMERÓW BOCZNYCH'!$A:$B,1,0),"")</f>
        <v/>
      </c>
      <c r="W195" s="53" t="str">
        <f>IFERROR(VLOOKUP(V195,'[1]ZESTAWIENIE NUMERÓW BOCZNYCH'!$A:$B,2,0),P195)</f>
        <v>AK</v>
      </c>
      <c r="X195" s="53" t="s">
        <v>149</v>
      </c>
      <c r="Y195" s="53">
        <f>VLOOKUP(W195,'[1]LICZBA MIEJSC'!$A:$C,2,0)</f>
        <v>20</v>
      </c>
      <c r="Z195" s="53">
        <f>VLOOKUP(W195,'[1]LICZBA MIEJSC'!$A:$C,3,0)</f>
        <v>60</v>
      </c>
      <c r="AA195" s="53">
        <f t="shared" si="18"/>
        <v>80</v>
      </c>
      <c r="AB195" s="41">
        <f t="shared" si="19"/>
        <v>10</v>
      </c>
      <c r="AC195" s="113">
        <f t="shared" ref="AC195:AC258" si="23">AB195/AA195</f>
        <v>0.125</v>
      </c>
      <c r="AD195" s="299" t="s">
        <v>205</v>
      </c>
    </row>
    <row r="196" spans="1:30" x14ac:dyDescent="0.25">
      <c r="A196" s="28" t="s">
        <v>318</v>
      </c>
      <c r="B196" s="230">
        <v>195</v>
      </c>
      <c r="C196" s="53">
        <v>3</v>
      </c>
      <c r="D196" s="53">
        <v>26101</v>
      </c>
      <c r="E196" s="437"/>
      <c r="F196" s="53" t="s">
        <v>319</v>
      </c>
      <c r="G196" s="158" t="str">
        <f t="shared" si="20"/>
        <v>r3_55</v>
      </c>
      <c r="H196" s="158" t="s">
        <v>673</v>
      </c>
      <c r="I196" s="232">
        <v>43264</v>
      </c>
      <c r="J196" s="49" t="s">
        <v>199</v>
      </c>
      <c r="K196" s="157">
        <v>133</v>
      </c>
      <c r="L196" s="50">
        <v>4409</v>
      </c>
      <c r="M196" s="56" t="s">
        <v>169</v>
      </c>
      <c r="N196" s="43">
        <v>0.35555555555555557</v>
      </c>
      <c r="O196" s="158">
        <v>2</v>
      </c>
      <c r="P196" s="53" t="s">
        <v>13</v>
      </c>
      <c r="Q196" s="460"/>
      <c r="R196" s="460"/>
      <c r="S196" s="460"/>
      <c r="T196" s="109">
        <f t="shared" si="21"/>
        <v>0.35416666666666663</v>
      </c>
      <c r="U196" s="109">
        <f t="shared" si="22"/>
        <v>0.33333333333333331</v>
      </c>
      <c r="V196" s="41">
        <f>IFERROR(VLOOKUP(L196,'[1]ZESTAWIENIE NUMERÓW BOCZNYCH'!$A:$B,1,0),"")</f>
        <v>4409</v>
      </c>
      <c r="W196" s="53" t="str">
        <f>IFERROR(VLOOKUP(V196,'[1]ZESTAWIENIE NUMERÓW BOCZNYCH'!$A:$B,2,0),P196)</f>
        <v>MAN Lion’s Cit</v>
      </c>
      <c r="X196" s="53" t="s">
        <v>149</v>
      </c>
      <c r="Y196" s="53">
        <f>VLOOKUP(W196,'[1]LICZBA MIEJSC'!$A:$C,2,0)</f>
        <v>35</v>
      </c>
      <c r="Z196" s="53">
        <f>VLOOKUP(W196,'[1]LICZBA MIEJSC'!$A:$C,3,0)</f>
        <v>50</v>
      </c>
      <c r="AA196" s="53">
        <f t="shared" si="18"/>
        <v>85</v>
      </c>
      <c r="AB196" s="41">
        <f t="shared" si="19"/>
        <v>18</v>
      </c>
      <c r="AC196" s="113">
        <f t="shared" si="23"/>
        <v>0.21176470588235294</v>
      </c>
      <c r="AD196" s="299" t="s">
        <v>203</v>
      </c>
    </row>
    <row r="197" spans="1:30" x14ac:dyDescent="0.25">
      <c r="A197" s="28" t="s">
        <v>318</v>
      </c>
      <c r="B197" s="230">
        <v>196</v>
      </c>
      <c r="C197" s="53">
        <v>3</v>
      </c>
      <c r="D197" s="53">
        <v>26102</v>
      </c>
      <c r="E197" s="437"/>
      <c r="F197" s="53" t="s">
        <v>319</v>
      </c>
      <c r="G197" s="158" t="str">
        <f t="shared" si="20"/>
        <v>r3_55</v>
      </c>
      <c r="H197" s="158" t="s">
        <v>674</v>
      </c>
      <c r="I197" s="232">
        <v>43264</v>
      </c>
      <c r="J197" s="49" t="s">
        <v>199</v>
      </c>
      <c r="K197" s="157">
        <v>110</v>
      </c>
      <c r="L197" s="50">
        <v>4418</v>
      </c>
      <c r="M197" s="165" t="s">
        <v>235</v>
      </c>
      <c r="N197" s="43">
        <v>0.35902777777777778</v>
      </c>
      <c r="O197" s="158">
        <v>3</v>
      </c>
      <c r="P197" s="53" t="s">
        <v>13</v>
      </c>
      <c r="Q197" s="460"/>
      <c r="R197" s="460"/>
      <c r="S197" s="460"/>
      <c r="T197" s="109">
        <f t="shared" si="21"/>
        <v>0.35416666666666663</v>
      </c>
      <c r="U197" s="109">
        <f t="shared" si="22"/>
        <v>0.33333333333333331</v>
      </c>
      <c r="V197" s="41">
        <f>IFERROR(VLOOKUP(L197,'[1]ZESTAWIENIE NUMERÓW BOCZNYCH'!$A:$B,1,0),"")</f>
        <v>4418</v>
      </c>
      <c r="W197" s="53" t="str">
        <f>IFERROR(VLOOKUP(V197,'[1]ZESTAWIENIE NUMERÓW BOCZNYCH'!$A:$B,2,0),P197)</f>
        <v>MAN Lion’s Cit</v>
      </c>
      <c r="X197" s="53" t="s">
        <v>149</v>
      </c>
      <c r="Y197" s="53">
        <f>VLOOKUP(W197,'[1]LICZBA MIEJSC'!$A:$C,2,0)</f>
        <v>35</v>
      </c>
      <c r="Z197" s="53">
        <f>VLOOKUP(W197,'[1]LICZBA MIEJSC'!$A:$C,3,0)</f>
        <v>50</v>
      </c>
      <c r="AA197" s="53">
        <f t="shared" si="18"/>
        <v>85</v>
      </c>
      <c r="AB197" s="41">
        <f t="shared" si="19"/>
        <v>32</v>
      </c>
      <c r="AC197" s="113">
        <f t="shared" si="23"/>
        <v>0.37647058823529411</v>
      </c>
      <c r="AD197" s="299" t="s">
        <v>203</v>
      </c>
    </row>
    <row r="198" spans="1:30" x14ac:dyDescent="0.25">
      <c r="A198" s="28" t="s">
        <v>318</v>
      </c>
      <c r="B198" s="230">
        <v>197</v>
      </c>
      <c r="C198" s="53">
        <v>3</v>
      </c>
      <c r="D198" s="53">
        <v>26101</v>
      </c>
      <c r="E198" s="437"/>
      <c r="F198" s="53" t="s">
        <v>319</v>
      </c>
      <c r="G198" s="158" t="str">
        <f t="shared" si="20"/>
        <v>r3_55</v>
      </c>
      <c r="H198" s="158" t="s">
        <v>673</v>
      </c>
      <c r="I198" s="232">
        <v>43264</v>
      </c>
      <c r="J198" s="49" t="s">
        <v>199</v>
      </c>
      <c r="K198" s="157">
        <v>110</v>
      </c>
      <c r="L198" s="50">
        <v>4407</v>
      </c>
      <c r="M198" s="50" t="s">
        <v>238</v>
      </c>
      <c r="N198" s="43">
        <v>0.36041666666666666</v>
      </c>
      <c r="O198" s="158">
        <v>2</v>
      </c>
      <c r="P198" s="53" t="s">
        <v>13</v>
      </c>
      <c r="Q198" s="460"/>
      <c r="R198" s="460"/>
      <c r="S198" s="460"/>
      <c r="T198" s="109">
        <f t="shared" si="21"/>
        <v>0.35416666666666663</v>
      </c>
      <c r="U198" s="109">
        <f t="shared" si="22"/>
        <v>0.33333333333333331</v>
      </c>
      <c r="V198" s="41">
        <f>IFERROR(VLOOKUP(L198,'[1]ZESTAWIENIE NUMERÓW BOCZNYCH'!$A:$B,1,0),"")</f>
        <v>4407</v>
      </c>
      <c r="W198" s="53" t="str">
        <f>IFERROR(VLOOKUP(V198,'[1]ZESTAWIENIE NUMERÓW BOCZNYCH'!$A:$B,2,0),P198)</f>
        <v>MAN Lion’s Cit</v>
      </c>
      <c r="X198" s="53" t="s">
        <v>149</v>
      </c>
      <c r="Y198" s="53">
        <f>VLOOKUP(W198,'[1]LICZBA MIEJSC'!$A:$C,2,0)</f>
        <v>35</v>
      </c>
      <c r="Z198" s="53">
        <f>VLOOKUP(W198,'[1]LICZBA MIEJSC'!$A:$C,3,0)</f>
        <v>50</v>
      </c>
      <c r="AA198" s="53">
        <f t="shared" si="18"/>
        <v>85</v>
      </c>
      <c r="AB198" s="41">
        <f t="shared" si="19"/>
        <v>18</v>
      </c>
      <c r="AC198" s="113">
        <f t="shared" si="23"/>
        <v>0.21176470588235294</v>
      </c>
      <c r="AD198" s="299" t="s">
        <v>203</v>
      </c>
    </row>
    <row r="199" spans="1:30" x14ac:dyDescent="0.25">
      <c r="A199" s="28" t="s">
        <v>318</v>
      </c>
      <c r="B199" s="230">
        <v>198</v>
      </c>
      <c r="C199" s="53">
        <v>3</v>
      </c>
      <c r="D199" s="53">
        <v>26102</v>
      </c>
      <c r="E199" s="437"/>
      <c r="F199" s="53" t="s">
        <v>319</v>
      </c>
      <c r="G199" s="158" t="str">
        <f t="shared" si="20"/>
        <v>r3_55</v>
      </c>
      <c r="H199" s="158" t="s">
        <v>674</v>
      </c>
      <c r="I199" s="232">
        <v>43264</v>
      </c>
      <c r="J199" s="49" t="s">
        <v>199</v>
      </c>
      <c r="K199" s="157">
        <v>133</v>
      </c>
      <c r="L199" s="50">
        <v>4428</v>
      </c>
      <c r="M199" s="53" t="s">
        <v>277</v>
      </c>
      <c r="N199" s="43">
        <v>0.36180555555555555</v>
      </c>
      <c r="O199" s="158">
        <v>2</v>
      </c>
      <c r="P199" s="53" t="s">
        <v>13</v>
      </c>
      <c r="Q199" s="460"/>
      <c r="R199" s="460"/>
      <c r="S199" s="460"/>
      <c r="T199" s="109">
        <f t="shared" si="21"/>
        <v>0.35416666666666663</v>
      </c>
      <c r="U199" s="109">
        <f t="shared" si="22"/>
        <v>0.33333333333333331</v>
      </c>
      <c r="V199" s="41">
        <f>IFERROR(VLOOKUP(L199,'[1]ZESTAWIENIE NUMERÓW BOCZNYCH'!$A:$B,1,0),"")</f>
        <v>4428</v>
      </c>
      <c r="W199" s="53" t="str">
        <f>IFERROR(VLOOKUP(V199,'[1]ZESTAWIENIE NUMERÓW BOCZNYCH'!$A:$B,2,0),P199)</f>
        <v>MAN Lion’s Cit</v>
      </c>
      <c r="X199" s="53" t="s">
        <v>149</v>
      </c>
      <c r="Y199" s="53">
        <f>VLOOKUP(W199,'[1]LICZBA MIEJSC'!$A:$C,2,0)</f>
        <v>35</v>
      </c>
      <c r="Z199" s="53">
        <f>VLOOKUP(W199,'[1]LICZBA MIEJSC'!$A:$C,3,0)</f>
        <v>50</v>
      </c>
      <c r="AA199" s="53">
        <f t="shared" si="18"/>
        <v>85</v>
      </c>
      <c r="AB199" s="41">
        <f t="shared" si="19"/>
        <v>18</v>
      </c>
      <c r="AC199" s="113">
        <f t="shared" si="23"/>
        <v>0.21176470588235294</v>
      </c>
      <c r="AD199" s="299" t="s">
        <v>203</v>
      </c>
    </row>
    <row r="200" spans="1:30" x14ac:dyDescent="0.25">
      <c r="A200" s="28" t="s">
        <v>318</v>
      </c>
      <c r="B200" s="230">
        <v>199</v>
      </c>
      <c r="C200" s="53">
        <v>3</v>
      </c>
      <c r="D200" s="53">
        <v>26101</v>
      </c>
      <c r="E200" s="437"/>
      <c r="F200" s="53" t="s">
        <v>319</v>
      </c>
      <c r="G200" s="158" t="str">
        <f t="shared" si="20"/>
        <v>r3_55</v>
      </c>
      <c r="H200" s="158" t="s">
        <v>673</v>
      </c>
      <c r="I200" s="232">
        <v>43264</v>
      </c>
      <c r="J200" s="49" t="s">
        <v>199</v>
      </c>
      <c r="K200" s="157">
        <v>133</v>
      </c>
      <c r="L200" s="50">
        <v>4426</v>
      </c>
      <c r="M200" s="56" t="s">
        <v>169</v>
      </c>
      <c r="N200" s="43">
        <v>0.36527777777777781</v>
      </c>
      <c r="O200" s="158">
        <v>2</v>
      </c>
      <c r="P200" s="53" t="s">
        <v>13</v>
      </c>
      <c r="Q200" s="460"/>
      <c r="R200" s="460"/>
      <c r="S200" s="460"/>
      <c r="T200" s="109">
        <f t="shared" si="21"/>
        <v>0.36458333333333331</v>
      </c>
      <c r="U200" s="109">
        <f t="shared" si="22"/>
        <v>0.33333333333333331</v>
      </c>
      <c r="V200" s="41">
        <f>IFERROR(VLOOKUP(L200,'[1]ZESTAWIENIE NUMERÓW BOCZNYCH'!$A:$B,1,0),"")</f>
        <v>4426</v>
      </c>
      <c r="W200" s="53" t="str">
        <f>IFERROR(VLOOKUP(V200,'[1]ZESTAWIENIE NUMERÓW BOCZNYCH'!$A:$B,2,0),P200)</f>
        <v>MAN Lion’s Cit</v>
      </c>
      <c r="X200" s="53" t="s">
        <v>149</v>
      </c>
      <c r="Y200" s="53">
        <f>VLOOKUP(W200,'[1]LICZBA MIEJSC'!$A:$C,2,0)</f>
        <v>35</v>
      </c>
      <c r="Z200" s="53">
        <f>VLOOKUP(W200,'[1]LICZBA MIEJSC'!$A:$C,3,0)</f>
        <v>50</v>
      </c>
      <c r="AA200" s="53">
        <f t="shared" si="18"/>
        <v>85</v>
      </c>
      <c r="AB200" s="41">
        <f t="shared" si="19"/>
        <v>18</v>
      </c>
      <c r="AC200" s="113">
        <f t="shared" si="23"/>
        <v>0.21176470588235294</v>
      </c>
      <c r="AD200" s="299" t="s">
        <v>203</v>
      </c>
    </row>
    <row r="201" spans="1:30" x14ac:dyDescent="0.25">
      <c r="A201" s="28" t="s">
        <v>318</v>
      </c>
      <c r="B201" s="230">
        <v>200</v>
      </c>
      <c r="C201" s="53">
        <v>3</v>
      </c>
      <c r="D201" s="53">
        <v>26102</v>
      </c>
      <c r="E201" s="437"/>
      <c r="F201" s="53" t="s">
        <v>319</v>
      </c>
      <c r="G201" s="158" t="str">
        <f t="shared" si="20"/>
        <v>r3_55</v>
      </c>
      <c r="H201" s="158" t="s">
        <v>674</v>
      </c>
      <c r="I201" s="232">
        <v>43264</v>
      </c>
      <c r="J201" s="57" t="s">
        <v>199</v>
      </c>
      <c r="K201" s="157" t="s">
        <v>194</v>
      </c>
      <c r="L201" s="50">
        <v>227</v>
      </c>
      <c r="M201" s="68" t="s">
        <v>163</v>
      </c>
      <c r="N201" s="43">
        <v>0.3659722222222222</v>
      </c>
      <c r="O201" s="158">
        <v>1</v>
      </c>
      <c r="P201" s="53" t="s">
        <v>14</v>
      </c>
      <c r="Q201" s="460"/>
      <c r="R201" s="460"/>
      <c r="S201" s="460"/>
      <c r="T201" s="109">
        <f t="shared" si="21"/>
        <v>0.36458333333333331</v>
      </c>
      <c r="U201" s="109">
        <f t="shared" si="22"/>
        <v>0.33333333333333331</v>
      </c>
      <c r="V201" s="41" t="str">
        <f>IFERROR(VLOOKUP(L201,'[1]ZESTAWIENIE NUMERÓW BOCZNYCH'!$A:$B,1,0),"")</f>
        <v/>
      </c>
      <c r="W201" s="53" t="str">
        <f>IFERROR(VLOOKUP(V201,'[1]ZESTAWIENIE NUMERÓW BOCZNYCH'!$A:$B,2,0),P201)</f>
        <v>AK</v>
      </c>
      <c r="X201" s="53" t="s">
        <v>149</v>
      </c>
      <c r="Y201" s="53">
        <f>VLOOKUP(W201,'[1]LICZBA MIEJSC'!$A:$C,2,0)</f>
        <v>20</v>
      </c>
      <c r="Z201" s="53">
        <f>VLOOKUP(W201,'[1]LICZBA MIEJSC'!$A:$C,3,0)</f>
        <v>60</v>
      </c>
      <c r="AA201" s="53">
        <f t="shared" si="18"/>
        <v>80</v>
      </c>
      <c r="AB201" s="41">
        <f t="shared" si="19"/>
        <v>8</v>
      </c>
      <c r="AC201" s="113">
        <f t="shared" si="23"/>
        <v>0.1</v>
      </c>
      <c r="AD201" s="299" t="s">
        <v>205</v>
      </c>
    </row>
    <row r="202" spans="1:30" x14ac:dyDescent="0.25">
      <c r="A202" s="28" t="s">
        <v>318</v>
      </c>
      <c r="B202" s="230">
        <v>201</v>
      </c>
      <c r="C202" s="53">
        <v>3</v>
      </c>
      <c r="D202" s="53">
        <v>26102</v>
      </c>
      <c r="E202" s="437"/>
      <c r="F202" s="53" t="s">
        <v>319</v>
      </c>
      <c r="G202" s="158" t="str">
        <f t="shared" si="20"/>
        <v>r3_55</v>
      </c>
      <c r="H202" s="158" t="s">
        <v>674</v>
      </c>
      <c r="I202" s="232">
        <v>43264</v>
      </c>
      <c r="J202" s="57" t="s">
        <v>199</v>
      </c>
      <c r="K202" s="157" t="s">
        <v>192</v>
      </c>
      <c r="L202" s="50">
        <v>1101</v>
      </c>
      <c r="M202" s="53" t="s">
        <v>320</v>
      </c>
      <c r="N202" s="43">
        <v>0.3659722222222222</v>
      </c>
      <c r="O202" s="158">
        <v>3</v>
      </c>
      <c r="P202" s="53" t="s">
        <v>14</v>
      </c>
      <c r="Q202" s="460"/>
      <c r="R202" s="460"/>
      <c r="S202" s="460"/>
      <c r="T202" s="109">
        <f t="shared" si="21"/>
        <v>0.36458333333333331</v>
      </c>
      <c r="U202" s="109">
        <f t="shared" si="22"/>
        <v>0.33333333333333331</v>
      </c>
      <c r="V202" s="41">
        <f>IFERROR(VLOOKUP(L202,'[1]ZESTAWIENIE NUMERÓW BOCZNYCH'!$A:$B,1,0),"")</f>
        <v>1101</v>
      </c>
      <c r="W202" s="53" t="str">
        <f>IFERROR(VLOOKUP(V202,'[1]ZESTAWIENIE NUMERÓW BOCZNYCH'!$A:$B,2,0),P202)</f>
        <v>SOR BN12</v>
      </c>
      <c r="X202" s="53" t="s">
        <v>149</v>
      </c>
      <c r="Y202" s="53">
        <f>VLOOKUP(W202,'[1]LICZBA MIEJSC'!$A:$C,2,0)</f>
        <v>27</v>
      </c>
      <c r="Z202" s="53">
        <f>VLOOKUP(W202,'[1]LICZBA MIEJSC'!$A:$C,3,0)</f>
        <v>79</v>
      </c>
      <c r="AA202" s="53">
        <f t="shared" si="18"/>
        <v>106</v>
      </c>
      <c r="AB202" s="41">
        <f t="shared" si="19"/>
        <v>24</v>
      </c>
      <c r="AC202" s="113">
        <f t="shared" si="23"/>
        <v>0.22641509433962265</v>
      </c>
      <c r="AD202" s="299" t="s">
        <v>205</v>
      </c>
    </row>
    <row r="203" spans="1:30" x14ac:dyDescent="0.25">
      <c r="A203" s="28" t="s">
        <v>318</v>
      </c>
      <c r="B203" s="230">
        <v>202</v>
      </c>
      <c r="C203" s="53">
        <v>3</v>
      </c>
      <c r="D203" s="53">
        <v>26102</v>
      </c>
      <c r="E203" s="437"/>
      <c r="F203" s="53" t="s">
        <v>319</v>
      </c>
      <c r="G203" s="158" t="str">
        <f t="shared" si="20"/>
        <v>r3_55</v>
      </c>
      <c r="H203" s="158" t="s">
        <v>674</v>
      </c>
      <c r="I203" s="232">
        <v>43264</v>
      </c>
      <c r="J203" s="49" t="s">
        <v>199</v>
      </c>
      <c r="K203" s="157">
        <v>110</v>
      </c>
      <c r="L203" s="50">
        <v>4423</v>
      </c>
      <c r="M203" s="53" t="s">
        <v>235</v>
      </c>
      <c r="N203" s="43">
        <v>0.3666666666666667</v>
      </c>
      <c r="O203" s="158">
        <v>3</v>
      </c>
      <c r="P203" s="53" t="s">
        <v>13</v>
      </c>
      <c r="Q203" s="460"/>
      <c r="R203" s="460"/>
      <c r="S203" s="460"/>
      <c r="T203" s="109">
        <f t="shared" si="21"/>
        <v>0.36458333333333331</v>
      </c>
      <c r="U203" s="109">
        <f t="shared" si="22"/>
        <v>0.33333333333333331</v>
      </c>
      <c r="V203" s="41">
        <f>IFERROR(VLOOKUP(L203,'[1]ZESTAWIENIE NUMERÓW BOCZNYCH'!$A:$B,1,0),"")</f>
        <v>4423</v>
      </c>
      <c r="W203" s="53" t="str">
        <f>IFERROR(VLOOKUP(V203,'[1]ZESTAWIENIE NUMERÓW BOCZNYCH'!$A:$B,2,0),P203)</f>
        <v>MAN Lion’s Cit</v>
      </c>
      <c r="X203" s="53" t="s">
        <v>149</v>
      </c>
      <c r="Y203" s="53">
        <f>VLOOKUP(W203,'[1]LICZBA MIEJSC'!$A:$C,2,0)</f>
        <v>35</v>
      </c>
      <c r="Z203" s="53">
        <f>VLOOKUP(W203,'[1]LICZBA MIEJSC'!$A:$C,3,0)</f>
        <v>50</v>
      </c>
      <c r="AA203" s="53">
        <f t="shared" si="18"/>
        <v>85</v>
      </c>
      <c r="AB203" s="41">
        <f t="shared" si="19"/>
        <v>32</v>
      </c>
      <c r="AC203" s="113">
        <f t="shared" si="23"/>
        <v>0.37647058823529411</v>
      </c>
      <c r="AD203" s="299" t="s">
        <v>203</v>
      </c>
    </row>
    <row r="204" spans="1:30" x14ac:dyDescent="0.25">
      <c r="A204" s="28" t="s">
        <v>318</v>
      </c>
      <c r="B204" s="230">
        <v>203</v>
      </c>
      <c r="C204" s="53">
        <v>3</v>
      </c>
      <c r="D204" s="53">
        <v>26102</v>
      </c>
      <c r="E204" s="437"/>
      <c r="F204" s="53" t="s">
        <v>319</v>
      </c>
      <c r="G204" s="158" t="str">
        <f t="shared" si="20"/>
        <v>r3_55</v>
      </c>
      <c r="H204" s="158" t="s">
        <v>674</v>
      </c>
      <c r="I204" s="232">
        <v>43264</v>
      </c>
      <c r="J204" s="49" t="s">
        <v>199</v>
      </c>
      <c r="K204" s="157">
        <v>133</v>
      </c>
      <c r="L204" s="50">
        <v>4404</v>
      </c>
      <c r="M204" s="56" t="s">
        <v>276</v>
      </c>
      <c r="N204" s="43">
        <v>0.37013888888888885</v>
      </c>
      <c r="O204" s="158">
        <v>2</v>
      </c>
      <c r="P204" s="53" t="s">
        <v>13</v>
      </c>
      <c r="Q204" s="460"/>
      <c r="R204" s="460"/>
      <c r="S204" s="460"/>
      <c r="T204" s="109">
        <f t="shared" si="21"/>
        <v>0.36458333333333331</v>
      </c>
      <c r="U204" s="109">
        <f t="shared" si="22"/>
        <v>0.33333333333333331</v>
      </c>
      <c r="V204" s="41">
        <f>IFERROR(VLOOKUP(L204,'[1]ZESTAWIENIE NUMERÓW BOCZNYCH'!$A:$B,1,0),"")</f>
        <v>4404</v>
      </c>
      <c r="W204" s="53" t="str">
        <f>IFERROR(VLOOKUP(V204,'[1]ZESTAWIENIE NUMERÓW BOCZNYCH'!$A:$B,2,0),P204)</f>
        <v>MAN Lion’s Cit</v>
      </c>
      <c r="X204" s="53" t="s">
        <v>149</v>
      </c>
      <c r="Y204" s="53">
        <f>VLOOKUP(W204,'[1]LICZBA MIEJSC'!$A:$C,2,0)</f>
        <v>35</v>
      </c>
      <c r="Z204" s="53">
        <f>VLOOKUP(W204,'[1]LICZBA MIEJSC'!$A:$C,3,0)</f>
        <v>50</v>
      </c>
      <c r="AA204" s="53">
        <f t="shared" si="18"/>
        <v>85</v>
      </c>
      <c r="AB204" s="41">
        <f t="shared" si="19"/>
        <v>18</v>
      </c>
      <c r="AC204" s="113">
        <f t="shared" si="23"/>
        <v>0.21176470588235294</v>
      </c>
      <c r="AD204" s="299" t="s">
        <v>203</v>
      </c>
    </row>
    <row r="205" spans="1:30" x14ac:dyDescent="0.25">
      <c r="A205" s="28" t="s">
        <v>318</v>
      </c>
      <c r="B205" s="230">
        <v>204</v>
      </c>
      <c r="C205" s="53">
        <v>4</v>
      </c>
      <c r="D205" s="53">
        <v>26102</v>
      </c>
      <c r="E205" s="437"/>
      <c r="F205" s="53" t="s">
        <v>319</v>
      </c>
      <c r="G205" s="158" t="str">
        <f t="shared" si="20"/>
        <v>r3_55</v>
      </c>
      <c r="H205" s="158" t="s">
        <v>674</v>
      </c>
      <c r="I205" s="232">
        <v>43264</v>
      </c>
      <c r="J205" s="57" t="s">
        <v>199</v>
      </c>
      <c r="K205" s="157" t="s">
        <v>192</v>
      </c>
      <c r="L205" s="50">
        <v>224</v>
      </c>
      <c r="M205" s="53" t="s">
        <v>320</v>
      </c>
      <c r="N205" s="43">
        <v>0.37291666666666662</v>
      </c>
      <c r="O205" s="158">
        <v>2</v>
      </c>
      <c r="P205" s="53" t="s">
        <v>14</v>
      </c>
      <c r="Q205" s="460"/>
      <c r="R205" s="460"/>
      <c r="S205" s="460"/>
      <c r="T205" s="109">
        <f t="shared" si="21"/>
        <v>0.36458333333333331</v>
      </c>
      <c r="U205" s="109">
        <f t="shared" si="22"/>
        <v>0.33333333333333331</v>
      </c>
      <c r="V205" s="41" t="str">
        <f>IFERROR(VLOOKUP(L205,'[1]ZESTAWIENIE NUMERÓW BOCZNYCH'!$A:$B,1,0),"")</f>
        <v/>
      </c>
      <c r="W205" s="53" t="str">
        <f>IFERROR(VLOOKUP(V205,'[1]ZESTAWIENIE NUMERÓW BOCZNYCH'!$A:$B,2,0),P205)</f>
        <v>AK</v>
      </c>
      <c r="X205" s="53" t="s">
        <v>149</v>
      </c>
      <c r="Y205" s="53">
        <f>VLOOKUP(W205,'[1]LICZBA MIEJSC'!$A:$C,2,0)</f>
        <v>20</v>
      </c>
      <c r="Z205" s="53">
        <f>VLOOKUP(W205,'[1]LICZBA MIEJSC'!$A:$C,3,0)</f>
        <v>60</v>
      </c>
      <c r="AA205" s="53">
        <f t="shared" si="18"/>
        <v>80</v>
      </c>
      <c r="AB205" s="41">
        <f t="shared" si="19"/>
        <v>10</v>
      </c>
      <c r="AC205" s="113">
        <f t="shared" si="23"/>
        <v>0.125</v>
      </c>
      <c r="AD205" s="299" t="s">
        <v>205</v>
      </c>
    </row>
    <row r="206" spans="1:30" x14ac:dyDescent="0.25">
      <c r="A206" s="28" t="s">
        <v>318</v>
      </c>
      <c r="B206" s="230">
        <v>205</v>
      </c>
      <c r="C206" s="53">
        <v>3</v>
      </c>
      <c r="D206" s="53">
        <v>26101</v>
      </c>
      <c r="E206" s="437"/>
      <c r="F206" s="53" t="s">
        <v>319</v>
      </c>
      <c r="G206" s="158" t="str">
        <f t="shared" si="20"/>
        <v>r3_55</v>
      </c>
      <c r="H206" s="158" t="s">
        <v>673</v>
      </c>
      <c r="I206" s="232">
        <v>43264</v>
      </c>
      <c r="J206" s="49" t="s">
        <v>199</v>
      </c>
      <c r="K206" s="157" t="s">
        <v>191</v>
      </c>
      <c r="L206" s="50">
        <v>1112</v>
      </c>
      <c r="M206" s="53" t="s">
        <v>322</v>
      </c>
      <c r="N206" s="43">
        <v>0.375</v>
      </c>
      <c r="O206" s="158">
        <v>2</v>
      </c>
      <c r="P206" s="53" t="s">
        <v>14</v>
      </c>
      <c r="Q206" s="460"/>
      <c r="R206" s="460"/>
      <c r="S206" s="460"/>
      <c r="T206" s="109">
        <f t="shared" si="21"/>
        <v>0.375</v>
      </c>
      <c r="U206" s="109">
        <f t="shared" si="22"/>
        <v>0.375</v>
      </c>
      <c r="V206" s="41">
        <f>IFERROR(VLOOKUP(L206,'[1]ZESTAWIENIE NUMERÓW BOCZNYCH'!$A:$B,1,0),"")</f>
        <v>1112</v>
      </c>
      <c r="W206" s="53" t="str">
        <f>IFERROR(VLOOKUP(V206,'[1]ZESTAWIENIE NUMERÓW BOCZNYCH'!$A:$B,2,0),P206)</f>
        <v>SOR BN12</v>
      </c>
      <c r="X206" s="53" t="s">
        <v>149</v>
      </c>
      <c r="Y206" s="53">
        <f>VLOOKUP(W206,'[1]LICZBA MIEJSC'!$A:$C,2,0)</f>
        <v>27</v>
      </c>
      <c r="Z206" s="53">
        <f>VLOOKUP(W206,'[1]LICZBA MIEJSC'!$A:$C,3,0)</f>
        <v>79</v>
      </c>
      <c r="AA206" s="53">
        <f t="shared" si="18"/>
        <v>106</v>
      </c>
      <c r="AB206" s="41">
        <f t="shared" si="19"/>
        <v>14</v>
      </c>
      <c r="AC206" s="113">
        <f t="shared" si="23"/>
        <v>0.13207547169811321</v>
      </c>
      <c r="AD206" s="299" t="s">
        <v>205</v>
      </c>
    </row>
    <row r="207" spans="1:30" x14ac:dyDescent="0.25">
      <c r="A207" s="28" t="s">
        <v>318</v>
      </c>
      <c r="B207" s="230">
        <v>206</v>
      </c>
      <c r="C207" s="53">
        <v>4</v>
      </c>
      <c r="D207" s="53">
        <v>26102</v>
      </c>
      <c r="E207" s="437"/>
      <c r="F207" s="53" t="s">
        <v>319</v>
      </c>
      <c r="G207" s="158" t="str">
        <f t="shared" si="20"/>
        <v>r3_55</v>
      </c>
      <c r="H207" s="158" t="s">
        <v>674</v>
      </c>
      <c r="I207" s="232">
        <v>43264</v>
      </c>
      <c r="J207" s="49" t="s">
        <v>199</v>
      </c>
      <c r="K207" s="157">
        <v>110</v>
      </c>
      <c r="L207" s="50">
        <v>4410</v>
      </c>
      <c r="M207" s="53" t="s">
        <v>235</v>
      </c>
      <c r="N207" s="43">
        <v>0.375</v>
      </c>
      <c r="O207" s="158">
        <v>3</v>
      </c>
      <c r="P207" s="53" t="s">
        <v>13</v>
      </c>
      <c r="Q207" s="460"/>
      <c r="R207" s="460"/>
      <c r="S207" s="460"/>
      <c r="T207" s="109">
        <f t="shared" si="21"/>
        <v>0.375</v>
      </c>
      <c r="U207" s="109">
        <f t="shared" si="22"/>
        <v>0.375</v>
      </c>
      <c r="V207" s="41">
        <f>IFERROR(VLOOKUP(L207,'[1]ZESTAWIENIE NUMERÓW BOCZNYCH'!$A:$B,1,0),"")</f>
        <v>4410</v>
      </c>
      <c r="W207" s="53" t="str">
        <f>IFERROR(VLOOKUP(V207,'[1]ZESTAWIENIE NUMERÓW BOCZNYCH'!$A:$B,2,0),P207)</f>
        <v>MAN Lion’s Cit</v>
      </c>
      <c r="X207" s="53" t="s">
        <v>149</v>
      </c>
      <c r="Y207" s="53">
        <f>VLOOKUP(W207,'[1]LICZBA MIEJSC'!$A:$C,2,0)</f>
        <v>35</v>
      </c>
      <c r="Z207" s="53">
        <f>VLOOKUP(W207,'[1]LICZBA MIEJSC'!$A:$C,3,0)</f>
        <v>50</v>
      </c>
      <c r="AA207" s="53">
        <f t="shared" si="18"/>
        <v>85</v>
      </c>
      <c r="AB207" s="41">
        <f t="shared" si="19"/>
        <v>32</v>
      </c>
      <c r="AC207" s="113">
        <f t="shared" si="23"/>
        <v>0.37647058823529411</v>
      </c>
      <c r="AD207" s="299" t="s">
        <v>203</v>
      </c>
    </row>
    <row r="208" spans="1:30" x14ac:dyDescent="0.25">
      <c r="A208" s="28" t="s">
        <v>318</v>
      </c>
      <c r="B208" s="230">
        <v>207</v>
      </c>
      <c r="C208" s="53">
        <v>3</v>
      </c>
      <c r="D208" s="53">
        <v>26101</v>
      </c>
      <c r="E208" s="437"/>
      <c r="F208" s="53" t="s">
        <v>319</v>
      </c>
      <c r="G208" s="158" t="str">
        <f t="shared" si="20"/>
        <v>r3_55</v>
      </c>
      <c r="H208" s="158" t="s">
        <v>673</v>
      </c>
      <c r="I208" s="232">
        <v>43264</v>
      </c>
      <c r="J208" s="49" t="s">
        <v>199</v>
      </c>
      <c r="K208" s="157">
        <v>110</v>
      </c>
      <c r="L208" s="50">
        <v>4411</v>
      </c>
      <c r="M208" s="50" t="s">
        <v>238</v>
      </c>
      <c r="N208" s="43">
        <v>0.38055555555555554</v>
      </c>
      <c r="O208" s="158">
        <v>2</v>
      </c>
      <c r="P208" s="53" t="s">
        <v>13</v>
      </c>
      <c r="Q208" s="460"/>
      <c r="R208" s="460"/>
      <c r="S208" s="460"/>
      <c r="T208" s="109">
        <f t="shared" si="21"/>
        <v>0.375</v>
      </c>
      <c r="U208" s="109">
        <f t="shared" si="22"/>
        <v>0.375</v>
      </c>
      <c r="V208" s="41">
        <f>IFERROR(VLOOKUP(L208,'[1]ZESTAWIENIE NUMERÓW BOCZNYCH'!$A:$B,1,0),"")</f>
        <v>4411</v>
      </c>
      <c r="W208" s="53" t="str">
        <f>IFERROR(VLOOKUP(V208,'[1]ZESTAWIENIE NUMERÓW BOCZNYCH'!$A:$B,2,0),P208)</f>
        <v>MAN Lion’s Cit</v>
      </c>
      <c r="X208" s="53" t="s">
        <v>149</v>
      </c>
      <c r="Y208" s="53">
        <f>VLOOKUP(W208,'[1]LICZBA MIEJSC'!$A:$C,2,0)</f>
        <v>35</v>
      </c>
      <c r="Z208" s="53">
        <f>VLOOKUP(W208,'[1]LICZBA MIEJSC'!$A:$C,3,0)</f>
        <v>50</v>
      </c>
      <c r="AA208" s="53">
        <f t="shared" si="18"/>
        <v>85</v>
      </c>
      <c r="AB208" s="41">
        <f t="shared" si="19"/>
        <v>18</v>
      </c>
      <c r="AC208" s="113">
        <f t="shared" si="23"/>
        <v>0.21176470588235294</v>
      </c>
      <c r="AD208" s="299" t="s">
        <v>203</v>
      </c>
    </row>
    <row r="209" spans="1:30" x14ac:dyDescent="0.25">
      <c r="A209" s="28" t="s">
        <v>318</v>
      </c>
      <c r="B209" s="230">
        <v>208</v>
      </c>
      <c r="C209" s="53">
        <v>4</v>
      </c>
      <c r="D209" s="53">
        <v>26102</v>
      </c>
      <c r="E209" s="437"/>
      <c r="F209" s="53" t="s">
        <v>319</v>
      </c>
      <c r="G209" s="158" t="str">
        <f t="shared" si="20"/>
        <v>r3_55</v>
      </c>
      <c r="H209" s="158" t="s">
        <v>674</v>
      </c>
      <c r="I209" s="232">
        <v>43264</v>
      </c>
      <c r="J209" s="49" t="s">
        <v>199</v>
      </c>
      <c r="K209" s="157">
        <v>133</v>
      </c>
      <c r="L209" s="50">
        <v>4426</v>
      </c>
      <c r="M209" s="56" t="s">
        <v>276</v>
      </c>
      <c r="N209" s="43">
        <v>0.39097222222222222</v>
      </c>
      <c r="O209" s="158">
        <v>3</v>
      </c>
      <c r="P209" s="53" t="s">
        <v>13</v>
      </c>
      <c r="Q209" s="460"/>
      <c r="R209" s="460"/>
      <c r="S209" s="460"/>
      <c r="T209" s="109">
        <f t="shared" si="21"/>
        <v>0.38541666666666663</v>
      </c>
      <c r="U209" s="109">
        <f t="shared" si="22"/>
        <v>0.375</v>
      </c>
      <c r="V209" s="41">
        <f>IFERROR(VLOOKUP(L209,'[1]ZESTAWIENIE NUMERÓW BOCZNYCH'!$A:$B,1,0),"")</f>
        <v>4426</v>
      </c>
      <c r="W209" s="53" t="str">
        <f>IFERROR(VLOOKUP(V209,'[1]ZESTAWIENIE NUMERÓW BOCZNYCH'!$A:$B,2,0),P209)</f>
        <v>MAN Lion’s Cit</v>
      </c>
      <c r="X209" s="53" t="s">
        <v>149</v>
      </c>
      <c r="Y209" s="53">
        <f>VLOOKUP(W209,'[1]LICZBA MIEJSC'!$A:$C,2,0)</f>
        <v>35</v>
      </c>
      <c r="Z209" s="53">
        <f>VLOOKUP(W209,'[1]LICZBA MIEJSC'!$A:$C,3,0)</f>
        <v>50</v>
      </c>
      <c r="AA209" s="53">
        <f t="shared" si="18"/>
        <v>85</v>
      </c>
      <c r="AB209" s="41">
        <f t="shared" si="19"/>
        <v>32</v>
      </c>
      <c r="AC209" s="113">
        <f t="shared" si="23"/>
        <v>0.37647058823529411</v>
      </c>
      <c r="AD209" s="299" t="s">
        <v>203</v>
      </c>
    </row>
    <row r="210" spans="1:30" x14ac:dyDescent="0.25">
      <c r="A210" s="28" t="s">
        <v>318</v>
      </c>
      <c r="B210" s="230">
        <v>209</v>
      </c>
      <c r="C210" s="53">
        <v>4</v>
      </c>
      <c r="D210" s="53">
        <v>26102</v>
      </c>
      <c r="E210" s="437"/>
      <c r="F210" s="53" t="s">
        <v>319</v>
      </c>
      <c r="G210" s="158" t="str">
        <f t="shared" si="20"/>
        <v>r3_55</v>
      </c>
      <c r="H210" s="158" t="s">
        <v>674</v>
      </c>
      <c r="I210" s="232">
        <v>43264</v>
      </c>
      <c r="J210" s="57" t="s">
        <v>199</v>
      </c>
      <c r="K210" s="157" t="s">
        <v>192</v>
      </c>
      <c r="L210" s="50">
        <v>1113</v>
      </c>
      <c r="M210" s="53" t="s">
        <v>320</v>
      </c>
      <c r="N210" s="43">
        <v>0.39444444444444443</v>
      </c>
      <c r="O210" s="158">
        <v>5</v>
      </c>
      <c r="P210" s="53" t="s">
        <v>14</v>
      </c>
      <c r="Q210" s="460"/>
      <c r="R210" s="460"/>
      <c r="S210" s="460"/>
      <c r="T210" s="109">
        <f t="shared" si="21"/>
        <v>0.38541666666666663</v>
      </c>
      <c r="U210" s="109">
        <f t="shared" si="22"/>
        <v>0.375</v>
      </c>
      <c r="V210" s="41">
        <f>IFERROR(VLOOKUP(L210,'[1]ZESTAWIENIE NUMERÓW BOCZNYCH'!$A:$B,1,0),"")</f>
        <v>1113</v>
      </c>
      <c r="W210" s="53" t="str">
        <f>IFERROR(VLOOKUP(V210,'[1]ZESTAWIENIE NUMERÓW BOCZNYCH'!$A:$B,2,0),P210)</f>
        <v>SOR CN12</v>
      </c>
      <c r="X210" s="53" t="s">
        <v>149</v>
      </c>
      <c r="Y210" s="53">
        <f>VLOOKUP(W210,'[1]LICZBA MIEJSC'!$A:$C,2,0)</f>
        <v>41</v>
      </c>
      <c r="Z210" s="53">
        <f>VLOOKUP(W210,'[1]LICZBA MIEJSC'!$A:$C,3,0)</f>
        <v>66</v>
      </c>
      <c r="AA210" s="53">
        <f t="shared" si="18"/>
        <v>107</v>
      </c>
      <c r="AB210" s="41">
        <f t="shared" si="19"/>
        <v>96</v>
      </c>
      <c r="AC210" s="113">
        <f t="shared" si="23"/>
        <v>0.89719626168224298</v>
      </c>
      <c r="AD210" s="299" t="s">
        <v>205</v>
      </c>
    </row>
    <row r="211" spans="1:30" x14ac:dyDescent="0.25">
      <c r="A211" s="28" t="s">
        <v>318</v>
      </c>
      <c r="B211" s="230">
        <v>210</v>
      </c>
      <c r="C211" s="53">
        <v>4</v>
      </c>
      <c r="D211" s="53">
        <v>26102</v>
      </c>
      <c r="E211" s="437"/>
      <c r="F211" s="53" t="s">
        <v>319</v>
      </c>
      <c r="G211" s="158" t="str">
        <f t="shared" si="20"/>
        <v>r3_55</v>
      </c>
      <c r="H211" s="158" t="s">
        <v>674</v>
      </c>
      <c r="I211" s="232">
        <v>43264</v>
      </c>
      <c r="J211" s="49" t="s">
        <v>199</v>
      </c>
      <c r="K211" s="157">
        <v>110</v>
      </c>
      <c r="L211" s="50">
        <v>4411</v>
      </c>
      <c r="M211" s="165" t="s">
        <v>235</v>
      </c>
      <c r="N211" s="43">
        <v>0.39513888888888887</v>
      </c>
      <c r="O211" s="158">
        <v>3</v>
      </c>
      <c r="P211" s="53" t="s">
        <v>13</v>
      </c>
      <c r="Q211" s="460"/>
      <c r="R211" s="460"/>
      <c r="S211" s="460"/>
      <c r="T211" s="109">
        <f t="shared" si="21"/>
        <v>0.38541666666666663</v>
      </c>
      <c r="U211" s="109">
        <f t="shared" si="22"/>
        <v>0.375</v>
      </c>
      <c r="V211" s="41">
        <f>IFERROR(VLOOKUP(L211,'[1]ZESTAWIENIE NUMERÓW BOCZNYCH'!$A:$B,1,0),"")</f>
        <v>4411</v>
      </c>
      <c r="W211" s="53" t="str">
        <f>IFERROR(VLOOKUP(V211,'[1]ZESTAWIENIE NUMERÓW BOCZNYCH'!$A:$B,2,0),P211)</f>
        <v>MAN Lion’s Cit</v>
      </c>
      <c r="X211" s="53" t="s">
        <v>149</v>
      </c>
      <c r="Y211" s="53">
        <f>VLOOKUP(W211,'[1]LICZBA MIEJSC'!$A:$C,2,0)</f>
        <v>35</v>
      </c>
      <c r="Z211" s="53">
        <f>VLOOKUP(W211,'[1]LICZBA MIEJSC'!$A:$C,3,0)</f>
        <v>50</v>
      </c>
      <c r="AA211" s="53">
        <f t="shared" si="18"/>
        <v>85</v>
      </c>
      <c r="AB211" s="41">
        <f t="shared" si="19"/>
        <v>32</v>
      </c>
      <c r="AC211" s="113">
        <f t="shared" si="23"/>
        <v>0.37647058823529411</v>
      </c>
      <c r="AD211" s="299" t="s">
        <v>203</v>
      </c>
    </row>
    <row r="212" spans="1:30" x14ac:dyDescent="0.25">
      <c r="A212" s="28" t="s">
        <v>318</v>
      </c>
      <c r="B212" s="230">
        <v>211</v>
      </c>
      <c r="C212" s="53">
        <v>3</v>
      </c>
      <c r="D212" s="53">
        <v>26101</v>
      </c>
      <c r="E212" s="437"/>
      <c r="F212" s="53" t="s">
        <v>319</v>
      </c>
      <c r="G212" s="158" t="str">
        <f t="shared" si="20"/>
        <v>r3_55</v>
      </c>
      <c r="H212" s="158" t="s">
        <v>673</v>
      </c>
      <c r="I212" s="232">
        <v>43264</v>
      </c>
      <c r="J212" s="57" t="s">
        <v>199</v>
      </c>
      <c r="K212" s="157" t="s">
        <v>194</v>
      </c>
      <c r="L212" s="50">
        <v>229</v>
      </c>
      <c r="M212" s="50" t="s">
        <v>159</v>
      </c>
      <c r="N212" s="43">
        <v>0.39583333333333331</v>
      </c>
      <c r="O212" s="158">
        <v>2</v>
      </c>
      <c r="P212" s="53" t="s">
        <v>14</v>
      </c>
      <c r="Q212" s="460"/>
      <c r="R212" s="460"/>
      <c r="S212" s="460"/>
      <c r="T212" s="109">
        <f t="shared" si="21"/>
        <v>0.39583333333333331</v>
      </c>
      <c r="U212" s="109">
        <f t="shared" si="22"/>
        <v>0.375</v>
      </c>
      <c r="V212" s="41" t="str">
        <f>IFERROR(VLOOKUP(L212,'[1]ZESTAWIENIE NUMERÓW BOCZNYCH'!$A:$B,1,0),"")</f>
        <v/>
      </c>
      <c r="W212" s="53" t="str">
        <f>IFERROR(VLOOKUP(V212,'[1]ZESTAWIENIE NUMERÓW BOCZNYCH'!$A:$B,2,0),P212)</f>
        <v>AK</v>
      </c>
      <c r="X212" s="53" t="s">
        <v>149</v>
      </c>
      <c r="Y212" s="53">
        <f>VLOOKUP(W212,'[1]LICZBA MIEJSC'!$A:$C,2,0)</f>
        <v>20</v>
      </c>
      <c r="Z212" s="53">
        <f>VLOOKUP(W212,'[1]LICZBA MIEJSC'!$A:$C,3,0)</f>
        <v>60</v>
      </c>
      <c r="AA212" s="53">
        <f t="shared" si="18"/>
        <v>80</v>
      </c>
      <c r="AB212" s="41">
        <f t="shared" si="19"/>
        <v>10</v>
      </c>
      <c r="AC212" s="113">
        <f t="shared" si="23"/>
        <v>0.125</v>
      </c>
      <c r="AD212" s="299" t="s">
        <v>205</v>
      </c>
    </row>
    <row r="213" spans="1:30" x14ac:dyDescent="0.25">
      <c r="A213" s="28" t="s">
        <v>318</v>
      </c>
      <c r="B213" s="230">
        <v>212</v>
      </c>
      <c r="C213" s="53">
        <v>3</v>
      </c>
      <c r="D213" s="53">
        <v>26101</v>
      </c>
      <c r="E213" s="437"/>
      <c r="F213" s="53" t="s">
        <v>319</v>
      </c>
      <c r="G213" s="158" t="str">
        <f t="shared" si="20"/>
        <v>r3_55</v>
      </c>
      <c r="H213" s="158" t="s">
        <v>673</v>
      </c>
      <c r="I213" s="232">
        <v>43264</v>
      </c>
      <c r="J213" s="49" t="s">
        <v>199</v>
      </c>
      <c r="K213" s="157">
        <v>110</v>
      </c>
      <c r="L213" s="50">
        <v>4410</v>
      </c>
      <c r="M213" s="50" t="s">
        <v>238</v>
      </c>
      <c r="N213" s="43">
        <v>0.40208333333333335</v>
      </c>
      <c r="O213" s="158">
        <v>2</v>
      </c>
      <c r="P213" s="53" t="s">
        <v>13</v>
      </c>
      <c r="Q213" s="460"/>
      <c r="R213" s="460"/>
      <c r="S213" s="460"/>
      <c r="T213" s="109">
        <f t="shared" si="21"/>
        <v>0.39583333333333331</v>
      </c>
      <c r="U213" s="109">
        <f t="shared" si="22"/>
        <v>0.375</v>
      </c>
      <c r="V213" s="41">
        <f>IFERROR(VLOOKUP(L213,'[1]ZESTAWIENIE NUMERÓW BOCZNYCH'!$A:$B,1,0),"")</f>
        <v>4410</v>
      </c>
      <c r="W213" s="53" t="str">
        <f>IFERROR(VLOOKUP(V213,'[1]ZESTAWIENIE NUMERÓW BOCZNYCH'!$A:$B,2,0),P213)</f>
        <v>MAN Lion’s Cit</v>
      </c>
      <c r="X213" s="53" t="s">
        <v>149</v>
      </c>
      <c r="Y213" s="53">
        <f>VLOOKUP(W213,'[1]LICZBA MIEJSC'!$A:$C,2,0)</f>
        <v>35</v>
      </c>
      <c r="Z213" s="53">
        <f>VLOOKUP(W213,'[1]LICZBA MIEJSC'!$A:$C,3,0)</f>
        <v>50</v>
      </c>
      <c r="AA213" s="53">
        <f t="shared" si="18"/>
        <v>85</v>
      </c>
      <c r="AB213" s="41">
        <f t="shared" si="19"/>
        <v>18</v>
      </c>
      <c r="AC213" s="113">
        <f t="shared" si="23"/>
        <v>0.21176470588235294</v>
      </c>
      <c r="AD213" s="299" t="s">
        <v>203</v>
      </c>
    </row>
    <row r="214" spans="1:30" x14ac:dyDescent="0.25">
      <c r="A214" s="28" t="s">
        <v>318</v>
      </c>
      <c r="B214" s="230">
        <v>213</v>
      </c>
      <c r="C214" s="53">
        <v>4</v>
      </c>
      <c r="D214" s="53">
        <v>26102</v>
      </c>
      <c r="E214" s="437"/>
      <c r="F214" s="53" t="s">
        <v>319</v>
      </c>
      <c r="G214" s="158" t="str">
        <f t="shared" si="20"/>
        <v>r3_55</v>
      </c>
      <c r="H214" s="158" t="s">
        <v>674</v>
      </c>
      <c r="I214" s="232">
        <v>43264</v>
      </c>
      <c r="J214" s="49" t="s">
        <v>199</v>
      </c>
      <c r="K214" s="157">
        <v>133</v>
      </c>
      <c r="L214" s="50">
        <v>4422</v>
      </c>
      <c r="M214" s="56" t="s">
        <v>276</v>
      </c>
      <c r="N214" s="43">
        <v>0.41180555555555554</v>
      </c>
      <c r="O214" s="158">
        <v>3</v>
      </c>
      <c r="P214" s="53" t="s">
        <v>13</v>
      </c>
      <c r="Q214" s="460"/>
      <c r="R214" s="460"/>
      <c r="S214" s="460"/>
      <c r="T214" s="109">
        <f t="shared" si="21"/>
        <v>0.40625</v>
      </c>
      <c r="U214" s="109">
        <f t="shared" si="22"/>
        <v>0.375</v>
      </c>
      <c r="V214" s="41">
        <f>IFERROR(VLOOKUP(L214,'[1]ZESTAWIENIE NUMERÓW BOCZNYCH'!$A:$B,1,0),"")</f>
        <v>4422</v>
      </c>
      <c r="W214" s="53" t="str">
        <f>IFERROR(VLOOKUP(V214,'[1]ZESTAWIENIE NUMERÓW BOCZNYCH'!$A:$B,2,0),P214)</f>
        <v>MAN Lion’s Cit</v>
      </c>
      <c r="X214" s="53" t="s">
        <v>149</v>
      </c>
      <c r="Y214" s="53">
        <f>VLOOKUP(W214,'[1]LICZBA MIEJSC'!$A:$C,2,0)</f>
        <v>35</v>
      </c>
      <c r="Z214" s="53">
        <f>VLOOKUP(W214,'[1]LICZBA MIEJSC'!$A:$C,3,0)</f>
        <v>50</v>
      </c>
      <c r="AA214" s="53">
        <f t="shared" si="18"/>
        <v>85</v>
      </c>
      <c r="AB214" s="41">
        <f t="shared" si="19"/>
        <v>32</v>
      </c>
      <c r="AC214" s="113">
        <f t="shared" si="23"/>
        <v>0.37647058823529411</v>
      </c>
      <c r="AD214" s="299" t="s">
        <v>203</v>
      </c>
    </row>
    <row r="215" spans="1:30" x14ac:dyDescent="0.25">
      <c r="A215" s="28" t="s">
        <v>318</v>
      </c>
      <c r="B215" s="230">
        <v>214</v>
      </c>
      <c r="C215" s="53">
        <v>4</v>
      </c>
      <c r="D215" s="53">
        <v>26102</v>
      </c>
      <c r="E215" s="437"/>
      <c r="F215" s="53" t="s">
        <v>319</v>
      </c>
      <c r="G215" s="158" t="str">
        <f t="shared" si="20"/>
        <v>r3_55</v>
      </c>
      <c r="H215" s="158" t="s">
        <v>674</v>
      </c>
      <c r="I215" s="232">
        <v>43264</v>
      </c>
      <c r="J215" s="57" t="s">
        <v>199</v>
      </c>
      <c r="K215" s="157" t="s">
        <v>194</v>
      </c>
      <c r="L215" s="50">
        <v>229</v>
      </c>
      <c r="M215" s="68" t="s">
        <v>163</v>
      </c>
      <c r="N215" s="43">
        <v>0.41250000000000003</v>
      </c>
      <c r="O215" s="158">
        <v>3</v>
      </c>
      <c r="P215" s="53" t="s">
        <v>14</v>
      </c>
      <c r="Q215" s="460"/>
      <c r="R215" s="460"/>
      <c r="S215" s="460"/>
      <c r="T215" s="109">
        <f t="shared" si="21"/>
        <v>0.40625</v>
      </c>
      <c r="U215" s="109">
        <f t="shared" si="22"/>
        <v>0.375</v>
      </c>
      <c r="V215" s="41" t="str">
        <f>IFERROR(VLOOKUP(L215,'[1]ZESTAWIENIE NUMERÓW BOCZNYCH'!$A:$B,1,0),"")</f>
        <v/>
      </c>
      <c r="W215" s="53" t="str">
        <f>IFERROR(VLOOKUP(V215,'[1]ZESTAWIENIE NUMERÓW BOCZNYCH'!$A:$B,2,0),P215)</f>
        <v>AK</v>
      </c>
      <c r="X215" s="53" t="s">
        <v>149</v>
      </c>
      <c r="Y215" s="53">
        <f>VLOOKUP(W215,'[1]LICZBA MIEJSC'!$A:$C,2,0)</f>
        <v>20</v>
      </c>
      <c r="Z215" s="53">
        <f>VLOOKUP(W215,'[1]LICZBA MIEJSC'!$A:$C,3,0)</f>
        <v>60</v>
      </c>
      <c r="AA215" s="53">
        <f t="shared" si="18"/>
        <v>80</v>
      </c>
      <c r="AB215" s="41">
        <f t="shared" si="19"/>
        <v>18</v>
      </c>
      <c r="AC215" s="113">
        <f t="shared" si="23"/>
        <v>0.22500000000000001</v>
      </c>
      <c r="AD215" s="299" t="s">
        <v>205</v>
      </c>
    </row>
    <row r="216" spans="1:30" x14ac:dyDescent="0.25">
      <c r="A216" s="28" t="s">
        <v>318</v>
      </c>
      <c r="B216" s="230">
        <v>215</v>
      </c>
      <c r="C216" s="53">
        <v>4</v>
      </c>
      <c r="D216" s="53">
        <v>26102</v>
      </c>
      <c r="E216" s="437"/>
      <c r="F216" s="53" t="s">
        <v>319</v>
      </c>
      <c r="G216" s="158" t="str">
        <f t="shared" si="20"/>
        <v>r3_55</v>
      </c>
      <c r="H216" s="158" t="s">
        <v>674</v>
      </c>
      <c r="I216" s="232">
        <v>43264</v>
      </c>
      <c r="J216" s="49" t="s">
        <v>199</v>
      </c>
      <c r="K216" s="157">
        <v>110</v>
      </c>
      <c r="L216" s="50">
        <v>4410</v>
      </c>
      <c r="M216" s="53" t="s">
        <v>235</v>
      </c>
      <c r="N216" s="43">
        <v>0.4145833333333333</v>
      </c>
      <c r="O216" s="158">
        <v>3</v>
      </c>
      <c r="P216" s="53" t="s">
        <v>13</v>
      </c>
      <c r="Q216" s="460"/>
      <c r="R216" s="460"/>
      <c r="S216" s="460"/>
      <c r="T216" s="109">
        <f t="shared" si="21"/>
        <v>0.40625</v>
      </c>
      <c r="U216" s="109">
        <f t="shared" si="22"/>
        <v>0.375</v>
      </c>
      <c r="V216" s="41">
        <f>IFERROR(VLOOKUP(L216,'[1]ZESTAWIENIE NUMERÓW BOCZNYCH'!$A:$B,1,0),"")</f>
        <v>4410</v>
      </c>
      <c r="W216" s="53" t="str">
        <f>IFERROR(VLOOKUP(V216,'[1]ZESTAWIENIE NUMERÓW BOCZNYCH'!$A:$B,2,0),P216)</f>
        <v>MAN Lion’s Cit</v>
      </c>
      <c r="X216" s="53" t="s">
        <v>149</v>
      </c>
      <c r="Y216" s="53">
        <f>VLOOKUP(W216,'[1]LICZBA MIEJSC'!$A:$C,2,0)</f>
        <v>35</v>
      </c>
      <c r="Z216" s="53">
        <f>VLOOKUP(W216,'[1]LICZBA MIEJSC'!$A:$C,3,0)</f>
        <v>50</v>
      </c>
      <c r="AA216" s="53">
        <f t="shared" si="18"/>
        <v>85</v>
      </c>
      <c r="AB216" s="41">
        <f t="shared" si="19"/>
        <v>32</v>
      </c>
      <c r="AC216" s="113">
        <f t="shared" si="23"/>
        <v>0.37647058823529411</v>
      </c>
      <c r="AD216" s="299" t="s">
        <v>203</v>
      </c>
    </row>
    <row r="217" spans="1:30" x14ac:dyDescent="0.25">
      <c r="A217" s="28" t="s">
        <v>318</v>
      </c>
      <c r="B217" s="230">
        <v>216</v>
      </c>
      <c r="C217" s="53">
        <v>3</v>
      </c>
      <c r="D217" s="53">
        <v>26101</v>
      </c>
      <c r="E217" s="437"/>
      <c r="F217" s="53" t="s">
        <v>319</v>
      </c>
      <c r="G217" s="158" t="str">
        <f t="shared" si="20"/>
        <v>r3_55</v>
      </c>
      <c r="H217" s="158" t="s">
        <v>673</v>
      </c>
      <c r="I217" s="232">
        <v>43264</v>
      </c>
      <c r="J217" s="49" t="s">
        <v>199</v>
      </c>
      <c r="K217" s="157" t="s">
        <v>191</v>
      </c>
      <c r="L217" s="50">
        <v>1112</v>
      </c>
      <c r="M217" s="53" t="s">
        <v>322</v>
      </c>
      <c r="N217" s="43">
        <v>0.58333333333333337</v>
      </c>
      <c r="O217" s="158">
        <v>2</v>
      </c>
      <c r="P217" s="53" t="s">
        <v>14</v>
      </c>
      <c r="Q217" s="460"/>
      <c r="R217" s="460"/>
      <c r="S217" s="460"/>
      <c r="T217" s="109">
        <f t="shared" si="21"/>
        <v>0.58333333333333326</v>
      </c>
      <c r="U217" s="109">
        <f t="shared" si="22"/>
        <v>0.58333333333333326</v>
      </c>
      <c r="V217" s="41">
        <f>IFERROR(VLOOKUP(L217,'[1]ZESTAWIENIE NUMERÓW BOCZNYCH'!$A:$B,1,0),"")</f>
        <v>1112</v>
      </c>
      <c r="W217" s="53" t="str">
        <f>IFERROR(VLOOKUP(V217,'[1]ZESTAWIENIE NUMERÓW BOCZNYCH'!$A:$B,2,0),P217)</f>
        <v>SOR BN12</v>
      </c>
      <c r="X217" s="53" t="s">
        <v>149</v>
      </c>
      <c r="Y217" s="53">
        <f>VLOOKUP(W217,'[1]LICZBA MIEJSC'!$A:$C,2,0)</f>
        <v>27</v>
      </c>
      <c r="Z217" s="53">
        <f>VLOOKUP(W217,'[1]LICZBA MIEJSC'!$A:$C,3,0)</f>
        <v>79</v>
      </c>
      <c r="AA217" s="53">
        <f t="shared" si="18"/>
        <v>106</v>
      </c>
      <c r="AB217" s="41">
        <f t="shared" si="19"/>
        <v>14</v>
      </c>
      <c r="AC217" s="113">
        <f t="shared" si="23"/>
        <v>0.13207547169811321</v>
      </c>
      <c r="AD217" s="299" t="s">
        <v>205</v>
      </c>
    </row>
    <row r="218" spans="1:30" x14ac:dyDescent="0.25">
      <c r="A218" s="28" t="s">
        <v>318</v>
      </c>
      <c r="B218" s="230">
        <v>217</v>
      </c>
      <c r="C218" s="53">
        <v>4</v>
      </c>
      <c r="D218" s="53">
        <v>26102</v>
      </c>
      <c r="E218" s="437"/>
      <c r="F218" s="53" t="s">
        <v>319</v>
      </c>
      <c r="G218" s="158" t="str">
        <f t="shared" si="20"/>
        <v>r3_55</v>
      </c>
      <c r="H218" s="158" t="s">
        <v>674</v>
      </c>
      <c r="I218" s="232">
        <v>43264</v>
      </c>
      <c r="J218" s="57" t="s">
        <v>199</v>
      </c>
      <c r="K218" s="157" t="s">
        <v>194</v>
      </c>
      <c r="L218" s="50">
        <v>223</v>
      </c>
      <c r="M218" s="68" t="s">
        <v>163</v>
      </c>
      <c r="N218" s="43">
        <v>0.58958333333333335</v>
      </c>
      <c r="O218" s="158">
        <v>2</v>
      </c>
      <c r="P218" s="53" t="s">
        <v>14</v>
      </c>
      <c r="Q218" s="460"/>
      <c r="R218" s="460"/>
      <c r="S218" s="460"/>
      <c r="T218" s="109">
        <f t="shared" si="21"/>
        <v>0.58333333333333326</v>
      </c>
      <c r="U218" s="109">
        <f t="shared" si="22"/>
        <v>0.58333333333333326</v>
      </c>
      <c r="V218" s="41" t="str">
        <f>IFERROR(VLOOKUP(L218,'[1]ZESTAWIENIE NUMERÓW BOCZNYCH'!$A:$B,1,0),"")</f>
        <v/>
      </c>
      <c r="W218" s="53" t="str">
        <f>IFERROR(VLOOKUP(V218,'[1]ZESTAWIENIE NUMERÓW BOCZNYCH'!$A:$B,2,0),P218)</f>
        <v>AK</v>
      </c>
      <c r="X218" s="53" t="s">
        <v>149</v>
      </c>
      <c r="Y218" s="53">
        <f>VLOOKUP(W218,'[1]LICZBA MIEJSC'!$A:$C,2,0)</f>
        <v>20</v>
      </c>
      <c r="Z218" s="53">
        <f>VLOOKUP(W218,'[1]LICZBA MIEJSC'!$A:$C,3,0)</f>
        <v>60</v>
      </c>
      <c r="AA218" s="53">
        <f t="shared" si="18"/>
        <v>80</v>
      </c>
      <c r="AB218" s="41">
        <f t="shared" si="19"/>
        <v>10</v>
      </c>
      <c r="AC218" s="113">
        <f t="shared" si="23"/>
        <v>0.125</v>
      </c>
      <c r="AD218" s="299" t="s">
        <v>205</v>
      </c>
    </row>
    <row r="219" spans="1:30" x14ac:dyDescent="0.25">
      <c r="A219" s="28" t="s">
        <v>318</v>
      </c>
      <c r="B219" s="230">
        <v>218</v>
      </c>
      <c r="C219" s="53">
        <v>3</v>
      </c>
      <c r="D219" s="53">
        <v>26101</v>
      </c>
      <c r="E219" s="437"/>
      <c r="F219" s="53" t="s">
        <v>319</v>
      </c>
      <c r="G219" s="158" t="str">
        <f t="shared" si="20"/>
        <v>r3_55</v>
      </c>
      <c r="H219" s="158" t="s">
        <v>673</v>
      </c>
      <c r="I219" s="232">
        <v>43264</v>
      </c>
      <c r="J219" s="49" t="s">
        <v>199</v>
      </c>
      <c r="K219" s="157">
        <v>110</v>
      </c>
      <c r="L219" s="50">
        <v>4423</v>
      </c>
      <c r="M219" s="50" t="s">
        <v>238</v>
      </c>
      <c r="N219" s="43">
        <v>0.59097222222222223</v>
      </c>
      <c r="O219" s="158">
        <v>3</v>
      </c>
      <c r="P219" s="53" t="s">
        <v>13</v>
      </c>
      <c r="Q219" s="460"/>
      <c r="R219" s="460"/>
      <c r="S219" s="460"/>
      <c r="T219" s="109">
        <f t="shared" si="21"/>
        <v>0.58333333333333326</v>
      </c>
      <c r="U219" s="109">
        <f t="shared" si="22"/>
        <v>0.58333333333333326</v>
      </c>
      <c r="V219" s="41">
        <f>IFERROR(VLOOKUP(L219,'[1]ZESTAWIENIE NUMERÓW BOCZNYCH'!$A:$B,1,0),"")</f>
        <v>4423</v>
      </c>
      <c r="W219" s="53" t="str">
        <f>IFERROR(VLOOKUP(V219,'[1]ZESTAWIENIE NUMERÓW BOCZNYCH'!$A:$B,2,0),P219)</f>
        <v>MAN Lion’s Cit</v>
      </c>
      <c r="X219" s="53" t="s">
        <v>149</v>
      </c>
      <c r="Y219" s="53">
        <f>VLOOKUP(W219,'[1]LICZBA MIEJSC'!$A:$C,2,0)</f>
        <v>35</v>
      </c>
      <c r="Z219" s="53">
        <f>VLOOKUP(W219,'[1]LICZBA MIEJSC'!$A:$C,3,0)</f>
        <v>50</v>
      </c>
      <c r="AA219" s="53">
        <f t="shared" si="18"/>
        <v>85</v>
      </c>
      <c r="AB219" s="41">
        <f t="shared" si="19"/>
        <v>32</v>
      </c>
      <c r="AC219" s="113">
        <f t="shared" si="23"/>
        <v>0.37647058823529411</v>
      </c>
      <c r="AD219" s="299" t="s">
        <v>203</v>
      </c>
    </row>
    <row r="220" spans="1:30" x14ac:dyDescent="0.25">
      <c r="A220" s="28" t="s">
        <v>318</v>
      </c>
      <c r="B220" s="230">
        <v>219</v>
      </c>
      <c r="C220" s="53">
        <v>4</v>
      </c>
      <c r="D220" s="53">
        <v>26102</v>
      </c>
      <c r="E220" s="437"/>
      <c r="F220" s="53" t="s">
        <v>319</v>
      </c>
      <c r="G220" s="158" t="str">
        <f t="shared" si="20"/>
        <v>r3_55</v>
      </c>
      <c r="H220" s="158" t="s">
        <v>674</v>
      </c>
      <c r="I220" s="232">
        <v>43264</v>
      </c>
      <c r="J220" s="49" t="s">
        <v>199</v>
      </c>
      <c r="K220" s="157">
        <v>133</v>
      </c>
      <c r="L220" s="50">
        <v>4421</v>
      </c>
      <c r="M220" s="56" t="s">
        <v>276</v>
      </c>
      <c r="N220" s="43">
        <v>0.59097222222222223</v>
      </c>
      <c r="O220" s="158">
        <v>2</v>
      </c>
      <c r="P220" s="53" t="s">
        <v>13</v>
      </c>
      <c r="Q220" s="460"/>
      <c r="R220" s="460"/>
      <c r="S220" s="460"/>
      <c r="T220" s="109">
        <f t="shared" si="21"/>
        <v>0.58333333333333326</v>
      </c>
      <c r="U220" s="109">
        <f t="shared" si="22"/>
        <v>0.58333333333333326</v>
      </c>
      <c r="V220" s="41">
        <f>IFERROR(VLOOKUP(L220,'[1]ZESTAWIENIE NUMERÓW BOCZNYCH'!$A:$B,1,0),"")</f>
        <v>4421</v>
      </c>
      <c r="W220" s="53" t="str">
        <f>IFERROR(VLOOKUP(V220,'[1]ZESTAWIENIE NUMERÓW BOCZNYCH'!$A:$B,2,0),P220)</f>
        <v>MAN Lion’s Cit</v>
      </c>
      <c r="X220" s="53" t="s">
        <v>149</v>
      </c>
      <c r="Y220" s="53">
        <f>VLOOKUP(W220,'[1]LICZBA MIEJSC'!$A:$C,2,0)</f>
        <v>35</v>
      </c>
      <c r="Z220" s="53">
        <f>VLOOKUP(W220,'[1]LICZBA MIEJSC'!$A:$C,3,0)</f>
        <v>50</v>
      </c>
      <c r="AA220" s="53">
        <f t="shared" si="18"/>
        <v>85</v>
      </c>
      <c r="AB220" s="41">
        <f t="shared" si="19"/>
        <v>18</v>
      </c>
      <c r="AC220" s="113">
        <f t="shared" si="23"/>
        <v>0.21176470588235294</v>
      </c>
      <c r="AD220" s="299" t="s">
        <v>203</v>
      </c>
    </row>
    <row r="221" spans="1:30" x14ac:dyDescent="0.25">
      <c r="A221" s="28" t="s">
        <v>318</v>
      </c>
      <c r="B221" s="230">
        <v>220</v>
      </c>
      <c r="C221" s="53">
        <v>4</v>
      </c>
      <c r="D221" s="53">
        <v>26102</v>
      </c>
      <c r="E221" s="437"/>
      <c r="F221" s="53" t="s">
        <v>319</v>
      </c>
      <c r="G221" s="158" t="str">
        <f t="shared" si="20"/>
        <v>r3_55</v>
      </c>
      <c r="H221" s="158" t="s">
        <v>674</v>
      </c>
      <c r="I221" s="232">
        <v>43264</v>
      </c>
      <c r="J221" s="57" t="s">
        <v>199</v>
      </c>
      <c r="K221" s="157" t="s">
        <v>194</v>
      </c>
      <c r="L221" s="50">
        <v>1106</v>
      </c>
      <c r="M221" s="68" t="s">
        <v>163</v>
      </c>
      <c r="N221" s="43">
        <v>0.60138888888888886</v>
      </c>
      <c r="O221" s="158">
        <v>2</v>
      </c>
      <c r="P221" s="53" t="s">
        <v>14</v>
      </c>
      <c r="Q221" s="460"/>
      <c r="R221" s="460"/>
      <c r="S221" s="460"/>
      <c r="T221" s="109">
        <f t="shared" si="21"/>
        <v>0.59375</v>
      </c>
      <c r="U221" s="109">
        <f t="shared" si="22"/>
        <v>0.58333333333333326</v>
      </c>
      <c r="V221" s="41">
        <f>IFERROR(VLOOKUP(L221,'[1]ZESTAWIENIE NUMERÓW BOCZNYCH'!$A:$B,1,0),"")</f>
        <v>1106</v>
      </c>
      <c r="W221" s="53" t="str">
        <f>IFERROR(VLOOKUP(V221,'[1]ZESTAWIENIE NUMERÓW BOCZNYCH'!$A:$B,2,0),P221)</f>
        <v>SOR CN12</v>
      </c>
      <c r="X221" s="53" t="s">
        <v>149</v>
      </c>
      <c r="Y221" s="53">
        <f>VLOOKUP(W221,'[1]LICZBA MIEJSC'!$A:$C,2,0)</f>
        <v>41</v>
      </c>
      <c r="Z221" s="53">
        <f>VLOOKUP(W221,'[1]LICZBA MIEJSC'!$A:$C,3,0)</f>
        <v>66</v>
      </c>
      <c r="AA221" s="53">
        <f t="shared" si="18"/>
        <v>107</v>
      </c>
      <c r="AB221" s="41">
        <f t="shared" si="19"/>
        <v>21</v>
      </c>
      <c r="AC221" s="113">
        <f t="shared" si="23"/>
        <v>0.19626168224299065</v>
      </c>
      <c r="AD221" s="299" t="s">
        <v>205</v>
      </c>
    </row>
    <row r="222" spans="1:30" x14ac:dyDescent="0.25">
      <c r="A222" s="28" t="s">
        <v>318</v>
      </c>
      <c r="B222" s="230">
        <v>221</v>
      </c>
      <c r="C222" s="53">
        <v>4</v>
      </c>
      <c r="D222" s="53">
        <v>26102</v>
      </c>
      <c r="E222" s="437"/>
      <c r="F222" s="53" t="s">
        <v>319</v>
      </c>
      <c r="G222" s="158" t="str">
        <f t="shared" si="20"/>
        <v>r3_55</v>
      </c>
      <c r="H222" s="158" t="s">
        <v>674</v>
      </c>
      <c r="I222" s="232">
        <v>43264</v>
      </c>
      <c r="J222" s="49" t="s">
        <v>199</v>
      </c>
      <c r="K222" s="157">
        <v>110</v>
      </c>
      <c r="L222" s="50">
        <v>4424</v>
      </c>
      <c r="M222" s="53" t="s">
        <v>235</v>
      </c>
      <c r="N222" s="43">
        <v>0.6020833333333333</v>
      </c>
      <c r="O222" s="158">
        <v>3</v>
      </c>
      <c r="P222" s="53" t="s">
        <v>13</v>
      </c>
      <c r="Q222" s="460"/>
      <c r="R222" s="460"/>
      <c r="S222" s="460"/>
      <c r="T222" s="109">
        <f t="shared" si="21"/>
        <v>0.59375</v>
      </c>
      <c r="U222" s="109">
        <f t="shared" si="22"/>
        <v>0.58333333333333326</v>
      </c>
      <c r="V222" s="41">
        <f>IFERROR(VLOOKUP(L222,'[1]ZESTAWIENIE NUMERÓW BOCZNYCH'!$A:$B,1,0),"")</f>
        <v>4424</v>
      </c>
      <c r="W222" s="53" t="str">
        <f>IFERROR(VLOOKUP(V222,'[1]ZESTAWIENIE NUMERÓW BOCZNYCH'!$A:$B,2,0),P222)</f>
        <v>MAN Lion’s Cit</v>
      </c>
      <c r="X222" s="53" t="s">
        <v>149</v>
      </c>
      <c r="Y222" s="53">
        <f>VLOOKUP(W222,'[1]LICZBA MIEJSC'!$A:$C,2,0)</f>
        <v>35</v>
      </c>
      <c r="Z222" s="53">
        <f>VLOOKUP(W222,'[1]LICZBA MIEJSC'!$A:$C,3,0)</f>
        <v>50</v>
      </c>
      <c r="AA222" s="53">
        <f t="shared" si="18"/>
        <v>85</v>
      </c>
      <c r="AB222" s="41">
        <f t="shared" si="19"/>
        <v>32</v>
      </c>
      <c r="AC222" s="113">
        <f t="shared" si="23"/>
        <v>0.37647058823529411</v>
      </c>
      <c r="AD222" s="299" t="s">
        <v>203</v>
      </c>
    </row>
    <row r="223" spans="1:30" x14ac:dyDescent="0.25">
      <c r="A223" s="28" t="s">
        <v>318</v>
      </c>
      <c r="B223" s="230">
        <v>222</v>
      </c>
      <c r="C223" s="53">
        <v>4</v>
      </c>
      <c r="D223" s="53">
        <v>26101</v>
      </c>
      <c r="E223" s="437"/>
      <c r="F223" s="53" t="s">
        <v>319</v>
      </c>
      <c r="G223" s="158" t="str">
        <f t="shared" si="20"/>
        <v>r3_55</v>
      </c>
      <c r="H223" s="158" t="s">
        <v>673</v>
      </c>
      <c r="I223" s="232">
        <v>43264</v>
      </c>
      <c r="J223" s="57" t="s">
        <v>199</v>
      </c>
      <c r="K223" s="157" t="s">
        <v>194</v>
      </c>
      <c r="L223" s="50">
        <v>228</v>
      </c>
      <c r="M223" s="50" t="s">
        <v>323</v>
      </c>
      <c r="N223" s="43">
        <v>0.60416666666666663</v>
      </c>
      <c r="O223" s="158">
        <v>2</v>
      </c>
      <c r="P223" s="53" t="s">
        <v>14</v>
      </c>
      <c r="Q223" s="460"/>
      <c r="R223" s="460"/>
      <c r="S223" s="460"/>
      <c r="T223" s="109">
        <f t="shared" si="21"/>
        <v>0.60416666666666663</v>
      </c>
      <c r="U223" s="109">
        <f t="shared" si="22"/>
        <v>0.58333333333333326</v>
      </c>
      <c r="V223" s="41" t="str">
        <f>IFERROR(VLOOKUP(L223,'[1]ZESTAWIENIE NUMERÓW BOCZNYCH'!$A:$B,1,0),"")</f>
        <v/>
      </c>
      <c r="W223" s="53" t="str">
        <f>IFERROR(VLOOKUP(V223,'[1]ZESTAWIENIE NUMERÓW BOCZNYCH'!$A:$B,2,0),P223)</f>
        <v>AK</v>
      </c>
      <c r="X223" s="53" t="s">
        <v>149</v>
      </c>
      <c r="Y223" s="53">
        <f>VLOOKUP(W223,'[1]LICZBA MIEJSC'!$A:$C,2,0)</f>
        <v>20</v>
      </c>
      <c r="Z223" s="53">
        <f>VLOOKUP(W223,'[1]LICZBA MIEJSC'!$A:$C,3,0)</f>
        <v>60</v>
      </c>
      <c r="AA223" s="53">
        <f t="shared" si="18"/>
        <v>80</v>
      </c>
      <c r="AB223" s="41">
        <f t="shared" si="19"/>
        <v>10</v>
      </c>
      <c r="AC223" s="113">
        <f t="shared" si="23"/>
        <v>0.125</v>
      </c>
      <c r="AD223" s="299" t="s">
        <v>205</v>
      </c>
    </row>
    <row r="224" spans="1:30" x14ac:dyDescent="0.25">
      <c r="A224" s="28" t="s">
        <v>318</v>
      </c>
      <c r="B224" s="230">
        <v>223</v>
      </c>
      <c r="C224" s="53">
        <v>5</v>
      </c>
      <c r="D224" s="53">
        <v>26102</v>
      </c>
      <c r="E224" s="437"/>
      <c r="F224" s="53" t="s">
        <v>319</v>
      </c>
      <c r="G224" s="158" t="str">
        <f t="shared" si="20"/>
        <v>r3_55</v>
      </c>
      <c r="H224" s="158" t="s">
        <v>674</v>
      </c>
      <c r="I224" s="232">
        <v>43264</v>
      </c>
      <c r="J224" s="49" t="s">
        <v>199</v>
      </c>
      <c r="K224" s="157">
        <v>133</v>
      </c>
      <c r="L224" s="50">
        <v>4422</v>
      </c>
      <c r="M224" s="53" t="s">
        <v>277</v>
      </c>
      <c r="N224" s="43">
        <v>0.60625000000000007</v>
      </c>
      <c r="O224" s="158">
        <v>3</v>
      </c>
      <c r="P224" s="53" t="s">
        <v>13</v>
      </c>
      <c r="Q224" s="460"/>
      <c r="R224" s="460"/>
      <c r="S224" s="460"/>
      <c r="T224" s="109">
        <f t="shared" si="21"/>
        <v>0.60416666666666663</v>
      </c>
      <c r="U224" s="109">
        <f t="shared" si="22"/>
        <v>0.58333333333333326</v>
      </c>
      <c r="V224" s="41">
        <f>IFERROR(VLOOKUP(L224,'[1]ZESTAWIENIE NUMERÓW BOCZNYCH'!$A:$B,1,0),"")</f>
        <v>4422</v>
      </c>
      <c r="W224" s="53" t="str">
        <f>IFERROR(VLOOKUP(V224,'[1]ZESTAWIENIE NUMERÓW BOCZNYCH'!$A:$B,2,0),P224)</f>
        <v>MAN Lion’s Cit</v>
      </c>
      <c r="X224" s="53" t="s">
        <v>149</v>
      </c>
      <c r="Y224" s="53">
        <f>VLOOKUP(W224,'[1]LICZBA MIEJSC'!$A:$C,2,0)</f>
        <v>35</v>
      </c>
      <c r="Z224" s="53">
        <f>VLOOKUP(W224,'[1]LICZBA MIEJSC'!$A:$C,3,0)</f>
        <v>50</v>
      </c>
      <c r="AA224" s="53">
        <f t="shared" si="18"/>
        <v>85</v>
      </c>
      <c r="AB224" s="41">
        <f t="shared" si="19"/>
        <v>32</v>
      </c>
      <c r="AC224" s="113">
        <f t="shared" si="23"/>
        <v>0.37647058823529411</v>
      </c>
      <c r="AD224" s="299" t="s">
        <v>203</v>
      </c>
    </row>
    <row r="225" spans="1:30" x14ac:dyDescent="0.25">
      <c r="A225" s="28" t="s">
        <v>318</v>
      </c>
      <c r="B225" s="230">
        <v>224</v>
      </c>
      <c r="C225" s="53">
        <v>4</v>
      </c>
      <c r="D225" s="53">
        <v>26101</v>
      </c>
      <c r="E225" s="437"/>
      <c r="F225" s="53" t="s">
        <v>319</v>
      </c>
      <c r="G225" s="158" t="str">
        <f t="shared" si="20"/>
        <v>r3_55</v>
      </c>
      <c r="H225" s="158" t="s">
        <v>673</v>
      </c>
      <c r="I225" s="232">
        <v>43264</v>
      </c>
      <c r="J225" s="49" t="s">
        <v>199</v>
      </c>
      <c r="K225" s="157">
        <v>110</v>
      </c>
      <c r="L225" s="50">
        <v>4418</v>
      </c>
      <c r="M225" s="50" t="s">
        <v>238</v>
      </c>
      <c r="N225" s="43">
        <v>0.61111111111111105</v>
      </c>
      <c r="O225" s="158">
        <v>3</v>
      </c>
      <c r="P225" s="53" t="s">
        <v>13</v>
      </c>
      <c r="Q225" s="460"/>
      <c r="R225" s="460"/>
      <c r="S225" s="460"/>
      <c r="T225" s="109">
        <f t="shared" si="21"/>
        <v>0.60416666666666663</v>
      </c>
      <c r="U225" s="109">
        <f t="shared" si="22"/>
        <v>0.58333333333333326</v>
      </c>
      <c r="V225" s="41">
        <f>IFERROR(VLOOKUP(L225,'[1]ZESTAWIENIE NUMERÓW BOCZNYCH'!$A:$B,1,0),"")</f>
        <v>4418</v>
      </c>
      <c r="W225" s="53" t="str">
        <f>IFERROR(VLOOKUP(V225,'[1]ZESTAWIENIE NUMERÓW BOCZNYCH'!$A:$B,2,0),P225)</f>
        <v>MAN Lion’s Cit</v>
      </c>
      <c r="X225" s="53" t="s">
        <v>149</v>
      </c>
      <c r="Y225" s="53">
        <f>VLOOKUP(W225,'[1]LICZBA MIEJSC'!$A:$C,2,0)</f>
        <v>35</v>
      </c>
      <c r="Z225" s="53">
        <f>VLOOKUP(W225,'[1]LICZBA MIEJSC'!$A:$C,3,0)</f>
        <v>50</v>
      </c>
      <c r="AA225" s="53">
        <f t="shared" si="18"/>
        <v>85</v>
      </c>
      <c r="AB225" s="41">
        <f t="shared" si="19"/>
        <v>32</v>
      </c>
      <c r="AC225" s="113">
        <f t="shared" si="23"/>
        <v>0.37647058823529411</v>
      </c>
      <c r="AD225" s="299" t="s">
        <v>203</v>
      </c>
    </row>
    <row r="226" spans="1:30" x14ac:dyDescent="0.25">
      <c r="A226" s="28" t="s">
        <v>318</v>
      </c>
      <c r="B226" s="230">
        <v>225</v>
      </c>
      <c r="C226" s="53">
        <v>5</v>
      </c>
      <c r="D226" s="53">
        <v>26102</v>
      </c>
      <c r="E226" s="437"/>
      <c r="F226" s="53" t="s">
        <v>319</v>
      </c>
      <c r="G226" s="158" t="str">
        <f t="shared" si="20"/>
        <v>r3_55</v>
      </c>
      <c r="H226" s="158" t="s">
        <v>674</v>
      </c>
      <c r="I226" s="232">
        <v>43264</v>
      </c>
      <c r="J226" s="49" t="s">
        <v>199</v>
      </c>
      <c r="K226" s="157">
        <v>133</v>
      </c>
      <c r="L226" s="50">
        <v>4407</v>
      </c>
      <c r="M226" s="56" t="s">
        <v>276</v>
      </c>
      <c r="N226" s="43">
        <v>0.61111111111111105</v>
      </c>
      <c r="O226" s="158">
        <v>2</v>
      </c>
      <c r="P226" s="53" t="s">
        <v>13</v>
      </c>
      <c r="Q226" s="460"/>
      <c r="R226" s="460"/>
      <c r="S226" s="460"/>
      <c r="T226" s="109">
        <f t="shared" si="21"/>
        <v>0.60416666666666663</v>
      </c>
      <c r="U226" s="109">
        <f t="shared" si="22"/>
        <v>0.58333333333333326</v>
      </c>
      <c r="V226" s="41">
        <f>IFERROR(VLOOKUP(L226,'[1]ZESTAWIENIE NUMERÓW BOCZNYCH'!$A:$B,1,0),"")</f>
        <v>4407</v>
      </c>
      <c r="W226" s="53" t="str">
        <f>IFERROR(VLOOKUP(V226,'[1]ZESTAWIENIE NUMERÓW BOCZNYCH'!$A:$B,2,0),P226)</f>
        <v>MAN Lion’s Cit</v>
      </c>
      <c r="X226" s="53" t="s">
        <v>149</v>
      </c>
      <c r="Y226" s="53">
        <f>VLOOKUP(W226,'[1]LICZBA MIEJSC'!$A:$C,2,0)</f>
        <v>35</v>
      </c>
      <c r="Z226" s="53">
        <f>VLOOKUP(W226,'[1]LICZBA MIEJSC'!$A:$C,3,0)</f>
        <v>50</v>
      </c>
      <c r="AA226" s="53">
        <f t="shared" si="18"/>
        <v>85</v>
      </c>
      <c r="AB226" s="41">
        <f t="shared" si="19"/>
        <v>18</v>
      </c>
      <c r="AC226" s="113">
        <f t="shared" si="23"/>
        <v>0.21176470588235294</v>
      </c>
      <c r="AD226" s="299" t="s">
        <v>203</v>
      </c>
    </row>
    <row r="227" spans="1:30" x14ac:dyDescent="0.25">
      <c r="A227" s="28" t="s">
        <v>318</v>
      </c>
      <c r="B227" s="230">
        <v>226</v>
      </c>
      <c r="C227" s="53">
        <v>5</v>
      </c>
      <c r="D227" s="53">
        <v>26102</v>
      </c>
      <c r="E227" s="437"/>
      <c r="F227" s="53" t="s">
        <v>319</v>
      </c>
      <c r="G227" s="158" t="str">
        <f t="shared" si="20"/>
        <v>r3_55</v>
      </c>
      <c r="H227" s="158" t="s">
        <v>674</v>
      </c>
      <c r="I227" s="232">
        <v>43264</v>
      </c>
      <c r="J227" s="57" t="s">
        <v>199</v>
      </c>
      <c r="K227" s="157" t="s">
        <v>192</v>
      </c>
      <c r="L227" s="50">
        <v>1113</v>
      </c>
      <c r="M227" s="53" t="s">
        <v>320</v>
      </c>
      <c r="N227" s="43">
        <v>0.61249999999999993</v>
      </c>
      <c r="O227" s="158">
        <v>2</v>
      </c>
      <c r="P227" s="53" t="s">
        <v>14</v>
      </c>
      <c r="Q227" s="460"/>
      <c r="R227" s="460"/>
      <c r="S227" s="460"/>
      <c r="T227" s="109">
        <f t="shared" si="21"/>
        <v>0.60416666666666663</v>
      </c>
      <c r="U227" s="109">
        <f t="shared" si="22"/>
        <v>0.58333333333333326</v>
      </c>
      <c r="V227" s="41">
        <f>IFERROR(VLOOKUP(L227,'[1]ZESTAWIENIE NUMERÓW BOCZNYCH'!$A:$B,1,0),"")</f>
        <v>1113</v>
      </c>
      <c r="W227" s="53" t="str">
        <f>IFERROR(VLOOKUP(V227,'[1]ZESTAWIENIE NUMERÓW BOCZNYCH'!$A:$B,2,0),P227)</f>
        <v>SOR CN12</v>
      </c>
      <c r="X227" s="53" t="s">
        <v>149</v>
      </c>
      <c r="Y227" s="53">
        <f>VLOOKUP(W227,'[1]LICZBA MIEJSC'!$A:$C,2,0)</f>
        <v>41</v>
      </c>
      <c r="Z227" s="53">
        <f>VLOOKUP(W227,'[1]LICZBA MIEJSC'!$A:$C,3,0)</f>
        <v>66</v>
      </c>
      <c r="AA227" s="53">
        <f t="shared" si="18"/>
        <v>107</v>
      </c>
      <c r="AB227" s="41">
        <f t="shared" si="19"/>
        <v>21</v>
      </c>
      <c r="AC227" s="113">
        <f t="shared" si="23"/>
        <v>0.19626168224299065</v>
      </c>
      <c r="AD227" s="299" t="s">
        <v>205</v>
      </c>
    </row>
    <row r="228" spans="1:30" x14ac:dyDescent="0.25">
      <c r="A228" s="28" t="s">
        <v>318</v>
      </c>
      <c r="B228" s="230">
        <v>227</v>
      </c>
      <c r="C228" s="53">
        <v>4</v>
      </c>
      <c r="D228" s="53">
        <v>26101</v>
      </c>
      <c r="E228" s="437"/>
      <c r="F228" s="53" t="s">
        <v>319</v>
      </c>
      <c r="G228" s="158" t="str">
        <f t="shared" si="20"/>
        <v>r3_55</v>
      </c>
      <c r="H228" s="158" t="s">
        <v>673</v>
      </c>
      <c r="I228" s="232">
        <v>43264</v>
      </c>
      <c r="J228" s="57" t="s">
        <v>199</v>
      </c>
      <c r="K228" s="157" t="s">
        <v>194</v>
      </c>
      <c r="L228" s="50">
        <v>229</v>
      </c>
      <c r="M228" s="50" t="s">
        <v>159</v>
      </c>
      <c r="N228" s="43">
        <v>0.61597222222222225</v>
      </c>
      <c r="O228" s="158">
        <v>1</v>
      </c>
      <c r="P228" s="53" t="s">
        <v>14</v>
      </c>
      <c r="Q228" s="460"/>
      <c r="R228" s="460"/>
      <c r="S228" s="460"/>
      <c r="T228" s="109">
        <f t="shared" si="21"/>
        <v>0.61458333333333326</v>
      </c>
      <c r="U228" s="109">
        <f t="shared" si="22"/>
        <v>0.58333333333333326</v>
      </c>
      <c r="V228" s="41" t="str">
        <f>IFERROR(VLOOKUP(L228,'[1]ZESTAWIENIE NUMERÓW BOCZNYCH'!$A:$B,1,0),"")</f>
        <v/>
      </c>
      <c r="W228" s="53" t="str">
        <f>IFERROR(VLOOKUP(V228,'[1]ZESTAWIENIE NUMERÓW BOCZNYCH'!$A:$B,2,0),P228)</f>
        <v>AK</v>
      </c>
      <c r="X228" s="53" t="s">
        <v>149</v>
      </c>
      <c r="Y228" s="53">
        <f>VLOOKUP(W228,'[1]LICZBA MIEJSC'!$A:$C,2,0)</f>
        <v>20</v>
      </c>
      <c r="Z228" s="53">
        <f>VLOOKUP(W228,'[1]LICZBA MIEJSC'!$A:$C,3,0)</f>
        <v>60</v>
      </c>
      <c r="AA228" s="53">
        <f t="shared" si="18"/>
        <v>80</v>
      </c>
      <c r="AB228" s="41">
        <f t="shared" si="19"/>
        <v>8</v>
      </c>
      <c r="AC228" s="113">
        <f t="shared" si="23"/>
        <v>0.1</v>
      </c>
      <c r="AD228" s="299" t="s">
        <v>205</v>
      </c>
    </row>
    <row r="229" spans="1:30" x14ac:dyDescent="0.25">
      <c r="A229" s="28" t="s">
        <v>318</v>
      </c>
      <c r="B229" s="230">
        <v>228</v>
      </c>
      <c r="C229" s="53">
        <v>4</v>
      </c>
      <c r="D229" s="53">
        <v>26101</v>
      </c>
      <c r="E229" s="437"/>
      <c r="F229" s="53" t="s">
        <v>319</v>
      </c>
      <c r="G229" s="158" t="str">
        <f t="shared" si="20"/>
        <v>r3_55</v>
      </c>
      <c r="H229" s="158" t="s">
        <v>673</v>
      </c>
      <c r="I229" s="232">
        <v>43264</v>
      </c>
      <c r="J229" s="49" t="s">
        <v>199</v>
      </c>
      <c r="K229" s="157">
        <v>133</v>
      </c>
      <c r="L229" s="50">
        <v>4416</v>
      </c>
      <c r="M229" s="56" t="s">
        <v>169</v>
      </c>
      <c r="N229" s="43">
        <v>0.61597222222222225</v>
      </c>
      <c r="O229" s="158">
        <v>2</v>
      </c>
      <c r="P229" s="53" t="s">
        <v>13</v>
      </c>
      <c r="Q229" s="460"/>
      <c r="R229" s="460"/>
      <c r="S229" s="460"/>
      <c r="T229" s="109">
        <f t="shared" si="21"/>
        <v>0.61458333333333326</v>
      </c>
      <c r="U229" s="109">
        <f t="shared" si="22"/>
        <v>0.58333333333333326</v>
      </c>
      <c r="V229" s="41">
        <f>IFERROR(VLOOKUP(L229,'[1]ZESTAWIENIE NUMERÓW BOCZNYCH'!$A:$B,1,0),"")</f>
        <v>4416</v>
      </c>
      <c r="W229" s="53" t="str">
        <f>IFERROR(VLOOKUP(V229,'[1]ZESTAWIENIE NUMERÓW BOCZNYCH'!$A:$B,2,0),P229)</f>
        <v>MAN Lion’s Cit</v>
      </c>
      <c r="X229" s="53" t="s">
        <v>149</v>
      </c>
      <c r="Y229" s="53">
        <f>VLOOKUP(W229,'[1]LICZBA MIEJSC'!$A:$C,2,0)</f>
        <v>35</v>
      </c>
      <c r="Z229" s="53">
        <f>VLOOKUP(W229,'[1]LICZBA MIEJSC'!$A:$C,3,0)</f>
        <v>50</v>
      </c>
      <c r="AA229" s="53">
        <f t="shared" si="18"/>
        <v>85</v>
      </c>
      <c r="AB229" s="41">
        <f t="shared" si="19"/>
        <v>18</v>
      </c>
      <c r="AC229" s="113">
        <f t="shared" si="23"/>
        <v>0.21176470588235294</v>
      </c>
      <c r="AD229" s="299" t="s">
        <v>203</v>
      </c>
    </row>
    <row r="230" spans="1:30" x14ac:dyDescent="0.25">
      <c r="A230" s="28" t="s">
        <v>318</v>
      </c>
      <c r="B230" s="230">
        <v>229</v>
      </c>
      <c r="C230" s="53">
        <v>5</v>
      </c>
      <c r="D230" s="53">
        <v>26102</v>
      </c>
      <c r="E230" s="437"/>
      <c r="F230" s="53" t="s">
        <v>319</v>
      </c>
      <c r="G230" s="158" t="str">
        <f t="shared" si="20"/>
        <v>r3_55</v>
      </c>
      <c r="H230" s="158" t="s">
        <v>674</v>
      </c>
      <c r="I230" s="232">
        <v>43264</v>
      </c>
      <c r="J230" s="49" t="s">
        <v>199</v>
      </c>
      <c r="K230" s="157">
        <v>133</v>
      </c>
      <c r="L230" s="50">
        <v>4415</v>
      </c>
      <c r="M230" s="56" t="s">
        <v>276</v>
      </c>
      <c r="N230" s="43">
        <v>0.62013888888888891</v>
      </c>
      <c r="O230" s="158">
        <v>2</v>
      </c>
      <c r="P230" s="53" t="s">
        <v>13</v>
      </c>
      <c r="Q230" s="460"/>
      <c r="R230" s="460"/>
      <c r="S230" s="460"/>
      <c r="T230" s="109">
        <f t="shared" si="21"/>
        <v>0.61458333333333326</v>
      </c>
      <c r="U230" s="109">
        <f t="shared" si="22"/>
        <v>0.58333333333333326</v>
      </c>
      <c r="V230" s="41">
        <f>IFERROR(VLOOKUP(L230,'[1]ZESTAWIENIE NUMERÓW BOCZNYCH'!$A:$B,1,0),"")</f>
        <v>4415</v>
      </c>
      <c r="W230" s="53" t="str">
        <f>IFERROR(VLOOKUP(V230,'[1]ZESTAWIENIE NUMERÓW BOCZNYCH'!$A:$B,2,0),P230)</f>
        <v>MAN Lion’s Cit</v>
      </c>
      <c r="X230" s="53" t="s">
        <v>149</v>
      </c>
      <c r="Y230" s="53">
        <f>VLOOKUP(W230,'[1]LICZBA MIEJSC'!$A:$C,2,0)</f>
        <v>35</v>
      </c>
      <c r="Z230" s="53">
        <f>VLOOKUP(W230,'[1]LICZBA MIEJSC'!$A:$C,3,0)</f>
        <v>50</v>
      </c>
      <c r="AA230" s="53">
        <f t="shared" si="18"/>
        <v>85</v>
      </c>
      <c r="AB230" s="41">
        <f t="shared" si="19"/>
        <v>18</v>
      </c>
      <c r="AC230" s="113">
        <f t="shared" si="23"/>
        <v>0.21176470588235294</v>
      </c>
      <c r="AD230" s="299" t="s">
        <v>203</v>
      </c>
    </row>
    <row r="231" spans="1:30" x14ac:dyDescent="0.25">
      <c r="A231" s="28" t="s">
        <v>318</v>
      </c>
      <c r="B231" s="230">
        <v>230</v>
      </c>
      <c r="C231" s="53">
        <v>5</v>
      </c>
      <c r="D231" s="53">
        <v>26102</v>
      </c>
      <c r="E231" s="437"/>
      <c r="F231" s="53" t="s">
        <v>319</v>
      </c>
      <c r="G231" s="158" t="str">
        <f t="shared" si="20"/>
        <v>r3_55</v>
      </c>
      <c r="H231" s="158" t="s">
        <v>674</v>
      </c>
      <c r="I231" s="232">
        <v>43264</v>
      </c>
      <c r="J231" s="49" t="s">
        <v>199</v>
      </c>
      <c r="K231" s="157">
        <v>110</v>
      </c>
      <c r="L231" s="50">
        <v>4423</v>
      </c>
      <c r="M231" s="53" t="s">
        <v>235</v>
      </c>
      <c r="N231" s="43">
        <v>0.62291666666666667</v>
      </c>
      <c r="O231" s="158">
        <v>4</v>
      </c>
      <c r="P231" s="53" t="s">
        <v>13</v>
      </c>
      <c r="Q231" s="460"/>
      <c r="R231" s="460"/>
      <c r="S231" s="460"/>
      <c r="T231" s="109">
        <f t="shared" si="21"/>
        <v>0.61458333333333326</v>
      </c>
      <c r="U231" s="109">
        <f t="shared" si="22"/>
        <v>0.58333333333333326</v>
      </c>
      <c r="V231" s="41">
        <f>IFERROR(VLOOKUP(L231,'[1]ZESTAWIENIE NUMERÓW BOCZNYCH'!$A:$B,1,0),"")</f>
        <v>4423</v>
      </c>
      <c r="W231" s="53" t="str">
        <f>IFERROR(VLOOKUP(V231,'[1]ZESTAWIENIE NUMERÓW BOCZNYCH'!$A:$B,2,0),P231)</f>
        <v>MAN Lion’s Cit</v>
      </c>
      <c r="X231" s="53" t="s">
        <v>149</v>
      </c>
      <c r="Y231" s="53">
        <f>VLOOKUP(W231,'[1]LICZBA MIEJSC'!$A:$C,2,0)</f>
        <v>35</v>
      </c>
      <c r="Z231" s="53">
        <f>VLOOKUP(W231,'[1]LICZBA MIEJSC'!$A:$C,3,0)</f>
        <v>50</v>
      </c>
      <c r="AA231" s="53">
        <f t="shared" si="18"/>
        <v>85</v>
      </c>
      <c r="AB231" s="41">
        <f t="shared" si="19"/>
        <v>60</v>
      </c>
      <c r="AC231" s="113">
        <f t="shared" si="23"/>
        <v>0.70588235294117652</v>
      </c>
      <c r="AD231" s="299" t="s">
        <v>203</v>
      </c>
    </row>
    <row r="232" spans="1:30" x14ac:dyDescent="0.25">
      <c r="A232" s="28" t="s">
        <v>318</v>
      </c>
      <c r="B232" s="230">
        <v>231</v>
      </c>
      <c r="C232" s="53">
        <v>4</v>
      </c>
      <c r="D232" s="53">
        <v>26101</v>
      </c>
      <c r="E232" s="437"/>
      <c r="F232" s="53" t="s">
        <v>319</v>
      </c>
      <c r="G232" s="158" t="str">
        <f t="shared" si="20"/>
        <v>r3_55</v>
      </c>
      <c r="H232" s="158" t="s">
        <v>673</v>
      </c>
      <c r="I232" s="232">
        <v>43264</v>
      </c>
      <c r="J232" s="49" t="s">
        <v>199</v>
      </c>
      <c r="K232" s="157">
        <v>110</v>
      </c>
      <c r="L232" s="50">
        <v>4410</v>
      </c>
      <c r="M232" s="50" t="s">
        <v>243</v>
      </c>
      <c r="N232" s="43">
        <v>0.62361111111111112</v>
      </c>
      <c r="O232" s="158">
        <v>3</v>
      </c>
      <c r="P232" s="53" t="s">
        <v>13</v>
      </c>
      <c r="Q232" s="460"/>
      <c r="R232" s="460"/>
      <c r="S232" s="460"/>
      <c r="T232" s="109">
        <f t="shared" si="21"/>
        <v>0.61458333333333326</v>
      </c>
      <c r="U232" s="109">
        <f t="shared" si="22"/>
        <v>0.58333333333333326</v>
      </c>
      <c r="V232" s="41">
        <f>IFERROR(VLOOKUP(L232,'[1]ZESTAWIENIE NUMERÓW BOCZNYCH'!$A:$B,1,0),"")</f>
        <v>4410</v>
      </c>
      <c r="W232" s="53" t="str">
        <f>IFERROR(VLOOKUP(V232,'[1]ZESTAWIENIE NUMERÓW BOCZNYCH'!$A:$B,2,0),P232)</f>
        <v>MAN Lion’s Cit</v>
      </c>
      <c r="X232" s="53" t="s">
        <v>149</v>
      </c>
      <c r="Y232" s="53">
        <f>VLOOKUP(W232,'[1]LICZBA MIEJSC'!$A:$C,2,0)</f>
        <v>35</v>
      </c>
      <c r="Z232" s="53">
        <f>VLOOKUP(W232,'[1]LICZBA MIEJSC'!$A:$C,3,0)</f>
        <v>50</v>
      </c>
      <c r="AA232" s="53">
        <f t="shared" si="18"/>
        <v>85</v>
      </c>
      <c r="AB232" s="41">
        <f t="shared" si="19"/>
        <v>32</v>
      </c>
      <c r="AC232" s="113">
        <f t="shared" si="23"/>
        <v>0.37647058823529411</v>
      </c>
      <c r="AD232" s="299" t="s">
        <v>203</v>
      </c>
    </row>
    <row r="233" spans="1:30" x14ac:dyDescent="0.25">
      <c r="A233" s="28" t="s">
        <v>318</v>
      </c>
      <c r="B233" s="230">
        <v>232</v>
      </c>
      <c r="C233" s="53">
        <v>4</v>
      </c>
      <c r="D233" s="53">
        <v>26101</v>
      </c>
      <c r="E233" s="437"/>
      <c r="F233" s="53" t="s">
        <v>319</v>
      </c>
      <c r="G233" s="158" t="str">
        <f t="shared" si="20"/>
        <v>r3_55</v>
      </c>
      <c r="H233" s="158" t="s">
        <v>673</v>
      </c>
      <c r="I233" s="232">
        <v>43264</v>
      </c>
      <c r="J233" s="49" t="s">
        <v>199</v>
      </c>
      <c r="K233" s="157">
        <v>133</v>
      </c>
      <c r="L233" s="50">
        <v>4400</v>
      </c>
      <c r="M233" s="56" t="s">
        <v>169</v>
      </c>
      <c r="N233" s="43">
        <v>0.63055555555555554</v>
      </c>
      <c r="O233" s="158">
        <v>3</v>
      </c>
      <c r="P233" s="53" t="s">
        <v>13</v>
      </c>
      <c r="Q233" s="460"/>
      <c r="R233" s="460"/>
      <c r="S233" s="460"/>
      <c r="T233" s="109">
        <f t="shared" si="21"/>
        <v>0.625</v>
      </c>
      <c r="U233" s="109">
        <f t="shared" si="22"/>
        <v>0.625</v>
      </c>
      <c r="V233" s="41">
        <f>IFERROR(VLOOKUP(L233,'[1]ZESTAWIENIE NUMERÓW BOCZNYCH'!$A:$B,1,0),"")</f>
        <v>4400</v>
      </c>
      <c r="W233" s="53" t="str">
        <f>IFERROR(VLOOKUP(V233,'[1]ZESTAWIENIE NUMERÓW BOCZNYCH'!$A:$B,2,0),P233)</f>
        <v>MAN Lion’s Cit</v>
      </c>
      <c r="X233" s="53" t="s">
        <v>149</v>
      </c>
      <c r="Y233" s="53">
        <f>VLOOKUP(W233,'[1]LICZBA MIEJSC'!$A:$C,2,0)</f>
        <v>35</v>
      </c>
      <c r="Z233" s="53">
        <f>VLOOKUP(W233,'[1]LICZBA MIEJSC'!$A:$C,3,0)</f>
        <v>50</v>
      </c>
      <c r="AA233" s="53">
        <f t="shared" si="18"/>
        <v>85</v>
      </c>
      <c r="AB233" s="41">
        <f t="shared" si="19"/>
        <v>32</v>
      </c>
      <c r="AC233" s="113">
        <f t="shared" si="23"/>
        <v>0.37647058823529411</v>
      </c>
      <c r="AD233" s="299" t="s">
        <v>203</v>
      </c>
    </row>
    <row r="234" spans="1:30" x14ac:dyDescent="0.25">
      <c r="A234" s="28" t="s">
        <v>318</v>
      </c>
      <c r="B234" s="230">
        <v>233</v>
      </c>
      <c r="C234" s="53">
        <v>5</v>
      </c>
      <c r="D234" s="53">
        <v>26102</v>
      </c>
      <c r="E234" s="437"/>
      <c r="F234" s="53" t="s">
        <v>319</v>
      </c>
      <c r="G234" s="158" t="str">
        <f t="shared" si="20"/>
        <v>r3_55</v>
      </c>
      <c r="H234" s="158" t="s">
        <v>674</v>
      </c>
      <c r="I234" s="232">
        <v>43264</v>
      </c>
      <c r="J234" s="49" t="s">
        <v>199</v>
      </c>
      <c r="K234" s="157">
        <v>133</v>
      </c>
      <c r="L234" s="50">
        <v>4416</v>
      </c>
      <c r="M234" s="56" t="s">
        <v>276</v>
      </c>
      <c r="N234" s="43">
        <v>0.63055555555555554</v>
      </c>
      <c r="O234" s="158">
        <v>3</v>
      </c>
      <c r="P234" s="53" t="s">
        <v>13</v>
      </c>
      <c r="Q234" s="460"/>
      <c r="R234" s="460"/>
      <c r="S234" s="460"/>
      <c r="T234" s="109">
        <f t="shared" si="21"/>
        <v>0.625</v>
      </c>
      <c r="U234" s="109">
        <f t="shared" si="22"/>
        <v>0.625</v>
      </c>
      <c r="V234" s="41">
        <f>IFERROR(VLOOKUP(L234,'[1]ZESTAWIENIE NUMERÓW BOCZNYCH'!$A:$B,1,0),"")</f>
        <v>4416</v>
      </c>
      <c r="W234" s="53" t="str">
        <f>IFERROR(VLOOKUP(V234,'[1]ZESTAWIENIE NUMERÓW BOCZNYCH'!$A:$B,2,0),P234)</f>
        <v>MAN Lion’s Cit</v>
      </c>
      <c r="X234" s="53" t="s">
        <v>149</v>
      </c>
      <c r="Y234" s="53">
        <f>VLOOKUP(W234,'[1]LICZBA MIEJSC'!$A:$C,2,0)</f>
        <v>35</v>
      </c>
      <c r="Z234" s="53">
        <f>VLOOKUP(W234,'[1]LICZBA MIEJSC'!$A:$C,3,0)</f>
        <v>50</v>
      </c>
      <c r="AA234" s="53">
        <f t="shared" si="18"/>
        <v>85</v>
      </c>
      <c r="AB234" s="41">
        <f t="shared" si="19"/>
        <v>32</v>
      </c>
      <c r="AC234" s="113">
        <f t="shared" si="23"/>
        <v>0.37647058823529411</v>
      </c>
      <c r="AD234" s="299" t="s">
        <v>203</v>
      </c>
    </row>
    <row r="235" spans="1:30" x14ac:dyDescent="0.25">
      <c r="A235" s="28" t="s">
        <v>318</v>
      </c>
      <c r="B235" s="230">
        <v>234</v>
      </c>
      <c r="C235" s="53">
        <v>4</v>
      </c>
      <c r="D235" s="53">
        <v>26101</v>
      </c>
      <c r="E235" s="437"/>
      <c r="F235" s="53" t="s">
        <v>319</v>
      </c>
      <c r="G235" s="158" t="str">
        <f t="shared" si="20"/>
        <v>r3_55</v>
      </c>
      <c r="H235" s="158" t="s">
        <v>673</v>
      </c>
      <c r="I235" s="232">
        <v>43264</v>
      </c>
      <c r="J235" s="49" t="s">
        <v>199</v>
      </c>
      <c r="K235" s="157" t="s">
        <v>191</v>
      </c>
      <c r="L235" s="50">
        <v>223</v>
      </c>
      <c r="M235" s="53" t="s">
        <v>321</v>
      </c>
      <c r="N235" s="43">
        <v>0.63194444444444442</v>
      </c>
      <c r="O235" s="158">
        <v>3</v>
      </c>
      <c r="P235" s="53" t="s">
        <v>14</v>
      </c>
      <c r="Q235" s="460"/>
      <c r="R235" s="460"/>
      <c r="S235" s="460"/>
      <c r="T235" s="109">
        <f t="shared" si="21"/>
        <v>0.625</v>
      </c>
      <c r="U235" s="109">
        <f t="shared" si="22"/>
        <v>0.625</v>
      </c>
      <c r="V235" s="41" t="str">
        <f>IFERROR(VLOOKUP(L235,'[1]ZESTAWIENIE NUMERÓW BOCZNYCH'!$A:$B,1,0),"")</f>
        <v/>
      </c>
      <c r="W235" s="53" t="str">
        <f>IFERROR(VLOOKUP(V235,'[1]ZESTAWIENIE NUMERÓW BOCZNYCH'!$A:$B,2,0),P235)</f>
        <v>AK</v>
      </c>
      <c r="X235" s="53" t="s">
        <v>149</v>
      </c>
      <c r="Y235" s="53">
        <f>VLOOKUP(W235,'[1]LICZBA MIEJSC'!$A:$C,2,0)</f>
        <v>20</v>
      </c>
      <c r="Z235" s="53">
        <f>VLOOKUP(W235,'[1]LICZBA MIEJSC'!$A:$C,3,0)</f>
        <v>60</v>
      </c>
      <c r="AA235" s="53">
        <f t="shared" si="18"/>
        <v>80</v>
      </c>
      <c r="AB235" s="41">
        <f t="shared" si="19"/>
        <v>18</v>
      </c>
      <c r="AC235" s="113">
        <f t="shared" si="23"/>
        <v>0.22500000000000001</v>
      </c>
      <c r="AD235" s="299" t="s">
        <v>205</v>
      </c>
    </row>
    <row r="236" spans="1:30" x14ac:dyDescent="0.25">
      <c r="A236" s="28" t="s">
        <v>318</v>
      </c>
      <c r="B236" s="230">
        <v>235</v>
      </c>
      <c r="C236" s="53">
        <v>4</v>
      </c>
      <c r="D236" s="53">
        <v>26101</v>
      </c>
      <c r="E236" s="437"/>
      <c r="F236" s="53" t="s">
        <v>319</v>
      </c>
      <c r="G236" s="158" t="str">
        <f t="shared" si="20"/>
        <v>r3_55</v>
      </c>
      <c r="H236" s="158" t="s">
        <v>673</v>
      </c>
      <c r="I236" s="232">
        <v>43264</v>
      </c>
      <c r="J236" s="49" t="s">
        <v>199</v>
      </c>
      <c r="K236" s="157">
        <v>110</v>
      </c>
      <c r="L236" s="50">
        <v>4618</v>
      </c>
      <c r="M236" s="50" t="s">
        <v>238</v>
      </c>
      <c r="N236" s="43">
        <v>0.63263888888888886</v>
      </c>
      <c r="O236" s="158">
        <v>3</v>
      </c>
      <c r="P236" s="53" t="s">
        <v>15</v>
      </c>
      <c r="Q236" s="460"/>
      <c r="R236" s="460"/>
      <c r="S236" s="460"/>
      <c r="T236" s="109">
        <f t="shared" si="21"/>
        <v>0.625</v>
      </c>
      <c r="U236" s="109">
        <f t="shared" si="22"/>
        <v>0.625</v>
      </c>
      <c r="V236" s="41">
        <f>IFERROR(VLOOKUP(L236,'[1]ZESTAWIENIE NUMERÓW BOCZNYCH'!$A:$B,1,0),"")</f>
        <v>4618</v>
      </c>
      <c r="W236" s="53" t="str">
        <f>IFERROR(VLOOKUP(V236,'[1]ZESTAWIENIE NUMERÓW BOCZNYCH'!$A:$B,2,0),P236)</f>
        <v>MAN Lion’s City G</v>
      </c>
      <c r="X236" s="53" t="s">
        <v>149</v>
      </c>
      <c r="Y236" s="53">
        <f>VLOOKUP(W236,'[1]LICZBA MIEJSC'!$A:$C,2,0)</f>
        <v>43</v>
      </c>
      <c r="Z236" s="53">
        <f>VLOOKUP(W236,'[1]LICZBA MIEJSC'!$A:$C,3,0)</f>
        <v>132</v>
      </c>
      <c r="AA236" s="53">
        <f t="shared" si="18"/>
        <v>175</v>
      </c>
      <c r="AB236" s="41">
        <f t="shared" si="19"/>
        <v>39</v>
      </c>
      <c r="AC236" s="113">
        <f t="shared" si="23"/>
        <v>0.22285714285714286</v>
      </c>
      <c r="AD236" s="299" t="s">
        <v>203</v>
      </c>
    </row>
    <row r="237" spans="1:30" x14ac:dyDescent="0.25">
      <c r="A237" s="28" t="s">
        <v>318</v>
      </c>
      <c r="B237" s="230">
        <v>236</v>
      </c>
      <c r="C237" s="53">
        <v>5</v>
      </c>
      <c r="D237" s="53">
        <v>26102</v>
      </c>
      <c r="E237" s="437"/>
      <c r="F237" s="53" t="s">
        <v>319</v>
      </c>
      <c r="G237" s="158" t="str">
        <f t="shared" si="20"/>
        <v>r3_55</v>
      </c>
      <c r="H237" s="158" t="s">
        <v>674</v>
      </c>
      <c r="I237" s="232">
        <v>43264</v>
      </c>
      <c r="J237" s="57" t="s">
        <v>199</v>
      </c>
      <c r="K237" s="157" t="s">
        <v>194</v>
      </c>
      <c r="L237" s="50">
        <v>229</v>
      </c>
      <c r="M237" s="68" t="s">
        <v>163</v>
      </c>
      <c r="N237" s="43">
        <v>0.63263888888888886</v>
      </c>
      <c r="O237" s="158">
        <v>2</v>
      </c>
      <c r="P237" s="53" t="s">
        <v>14</v>
      </c>
      <c r="Q237" s="460"/>
      <c r="R237" s="460"/>
      <c r="S237" s="460"/>
      <c r="T237" s="109">
        <f t="shared" si="21"/>
        <v>0.625</v>
      </c>
      <c r="U237" s="109">
        <f t="shared" si="22"/>
        <v>0.625</v>
      </c>
      <c r="V237" s="41" t="str">
        <f>IFERROR(VLOOKUP(L237,'[1]ZESTAWIENIE NUMERÓW BOCZNYCH'!$A:$B,1,0),"")</f>
        <v/>
      </c>
      <c r="W237" s="53" t="str">
        <f>IFERROR(VLOOKUP(V237,'[1]ZESTAWIENIE NUMERÓW BOCZNYCH'!$A:$B,2,0),P237)</f>
        <v>AK</v>
      </c>
      <c r="X237" s="53" t="s">
        <v>149</v>
      </c>
      <c r="Y237" s="53">
        <f>VLOOKUP(W237,'[1]LICZBA MIEJSC'!$A:$C,2,0)</f>
        <v>20</v>
      </c>
      <c r="Z237" s="53">
        <f>VLOOKUP(W237,'[1]LICZBA MIEJSC'!$A:$C,3,0)</f>
        <v>60</v>
      </c>
      <c r="AA237" s="53">
        <f t="shared" si="18"/>
        <v>80</v>
      </c>
      <c r="AB237" s="41">
        <f t="shared" si="19"/>
        <v>10</v>
      </c>
      <c r="AC237" s="113">
        <f t="shared" si="23"/>
        <v>0.125</v>
      </c>
      <c r="AD237" s="299" t="s">
        <v>205</v>
      </c>
    </row>
    <row r="238" spans="1:30" x14ac:dyDescent="0.25">
      <c r="A238" s="28" t="s">
        <v>318</v>
      </c>
      <c r="B238" s="230">
        <v>237</v>
      </c>
      <c r="C238" s="53">
        <v>5</v>
      </c>
      <c r="D238" s="53">
        <v>26102</v>
      </c>
      <c r="E238" s="437"/>
      <c r="F238" s="53" t="s">
        <v>319</v>
      </c>
      <c r="G238" s="158" t="str">
        <f t="shared" si="20"/>
        <v>r3_55</v>
      </c>
      <c r="H238" s="158" t="s">
        <v>674</v>
      </c>
      <c r="I238" s="232">
        <v>43264</v>
      </c>
      <c r="J238" s="49" t="s">
        <v>199</v>
      </c>
      <c r="K238" s="157">
        <v>110</v>
      </c>
      <c r="L238" s="50">
        <v>4418</v>
      </c>
      <c r="M238" s="53" t="s">
        <v>235</v>
      </c>
      <c r="N238" s="43">
        <v>0.63263888888888886</v>
      </c>
      <c r="O238" s="158">
        <v>3</v>
      </c>
      <c r="P238" s="53" t="s">
        <v>13</v>
      </c>
      <c r="Q238" s="460"/>
      <c r="R238" s="460"/>
      <c r="S238" s="460"/>
      <c r="T238" s="109">
        <f t="shared" si="21"/>
        <v>0.625</v>
      </c>
      <c r="U238" s="109">
        <f t="shared" si="22"/>
        <v>0.625</v>
      </c>
      <c r="V238" s="41">
        <f>IFERROR(VLOOKUP(L238,'[1]ZESTAWIENIE NUMERÓW BOCZNYCH'!$A:$B,1,0),"")</f>
        <v>4418</v>
      </c>
      <c r="W238" s="53" t="str">
        <f>IFERROR(VLOOKUP(V238,'[1]ZESTAWIENIE NUMERÓW BOCZNYCH'!$A:$B,2,0),P238)</f>
        <v>MAN Lion’s Cit</v>
      </c>
      <c r="X238" s="53" t="s">
        <v>149</v>
      </c>
      <c r="Y238" s="53">
        <f>VLOOKUP(W238,'[1]LICZBA MIEJSC'!$A:$C,2,0)</f>
        <v>35</v>
      </c>
      <c r="Z238" s="53">
        <f>VLOOKUP(W238,'[1]LICZBA MIEJSC'!$A:$C,3,0)</f>
        <v>50</v>
      </c>
      <c r="AA238" s="53">
        <f t="shared" si="18"/>
        <v>85</v>
      </c>
      <c r="AB238" s="41">
        <f t="shared" si="19"/>
        <v>32</v>
      </c>
      <c r="AC238" s="113">
        <f t="shared" si="23"/>
        <v>0.37647058823529411</v>
      </c>
      <c r="AD238" s="299" t="s">
        <v>203</v>
      </c>
    </row>
    <row r="239" spans="1:30" x14ac:dyDescent="0.25">
      <c r="A239" s="28" t="s">
        <v>318</v>
      </c>
      <c r="B239" s="230">
        <v>238</v>
      </c>
      <c r="C239" s="53">
        <v>4</v>
      </c>
      <c r="D239" s="53">
        <v>26101</v>
      </c>
      <c r="E239" s="437"/>
      <c r="F239" s="53" t="s">
        <v>319</v>
      </c>
      <c r="G239" s="158" t="str">
        <f t="shared" si="20"/>
        <v>r3_55</v>
      </c>
      <c r="H239" s="158" t="s">
        <v>673</v>
      </c>
      <c r="I239" s="232">
        <v>43264</v>
      </c>
      <c r="J239" s="49" t="s">
        <v>199</v>
      </c>
      <c r="K239" s="157">
        <v>133</v>
      </c>
      <c r="L239" s="50">
        <v>4403</v>
      </c>
      <c r="M239" s="56" t="s">
        <v>169</v>
      </c>
      <c r="N239" s="43">
        <v>0.63611111111111118</v>
      </c>
      <c r="O239" s="158">
        <v>3</v>
      </c>
      <c r="P239" s="53" t="s">
        <v>13</v>
      </c>
      <c r="Q239" s="460"/>
      <c r="R239" s="460"/>
      <c r="S239" s="460"/>
      <c r="T239" s="109">
        <f t="shared" si="21"/>
        <v>0.63541666666666663</v>
      </c>
      <c r="U239" s="109">
        <f t="shared" si="22"/>
        <v>0.625</v>
      </c>
      <c r="V239" s="41">
        <f>IFERROR(VLOOKUP(L239,'[1]ZESTAWIENIE NUMERÓW BOCZNYCH'!$A:$B,1,0),"")</f>
        <v>4403</v>
      </c>
      <c r="W239" s="53" t="str">
        <f>IFERROR(VLOOKUP(V239,'[1]ZESTAWIENIE NUMERÓW BOCZNYCH'!$A:$B,2,0),P239)</f>
        <v>MAN Lion’s Cit</v>
      </c>
      <c r="X239" s="53" t="s">
        <v>149</v>
      </c>
      <c r="Y239" s="53">
        <f>VLOOKUP(W239,'[1]LICZBA MIEJSC'!$A:$C,2,0)</f>
        <v>35</v>
      </c>
      <c r="Z239" s="53">
        <f>VLOOKUP(W239,'[1]LICZBA MIEJSC'!$A:$C,3,0)</f>
        <v>50</v>
      </c>
      <c r="AA239" s="53">
        <f t="shared" si="18"/>
        <v>85</v>
      </c>
      <c r="AB239" s="41">
        <f t="shared" si="19"/>
        <v>32</v>
      </c>
      <c r="AC239" s="113">
        <f t="shared" si="23"/>
        <v>0.37647058823529411</v>
      </c>
      <c r="AD239" s="299" t="s">
        <v>203</v>
      </c>
    </row>
    <row r="240" spans="1:30" x14ac:dyDescent="0.25">
      <c r="A240" s="28" t="s">
        <v>318</v>
      </c>
      <c r="B240" s="230">
        <v>239</v>
      </c>
      <c r="C240" s="53">
        <v>5</v>
      </c>
      <c r="D240" s="53">
        <v>26102</v>
      </c>
      <c r="E240" s="437"/>
      <c r="F240" s="53" t="s">
        <v>319</v>
      </c>
      <c r="G240" s="158" t="str">
        <f t="shared" si="20"/>
        <v>r3_55</v>
      </c>
      <c r="H240" s="158" t="s">
        <v>674</v>
      </c>
      <c r="I240" s="232">
        <v>43264</v>
      </c>
      <c r="J240" s="49" t="s">
        <v>199</v>
      </c>
      <c r="K240" s="157">
        <v>110</v>
      </c>
      <c r="L240" s="50">
        <v>4410</v>
      </c>
      <c r="M240" s="165" t="s">
        <v>235</v>
      </c>
      <c r="N240" s="43">
        <v>0.64236111111111105</v>
      </c>
      <c r="O240" s="158">
        <v>3</v>
      </c>
      <c r="P240" s="53" t="s">
        <v>13</v>
      </c>
      <c r="Q240" s="460"/>
      <c r="R240" s="460"/>
      <c r="S240" s="460"/>
      <c r="T240" s="109">
        <f t="shared" si="21"/>
        <v>0.63541666666666663</v>
      </c>
      <c r="U240" s="109">
        <f t="shared" si="22"/>
        <v>0.625</v>
      </c>
      <c r="V240" s="41">
        <f>IFERROR(VLOOKUP(L240,'[1]ZESTAWIENIE NUMERÓW BOCZNYCH'!$A:$B,1,0),"")</f>
        <v>4410</v>
      </c>
      <c r="W240" s="53" t="str">
        <f>IFERROR(VLOOKUP(V240,'[1]ZESTAWIENIE NUMERÓW BOCZNYCH'!$A:$B,2,0),P240)</f>
        <v>MAN Lion’s Cit</v>
      </c>
      <c r="X240" s="53" t="s">
        <v>149</v>
      </c>
      <c r="Y240" s="53">
        <f>VLOOKUP(W240,'[1]LICZBA MIEJSC'!$A:$C,2,0)</f>
        <v>35</v>
      </c>
      <c r="Z240" s="53">
        <f>VLOOKUP(W240,'[1]LICZBA MIEJSC'!$A:$C,3,0)</f>
        <v>50</v>
      </c>
      <c r="AA240" s="53">
        <f t="shared" si="18"/>
        <v>85</v>
      </c>
      <c r="AB240" s="41">
        <f t="shared" si="19"/>
        <v>32</v>
      </c>
      <c r="AC240" s="113">
        <f t="shared" si="23"/>
        <v>0.37647058823529411</v>
      </c>
      <c r="AD240" s="299" t="s">
        <v>203</v>
      </c>
    </row>
    <row r="241" spans="1:30" x14ac:dyDescent="0.25">
      <c r="A241" s="28" t="s">
        <v>318</v>
      </c>
      <c r="B241" s="230">
        <v>240</v>
      </c>
      <c r="C241" s="53">
        <v>5</v>
      </c>
      <c r="D241" s="53">
        <v>26102</v>
      </c>
      <c r="E241" s="437"/>
      <c r="F241" s="53" t="s">
        <v>319</v>
      </c>
      <c r="G241" s="158" t="str">
        <f t="shared" si="20"/>
        <v>r3_55</v>
      </c>
      <c r="H241" s="158" t="s">
        <v>674</v>
      </c>
      <c r="I241" s="232">
        <v>43264</v>
      </c>
      <c r="J241" s="57" t="s">
        <v>199</v>
      </c>
      <c r="K241" s="157" t="s">
        <v>194</v>
      </c>
      <c r="L241" s="50">
        <v>228</v>
      </c>
      <c r="M241" s="68" t="s">
        <v>163</v>
      </c>
      <c r="N241" s="43">
        <v>0.64236111111111105</v>
      </c>
      <c r="O241" s="158">
        <v>2</v>
      </c>
      <c r="P241" s="53" t="s">
        <v>14</v>
      </c>
      <c r="Q241" s="460"/>
      <c r="R241" s="460"/>
      <c r="S241" s="460"/>
      <c r="T241" s="109">
        <f t="shared" si="21"/>
        <v>0.63541666666666663</v>
      </c>
      <c r="U241" s="109">
        <f t="shared" si="22"/>
        <v>0.625</v>
      </c>
      <c r="V241" s="41" t="str">
        <f>IFERROR(VLOOKUP(L241,'[1]ZESTAWIENIE NUMERÓW BOCZNYCH'!$A:$B,1,0),"")</f>
        <v/>
      </c>
      <c r="W241" s="53" t="str">
        <f>IFERROR(VLOOKUP(V241,'[1]ZESTAWIENIE NUMERÓW BOCZNYCH'!$A:$B,2,0),P241)</f>
        <v>AK</v>
      </c>
      <c r="X241" s="53" t="s">
        <v>149</v>
      </c>
      <c r="Y241" s="53">
        <f>VLOOKUP(W241,'[1]LICZBA MIEJSC'!$A:$C,2,0)</f>
        <v>20</v>
      </c>
      <c r="Z241" s="53">
        <f>VLOOKUP(W241,'[1]LICZBA MIEJSC'!$A:$C,3,0)</f>
        <v>60</v>
      </c>
      <c r="AA241" s="53">
        <f t="shared" si="18"/>
        <v>80</v>
      </c>
      <c r="AB241" s="41">
        <f t="shared" si="19"/>
        <v>10</v>
      </c>
      <c r="AC241" s="113">
        <f t="shared" si="23"/>
        <v>0.125</v>
      </c>
      <c r="AD241" s="299" t="s">
        <v>205</v>
      </c>
    </row>
    <row r="242" spans="1:30" x14ac:dyDescent="0.25">
      <c r="A242" s="28" t="s">
        <v>318</v>
      </c>
      <c r="B242" s="230">
        <v>241</v>
      </c>
      <c r="C242" s="53">
        <v>4</v>
      </c>
      <c r="D242" s="53">
        <v>26101</v>
      </c>
      <c r="E242" s="437"/>
      <c r="F242" s="53" t="s">
        <v>319</v>
      </c>
      <c r="G242" s="158" t="str">
        <f t="shared" si="20"/>
        <v>r3_55</v>
      </c>
      <c r="H242" s="158" t="s">
        <v>673</v>
      </c>
      <c r="I242" s="232">
        <v>43264</v>
      </c>
      <c r="J242" s="49" t="s">
        <v>199</v>
      </c>
      <c r="K242" s="157">
        <v>110</v>
      </c>
      <c r="L242" s="50">
        <v>4411</v>
      </c>
      <c r="M242" s="50" t="s">
        <v>238</v>
      </c>
      <c r="N242" s="43">
        <v>0.64583333333333337</v>
      </c>
      <c r="O242" s="158">
        <v>4</v>
      </c>
      <c r="P242" s="53" t="s">
        <v>13</v>
      </c>
      <c r="Q242" s="460"/>
      <c r="R242" s="460"/>
      <c r="S242" s="460"/>
      <c r="T242" s="109">
        <f t="shared" si="21"/>
        <v>0.64583333333333326</v>
      </c>
      <c r="U242" s="109">
        <f t="shared" si="22"/>
        <v>0.625</v>
      </c>
      <c r="V242" s="41">
        <f>IFERROR(VLOOKUP(L242,'[1]ZESTAWIENIE NUMERÓW BOCZNYCH'!$A:$B,1,0),"")</f>
        <v>4411</v>
      </c>
      <c r="W242" s="53" t="str">
        <f>IFERROR(VLOOKUP(V242,'[1]ZESTAWIENIE NUMERÓW BOCZNYCH'!$A:$B,2,0),P242)</f>
        <v>MAN Lion’s Cit</v>
      </c>
      <c r="X242" s="53" t="s">
        <v>149</v>
      </c>
      <c r="Y242" s="53">
        <f>VLOOKUP(W242,'[1]LICZBA MIEJSC'!$A:$C,2,0)</f>
        <v>35</v>
      </c>
      <c r="Z242" s="53">
        <f>VLOOKUP(W242,'[1]LICZBA MIEJSC'!$A:$C,3,0)</f>
        <v>50</v>
      </c>
      <c r="AA242" s="53">
        <f t="shared" si="18"/>
        <v>85</v>
      </c>
      <c r="AB242" s="41">
        <f t="shared" si="19"/>
        <v>60</v>
      </c>
      <c r="AC242" s="113">
        <f t="shared" si="23"/>
        <v>0.70588235294117652</v>
      </c>
      <c r="AD242" s="299" t="s">
        <v>203</v>
      </c>
    </row>
    <row r="243" spans="1:30" x14ac:dyDescent="0.25">
      <c r="A243" s="28" t="s">
        <v>318</v>
      </c>
      <c r="B243" s="230">
        <v>242</v>
      </c>
      <c r="C243" s="53">
        <v>5</v>
      </c>
      <c r="D243" s="53">
        <v>26102</v>
      </c>
      <c r="E243" s="437"/>
      <c r="F243" s="53" t="s">
        <v>319</v>
      </c>
      <c r="G243" s="158" t="str">
        <f t="shared" si="20"/>
        <v>r3_55</v>
      </c>
      <c r="H243" s="158" t="s">
        <v>674</v>
      </c>
      <c r="I243" s="232">
        <v>43264</v>
      </c>
      <c r="J243" s="49" t="s">
        <v>199</v>
      </c>
      <c r="K243" s="157">
        <v>133</v>
      </c>
      <c r="L243" s="50">
        <v>4400</v>
      </c>
      <c r="M243" s="56" t="s">
        <v>276</v>
      </c>
      <c r="N243" s="43">
        <v>0.64583333333333337</v>
      </c>
      <c r="O243" s="158">
        <v>3</v>
      </c>
      <c r="P243" s="53" t="s">
        <v>13</v>
      </c>
      <c r="Q243" s="460"/>
      <c r="R243" s="460"/>
      <c r="S243" s="460"/>
      <c r="T243" s="109">
        <f t="shared" si="21"/>
        <v>0.64583333333333326</v>
      </c>
      <c r="U243" s="109">
        <f t="shared" si="22"/>
        <v>0.625</v>
      </c>
      <c r="V243" s="41">
        <f>IFERROR(VLOOKUP(L243,'[1]ZESTAWIENIE NUMERÓW BOCZNYCH'!$A:$B,1,0),"")</f>
        <v>4400</v>
      </c>
      <c r="W243" s="53" t="str">
        <f>IFERROR(VLOOKUP(V243,'[1]ZESTAWIENIE NUMERÓW BOCZNYCH'!$A:$B,2,0),P243)</f>
        <v>MAN Lion’s Cit</v>
      </c>
      <c r="X243" s="53" t="s">
        <v>149</v>
      </c>
      <c r="Y243" s="53">
        <f>VLOOKUP(W243,'[1]LICZBA MIEJSC'!$A:$C,2,0)</f>
        <v>35</v>
      </c>
      <c r="Z243" s="53">
        <f>VLOOKUP(W243,'[1]LICZBA MIEJSC'!$A:$C,3,0)</f>
        <v>50</v>
      </c>
      <c r="AA243" s="53">
        <f t="shared" si="18"/>
        <v>85</v>
      </c>
      <c r="AB243" s="41">
        <f t="shared" si="19"/>
        <v>32</v>
      </c>
      <c r="AC243" s="113">
        <f t="shared" si="23"/>
        <v>0.37647058823529411</v>
      </c>
      <c r="AD243" s="299" t="s">
        <v>203</v>
      </c>
    </row>
    <row r="244" spans="1:30" x14ac:dyDescent="0.25">
      <c r="A244" s="28" t="s">
        <v>318</v>
      </c>
      <c r="B244" s="230">
        <v>243</v>
      </c>
      <c r="C244" s="53">
        <v>4</v>
      </c>
      <c r="D244" s="53">
        <v>26101</v>
      </c>
      <c r="E244" s="437"/>
      <c r="F244" s="53" t="s">
        <v>319</v>
      </c>
      <c r="G244" s="158" t="str">
        <f t="shared" si="20"/>
        <v>r3_55</v>
      </c>
      <c r="H244" s="158" t="s">
        <v>673</v>
      </c>
      <c r="I244" s="232">
        <v>43264</v>
      </c>
      <c r="J244" s="57" t="s">
        <v>199</v>
      </c>
      <c r="K244" s="157" t="s">
        <v>194</v>
      </c>
      <c r="L244" s="50">
        <v>1109</v>
      </c>
      <c r="M244" s="53" t="s">
        <v>322</v>
      </c>
      <c r="N244" s="43">
        <v>0.64861111111111114</v>
      </c>
      <c r="O244" s="158">
        <v>3</v>
      </c>
      <c r="P244" s="53" t="s">
        <v>14</v>
      </c>
      <c r="Q244" s="460"/>
      <c r="R244" s="460"/>
      <c r="S244" s="460"/>
      <c r="T244" s="109">
        <f t="shared" si="21"/>
        <v>0.64583333333333326</v>
      </c>
      <c r="U244" s="109">
        <f t="shared" si="22"/>
        <v>0.625</v>
      </c>
      <c r="V244" s="41">
        <f>IFERROR(VLOOKUP(L244,'[1]ZESTAWIENIE NUMERÓW BOCZNYCH'!$A:$B,1,0),"")</f>
        <v>1109</v>
      </c>
      <c r="W244" s="53" t="str">
        <f>IFERROR(VLOOKUP(V244,'[1]ZESTAWIENIE NUMERÓW BOCZNYCH'!$A:$B,2,0),P244)</f>
        <v>SOR CN12</v>
      </c>
      <c r="X244" s="53" t="s">
        <v>149</v>
      </c>
      <c r="Y244" s="53">
        <f>VLOOKUP(W244,'[1]LICZBA MIEJSC'!$A:$C,2,0)</f>
        <v>41</v>
      </c>
      <c r="Z244" s="53">
        <f>VLOOKUP(W244,'[1]LICZBA MIEJSC'!$A:$C,3,0)</f>
        <v>66</v>
      </c>
      <c r="AA244" s="53">
        <f t="shared" si="18"/>
        <v>107</v>
      </c>
      <c r="AB244" s="41">
        <f t="shared" si="19"/>
        <v>37</v>
      </c>
      <c r="AC244" s="113">
        <f t="shared" si="23"/>
        <v>0.34579439252336447</v>
      </c>
      <c r="AD244" s="299" t="s">
        <v>205</v>
      </c>
    </row>
    <row r="245" spans="1:30" x14ac:dyDescent="0.25">
      <c r="A245" s="28" t="s">
        <v>318</v>
      </c>
      <c r="B245" s="230">
        <v>244</v>
      </c>
      <c r="C245" s="53">
        <v>5</v>
      </c>
      <c r="D245" s="53">
        <v>26102</v>
      </c>
      <c r="E245" s="437"/>
      <c r="F245" s="53" t="s">
        <v>319</v>
      </c>
      <c r="G245" s="158" t="str">
        <f t="shared" si="20"/>
        <v>r3_55</v>
      </c>
      <c r="H245" s="158" t="s">
        <v>674</v>
      </c>
      <c r="I245" s="232">
        <v>43264</v>
      </c>
      <c r="J245" s="49" t="s">
        <v>199</v>
      </c>
      <c r="K245" s="157">
        <v>133</v>
      </c>
      <c r="L245" s="50">
        <v>4428</v>
      </c>
      <c r="M245" s="53" t="s">
        <v>277</v>
      </c>
      <c r="N245" s="43">
        <v>0.65138888888888891</v>
      </c>
      <c r="O245" s="158">
        <v>1</v>
      </c>
      <c r="P245" s="53" t="s">
        <v>13</v>
      </c>
      <c r="Q245" s="460"/>
      <c r="R245" s="460"/>
      <c r="S245" s="460"/>
      <c r="T245" s="109">
        <f t="shared" si="21"/>
        <v>0.64583333333333326</v>
      </c>
      <c r="U245" s="109">
        <f t="shared" si="22"/>
        <v>0.625</v>
      </c>
      <c r="V245" s="41">
        <f>IFERROR(VLOOKUP(L245,'[1]ZESTAWIENIE NUMERÓW BOCZNYCH'!$A:$B,1,0),"")</f>
        <v>4428</v>
      </c>
      <c r="W245" s="53" t="str">
        <f>IFERROR(VLOOKUP(V245,'[1]ZESTAWIENIE NUMERÓW BOCZNYCH'!$A:$B,2,0),P245)</f>
        <v>MAN Lion’s Cit</v>
      </c>
      <c r="X245" s="53" t="s">
        <v>149</v>
      </c>
      <c r="Y245" s="53">
        <f>VLOOKUP(W245,'[1]LICZBA MIEJSC'!$A:$C,2,0)</f>
        <v>35</v>
      </c>
      <c r="Z245" s="53">
        <f>VLOOKUP(W245,'[1]LICZBA MIEJSC'!$A:$C,3,0)</f>
        <v>50</v>
      </c>
      <c r="AA245" s="53">
        <f t="shared" si="18"/>
        <v>85</v>
      </c>
      <c r="AB245" s="41">
        <f t="shared" si="19"/>
        <v>9</v>
      </c>
      <c r="AC245" s="113">
        <f t="shared" si="23"/>
        <v>0.10588235294117647</v>
      </c>
      <c r="AD245" s="299" t="s">
        <v>203</v>
      </c>
    </row>
    <row r="246" spans="1:30" x14ac:dyDescent="0.25">
      <c r="A246" s="28" t="s">
        <v>318</v>
      </c>
      <c r="B246" s="230">
        <v>245</v>
      </c>
      <c r="C246" s="53">
        <v>4</v>
      </c>
      <c r="D246" s="53">
        <v>26101</v>
      </c>
      <c r="E246" s="437"/>
      <c r="F246" s="53" t="s">
        <v>319</v>
      </c>
      <c r="G246" s="158" t="str">
        <f t="shared" si="20"/>
        <v>r3_55</v>
      </c>
      <c r="H246" s="158" t="s">
        <v>673</v>
      </c>
      <c r="I246" s="232">
        <v>43264</v>
      </c>
      <c r="J246" s="49" t="s">
        <v>199</v>
      </c>
      <c r="K246" s="157">
        <v>133</v>
      </c>
      <c r="L246" s="50">
        <v>4426</v>
      </c>
      <c r="M246" s="56" t="s">
        <v>169</v>
      </c>
      <c r="N246" s="43">
        <v>0.65208333333333335</v>
      </c>
      <c r="O246" s="158">
        <v>3</v>
      </c>
      <c r="P246" s="53" t="s">
        <v>13</v>
      </c>
      <c r="Q246" s="460"/>
      <c r="R246" s="460"/>
      <c r="S246" s="460"/>
      <c r="T246" s="109">
        <f t="shared" si="21"/>
        <v>0.64583333333333326</v>
      </c>
      <c r="U246" s="109">
        <f t="shared" si="22"/>
        <v>0.625</v>
      </c>
      <c r="V246" s="41">
        <f>IFERROR(VLOOKUP(L246,'[1]ZESTAWIENIE NUMERÓW BOCZNYCH'!$A:$B,1,0),"")</f>
        <v>4426</v>
      </c>
      <c r="W246" s="53" t="str">
        <f>IFERROR(VLOOKUP(V246,'[1]ZESTAWIENIE NUMERÓW BOCZNYCH'!$A:$B,2,0),P246)</f>
        <v>MAN Lion’s Cit</v>
      </c>
      <c r="X246" s="53" t="s">
        <v>149</v>
      </c>
      <c r="Y246" s="53">
        <f>VLOOKUP(W246,'[1]LICZBA MIEJSC'!$A:$C,2,0)</f>
        <v>35</v>
      </c>
      <c r="Z246" s="53">
        <f>VLOOKUP(W246,'[1]LICZBA MIEJSC'!$A:$C,3,0)</f>
        <v>50</v>
      </c>
      <c r="AA246" s="53">
        <f t="shared" si="18"/>
        <v>85</v>
      </c>
      <c r="AB246" s="41">
        <f t="shared" si="19"/>
        <v>32</v>
      </c>
      <c r="AC246" s="113">
        <f t="shared" si="23"/>
        <v>0.37647058823529411</v>
      </c>
      <c r="AD246" s="299" t="s">
        <v>203</v>
      </c>
    </row>
    <row r="247" spans="1:30" x14ac:dyDescent="0.25">
      <c r="A247" s="28" t="s">
        <v>318</v>
      </c>
      <c r="B247" s="230">
        <v>246</v>
      </c>
      <c r="C247" s="53">
        <v>6</v>
      </c>
      <c r="D247" s="53">
        <v>26102</v>
      </c>
      <c r="E247" s="437"/>
      <c r="F247" s="53" t="s">
        <v>319</v>
      </c>
      <c r="G247" s="158" t="str">
        <f t="shared" si="20"/>
        <v>r3_55</v>
      </c>
      <c r="H247" s="158" t="s">
        <v>674</v>
      </c>
      <c r="I247" s="232">
        <v>43264</v>
      </c>
      <c r="J247" s="57" t="s">
        <v>199</v>
      </c>
      <c r="K247" s="157" t="s">
        <v>192</v>
      </c>
      <c r="L247" s="50">
        <v>224</v>
      </c>
      <c r="M247" s="53" t="s">
        <v>320</v>
      </c>
      <c r="N247" s="43">
        <v>0.65277777777777779</v>
      </c>
      <c r="O247" s="158">
        <v>3</v>
      </c>
      <c r="P247" s="53" t="s">
        <v>14</v>
      </c>
      <c r="Q247" s="460"/>
      <c r="R247" s="460"/>
      <c r="S247" s="460"/>
      <c r="T247" s="109">
        <f t="shared" si="21"/>
        <v>0.64583333333333326</v>
      </c>
      <c r="U247" s="109">
        <f t="shared" si="22"/>
        <v>0.625</v>
      </c>
      <c r="V247" s="41" t="str">
        <f>IFERROR(VLOOKUP(L247,'[1]ZESTAWIENIE NUMERÓW BOCZNYCH'!$A:$B,1,0),"")</f>
        <v/>
      </c>
      <c r="W247" s="53" t="str">
        <f>IFERROR(VLOOKUP(V247,'[1]ZESTAWIENIE NUMERÓW BOCZNYCH'!$A:$B,2,0),P247)</f>
        <v>AK</v>
      </c>
      <c r="X247" s="53" t="s">
        <v>149</v>
      </c>
      <c r="Y247" s="53">
        <f>VLOOKUP(W247,'[1]LICZBA MIEJSC'!$A:$C,2,0)</f>
        <v>20</v>
      </c>
      <c r="Z247" s="53">
        <f>VLOOKUP(W247,'[1]LICZBA MIEJSC'!$A:$C,3,0)</f>
        <v>60</v>
      </c>
      <c r="AA247" s="53">
        <f t="shared" si="18"/>
        <v>80</v>
      </c>
      <c r="AB247" s="41">
        <f t="shared" si="19"/>
        <v>18</v>
      </c>
      <c r="AC247" s="113">
        <f t="shared" si="23"/>
        <v>0.22500000000000001</v>
      </c>
      <c r="AD247" s="299" t="s">
        <v>205</v>
      </c>
    </row>
    <row r="248" spans="1:30" x14ac:dyDescent="0.25">
      <c r="A248" s="28" t="s">
        <v>318</v>
      </c>
      <c r="B248" s="230">
        <v>247</v>
      </c>
      <c r="C248" s="53">
        <v>6</v>
      </c>
      <c r="D248" s="53">
        <v>26102</v>
      </c>
      <c r="E248" s="437"/>
      <c r="F248" s="53" t="s">
        <v>319</v>
      </c>
      <c r="G248" s="158" t="str">
        <f t="shared" si="20"/>
        <v>r3_55</v>
      </c>
      <c r="H248" s="158" t="s">
        <v>674</v>
      </c>
      <c r="I248" s="232">
        <v>43264</v>
      </c>
      <c r="J248" s="49" t="s">
        <v>199</v>
      </c>
      <c r="K248" s="157">
        <v>110</v>
      </c>
      <c r="L248" s="50">
        <v>4408</v>
      </c>
      <c r="M248" s="53" t="s">
        <v>235</v>
      </c>
      <c r="N248" s="43">
        <v>0.65486111111111112</v>
      </c>
      <c r="O248" s="158">
        <v>1</v>
      </c>
      <c r="P248" s="53" t="s">
        <v>15</v>
      </c>
      <c r="Q248" s="460"/>
      <c r="R248" s="460"/>
      <c r="S248" s="460"/>
      <c r="T248" s="109">
        <f t="shared" si="21"/>
        <v>0.64583333333333326</v>
      </c>
      <c r="U248" s="109">
        <f t="shared" si="22"/>
        <v>0.625</v>
      </c>
      <c r="V248" s="41">
        <f>IFERROR(VLOOKUP(L248,'[1]ZESTAWIENIE NUMERÓW BOCZNYCH'!$A:$B,1,0),"")</f>
        <v>4408</v>
      </c>
      <c r="W248" s="53" t="str">
        <f>IFERROR(VLOOKUP(V248,'[1]ZESTAWIENIE NUMERÓW BOCZNYCH'!$A:$B,2,0),P248)</f>
        <v>MAN Lion’s Cit</v>
      </c>
      <c r="X248" s="53" t="s">
        <v>149</v>
      </c>
      <c r="Y248" s="53">
        <f>VLOOKUP(W248,'[1]LICZBA MIEJSC'!$A:$C,2,0)</f>
        <v>35</v>
      </c>
      <c r="Z248" s="53">
        <f>VLOOKUP(W248,'[1]LICZBA MIEJSC'!$A:$C,3,0)</f>
        <v>50</v>
      </c>
      <c r="AA248" s="53">
        <f t="shared" si="18"/>
        <v>85</v>
      </c>
      <c r="AB248" s="41">
        <f t="shared" si="19"/>
        <v>9</v>
      </c>
      <c r="AC248" s="113">
        <f t="shared" si="23"/>
        <v>0.10588235294117647</v>
      </c>
      <c r="AD248" s="299" t="s">
        <v>203</v>
      </c>
    </row>
    <row r="249" spans="1:30" x14ac:dyDescent="0.25">
      <c r="A249" s="28" t="s">
        <v>318</v>
      </c>
      <c r="B249" s="230">
        <v>248</v>
      </c>
      <c r="C249" s="53">
        <v>5</v>
      </c>
      <c r="D249" s="53">
        <v>26101</v>
      </c>
      <c r="E249" s="437"/>
      <c r="F249" s="53" t="s">
        <v>319</v>
      </c>
      <c r="G249" s="158" t="str">
        <f t="shared" si="20"/>
        <v>r3_55</v>
      </c>
      <c r="H249" s="158" t="s">
        <v>673</v>
      </c>
      <c r="I249" s="232">
        <v>43264</v>
      </c>
      <c r="J249" s="49" t="s">
        <v>199</v>
      </c>
      <c r="K249" s="157">
        <v>110</v>
      </c>
      <c r="L249" s="50">
        <v>4423</v>
      </c>
      <c r="M249" s="50" t="s">
        <v>238</v>
      </c>
      <c r="N249" s="43">
        <v>0.65763888888888888</v>
      </c>
      <c r="O249" s="158">
        <v>3</v>
      </c>
      <c r="P249" s="53" t="s">
        <v>13</v>
      </c>
      <c r="Q249" s="460"/>
      <c r="R249" s="460"/>
      <c r="S249" s="460"/>
      <c r="T249" s="109">
        <f t="shared" si="21"/>
        <v>0.65625</v>
      </c>
      <c r="U249" s="109">
        <f t="shared" si="22"/>
        <v>0.625</v>
      </c>
      <c r="V249" s="41">
        <f>IFERROR(VLOOKUP(L249,'[1]ZESTAWIENIE NUMERÓW BOCZNYCH'!$A:$B,1,0),"")</f>
        <v>4423</v>
      </c>
      <c r="W249" s="53" t="str">
        <f>IFERROR(VLOOKUP(V249,'[1]ZESTAWIENIE NUMERÓW BOCZNYCH'!$A:$B,2,0),P249)</f>
        <v>MAN Lion’s Cit</v>
      </c>
      <c r="X249" s="53" t="s">
        <v>149</v>
      </c>
      <c r="Y249" s="53">
        <f>VLOOKUP(W249,'[1]LICZBA MIEJSC'!$A:$C,2,0)</f>
        <v>35</v>
      </c>
      <c r="Z249" s="53">
        <f>VLOOKUP(W249,'[1]LICZBA MIEJSC'!$A:$C,3,0)</f>
        <v>50</v>
      </c>
      <c r="AA249" s="53">
        <f t="shared" si="18"/>
        <v>85</v>
      </c>
      <c r="AB249" s="41">
        <f t="shared" si="19"/>
        <v>32</v>
      </c>
      <c r="AC249" s="113">
        <f t="shared" si="23"/>
        <v>0.37647058823529411</v>
      </c>
      <c r="AD249" s="299" t="s">
        <v>203</v>
      </c>
    </row>
    <row r="250" spans="1:30" x14ac:dyDescent="0.25">
      <c r="A250" s="28" t="s">
        <v>318</v>
      </c>
      <c r="B250" s="230">
        <v>249</v>
      </c>
      <c r="C250" s="53">
        <v>6</v>
      </c>
      <c r="D250" s="53">
        <v>26102</v>
      </c>
      <c r="E250" s="437"/>
      <c r="F250" s="53" t="s">
        <v>319</v>
      </c>
      <c r="G250" s="158" t="str">
        <f t="shared" si="20"/>
        <v>r3_55</v>
      </c>
      <c r="H250" s="158" t="s">
        <v>674</v>
      </c>
      <c r="I250" s="232">
        <v>43264</v>
      </c>
      <c r="J250" s="49" t="s">
        <v>199</v>
      </c>
      <c r="K250" s="157">
        <v>133</v>
      </c>
      <c r="L250" s="50">
        <v>1112</v>
      </c>
      <c r="M250" s="56" t="s">
        <v>276</v>
      </c>
      <c r="N250" s="43">
        <v>0.65833333333333333</v>
      </c>
      <c r="O250" s="158">
        <v>2</v>
      </c>
      <c r="P250" s="53" t="s">
        <v>13</v>
      </c>
      <c r="Q250" s="460"/>
      <c r="R250" s="460"/>
      <c r="S250" s="460"/>
      <c r="T250" s="109">
        <f t="shared" si="21"/>
        <v>0.65625</v>
      </c>
      <c r="U250" s="109">
        <f t="shared" si="22"/>
        <v>0.625</v>
      </c>
      <c r="V250" s="41">
        <f>IFERROR(VLOOKUP(L250,'[1]ZESTAWIENIE NUMERÓW BOCZNYCH'!$A:$B,1,0),"")</f>
        <v>1112</v>
      </c>
      <c r="W250" s="53" t="str">
        <f>IFERROR(VLOOKUP(V250,'[1]ZESTAWIENIE NUMERÓW BOCZNYCH'!$A:$B,2,0),P250)</f>
        <v>SOR BN12</v>
      </c>
      <c r="X250" s="53" t="s">
        <v>149</v>
      </c>
      <c r="Y250" s="53">
        <f>VLOOKUP(W250,'[1]LICZBA MIEJSC'!$A:$C,2,0)</f>
        <v>27</v>
      </c>
      <c r="Z250" s="53">
        <f>VLOOKUP(W250,'[1]LICZBA MIEJSC'!$A:$C,3,0)</f>
        <v>79</v>
      </c>
      <c r="AA250" s="53">
        <f t="shared" si="18"/>
        <v>106</v>
      </c>
      <c r="AB250" s="41">
        <f t="shared" si="19"/>
        <v>14</v>
      </c>
      <c r="AC250" s="113">
        <f t="shared" si="23"/>
        <v>0.13207547169811321</v>
      </c>
      <c r="AD250" s="299" t="s">
        <v>203</v>
      </c>
    </row>
    <row r="251" spans="1:30" x14ac:dyDescent="0.25">
      <c r="A251" s="28" t="s">
        <v>318</v>
      </c>
      <c r="B251" s="230">
        <v>250</v>
      </c>
      <c r="C251" s="53">
        <v>5</v>
      </c>
      <c r="D251" s="53">
        <v>26101</v>
      </c>
      <c r="E251" s="437"/>
      <c r="F251" s="53" t="s">
        <v>319</v>
      </c>
      <c r="G251" s="158" t="str">
        <f t="shared" si="20"/>
        <v>r3_55</v>
      </c>
      <c r="H251" s="158" t="s">
        <v>673</v>
      </c>
      <c r="I251" s="232">
        <v>43264</v>
      </c>
      <c r="J251" s="49" t="s">
        <v>199</v>
      </c>
      <c r="K251" s="157">
        <v>133</v>
      </c>
      <c r="L251" s="50">
        <v>4421</v>
      </c>
      <c r="M251" s="56" t="s">
        <v>169</v>
      </c>
      <c r="N251" s="43">
        <v>0.66111111111111109</v>
      </c>
      <c r="O251" s="158">
        <v>3</v>
      </c>
      <c r="P251" s="53" t="s">
        <v>13</v>
      </c>
      <c r="Q251" s="460"/>
      <c r="R251" s="460"/>
      <c r="S251" s="460"/>
      <c r="T251" s="109">
        <f t="shared" si="21"/>
        <v>0.65625</v>
      </c>
      <c r="U251" s="109">
        <f t="shared" si="22"/>
        <v>0.625</v>
      </c>
      <c r="V251" s="41">
        <f>IFERROR(VLOOKUP(L251,'[1]ZESTAWIENIE NUMERÓW BOCZNYCH'!$A:$B,1,0),"")</f>
        <v>4421</v>
      </c>
      <c r="W251" s="53" t="str">
        <f>IFERROR(VLOOKUP(V251,'[1]ZESTAWIENIE NUMERÓW BOCZNYCH'!$A:$B,2,0),P251)</f>
        <v>MAN Lion’s Cit</v>
      </c>
      <c r="X251" s="53" t="s">
        <v>149</v>
      </c>
      <c r="Y251" s="53">
        <f>VLOOKUP(W251,'[1]LICZBA MIEJSC'!$A:$C,2,0)</f>
        <v>35</v>
      </c>
      <c r="Z251" s="53">
        <f>VLOOKUP(W251,'[1]LICZBA MIEJSC'!$A:$C,3,0)</f>
        <v>50</v>
      </c>
      <c r="AA251" s="53">
        <f t="shared" si="18"/>
        <v>85</v>
      </c>
      <c r="AB251" s="41">
        <f t="shared" si="19"/>
        <v>32</v>
      </c>
      <c r="AC251" s="113">
        <f t="shared" si="23"/>
        <v>0.37647058823529411</v>
      </c>
      <c r="AD251" s="299" t="s">
        <v>203</v>
      </c>
    </row>
    <row r="252" spans="1:30" x14ac:dyDescent="0.25">
      <c r="A252" s="28" t="s">
        <v>318</v>
      </c>
      <c r="B252" s="230">
        <v>251</v>
      </c>
      <c r="C252" s="53">
        <v>6</v>
      </c>
      <c r="D252" s="53">
        <v>26102</v>
      </c>
      <c r="E252" s="437"/>
      <c r="F252" s="53" t="s">
        <v>319</v>
      </c>
      <c r="G252" s="158" t="str">
        <f t="shared" si="20"/>
        <v>r3_55</v>
      </c>
      <c r="H252" s="158" t="s">
        <v>674</v>
      </c>
      <c r="I252" s="232">
        <v>43264</v>
      </c>
      <c r="J252" s="49" t="s">
        <v>199</v>
      </c>
      <c r="K252" s="157">
        <v>110</v>
      </c>
      <c r="L252" s="50">
        <v>4411</v>
      </c>
      <c r="M252" s="165" t="s">
        <v>235</v>
      </c>
      <c r="N252" s="43">
        <v>0.66319444444444442</v>
      </c>
      <c r="O252" s="158">
        <v>3</v>
      </c>
      <c r="P252" s="53" t="s">
        <v>13</v>
      </c>
      <c r="Q252" s="460"/>
      <c r="R252" s="460"/>
      <c r="S252" s="460"/>
      <c r="T252" s="109">
        <f t="shared" si="21"/>
        <v>0.65625</v>
      </c>
      <c r="U252" s="109">
        <f t="shared" si="22"/>
        <v>0.625</v>
      </c>
      <c r="V252" s="41">
        <f>IFERROR(VLOOKUP(L252,'[1]ZESTAWIENIE NUMERÓW BOCZNYCH'!$A:$B,1,0),"")</f>
        <v>4411</v>
      </c>
      <c r="W252" s="53" t="str">
        <f>IFERROR(VLOOKUP(V252,'[1]ZESTAWIENIE NUMERÓW BOCZNYCH'!$A:$B,2,0),P252)</f>
        <v>MAN Lion’s Cit</v>
      </c>
      <c r="X252" s="53" t="s">
        <v>149</v>
      </c>
      <c r="Y252" s="53">
        <f>VLOOKUP(W252,'[1]LICZBA MIEJSC'!$A:$C,2,0)</f>
        <v>35</v>
      </c>
      <c r="Z252" s="53">
        <f>VLOOKUP(W252,'[1]LICZBA MIEJSC'!$A:$C,3,0)</f>
        <v>50</v>
      </c>
      <c r="AA252" s="53">
        <f t="shared" si="18"/>
        <v>85</v>
      </c>
      <c r="AB252" s="41">
        <f t="shared" si="19"/>
        <v>32</v>
      </c>
      <c r="AC252" s="113">
        <f t="shared" si="23"/>
        <v>0.37647058823529411</v>
      </c>
      <c r="AD252" s="299" t="s">
        <v>203</v>
      </c>
    </row>
    <row r="253" spans="1:30" x14ac:dyDescent="0.25">
      <c r="A253" s="28" t="s">
        <v>318</v>
      </c>
      <c r="B253" s="230">
        <v>252</v>
      </c>
      <c r="C253" s="53">
        <v>6</v>
      </c>
      <c r="D253" s="53">
        <v>26102</v>
      </c>
      <c r="E253" s="437"/>
      <c r="F253" s="53" t="s">
        <v>319</v>
      </c>
      <c r="G253" s="158" t="str">
        <f t="shared" si="20"/>
        <v>r3_55</v>
      </c>
      <c r="H253" s="158" t="s">
        <v>674</v>
      </c>
      <c r="I253" s="232">
        <v>43264</v>
      </c>
      <c r="J253" s="49" t="s">
        <v>199</v>
      </c>
      <c r="K253" s="157">
        <v>133</v>
      </c>
      <c r="L253" s="50">
        <v>4403</v>
      </c>
      <c r="M253" s="56" t="s">
        <v>276</v>
      </c>
      <c r="N253" s="43">
        <v>0.66388888888888886</v>
      </c>
      <c r="O253" s="158">
        <v>1</v>
      </c>
      <c r="P253" s="53" t="s">
        <v>13</v>
      </c>
      <c r="Q253" s="460"/>
      <c r="R253" s="460"/>
      <c r="S253" s="460"/>
      <c r="T253" s="109">
        <f t="shared" si="21"/>
        <v>0.65625</v>
      </c>
      <c r="U253" s="109">
        <f t="shared" si="22"/>
        <v>0.625</v>
      </c>
      <c r="V253" s="41">
        <f>IFERROR(VLOOKUP(L253,'[1]ZESTAWIENIE NUMERÓW BOCZNYCH'!$A:$B,1,0),"")</f>
        <v>4403</v>
      </c>
      <c r="W253" s="53" t="str">
        <f>IFERROR(VLOOKUP(V253,'[1]ZESTAWIENIE NUMERÓW BOCZNYCH'!$A:$B,2,0),P253)</f>
        <v>MAN Lion’s Cit</v>
      </c>
      <c r="X253" s="53" t="s">
        <v>149</v>
      </c>
      <c r="Y253" s="53">
        <f>VLOOKUP(W253,'[1]LICZBA MIEJSC'!$A:$C,2,0)</f>
        <v>35</v>
      </c>
      <c r="Z253" s="53">
        <f>VLOOKUP(W253,'[1]LICZBA MIEJSC'!$A:$C,3,0)</f>
        <v>50</v>
      </c>
      <c r="AA253" s="53">
        <f t="shared" si="18"/>
        <v>85</v>
      </c>
      <c r="AB253" s="41">
        <f t="shared" si="19"/>
        <v>9</v>
      </c>
      <c r="AC253" s="113">
        <f t="shared" si="23"/>
        <v>0.10588235294117647</v>
      </c>
      <c r="AD253" s="299" t="s">
        <v>203</v>
      </c>
    </row>
    <row r="254" spans="1:30" x14ac:dyDescent="0.25">
      <c r="A254" s="28" t="s">
        <v>318</v>
      </c>
      <c r="B254" s="230">
        <v>253</v>
      </c>
      <c r="C254" s="53">
        <v>5</v>
      </c>
      <c r="D254" s="53">
        <v>26101</v>
      </c>
      <c r="E254" s="437"/>
      <c r="F254" s="53" t="s">
        <v>319</v>
      </c>
      <c r="G254" s="158" t="str">
        <f t="shared" si="20"/>
        <v>r3_55</v>
      </c>
      <c r="H254" s="158" t="s">
        <v>673</v>
      </c>
      <c r="I254" s="232">
        <v>43264</v>
      </c>
      <c r="J254" s="49" t="s">
        <v>199</v>
      </c>
      <c r="K254" s="157">
        <v>110</v>
      </c>
      <c r="L254" s="50">
        <v>4418</v>
      </c>
      <c r="M254" s="50" t="s">
        <v>243</v>
      </c>
      <c r="N254" s="43">
        <v>0.66666666666666663</v>
      </c>
      <c r="O254" s="158">
        <v>4</v>
      </c>
      <c r="P254" s="53" t="s">
        <v>13</v>
      </c>
      <c r="Q254" s="460"/>
      <c r="R254" s="460"/>
      <c r="S254" s="460"/>
      <c r="T254" s="109">
        <f t="shared" si="21"/>
        <v>0.66666666666666663</v>
      </c>
      <c r="U254" s="109">
        <f t="shared" si="22"/>
        <v>0.66666666666666663</v>
      </c>
      <c r="V254" s="41">
        <f>IFERROR(VLOOKUP(L254,'[1]ZESTAWIENIE NUMERÓW BOCZNYCH'!$A:$B,1,0),"")</f>
        <v>4418</v>
      </c>
      <c r="W254" s="53" t="str">
        <f>IFERROR(VLOOKUP(V254,'[1]ZESTAWIENIE NUMERÓW BOCZNYCH'!$A:$B,2,0),P254)</f>
        <v>MAN Lion’s Cit</v>
      </c>
      <c r="X254" s="53" t="s">
        <v>149</v>
      </c>
      <c r="Y254" s="53">
        <f>VLOOKUP(W254,'[1]LICZBA MIEJSC'!$A:$C,2,0)</f>
        <v>35</v>
      </c>
      <c r="Z254" s="53">
        <f>VLOOKUP(W254,'[1]LICZBA MIEJSC'!$A:$C,3,0)</f>
        <v>50</v>
      </c>
      <c r="AA254" s="53">
        <f t="shared" si="18"/>
        <v>85</v>
      </c>
      <c r="AB254" s="41">
        <f t="shared" si="19"/>
        <v>60</v>
      </c>
      <c r="AC254" s="113">
        <f t="shared" si="23"/>
        <v>0.70588235294117652</v>
      </c>
      <c r="AD254" s="299" t="s">
        <v>203</v>
      </c>
    </row>
    <row r="255" spans="1:30" x14ac:dyDescent="0.25">
      <c r="A255" s="28" t="s">
        <v>318</v>
      </c>
      <c r="B255" s="230">
        <v>254</v>
      </c>
      <c r="C255" s="53">
        <v>6</v>
      </c>
      <c r="D255" s="53">
        <v>26102</v>
      </c>
      <c r="E255" s="437"/>
      <c r="F255" s="53" t="s">
        <v>319</v>
      </c>
      <c r="G255" s="158" t="str">
        <f t="shared" si="20"/>
        <v>r3_55</v>
      </c>
      <c r="H255" s="158" t="s">
        <v>674</v>
      </c>
      <c r="I255" s="232">
        <v>43264</v>
      </c>
      <c r="J255" s="49" t="s">
        <v>199</v>
      </c>
      <c r="K255" s="157">
        <v>133</v>
      </c>
      <c r="L255" s="50">
        <v>4426</v>
      </c>
      <c r="M255" s="56" t="s">
        <v>276</v>
      </c>
      <c r="N255" s="43">
        <v>0.67152777777777783</v>
      </c>
      <c r="O255" s="158">
        <v>2</v>
      </c>
      <c r="P255" s="53" t="s">
        <v>13</v>
      </c>
      <c r="Q255" s="460"/>
      <c r="R255" s="460"/>
      <c r="S255" s="460"/>
      <c r="T255" s="109">
        <f t="shared" si="21"/>
        <v>0.66666666666666663</v>
      </c>
      <c r="U255" s="109">
        <f t="shared" si="22"/>
        <v>0.66666666666666663</v>
      </c>
      <c r="V255" s="41">
        <f>IFERROR(VLOOKUP(L255,'[1]ZESTAWIENIE NUMERÓW BOCZNYCH'!$A:$B,1,0),"")</f>
        <v>4426</v>
      </c>
      <c r="W255" s="53" t="str">
        <f>IFERROR(VLOOKUP(V255,'[1]ZESTAWIENIE NUMERÓW BOCZNYCH'!$A:$B,2,0),P255)</f>
        <v>MAN Lion’s Cit</v>
      </c>
      <c r="X255" s="53" t="s">
        <v>149</v>
      </c>
      <c r="Y255" s="53">
        <f>VLOOKUP(W255,'[1]LICZBA MIEJSC'!$A:$C,2,0)</f>
        <v>35</v>
      </c>
      <c r="Z255" s="53">
        <f>VLOOKUP(W255,'[1]LICZBA MIEJSC'!$A:$C,3,0)</f>
        <v>50</v>
      </c>
      <c r="AA255" s="53">
        <f t="shared" si="18"/>
        <v>85</v>
      </c>
      <c r="AB255" s="41">
        <f t="shared" si="19"/>
        <v>18</v>
      </c>
      <c r="AC255" s="113">
        <f t="shared" si="23"/>
        <v>0.21176470588235294</v>
      </c>
      <c r="AD255" s="299" t="s">
        <v>203</v>
      </c>
    </row>
    <row r="256" spans="1:30" x14ac:dyDescent="0.25">
      <c r="A256" s="28" t="s">
        <v>318</v>
      </c>
      <c r="B256" s="230">
        <v>255</v>
      </c>
      <c r="C256" s="53">
        <v>6</v>
      </c>
      <c r="D256" s="53">
        <v>26102</v>
      </c>
      <c r="E256" s="437"/>
      <c r="F256" s="53" t="s">
        <v>319</v>
      </c>
      <c r="G256" s="158" t="str">
        <f t="shared" si="20"/>
        <v>r3_55</v>
      </c>
      <c r="H256" s="158" t="s">
        <v>674</v>
      </c>
      <c r="I256" s="232">
        <v>43264</v>
      </c>
      <c r="J256" s="49" t="s">
        <v>199</v>
      </c>
      <c r="K256" s="157">
        <v>110</v>
      </c>
      <c r="L256" s="50">
        <v>4423</v>
      </c>
      <c r="M256" s="53" t="s">
        <v>235</v>
      </c>
      <c r="N256" s="43">
        <v>0.6743055555555556</v>
      </c>
      <c r="O256" s="158">
        <v>5</v>
      </c>
      <c r="P256" s="53" t="s">
        <v>13</v>
      </c>
      <c r="Q256" s="460"/>
      <c r="R256" s="460"/>
      <c r="S256" s="460"/>
      <c r="T256" s="109">
        <f t="shared" si="21"/>
        <v>0.66666666666666663</v>
      </c>
      <c r="U256" s="109">
        <f t="shared" si="22"/>
        <v>0.66666666666666663</v>
      </c>
      <c r="V256" s="41">
        <f>IFERROR(VLOOKUP(L256,'[1]ZESTAWIENIE NUMERÓW BOCZNYCH'!$A:$B,1,0),"")</f>
        <v>4423</v>
      </c>
      <c r="W256" s="53" t="str">
        <f>IFERROR(VLOOKUP(V256,'[1]ZESTAWIENIE NUMERÓW BOCZNYCH'!$A:$B,2,0),P256)</f>
        <v>MAN Lion’s Cit</v>
      </c>
      <c r="X256" s="53" t="s">
        <v>149</v>
      </c>
      <c r="Y256" s="53">
        <f>VLOOKUP(W256,'[1]LICZBA MIEJSC'!$A:$C,2,0)</f>
        <v>35</v>
      </c>
      <c r="Z256" s="53">
        <f>VLOOKUP(W256,'[1]LICZBA MIEJSC'!$A:$C,3,0)</f>
        <v>50</v>
      </c>
      <c r="AA256" s="53">
        <f t="shared" si="18"/>
        <v>85</v>
      </c>
      <c r="AB256" s="41">
        <f t="shared" si="19"/>
        <v>77</v>
      </c>
      <c r="AC256" s="113">
        <f t="shared" si="23"/>
        <v>0.90588235294117647</v>
      </c>
      <c r="AD256" s="299" t="s">
        <v>203</v>
      </c>
    </row>
    <row r="257" spans="1:30" x14ac:dyDescent="0.25">
      <c r="A257" s="28" t="s">
        <v>318</v>
      </c>
      <c r="B257" s="230">
        <v>256</v>
      </c>
      <c r="C257" s="53">
        <v>5</v>
      </c>
      <c r="D257" s="53">
        <v>26101</v>
      </c>
      <c r="E257" s="437"/>
      <c r="F257" s="53" t="s">
        <v>319</v>
      </c>
      <c r="G257" s="158" t="str">
        <f t="shared" si="20"/>
        <v>r3_55</v>
      </c>
      <c r="H257" s="158" t="s">
        <v>673</v>
      </c>
      <c r="I257" s="232">
        <v>43264</v>
      </c>
      <c r="J257" s="49" t="s">
        <v>199</v>
      </c>
      <c r="K257" s="157">
        <v>133</v>
      </c>
      <c r="L257" s="50">
        <v>4417</v>
      </c>
      <c r="M257" s="56" t="s">
        <v>169</v>
      </c>
      <c r="N257" s="43">
        <v>0.67638888888888893</v>
      </c>
      <c r="O257" s="158">
        <v>3</v>
      </c>
      <c r="P257" s="53" t="s">
        <v>13</v>
      </c>
      <c r="Q257" s="460"/>
      <c r="R257" s="460"/>
      <c r="S257" s="460"/>
      <c r="T257" s="109">
        <f t="shared" si="21"/>
        <v>0.66666666666666663</v>
      </c>
      <c r="U257" s="109">
        <f t="shared" si="22"/>
        <v>0.66666666666666663</v>
      </c>
      <c r="V257" s="41">
        <f>IFERROR(VLOOKUP(L257,'[1]ZESTAWIENIE NUMERÓW BOCZNYCH'!$A:$B,1,0),"")</f>
        <v>4417</v>
      </c>
      <c r="W257" s="53" t="str">
        <f>IFERROR(VLOOKUP(V257,'[1]ZESTAWIENIE NUMERÓW BOCZNYCH'!$A:$B,2,0),P257)</f>
        <v>MAN Lion’s Cit</v>
      </c>
      <c r="X257" s="53" t="s">
        <v>149</v>
      </c>
      <c r="Y257" s="53">
        <f>VLOOKUP(W257,'[1]LICZBA MIEJSC'!$A:$C,2,0)</f>
        <v>35</v>
      </c>
      <c r="Z257" s="53">
        <f>VLOOKUP(W257,'[1]LICZBA MIEJSC'!$A:$C,3,0)</f>
        <v>50</v>
      </c>
      <c r="AA257" s="53">
        <f t="shared" si="18"/>
        <v>85</v>
      </c>
      <c r="AB257" s="41">
        <f t="shared" si="19"/>
        <v>32</v>
      </c>
      <c r="AC257" s="113">
        <f t="shared" si="23"/>
        <v>0.37647058823529411</v>
      </c>
      <c r="AD257" s="299" t="s">
        <v>203</v>
      </c>
    </row>
    <row r="258" spans="1:30" x14ac:dyDescent="0.25">
      <c r="A258" s="28" t="s">
        <v>318</v>
      </c>
      <c r="B258" s="230">
        <v>257</v>
      </c>
      <c r="C258" s="53">
        <v>5</v>
      </c>
      <c r="D258" s="53">
        <v>26101</v>
      </c>
      <c r="E258" s="437"/>
      <c r="F258" s="53" t="s">
        <v>319</v>
      </c>
      <c r="G258" s="158" t="str">
        <f t="shared" si="20"/>
        <v>r3_55</v>
      </c>
      <c r="H258" s="158" t="s">
        <v>673</v>
      </c>
      <c r="I258" s="232">
        <v>43264</v>
      </c>
      <c r="J258" s="49" t="s">
        <v>199</v>
      </c>
      <c r="K258" s="157" t="s">
        <v>191</v>
      </c>
      <c r="L258" s="50">
        <v>229</v>
      </c>
      <c r="M258" s="53" t="s">
        <v>321</v>
      </c>
      <c r="N258" s="43">
        <v>0.67638888888888893</v>
      </c>
      <c r="O258" s="158">
        <v>2</v>
      </c>
      <c r="P258" s="53" t="s">
        <v>14</v>
      </c>
      <c r="Q258" s="460"/>
      <c r="R258" s="460"/>
      <c r="S258" s="460"/>
      <c r="T258" s="109">
        <f t="shared" si="21"/>
        <v>0.66666666666666663</v>
      </c>
      <c r="U258" s="109">
        <f t="shared" si="22"/>
        <v>0.66666666666666663</v>
      </c>
      <c r="V258" s="41" t="str">
        <f>IFERROR(VLOOKUP(L258,'[1]ZESTAWIENIE NUMERÓW BOCZNYCH'!$A:$B,1,0),"")</f>
        <v/>
      </c>
      <c r="W258" s="53" t="str">
        <f>IFERROR(VLOOKUP(V258,'[1]ZESTAWIENIE NUMERÓW BOCZNYCH'!$A:$B,2,0),P258)</f>
        <v>AK</v>
      </c>
      <c r="X258" s="53" t="s">
        <v>149</v>
      </c>
      <c r="Y258" s="53">
        <f>VLOOKUP(W258,'[1]LICZBA MIEJSC'!$A:$C,2,0)</f>
        <v>20</v>
      </c>
      <c r="Z258" s="53">
        <f>VLOOKUP(W258,'[1]LICZBA MIEJSC'!$A:$C,3,0)</f>
        <v>60</v>
      </c>
      <c r="AA258" s="53">
        <f t="shared" ref="AA258:AA321" si="24">Y258+Z258</f>
        <v>80</v>
      </c>
      <c r="AB258" s="41">
        <f t="shared" ref="AB258:AB321" si="25">ROUND(IF(O258=$AE$1,0,IF(O258=$AG$1,AA258*0.1,IF(O258=$AI$1,Y258/2,IF(O258=$AK$1,Y258*0.9,IF(O258=$AM$1,Y258+(Z258*0.5),IF(O258=$AO$1,AA258*0.9,IF(O258=$AQ$1,AA258*1.1,"BŁĄD"))))))),0)</f>
        <v>10</v>
      </c>
      <c r="AC258" s="113">
        <f t="shared" si="23"/>
        <v>0.125</v>
      </c>
      <c r="AD258" s="299" t="s">
        <v>205</v>
      </c>
    </row>
    <row r="259" spans="1:30" x14ac:dyDescent="0.25">
      <c r="A259" s="28" t="s">
        <v>318</v>
      </c>
      <c r="B259" s="230">
        <v>258</v>
      </c>
      <c r="C259" s="53">
        <v>5</v>
      </c>
      <c r="D259" s="53">
        <v>26101</v>
      </c>
      <c r="E259" s="437"/>
      <c r="F259" s="53" t="s">
        <v>319</v>
      </c>
      <c r="G259" s="158" t="str">
        <f t="shared" ref="G259:G322" si="26">IF(ISERROR(RIGHT(LEFT(F259,FIND("_",MID(F259,4,150))+2))*1),LEFT(F259,FIND("_",MID(F259,4,150))+1),LEFT(F259,FIND("_",MID(F259,4,150))+2))</f>
        <v>r3_55</v>
      </c>
      <c r="H259" s="158" t="s">
        <v>673</v>
      </c>
      <c r="I259" s="232">
        <v>43264</v>
      </c>
      <c r="J259" s="49" t="s">
        <v>199</v>
      </c>
      <c r="K259" s="157">
        <v>110</v>
      </c>
      <c r="L259" s="50">
        <v>4410</v>
      </c>
      <c r="M259" s="50" t="s">
        <v>238</v>
      </c>
      <c r="N259" s="43">
        <v>0.67708333333333337</v>
      </c>
      <c r="O259" s="158">
        <v>3</v>
      </c>
      <c r="P259" s="53" t="s">
        <v>13</v>
      </c>
      <c r="Q259" s="460"/>
      <c r="R259" s="460"/>
      <c r="S259" s="460"/>
      <c r="T259" s="109">
        <f t="shared" ref="T259:T322" si="27">FLOOR(N259,"0:15")</f>
        <v>0.67708333333333326</v>
      </c>
      <c r="U259" s="109">
        <f t="shared" ref="U259:U322" si="28">FLOOR(N259,TIME(1,0,0))</f>
        <v>0.66666666666666663</v>
      </c>
      <c r="V259" s="41">
        <f>IFERROR(VLOOKUP(L259,'[1]ZESTAWIENIE NUMERÓW BOCZNYCH'!$A:$B,1,0),"")</f>
        <v>4410</v>
      </c>
      <c r="W259" s="53" t="str">
        <f>IFERROR(VLOOKUP(V259,'[1]ZESTAWIENIE NUMERÓW BOCZNYCH'!$A:$B,2,0),P259)</f>
        <v>MAN Lion’s Cit</v>
      </c>
      <c r="X259" s="53" t="s">
        <v>149</v>
      </c>
      <c r="Y259" s="53">
        <f>VLOOKUP(W259,'[1]LICZBA MIEJSC'!$A:$C,2,0)</f>
        <v>35</v>
      </c>
      <c r="Z259" s="53">
        <f>VLOOKUP(W259,'[1]LICZBA MIEJSC'!$A:$C,3,0)</f>
        <v>50</v>
      </c>
      <c r="AA259" s="53">
        <f t="shared" si="24"/>
        <v>85</v>
      </c>
      <c r="AB259" s="41">
        <f t="shared" si="25"/>
        <v>32</v>
      </c>
      <c r="AC259" s="113">
        <f t="shared" ref="AC259:AC322" si="29">AB259/AA259</f>
        <v>0.37647058823529411</v>
      </c>
      <c r="AD259" s="299" t="s">
        <v>203</v>
      </c>
    </row>
    <row r="260" spans="1:30" x14ac:dyDescent="0.25">
      <c r="A260" s="28" t="s">
        <v>318</v>
      </c>
      <c r="B260" s="230">
        <v>259</v>
      </c>
      <c r="C260" s="53">
        <v>6</v>
      </c>
      <c r="D260" s="53">
        <v>26102</v>
      </c>
      <c r="E260" s="437"/>
      <c r="F260" s="53" t="s">
        <v>319</v>
      </c>
      <c r="G260" s="158" t="str">
        <f t="shared" si="26"/>
        <v>r3_55</v>
      </c>
      <c r="H260" s="158" t="s">
        <v>674</v>
      </c>
      <c r="I260" s="232">
        <v>43264</v>
      </c>
      <c r="J260" s="49" t="s">
        <v>199</v>
      </c>
      <c r="K260" s="157">
        <v>133</v>
      </c>
      <c r="L260" s="50">
        <v>4421</v>
      </c>
      <c r="M260" s="169" t="s">
        <v>276</v>
      </c>
      <c r="N260" s="43">
        <v>0.6791666666666667</v>
      </c>
      <c r="O260" s="158">
        <v>2</v>
      </c>
      <c r="P260" s="53" t="s">
        <v>13</v>
      </c>
      <c r="Q260" s="460"/>
      <c r="R260" s="460"/>
      <c r="S260" s="460"/>
      <c r="T260" s="109">
        <f t="shared" si="27"/>
        <v>0.67708333333333326</v>
      </c>
      <c r="U260" s="109">
        <f t="shared" si="28"/>
        <v>0.66666666666666663</v>
      </c>
      <c r="V260" s="41">
        <f>IFERROR(VLOOKUP(L260,'[1]ZESTAWIENIE NUMERÓW BOCZNYCH'!$A:$B,1,0),"")</f>
        <v>4421</v>
      </c>
      <c r="W260" s="53" t="str">
        <f>IFERROR(VLOOKUP(V260,'[1]ZESTAWIENIE NUMERÓW BOCZNYCH'!$A:$B,2,0),P260)</f>
        <v>MAN Lion’s Cit</v>
      </c>
      <c r="X260" s="53" t="s">
        <v>149</v>
      </c>
      <c r="Y260" s="53">
        <f>VLOOKUP(W260,'[1]LICZBA MIEJSC'!$A:$C,2,0)</f>
        <v>35</v>
      </c>
      <c r="Z260" s="53">
        <f>VLOOKUP(W260,'[1]LICZBA MIEJSC'!$A:$C,3,0)</f>
        <v>50</v>
      </c>
      <c r="AA260" s="53">
        <f t="shared" si="24"/>
        <v>85</v>
      </c>
      <c r="AB260" s="41">
        <f t="shared" si="25"/>
        <v>18</v>
      </c>
      <c r="AC260" s="113">
        <f t="shared" si="29"/>
        <v>0.21176470588235294</v>
      </c>
      <c r="AD260" s="299" t="s">
        <v>203</v>
      </c>
    </row>
    <row r="261" spans="1:30" x14ac:dyDescent="0.25">
      <c r="A261" s="28" t="s">
        <v>318</v>
      </c>
      <c r="B261" s="230">
        <v>260</v>
      </c>
      <c r="C261" s="53">
        <v>6</v>
      </c>
      <c r="D261" s="53">
        <v>26102</v>
      </c>
      <c r="E261" s="437"/>
      <c r="F261" s="53" t="s">
        <v>319</v>
      </c>
      <c r="G261" s="158" t="str">
        <f t="shared" si="26"/>
        <v>r3_55</v>
      </c>
      <c r="H261" s="158" t="s">
        <v>674</v>
      </c>
      <c r="I261" s="232">
        <v>43264</v>
      </c>
      <c r="J261" s="57" t="s">
        <v>199</v>
      </c>
      <c r="K261" s="157" t="s">
        <v>194</v>
      </c>
      <c r="L261" s="50">
        <v>1112</v>
      </c>
      <c r="M261" s="53" t="s">
        <v>320</v>
      </c>
      <c r="N261" s="43">
        <v>0.6791666666666667</v>
      </c>
      <c r="O261" s="158">
        <v>1</v>
      </c>
      <c r="P261" s="53" t="s">
        <v>14</v>
      </c>
      <c r="Q261" s="460"/>
      <c r="R261" s="460"/>
      <c r="S261" s="460"/>
      <c r="T261" s="109">
        <f t="shared" si="27"/>
        <v>0.67708333333333326</v>
      </c>
      <c r="U261" s="109">
        <f t="shared" si="28"/>
        <v>0.66666666666666663</v>
      </c>
      <c r="V261" s="41">
        <f>IFERROR(VLOOKUP(L261,'[1]ZESTAWIENIE NUMERÓW BOCZNYCH'!$A:$B,1,0),"")</f>
        <v>1112</v>
      </c>
      <c r="W261" s="53" t="str">
        <f>IFERROR(VLOOKUP(V261,'[1]ZESTAWIENIE NUMERÓW BOCZNYCH'!$A:$B,2,0),P261)</f>
        <v>SOR BN12</v>
      </c>
      <c r="X261" s="53" t="s">
        <v>149</v>
      </c>
      <c r="Y261" s="53">
        <f>VLOOKUP(W261,'[1]LICZBA MIEJSC'!$A:$C,2,0)</f>
        <v>27</v>
      </c>
      <c r="Z261" s="53">
        <f>VLOOKUP(W261,'[1]LICZBA MIEJSC'!$A:$C,3,0)</f>
        <v>79</v>
      </c>
      <c r="AA261" s="53">
        <f t="shared" si="24"/>
        <v>106</v>
      </c>
      <c r="AB261" s="41">
        <f t="shared" si="25"/>
        <v>11</v>
      </c>
      <c r="AC261" s="113">
        <f t="shared" si="29"/>
        <v>0.10377358490566038</v>
      </c>
      <c r="AD261" s="299" t="s">
        <v>205</v>
      </c>
    </row>
    <row r="262" spans="1:30" x14ac:dyDescent="0.25">
      <c r="A262" s="28" t="s">
        <v>318</v>
      </c>
      <c r="B262" s="230">
        <v>261</v>
      </c>
      <c r="C262" s="53">
        <v>5</v>
      </c>
      <c r="D262" s="53">
        <v>26101</v>
      </c>
      <c r="E262" s="437"/>
      <c r="F262" s="53" t="s">
        <v>319</v>
      </c>
      <c r="G262" s="158" t="str">
        <f t="shared" si="26"/>
        <v>r3_55</v>
      </c>
      <c r="H262" s="158" t="s">
        <v>673</v>
      </c>
      <c r="I262" s="232">
        <v>43264</v>
      </c>
      <c r="J262" s="49" t="s">
        <v>199</v>
      </c>
      <c r="K262" s="157">
        <v>133</v>
      </c>
      <c r="L262" s="50">
        <v>4422</v>
      </c>
      <c r="M262" s="169" t="s">
        <v>169</v>
      </c>
      <c r="N262" s="43">
        <v>0.68472222222222223</v>
      </c>
      <c r="O262" s="158">
        <v>3</v>
      </c>
      <c r="P262" s="53" t="s">
        <v>13</v>
      </c>
      <c r="Q262" s="460"/>
      <c r="R262" s="460"/>
      <c r="S262" s="460"/>
      <c r="T262" s="109">
        <f t="shared" si="27"/>
        <v>0.67708333333333326</v>
      </c>
      <c r="U262" s="109">
        <f t="shared" si="28"/>
        <v>0.66666666666666663</v>
      </c>
      <c r="V262" s="41">
        <f>IFERROR(VLOOKUP(L262,'[1]ZESTAWIENIE NUMERÓW BOCZNYCH'!$A:$B,1,0),"")</f>
        <v>4422</v>
      </c>
      <c r="W262" s="53" t="str">
        <f>IFERROR(VLOOKUP(V262,'[1]ZESTAWIENIE NUMERÓW BOCZNYCH'!$A:$B,2,0),P262)</f>
        <v>MAN Lion’s Cit</v>
      </c>
      <c r="X262" s="53" t="s">
        <v>149</v>
      </c>
      <c r="Y262" s="53">
        <f>VLOOKUP(W262,'[1]LICZBA MIEJSC'!$A:$C,2,0)</f>
        <v>35</v>
      </c>
      <c r="Z262" s="53">
        <f>VLOOKUP(W262,'[1]LICZBA MIEJSC'!$A:$C,3,0)</f>
        <v>50</v>
      </c>
      <c r="AA262" s="53">
        <f t="shared" si="24"/>
        <v>85</v>
      </c>
      <c r="AB262" s="41">
        <f t="shared" si="25"/>
        <v>32</v>
      </c>
      <c r="AC262" s="113">
        <f t="shared" si="29"/>
        <v>0.37647058823529411</v>
      </c>
      <c r="AD262" s="299" t="s">
        <v>203</v>
      </c>
    </row>
    <row r="263" spans="1:30" x14ac:dyDescent="0.25">
      <c r="A263" s="28" t="s">
        <v>318</v>
      </c>
      <c r="B263" s="230">
        <v>262</v>
      </c>
      <c r="C263" s="53">
        <v>6</v>
      </c>
      <c r="D263" s="53">
        <v>26102</v>
      </c>
      <c r="E263" s="437"/>
      <c r="F263" s="53" t="s">
        <v>319</v>
      </c>
      <c r="G263" s="158" t="str">
        <f t="shared" si="26"/>
        <v>r3_55</v>
      </c>
      <c r="H263" s="158" t="s">
        <v>674</v>
      </c>
      <c r="I263" s="232">
        <v>43264</v>
      </c>
      <c r="J263" s="49" t="s">
        <v>199</v>
      </c>
      <c r="K263" s="157">
        <v>110</v>
      </c>
      <c r="L263" s="50">
        <v>4418</v>
      </c>
      <c r="M263" s="53" t="s">
        <v>235</v>
      </c>
      <c r="N263" s="43">
        <v>0.68611111111111101</v>
      </c>
      <c r="O263" s="158">
        <v>3</v>
      </c>
      <c r="P263" s="53" t="s">
        <v>13</v>
      </c>
      <c r="Q263" s="460"/>
      <c r="R263" s="460"/>
      <c r="S263" s="460"/>
      <c r="T263" s="109">
        <f t="shared" si="27"/>
        <v>0.67708333333333326</v>
      </c>
      <c r="U263" s="109">
        <f t="shared" si="28"/>
        <v>0.66666666666666663</v>
      </c>
      <c r="V263" s="41">
        <f>IFERROR(VLOOKUP(L263,'[1]ZESTAWIENIE NUMERÓW BOCZNYCH'!$A:$B,1,0),"")</f>
        <v>4418</v>
      </c>
      <c r="W263" s="53" t="str">
        <f>IFERROR(VLOOKUP(V263,'[1]ZESTAWIENIE NUMERÓW BOCZNYCH'!$A:$B,2,0),P263)</f>
        <v>MAN Lion’s Cit</v>
      </c>
      <c r="X263" s="53" t="s">
        <v>149</v>
      </c>
      <c r="Y263" s="53">
        <f>VLOOKUP(W263,'[1]LICZBA MIEJSC'!$A:$C,2,0)</f>
        <v>35</v>
      </c>
      <c r="Z263" s="53">
        <f>VLOOKUP(W263,'[1]LICZBA MIEJSC'!$A:$C,3,0)</f>
        <v>50</v>
      </c>
      <c r="AA263" s="53">
        <f t="shared" si="24"/>
        <v>85</v>
      </c>
      <c r="AB263" s="41">
        <f t="shared" si="25"/>
        <v>32</v>
      </c>
      <c r="AC263" s="113">
        <f t="shared" si="29"/>
        <v>0.37647058823529411</v>
      </c>
      <c r="AD263" s="299" t="s">
        <v>203</v>
      </c>
    </row>
    <row r="264" spans="1:30" x14ac:dyDescent="0.25">
      <c r="A264" s="28" t="s">
        <v>318</v>
      </c>
      <c r="B264" s="230">
        <v>263</v>
      </c>
      <c r="C264" s="53">
        <v>5</v>
      </c>
      <c r="D264" s="53">
        <v>26101</v>
      </c>
      <c r="E264" s="437"/>
      <c r="F264" s="53" t="s">
        <v>319</v>
      </c>
      <c r="G264" s="158" t="str">
        <f t="shared" si="26"/>
        <v>r3_55</v>
      </c>
      <c r="H264" s="158" t="s">
        <v>673</v>
      </c>
      <c r="I264" s="232">
        <v>43264</v>
      </c>
      <c r="J264" s="49" t="s">
        <v>199</v>
      </c>
      <c r="K264" s="157">
        <v>110</v>
      </c>
      <c r="L264" s="50">
        <v>4618</v>
      </c>
      <c r="M264" s="50" t="s">
        <v>238</v>
      </c>
      <c r="N264" s="43">
        <v>0.68819444444444444</v>
      </c>
      <c r="O264" s="158">
        <v>3</v>
      </c>
      <c r="P264" s="53" t="s">
        <v>15</v>
      </c>
      <c r="Q264" s="460"/>
      <c r="R264" s="460"/>
      <c r="S264" s="460"/>
      <c r="T264" s="109">
        <f t="shared" si="27"/>
        <v>0.6875</v>
      </c>
      <c r="U264" s="109">
        <f t="shared" si="28"/>
        <v>0.66666666666666663</v>
      </c>
      <c r="V264" s="41">
        <f>IFERROR(VLOOKUP(L264,'[1]ZESTAWIENIE NUMERÓW BOCZNYCH'!$A:$B,1,0),"")</f>
        <v>4618</v>
      </c>
      <c r="W264" s="53" t="str">
        <f>IFERROR(VLOOKUP(V264,'[1]ZESTAWIENIE NUMERÓW BOCZNYCH'!$A:$B,2,0),P264)</f>
        <v>MAN Lion’s City G</v>
      </c>
      <c r="X264" s="53" t="s">
        <v>149</v>
      </c>
      <c r="Y264" s="53">
        <f>VLOOKUP(W264,'[1]LICZBA MIEJSC'!$A:$C,2,0)</f>
        <v>43</v>
      </c>
      <c r="Z264" s="53">
        <f>VLOOKUP(W264,'[1]LICZBA MIEJSC'!$A:$C,3,0)</f>
        <v>132</v>
      </c>
      <c r="AA264" s="53">
        <f t="shared" si="24"/>
        <v>175</v>
      </c>
      <c r="AB264" s="41">
        <f t="shared" si="25"/>
        <v>39</v>
      </c>
      <c r="AC264" s="113">
        <f t="shared" si="29"/>
        <v>0.22285714285714286</v>
      </c>
      <c r="AD264" s="299" t="s">
        <v>203</v>
      </c>
    </row>
    <row r="265" spans="1:30" x14ac:dyDescent="0.25">
      <c r="A265" s="28" t="s">
        <v>318</v>
      </c>
      <c r="B265" s="230">
        <v>264</v>
      </c>
      <c r="C265" s="53">
        <v>6</v>
      </c>
      <c r="D265" s="53">
        <v>26102</v>
      </c>
      <c r="E265" s="437"/>
      <c r="F265" s="53" t="s">
        <v>319</v>
      </c>
      <c r="G265" s="158" t="str">
        <f t="shared" si="26"/>
        <v>r3_55</v>
      </c>
      <c r="H265" s="158" t="s">
        <v>674</v>
      </c>
      <c r="I265" s="232">
        <v>43264</v>
      </c>
      <c r="J265" s="49" t="s">
        <v>199</v>
      </c>
      <c r="K265" s="157">
        <v>133</v>
      </c>
      <c r="L265" s="50">
        <v>4417</v>
      </c>
      <c r="M265" s="56" t="s">
        <v>276</v>
      </c>
      <c r="N265" s="43">
        <v>0.68888888888888899</v>
      </c>
      <c r="O265" s="158">
        <v>2</v>
      </c>
      <c r="P265" s="53" t="s">
        <v>13</v>
      </c>
      <c r="Q265" s="460"/>
      <c r="R265" s="460"/>
      <c r="S265" s="460"/>
      <c r="T265" s="109">
        <f t="shared" si="27"/>
        <v>0.6875</v>
      </c>
      <c r="U265" s="109">
        <f t="shared" si="28"/>
        <v>0.66666666666666663</v>
      </c>
      <c r="V265" s="41">
        <f>IFERROR(VLOOKUP(L265,'[1]ZESTAWIENIE NUMERÓW BOCZNYCH'!$A:$B,1,0),"")</f>
        <v>4417</v>
      </c>
      <c r="W265" s="53" t="str">
        <f>IFERROR(VLOOKUP(V265,'[1]ZESTAWIENIE NUMERÓW BOCZNYCH'!$A:$B,2,0),P265)</f>
        <v>MAN Lion’s Cit</v>
      </c>
      <c r="X265" s="53" t="s">
        <v>149</v>
      </c>
      <c r="Y265" s="53">
        <f>VLOOKUP(W265,'[1]LICZBA MIEJSC'!$A:$C,2,0)</f>
        <v>35</v>
      </c>
      <c r="Z265" s="53">
        <f>VLOOKUP(W265,'[1]LICZBA MIEJSC'!$A:$C,3,0)</f>
        <v>50</v>
      </c>
      <c r="AA265" s="53">
        <f t="shared" si="24"/>
        <v>85</v>
      </c>
      <c r="AB265" s="41">
        <f t="shared" si="25"/>
        <v>18</v>
      </c>
      <c r="AC265" s="113">
        <f t="shared" si="29"/>
        <v>0.21176470588235294</v>
      </c>
      <c r="AD265" s="299" t="s">
        <v>203</v>
      </c>
    </row>
    <row r="266" spans="1:30" x14ac:dyDescent="0.25">
      <c r="A266" s="28" t="s">
        <v>318</v>
      </c>
      <c r="B266" s="230">
        <v>265</v>
      </c>
      <c r="C266" s="53">
        <v>6</v>
      </c>
      <c r="D266" s="53">
        <v>26102</v>
      </c>
      <c r="E266" s="437"/>
      <c r="F266" s="53" t="s">
        <v>319</v>
      </c>
      <c r="G266" s="158" t="str">
        <f t="shared" si="26"/>
        <v>r3_55</v>
      </c>
      <c r="H266" s="158" t="s">
        <v>674</v>
      </c>
      <c r="I266" s="232">
        <v>43264</v>
      </c>
      <c r="J266" s="57" t="s">
        <v>199</v>
      </c>
      <c r="K266" s="157" t="s">
        <v>194</v>
      </c>
      <c r="L266" s="50">
        <v>1109</v>
      </c>
      <c r="M266" s="53" t="s">
        <v>320</v>
      </c>
      <c r="N266" s="43">
        <v>0.68958333333333333</v>
      </c>
      <c r="O266" s="158">
        <v>1</v>
      </c>
      <c r="P266" s="53" t="s">
        <v>14</v>
      </c>
      <c r="Q266" s="460"/>
      <c r="R266" s="460"/>
      <c r="S266" s="460"/>
      <c r="T266" s="109">
        <f t="shared" si="27"/>
        <v>0.6875</v>
      </c>
      <c r="U266" s="109">
        <f t="shared" si="28"/>
        <v>0.66666666666666663</v>
      </c>
      <c r="V266" s="41">
        <f>IFERROR(VLOOKUP(L266,'[1]ZESTAWIENIE NUMERÓW BOCZNYCH'!$A:$B,1,0),"")</f>
        <v>1109</v>
      </c>
      <c r="W266" s="53" t="str">
        <f>IFERROR(VLOOKUP(V266,'[1]ZESTAWIENIE NUMERÓW BOCZNYCH'!$A:$B,2,0),P266)</f>
        <v>SOR CN12</v>
      </c>
      <c r="X266" s="53" t="s">
        <v>149</v>
      </c>
      <c r="Y266" s="53">
        <f>VLOOKUP(W266,'[1]LICZBA MIEJSC'!$A:$C,2,0)</f>
        <v>41</v>
      </c>
      <c r="Z266" s="53">
        <f>VLOOKUP(W266,'[1]LICZBA MIEJSC'!$A:$C,3,0)</f>
        <v>66</v>
      </c>
      <c r="AA266" s="53">
        <f t="shared" si="24"/>
        <v>107</v>
      </c>
      <c r="AB266" s="41">
        <f t="shared" si="25"/>
        <v>11</v>
      </c>
      <c r="AC266" s="113">
        <f t="shared" si="29"/>
        <v>0.10280373831775701</v>
      </c>
      <c r="AD266" s="299" t="s">
        <v>205</v>
      </c>
    </row>
    <row r="267" spans="1:30" x14ac:dyDescent="0.25">
      <c r="A267" s="28" t="s">
        <v>318</v>
      </c>
      <c r="B267" s="230">
        <v>266</v>
      </c>
      <c r="C267" s="53">
        <v>5</v>
      </c>
      <c r="D267" s="53">
        <v>26101</v>
      </c>
      <c r="E267" s="437"/>
      <c r="F267" s="53" t="s">
        <v>319</v>
      </c>
      <c r="G267" s="158" t="str">
        <f t="shared" si="26"/>
        <v>r3_55</v>
      </c>
      <c r="H267" s="158" t="s">
        <v>673</v>
      </c>
      <c r="I267" s="232">
        <v>43264</v>
      </c>
      <c r="J267" s="49" t="s">
        <v>199</v>
      </c>
      <c r="K267" s="157">
        <v>133</v>
      </c>
      <c r="L267" s="50">
        <v>4407</v>
      </c>
      <c r="M267" s="56" t="s">
        <v>169</v>
      </c>
      <c r="N267" s="43">
        <v>0.69097222222222221</v>
      </c>
      <c r="O267" s="158">
        <v>3</v>
      </c>
      <c r="P267" s="53" t="s">
        <v>13</v>
      </c>
      <c r="Q267" s="460"/>
      <c r="R267" s="460"/>
      <c r="S267" s="460"/>
      <c r="T267" s="109">
        <f t="shared" si="27"/>
        <v>0.6875</v>
      </c>
      <c r="U267" s="109">
        <f t="shared" si="28"/>
        <v>0.66666666666666663</v>
      </c>
      <c r="V267" s="41">
        <f>IFERROR(VLOOKUP(L267,'[1]ZESTAWIENIE NUMERÓW BOCZNYCH'!$A:$B,1,0),"")</f>
        <v>4407</v>
      </c>
      <c r="W267" s="53" t="str">
        <f>IFERROR(VLOOKUP(V267,'[1]ZESTAWIENIE NUMERÓW BOCZNYCH'!$A:$B,2,0),P267)</f>
        <v>MAN Lion’s Cit</v>
      </c>
      <c r="X267" s="53" t="s">
        <v>149</v>
      </c>
      <c r="Y267" s="53">
        <f>VLOOKUP(W267,'[1]LICZBA MIEJSC'!$A:$C,2,0)</f>
        <v>35</v>
      </c>
      <c r="Z267" s="53">
        <f>VLOOKUP(W267,'[1]LICZBA MIEJSC'!$A:$C,3,0)</f>
        <v>50</v>
      </c>
      <c r="AA267" s="53">
        <f t="shared" si="24"/>
        <v>85</v>
      </c>
      <c r="AB267" s="41">
        <f t="shared" si="25"/>
        <v>32</v>
      </c>
      <c r="AC267" s="113">
        <f t="shared" si="29"/>
        <v>0.37647058823529411</v>
      </c>
      <c r="AD267" s="299" t="s">
        <v>203</v>
      </c>
    </row>
    <row r="268" spans="1:30" x14ac:dyDescent="0.25">
      <c r="A268" s="28" t="s">
        <v>318</v>
      </c>
      <c r="B268" s="230">
        <v>267</v>
      </c>
      <c r="C268" s="53">
        <v>7</v>
      </c>
      <c r="D268" s="53">
        <v>26101</v>
      </c>
      <c r="E268" s="437"/>
      <c r="F268" s="53" t="s">
        <v>319</v>
      </c>
      <c r="G268" s="158" t="str">
        <f t="shared" si="26"/>
        <v>r3_55</v>
      </c>
      <c r="H268" s="158" t="s">
        <v>673</v>
      </c>
      <c r="I268" s="232">
        <v>43264</v>
      </c>
      <c r="J268" s="57" t="s">
        <v>199</v>
      </c>
      <c r="K268" s="157" t="s">
        <v>194</v>
      </c>
      <c r="L268" s="50">
        <v>228</v>
      </c>
      <c r="M268" s="50" t="s">
        <v>323</v>
      </c>
      <c r="N268" s="43">
        <v>0.69374999999999998</v>
      </c>
      <c r="O268" s="158">
        <v>2</v>
      </c>
      <c r="P268" s="53" t="s">
        <v>13</v>
      </c>
      <c r="Q268" s="460"/>
      <c r="R268" s="460"/>
      <c r="S268" s="460"/>
      <c r="T268" s="109">
        <f t="shared" si="27"/>
        <v>0.6875</v>
      </c>
      <c r="U268" s="109">
        <f t="shared" si="28"/>
        <v>0.66666666666666663</v>
      </c>
      <c r="V268" s="41" t="str">
        <f>IFERROR(VLOOKUP(L268,'[1]ZESTAWIENIE NUMERÓW BOCZNYCH'!$A:$B,1,0),"")</f>
        <v/>
      </c>
      <c r="W268" s="53" t="str">
        <f>IFERROR(VLOOKUP(V268,'[1]ZESTAWIENIE NUMERÓW BOCZNYCH'!$A:$B,2,0),P268)</f>
        <v>AZ</v>
      </c>
      <c r="X268" s="53" t="s">
        <v>149</v>
      </c>
      <c r="Y268" s="53">
        <f>VLOOKUP(W268,'[1]LICZBA MIEJSC'!$A:$C,2,0)</f>
        <v>40</v>
      </c>
      <c r="Z268" s="53">
        <f>VLOOKUP(W268,'[1]LICZBA MIEJSC'!$A:$C,3,0)</f>
        <v>60</v>
      </c>
      <c r="AA268" s="53">
        <f t="shared" si="24"/>
        <v>100</v>
      </c>
      <c r="AB268" s="41">
        <f t="shared" si="25"/>
        <v>20</v>
      </c>
      <c r="AC268" s="113">
        <f t="shared" si="29"/>
        <v>0.2</v>
      </c>
      <c r="AD268" s="299" t="s">
        <v>205</v>
      </c>
    </row>
    <row r="269" spans="1:30" x14ac:dyDescent="0.25">
      <c r="A269" s="28" t="s">
        <v>318</v>
      </c>
      <c r="B269" s="230">
        <v>268</v>
      </c>
      <c r="C269" s="53">
        <v>7</v>
      </c>
      <c r="D269" s="53">
        <v>26102</v>
      </c>
      <c r="E269" s="437"/>
      <c r="F269" s="53" t="s">
        <v>319</v>
      </c>
      <c r="G269" s="158" t="str">
        <f t="shared" si="26"/>
        <v>r3_55</v>
      </c>
      <c r="H269" s="158" t="s">
        <v>674</v>
      </c>
      <c r="I269" s="232">
        <v>43264</v>
      </c>
      <c r="J269" s="57" t="s">
        <v>199</v>
      </c>
      <c r="K269" s="157" t="s">
        <v>192</v>
      </c>
      <c r="L269" s="50">
        <v>1113</v>
      </c>
      <c r="M269" s="53" t="s">
        <v>320</v>
      </c>
      <c r="N269" s="43">
        <v>0.69513888888888886</v>
      </c>
      <c r="O269" s="158">
        <v>1</v>
      </c>
      <c r="P269" s="53" t="s">
        <v>13</v>
      </c>
      <c r="Q269" s="460"/>
      <c r="R269" s="460"/>
      <c r="S269" s="460"/>
      <c r="T269" s="109">
        <f t="shared" si="27"/>
        <v>0.6875</v>
      </c>
      <c r="U269" s="109">
        <f t="shared" si="28"/>
        <v>0.66666666666666663</v>
      </c>
      <c r="V269" s="41">
        <f>IFERROR(VLOOKUP(L269,'[1]ZESTAWIENIE NUMERÓW BOCZNYCH'!$A:$B,1,0),"")</f>
        <v>1113</v>
      </c>
      <c r="W269" s="53" t="str">
        <f>IFERROR(VLOOKUP(V269,'[1]ZESTAWIENIE NUMERÓW BOCZNYCH'!$A:$B,2,0),P269)</f>
        <v>SOR CN12</v>
      </c>
      <c r="X269" s="53" t="s">
        <v>149</v>
      </c>
      <c r="Y269" s="53">
        <f>VLOOKUP(W269,'[1]LICZBA MIEJSC'!$A:$C,2,0)</f>
        <v>41</v>
      </c>
      <c r="Z269" s="53">
        <f>VLOOKUP(W269,'[1]LICZBA MIEJSC'!$A:$C,3,0)</f>
        <v>66</v>
      </c>
      <c r="AA269" s="53">
        <f t="shared" si="24"/>
        <v>107</v>
      </c>
      <c r="AB269" s="41">
        <f t="shared" si="25"/>
        <v>11</v>
      </c>
      <c r="AC269" s="113">
        <f t="shared" si="29"/>
        <v>0.10280373831775701</v>
      </c>
      <c r="AD269" s="299" t="s">
        <v>205</v>
      </c>
    </row>
    <row r="270" spans="1:30" x14ac:dyDescent="0.25">
      <c r="A270" s="28" t="s">
        <v>318</v>
      </c>
      <c r="B270" s="230">
        <v>269</v>
      </c>
      <c r="C270" s="53">
        <v>5</v>
      </c>
      <c r="D270" s="53">
        <v>26101</v>
      </c>
      <c r="E270" s="437"/>
      <c r="F270" s="53" t="s">
        <v>319</v>
      </c>
      <c r="G270" s="158" t="str">
        <f t="shared" si="26"/>
        <v>r3_55</v>
      </c>
      <c r="H270" s="158" t="s">
        <v>673</v>
      </c>
      <c r="I270" s="232">
        <v>43264</v>
      </c>
      <c r="J270" s="49" t="s">
        <v>199</v>
      </c>
      <c r="K270" s="157">
        <v>133</v>
      </c>
      <c r="L270" s="50">
        <v>4415</v>
      </c>
      <c r="M270" s="56" t="s">
        <v>169</v>
      </c>
      <c r="N270" s="43">
        <v>0.6958333333333333</v>
      </c>
      <c r="O270" s="158">
        <v>1</v>
      </c>
      <c r="P270" s="53" t="s">
        <v>13</v>
      </c>
      <c r="Q270" s="460"/>
      <c r="R270" s="460"/>
      <c r="S270" s="460"/>
      <c r="T270" s="109">
        <f t="shared" si="27"/>
        <v>0.6875</v>
      </c>
      <c r="U270" s="109">
        <f t="shared" si="28"/>
        <v>0.66666666666666663</v>
      </c>
      <c r="V270" s="41">
        <f>IFERROR(VLOOKUP(L270,'[1]ZESTAWIENIE NUMERÓW BOCZNYCH'!$A:$B,1,0),"")</f>
        <v>4415</v>
      </c>
      <c r="W270" s="53" t="str">
        <f>IFERROR(VLOOKUP(V270,'[1]ZESTAWIENIE NUMERÓW BOCZNYCH'!$A:$B,2,0),P270)</f>
        <v>MAN Lion’s Cit</v>
      </c>
      <c r="X270" s="53" t="s">
        <v>149</v>
      </c>
      <c r="Y270" s="53">
        <f>VLOOKUP(W270,'[1]LICZBA MIEJSC'!$A:$C,2,0)</f>
        <v>35</v>
      </c>
      <c r="Z270" s="53">
        <f>VLOOKUP(W270,'[1]LICZBA MIEJSC'!$A:$C,3,0)</f>
        <v>50</v>
      </c>
      <c r="AA270" s="53">
        <f t="shared" si="24"/>
        <v>85</v>
      </c>
      <c r="AB270" s="41">
        <f t="shared" si="25"/>
        <v>9</v>
      </c>
      <c r="AC270" s="113">
        <f t="shared" si="29"/>
        <v>0.10588235294117647</v>
      </c>
      <c r="AD270" s="299" t="s">
        <v>203</v>
      </c>
    </row>
    <row r="271" spans="1:30" x14ac:dyDescent="0.25">
      <c r="A271" s="28" t="s">
        <v>318</v>
      </c>
      <c r="B271" s="230">
        <v>270</v>
      </c>
      <c r="C271" s="53">
        <v>7</v>
      </c>
      <c r="D271" s="53">
        <v>26102</v>
      </c>
      <c r="E271" s="437"/>
      <c r="F271" s="53" t="s">
        <v>319</v>
      </c>
      <c r="G271" s="158" t="str">
        <f t="shared" si="26"/>
        <v>r3_55</v>
      </c>
      <c r="H271" s="158" t="s">
        <v>674</v>
      </c>
      <c r="I271" s="232">
        <v>43264</v>
      </c>
      <c r="J271" s="49" t="s">
        <v>199</v>
      </c>
      <c r="K271" s="157">
        <v>110</v>
      </c>
      <c r="L271" s="50">
        <v>4410</v>
      </c>
      <c r="M271" s="165" t="s">
        <v>235</v>
      </c>
      <c r="N271" s="43">
        <v>0.6958333333333333</v>
      </c>
      <c r="O271" s="158">
        <v>2</v>
      </c>
      <c r="P271" s="53" t="s">
        <v>13</v>
      </c>
      <c r="Q271" s="460"/>
      <c r="R271" s="460"/>
      <c r="S271" s="460"/>
      <c r="T271" s="109">
        <f t="shared" si="27"/>
        <v>0.6875</v>
      </c>
      <c r="U271" s="109">
        <f t="shared" si="28"/>
        <v>0.66666666666666663</v>
      </c>
      <c r="V271" s="41">
        <f>IFERROR(VLOOKUP(L271,'[1]ZESTAWIENIE NUMERÓW BOCZNYCH'!$A:$B,1,0),"")</f>
        <v>4410</v>
      </c>
      <c r="W271" s="53" t="str">
        <f>IFERROR(VLOOKUP(V271,'[1]ZESTAWIENIE NUMERÓW BOCZNYCH'!$A:$B,2,0),P271)</f>
        <v>MAN Lion’s Cit</v>
      </c>
      <c r="X271" s="53" t="s">
        <v>149</v>
      </c>
      <c r="Y271" s="53">
        <f>VLOOKUP(W271,'[1]LICZBA MIEJSC'!$A:$C,2,0)</f>
        <v>35</v>
      </c>
      <c r="Z271" s="53">
        <f>VLOOKUP(W271,'[1]LICZBA MIEJSC'!$A:$C,3,0)</f>
        <v>50</v>
      </c>
      <c r="AA271" s="53">
        <f t="shared" si="24"/>
        <v>85</v>
      </c>
      <c r="AB271" s="41">
        <f t="shared" si="25"/>
        <v>18</v>
      </c>
      <c r="AC271" s="113">
        <f t="shared" si="29"/>
        <v>0.21176470588235294</v>
      </c>
      <c r="AD271" s="299" t="s">
        <v>203</v>
      </c>
    </row>
    <row r="272" spans="1:30" x14ac:dyDescent="0.25">
      <c r="A272" s="28" t="s">
        <v>318</v>
      </c>
      <c r="B272" s="230">
        <v>271</v>
      </c>
      <c r="C272" s="53">
        <v>7</v>
      </c>
      <c r="D272" s="53">
        <v>26102</v>
      </c>
      <c r="E272" s="437"/>
      <c r="F272" s="53" t="s">
        <v>319</v>
      </c>
      <c r="G272" s="158" t="str">
        <f t="shared" si="26"/>
        <v>r3_55</v>
      </c>
      <c r="H272" s="158" t="s">
        <v>674</v>
      </c>
      <c r="I272" s="232">
        <v>43264</v>
      </c>
      <c r="J272" s="49" t="s">
        <v>199</v>
      </c>
      <c r="K272" s="157">
        <v>133</v>
      </c>
      <c r="L272" s="50">
        <v>4422</v>
      </c>
      <c r="M272" s="56" t="s">
        <v>276</v>
      </c>
      <c r="N272" s="43">
        <v>0.69791666666666663</v>
      </c>
      <c r="O272" s="158">
        <v>1</v>
      </c>
      <c r="P272" s="53" t="s">
        <v>13</v>
      </c>
      <c r="Q272" s="460"/>
      <c r="R272" s="460"/>
      <c r="S272" s="460"/>
      <c r="T272" s="109">
        <f t="shared" si="27"/>
        <v>0.69791666666666663</v>
      </c>
      <c r="U272" s="109">
        <f t="shared" si="28"/>
        <v>0.66666666666666663</v>
      </c>
      <c r="V272" s="41">
        <f>IFERROR(VLOOKUP(L272,'[1]ZESTAWIENIE NUMERÓW BOCZNYCH'!$A:$B,1,0),"")</f>
        <v>4422</v>
      </c>
      <c r="W272" s="53" t="str">
        <f>IFERROR(VLOOKUP(V272,'[1]ZESTAWIENIE NUMERÓW BOCZNYCH'!$A:$B,2,0),P272)</f>
        <v>MAN Lion’s Cit</v>
      </c>
      <c r="X272" s="53" t="s">
        <v>149</v>
      </c>
      <c r="Y272" s="53">
        <f>VLOOKUP(W272,'[1]LICZBA MIEJSC'!$A:$C,2,0)</f>
        <v>35</v>
      </c>
      <c r="Z272" s="53">
        <f>VLOOKUP(W272,'[1]LICZBA MIEJSC'!$A:$C,3,0)</f>
        <v>50</v>
      </c>
      <c r="AA272" s="53">
        <f t="shared" si="24"/>
        <v>85</v>
      </c>
      <c r="AB272" s="41">
        <f t="shared" si="25"/>
        <v>9</v>
      </c>
      <c r="AC272" s="113">
        <f t="shared" si="29"/>
        <v>0.10588235294117647</v>
      </c>
      <c r="AD272" s="299" t="s">
        <v>203</v>
      </c>
    </row>
    <row r="273" spans="1:30" x14ac:dyDescent="0.25">
      <c r="A273" s="28" t="s">
        <v>318</v>
      </c>
      <c r="B273" s="230">
        <v>272</v>
      </c>
      <c r="C273" s="53">
        <v>5</v>
      </c>
      <c r="D273" s="53">
        <v>26101</v>
      </c>
      <c r="E273" s="437"/>
      <c r="F273" s="53" t="s">
        <v>319</v>
      </c>
      <c r="G273" s="158" t="str">
        <f t="shared" si="26"/>
        <v>r3_55</v>
      </c>
      <c r="H273" s="158" t="s">
        <v>673</v>
      </c>
      <c r="I273" s="232">
        <v>43264</v>
      </c>
      <c r="J273" s="49" t="s">
        <v>199</v>
      </c>
      <c r="K273" s="157">
        <v>110</v>
      </c>
      <c r="L273" s="50">
        <v>4411</v>
      </c>
      <c r="M273" s="50" t="s">
        <v>238</v>
      </c>
      <c r="N273" s="43">
        <v>0.69861111111111107</v>
      </c>
      <c r="O273" s="158">
        <v>3</v>
      </c>
      <c r="P273" s="53" t="s">
        <v>13</v>
      </c>
      <c r="Q273" s="460"/>
      <c r="R273" s="460"/>
      <c r="S273" s="460"/>
      <c r="T273" s="109">
        <f t="shared" si="27"/>
        <v>0.69791666666666663</v>
      </c>
      <c r="U273" s="109">
        <f t="shared" si="28"/>
        <v>0.66666666666666663</v>
      </c>
      <c r="V273" s="41">
        <f>IFERROR(VLOOKUP(L273,'[1]ZESTAWIENIE NUMERÓW BOCZNYCH'!$A:$B,1,0),"")</f>
        <v>4411</v>
      </c>
      <c r="W273" s="53" t="str">
        <f>IFERROR(VLOOKUP(V273,'[1]ZESTAWIENIE NUMERÓW BOCZNYCH'!$A:$B,2,0),P273)</f>
        <v>MAN Lion’s Cit</v>
      </c>
      <c r="X273" s="53" t="s">
        <v>149</v>
      </c>
      <c r="Y273" s="53">
        <f>VLOOKUP(W273,'[1]LICZBA MIEJSC'!$A:$C,2,0)</f>
        <v>35</v>
      </c>
      <c r="Z273" s="53">
        <f>VLOOKUP(W273,'[1]LICZBA MIEJSC'!$A:$C,3,0)</f>
        <v>50</v>
      </c>
      <c r="AA273" s="53">
        <f t="shared" si="24"/>
        <v>85</v>
      </c>
      <c r="AB273" s="41">
        <f t="shared" si="25"/>
        <v>32</v>
      </c>
      <c r="AC273" s="113">
        <f t="shared" si="29"/>
        <v>0.37647058823529411</v>
      </c>
      <c r="AD273" s="299" t="s">
        <v>203</v>
      </c>
    </row>
    <row r="274" spans="1:30" x14ac:dyDescent="0.25">
      <c r="A274" s="28" t="s">
        <v>318</v>
      </c>
      <c r="B274" s="230">
        <v>273</v>
      </c>
      <c r="C274" s="53">
        <v>5</v>
      </c>
      <c r="D274" s="53">
        <v>26101</v>
      </c>
      <c r="E274" s="437"/>
      <c r="F274" s="53" t="s">
        <v>319</v>
      </c>
      <c r="G274" s="158" t="str">
        <f t="shared" si="26"/>
        <v>r3_55</v>
      </c>
      <c r="H274" s="158" t="s">
        <v>673</v>
      </c>
      <c r="I274" s="232">
        <v>43264</v>
      </c>
      <c r="J274" s="57" t="s">
        <v>199</v>
      </c>
      <c r="K274" s="157" t="s">
        <v>194</v>
      </c>
      <c r="L274" s="50">
        <v>225</v>
      </c>
      <c r="M274" s="50" t="s">
        <v>159</v>
      </c>
      <c r="N274" s="43">
        <v>0.69930555555555562</v>
      </c>
      <c r="O274" s="158">
        <v>3</v>
      </c>
      <c r="P274" s="53" t="s">
        <v>14</v>
      </c>
      <c r="Q274" s="460"/>
      <c r="R274" s="460"/>
      <c r="S274" s="460"/>
      <c r="T274" s="109">
        <f t="shared" si="27"/>
        <v>0.69791666666666663</v>
      </c>
      <c r="U274" s="109">
        <f t="shared" si="28"/>
        <v>0.66666666666666663</v>
      </c>
      <c r="V274" s="41" t="str">
        <f>IFERROR(VLOOKUP(L274,'[1]ZESTAWIENIE NUMERÓW BOCZNYCH'!$A:$B,1,0),"")</f>
        <v/>
      </c>
      <c r="W274" s="53" t="str">
        <f>IFERROR(VLOOKUP(V274,'[1]ZESTAWIENIE NUMERÓW BOCZNYCH'!$A:$B,2,0),P274)</f>
        <v>AK</v>
      </c>
      <c r="X274" s="53" t="s">
        <v>149</v>
      </c>
      <c r="Y274" s="53">
        <f>VLOOKUP(W274,'[1]LICZBA MIEJSC'!$A:$C,2,0)</f>
        <v>20</v>
      </c>
      <c r="Z274" s="53">
        <f>VLOOKUP(W274,'[1]LICZBA MIEJSC'!$A:$C,3,0)</f>
        <v>60</v>
      </c>
      <c r="AA274" s="53">
        <f t="shared" si="24"/>
        <v>80</v>
      </c>
      <c r="AB274" s="41">
        <f t="shared" si="25"/>
        <v>18</v>
      </c>
      <c r="AC274" s="113">
        <f t="shared" si="29"/>
        <v>0.22500000000000001</v>
      </c>
      <c r="AD274" s="299" t="s">
        <v>205</v>
      </c>
    </row>
    <row r="275" spans="1:30" x14ac:dyDescent="0.25">
      <c r="A275" s="28" t="s">
        <v>318</v>
      </c>
      <c r="B275" s="230">
        <v>274</v>
      </c>
      <c r="C275" s="50">
        <v>5</v>
      </c>
      <c r="D275" s="50">
        <v>26101</v>
      </c>
      <c r="E275" s="440"/>
      <c r="F275" s="53" t="s">
        <v>319</v>
      </c>
      <c r="G275" s="158" t="str">
        <f t="shared" si="26"/>
        <v>r3_55</v>
      </c>
      <c r="H275" s="158" t="s">
        <v>673</v>
      </c>
      <c r="I275" s="232">
        <v>43264</v>
      </c>
      <c r="J275" s="57" t="s">
        <v>199</v>
      </c>
      <c r="K275" s="157" t="s">
        <v>194</v>
      </c>
      <c r="L275" s="50">
        <v>1113</v>
      </c>
      <c r="M275" s="50" t="s">
        <v>323</v>
      </c>
      <c r="N275" s="43">
        <v>0.73055555555555562</v>
      </c>
      <c r="O275" s="185">
        <v>2</v>
      </c>
      <c r="P275" s="50" t="s">
        <v>14</v>
      </c>
      <c r="Q275" s="460"/>
      <c r="R275" s="460"/>
      <c r="S275" s="460"/>
      <c r="T275" s="109">
        <f t="shared" si="27"/>
        <v>0.72916666666666663</v>
      </c>
      <c r="U275" s="109">
        <f t="shared" si="28"/>
        <v>0.70833333333333326</v>
      </c>
      <c r="V275" s="41">
        <f>IFERROR(VLOOKUP(L275,'[1]ZESTAWIENIE NUMERÓW BOCZNYCH'!$A:$B,1,0),"")</f>
        <v>1113</v>
      </c>
      <c r="W275" s="53" t="str">
        <f>IFERROR(VLOOKUP(V275,'[1]ZESTAWIENIE NUMERÓW BOCZNYCH'!$A:$B,2,0),P275)</f>
        <v>SOR CN12</v>
      </c>
      <c r="X275" s="53" t="s">
        <v>149</v>
      </c>
      <c r="Y275" s="53">
        <f>VLOOKUP(W275,'[1]LICZBA MIEJSC'!$A:$C,2,0)</f>
        <v>41</v>
      </c>
      <c r="Z275" s="53">
        <f>VLOOKUP(W275,'[1]LICZBA MIEJSC'!$A:$C,3,0)</f>
        <v>66</v>
      </c>
      <c r="AA275" s="53">
        <f t="shared" si="24"/>
        <v>107</v>
      </c>
      <c r="AB275" s="41">
        <f t="shared" si="25"/>
        <v>21</v>
      </c>
      <c r="AC275" s="113">
        <f t="shared" si="29"/>
        <v>0.19626168224299065</v>
      </c>
      <c r="AD275" s="299" t="s">
        <v>205</v>
      </c>
    </row>
    <row r="276" spans="1:30" x14ac:dyDescent="0.25">
      <c r="A276" s="28" t="s">
        <v>318</v>
      </c>
      <c r="B276" s="230">
        <v>275</v>
      </c>
      <c r="C276" s="53">
        <v>6</v>
      </c>
      <c r="D276" s="53">
        <v>26101</v>
      </c>
      <c r="E276" s="437"/>
      <c r="F276" s="53" t="s">
        <v>319</v>
      </c>
      <c r="G276" s="158" t="str">
        <f t="shared" si="26"/>
        <v>r3_55</v>
      </c>
      <c r="H276" s="158" t="s">
        <v>673</v>
      </c>
      <c r="I276" s="232">
        <v>43264</v>
      </c>
      <c r="J276" s="49" t="s">
        <v>199</v>
      </c>
      <c r="K276" s="157">
        <v>133</v>
      </c>
      <c r="L276" s="50">
        <v>4406</v>
      </c>
      <c r="M276" s="56" t="s">
        <v>169</v>
      </c>
      <c r="N276" s="43">
        <v>0.70347222222222217</v>
      </c>
      <c r="O276" s="158">
        <v>2</v>
      </c>
      <c r="P276" s="53" t="s">
        <v>13</v>
      </c>
      <c r="Q276" s="460"/>
      <c r="R276" s="460"/>
      <c r="S276" s="460"/>
      <c r="T276" s="109">
        <f t="shared" si="27"/>
        <v>0.69791666666666663</v>
      </c>
      <c r="U276" s="109">
        <f t="shared" si="28"/>
        <v>0.66666666666666663</v>
      </c>
      <c r="V276" s="41">
        <f>IFERROR(VLOOKUP(L276,'[1]ZESTAWIENIE NUMERÓW BOCZNYCH'!$A:$B,1,0),"")</f>
        <v>4406</v>
      </c>
      <c r="W276" s="53" t="str">
        <f>IFERROR(VLOOKUP(V276,'[1]ZESTAWIENIE NUMERÓW BOCZNYCH'!$A:$B,2,0),P276)</f>
        <v>MAN Lion’s Cit</v>
      </c>
      <c r="X276" s="53" t="s">
        <v>149</v>
      </c>
      <c r="Y276" s="53">
        <f>VLOOKUP(W276,'[1]LICZBA MIEJSC'!$A:$C,2,0)</f>
        <v>35</v>
      </c>
      <c r="Z276" s="53">
        <f>VLOOKUP(W276,'[1]LICZBA MIEJSC'!$A:$C,3,0)</f>
        <v>50</v>
      </c>
      <c r="AA276" s="53">
        <f t="shared" si="24"/>
        <v>85</v>
      </c>
      <c r="AB276" s="41">
        <f t="shared" si="25"/>
        <v>18</v>
      </c>
      <c r="AC276" s="113">
        <f t="shared" si="29"/>
        <v>0.21176470588235294</v>
      </c>
      <c r="AD276" s="299" t="s">
        <v>203</v>
      </c>
    </row>
    <row r="277" spans="1:30" x14ac:dyDescent="0.25">
      <c r="A277" s="28" t="s">
        <v>318</v>
      </c>
      <c r="B277" s="230">
        <v>276</v>
      </c>
      <c r="C277" s="53">
        <v>7</v>
      </c>
      <c r="D277" s="53">
        <v>26102</v>
      </c>
      <c r="E277" s="437"/>
      <c r="F277" s="53" t="s">
        <v>319</v>
      </c>
      <c r="G277" s="158" t="str">
        <f t="shared" si="26"/>
        <v>r3_55</v>
      </c>
      <c r="H277" s="158" t="s">
        <v>674</v>
      </c>
      <c r="I277" s="232">
        <v>43264</v>
      </c>
      <c r="J277" s="49" t="s">
        <v>199</v>
      </c>
      <c r="K277" s="157">
        <v>133</v>
      </c>
      <c r="L277" s="50">
        <v>4407</v>
      </c>
      <c r="M277" s="53" t="s">
        <v>277</v>
      </c>
      <c r="N277" s="43">
        <v>0.70347222222222217</v>
      </c>
      <c r="O277" s="158">
        <v>1</v>
      </c>
      <c r="P277" s="53" t="s">
        <v>13</v>
      </c>
      <c r="Q277" s="460"/>
      <c r="R277" s="460"/>
      <c r="S277" s="460"/>
      <c r="T277" s="109">
        <f t="shared" si="27"/>
        <v>0.69791666666666663</v>
      </c>
      <c r="U277" s="109">
        <f t="shared" si="28"/>
        <v>0.66666666666666663</v>
      </c>
      <c r="V277" s="41">
        <f>IFERROR(VLOOKUP(L277,'[1]ZESTAWIENIE NUMERÓW BOCZNYCH'!$A:$B,1,0),"")</f>
        <v>4407</v>
      </c>
      <c r="W277" s="53" t="str">
        <f>IFERROR(VLOOKUP(V277,'[1]ZESTAWIENIE NUMERÓW BOCZNYCH'!$A:$B,2,0),P277)</f>
        <v>MAN Lion’s Cit</v>
      </c>
      <c r="X277" s="53" t="s">
        <v>149</v>
      </c>
      <c r="Y277" s="53">
        <f>VLOOKUP(W277,'[1]LICZBA MIEJSC'!$A:$C,2,0)</f>
        <v>35</v>
      </c>
      <c r="Z277" s="53">
        <f>VLOOKUP(W277,'[1]LICZBA MIEJSC'!$A:$C,3,0)</f>
        <v>50</v>
      </c>
      <c r="AA277" s="53">
        <f t="shared" si="24"/>
        <v>85</v>
      </c>
      <c r="AB277" s="41">
        <f t="shared" si="25"/>
        <v>9</v>
      </c>
      <c r="AC277" s="113">
        <f t="shared" si="29"/>
        <v>0.10588235294117647</v>
      </c>
      <c r="AD277" s="299" t="s">
        <v>203</v>
      </c>
    </row>
    <row r="278" spans="1:30" x14ac:dyDescent="0.25">
      <c r="A278" s="28" t="s">
        <v>318</v>
      </c>
      <c r="B278" s="230">
        <v>277</v>
      </c>
      <c r="C278" s="53">
        <v>6</v>
      </c>
      <c r="D278" s="53">
        <v>26101</v>
      </c>
      <c r="E278" s="437"/>
      <c r="F278" s="53" t="s">
        <v>319</v>
      </c>
      <c r="G278" s="158" t="str">
        <f t="shared" si="26"/>
        <v>r3_55</v>
      </c>
      <c r="H278" s="158" t="s">
        <v>673</v>
      </c>
      <c r="I278" s="232">
        <v>43264</v>
      </c>
      <c r="J278" s="49" t="s">
        <v>199</v>
      </c>
      <c r="K278" s="157">
        <v>110</v>
      </c>
      <c r="L278" s="50">
        <v>4423</v>
      </c>
      <c r="M278" s="50" t="s">
        <v>243</v>
      </c>
      <c r="N278" s="43">
        <v>0.7090277777777777</v>
      </c>
      <c r="O278" s="158">
        <v>3</v>
      </c>
      <c r="P278" s="53" t="s">
        <v>13</v>
      </c>
      <c r="Q278" s="460"/>
      <c r="R278" s="460"/>
      <c r="S278" s="460"/>
      <c r="T278" s="109">
        <f t="shared" si="27"/>
        <v>0.70833333333333326</v>
      </c>
      <c r="U278" s="109">
        <f t="shared" si="28"/>
        <v>0.70833333333333326</v>
      </c>
      <c r="V278" s="41">
        <f>IFERROR(VLOOKUP(L278,'[1]ZESTAWIENIE NUMERÓW BOCZNYCH'!$A:$B,1,0),"")</f>
        <v>4423</v>
      </c>
      <c r="W278" s="53" t="str">
        <f>IFERROR(VLOOKUP(V278,'[1]ZESTAWIENIE NUMERÓW BOCZNYCH'!$A:$B,2,0),P278)</f>
        <v>MAN Lion’s Cit</v>
      </c>
      <c r="X278" s="53" t="s">
        <v>149</v>
      </c>
      <c r="Y278" s="53">
        <f>VLOOKUP(W278,'[1]LICZBA MIEJSC'!$A:$C,2,0)</f>
        <v>35</v>
      </c>
      <c r="Z278" s="53">
        <f>VLOOKUP(W278,'[1]LICZBA MIEJSC'!$A:$C,3,0)</f>
        <v>50</v>
      </c>
      <c r="AA278" s="53">
        <f t="shared" si="24"/>
        <v>85</v>
      </c>
      <c r="AB278" s="41">
        <f t="shared" si="25"/>
        <v>32</v>
      </c>
      <c r="AC278" s="113">
        <f t="shared" si="29"/>
        <v>0.37647058823529411</v>
      </c>
      <c r="AD278" s="299" t="s">
        <v>203</v>
      </c>
    </row>
    <row r="279" spans="1:30" x14ac:dyDescent="0.25">
      <c r="A279" s="28" t="s">
        <v>318</v>
      </c>
      <c r="B279" s="230">
        <v>278</v>
      </c>
      <c r="C279" s="53">
        <v>6</v>
      </c>
      <c r="D279" s="53">
        <v>26101</v>
      </c>
      <c r="E279" s="437"/>
      <c r="F279" s="53" t="s">
        <v>319</v>
      </c>
      <c r="G279" s="158" t="str">
        <f t="shared" si="26"/>
        <v>r3_55</v>
      </c>
      <c r="H279" s="158" t="s">
        <v>673</v>
      </c>
      <c r="I279" s="232">
        <v>43264</v>
      </c>
      <c r="J279" s="49" t="s">
        <v>199</v>
      </c>
      <c r="K279" s="157" t="s">
        <v>191</v>
      </c>
      <c r="L279" s="50">
        <v>1112</v>
      </c>
      <c r="M279" s="53" t="s">
        <v>322</v>
      </c>
      <c r="N279" s="43">
        <v>0.71180555555555547</v>
      </c>
      <c r="O279" s="158">
        <v>2</v>
      </c>
      <c r="P279" s="53" t="s">
        <v>14</v>
      </c>
      <c r="Q279" s="460"/>
      <c r="R279" s="460"/>
      <c r="S279" s="460"/>
      <c r="T279" s="109">
        <f t="shared" si="27"/>
        <v>0.70833333333333326</v>
      </c>
      <c r="U279" s="109">
        <f t="shared" si="28"/>
        <v>0.70833333333333326</v>
      </c>
      <c r="V279" s="41">
        <f>IFERROR(VLOOKUP(L279,'[1]ZESTAWIENIE NUMERÓW BOCZNYCH'!$A:$B,1,0),"")</f>
        <v>1112</v>
      </c>
      <c r="W279" s="53" t="str">
        <f>IFERROR(VLOOKUP(V279,'[1]ZESTAWIENIE NUMERÓW BOCZNYCH'!$A:$B,2,0),P279)</f>
        <v>SOR BN12</v>
      </c>
      <c r="X279" s="53" t="s">
        <v>149</v>
      </c>
      <c r="Y279" s="53">
        <f>VLOOKUP(W279,'[1]LICZBA MIEJSC'!$A:$C,2,0)</f>
        <v>27</v>
      </c>
      <c r="Z279" s="53">
        <f>VLOOKUP(W279,'[1]LICZBA MIEJSC'!$A:$C,3,0)</f>
        <v>79</v>
      </c>
      <c r="AA279" s="53">
        <f t="shared" si="24"/>
        <v>106</v>
      </c>
      <c r="AB279" s="41">
        <f t="shared" si="25"/>
        <v>14</v>
      </c>
      <c r="AC279" s="113">
        <f t="shared" si="29"/>
        <v>0.13207547169811321</v>
      </c>
      <c r="AD279" s="299" t="s">
        <v>205</v>
      </c>
    </row>
    <row r="280" spans="1:30" x14ac:dyDescent="0.25">
      <c r="A280" s="28" t="s">
        <v>318</v>
      </c>
      <c r="B280" s="230">
        <v>279</v>
      </c>
      <c r="C280" s="53">
        <v>6</v>
      </c>
      <c r="D280" s="53">
        <v>26101</v>
      </c>
      <c r="E280" s="437"/>
      <c r="F280" s="53" t="s">
        <v>319</v>
      </c>
      <c r="G280" s="158" t="str">
        <f t="shared" si="26"/>
        <v>r3_55</v>
      </c>
      <c r="H280" s="158" t="s">
        <v>673</v>
      </c>
      <c r="I280" s="232">
        <v>43264</v>
      </c>
      <c r="J280" s="49" t="s">
        <v>199</v>
      </c>
      <c r="K280" s="157">
        <v>133</v>
      </c>
      <c r="L280" s="50">
        <v>4416</v>
      </c>
      <c r="M280" s="56" t="s">
        <v>169</v>
      </c>
      <c r="N280" s="43">
        <v>0.71319444444444446</v>
      </c>
      <c r="O280" s="158">
        <v>2</v>
      </c>
      <c r="P280" s="53" t="s">
        <v>13</v>
      </c>
      <c r="Q280" s="460"/>
      <c r="R280" s="460"/>
      <c r="S280" s="460"/>
      <c r="T280" s="109">
        <f t="shared" si="27"/>
        <v>0.70833333333333326</v>
      </c>
      <c r="U280" s="109">
        <f t="shared" si="28"/>
        <v>0.70833333333333326</v>
      </c>
      <c r="V280" s="41">
        <f>IFERROR(VLOOKUP(L280,'[1]ZESTAWIENIE NUMERÓW BOCZNYCH'!$A:$B,1,0),"")</f>
        <v>4416</v>
      </c>
      <c r="W280" s="53" t="str">
        <f>IFERROR(VLOOKUP(V280,'[1]ZESTAWIENIE NUMERÓW BOCZNYCH'!$A:$B,2,0),P280)</f>
        <v>MAN Lion’s Cit</v>
      </c>
      <c r="X280" s="53" t="s">
        <v>149</v>
      </c>
      <c r="Y280" s="53">
        <f>VLOOKUP(W280,'[1]LICZBA MIEJSC'!$A:$C,2,0)</f>
        <v>35</v>
      </c>
      <c r="Z280" s="53">
        <f>VLOOKUP(W280,'[1]LICZBA MIEJSC'!$A:$C,3,0)</f>
        <v>50</v>
      </c>
      <c r="AA280" s="53">
        <f t="shared" si="24"/>
        <v>85</v>
      </c>
      <c r="AB280" s="41">
        <f t="shared" si="25"/>
        <v>18</v>
      </c>
      <c r="AC280" s="113">
        <f t="shared" si="29"/>
        <v>0.21176470588235294</v>
      </c>
      <c r="AD280" s="299" t="s">
        <v>203</v>
      </c>
    </row>
    <row r="281" spans="1:30" x14ac:dyDescent="0.25">
      <c r="A281" s="28" t="s">
        <v>318</v>
      </c>
      <c r="B281" s="230">
        <v>280</v>
      </c>
      <c r="C281" s="53">
        <v>7</v>
      </c>
      <c r="D281" s="53">
        <v>26102</v>
      </c>
      <c r="E281" s="437"/>
      <c r="F281" s="53" t="s">
        <v>319</v>
      </c>
      <c r="G281" s="158" t="str">
        <f t="shared" si="26"/>
        <v>r3_55</v>
      </c>
      <c r="H281" s="158" t="s">
        <v>674</v>
      </c>
      <c r="I281" s="232">
        <v>43264</v>
      </c>
      <c r="J281" s="49" t="s">
        <v>199</v>
      </c>
      <c r="K281" s="157">
        <v>133</v>
      </c>
      <c r="L281" s="50">
        <v>4410</v>
      </c>
      <c r="M281" s="56" t="s">
        <v>276</v>
      </c>
      <c r="N281" s="43">
        <v>0.71527777777777779</v>
      </c>
      <c r="O281" s="158">
        <v>2</v>
      </c>
      <c r="P281" s="53" t="s">
        <v>13</v>
      </c>
      <c r="Q281" s="460"/>
      <c r="R281" s="460"/>
      <c r="S281" s="460"/>
      <c r="T281" s="109">
        <f t="shared" si="27"/>
        <v>0.70833333333333326</v>
      </c>
      <c r="U281" s="109">
        <f t="shared" si="28"/>
        <v>0.70833333333333326</v>
      </c>
      <c r="V281" s="41">
        <f>IFERROR(VLOOKUP(L281,'[1]ZESTAWIENIE NUMERÓW BOCZNYCH'!$A:$B,1,0),"")</f>
        <v>4410</v>
      </c>
      <c r="W281" s="53" t="str">
        <f>IFERROR(VLOOKUP(V281,'[1]ZESTAWIENIE NUMERÓW BOCZNYCH'!$A:$B,2,0),P281)</f>
        <v>MAN Lion’s Cit</v>
      </c>
      <c r="X281" s="53" t="s">
        <v>149</v>
      </c>
      <c r="Y281" s="53">
        <f>VLOOKUP(W281,'[1]LICZBA MIEJSC'!$A:$C,2,0)</f>
        <v>35</v>
      </c>
      <c r="Z281" s="53">
        <f>VLOOKUP(W281,'[1]LICZBA MIEJSC'!$A:$C,3,0)</f>
        <v>50</v>
      </c>
      <c r="AA281" s="53">
        <f t="shared" si="24"/>
        <v>85</v>
      </c>
      <c r="AB281" s="41">
        <f t="shared" si="25"/>
        <v>18</v>
      </c>
      <c r="AC281" s="113">
        <f t="shared" si="29"/>
        <v>0.21176470588235294</v>
      </c>
      <c r="AD281" s="299" t="s">
        <v>203</v>
      </c>
    </row>
    <row r="282" spans="1:30" x14ac:dyDescent="0.25">
      <c r="A282" s="28" t="s">
        <v>318</v>
      </c>
      <c r="B282" s="230">
        <v>281</v>
      </c>
      <c r="C282" s="53">
        <v>6</v>
      </c>
      <c r="D282" s="53">
        <v>26101</v>
      </c>
      <c r="E282" s="437"/>
      <c r="F282" s="53" t="s">
        <v>319</v>
      </c>
      <c r="G282" s="158" t="str">
        <f t="shared" si="26"/>
        <v>r3_55</v>
      </c>
      <c r="H282" s="158" t="s">
        <v>673</v>
      </c>
      <c r="I282" s="232">
        <v>43264</v>
      </c>
      <c r="J282" s="49" t="s">
        <v>199</v>
      </c>
      <c r="K282" s="157">
        <v>133</v>
      </c>
      <c r="L282" s="50">
        <v>4400</v>
      </c>
      <c r="M282" s="56" t="s">
        <v>169</v>
      </c>
      <c r="N282" s="43">
        <v>0.71875</v>
      </c>
      <c r="O282" s="158">
        <v>1</v>
      </c>
      <c r="P282" s="53" t="s">
        <v>13</v>
      </c>
      <c r="Q282" s="460"/>
      <c r="R282" s="460"/>
      <c r="S282" s="460"/>
      <c r="T282" s="109">
        <f t="shared" si="27"/>
        <v>0.71875</v>
      </c>
      <c r="U282" s="109">
        <f t="shared" si="28"/>
        <v>0.70833333333333326</v>
      </c>
      <c r="V282" s="41">
        <f>IFERROR(VLOOKUP(L282,'[1]ZESTAWIENIE NUMERÓW BOCZNYCH'!$A:$B,1,0),"")</f>
        <v>4400</v>
      </c>
      <c r="W282" s="53" t="str">
        <f>IFERROR(VLOOKUP(V282,'[1]ZESTAWIENIE NUMERÓW BOCZNYCH'!$A:$B,2,0),P282)</f>
        <v>MAN Lion’s Cit</v>
      </c>
      <c r="X282" s="53" t="s">
        <v>149</v>
      </c>
      <c r="Y282" s="53">
        <f>VLOOKUP(W282,'[1]LICZBA MIEJSC'!$A:$C,2,0)</f>
        <v>35</v>
      </c>
      <c r="Z282" s="53">
        <f>VLOOKUP(W282,'[1]LICZBA MIEJSC'!$A:$C,3,0)</f>
        <v>50</v>
      </c>
      <c r="AA282" s="53">
        <f t="shared" si="24"/>
        <v>85</v>
      </c>
      <c r="AB282" s="41">
        <f t="shared" si="25"/>
        <v>9</v>
      </c>
      <c r="AC282" s="113">
        <f t="shared" si="29"/>
        <v>0.10588235294117647</v>
      </c>
      <c r="AD282" s="299" t="s">
        <v>203</v>
      </c>
    </row>
    <row r="283" spans="1:30" x14ac:dyDescent="0.25">
      <c r="A283" s="28" t="s">
        <v>318</v>
      </c>
      <c r="B283" s="230">
        <v>282</v>
      </c>
      <c r="C283" s="53">
        <v>7</v>
      </c>
      <c r="D283" s="53">
        <v>26102</v>
      </c>
      <c r="E283" s="437"/>
      <c r="F283" s="53" t="s">
        <v>319</v>
      </c>
      <c r="G283" s="158" t="str">
        <f t="shared" si="26"/>
        <v>r3_55</v>
      </c>
      <c r="H283" s="158" t="s">
        <v>674</v>
      </c>
      <c r="I283" s="232">
        <v>43264</v>
      </c>
      <c r="J283" s="49" t="s">
        <v>199</v>
      </c>
      <c r="K283" s="157">
        <v>110</v>
      </c>
      <c r="L283" s="50">
        <v>4411</v>
      </c>
      <c r="M283" s="53" t="s">
        <v>235</v>
      </c>
      <c r="N283" s="43">
        <v>0.71944444444444444</v>
      </c>
      <c r="O283" s="158">
        <v>3</v>
      </c>
      <c r="P283" s="53" t="s">
        <v>13</v>
      </c>
      <c r="Q283" s="460"/>
      <c r="R283" s="460"/>
      <c r="S283" s="460"/>
      <c r="T283" s="109">
        <f t="shared" si="27"/>
        <v>0.71875</v>
      </c>
      <c r="U283" s="109">
        <f t="shared" si="28"/>
        <v>0.70833333333333326</v>
      </c>
      <c r="V283" s="41">
        <f>IFERROR(VLOOKUP(L283,'[1]ZESTAWIENIE NUMERÓW BOCZNYCH'!$A:$B,1,0),"")</f>
        <v>4411</v>
      </c>
      <c r="W283" s="53" t="str">
        <f>IFERROR(VLOOKUP(V283,'[1]ZESTAWIENIE NUMERÓW BOCZNYCH'!$A:$B,2,0),P283)</f>
        <v>MAN Lion’s Cit</v>
      </c>
      <c r="X283" s="53" t="s">
        <v>149</v>
      </c>
      <c r="Y283" s="53">
        <f>VLOOKUP(W283,'[1]LICZBA MIEJSC'!$A:$C,2,0)</f>
        <v>35</v>
      </c>
      <c r="Z283" s="53">
        <f>VLOOKUP(W283,'[1]LICZBA MIEJSC'!$A:$C,3,0)</f>
        <v>50</v>
      </c>
      <c r="AA283" s="53">
        <f t="shared" si="24"/>
        <v>85</v>
      </c>
      <c r="AB283" s="41">
        <f t="shared" si="25"/>
        <v>32</v>
      </c>
      <c r="AC283" s="113">
        <f t="shared" si="29"/>
        <v>0.37647058823529411</v>
      </c>
      <c r="AD283" s="299" t="s">
        <v>203</v>
      </c>
    </row>
    <row r="284" spans="1:30" x14ac:dyDescent="0.25">
      <c r="A284" s="28" t="s">
        <v>318</v>
      </c>
      <c r="B284" s="230">
        <v>283</v>
      </c>
      <c r="C284" s="53">
        <v>6</v>
      </c>
      <c r="D284" s="53">
        <v>26101</v>
      </c>
      <c r="E284" s="437"/>
      <c r="F284" s="53" t="s">
        <v>319</v>
      </c>
      <c r="G284" s="158" t="str">
        <f t="shared" si="26"/>
        <v>r3_55</v>
      </c>
      <c r="H284" s="158" t="s">
        <v>673</v>
      </c>
      <c r="I284" s="232">
        <v>43264</v>
      </c>
      <c r="J284" s="49" t="s">
        <v>199</v>
      </c>
      <c r="K284" s="157">
        <v>110</v>
      </c>
      <c r="L284" s="50">
        <v>4418</v>
      </c>
      <c r="M284" s="50" t="s">
        <v>238</v>
      </c>
      <c r="N284" s="43">
        <v>0.72222222222222221</v>
      </c>
      <c r="O284" s="158">
        <v>3</v>
      </c>
      <c r="P284" s="53" t="s">
        <v>13</v>
      </c>
      <c r="Q284" s="460"/>
      <c r="R284" s="460"/>
      <c r="S284" s="460"/>
      <c r="T284" s="109">
        <f t="shared" si="27"/>
        <v>0.71875</v>
      </c>
      <c r="U284" s="109">
        <f t="shared" si="28"/>
        <v>0.70833333333333326</v>
      </c>
      <c r="V284" s="41">
        <f>IFERROR(VLOOKUP(L284,'[1]ZESTAWIENIE NUMERÓW BOCZNYCH'!$A:$B,1,0),"")</f>
        <v>4418</v>
      </c>
      <c r="W284" s="53" t="str">
        <f>IFERROR(VLOOKUP(V284,'[1]ZESTAWIENIE NUMERÓW BOCZNYCH'!$A:$B,2,0),P284)</f>
        <v>MAN Lion’s Cit</v>
      </c>
      <c r="X284" s="53" t="s">
        <v>149</v>
      </c>
      <c r="Y284" s="53">
        <f>VLOOKUP(W284,'[1]LICZBA MIEJSC'!$A:$C,2,0)</f>
        <v>35</v>
      </c>
      <c r="Z284" s="53">
        <f>VLOOKUP(W284,'[1]LICZBA MIEJSC'!$A:$C,3,0)</f>
        <v>50</v>
      </c>
      <c r="AA284" s="53">
        <f t="shared" si="24"/>
        <v>85</v>
      </c>
      <c r="AB284" s="41">
        <f t="shared" si="25"/>
        <v>32</v>
      </c>
      <c r="AC284" s="113">
        <f t="shared" si="29"/>
        <v>0.37647058823529411</v>
      </c>
      <c r="AD284" s="299" t="s">
        <v>203</v>
      </c>
    </row>
    <row r="285" spans="1:30" x14ac:dyDescent="0.25">
      <c r="A285" s="28" t="s">
        <v>318</v>
      </c>
      <c r="B285" s="230">
        <v>284</v>
      </c>
      <c r="C285" s="53">
        <v>7</v>
      </c>
      <c r="D285" s="53">
        <v>26102</v>
      </c>
      <c r="E285" s="437"/>
      <c r="F285" s="53" t="s">
        <v>319</v>
      </c>
      <c r="G285" s="158" t="str">
        <f t="shared" si="26"/>
        <v>r3_55</v>
      </c>
      <c r="H285" s="158" t="s">
        <v>674</v>
      </c>
      <c r="I285" s="232">
        <v>43264</v>
      </c>
      <c r="J285" s="49" t="s">
        <v>199</v>
      </c>
      <c r="K285" s="157">
        <v>133</v>
      </c>
      <c r="L285" s="50">
        <v>4406</v>
      </c>
      <c r="M285" s="56" t="s">
        <v>276</v>
      </c>
      <c r="N285" s="43">
        <v>0.72499999999999998</v>
      </c>
      <c r="O285" s="158">
        <v>2</v>
      </c>
      <c r="P285" s="53" t="s">
        <v>13</v>
      </c>
      <c r="Q285" s="460"/>
      <c r="R285" s="460"/>
      <c r="S285" s="460"/>
      <c r="T285" s="109">
        <f t="shared" si="27"/>
        <v>0.71875</v>
      </c>
      <c r="U285" s="109">
        <f t="shared" si="28"/>
        <v>0.70833333333333326</v>
      </c>
      <c r="V285" s="41">
        <f>IFERROR(VLOOKUP(L285,'[1]ZESTAWIENIE NUMERÓW BOCZNYCH'!$A:$B,1,0),"")</f>
        <v>4406</v>
      </c>
      <c r="W285" s="53" t="str">
        <f>IFERROR(VLOOKUP(V285,'[1]ZESTAWIENIE NUMERÓW BOCZNYCH'!$A:$B,2,0),P285)</f>
        <v>MAN Lion’s Cit</v>
      </c>
      <c r="X285" s="53" t="s">
        <v>149</v>
      </c>
      <c r="Y285" s="53">
        <f>VLOOKUP(W285,'[1]LICZBA MIEJSC'!$A:$C,2,0)</f>
        <v>35</v>
      </c>
      <c r="Z285" s="53">
        <f>VLOOKUP(W285,'[1]LICZBA MIEJSC'!$A:$C,3,0)</f>
        <v>50</v>
      </c>
      <c r="AA285" s="53">
        <f t="shared" si="24"/>
        <v>85</v>
      </c>
      <c r="AB285" s="41">
        <f t="shared" si="25"/>
        <v>18</v>
      </c>
      <c r="AC285" s="113">
        <f t="shared" si="29"/>
        <v>0.21176470588235294</v>
      </c>
      <c r="AD285" s="299" t="s">
        <v>203</v>
      </c>
    </row>
    <row r="286" spans="1:30" x14ac:dyDescent="0.25">
      <c r="A286" s="28" t="s">
        <v>318</v>
      </c>
      <c r="B286" s="230">
        <v>285</v>
      </c>
      <c r="C286" s="53">
        <v>7</v>
      </c>
      <c r="D286" s="53">
        <v>26102</v>
      </c>
      <c r="E286" s="437"/>
      <c r="F286" s="53" t="s">
        <v>319</v>
      </c>
      <c r="G286" s="158" t="str">
        <f t="shared" si="26"/>
        <v>r3_55</v>
      </c>
      <c r="H286" s="158" t="s">
        <v>674</v>
      </c>
      <c r="I286" s="232">
        <v>43264</v>
      </c>
      <c r="J286" s="57" t="s">
        <v>199</v>
      </c>
      <c r="K286" s="157" t="s">
        <v>194</v>
      </c>
      <c r="L286" s="50">
        <v>225</v>
      </c>
      <c r="M286" s="53" t="s">
        <v>320</v>
      </c>
      <c r="N286" s="43">
        <v>0.7270833333333333</v>
      </c>
      <c r="O286" s="158">
        <v>1</v>
      </c>
      <c r="P286" s="53" t="s">
        <v>14</v>
      </c>
      <c r="Q286" s="460"/>
      <c r="R286" s="460"/>
      <c r="S286" s="460"/>
      <c r="T286" s="109">
        <f t="shared" si="27"/>
        <v>0.71875</v>
      </c>
      <c r="U286" s="109">
        <f t="shared" si="28"/>
        <v>0.70833333333333326</v>
      </c>
      <c r="V286" s="41" t="str">
        <f>IFERROR(VLOOKUP(L286,'[1]ZESTAWIENIE NUMERÓW BOCZNYCH'!$A:$B,1,0),"")</f>
        <v/>
      </c>
      <c r="W286" s="53" t="str">
        <f>IFERROR(VLOOKUP(V286,'[1]ZESTAWIENIE NUMERÓW BOCZNYCH'!$A:$B,2,0),P286)</f>
        <v>AK</v>
      </c>
      <c r="X286" s="53" t="s">
        <v>149</v>
      </c>
      <c r="Y286" s="53">
        <f>VLOOKUP(W286,'[1]LICZBA MIEJSC'!$A:$C,2,0)</f>
        <v>20</v>
      </c>
      <c r="Z286" s="53">
        <f>VLOOKUP(W286,'[1]LICZBA MIEJSC'!$A:$C,3,0)</f>
        <v>60</v>
      </c>
      <c r="AA286" s="53">
        <f t="shared" si="24"/>
        <v>80</v>
      </c>
      <c r="AB286" s="41">
        <f t="shared" si="25"/>
        <v>8</v>
      </c>
      <c r="AC286" s="113">
        <f t="shared" si="29"/>
        <v>0.1</v>
      </c>
      <c r="AD286" s="299" t="s">
        <v>205</v>
      </c>
    </row>
    <row r="287" spans="1:30" x14ac:dyDescent="0.25">
      <c r="A287" s="28" t="s">
        <v>318</v>
      </c>
      <c r="B287" s="230">
        <v>286</v>
      </c>
      <c r="C287" s="53">
        <v>7</v>
      </c>
      <c r="D287" s="53">
        <v>26102</v>
      </c>
      <c r="E287" s="437"/>
      <c r="F287" s="53" t="s">
        <v>319</v>
      </c>
      <c r="G287" s="158" t="str">
        <f t="shared" si="26"/>
        <v>r3_55</v>
      </c>
      <c r="H287" s="158" t="s">
        <v>674</v>
      </c>
      <c r="I287" s="232">
        <v>43264</v>
      </c>
      <c r="J287" s="49" t="s">
        <v>199</v>
      </c>
      <c r="K287" s="157">
        <v>110</v>
      </c>
      <c r="L287" s="50">
        <v>4423</v>
      </c>
      <c r="M287" s="53" t="s">
        <v>235</v>
      </c>
      <c r="N287" s="43">
        <v>0.72986111111111107</v>
      </c>
      <c r="O287" s="158">
        <v>3</v>
      </c>
      <c r="P287" s="53" t="s">
        <v>13</v>
      </c>
      <c r="Q287" s="460"/>
      <c r="R287" s="460"/>
      <c r="S287" s="460"/>
      <c r="T287" s="109">
        <f t="shared" si="27"/>
        <v>0.72916666666666663</v>
      </c>
      <c r="U287" s="109">
        <f t="shared" si="28"/>
        <v>0.70833333333333326</v>
      </c>
      <c r="V287" s="41">
        <f>IFERROR(VLOOKUP(L287,'[1]ZESTAWIENIE NUMERÓW BOCZNYCH'!$A:$B,1,0),"")</f>
        <v>4423</v>
      </c>
      <c r="W287" s="53" t="str">
        <f>IFERROR(VLOOKUP(V287,'[1]ZESTAWIENIE NUMERÓW BOCZNYCH'!$A:$B,2,0),P287)</f>
        <v>MAN Lion’s Cit</v>
      </c>
      <c r="X287" s="53" t="s">
        <v>149</v>
      </c>
      <c r="Y287" s="53">
        <f>VLOOKUP(W287,'[1]LICZBA MIEJSC'!$A:$C,2,0)</f>
        <v>35</v>
      </c>
      <c r="Z287" s="53">
        <f>VLOOKUP(W287,'[1]LICZBA MIEJSC'!$A:$C,3,0)</f>
        <v>50</v>
      </c>
      <c r="AA287" s="53">
        <f t="shared" si="24"/>
        <v>85</v>
      </c>
      <c r="AB287" s="41">
        <f t="shared" si="25"/>
        <v>32</v>
      </c>
      <c r="AC287" s="113">
        <f t="shared" si="29"/>
        <v>0.37647058823529411</v>
      </c>
      <c r="AD287" s="299" t="s">
        <v>203</v>
      </c>
    </row>
    <row r="288" spans="1:30" x14ac:dyDescent="0.25">
      <c r="A288" s="28" t="s">
        <v>318</v>
      </c>
      <c r="B288" s="230">
        <v>287</v>
      </c>
      <c r="C288" s="53">
        <v>7</v>
      </c>
      <c r="D288" s="53">
        <v>26102</v>
      </c>
      <c r="E288" s="437"/>
      <c r="F288" s="53" t="s">
        <v>319</v>
      </c>
      <c r="G288" s="158" t="str">
        <f t="shared" si="26"/>
        <v>r3_55</v>
      </c>
      <c r="H288" s="158" t="s">
        <v>674</v>
      </c>
      <c r="I288" s="232">
        <v>43264</v>
      </c>
      <c r="J288" s="57" t="s">
        <v>199</v>
      </c>
      <c r="K288" s="157" t="s">
        <v>194</v>
      </c>
      <c r="L288" s="50">
        <v>228</v>
      </c>
      <c r="M288" s="53" t="s">
        <v>320</v>
      </c>
      <c r="N288" s="43">
        <v>0.7319444444444444</v>
      </c>
      <c r="O288" s="158">
        <v>1</v>
      </c>
      <c r="P288" s="53" t="s">
        <v>14</v>
      </c>
      <c r="Q288" s="460"/>
      <c r="R288" s="460"/>
      <c r="S288" s="460"/>
      <c r="T288" s="109">
        <f t="shared" si="27"/>
        <v>0.72916666666666663</v>
      </c>
      <c r="U288" s="109">
        <f t="shared" si="28"/>
        <v>0.70833333333333326</v>
      </c>
      <c r="V288" s="41" t="str">
        <f>IFERROR(VLOOKUP(L288,'[1]ZESTAWIENIE NUMERÓW BOCZNYCH'!$A:$B,1,0),"")</f>
        <v/>
      </c>
      <c r="W288" s="53" t="str">
        <f>IFERROR(VLOOKUP(V288,'[1]ZESTAWIENIE NUMERÓW BOCZNYCH'!$A:$B,2,0),P288)</f>
        <v>AK</v>
      </c>
      <c r="X288" s="53" t="s">
        <v>149</v>
      </c>
      <c r="Y288" s="53">
        <f>VLOOKUP(W288,'[1]LICZBA MIEJSC'!$A:$C,2,0)</f>
        <v>20</v>
      </c>
      <c r="Z288" s="53">
        <f>VLOOKUP(W288,'[1]LICZBA MIEJSC'!$A:$C,3,0)</f>
        <v>60</v>
      </c>
      <c r="AA288" s="53">
        <f t="shared" si="24"/>
        <v>80</v>
      </c>
      <c r="AB288" s="41">
        <f t="shared" si="25"/>
        <v>8</v>
      </c>
      <c r="AC288" s="113">
        <f t="shared" si="29"/>
        <v>0.1</v>
      </c>
      <c r="AD288" s="299" t="s">
        <v>205</v>
      </c>
    </row>
    <row r="289" spans="1:30" x14ac:dyDescent="0.25">
      <c r="A289" s="28" t="s">
        <v>318</v>
      </c>
      <c r="B289" s="230">
        <v>288</v>
      </c>
      <c r="C289" s="53">
        <v>6</v>
      </c>
      <c r="D289" s="53">
        <v>26101</v>
      </c>
      <c r="E289" s="437"/>
      <c r="F289" s="53" t="s">
        <v>319</v>
      </c>
      <c r="G289" s="158" t="str">
        <f t="shared" si="26"/>
        <v>r3_55</v>
      </c>
      <c r="H289" s="158" t="s">
        <v>673</v>
      </c>
      <c r="I289" s="232">
        <v>43264</v>
      </c>
      <c r="J289" s="49" t="s">
        <v>199</v>
      </c>
      <c r="K289" s="157">
        <v>133</v>
      </c>
      <c r="L289" s="50">
        <v>4404</v>
      </c>
      <c r="M289" s="56" t="s">
        <v>169</v>
      </c>
      <c r="N289" s="43">
        <v>0.73263888888888884</v>
      </c>
      <c r="O289" s="158">
        <v>2</v>
      </c>
      <c r="P289" s="53" t="s">
        <v>13</v>
      </c>
      <c r="Q289" s="460"/>
      <c r="R289" s="460"/>
      <c r="S289" s="460"/>
      <c r="T289" s="109">
        <f t="shared" si="27"/>
        <v>0.72916666666666663</v>
      </c>
      <c r="U289" s="109">
        <f t="shared" si="28"/>
        <v>0.70833333333333326</v>
      </c>
      <c r="V289" s="41">
        <f>IFERROR(VLOOKUP(L289,'[1]ZESTAWIENIE NUMERÓW BOCZNYCH'!$A:$B,1,0),"")</f>
        <v>4404</v>
      </c>
      <c r="W289" s="53" t="str">
        <f>IFERROR(VLOOKUP(V289,'[1]ZESTAWIENIE NUMERÓW BOCZNYCH'!$A:$B,2,0),P289)</f>
        <v>MAN Lion’s Cit</v>
      </c>
      <c r="X289" s="53" t="s">
        <v>149</v>
      </c>
      <c r="Y289" s="53">
        <f>VLOOKUP(W289,'[1]LICZBA MIEJSC'!$A:$C,2,0)</f>
        <v>35</v>
      </c>
      <c r="Z289" s="53">
        <f>VLOOKUP(W289,'[1]LICZBA MIEJSC'!$A:$C,3,0)</f>
        <v>50</v>
      </c>
      <c r="AA289" s="53">
        <f t="shared" si="24"/>
        <v>85</v>
      </c>
      <c r="AB289" s="41">
        <f t="shared" si="25"/>
        <v>18</v>
      </c>
      <c r="AC289" s="113">
        <f t="shared" si="29"/>
        <v>0.21176470588235294</v>
      </c>
      <c r="AD289" s="299" t="s">
        <v>203</v>
      </c>
    </row>
    <row r="290" spans="1:30" x14ac:dyDescent="0.25">
      <c r="A290" s="28" t="s">
        <v>318</v>
      </c>
      <c r="B290" s="230">
        <v>289</v>
      </c>
      <c r="C290" s="53">
        <v>6</v>
      </c>
      <c r="D290" s="53">
        <v>26101</v>
      </c>
      <c r="E290" s="437"/>
      <c r="F290" s="53" t="s">
        <v>319</v>
      </c>
      <c r="G290" s="158" t="str">
        <f t="shared" si="26"/>
        <v>r3_55</v>
      </c>
      <c r="H290" s="158" t="s">
        <v>673</v>
      </c>
      <c r="I290" s="232">
        <v>43264</v>
      </c>
      <c r="J290" s="49" t="s">
        <v>199</v>
      </c>
      <c r="K290" s="157">
        <v>133</v>
      </c>
      <c r="L290" s="50">
        <v>4428</v>
      </c>
      <c r="M290" s="56" t="s">
        <v>169</v>
      </c>
      <c r="N290" s="43">
        <v>0.73402777777777783</v>
      </c>
      <c r="O290" s="158">
        <v>0</v>
      </c>
      <c r="P290" s="53" t="s">
        <v>13</v>
      </c>
      <c r="Q290" s="460"/>
      <c r="R290" s="460"/>
      <c r="S290" s="460"/>
      <c r="T290" s="109">
        <f t="shared" si="27"/>
        <v>0.72916666666666663</v>
      </c>
      <c r="U290" s="109">
        <f t="shared" si="28"/>
        <v>0.70833333333333326</v>
      </c>
      <c r="V290" s="41">
        <f>IFERROR(VLOOKUP(L290,'[1]ZESTAWIENIE NUMERÓW BOCZNYCH'!$A:$B,1,0),"")</f>
        <v>4428</v>
      </c>
      <c r="W290" s="53" t="str">
        <f>IFERROR(VLOOKUP(V290,'[1]ZESTAWIENIE NUMERÓW BOCZNYCH'!$A:$B,2,0),P290)</f>
        <v>MAN Lion’s Cit</v>
      </c>
      <c r="X290" s="53" t="s">
        <v>149</v>
      </c>
      <c r="Y290" s="53">
        <f>VLOOKUP(W290,'[1]LICZBA MIEJSC'!$A:$C,2,0)</f>
        <v>35</v>
      </c>
      <c r="Z290" s="53">
        <f>VLOOKUP(W290,'[1]LICZBA MIEJSC'!$A:$C,3,0)</f>
        <v>50</v>
      </c>
      <c r="AA290" s="53">
        <f t="shared" si="24"/>
        <v>85</v>
      </c>
      <c r="AB290" s="41">
        <f t="shared" si="25"/>
        <v>0</v>
      </c>
      <c r="AC290" s="113">
        <f t="shared" si="29"/>
        <v>0</v>
      </c>
      <c r="AD290" s="299" t="s">
        <v>203</v>
      </c>
    </row>
    <row r="291" spans="1:30" x14ac:dyDescent="0.25">
      <c r="A291" s="28" t="s">
        <v>318</v>
      </c>
      <c r="B291" s="230">
        <v>290</v>
      </c>
      <c r="C291" s="53">
        <v>8</v>
      </c>
      <c r="D291" s="53">
        <v>26102</v>
      </c>
      <c r="E291" s="437"/>
      <c r="F291" s="53" t="s">
        <v>319</v>
      </c>
      <c r="G291" s="158" t="str">
        <f t="shared" si="26"/>
        <v>r3_55</v>
      </c>
      <c r="H291" s="158" t="s">
        <v>674</v>
      </c>
      <c r="I291" s="232">
        <v>43264</v>
      </c>
      <c r="J291" s="49" t="s">
        <v>199</v>
      </c>
      <c r="K291" s="157">
        <v>133</v>
      </c>
      <c r="L291" s="50">
        <v>4416</v>
      </c>
      <c r="M291" s="56" t="s">
        <v>276</v>
      </c>
      <c r="N291" s="43">
        <v>0.73472222222222217</v>
      </c>
      <c r="O291" s="158">
        <v>2</v>
      </c>
      <c r="P291" s="53" t="s">
        <v>13</v>
      </c>
      <c r="Q291" s="460"/>
      <c r="R291" s="460"/>
      <c r="S291" s="460"/>
      <c r="T291" s="109">
        <f t="shared" si="27"/>
        <v>0.72916666666666663</v>
      </c>
      <c r="U291" s="109">
        <f t="shared" si="28"/>
        <v>0.70833333333333326</v>
      </c>
      <c r="V291" s="41">
        <f>IFERROR(VLOOKUP(L291,'[1]ZESTAWIENIE NUMERÓW BOCZNYCH'!$A:$B,1,0),"")</f>
        <v>4416</v>
      </c>
      <c r="W291" s="53" t="str">
        <f>IFERROR(VLOOKUP(V291,'[1]ZESTAWIENIE NUMERÓW BOCZNYCH'!$A:$B,2,0),P291)</f>
        <v>MAN Lion’s Cit</v>
      </c>
      <c r="X291" s="53" t="s">
        <v>149</v>
      </c>
      <c r="Y291" s="53">
        <f>VLOOKUP(W291,'[1]LICZBA MIEJSC'!$A:$C,2,0)</f>
        <v>35</v>
      </c>
      <c r="Z291" s="53">
        <f>VLOOKUP(W291,'[1]LICZBA MIEJSC'!$A:$C,3,0)</f>
        <v>50</v>
      </c>
      <c r="AA291" s="53">
        <f t="shared" si="24"/>
        <v>85</v>
      </c>
      <c r="AB291" s="41">
        <f t="shared" si="25"/>
        <v>18</v>
      </c>
      <c r="AC291" s="113">
        <f t="shared" si="29"/>
        <v>0.21176470588235294</v>
      </c>
      <c r="AD291" s="299" t="s">
        <v>203</v>
      </c>
    </row>
    <row r="292" spans="1:30" x14ac:dyDescent="0.25">
      <c r="A292" s="28" t="s">
        <v>318</v>
      </c>
      <c r="B292" s="230">
        <v>291</v>
      </c>
      <c r="C292" s="53">
        <v>8</v>
      </c>
      <c r="D292" s="53">
        <v>26102</v>
      </c>
      <c r="E292" s="437"/>
      <c r="F292" s="53" t="s">
        <v>319</v>
      </c>
      <c r="G292" s="158" t="str">
        <f t="shared" si="26"/>
        <v>r3_55</v>
      </c>
      <c r="H292" s="158" t="s">
        <v>674</v>
      </c>
      <c r="I292" s="232">
        <v>43264</v>
      </c>
      <c r="J292" s="49" t="s">
        <v>199</v>
      </c>
      <c r="K292" s="157">
        <v>110</v>
      </c>
      <c r="L292" s="50">
        <v>4418</v>
      </c>
      <c r="M292" s="53" t="s">
        <v>235</v>
      </c>
      <c r="N292" s="43">
        <v>0.73958333333333337</v>
      </c>
      <c r="O292" s="158">
        <v>2</v>
      </c>
      <c r="P292" s="53" t="s">
        <v>13</v>
      </c>
      <c r="Q292" s="460"/>
      <c r="R292" s="460"/>
      <c r="S292" s="460"/>
      <c r="T292" s="109">
        <f t="shared" si="27"/>
        <v>0.73958333333333326</v>
      </c>
      <c r="U292" s="109">
        <f t="shared" si="28"/>
        <v>0.70833333333333326</v>
      </c>
      <c r="V292" s="41">
        <f>IFERROR(VLOOKUP(L292,'[1]ZESTAWIENIE NUMERÓW BOCZNYCH'!$A:$B,1,0),"")</f>
        <v>4418</v>
      </c>
      <c r="W292" s="53" t="str">
        <f>IFERROR(VLOOKUP(V292,'[1]ZESTAWIENIE NUMERÓW BOCZNYCH'!$A:$B,2,0),P292)</f>
        <v>MAN Lion’s Cit</v>
      </c>
      <c r="X292" s="53" t="s">
        <v>149</v>
      </c>
      <c r="Y292" s="53">
        <f>VLOOKUP(W292,'[1]LICZBA MIEJSC'!$A:$C,2,0)</f>
        <v>35</v>
      </c>
      <c r="Z292" s="53">
        <f>VLOOKUP(W292,'[1]LICZBA MIEJSC'!$A:$C,3,0)</f>
        <v>50</v>
      </c>
      <c r="AA292" s="53">
        <f t="shared" si="24"/>
        <v>85</v>
      </c>
      <c r="AB292" s="41">
        <f t="shared" si="25"/>
        <v>18</v>
      </c>
      <c r="AC292" s="113">
        <f t="shared" si="29"/>
        <v>0.21176470588235294</v>
      </c>
      <c r="AD292" s="299" t="s">
        <v>203</v>
      </c>
    </row>
    <row r="293" spans="1:30" x14ac:dyDescent="0.25">
      <c r="A293" s="28" t="s">
        <v>318</v>
      </c>
      <c r="B293" s="230">
        <v>292</v>
      </c>
      <c r="C293" s="53">
        <v>8</v>
      </c>
      <c r="D293" s="53">
        <v>26102</v>
      </c>
      <c r="E293" s="437"/>
      <c r="F293" s="53" t="s">
        <v>319</v>
      </c>
      <c r="G293" s="158" t="str">
        <f t="shared" si="26"/>
        <v>r3_55</v>
      </c>
      <c r="H293" s="158" t="s">
        <v>674</v>
      </c>
      <c r="I293" s="232">
        <v>43264</v>
      </c>
      <c r="J293" s="57" t="s">
        <v>199</v>
      </c>
      <c r="K293" s="157" t="s">
        <v>192</v>
      </c>
      <c r="L293" s="50">
        <v>224</v>
      </c>
      <c r="M293" s="68" t="s">
        <v>163</v>
      </c>
      <c r="N293" s="43">
        <v>0.73958333333333337</v>
      </c>
      <c r="O293" s="158">
        <v>1</v>
      </c>
      <c r="P293" s="53" t="s">
        <v>14</v>
      </c>
      <c r="Q293" s="460"/>
      <c r="R293" s="460"/>
      <c r="S293" s="460"/>
      <c r="T293" s="109">
        <f t="shared" si="27"/>
        <v>0.73958333333333326</v>
      </c>
      <c r="U293" s="109">
        <f t="shared" si="28"/>
        <v>0.70833333333333326</v>
      </c>
      <c r="V293" s="41" t="str">
        <f>IFERROR(VLOOKUP(L293,'[1]ZESTAWIENIE NUMERÓW BOCZNYCH'!$A:$B,1,0),"")</f>
        <v/>
      </c>
      <c r="W293" s="53" t="str">
        <f>IFERROR(VLOOKUP(V293,'[1]ZESTAWIENIE NUMERÓW BOCZNYCH'!$A:$B,2,0),P293)</f>
        <v>AK</v>
      </c>
      <c r="X293" s="53" t="s">
        <v>149</v>
      </c>
      <c r="Y293" s="53">
        <f>VLOOKUP(W293,'[1]LICZBA MIEJSC'!$A:$C,2,0)</f>
        <v>20</v>
      </c>
      <c r="Z293" s="53">
        <f>VLOOKUP(W293,'[1]LICZBA MIEJSC'!$A:$C,3,0)</f>
        <v>60</v>
      </c>
      <c r="AA293" s="53">
        <f t="shared" si="24"/>
        <v>80</v>
      </c>
      <c r="AB293" s="41">
        <f t="shared" si="25"/>
        <v>8</v>
      </c>
      <c r="AC293" s="113">
        <f t="shared" si="29"/>
        <v>0.1</v>
      </c>
      <c r="AD293" s="299" t="s">
        <v>205</v>
      </c>
    </row>
    <row r="294" spans="1:30" x14ac:dyDescent="0.25">
      <c r="A294" s="28" t="s">
        <v>318</v>
      </c>
      <c r="B294" s="230">
        <v>293</v>
      </c>
      <c r="C294" s="53">
        <v>6</v>
      </c>
      <c r="D294" s="53">
        <v>26101</v>
      </c>
      <c r="E294" s="437"/>
      <c r="F294" s="53" t="s">
        <v>319</v>
      </c>
      <c r="G294" s="158" t="str">
        <f t="shared" si="26"/>
        <v>r3_55</v>
      </c>
      <c r="H294" s="158" t="s">
        <v>673</v>
      </c>
      <c r="I294" s="232">
        <v>43264</v>
      </c>
      <c r="J294" s="49" t="s">
        <v>199</v>
      </c>
      <c r="K294" s="157">
        <v>110</v>
      </c>
      <c r="L294" s="50">
        <v>4410</v>
      </c>
      <c r="M294" s="50" t="s">
        <v>238</v>
      </c>
      <c r="N294" s="43">
        <v>0.7402777777777777</v>
      </c>
      <c r="O294" s="158">
        <v>3</v>
      </c>
      <c r="P294" s="53" t="s">
        <v>15</v>
      </c>
      <c r="Q294" s="460"/>
      <c r="R294" s="460"/>
      <c r="S294" s="460"/>
      <c r="T294" s="109">
        <f t="shared" si="27"/>
        <v>0.73958333333333326</v>
      </c>
      <c r="U294" s="109">
        <f t="shared" si="28"/>
        <v>0.70833333333333326</v>
      </c>
      <c r="V294" s="41">
        <f>IFERROR(VLOOKUP(L294,'[1]ZESTAWIENIE NUMERÓW BOCZNYCH'!$A:$B,1,0),"")</f>
        <v>4410</v>
      </c>
      <c r="W294" s="53" t="str">
        <f>IFERROR(VLOOKUP(V294,'[1]ZESTAWIENIE NUMERÓW BOCZNYCH'!$A:$B,2,0),P294)</f>
        <v>MAN Lion’s Cit</v>
      </c>
      <c r="X294" s="53" t="s">
        <v>149</v>
      </c>
      <c r="Y294" s="53">
        <f>VLOOKUP(W294,'[1]LICZBA MIEJSC'!$A:$C,2,0)</f>
        <v>35</v>
      </c>
      <c r="Z294" s="53">
        <f>VLOOKUP(W294,'[1]LICZBA MIEJSC'!$A:$C,3,0)</f>
        <v>50</v>
      </c>
      <c r="AA294" s="53">
        <f t="shared" si="24"/>
        <v>85</v>
      </c>
      <c r="AB294" s="41">
        <f t="shared" si="25"/>
        <v>32</v>
      </c>
      <c r="AC294" s="113">
        <f t="shared" si="29"/>
        <v>0.37647058823529411</v>
      </c>
      <c r="AD294" s="299" t="s">
        <v>203</v>
      </c>
    </row>
    <row r="295" spans="1:30" x14ac:dyDescent="0.25">
      <c r="A295" s="28" t="s">
        <v>318</v>
      </c>
      <c r="B295" s="230">
        <v>294</v>
      </c>
      <c r="C295" s="53">
        <v>6</v>
      </c>
      <c r="D295" s="53">
        <v>26101</v>
      </c>
      <c r="E295" s="437"/>
      <c r="F295" s="53" t="s">
        <v>319</v>
      </c>
      <c r="G295" s="158" t="str">
        <f t="shared" si="26"/>
        <v>r3_55</v>
      </c>
      <c r="H295" s="158" t="s">
        <v>673</v>
      </c>
      <c r="I295" s="232">
        <v>43264</v>
      </c>
      <c r="J295" s="49" t="s">
        <v>199</v>
      </c>
      <c r="K295" s="157">
        <v>133</v>
      </c>
      <c r="L295" s="50">
        <v>4408</v>
      </c>
      <c r="M295" s="56" t="s">
        <v>169</v>
      </c>
      <c r="N295" s="43">
        <v>0.7416666666666667</v>
      </c>
      <c r="O295" s="158">
        <v>2</v>
      </c>
      <c r="P295" s="53" t="s">
        <v>13</v>
      </c>
      <c r="Q295" s="460"/>
      <c r="R295" s="460"/>
      <c r="S295" s="460"/>
      <c r="T295" s="109">
        <f t="shared" si="27"/>
        <v>0.73958333333333326</v>
      </c>
      <c r="U295" s="109">
        <f t="shared" si="28"/>
        <v>0.70833333333333326</v>
      </c>
      <c r="V295" s="41">
        <f>IFERROR(VLOOKUP(L295,'[1]ZESTAWIENIE NUMERÓW BOCZNYCH'!$A:$B,1,0),"")</f>
        <v>4408</v>
      </c>
      <c r="W295" s="53" t="str">
        <f>IFERROR(VLOOKUP(V295,'[1]ZESTAWIENIE NUMERÓW BOCZNYCH'!$A:$B,2,0),P295)</f>
        <v>MAN Lion’s Cit</v>
      </c>
      <c r="X295" s="53" t="s">
        <v>149</v>
      </c>
      <c r="Y295" s="53">
        <f>VLOOKUP(W295,'[1]LICZBA MIEJSC'!$A:$C,2,0)</f>
        <v>35</v>
      </c>
      <c r="Z295" s="53">
        <f>VLOOKUP(W295,'[1]LICZBA MIEJSC'!$A:$C,3,0)</f>
        <v>50</v>
      </c>
      <c r="AA295" s="53">
        <f t="shared" si="24"/>
        <v>85</v>
      </c>
      <c r="AB295" s="41">
        <f t="shared" si="25"/>
        <v>18</v>
      </c>
      <c r="AC295" s="113">
        <f t="shared" si="29"/>
        <v>0.21176470588235294</v>
      </c>
      <c r="AD295" s="299" t="s">
        <v>203</v>
      </c>
    </row>
    <row r="296" spans="1:30" x14ac:dyDescent="0.25">
      <c r="A296" s="28" t="s">
        <v>318</v>
      </c>
      <c r="B296" s="230">
        <v>295</v>
      </c>
      <c r="C296" s="53">
        <v>6</v>
      </c>
      <c r="D296" s="53">
        <v>26101</v>
      </c>
      <c r="E296" s="437"/>
      <c r="F296" s="53" t="s">
        <v>319</v>
      </c>
      <c r="G296" s="158" t="str">
        <f t="shared" si="26"/>
        <v>r3_55</v>
      </c>
      <c r="H296" s="158" t="s">
        <v>673</v>
      </c>
      <c r="I296" s="232">
        <v>43264</v>
      </c>
      <c r="J296" s="49" t="s">
        <v>199</v>
      </c>
      <c r="K296" s="157">
        <v>133</v>
      </c>
      <c r="L296" s="50">
        <v>4403</v>
      </c>
      <c r="M296" s="56" t="s">
        <v>169</v>
      </c>
      <c r="N296" s="43">
        <v>0.74444444444444446</v>
      </c>
      <c r="O296" s="158">
        <v>1</v>
      </c>
      <c r="P296" s="53" t="s">
        <v>13</v>
      </c>
      <c r="Q296" s="460"/>
      <c r="R296" s="460"/>
      <c r="S296" s="460"/>
      <c r="T296" s="109">
        <f t="shared" si="27"/>
        <v>0.73958333333333326</v>
      </c>
      <c r="U296" s="109">
        <f t="shared" si="28"/>
        <v>0.70833333333333326</v>
      </c>
      <c r="V296" s="41">
        <f>IFERROR(VLOOKUP(L296,'[1]ZESTAWIENIE NUMERÓW BOCZNYCH'!$A:$B,1,0),"")</f>
        <v>4403</v>
      </c>
      <c r="W296" s="53" t="str">
        <f>IFERROR(VLOOKUP(V296,'[1]ZESTAWIENIE NUMERÓW BOCZNYCH'!$A:$B,2,0),P296)</f>
        <v>MAN Lion’s Cit</v>
      </c>
      <c r="X296" s="53" t="s">
        <v>149</v>
      </c>
      <c r="Y296" s="53">
        <f>VLOOKUP(W296,'[1]LICZBA MIEJSC'!$A:$C,2,0)</f>
        <v>35</v>
      </c>
      <c r="Z296" s="53">
        <f>VLOOKUP(W296,'[1]LICZBA MIEJSC'!$A:$C,3,0)</f>
        <v>50</v>
      </c>
      <c r="AA296" s="53">
        <f t="shared" si="24"/>
        <v>85</v>
      </c>
      <c r="AB296" s="41">
        <f t="shared" si="25"/>
        <v>9</v>
      </c>
      <c r="AC296" s="113">
        <f t="shared" si="29"/>
        <v>0.10588235294117647</v>
      </c>
      <c r="AD296" s="299" t="s">
        <v>203</v>
      </c>
    </row>
    <row r="297" spans="1:30" x14ac:dyDescent="0.25">
      <c r="A297" s="28" t="s">
        <v>318</v>
      </c>
      <c r="B297" s="230">
        <v>296</v>
      </c>
      <c r="C297" s="53">
        <v>8</v>
      </c>
      <c r="D297" s="53">
        <v>26102</v>
      </c>
      <c r="E297" s="437"/>
      <c r="F297" s="53" t="s">
        <v>319</v>
      </c>
      <c r="G297" s="158" t="str">
        <f t="shared" si="26"/>
        <v>r3_55</v>
      </c>
      <c r="H297" s="158" t="s">
        <v>674</v>
      </c>
      <c r="I297" s="232">
        <v>43264</v>
      </c>
      <c r="J297" s="49" t="s">
        <v>199</v>
      </c>
      <c r="K297" s="157">
        <v>133</v>
      </c>
      <c r="L297" s="50">
        <v>4428</v>
      </c>
      <c r="M297" s="56" t="s">
        <v>276</v>
      </c>
      <c r="N297" s="43">
        <v>0.74652777777777779</v>
      </c>
      <c r="O297" s="158">
        <v>1</v>
      </c>
      <c r="P297" s="53" t="s">
        <v>13</v>
      </c>
      <c r="Q297" s="460"/>
      <c r="R297" s="460"/>
      <c r="S297" s="460"/>
      <c r="T297" s="109">
        <f t="shared" si="27"/>
        <v>0.73958333333333326</v>
      </c>
      <c r="U297" s="109">
        <f t="shared" si="28"/>
        <v>0.70833333333333326</v>
      </c>
      <c r="V297" s="41">
        <f>IFERROR(VLOOKUP(L297,'[1]ZESTAWIENIE NUMERÓW BOCZNYCH'!$A:$B,1,0),"")</f>
        <v>4428</v>
      </c>
      <c r="W297" s="53" t="str">
        <f>IFERROR(VLOOKUP(V297,'[1]ZESTAWIENIE NUMERÓW BOCZNYCH'!$A:$B,2,0),P297)</f>
        <v>MAN Lion’s Cit</v>
      </c>
      <c r="X297" s="53" t="s">
        <v>149</v>
      </c>
      <c r="Y297" s="53">
        <f>VLOOKUP(W297,'[1]LICZBA MIEJSC'!$A:$C,2,0)</f>
        <v>35</v>
      </c>
      <c r="Z297" s="53">
        <f>VLOOKUP(W297,'[1]LICZBA MIEJSC'!$A:$C,3,0)</f>
        <v>50</v>
      </c>
      <c r="AA297" s="53">
        <f t="shared" si="24"/>
        <v>85</v>
      </c>
      <c r="AB297" s="41">
        <f t="shared" si="25"/>
        <v>9</v>
      </c>
      <c r="AC297" s="113">
        <f t="shared" si="29"/>
        <v>0.10588235294117647</v>
      </c>
      <c r="AD297" s="299" t="s">
        <v>203</v>
      </c>
    </row>
    <row r="298" spans="1:30" x14ac:dyDescent="0.25">
      <c r="A298" s="28" t="s">
        <v>318</v>
      </c>
      <c r="B298" s="230">
        <v>297</v>
      </c>
      <c r="C298" s="53">
        <v>6</v>
      </c>
      <c r="D298" s="53">
        <v>26101</v>
      </c>
      <c r="E298" s="437"/>
      <c r="F298" s="53" t="s">
        <v>319</v>
      </c>
      <c r="G298" s="158" t="str">
        <f t="shared" si="26"/>
        <v>r3_55</v>
      </c>
      <c r="H298" s="158" t="s">
        <v>673</v>
      </c>
      <c r="I298" s="232">
        <v>43264</v>
      </c>
      <c r="J298" s="49" t="s">
        <v>199</v>
      </c>
      <c r="K298" s="157">
        <v>110</v>
      </c>
      <c r="L298" s="50">
        <v>4411</v>
      </c>
      <c r="M298" s="50" t="s">
        <v>243</v>
      </c>
      <c r="N298" s="43">
        <v>0.74861111111111101</v>
      </c>
      <c r="O298" s="158">
        <v>4</v>
      </c>
      <c r="P298" s="53" t="s">
        <v>13</v>
      </c>
      <c r="Q298" s="460"/>
      <c r="R298" s="460"/>
      <c r="S298" s="460"/>
      <c r="T298" s="109">
        <f t="shared" si="27"/>
        <v>0.73958333333333326</v>
      </c>
      <c r="U298" s="109">
        <f t="shared" si="28"/>
        <v>0.70833333333333326</v>
      </c>
      <c r="V298" s="41">
        <f>IFERROR(VLOOKUP(L298,'[1]ZESTAWIENIE NUMERÓW BOCZNYCH'!$A:$B,1,0),"")</f>
        <v>4411</v>
      </c>
      <c r="W298" s="53" t="str">
        <f>IFERROR(VLOOKUP(V298,'[1]ZESTAWIENIE NUMERÓW BOCZNYCH'!$A:$B,2,0),P298)</f>
        <v>MAN Lion’s Cit</v>
      </c>
      <c r="X298" s="53" t="s">
        <v>149</v>
      </c>
      <c r="Y298" s="53">
        <f>VLOOKUP(W298,'[1]LICZBA MIEJSC'!$A:$C,2,0)</f>
        <v>35</v>
      </c>
      <c r="Z298" s="53">
        <f>VLOOKUP(W298,'[1]LICZBA MIEJSC'!$A:$C,3,0)</f>
        <v>50</v>
      </c>
      <c r="AA298" s="53">
        <f t="shared" si="24"/>
        <v>85</v>
      </c>
      <c r="AB298" s="41">
        <f t="shared" si="25"/>
        <v>60</v>
      </c>
      <c r="AC298" s="113">
        <f t="shared" si="29"/>
        <v>0.70588235294117652</v>
      </c>
      <c r="AD298" s="299" t="s">
        <v>203</v>
      </c>
    </row>
    <row r="299" spans="1:30" x14ac:dyDescent="0.25">
      <c r="A299" s="28" t="s">
        <v>318</v>
      </c>
      <c r="B299" s="230">
        <v>298</v>
      </c>
      <c r="C299" s="53">
        <v>7</v>
      </c>
      <c r="D299" s="53">
        <v>26102</v>
      </c>
      <c r="E299" s="437"/>
      <c r="F299" s="53" t="s">
        <v>319</v>
      </c>
      <c r="G299" s="158" t="str">
        <f t="shared" si="26"/>
        <v>r3_55</v>
      </c>
      <c r="H299" s="158" t="s">
        <v>674</v>
      </c>
      <c r="I299" s="232">
        <v>43264</v>
      </c>
      <c r="J299" s="49" t="s">
        <v>199</v>
      </c>
      <c r="K299" s="157">
        <v>110</v>
      </c>
      <c r="L299" s="50">
        <v>4610</v>
      </c>
      <c r="M299" s="53" t="s">
        <v>235</v>
      </c>
      <c r="N299" s="43">
        <v>0.74861111111111101</v>
      </c>
      <c r="O299" s="158">
        <v>2</v>
      </c>
      <c r="P299" s="53" t="s">
        <v>13</v>
      </c>
      <c r="Q299" s="460"/>
      <c r="R299" s="460"/>
      <c r="S299" s="460"/>
      <c r="T299" s="109">
        <f t="shared" si="27"/>
        <v>0.73958333333333326</v>
      </c>
      <c r="U299" s="109">
        <f t="shared" si="28"/>
        <v>0.70833333333333326</v>
      </c>
      <c r="V299" s="41">
        <f>IFERROR(VLOOKUP(L299,'[1]ZESTAWIENIE NUMERÓW BOCZNYCH'!$A:$B,1,0),"")</f>
        <v>4610</v>
      </c>
      <c r="W299" s="53" t="str">
        <f>IFERROR(VLOOKUP(V299,'[1]ZESTAWIENIE NUMERÓW BOCZNYCH'!$A:$B,2,0),P299)</f>
        <v>MAN Lion’s City G</v>
      </c>
      <c r="X299" s="53" t="s">
        <v>149</v>
      </c>
      <c r="Y299" s="53">
        <f>VLOOKUP(W299,'[1]LICZBA MIEJSC'!$A:$C,2,0)</f>
        <v>43</v>
      </c>
      <c r="Z299" s="53">
        <f>VLOOKUP(W299,'[1]LICZBA MIEJSC'!$A:$C,3,0)</f>
        <v>132</v>
      </c>
      <c r="AA299" s="53">
        <f t="shared" si="24"/>
        <v>175</v>
      </c>
      <c r="AB299" s="41">
        <f t="shared" si="25"/>
        <v>22</v>
      </c>
      <c r="AC299" s="113">
        <f t="shared" si="29"/>
        <v>0.12571428571428572</v>
      </c>
      <c r="AD299" s="299" t="s">
        <v>203</v>
      </c>
    </row>
    <row r="300" spans="1:30" x14ac:dyDescent="0.25">
      <c r="A300" s="28" t="s">
        <v>137</v>
      </c>
      <c r="B300" s="230">
        <v>299</v>
      </c>
      <c r="C300" s="53">
        <v>1</v>
      </c>
      <c r="D300" s="53">
        <v>26302</v>
      </c>
      <c r="E300" s="437"/>
      <c r="F300" s="53" t="s">
        <v>324</v>
      </c>
      <c r="G300" s="158" t="str">
        <f t="shared" si="26"/>
        <v>r3_56</v>
      </c>
      <c r="H300" s="158" t="s">
        <v>674</v>
      </c>
      <c r="I300" s="175">
        <v>43216</v>
      </c>
      <c r="J300" s="49" t="s">
        <v>199</v>
      </c>
      <c r="K300" s="162">
        <v>113</v>
      </c>
      <c r="L300" s="56">
        <v>4602</v>
      </c>
      <c r="M300" s="53" t="s">
        <v>235</v>
      </c>
      <c r="N300" s="48">
        <v>0.25</v>
      </c>
      <c r="O300" s="191">
        <v>3</v>
      </c>
      <c r="P300" s="46" t="s">
        <v>15</v>
      </c>
      <c r="Q300" s="460"/>
      <c r="R300" s="460"/>
      <c r="S300" s="460"/>
      <c r="T300" s="109">
        <f t="shared" si="27"/>
        <v>0.25</v>
      </c>
      <c r="U300" s="109">
        <f t="shared" si="28"/>
        <v>0.25</v>
      </c>
      <c r="V300" s="41">
        <f>IFERROR(VLOOKUP(L300,'[1]ZESTAWIENIE NUMERÓW BOCZNYCH'!$A:$B,1,0),"")</f>
        <v>4602</v>
      </c>
      <c r="W300" s="53" t="str">
        <f>IFERROR(VLOOKUP(V300,'[1]ZESTAWIENIE NUMERÓW BOCZNYCH'!$A:$B,2,0),P300)</f>
        <v>MAN Lion’s City G</v>
      </c>
      <c r="X300" s="53" t="s">
        <v>149</v>
      </c>
      <c r="Y300" s="53">
        <f>VLOOKUP(W300,'[1]LICZBA MIEJSC'!$A:$C,2,0)</f>
        <v>43</v>
      </c>
      <c r="Z300" s="53">
        <f>VLOOKUP(W300,'[1]LICZBA MIEJSC'!$A:$C,3,0)</f>
        <v>132</v>
      </c>
      <c r="AA300" s="53">
        <f t="shared" si="24"/>
        <v>175</v>
      </c>
      <c r="AB300" s="41">
        <f t="shared" si="25"/>
        <v>39</v>
      </c>
      <c r="AC300" s="113">
        <f t="shared" si="29"/>
        <v>0.22285714285714286</v>
      </c>
      <c r="AD300" s="299" t="s">
        <v>203</v>
      </c>
    </row>
    <row r="301" spans="1:30" x14ac:dyDescent="0.25">
      <c r="A301" s="28" t="s">
        <v>137</v>
      </c>
      <c r="B301" s="230">
        <v>300</v>
      </c>
      <c r="C301" s="53">
        <v>1</v>
      </c>
      <c r="D301" s="53">
        <v>26302</v>
      </c>
      <c r="E301" s="437"/>
      <c r="F301" s="53" t="s">
        <v>324</v>
      </c>
      <c r="G301" s="158" t="str">
        <f t="shared" si="26"/>
        <v>r3_56</v>
      </c>
      <c r="H301" s="158" t="s">
        <v>674</v>
      </c>
      <c r="I301" s="175">
        <v>43216</v>
      </c>
      <c r="J301" s="49" t="s">
        <v>200</v>
      </c>
      <c r="K301" s="162" t="s">
        <v>239</v>
      </c>
      <c r="L301" s="233"/>
      <c r="M301" s="110" t="s">
        <v>144</v>
      </c>
      <c r="N301" s="48">
        <v>0.25</v>
      </c>
      <c r="O301" s="191">
        <v>3</v>
      </c>
      <c r="P301" s="46" t="s">
        <v>14</v>
      </c>
      <c r="Q301" s="460"/>
      <c r="R301" s="460"/>
      <c r="S301" s="460"/>
      <c r="T301" s="109">
        <f t="shared" si="27"/>
        <v>0.25</v>
      </c>
      <c r="U301" s="109">
        <f t="shared" si="28"/>
        <v>0.25</v>
      </c>
      <c r="V301" s="41" t="str">
        <f>IFERROR(VLOOKUP(L301,'[1]ZESTAWIENIE NUMERÓW BOCZNYCH'!$A:$B,1,0),"")</f>
        <v/>
      </c>
      <c r="W301" s="53" t="str">
        <f>IFERROR(VLOOKUP(V301,'[1]ZESTAWIENIE NUMERÓW BOCZNYCH'!$A:$B,2,0),P301)</f>
        <v>AK</v>
      </c>
      <c r="X301" s="53" t="s">
        <v>149</v>
      </c>
      <c r="Y301" s="53">
        <f>VLOOKUP(W301,'[1]LICZBA MIEJSC'!$A:$C,2,0)</f>
        <v>20</v>
      </c>
      <c r="Z301" s="53">
        <f>VLOOKUP(W301,'[1]LICZBA MIEJSC'!$A:$C,3,0)</f>
        <v>60</v>
      </c>
      <c r="AA301" s="53">
        <f t="shared" si="24"/>
        <v>80</v>
      </c>
      <c r="AB301" s="41">
        <f t="shared" si="25"/>
        <v>18</v>
      </c>
      <c r="AC301" s="113">
        <f t="shared" si="29"/>
        <v>0.22500000000000001</v>
      </c>
      <c r="AD301" s="299"/>
    </row>
    <row r="302" spans="1:30" x14ac:dyDescent="0.25">
      <c r="A302" s="28" t="s">
        <v>137</v>
      </c>
      <c r="B302" s="46">
        <v>301</v>
      </c>
      <c r="C302" s="53">
        <v>1</v>
      </c>
      <c r="D302" s="53">
        <v>26301</v>
      </c>
      <c r="E302" s="437"/>
      <c r="F302" s="53" t="s">
        <v>324</v>
      </c>
      <c r="G302" s="158" t="str">
        <f t="shared" si="26"/>
        <v>r3_56</v>
      </c>
      <c r="H302" s="158" t="s">
        <v>673</v>
      </c>
      <c r="I302" s="175">
        <v>43216</v>
      </c>
      <c r="J302" s="42" t="s">
        <v>255</v>
      </c>
      <c r="K302" s="234" t="s">
        <v>255</v>
      </c>
      <c r="L302" s="56"/>
      <c r="M302" s="233"/>
      <c r="N302" s="48">
        <v>0.25347222222222221</v>
      </c>
      <c r="O302" s="191">
        <v>3</v>
      </c>
      <c r="P302" s="46" t="s">
        <v>12</v>
      </c>
      <c r="Q302" s="460"/>
      <c r="R302" s="460"/>
      <c r="S302" s="460"/>
      <c r="T302" s="109">
        <f t="shared" si="27"/>
        <v>0.25</v>
      </c>
      <c r="U302" s="109">
        <f t="shared" si="28"/>
        <v>0.25</v>
      </c>
      <c r="V302" s="41" t="str">
        <f>IFERROR(VLOOKUP(L302,'[1]ZESTAWIENIE NUMERÓW BOCZNYCH'!$A:$B,1,0),"")</f>
        <v/>
      </c>
      <c r="W302" s="53" t="str">
        <f>IFERROR(VLOOKUP(V302,'[1]ZESTAWIENIE NUMERÓW BOCZNYCH'!$A:$B,2,0),P302)</f>
        <v>T</v>
      </c>
      <c r="X302" s="53" t="s">
        <v>149</v>
      </c>
      <c r="Y302" s="53">
        <f>VLOOKUP(W302,'[1]LICZBA MIEJSC'!$A:$C,2,0)</f>
        <v>55</v>
      </c>
      <c r="Z302" s="53">
        <f>VLOOKUP(W302,'[1]LICZBA MIEJSC'!$A:$C,3,0)</f>
        <v>0</v>
      </c>
      <c r="AA302" s="53">
        <f t="shared" si="24"/>
        <v>55</v>
      </c>
      <c r="AB302" s="41">
        <f t="shared" si="25"/>
        <v>50</v>
      </c>
      <c r="AC302" s="113">
        <f t="shared" si="29"/>
        <v>0.90909090909090906</v>
      </c>
      <c r="AD302" s="299"/>
    </row>
    <row r="303" spans="1:30" x14ac:dyDescent="0.25">
      <c r="A303" s="28" t="s">
        <v>137</v>
      </c>
      <c r="B303" s="230">
        <v>302</v>
      </c>
      <c r="C303" s="53">
        <v>1</v>
      </c>
      <c r="D303" s="53">
        <v>26301</v>
      </c>
      <c r="E303" s="437"/>
      <c r="F303" s="53" t="s">
        <v>324</v>
      </c>
      <c r="G303" s="158" t="str">
        <f t="shared" si="26"/>
        <v>r3_56</v>
      </c>
      <c r="H303" s="158" t="s">
        <v>673</v>
      </c>
      <c r="I303" s="175">
        <v>43216</v>
      </c>
      <c r="J303" s="49" t="s">
        <v>199</v>
      </c>
      <c r="K303" s="162">
        <v>612</v>
      </c>
      <c r="L303" s="56">
        <v>4609</v>
      </c>
      <c r="M303" s="64" t="s">
        <v>229</v>
      </c>
      <c r="N303" s="48">
        <v>0.25555555555555559</v>
      </c>
      <c r="O303" s="191">
        <v>2</v>
      </c>
      <c r="P303" s="46" t="s">
        <v>15</v>
      </c>
      <c r="Q303" s="460"/>
      <c r="R303" s="460"/>
      <c r="S303" s="460"/>
      <c r="T303" s="109">
        <f t="shared" si="27"/>
        <v>0.25</v>
      </c>
      <c r="U303" s="109">
        <f t="shared" si="28"/>
        <v>0.25</v>
      </c>
      <c r="V303" s="41">
        <f>IFERROR(VLOOKUP(L303,'[1]ZESTAWIENIE NUMERÓW BOCZNYCH'!$A:$B,1,0),"")</f>
        <v>4609</v>
      </c>
      <c r="W303" s="53" t="str">
        <f>IFERROR(VLOOKUP(V303,'[1]ZESTAWIENIE NUMERÓW BOCZNYCH'!$A:$B,2,0),P303)</f>
        <v>MAN Lion’s City G</v>
      </c>
      <c r="X303" s="53" t="s">
        <v>149</v>
      </c>
      <c r="Y303" s="53">
        <f>VLOOKUP(W303,'[1]LICZBA MIEJSC'!$A:$C,2,0)</f>
        <v>43</v>
      </c>
      <c r="Z303" s="53">
        <f>VLOOKUP(W303,'[1]LICZBA MIEJSC'!$A:$C,3,0)</f>
        <v>132</v>
      </c>
      <c r="AA303" s="53">
        <f t="shared" si="24"/>
        <v>175</v>
      </c>
      <c r="AB303" s="41">
        <f t="shared" si="25"/>
        <v>22</v>
      </c>
      <c r="AC303" s="113">
        <f t="shared" si="29"/>
        <v>0.12571428571428572</v>
      </c>
      <c r="AD303" s="299" t="s">
        <v>253</v>
      </c>
    </row>
    <row r="304" spans="1:30" x14ac:dyDescent="0.25">
      <c r="A304" s="28" t="s">
        <v>137</v>
      </c>
      <c r="B304" s="230">
        <v>303</v>
      </c>
      <c r="C304" s="53">
        <v>1</v>
      </c>
      <c r="D304" s="53">
        <v>26302</v>
      </c>
      <c r="E304" s="437"/>
      <c r="F304" s="53" t="s">
        <v>324</v>
      </c>
      <c r="G304" s="158" t="str">
        <f t="shared" si="26"/>
        <v>r3_56</v>
      </c>
      <c r="H304" s="158" t="s">
        <v>674</v>
      </c>
      <c r="I304" s="175">
        <v>43216</v>
      </c>
      <c r="J304" s="49" t="s">
        <v>199</v>
      </c>
      <c r="K304" s="162">
        <v>612</v>
      </c>
      <c r="L304" s="56">
        <v>4607</v>
      </c>
      <c r="M304" s="53" t="s">
        <v>235</v>
      </c>
      <c r="N304" s="48">
        <v>0.25625000000000003</v>
      </c>
      <c r="O304" s="191">
        <v>3</v>
      </c>
      <c r="P304" s="46" t="s">
        <v>15</v>
      </c>
      <c r="Q304" s="460"/>
      <c r="R304" s="460"/>
      <c r="S304" s="460"/>
      <c r="T304" s="109">
        <f t="shared" si="27"/>
        <v>0.25</v>
      </c>
      <c r="U304" s="109">
        <f t="shared" si="28"/>
        <v>0.25</v>
      </c>
      <c r="V304" s="41">
        <f>IFERROR(VLOOKUP(L304,'[1]ZESTAWIENIE NUMERÓW BOCZNYCH'!$A:$B,1,0),"")</f>
        <v>4607</v>
      </c>
      <c r="W304" s="53" t="str">
        <f>IFERROR(VLOOKUP(V304,'[1]ZESTAWIENIE NUMERÓW BOCZNYCH'!$A:$B,2,0),P304)</f>
        <v>MAN Lion’s City G</v>
      </c>
      <c r="X304" s="53" t="s">
        <v>149</v>
      </c>
      <c r="Y304" s="53">
        <f>VLOOKUP(W304,'[1]LICZBA MIEJSC'!$A:$C,2,0)</f>
        <v>43</v>
      </c>
      <c r="Z304" s="53">
        <f>VLOOKUP(W304,'[1]LICZBA MIEJSC'!$A:$C,3,0)</f>
        <v>132</v>
      </c>
      <c r="AA304" s="53">
        <f t="shared" si="24"/>
        <v>175</v>
      </c>
      <c r="AB304" s="41">
        <f t="shared" si="25"/>
        <v>39</v>
      </c>
      <c r="AC304" s="113">
        <f t="shared" si="29"/>
        <v>0.22285714285714286</v>
      </c>
      <c r="AD304" s="299" t="s">
        <v>253</v>
      </c>
    </row>
    <row r="305" spans="1:30" x14ac:dyDescent="0.25">
      <c r="A305" s="28" t="s">
        <v>137</v>
      </c>
      <c r="B305" s="230">
        <v>304</v>
      </c>
      <c r="C305" s="53">
        <v>1</v>
      </c>
      <c r="D305" s="53">
        <v>26302</v>
      </c>
      <c r="E305" s="437"/>
      <c r="F305" s="53" t="s">
        <v>324</v>
      </c>
      <c r="G305" s="158" t="str">
        <f t="shared" si="26"/>
        <v>r3_56</v>
      </c>
      <c r="H305" s="158" t="s">
        <v>674</v>
      </c>
      <c r="I305" s="175">
        <v>43216</v>
      </c>
      <c r="J305" s="49" t="s">
        <v>200</v>
      </c>
      <c r="K305" s="162" t="s">
        <v>173</v>
      </c>
      <c r="L305" s="56"/>
      <c r="M305" s="163" t="s">
        <v>144</v>
      </c>
      <c r="N305" s="48">
        <v>0.26041666666666669</v>
      </c>
      <c r="O305" s="191">
        <v>3</v>
      </c>
      <c r="P305" s="46" t="s">
        <v>13</v>
      </c>
      <c r="Q305" s="460"/>
      <c r="R305" s="460"/>
      <c r="S305" s="460"/>
      <c r="T305" s="109">
        <f t="shared" si="27"/>
        <v>0.26041666666666663</v>
      </c>
      <c r="U305" s="109">
        <f t="shared" si="28"/>
        <v>0.25</v>
      </c>
      <c r="V305" s="41" t="str">
        <f>IFERROR(VLOOKUP(L305,'[1]ZESTAWIENIE NUMERÓW BOCZNYCH'!$A:$B,1,0),"")</f>
        <v/>
      </c>
      <c r="W305" s="53" t="str">
        <f>IFERROR(VLOOKUP(V305,'[1]ZESTAWIENIE NUMERÓW BOCZNYCH'!$A:$B,2,0),P305)</f>
        <v>AZ</v>
      </c>
      <c r="X305" s="53" t="s">
        <v>149</v>
      </c>
      <c r="Y305" s="53">
        <f>VLOOKUP(W305,'[1]LICZBA MIEJSC'!$A:$C,2,0)</f>
        <v>40</v>
      </c>
      <c r="Z305" s="53">
        <f>VLOOKUP(W305,'[1]LICZBA MIEJSC'!$A:$C,3,0)</f>
        <v>60</v>
      </c>
      <c r="AA305" s="53">
        <f t="shared" si="24"/>
        <v>100</v>
      </c>
      <c r="AB305" s="41">
        <f t="shared" si="25"/>
        <v>36</v>
      </c>
      <c r="AC305" s="113">
        <f t="shared" si="29"/>
        <v>0.36</v>
      </c>
      <c r="AD305" s="299"/>
    </row>
    <row r="306" spans="1:30" x14ac:dyDescent="0.25">
      <c r="A306" s="28" t="s">
        <v>137</v>
      </c>
      <c r="B306" s="230">
        <v>305</v>
      </c>
      <c r="C306" s="53">
        <v>1</v>
      </c>
      <c r="D306" s="53">
        <v>26301</v>
      </c>
      <c r="E306" s="437"/>
      <c r="F306" s="53" t="s">
        <v>324</v>
      </c>
      <c r="G306" s="158" t="str">
        <f t="shared" si="26"/>
        <v>r3_56</v>
      </c>
      <c r="H306" s="158" t="s">
        <v>673</v>
      </c>
      <c r="I306" s="175">
        <v>43216</v>
      </c>
      <c r="J306" s="49" t="s">
        <v>199</v>
      </c>
      <c r="K306" s="162">
        <v>113</v>
      </c>
      <c r="L306" s="56">
        <v>4629</v>
      </c>
      <c r="M306" s="64" t="s">
        <v>229</v>
      </c>
      <c r="N306" s="48">
        <v>0.26111111111111113</v>
      </c>
      <c r="O306" s="191">
        <v>2</v>
      </c>
      <c r="P306" s="46" t="s">
        <v>15</v>
      </c>
      <c r="Q306" s="460"/>
      <c r="R306" s="460"/>
      <c r="S306" s="460"/>
      <c r="T306" s="109">
        <f t="shared" si="27"/>
        <v>0.26041666666666663</v>
      </c>
      <c r="U306" s="109">
        <f t="shared" si="28"/>
        <v>0.25</v>
      </c>
      <c r="V306" s="41">
        <f>IFERROR(VLOOKUP(L306,'[1]ZESTAWIENIE NUMERÓW BOCZNYCH'!$A:$B,1,0),"")</f>
        <v>4629</v>
      </c>
      <c r="W306" s="53" t="str">
        <f>IFERROR(VLOOKUP(V306,'[1]ZESTAWIENIE NUMERÓW BOCZNYCH'!$A:$B,2,0),P306)</f>
        <v>MAN Lion’s City G</v>
      </c>
      <c r="X306" s="53" t="s">
        <v>149</v>
      </c>
      <c r="Y306" s="53">
        <f>VLOOKUP(W306,'[1]LICZBA MIEJSC'!$A:$C,2,0)</f>
        <v>43</v>
      </c>
      <c r="Z306" s="53">
        <f>VLOOKUP(W306,'[1]LICZBA MIEJSC'!$A:$C,3,0)</f>
        <v>132</v>
      </c>
      <c r="AA306" s="53">
        <f t="shared" si="24"/>
        <v>175</v>
      </c>
      <c r="AB306" s="41">
        <f t="shared" si="25"/>
        <v>22</v>
      </c>
      <c r="AC306" s="113">
        <f t="shared" si="29"/>
        <v>0.12571428571428572</v>
      </c>
      <c r="AD306" s="299" t="s">
        <v>203</v>
      </c>
    </row>
    <row r="307" spans="1:30" x14ac:dyDescent="0.25">
      <c r="A307" s="28" t="s">
        <v>137</v>
      </c>
      <c r="B307" s="230">
        <v>306</v>
      </c>
      <c r="C307" s="53">
        <v>1</v>
      </c>
      <c r="D307" s="53">
        <v>26302</v>
      </c>
      <c r="E307" s="437"/>
      <c r="F307" s="53" t="s">
        <v>324</v>
      </c>
      <c r="G307" s="158" t="str">
        <f t="shared" si="26"/>
        <v>r3_56</v>
      </c>
      <c r="H307" s="158" t="s">
        <v>674</v>
      </c>
      <c r="I307" s="175">
        <v>43216</v>
      </c>
      <c r="J307" s="49" t="s">
        <v>199</v>
      </c>
      <c r="K307" s="162">
        <v>113</v>
      </c>
      <c r="L307" s="56">
        <v>4612</v>
      </c>
      <c r="M307" s="53" t="s">
        <v>235</v>
      </c>
      <c r="N307" s="48">
        <v>0.26180555555555557</v>
      </c>
      <c r="O307" s="191">
        <v>4</v>
      </c>
      <c r="P307" s="46" t="s">
        <v>15</v>
      </c>
      <c r="Q307" s="460"/>
      <c r="R307" s="460"/>
      <c r="S307" s="460"/>
      <c r="T307" s="109">
        <f t="shared" si="27"/>
        <v>0.26041666666666663</v>
      </c>
      <c r="U307" s="109">
        <f t="shared" si="28"/>
        <v>0.25</v>
      </c>
      <c r="V307" s="41">
        <f>IFERROR(VLOOKUP(L307,'[1]ZESTAWIENIE NUMERÓW BOCZNYCH'!$A:$B,1,0),"")</f>
        <v>4612</v>
      </c>
      <c r="W307" s="53" t="str">
        <f>IFERROR(VLOOKUP(V307,'[1]ZESTAWIENIE NUMERÓW BOCZNYCH'!$A:$B,2,0),P307)</f>
        <v>MAN Lion’s City G</v>
      </c>
      <c r="X307" s="53" t="s">
        <v>149</v>
      </c>
      <c r="Y307" s="53">
        <f>VLOOKUP(W307,'[1]LICZBA MIEJSC'!$A:$C,2,0)</f>
        <v>43</v>
      </c>
      <c r="Z307" s="53">
        <f>VLOOKUP(W307,'[1]LICZBA MIEJSC'!$A:$C,3,0)</f>
        <v>132</v>
      </c>
      <c r="AA307" s="53">
        <f t="shared" si="24"/>
        <v>175</v>
      </c>
      <c r="AB307" s="41">
        <f t="shared" si="25"/>
        <v>109</v>
      </c>
      <c r="AC307" s="113">
        <f t="shared" si="29"/>
        <v>0.62285714285714289</v>
      </c>
      <c r="AD307" s="299" t="s">
        <v>203</v>
      </c>
    </row>
    <row r="308" spans="1:30" x14ac:dyDescent="0.25">
      <c r="A308" s="28" t="s">
        <v>137</v>
      </c>
      <c r="B308" s="230">
        <v>307</v>
      </c>
      <c r="C308" s="53">
        <v>1</v>
      </c>
      <c r="D308" s="53">
        <v>26302</v>
      </c>
      <c r="E308" s="437"/>
      <c r="F308" s="53" t="s">
        <v>324</v>
      </c>
      <c r="G308" s="158" t="str">
        <f t="shared" si="26"/>
        <v>r3_56</v>
      </c>
      <c r="H308" s="158" t="s">
        <v>674</v>
      </c>
      <c r="I308" s="175">
        <v>43216</v>
      </c>
      <c r="J308" s="49" t="s">
        <v>199</v>
      </c>
      <c r="K308" s="162">
        <v>113</v>
      </c>
      <c r="L308" s="56">
        <v>4616</v>
      </c>
      <c r="M308" s="165" t="s">
        <v>235</v>
      </c>
      <c r="N308" s="48">
        <v>0.27152777777777776</v>
      </c>
      <c r="O308" s="191">
        <v>4</v>
      </c>
      <c r="P308" s="46" t="s">
        <v>15</v>
      </c>
      <c r="Q308" s="460"/>
      <c r="R308" s="460"/>
      <c r="S308" s="460"/>
      <c r="T308" s="109">
        <f t="shared" si="27"/>
        <v>0.27083333333333331</v>
      </c>
      <c r="U308" s="109">
        <f t="shared" si="28"/>
        <v>0.25</v>
      </c>
      <c r="V308" s="41">
        <f>IFERROR(VLOOKUP(L308,'[1]ZESTAWIENIE NUMERÓW BOCZNYCH'!$A:$B,1,0),"")</f>
        <v>4616</v>
      </c>
      <c r="W308" s="53" t="str">
        <f>IFERROR(VLOOKUP(V308,'[1]ZESTAWIENIE NUMERÓW BOCZNYCH'!$A:$B,2,0),P308)</f>
        <v>MAN Lion’s City G</v>
      </c>
      <c r="X308" s="53" t="s">
        <v>149</v>
      </c>
      <c r="Y308" s="53">
        <f>VLOOKUP(W308,'[1]LICZBA MIEJSC'!$A:$C,2,0)</f>
        <v>43</v>
      </c>
      <c r="Z308" s="53">
        <f>VLOOKUP(W308,'[1]LICZBA MIEJSC'!$A:$C,3,0)</f>
        <v>132</v>
      </c>
      <c r="AA308" s="53">
        <f t="shared" si="24"/>
        <v>175</v>
      </c>
      <c r="AB308" s="41">
        <f t="shared" si="25"/>
        <v>109</v>
      </c>
      <c r="AC308" s="113">
        <f t="shared" si="29"/>
        <v>0.62285714285714289</v>
      </c>
      <c r="AD308" s="299" t="s">
        <v>203</v>
      </c>
    </row>
    <row r="309" spans="1:30" x14ac:dyDescent="0.25">
      <c r="A309" s="28" t="s">
        <v>137</v>
      </c>
      <c r="B309" s="230">
        <v>308</v>
      </c>
      <c r="C309" s="53">
        <v>1</v>
      </c>
      <c r="D309" s="53">
        <v>26301</v>
      </c>
      <c r="E309" s="437"/>
      <c r="F309" s="53" t="s">
        <v>324</v>
      </c>
      <c r="G309" s="158" t="str">
        <f t="shared" si="26"/>
        <v>r3_56</v>
      </c>
      <c r="H309" s="158" t="s">
        <v>673</v>
      </c>
      <c r="I309" s="175">
        <v>43216</v>
      </c>
      <c r="J309" s="49" t="s">
        <v>199</v>
      </c>
      <c r="K309" s="162">
        <v>113</v>
      </c>
      <c r="L309" s="56">
        <v>4608</v>
      </c>
      <c r="M309" s="177" t="s">
        <v>229</v>
      </c>
      <c r="N309" s="48">
        <v>0.2722222222222222</v>
      </c>
      <c r="O309" s="191">
        <v>3</v>
      </c>
      <c r="P309" s="46" t="s">
        <v>15</v>
      </c>
      <c r="Q309" s="460"/>
      <c r="R309" s="460"/>
      <c r="S309" s="460"/>
      <c r="T309" s="109">
        <f t="shared" si="27"/>
        <v>0.27083333333333331</v>
      </c>
      <c r="U309" s="109">
        <f t="shared" si="28"/>
        <v>0.25</v>
      </c>
      <c r="V309" s="41">
        <f>IFERROR(VLOOKUP(L309,'[1]ZESTAWIENIE NUMERÓW BOCZNYCH'!$A:$B,1,0),"")</f>
        <v>4608</v>
      </c>
      <c r="W309" s="53" t="str">
        <f>IFERROR(VLOOKUP(V309,'[1]ZESTAWIENIE NUMERÓW BOCZNYCH'!$A:$B,2,0),P309)</f>
        <v>MAN Lion’s City G</v>
      </c>
      <c r="X309" s="53" t="s">
        <v>149</v>
      </c>
      <c r="Y309" s="53">
        <f>VLOOKUP(W309,'[1]LICZBA MIEJSC'!$A:$C,2,0)</f>
        <v>43</v>
      </c>
      <c r="Z309" s="53">
        <f>VLOOKUP(W309,'[1]LICZBA MIEJSC'!$A:$C,3,0)</f>
        <v>132</v>
      </c>
      <c r="AA309" s="53">
        <f t="shared" si="24"/>
        <v>175</v>
      </c>
      <c r="AB309" s="41">
        <f t="shared" si="25"/>
        <v>39</v>
      </c>
      <c r="AC309" s="113">
        <f t="shared" si="29"/>
        <v>0.22285714285714286</v>
      </c>
      <c r="AD309" s="299" t="s">
        <v>203</v>
      </c>
    </row>
    <row r="310" spans="1:30" x14ac:dyDescent="0.25">
      <c r="A310" s="28" t="s">
        <v>137</v>
      </c>
      <c r="B310" s="230">
        <v>309</v>
      </c>
      <c r="C310" s="53">
        <v>1</v>
      </c>
      <c r="D310" s="53">
        <v>26301</v>
      </c>
      <c r="E310" s="437"/>
      <c r="F310" s="53" t="s">
        <v>324</v>
      </c>
      <c r="G310" s="158" t="str">
        <f t="shared" si="26"/>
        <v>r3_56</v>
      </c>
      <c r="H310" s="158" t="s">
        <v>673</v>
      </c>
      <c r="I310" s="175">
        <v>43216</v>
      </c>
      <c r="J310" s="49" t="s">
        <v>200</v>
      </c>
      <c r="K310" s="162" t="s">
        <v>240</v>
      </c>
      <c r="L310" s="233"/>
      <c r="M310" s="165" t="s">
        <v>274</v>
      </c>
      <c r="N310" s="48">
        <v>0.27291666666666664</v>
      </c>
      <c r="O310" s="191">
        <v>2</v>
      </c>
      <c r="P310" s="46" t="s">
        <v>13</v>
      </c>
      <c r="Q310" s="460"/>
      <c r="R310" s="460"/>
      <c r="S310" s="460"/>
      <c r="T310" s="109">
        <f t="shared" si="27"/>
        <v>0.27083333333333331</v>
      </c>
      <c r="U310" s="109">
        <f t="shared" si="28"/>
        <v>0.25</v>
      </c>
      <c r="V310" s="41" t="str">
        <f>IFERROR(VLOOKUP(L310,'[1]ZESTAWIENIE NUMERÓW BOCZNYCH'!$A:$B,1,0),"")</f>
        <v/>
      </c>
      <c r="W310" s="53" t="str">
        <f>IFERROR(VLOOKUP(V310,'[1]ZESTAWIENIE NUMERÓW BOCZNYCH'!$A:$B,2,0),P310)</f>
        <v>AZ</v>
      </c>
      <c r="X310" s="53" t="s">
        <v>149</v>
      </c>
      <c r="Y310" s="53">
        <f>VLOOKUP(W310,'[1]LICZBA MIEJSC'!$A:$C,2,0)</f>
        <v>40</v>
      </c>
      <c r="Z310" s="53">
        <f>VLOOKUP(W310,'[1]LICZBA MIEJSC'!$A:$C,3,0)</f>
        <v>60</v>
      </c>
      <c r="AA310" s="53">
        <f t="shared" si="24"/>
        <v>100</v>
      </c>
      <c r="AB310" s="41">
        <f t="shared" si="25"/>
        <v>20</v>
      </c>
      <c r="AC310" s="113">
        <f t="shared" si="29"/>
        <v>0.2</v>
      </c>
      <c r="AD310" s="299"/>
    </row>
    <row r="311" spans="1:30" x14ac:dyDescent="0.25">
      <c r="A311" s="28" t="s">
        <v>137</v>
      </c>
      <c r="B311" s="230">
        <v>310</v>
      </c>
      <c r="C311" s="53">
        <v>1</v>
      </c>
      <c r="D311" s="53">
        <v>26302</v>
      </c>
      <c r="E311" s="437"/>
      <c r="F311" s="53" t="s">
        <v>324</v>
      </c>
      <c r="G311" s="158" t="str">
        <f t="shared" si="26"/>
        <v>r3_56</v>
      </c>
      <c r="H311" s="158" t="s">
        <v>674</v>
      </c>
      <c r="I311" s="175">
        <v>43216</v>
      </c>
      <c r="J311" s="49" t="s">
        <v>200</v>
      </c>
      <c r="K311" s="162" t="s">
        <v>240</v>
      </c>
      <c r="L311" s="233"/>
      <c r="M311" s="64" t="s">
        <v>225</v>
      </c>
      <c r="N311" s="48">
        <v>0.27708333333333335</v>
      </c>
      <c r="O311" s="191">
        <v>3</v>
      </c>
      <c r="P311" s="46" t="s">
        <v>14</v>
      </c>
      <c r="Q311" s="460"/>
      <c r="R311" s="460"/>
      <c r="S311" s="460"/>
      <c r="T311" s="109">
        <f t="shared" si="27"/>
        <v>0.27083333333333331</v>
      </c>
      <c r="U311" s="109">
        <f t="shared" si="28"/>
        <v>0.25</v>
      </c>
      <c r="V311" s="41" t="str">
        <f>IFERROR(VLOOKUP(L311,'[1]ZESTAWIENIE NUMERÓW BOCZNYCH'!$A:$B,1,0),"")</f>
        <v/>
      </c>
      <c r="W311" s="53" t="str">
        <f>IFERROR(VLOOKUP(V311,'[1]ZESTAWIENIE NUMERÓW BOCZNYCH'!$A:$B,2,0),P311)</f>
        <v>AK</v>
      </c>
      <c r="X311" s="53" t="s">
        <v>149</v>
      </c>
      <c r="Y311" s="53">
        <f>VLOOKUP(W311,'[1]LICZBA MIEJSC'!$A:$C,2,0)</f>
        <v>20</v>
      </c>
      <c r="Z311" s="53">
        <f>VLOOKUP(W311,'[1]LICZBA MIEJSC'!$A:$C,3,0)</f>
        <v>60</v>
      </c>
      <c r="AA311" s="53">
        <f t="shared" si="24"/>
        <v>80</v>
      </c>
      <c r="AB311" s="41">
        <f t="shared" si="25"/>
        <v>18</v>
      </c>
      <c r="AC311" s="113">
        <f t="shared" si="29"/>
        <v>0.22500000000000001</v>
      </c>
      <c r="AD311" s="299"/>
    </row>
    <row r="312" spans="1:30" x14ac:dyDescent="0.25">
      <c r="A312" s="28" t="s">
        <v>137</v>
      </c>
      <c r="B312" s="230">
        <v>311</v>
      </c>
      <c r="C312" s="53">
        <v>1</v>
      </c>
      <c r="D312" s="53">
        <v>26301</v>
      </c>
      <c r="E312" s="437"/>
      <c r="F312" s="53" t="s">
        <v>324</v>
      </c>
      <c r="G312" s="158" t="str">
        <f t="shared" si="26"/>
        <v>r3_56</v>
      </c>
      <c r="H312" s="158" t="s">
        <v>673</v>
      </c>
      <c r="I312" s="175">
        <v>43216</v>
      </c>
      <c r="J312" s="49" t="s">
        <v>200</v>
      </c>
      <c r="K312" s="162" t="s">
        <v>173</v>
      </c>
      <c r="L312" s="56"/>
      <c r="M312" s="110" t="s">
        <v>144</v>
      </c>
      <c r="N312" s="48">
        <v>0.27777777777777779</v>
      </c>
      <c r="O312" s="191">
        <v>0</v>
      </c>
      <c r="P312" s="46" t="s">
        <v>13</v>
      </c>
      <c r="Q312" s="460"/>
      <c r="R312" s="460"/>
      <c r="S312" s="460"/>
      <c r="T312" s="109">
        <f t="shared" si="27"/>
        <v>0.27083333333333331</v>
      </c>
      <c r="U312" s="109">
        <f t="shared" si="28"/>
        <v>0.25</v>
      </c>
      <c r="V312" s="41" t="str">
        <f>IFERROR(VLOOKUP(L312,'[1]ZESTAWIENIE NUMERÓW BOCZNYCH'!$A:$B,1,0),"")</f>
        <v/>
      </c>
      <c r="W312" s="53" t="str">
        <f>IFERROR(VLOOKUP(V312,'[1]ZESTAWIENIE NUMERÓW BOCZNYCH'!$A:$B,2,0),P312)</f>
        <v>AZ</v>
      </c>
      <c r="X312" s="53" t="s">
        <v>149</v>
      </c>
      <c r="Y312" s="53">
        <f>VLOOKUP(W312,'[1]LICZBA MIEJSC'!$A:$C,2,0)</f>
        <v>40</v>
      </c>
      <c r="Z312" s="53">
        <f>VLOOKUP(W312,'[1]LICZBA MIEJSC'!$A:$C,3,0)</f>
        <v>60</v>
      </c>
      <c r="AA312" s="53">
        <f t="shared" si="24"/>
        <v>100</v>
      </c>
      <c r="AB312" s="41">
        <f t="shared" si="25"/>
        <v>0</v>
      </c>
      <c r="AC312" s="113">
        <f t="shared" si="29"/>
        <v>0</v>
      </c>
      <c r="AD312" s="299"/>
    </row>
    <row r="313" spans="1:30" x14ac:dyDescent="0.25">
      <c r="A313" s="28" t="s">
        <v>137</v>
      </c>
      <c r="B313" s="230">
        <v>312</v>
      </c>
      <c r="C313" s="53">
        <v>1</v>
      </c>
      <c r="D313" s="53">
        <v>26302</v>
      </c>
      <c r="E313" s="437"/>
      <c r="F313" s="53" t="s">
        <v>324</v>
      </c>
      <c r="G313" s="158" t="str">
        <f t="shared" si="26"/>
        <v>r3_56</v>
      </c>
      <c r="H313" s="158" t="s">
        <v>674</v>
      </c>
      <c r="I313" s="175">
        <v>43216</v>
      </c>
      <c r="J313" s="49" t="s">
        <v>199</v>
      </c>
      <c r="K313" s="162">
        <v>112</v>
      </c>
      <c r="L313" s="56">
        <v>4615</v>
      </c>
      <c r="M313" s="53" t="s">
        <v>235</v>
      </c>
      <c r="N313" s="48">
        <v>0.27916666666666667</v>
      </c>
      <c r="O313" s="191">
        <v>5</v>
      </c>
      <c r="P313" s="46" t="s">
        <v>15</v>
      </c>
      <c r="Q313" s="460"/>
      <c r="R313" s="460"/>
      <c r="S313" s="460"/>
      <c r="T313" s="109">
        <f t="shared" si="27"/>
        <v>0.27083333333333331</v>
      </c>
      <c r="U313" s="109">
        <f t="shared" si="28"/>
        <v>0.25</v>
      </c>
      <c r="V313" s="41">
        <f>IFERROR(VLOOKUP(L313,'[1]ZESTAWIENIE NUMERÓW BOCZNYCH'!$A:$B,1,0),"")</f>
        <v>4615</v>
      </c>
      <c r="W313" s="53" t="str">
        <f>IFERROR(VLOOKUP(V313,'[1]ZESTAWIENIE NUMERÓW BOCZNYCH'!$A:$B,2,0),P313)</f>
        <v>MAN Lion’s City G</v>
      </c>
      <c r="X313" s="53" t="s">
        <v>149</v>
      </c>
      <c r="Y313" s="53">
        <f>VLOOKUP(W313,'[1]LICZBA MIEJSC'!$A:$C,2,0)</f>
        <v>43</v>
      </c>
      <c r="Z313" s="53">
        <f>VLOOKUP(W313,'[1]LICZBA MIEJSC'!$A:$C,3,0)</f>
        <v>132</v>
      </c>
      <c r="AA313" s="53">
        <f t="shared" si="24"/>
        <v>175</v>
      </c>
      <c r="AB313" s="41">
        <f t="shared" si="25"/>
        <v>158</v>
      </c>
      <c r="AC313" s="113">
        <f t="shared" si="29"/>
        <v>0.9028571428571428</v>
      </c>
      <c r="AD313" s="299" t="s">
        <v>203</v>
      </c>
    </row>
    <row r="314" spans="1:30" x14ac:dyDescent="0.25">
      <c r="A314" s="28" t="s">
        <v>137</v>
      </c>
      <c r="B314" s="230">
        <v>313</v>
      </c>
      <c r="C314" s="53">
        <v>1</v>
      </c>
      <c r="D314" s="53">
        <v>26301</v>
      </c>
      <c r="E314" s="437"/>
      <c r="F314" s="53" t="s">
        <v>324</v>
      </c>
      <c r="G314" s="158" t="str">
        <f t="shared" si="26"/>
        <v>r3_56</v>
      </c>
      <c r="H314" s="158" t="s">
        <v>673</v>
      </c>
      <c r="I314" s="175">
        <v>43216</v>
      </c>
      <c r="J314" s="49" t="s">
        <v>199</v>
      </c>
      <c r="K314" s="162">
        <v>112</v>
      </c>
      <c r="L314" s="56">
        <v>4638</v>
      </c>
      <c r="M314" s="177" t="s">
        <v>229</v>
      </c>
      <c r="N314" s="48">
        <v>0.28194444444444444</v>
      </c>
      <c r="O314" s="191">
        <v>2</v>
      </c>
      <c r="P314" s="46" t="s">
        <v>15</v>
      </c>
      <c r="Q314" s="460"/>
      <c r="R314" s="460"/>
      <c r="S314" s="460"/>
      <c r="T314" s="109">
        <f t="shared" si="27"/>
        <v>0.28125</v>
      </c>
      <c r="U314" s="109">
        <f t="shared" si="28"/>
        <v>0.25</v>
      </c>
      <c r="V314" s="41">
        <f>IFERROR(VLOOKUP(L314,'[1]ZESTAWIENIE NUMERÓW BOCZNYCH'!$A:$B,1,0),"")</f>
        <v>4638</v>
      </c>
      <c r="W314" s="53" t="str">
        <f>IFERROR(VLOOKUP(V314,'[1]ZESTAWIENIE NUMERÓW BOCZNYCH'!$A:$B,2,0),P314)</f>
        <v>MAN Lion’s City G</v>
      </c>
      <c r="X314" s="53" t="s">
        <v>149</v>
      </c>
      <c r="Y314" s="53">
        <f>VLOOKUP(W314,'[1]LICZBA MIEJSC'!$A:$C,2,0)</f>
        <v>43</v>
      </c>
      <c r="Z314" s="53">
        <f>VLOOKUP(W314,'[1]LICZBA MIEJSC'!$A:$C,3,0)</f>
        <v>132</v>
      </c>
      <c r="AA314" s="53">
        <f t="shared" si="24"/>
        <v>175</v>
      </c>
      <c r="AB314" s="41">
        <f t="shared" si="25"/>
        <v>22</v>
      </c>
      <c r="AC314" s="113">
        <f t="shared" si="29"/>
        <v>0.12571428571428572</v>
      </c>
      <c r="AD314" s="299" t="s">
        <v>203</v>
      </c>
    </row>
    <row r="315" spans="1:30" x14ac:dyDescent="0.25">
      <c r="A315" s="28" t="s">
        <v>137</v>
      </c>
      <c r="B315" s="230">
        <v>314</v>
      </c>
      <c r="C315" s="53">
        <v>1</v>
      </c>
      <c r="D315" s="53">
        <v>26301</v>
      </c>
      <c r="E315" s="437"/>
      <c r="F315" s="53" t="s">
        <v>324</v>
      </c>
      <c r="G315" s="158" t="str">
        <f t="shared" si="26"/>
        <v>r3_56</v>
      </c>
      <c r="H315" s="158" t="s">
        <v>673</v>
      </c>
      <c r="I315" s="175">
        <v>43216</v>
      </c>
      <c r="J315" s="49" t="s">
        <v>199</v>
      </c>
      <c r="K315" s="162">
        <v>113</v>
      </c>
      <c r="L315" s="56">
        <v>4607</v>
      </c>
      <c r="M315" s="64" t="s">
        <v>229</v>
      </c>
      <c r="N315" s="48">
        <v>0.28611111111111115</v>
      </c>
      <c r="O315" s="191">
        <v>2</v>
      </c>
      <c r="P315" s="46" t="s">
        <v>15</v>
      </c>
      <c r="Q315" s="460"/>
      <c r="R315" s="460"/>
      <c r="S315" s="460"/>
      <c r="T315" s="109">
        <f t="shared" si="27"/>
        <v>0.28125</v>
      </c>
      <c r="U315" s="109">
        <f t="shared" si="28"/>
        <v>0.25</v>
      </c>
      <c r="V315" s="41">
        <f>IFERROR(VLOOKUP(L315,'[1]ZESTAWIENIE NUMERÓW BOCZNYCH'!$A:$B,1,0),"")</f>
        <v>4607</v>
      </c>
      <c r="W315" s="53" t="str">
        <f>IFERROR(VLOOKUP(V315,'[1]ZESTAWIENIE NUMERÓW BOCZNYCH'!$A:$B,2,0),P315)</f>
        <v>MAN Lion’s City G</v>
      </c>
      <c r="X315" s="53" t="s">
        <v>149</v>
      </c>
      <c r="Y315" s="53">
        <f>VLOOKUP(W315,'[1]LICZBA MIEJSC'!$A:$C,2,0)</f>
        <v>43</v>
      </c>
      <c r="Z315" s="53">
        <f>VLOOKUP(W315,'[1]LICZBA MIEJSC'!$A:$C,3,0)</f>
        <v>132</v>
      </c>
      <c r="AA315" s="53">
        <f t="shared" si="24"/>
        <v>175</v>
      </c>
      <c r="AB315" s="41">
        <f t="shared" si="25"/>
        <v>22</v>
      </c>
      <c r="AC315" s="113">
        <f t="shared" si="29"/>
        <v>0.12571428571428572</v>
      </c>
      <c r="AD315" s="299" t="s">
        <v>203</v>
      </c>
    </row>
    <row r="316" spans="1:30" x14ac:dyDescent="0.25">
      <c r="A316" s="28" t="s">
        <v>137</v>
      </c>
      <c r="B316" s="230">
        <v>315</v>
      </c>
      <c r="C316" s="53">
        <v>1</v>
      </c>
      <c r="D316" s="53">
        <v>26302</v>
      </c>
      <c r="E316" s="437"/>
      <c r="F316" s="53" t="s">
        <v>324</v>
      </c>
      <c r="G316" s="158" t="str">
        <f t="shared" si="26"/>
        <v>r3_56</v>
      </c>
      <c r="H316" s="158" t="s">
        <v>674</v>
      </c>
      <c r="I316" s="175">
        <v>43216</v>
      </c>
      <c r="J316" s="49" t="s">
        <v>199</v>
      </c>
      <c r="K316" s="162">
        <v>113</v>
      </c>
      <c r="L316" s="56">
        <v>4641</v>
      </c>
      <c r="M316" s="53" t="s">
        <v>235</v>
      </c>
      <c r="N316" s="48">
        <v>0.28680555555555554</v>
      </c>
      <c r="O316" s="191">
        <v>5</v>
      </c>
      <c r="P316" s="46" t="s">
        <v>15</v>
      </c>
      <c r="Q316" s="460"/>
      <c r="R316" s="460"/>
      <c r="S316" s="460"/>
      <c r="T316" s="109">
        <f t="shared" si="27"/>
        <v>0.28125</v>
      </c>
      <c r="U316" s="109">
        <f t="shared" si="28"/>
        <v>0.25</v>
      </c>
      <c r="V316" s="41">
        <f>IFERROR(VLOOKUP(L316,'[1]ZESTAWIENIE NUMERÓW BOCZNYCH'!$A:$B,1,0),"")</f>
        <v>4641</v>
      </c>
      <c r="W316" s="53" t="str">
        <f>IFERROR(VLOOKUP(V316,'[1]ZESTAWIENIE NUMERÓW BOCZNYCH'!$A:$B,2,0),P316)</f>
        <v>MAN Lion’s City G</v>
      </c>
      <c r="X316" s="53" t="s">
        <v>149</v>
      </c>
      <c r="Y316" s="53">
        <f>VLOOKUP(W316,'[1]LICZBA MIEJSC'!$A:$C,2,0)</f>
        <v>43</v>
      </c>
      <c r="Z316" s="53">
        <f>VLOOKUP(W316,'[1]LICZBA MIEJSC'!$A:$C,3,0)</f>
        <v>132</v>
      </c>
      <c r="AA316" s="53">
        <f t="shared" si="24"/>
        <v>175</v>
      </c>
      <c r="AB316" s="41">
        <f t="shared" si="25"/>
        <v>158</v>
      </c>
      <c r="AC316" s="113">
        <f t="shared" si="29"/>
        <v>0.9028571428571428</v>
      </c>
      <c r="AD316" s="299" t="s">
        <v>203</v>
      </c>
    </row>
    <row r="317" spans="1:30" x14ac:dyDescent="0.25">
      <c r="A317" s="28" t="s">
        <v>137</v>
      </c>
      <c r="B317" s="46">
        <v>316</v>
      </c>
      <c r="C317" s="53">
        <v>1</v>
      </c>
      <c r="D317" s="53">
        <v>26302</v>
      </c>
      <c r="E317" s="437"/>
      <c r="F317" s="53" t="s">
        <v>324</v>
      </c>
      <c r="G317" s="158" t="str">
        <f t="shared" si="26"/>
        <v>r3_56</v>
      </c>
      <c r="H317" s="158" t="s">
        <v>674</v>
      </c>
      <c r="I317" s="175">
        <v>43216</v>
      </c>
      <c r="J317" s="42" t="s">
        <v>255</v>
      </c>
      <c r="K317" s="234" t="s">
        <v>255</v>
      </c>
      <c r="L317" s="56"/>
      <c r="M317" s="110" t="s">
        <v>144</v>
      </c>
      <c r="N317" s="48">
        <v>0.2902777777777778</v>
      </c>
      <c r="O317" s="191">
        <v>2</v>
      </c>
      <c r="P317" s="46" t="s">
        <v>16</v>
      </c>
      <c r="Q317" s="460"/>
      <c r="R317" s="460"/>
      <c r="S317" s="460"/>
      <c r="T317" s="109">
        <f t="shared" si="27"/>
        <v>0.28125</v>
      </c>
      <c r="U317" s="109">
        <f t="shared" si="28"/>
        <v>0.25</v>
      </c>
      <c r="V317" s="41" t="str">
        <f>IFERROR(VLOOKUP(L317,'[1]ZESTAWIENIE NUMERÓW BOCZNYCH'!$A:$B,1,0),"")</f>
        <v/>
      </c>
      <c r="W317" s="53" t="str">
        <f>IFERROR(VLOOKUP(V317,'[1]ZESTAWIENIE NUMERÓW BOCZNYCH'!$A:$B,2,0),P317)</f>
        <v>B</v>
      </c>
      <c r="X317" s="53" t="s">
        <v>149</v>
      </c>
      <c r="Y317" s="53">
        <f>VLOOKUP(W317,'[1]LICZBA MIEJSC'!$A:$C,2,0)</f>
        <v>20</v>
      </c>
      <c r="Z317" s="53">
        <f>VLOOKUP(W317,'[1]LICZBA MIEJSC'!$A:$C,3,0)</f>
        <v>0</v>
      </c>
      <c r="AA317" s="53">
        <f t="shared" si="24"/>
        <v>20</v>
      </c>
      <c r="AB317" s="41">
        <f t="shared" si="25"/>
        <v>10</v>
      </c>
      <c r="AC317" s="113">
        <f t="shared" si="29"/>
        <v>0.5</v>
      </c>
      <c r="AD317" s="299"/>
    </row>
    <row r="318" spans="1:30" x14ac:dyDescent="0.25">
      <c r="A318" s="28" t="s">
        <v>137</v>
      </c>
      <c r="B318" s="230">
        <v>317</v>
      </c>
      <c r="C318" s="53">
        <v>1</v>
      </c>
      <c r="D318" s="53">
        <v>26302</v>
      </c>
      <c r="E318" s="437"/>
      <c r="F318" s="53" t="s">
        <v>324</v>
      </c>
      <c r="G318" s="158" t="str">
        <f t="shared" si="26"/>
        <v>r3_56</v>
      </c>
      <c r="H318" s="158" t="s">
        <v>674</v>
      </c>
      <c r="I318" s="175">
        <v>43216</v>
      </c>
      <c r="J318" s="49" t="s">
        <v>199</v>
      </c>
      <c r="K318" s="162">
        <v>112</v>
      </c>
      <c r="L318" s="56">
        <v>4627</v>
      </c>
      <c r="M318" s="165" t="s">
        <v>235</v>
      </c>
      <c r="N318" s="48">
        <v>0.2951388888888889</v>
      </c>
      <c r="O318" s="191">
        <v>4</v>
      </c>
      <c r="P318" s="46" t="s">
        <v>15</v>
      </c>
      <c r="Q318" s="460"/>
      <c r="R318" s="460"/>
      <c r="S318" s="460"/>
      <c r="T318" s="109">
        <f t="shared" si="27"/>
        <v>0.29166666666666663</v>
      </c>
      <c r="U318" s="109">
        <f t="shared" si="28"/>
        <v>0.29166666666666663</v>
      </c>
      <c r="V318" s="41">
        <f>IFERROR(VLOOKUP(L318,'[1]ZESTAWIENIE NUMERÓW BOCZNYCH'!$A:$B,1,0),"")</f>
        <v>4627</v>
      </c>
      <c r="W318" s="53" t="str">
        <f>IFERROR(VLOOKUP(V318,'[1]ZESTAWIENIE NUMERÓW BOCZNYCH'!$A:$B,2,0),P318)</f>
        <v>MAN Lion’s City G</v>
      </c>
      <c r="X318" s="53" t="s">
        <v>149</v>
      </c>
      <c r="Y318" s="53">
        <f>VLOOKUP(W318,'[1]LICZBA MIEJSC'!$A:$C,2,0)</f>
        <v>43</v>
      </c>
      <c r="Z318" s="53">
        <f>VLOOKUP(W318,'[1]LICZBA MIEJSC'!$A:$C,3,0)</f>
        <v>132</v>
      </c>
      <c r="AA318" s="53">
        <f t="shared" si="24"/>
        <v>175</v>
      </c>
      <c r="AB318" s="41">
        <f t="shared" si="25"/>
        <v>109</v>
      </c>
      <c r="AC318" s="113">
        <f t="shared" si="29"/>
        <v>0.62285714285714289</v>
      </c>
      <c r="AD318" s="299" t="s">
        <v>203</v>
      </c>
    </row>
    <row r="319" spans="1:30" x14ac:dyDescent="0.25">
      <c r="A319" s="28" t="s">
        <v>137</v>
      </c>
      <c r="B319" s="230">
        <v>318</v>
      </c>
      <c r="C319" s="53">
        <v>1</v>
      </c>
      <c r="D319" s="53">
        <v>26301</v>
      </c>
      <c r="E319" s="437"/>
      <c r="F319" s="53" t="s">
        <v>324</v>
      </c>
      <c r="G319" s="158" t="str">
        <f t="shared" si="26"/>
        <v>r3_56</v>
      </c>
      <c r="H319" s="158" t="s">
        <v>673</v>
      </c>
      <c r="I319" s="175">
        <v>43216</v>
      </c>
      <c r="J319" s="49" t="s">
        <v>200</v>
      </c>
      <c r="K319" s="162" t="s">
        <v>325</v>
      </c>
      <c r="L319" s="233"/>
      <c r="M319" s="165" t="s">
        <v>165</v>
      </c>
      <c r="N319" s="48">
        <v>0.29652777777777778</v>
      </c>
      <c r="O319" s="191">
        <v>1</v>
      </c>
      <c r="P319" s="46" t="s">
        <v>13</v>
      </c>
      <c r="Q319" s="460"/>
      <c r="R319" s="460"/>
      <c r="S319" s="460"/>
      <c r="T319" s="109">
        <f t="shared" si="27"/>
        <v>0.29166666666666663</v>
      </c>
      <c r="U319" s="109">
        <f t="shared" si="28"/>
        <v>0.29166666666666663</v>
      </c>
      <c r="V319" s="41" t="str">
        <f>IFERROR(VLOOKUP(L319,'[1]ZESTAWIENIE NUMERÓW BOCZNYCH'!$A:$B,1,0),"")</f>
        <v/>
      </c>
      <c r="W319" s="53" t="str">
        <f>IFERROR(VLOOKUP(V319,'[1]ZESTAWIENIE NUMERÓW BOCZNYCH'!$A:$B,2,0),P319)</f>
        <v>AZ</v>
      </c>
      <c r="X319" s="53" t="s">
        <v>149</v>
      </c>
      <c r="Y319" s="53">
        <f>VLOOKUP(W319,'[1]LICZBA MIEJSC'!$A:$C,2,0)</f>
        <v>40</v>
      </c>
      <c r="Z319" s="53">
        <f>VLOOKUP(W319,'[1]LICZBA MIEJSC'!$A:$C,3,0)</f>
        <v>60</v>
      </c>
      <c r="AA319" s="53">
        <f t="shared" si="24"/>
        <v>100</v>
      </c>
      <c r="AB319" s="41">
        <f t="shared" si="25"/>
        <v>10</v>
      </c>
      <c r="AC319" s="113">
        <f t="shared" si="29"/>
        <v>0.1</v>
      </c>
      <c r="AD319" s="299"/>
    </row>
    <row r="320" spans="1:30" x14ac:dyDescent="0.25">
      <c r="A320" s="28" t="s">
        <v>137</v>
      </c>
      <c r="B320" s="230">
        <v>319</v>
      </c>
      <c r="C320" s="53">
        <v>1</v>
      </c>
      <c r="D320" s="53">
        <v>26301</v>
      </c>
      <c r="E320" s="437"/>
      <c r="F320" s="53" t="s">
        <v>324</v>
      </c>
      <c r="G320" s="158" t="str">
        <f t="shared" si="26"/>
        <v>r3_56</v>
      </c>
      <c r="H320" s="158" t="s">
        <v>673</v>
      </c>
      <c r="I320" s="175">
        <v>43216</v>
      </c>
      <c r="J320" s="49" t="s">
        <v>199</v>
      </c>
      <c r="K320" s="162">
        <v>113</v>
      </c>
      <c r="L320" s="56">
        <v>4612</v>
      </c>
      <c r="M320" s="64" t="s">
        <v>229</v>
      </c>
      <c r="N320" s="48">
        <v>0.29791666666666666</v>
      </c>
      <c r="O320" s="191">
        <v>2</v>
      </c>
      <c r="P320" s="46" t="s">
        <v>15</v>
      </c>
      <c r="Q320" s="460"/>
      <c r="R320" s="460"/>
      <c r="S320" s="460"/>
      <c r="T320" s="109">
        <f t="shared" si="27"/>
        <v>0.29166666666666663</v>
      </c>
      <c r="U320" s="109">
        <f t="shared" si="28"/>
        <v>0.29166666666666663</v>
      </c>
      <c r="V320" s="41">
        <f>IFERROR(VLOOKUP(L320,'[1]ZESTAWIENIE NUMERÓW BOCZNYCH'!$A:$B,1,0),"")</f>
        <v>4612</v>
      </c>
      <c r="W320" s="53" t="str">
        <f>IFERROR(VLOOKUP(V320,'[1]ZESTAWIENIE NUMERÓW BOCZNYCH'!$A:$B,2,0),P320)</f>
        <v>MAN Lion’s City G</v>
      </c>
      <c r="X320" s="53" t="s">
        <v>149</v>
      </c>
      <c r="Y320" s="53">
        <f>VLOOKUP(W320,'[1]LICZBA MIEJSC'!$A:$C,2,0)</f>
        <v>43</v>
      </c>
      <c r="Z320" s="53">
        <f>VLOOKUP(W320,'[1]LICZBA MIEJSC'!$A:$C,3,0)</f>
        <v>132</v>
      </c>
      <c r="AA320" s="53">
        <f t="shared" si="24"/>
        <v>175</v>
      </c>
      <c r="AB320" s="41">
        <f t="shared" si="25"/>
        <v>22</v>
      </c>
      <c r="AC320" s="113">
        <f t="shared" si="29"/>
        <v>0.12571428571428572</v>
      </c>
      <c r="AD320" s="299" t="s">
        <v>203</v>
      </c>
    </row>
    <row r="321" spans="1:30" x14ac:dyDescent="0.25">
      <c r="A321" s="28" t="s">
        <v>137</v>
      </c>
      <c r="B321" s="230">
        <v>320</v>
      </c>
      <c r="C321" s="53">
        <v>1</v>
      </c>
      <c r="D321" s="53">
        <v>26301</v>
      </c>
      <c r="E321" s="437"/>
      <c r="F321" s="53" t="s">
        <v>324</v>
      </c>
      <c r="G321" s="158" t="str">
        <f t="shared" si="26"/>
        <v>r3_56</v>
      </c>
      <c r="H321" s="158" t="s">
        <v>673</v>
      </c>
      <c r="I321" s="175">
        <v>43216</v>
      </c>
      <c r="J321" s="49" t="s">
        <v>199</v>
      </c>
      <c r="K321" s="162">
        <v>112</v>
      </c>
      <c r="L321" s="56">
        <v>4616</v>
      </c>
      <c r="M321" s="64" t="s">
        <v>229</v>
      </c>
      <c r="N321" s="48">
        <v>0.30069444444444443</v>
      </c>
      <c r="O321" s="191">
        <v>3</v>
      </c>
      <c r="P321" s="46" t="s">
        <v>15</v>
      </c>
      <c r="Q321" s="460"/>
      <c r="R321" s="460"/>
      <c r="S321" s="460"/>
      <c r="T321" s="109">
        <f t="shared" si="27"/>
        <v>0.29166666666666663</v>
      </c>
      <c r="U321" s="109">
        <f t="shared" si="28"/>
        <v>0.29166666666666663</v>
      </c>
      <c r="V321" s="41">
        <f>IFERROR(VLOOKUP(L321,'[1]ZESTAWIENIE NUMERÓW BOCZNYCH'!$A:$B,1,0),"")</f>
        <v>4616</v>
      </c>
      <c r="W321" s="53" t="str">
        <f>IFERROR(VLOOKUP(V321,'[1]ZESTAWIENIE NUMERÓW BOCZNYCH'!$A:$B,2,0),P321)</f>
        <v>MAN Lion’s City G</v>
      </c>
      <c r="X321" s="53" t="s">
        <v>149</v>
      </c>
      <c r="Y321" s="53">
        <f>VLOOKUP(W321,'[1]LICZBA MIEJSC'!$A:$C,2,0)</f>
        <v>43</v>
      </c>
      <c r="Z321" s="53">
        <f>VLOOKUP(W321,'[1]LICZBA MIEJSC'!$A:$C,3,0)</f>
        <v>132</v>
      </c>
      <c r="AA321" s="53">
        <f t="shared" si="24"/>
        <v>175</v>
      </c>
      <c r="AB321" s="41">
        <f t="shared" si="25"/>
        <v>39</v>
      </c>
      <c r="AC321" s="113">
        <f t="shared" si="29"/>
        <v>0.22285714285714286</v>
      </c>
      <c r="AD321" s="299" t="s">
        <v>203</v>
      </c>
    </row>
    <row r="322" spans="1:30" x14ac:dyDescent="0.25">
      <c r="A322" s="28" t="s">
        <v>137</v>
      </c>
      <c r="B322" s="46">
        <v>321</v>
      </c>
      <c r="C322" s="53">
        <v>1</v>
      </c>
      <c r="D322" s="53">
        <v>26301</v>
      </c>
      <c r="E322" s="437"/>
      <c r="F322" s="53" t="s">
        <v>324</v>
      </c>
      <c r="G322" s="158" t="str">
        <f t="shared" si="26"/>
        <v>r3_56</v>
      </c>
      <c r="H322" s="158" t="s">
        <v>673</v>
      </c>
      <c r="I322" s="175">
        <v>43216</v>
      </c>
      <c r="J322" s="42" t="s">
        <v>255</v>
      </c>
      <c r="K322" s="234" t="s">
        <v>255</v>
      </c>
      <c r="L322" s="56"/>
      <c r="M322" s="235"/>
      <c r="N322" s="48">
        <v>0.3034722222222222</v>
      </c>
      <c r="O322" s="191">
        <v>2</v>
      </c>
      <c r="P322" s="46" t="s">
        <v>12</v>
      </c>
      <c r="Q322" s="460"/>
      <c r="R322" s="460"/>
      <c r="S322" s="460"/>
      <c r="T322" s="109">
        <f t="shared" si="27"/>
        <v>0.30208333333333331</v>
      </c>
      <c r="U322" s="109">
        <f t="shared" si="28"/>
        <v>0.29166666666666663</v>
      </c>
      <c r="V322" s="41" t="str">
        <f>IFERROR(VLOOKUP(L322,'[1]ZESTAWIENIE NUMERÓW BOCZNYCH'!$A:$B,1,0),"")</f>
        <v/>
      </c>
      <c r="W322" s="53" t="str">
        <f>IFERROR(VLOOKUP(V322,'[1]ZESTAWIENIE NUMERÓW BOCZNYCH'!$A:$B,2,0),P322)</f>
        <v>T</v>
      </c>
      <c r="X322" s="53" t="s">
        <v>149</v>
      </c>
      <c r="Y322" s="53">
        <f>VLOOKUP(W322,'[1]LICZBA MIEJSC'!$A:$C,2,0)</f>
        <v>55</v>
      </c>
      <c r="Z322" s="53">
        <f>VLOOKUP(W322,'[1]LICZBA MIEJSC'!$A:$C,3,0)</f>
        <v>0</v>
      </c>
      <c r="AA322" s="53">
        <f t="shared" ref="AA322:AA385" si="30">Y322+Z322</f>
        <v>55</v>
      </c>
      <c r="AB322" s="41">
        <f t="shared" ref="AB322:AB385" si="31">ROUND(IF(O322=$AE$1,0,IF(O322=$AG$1,AA322*0.1,IF(O322=$AI$1,Y322/2,IF(O322=$AK$1,Y322*0.9,IF(O322=$AM$1,Y322+(Z322*0.5),IF(O322=$AO$1,AA322*0.9,IF(O322=$AQ$1,AA322*1.1,"BŁĄD"))))))),0)</f>
        <v>28</v>
      </c>
      <c r="AC322" s="113">
        <f t="shared" si="29"/>
        <v>0.50909090909090904</v>
      </c>
      <c r="AD322" s="299"/>
    </row>
    <row r="323" spans="1:30" x14ac:dyDescent="0.25">
      <c r="A323" s="28" t="s">
        <v>137</v>
      </c>
      <c r="B323" s="230">
        <v>322</v>
      </c>
      <c r="C323" s="53">
        <v>1</v>
      </c>
      <c r="D323" s="53">
        <v>26302</v>
      </c>
      <c r="E323" s="437"/>
      <c r="F323" s="53" t="s">
        <v>324</v>
      </c>
      <c r="G323" s="158" t="str">
        <f t="shared" ref="G323:G386" si="32">IF(ISERROR(RIGHT(LEFT(F323,FIND("_",MID(F323,4,150))+2))*1),LEFT(F323,FIND("_",MID(F323,4,150))+1),LEFT(F323,FIND("_",MID(F323,4,150))+2))</f>
        <v>r3_56</v>
      </c>
      <c r="H323" s="158" t="s">
        <v>674</v>
      </c>
      <c r="I323" s="175">
        <v>43216</v>
      </c>
      <c r="J323" s="49" t="s">
        <v>200</v>
      </c>
      <c r="K323" s="162" t="s">
        <v>325</v>
      </c>
      <c r="L323" s="233"/>
      <c r="M323" s="64" t="s">
        <v>225</v>
      </c>
      <c r="N323" s="48">
        <v>0.30486111111111108</v>
      </c>
      <c r="O323" s="191">
        <v>3</v>
      </c>
      <c r="P323" s="46" t="s">
        <v>14</v>
      </c>
      <c r="Q323" s="460"/>
      <c r="R323" s="460"/>
      <c r="S323" s="460"/>
      <c r="T323" s="109">
        <f t="shared" ref="T323:T386" si="33">FLOOR(N323,"0:15")</f>
        <v>0.30208333333333331</v>
      </c>
      <c r="U323" s="109">
        <f t="shared" ref="U323:U386" si="34">FLOOR(N323,TIME(1,0,0))</f>
        <v>0.29166666666666663</v>
      </c>
      <c r="V323" s="41" t="str">
        <f>IFERROR(VLOOKUP(L323,'[1]ZESTAWIENIE NUMERÓW BOCZNYCH'!$A:$B,1,0),"")</f>
        <v/>
      </c>
      <c r="W323" s="53" t="str">
        <f>IFERROR(VLOOKUP(V323,'[1]ZESTAWIENIE NUMERÓW BOCZNYCH'!$A:$B,2,0),P323)</f>
        <v>AK</v>
      </c>
      <c r="X323" s="53" t="s">
        <v>149</v>
      </c>
      <c r="Y323" s="53">
        <f>VLOOKUP(W323,'[1]LICZBA MIEJSC'!$A:$C,2,0)</f>
        <v>20</v>
      </c>
      <c r="Z323" s="53">
        <f>VLOOKUP(W323,'[1]LICZBA MIEJSC'!$A:$C,3,0)</f>
        <v>60</v>
      </c>
      <c r="AA323" s="53">
        <f t="shared" si="30"/>
        <v>80</v>
      </c>
      <c r="AB323" s="41">
        <f t="shared" si="31"/>
        <v>18</v>
      </c>
      <c r="AC323" s="113">
        <f t="shared" ref="AC323:AC386" si="35">AB323/AA323</f>
        <v>0.22500000000000001</v>
      </c>
      <c r="AD323" s="299"/>
    </row>
    <row r="324" spans="1:30" x14ac:dyDescent="0.25">
      <c r="A324" s="28" t="s">
        <v>137</v>
      </c>
      <c r="B324" s="46">
        <v>323</v>
      </c>
      <c r="C324" s="53">
        <v>2</v>
      </c>
      <c r="D324" s="53">
        <v>26301</v>
      </c>
      <c r="E324" s="437"/>
      <c r="F324" s="53" t="s">
        <v>324</v>
      </c>
      <c r="G324" s="158" t="str">
        <f t="shared" si="32"/>
        <v>r3_56</v>
      </c>
      <c r="H324" s="158" t="s">
        <v>673</v>
      </c>
      <c r="I324" s="175">
        <v>43216</v>
      </c>
      <c r="J324" s="42" t="s">
        <v>255</v>
      </c>
      <c r="K324" s="234" t="s">
        <v>255</v>
      </c>
      <c r="L324" s="56"/>
      <c r="M324" s="235"/>
      <c r="N324" s="48">
        <v>0.30555555555555552</v>
      </c>
      <c r="O324" s="191">
        <v>0</v>
      </c>
      <c r="P324" s="46" t="s">
        <v>12</v>
      </c>
      <c r="Q324" s="460"/>
      <c r="R324" s="460"/>
      <c r="S324" s="460"/>
      <c r="T324" s="109">
        <f t="shared" si="33"/>
        <v>0.30208333333333331</v>
      </c>
      <c r="U324" s="109">
        <f t="shared" si="34"/>
        <v>0.29166666666666663</v>
      </c>
      <c r="V324" s="41" t="str">
        <f>IFERROR(VLOOKUP(L324,'[1]ZESTAWIENIE NUMERÓW BOCZNYCH'!$A:$B,1,0),"")</f>
        <v/>
      </c>
      <c r="W324" s="53" t="str">
        <f>IFERROR(VLOOKUP(V324,'[1]ZESTAWIENIE NUMERÓW BOCZNYCH'!$A:$B,2,0),P324)</f>
        <v>T</v>
      </c>
      <c r="X324" s="53" t="s">
        <v>149</v>
      </c>
      <c r="Y324" s="53">
        <f>VLOOKUP(W324,'[1]LICZBA MIEJSC'!$A:$C,2,0)</f>
        <v>55</v>
      </c>
      <c r="Z324" s="53">
        <f>VLOOKUP(W324,'[1]LICZBA MIEJSC'!$A:$C,3,0)</f>
        <v>0</v>
      </c>
      <c r="AA324" s="53">
        <f t="shared" si="30"/>
        <v>55</v>
      </c>
      <c r="AB324" s="41">
        <f t="shared" si="31"/>
        <v>0</v>
      </c>
      <c r="AC324" s="113">
        <f t="shared" si="35"/>
        <v>0</v>
      </c>
      <c r="AD324" s="299"/>
    </row>
    <row r="325" spans="1:30" x14ac:dyDescent="0.25">
      <c r="A325" s="28" t="s">
        <v>137</v>
      </c>
      <c r="B325" s="230">
        <v>324</v>
      </c>
      <c r="C325" s="53">
        <v>2</v>
      </c>
      <c r="D325" s="53">
        <v>26302</v>
      </c>
      <c r="E325" s="437"/>
      <c r="F325" s="53" t="s">
        <v>324</v>
      </c>
      <c r="G325" s="158" t="str">
        <f t="shared" si="32"/>
        <v>r3_56</v>
      </c>
      <c r="H325" s="158" t="s">
        <v>674</v>
      </c>
      <c r="I325" s="175">
        <v>43216</v>
      </c>
      <c r="J325" s="49" t="s">
        <v>199</v>
      </c>
      <c r="K325" s="162">
        <v>113</v>
      </c>
      <c r="L325" s="56">
        <v>4618</v>
      </c>
      <c r="M325" s="165" t="s">
        <v>235</v>
      </c>
      <c r="N325" s="48">
        <v>0.30763888888888891</v>
      </c>
      <c r="O325" s="191">
        <v>5</v>
      </c>
      <c r="P325" s="46" t="s">
        <v>15</v>
      </c>
      <c r="Q325" s="460"/>
      <c r="R325" s="460"/>
      <c r="S325" s="460"/>
      <c r="T325" s="109">
        <f t="shared" si="33"/>
        <v>0.30208333333333331</v>
      </c>
      <c r="U325" s="109">
        <f t="shared" si="34"/>
        <v>0.29166666666666663</v>
      </c>
      <c r="V325" s="41">
        <f>IFERROR(VLOOKUP(L325,'[1]ZESTAWIENIE NUMERÓW BOCZNYCH'!$A:$B,1,0),"")</f>
        <v>4618</v>
      </c>
      <c r="W325" s="53" t="str">
        <f>IFERROR(VLOOKUP(V325,'[1]ZESTAWIENIE NUMERÓW BOCZNYCH'!$A:$B,2,0),P325)</f>
        <v>MAN Lion’s City G</v>
      </c>
      <c r="X325" s="53" t="s">
        <v>149</v>
      </c>
      <c r="Y325" s="53">
        <f>VLOOKUP(W325,'[1]LICZBA MIEJSC'!$A:$C,2,0)</f>
        <v>43</v>
      </c>
      <c r="Z325" s="53">
        <f>VLOOKUP(W325,'[1]LICZBA MIEJSC'!$A:$C,3,0)</f>
        <v>132</v>
      </c>
      <c r="AA325" s="53">
        <f t="shared" si="30"/>
        <v>175</v>
      </c>
      <c r="AB325" s="41">
        <f t="shared" si="31"/>
        <v>158</v>
      </c>
      <c r="AC325" s="113">
        <f t="shared" si="35"/>
        <v>0.9028571428571428</v>
      </c>
      <c r="AD325" s="299" t="s">
        <v>203</v>
      </c>
    </row>
    <row r="326" spans="1:30" x14ac:dyDescent="0.25">
      <c r="A326" s="28" t="s">
        <v>137</v>
      </c>
      <c r="B326" s="230">
        <v>325</v>
      </c>
      <c r="C326" s="53">
        <v>2</v>
      </c>
      <c r="D326" s="53">
        <v>26302</v>
      </c>
      <c r="E326" s="437"/>
      <c r="F326" s="53" t="s">
        <v>324</v>
      </c>
      <c r="G326" s="158" t="str">
        <f t="shared" si="32"/>
        <v>r3_56</v>
      </c>
      <c r="H326" s="158" t="s">
        <v>674</v>
      </c>
      <c r="I326" s="175">
        <v>43216</v>
      </c>
      <c r="J326" s="49" t="s">
        <v>199</v>
      </c>
      <c r="K326" s="162">
        <v>612</v>
      </c>
      <c r="L326" s="56">
        <v>4603</v>
      </c>
      <c r="M326" s="165" t="s">
        <v>235</v>
      </c>
      <c r="N326" s="48">
        <v>0.30763888888888891</v>
      </c>
      <c r="O326" s="191">
        <v>3</v>
      </c>
      <c r="P326" s="46" t="s">
        <v>15</v>
      </c>
      <c r="Q326" s="460"/>
      <c r="R326" s="460"/>
      <c r="S326" s="460"/>
      <c r="T326" s="109">
        <f t="shared" si="33"/>
        <v>0.30208333333333331</v>
      </c>
      <c r="U326" s="109">
        <f t="shared" si="34"/>
        <v>0.29166666666666663</v>
      </c>
      <c r="V326" s="41">
        <f>IFERROR(VLOOKUP(L326,'[1]ZESTAWIENIE NUMERÓW BOCZNYCH'!$A:$B,1,0),"")</f>
        <v>4603</v>
      </c>
      <c r="W326" s="53" t="str">
        <f>IFERROR(VLOOKUP(V326,'[1]ZESTAWIENIE NUMERÓW BOCZNYCH'!$A:$B,2,0),P326)</f>
        <v>MAN Lion’s City G</v>
      </c>
      <c r="X326" s="53" t="s">
        <v>149</v>
      </c>
      <c r="Y326" s="53">
        <f>VLOOKUP(W326,'[1]LICZBA MIEJSC'!$A:$C,2,0)</f>
        <v>43</v>
      </c>
      <c r="Z326" s="53">
        <f>VLOOKUP(W326,'[1]LICZBA MIEJSC'!$A:$C,3,0)</f>
        <v>132</v>
      </c>
      <c r="AA326" s="53">
        <f t="shared" si="30"/>
        <v>175</v>
      </c>
      <c r="AB326" s="41">
        <f t="shared" si="31"/>
        <v>39</v>
      </c>
      <c r="AC326" s="113">
        <f t="shared" si="35"/>
        <v>0.22285714285714286</v>
      </c>
      <c r="AD326" s="299" t="s">
        <v>253</v>
      </c>
    </row>
    <row r="327" spans="1:30" x14ac:dyDescent="0.25">
      <c r="A327" s="28" t="s">
        <v>137</v>
      </c>
      <c r="B327" s="230">
        <v>326</v>
      </c>
      <c r="C327" s="53">
        <v>2</v>
      </c>
      <c r="D327" s="53">
        <v>26301</v>
      </c>
      <c r="E327" s="437"/>
      <c r="F327" s="53" t="s">
        <v>324</v>
      </c>
      <c r="G327" s="158" t="str">
        <f t="shared" si="32"/>
        <v>r3_56</v>
      </c>
      <c r="H327" s="158" t="s">
        <v>673</v>
      </c>
      <c r="I327" s="175">
        <v>43216</v>
      </c>
      <c r="J327" s="49" t="s">
        <v>199</v>
      </c>
      <c r="K327" s="162">
        <v>113</v>
      </c>
      <c r="L327" s="56">
        <v>4615</v>
      </c>
      <c r="M327" s="64" t="s">
        <v>229</v>
      </c>
      <c r="N327" s="48">
        <v>0.30902777777777779</v>
      </c>
      <c r="O327" s="191">
        <v>2</v>
      </c>
      <c r="P327" s="46" t="s">
        <v>15</v>
      </c>
      <c r="Q327" s="460"/>
      <c r="R327" s="460"/>
      <c r="S327" s="460"/>
      <c r="T327" s="109">
        <f t="shared" si="33"/>
        <v>0.30208333333333331</v>
      </c>
      <c r="U327" s="109">
        <f t="shared" si="34"/>
        <v>0.29166666666666663</v>
      </c>
      <c r="V327" s="41">
        <f>IFERROR(VLOOKUP(L327,'[1]ZESTAWIENIE NUMERÓW BOCZNYCH'!$A:$B,1,0),"")</f>
        <v>4615</v>
      </c>
      <c r="W327" s="53" t="str">
        <f>IFERROR(VLOOKUP(V327,'[1]ZESTAWIENIE NUMERÓW BOCZNYCH'!$A:$B,2,0),P327)</f>
        <v>MAN Lion’s City G</v>
      </c>
      <c r="X327" s="53" t="s">
        <v>149</v>
      </c>
      <c r="Y327" s="53">
        <f>VLOOKUP(W327,'[1]LICZBA MIEJSC'!$A:$C,2,0)</f>
        <v>43</v>
      </c>
      <c r="Z327" s="53">
        <f>VLOOKUP(W327,'[1]LICZBA MIEJSC'!$A:$C,3,0)</f>
        <v>132</v>
      </c>
      <c r="AA327" s="53">
        <f t="shared" si="30"/>
        <v>175</v>
      </c>
      <c r="AB327" s="41">
        <f t="shared" si="31"/>
        <v>22</v>
      </c>
      <c r="AC327" s="113">
        <f t="shared" si="35"/>
        <v>0.12571428571428572</v>
      </c>
      <c r="AD327" s="299" t="s">
        <v>203</v>
      </c>
    </row>
    <row r="328" spans="1:30" x14ac:dyDescent="0.25">
      <c r="A328" s="28" t="s">
        <v>137</v>
      </c>
      <c r="B328" s="230">
        <v>327</v>
      </c>
      <c r="C328" s="53">
        <v>2</v>
      </c>
      <c r="D328" s="53">
        <v>26301</v>
      </c>
      <c r="E328" s="437"/>
      <c r="F328" s="53" t="s">
        <v>324</v>
      </c>
      <c r="G328" s="158" t="str">
        <f t="shared" si="32"/>
        <v>r3_56</v>
      </c>
      <c r="H328" s="158" t="s">
        <v>673</v>
      </c>
      <c r="I328" s="175">
        <v>43216</v>
      </c>
      <c r="J328" s="49" t="s">
        <v>199</v>
      </c>
      <c r="K328" s="162">
        <v>612</v>
      </c>
      <c r="L328" s="56">
        <v>4641</v>
      </c>
      <c r="M328" s="64" t="s">
        <v>229</v>
      </c>
      <c r="N328" s="48">
        <v>0.31111111111111112</v>
      </c>
      <c r="O328" s="191">
        <v>2</v>
      </c>
      <c r="P328" s="46" t="s">
        <v>15</v>
      </c>
      <c r="Q328" s="460"/>
      <c r="R328" s="460"/>
      <c r="S328" s="460"/>
      <c r="T328" s="109">
        <f t="shared" si="33"/>
        <v>0.30208333333333331</v>
      </c>
      <c r="U328" s="109">
        <f t="shared" si="34"/>
        <v>0.29166666666666663</v>
      </c>
      <c r="V328" s="41">
        <f>IFERROR(VLOOKUP(L328,'[1]ZESTAWIENIE NUMERÓW BOCZNYCH'!$A:$B,1,0),"")</f>
        <v>4641</v>
      </c>
      <c r="W328" s="53" t="str">
        <f>IFERROR(VLOOKUP(V328,'[1]ZESTAWIENIE NUMERÓW BOCZNYCH'!$A:$B,2,0),P328)</f>
        <v>MAN Lion’s City G</v>
      </c>
      <c r="X328" s="53" t="s">
        <v>149</v>
      </c>
      <c r="Y328" s="53">
        <f>VLOOKUP(W328,'[1]LICZBA MIEJSC'!$A:$C,2,0)</f>
        <v>43</v>
      </c>
      <c r="Z328" s="53">
        <f>VLOOKUP(W328,'[1]LICZBA MIEJSC'!$A:$C,3,0)</f>
        <v>132</v>
      </c>
      <c r="AA328" s="53">
        <f t="shared" si="30"/>
        <v>175</v>
      </c>
      <c r="AB328" s="41">
        <f t="shared" si="31"/>
        <v>22</v>
      </c>
      <c r="AC328" s="113">
        <f t="shared" si="35"/>
        <v>0.12571428571428572</v>
      </c>
      <c r="AD328" s="299" t="s">
        <v>253</v>
      </c>
    </row>
    <row r="329" spans="1:30" x14ac:dyDescent="0.25">
      <c r="A329" s="28" t="s">
        <v>137</v>
      </c>
      <c r="B329" s="230">
        <v>328</v>
      </c>
      <c r="C329" s="53">
        <v>2</v>
      </c>
      <c r="D329" s="53">
        <v>26302</v>
      </c>
      <c r="E329" s="437"/>
      <c r="F329" s="53" t="s">
        <v>324</v>
      </c>
      <c r="G329" s="158" t="str">
        <f t="shared" si="32"/>
        <v>r3_56</v>
      </c>
      <c r="H329" s="158" t="s">
        <v>674</v>
      </c>
      <c r="I329" s="175">
        <v>43216</v>
      </c>
      <c r="J329" s="49" t="s">
        <v>199</v>
      </c>
      <c r="K329" s="162">
        <v>113</v>
      </c>
      <c r="L329" s="56">
        <v>4629</v>
      </c>
      <c r="M329" s="53" t="s">
        <v>235</v>
      </c>
      <c r="N329" s="48">
        <v>0.31805555555555554</v>
      </c>
      <c r="O329" s="191">
        <v>3</v>
      </c>
      <c r="P329" s="46" t="s">
        <v>15</v>
      </c>
      <c r="Q329" s="460"/>
      <c r="R329" s="460"/>
      <c r="S329" s="460"/>
      <c r="T329" s="109">
        <f t="shared" si="33"/>
        <v>0.3125</v>
      </c>
      <c r="U329" s="109">
        <f t="shared" si="34"/>
        <v>0.29166666666666663</v>
      </c>
      <c r="V329" s="41">
        <f>IFERROR(VLOOKUP(L329,'[1]ZESTAWIENIE NUMERÓW BOCZNYCH'!$A:$B,1,0),"")</f>
        <v>4629</v>
      </c>
      <c r="W329" s="53" t="str">
        <f>IFERROR(VLOOKUP(V329,'[1]ZESTAWIENIE NUMERÓW BOCZNYCH'!$A:$B,2,0),P329)</f>
        <v>MAN Lion’s City G</v>
      </c>
      <c r="X329" s="53" t="s">
        <v>149</v>
      </c>
      <c r="Y329" s="53">
        <f>VLOOKUP(W329,'[1]LICZBA MIEJSC'!$A:$C,2,0)</f>
        <v>43</v>
      </c>
      <c r="Z329" s="53">
        <f>VLOOKUP(W329,'[1]LICZBA MIEJSC'!$A:$C,3,0)</f>
        <v>132</v>
      </c>
      <c r="AA329" s="53">
        <f t="shared" si="30"/>
        <v>175</v>
      </c>
      <c r="AB329" s="41">
        <f t="shared" si="31"/>
        <v>39</v>
      </c>
      <c r="AC329" s="113">
        <f t="shared" si="35"/>
        <v>0.22285714285714286</v>
      </c>
      <c r="AD329" s="299" t="s">
        <v>203</v>
      </c>
    </row>
    <row r="330" spans="1:30" x14ac:dyDescent="0.25">
      <c r="A330" s="28" t="s">
        <v>137</v>
      </c>
      <c r="B330" s="230">
        <v>329</v>
      </c>
      <c r="C330" s="53">
        <v>2</v>
      </c>
      <c r="D330" s="53">
        <v>26301</v>
      </c>
      <c r="E330" s="437"/>
      <c r="F330" s="53" t="s">
        <v>324</v>
      </c>
      <c r="G330" s="158" t="str">
        <f t="shared" si="32"/>
        <v>r3_56</v>
      </c>
      <c r="H330" s="158" t="s">
        <v>673</v>
      </c>
      <c r="I330" s="175">
        <v>43216</v>
      </c>
      <c r="J330" s="49" t="s">
        <v>199</v>
      </c>
      <c r="K330" s="162">
        <v>113</v>
      </c>
      <c r="L330" s="56">
        <v>4627</v>
      </c>
      <c r="M330" s="64" t="s">
        <v>229</v>
      </c>
      <c r="N330" s="48">
        <v>0.31944444444444448</v>
      </c>
      <c r="O330" s="191">
        <v>2</v>
      </c>
      <c r="P330" s="46" t="s">
        <v>15</v>
      </c>
      <c r="Q330" s="460"/>
      <c r="R330" s="460"/>
      <c r="S330" s="460"/>
      <c r="T330" s="109">
        <f t="shared" si="33"/>
        <v>0.3125</v>
      </c>
      <c r="U330" s="109">
        <f t="shared" si="34"/>
        <v>0.29166666666666663</v>
      </c>
      <c r="V330" s="41">
        <f>IFERROR(VLOOKUP(L330,'[1]ZESTAWIENIE NUMERÓW BOCZNYCH'!$A:$B,1,0),"")</f>
        <v>4627</v>
      </c>
      <c r="W330" s="53" t="str">
        <f>IFERROR(VLOOKUP(V330,'[1]ZESTAWIENIE NUMERÓW BOCZNYCH'!$A:$B,2,0),P330)</f>
        <v>MAN Lion’s City G</v>
      </c>
      <c r="X330" s="53" t="s">
        <v>149</v>
      </c>
      <c r="Y330" s="53">
        <f>VLOOKUP(W330,'[1]LICZBA MIEJSC'!$A:$C,2,0)</f>
        <v>43</v>
      </c>
      <c r="Z330" s="53">
        <f>VLOOKUP(W330,'[1]LICZBA MIEJSC'!$A:$C,3,0)</f>
        <v>132</v>
      </c>
      <c r="AA330" s="53">
        <f t="shared" si="30"/>
        <v>175</v>
      </c>
      <c r="AB330" s="41">
        <f t="shared" si="31"/>
        <v>22</v>
      </c>
      <c r="AC330" s="113">
        <f t="shared" si="35"/>
        <v>0.12571428571428572</v>
      </c>
      <c r="AD330" s="299" t="s">
        <v>203</v>
      </c>
    </row>
    <row r="331" spans="1:30" x14ac:dyDescent="0.25">
      <c r="A331" s="28" t="s">
        <v>137</v>
      </c>
      <c r="B331" s="230">
        <v>330</v>
      </c>
      <c r="C331" s="53">
        <v>2</v>
      </c>
      <c r="D331" s="53">
        <v>26302</v>
      </c>
      <c r="E331" s="437"/>
      <c r="F331" s="53" t="s">
        <v>324</v>
      </c>
      <c r="G331" s="158" t="str">
        <f t="shared" si="32"/>
        <v>r3_56</v>
      </c>
      <c r="H331" s="158" t="s">
        <v>674</v>
      </c>
      <c r="I331" s="175">
        <v>43216</v>
      </c>
      <c r="J331" s="49" t="s">
        <v>199</v>
      </c>
      <c r="K331" s="162">
        <v>112</v>
      </c>
      <c r="L331" s="56">
        <v>4621</v>
      </c>
      <c r="M331" s="53" t="s">
        <v>235</v>
      </c>
      <c r="N331" s="48">
        <v>0.32291666666666669</v>
      </c>
      <c r="O331" s="191">
        <v>3</v>
      </c>
      <c r="P331" s="46" t="s">
        <v>15</v>
      </c>
      <c r="Q331" s="460"/>
      <c r="R331" s="460"/>
      <c r="S331" s="460"/>
      <c r="T331" s="109">
        <f t="shared" si="33"/>
        <v>0.32291666666666663</v>
      </c>
      <c r="U331" s="109">
        <f t="shared" si="34"/>
        <v>0.29166666666666663</v>
      </c>
      <c r="V331" s="41">
        <f>IFERROR(VLOOKUP(L331,'[1]ZESTAWIENIE NUMERÓW BOCZNYCH'!$A:$B,1,0),"")</f>
        <v>4621</v>
      </c>
      <c r="W331" s="53" t="str">
        <f>IFERROR(VLOOKUP(V331,'[1]ZESTAWIENIE NUMERÓW BOCZNYCH'!$A:$B,2,0),P331)</f>
        <v>MAN Lion’s City G</v>
      </c>
      <c r="X331" s="53" t="s">
        <v>149</v>
      </c>
      <c r="Y331" s="53">
        <f>VLOOKUP(W331,'[1]LICZBA MIEJSC'!$A:$C,2,0)</f>
        <v>43</v>
      </c>
      <c r="Z331" s="53">
        <f>VLOOKUP(W331,'[1]LICZBA MIEJSC'!$A:$C,3,0)</f>
        <v>132</v>
      </c>
      <c r="AA331" s="53">
        <f t="shared" si="30"/>
        <v>175</v>
      </c>
      <c r="AB331" s="41">
        <f t="shared" si="31"/>
        <v>39</v>
      </c>
      <c r="AC331" s="113">
        <f t="shared" si="35"/>
        <v>0.22285714285714286</v>
      </c>
      <c r="AD331" s="299" t="s">
        <v>203</v>
      </c>
    </row>
    <row r="332" spans="1:30" x14ac:dyDescent="0.25">
      <c r="A332" s="28" t="s">
        <v>137</v>
      </c>
      <c r="B332" s="230">
        <v>331</v>
      </c>
      <c r="C332" s="53">
        <v>2</v>
      </c>
      <c r="D332" s="53">
        <v>26302</v>
      </c>
      <c r="E332" s="437"/>
      <c r="F332" s="53" t="s">
        <v>324</v>
      </c>
      <c r="G332" s="158" t="str">
        <f t="shared" si="32"/>
        <v>r3_56</v>
      </c>
      <c r="H332" s="158" t="s">
        <v>674</v>
      </c>
      <c r="I332" s="175">
        <v>43216</v>
      </c>
      <c r="J332" s="49" t="s">
        <v>199</v>
      </c>
      <c r="K332" s="162">
        <v>113</v>
      </c>
      <c r="L332" s="56">
        <v>4609</v>
      </c>
      <c r="M332" s="165" t="s">
        <v>235</v>
      </c>
      <c r="N332" s="48">
        <v>0.32361111111111113</v>
      </c>
      <c r="O332" s="191">
        <v>2</v>
      </c>
      <c r="P332" s="46" t="s">
        <v>15</v>
      </c>
      <c r="Q332" s="460"/>
      <c r="R332" s="460"/>
      <c r="S332" s="460"/>
      <c r="T332" s="109">
        <f t="shared" si="33"/>
        <v>0.32291666666666663</v>
      </c>
      <c r="U332" s="109">
        <f t="shared" si="34"/>
        <v>0.29166666666666663</v>
      </c>
      <c r="V332" s="41">
        <f>IFERROR(VLOOKUP(L332,'[1]ZESTAWIENIE NUMERÓW BOCZNYCH'!$A:$B,1,0),"")</f>
        <v>4609</v>
      </c>
      <c r="W332" s="53" t="str">
        <f>IFERROR(VLOOKUP(V332,'[1]ZESTAWIENIE NUMERÓW BOCZNYCH'!$A:$B,2,0),P332)</f>
        <v>MAN Lion’s City G</v>
      </c>
      <c r="X332" s="53" t="s">
        <v>149</v>
      </c>
      <c r="Y332" s="53">
        <f>VLOOKUP(W332,'[1]LICZBA MIEJSC'!$A:$C,2,0)</f>
        <v>43</v>
      </c>
      <c r="Z332" s="53">
        <f>VLOOKUP(W332,'[1]LICZBA MIEJSC'!$A:$C,3,0)</f>
        <v>132</v>
      </c>
      <c r="AA332" s="53">
        <f t="shared" si="30"/>
        <v>175</v>
      </c>
      <c r="AB332" s="41">
        <f t="shared" si="31"/>
        <v>22</v>
      </c>
      <c r="AC332" s="113">
        <f t="shared" si="35"/>
        <v>0.12571428571428572</v>
      </c>
      <c r="AD332" s="299" t="s">
        <v>203</v>
      </c>
    </row>
    <row r="333" spans="1:30" x14ac:dyDescent="0.25">
      <c r="A333" s="28" t="s">
        <v>137</v>
      </c>
      <c r="B333" s="230">
        <v>332</v>
      </c>
      <c r="C333" s="53">
        <v>2</v>
      </c>
      <c r="D333" s="53">
        <v>26302</v>
      </c>
      <c r="E333" s="437"/>
      <c r="F333" s="53" t="s">
        <v>324</v>
      </c>
      <c r="G333" s="158" t="str">
        <f t="shared" si="32"/>
        <v>r3_56</v>
      </c>
      <c r="H333" s="158" t="s">
        <v>674</v>
      </c>
      <c r="I333" s="175">
        <v>43216</v>
      </c>
      <c r="J333" s="49" t="s">
        <v>199</v>
      </c>
      <c r="K333" s="162">
        <v>112</v>
      </c>
      <c r="L333" s="56">
        <v>4608</v>
      </c>
      <c r="M333" s="165" t="s">
        <v>235</v>
      </c>
      <c r="N333" s="48">
        <v>0.33263888888888887</v>
      </c>
      <c r="O333" s="191">
        <v>3</v>
      </c>
      <c r="P333" s="46" t="s">
        <v>15</v>
      </c>
      <c r="Q333" s="460"/>
      <c r="R333" s="460"/>
      <c r="S333" s="460"/>
      <c r="T333" s="109">
        <f t="shared" si="33"/>
        <v>0.32291666666666663</v>
      </c>
      <c r="U333" s="109">
        <f t="shared" si="34"/>
        <v>0.29166666666666663</v>
      </c>
      <c r="V333" s="41">
        <f>IFERROR(VLOOKUP(L333,'[1]ZESTAWIENIE NUMERÓW BOCZNYCH'!$A:$B,1,0),"")</f>
        <v>4608</v>
      </c>
      <c r="W333" s="53" t="str">
        <f>IFERROR(VLOOKUP(V333,'[1]ZESTAWIENIE NUMERÓW BOCZNYCH'!$A:$B,2,0),P333)</f>
        <v>MAN Lion’s City G</v>
      </c>
      <c r="X333" s="53" t="s">
        <v>149</v>
      </c>
      <c r="Y333" s="53">
        <f>VLOOKUP(W333,'[1]LICZBA MIEJSC'!$A:$C,2,0)</f>
        <v>43</v>
      </c>
      <c r="Z333" s="53">
        <f>VLOOKUP(W333,'[1]LICZBA MIEJSC'!$A:$C,3,0)</f>
        <v>132</v>
      </c>
      <c r="AA333" s="53">
        <f t="shared" si="30"/>
        <v>175</v>
      </c>
      <c r="AB333" s="41">
        <f t="shared" si="31"/>
        <v>39</v>
      </c>
      <c r="AC333" s="113">
        <f t="shared" si="35"/>
        <v>0.22285714285714286</v>
      </c>
      <c r="AD333" s="299" t="s">
        <v>203</v>
      </c>
    </row>
    <row r="334" spans="1:30" x14ac:dyDescent="0.25">
      <c r="A334" s="28" t="s">
        <v>137</v>
      </c>
      <c r="B334" s="230">
        <v>333</v>
      </c>
      <c r="C334" s="53">
        <v>2</v>
      </c>
      <c r="D334" s="53">
        <v>26302</v>
      </c>
      <c r="E334" s="437"/>
      <c r="F334" s="53" t="s">
        <v>324</v>
      </c>
      <c r="G334" s="158" t="str">
        <f t="shared" si="32"/>
        <v>r3_56</v>
      </c>
      <c r="H334" s="158" t="s">
        <v>674</v>
      </c>
      <c r="I334" s="175">
        <v>43216</v>
      </c>
      <c r="J334" s="49" t="s">
        <v>199</v>
      </c>
      <c r="K334" s="162">
        <v>113</v>
      </c>
      <c r="L334" s="56">
        <v>4638</v>
      </c>
      <c r="M334" s="53" t="s">
        <v>235</v>
      </c>
      <c r="N334" s="48">
        <v>0.3354166666666667</v>
      </c>
      <c r="O334" s="191">
        <v>3</v>
      </c>
      <c r="P334" s="46" t="s">
        <v>15</v>
      </c>
      <c r="Q334" s="460"/>
      <c r="R334" s="460"/>
      <c r="S334" s="460"/>
      <c r="T334" s="109">
        <f t="shared" si="33"/>
        <v>0.33333333333333331</v>
      </c>
      <c r="U334" s="109">
        <f t="shared" si="34"/>
        <v>0.33333333333333331</v>
      </c>
      <c r="V334" s="41">
        <f>IFERROR(VLOOKUP(L334,'[1]ZESTAWIENIE NUMERÓW BOCZNYCH'!$A:$B,1,0),"")</f>
        <v>4638</v>
      </c>
      <c r="W334" s="53" t="str">
        <f>IFERROR(VLOOKUP(V334,'[1]ZESTAWIENIE NUMERÓW BOCZNYCH'!$A:$B,2,0),P334)</f>
        <v>MAN Lion’s City G</v>
      </c>
      <c r="X334" s="53" t="s">
        <v>149</v>
      </c>
      <c r="Y334" s="53">
        <f>VLOOKUP(W334,'[1]LICZBA MIEJSC'!$A:$C,2,0)</f>
        <v>43</v>
      </c>
      <c r="Z334" s="53">
        <f>VLOOKUP(W334,'[1]LICZBA MIEJSC'!$A:$C,3,0)</f>
        <v>132</v>
      </c>
      <c r="AA334" s="53">
        <f t="shared" si="30"/>
        <v>175</v>
      </c>
      <c r="AB334" s="41">
        <f t="shared" si="31"/>
        <v>39</v>
      </c>
      <c r="AC334" s="113">
        <f t="shared" si="35"/>
        <v>0.22285714285714286</v>
      </c>
      <c r="AD334" s="299" t="s">
        <v>203</v>
      </c>
    </row>
    <row r="335" spans="1:30" x14ac:dyDescent="0.25">
      <c r="A335" s="28" t="s">
        <v>137</v>
      </c>
      <c r="B335" s="230">
        <v>334</v>
      </c>
      <c r="C335" s="53">
        <v>2</v>
      </c>
      <c r="D335" s="53">
        <v>26301</v>
      </c>
      <c r="E335" s="437"/>
      <c r="F335" s="53" t="s">
        <v>324</v>
      </c>
      <c r="G335" s="158" t="str">
        <f t="shared" si="32"/>
        <v>r3_56</v>
      </c>
      <c r="H335" s="158" t="s">
        <v>673</v>
      </c>
      <c r="I335" s="175">
        <v>43216</v>
      </c>
      <c r="J335" s="49" t="s">
        <v>199</v>
      </c>
      <c r="K335" s="162">
        <v>113</v>
      </c>
      <c r="L335" s="56">
        <v>4603</v>
      </c>
      <c r="M335" s="177" t="s">
        <v>229</v>
      </c>
      <c r="N335" s="48">
        <v>0.3354166666666667</v>
      </c>
      <c r="O335" s="191">
        <v>2</v>
      </c>
      <c r="P335" s="46" t="s">
        <v>15</v>
      </c>
      <c r="Q335" s="460"/>
      <c r="R335" s="460"/>
      <c r="S335" s="460"/>
      <c r="T335" s="109">
        <f t="shared" si="33"/>
        <v>0.33333333333333331</v>
      </c>
      <c r="U335" s="109">
        <f t="shared" si="34"/>
        <v>0.33333333333333331</v>
      </c>
      <c r="V335" s="41">
        <f>IFERROR(VLOOKUP(L335,'[1]ZESTAWIENIE NUMERÓW BOCZNYCH'!$A:$B,1,0),"")</f>
        <v>4603</v>
      </c>
      <c r="W335" s="53" t="str">
        <f>IFERROR(VLOOKUP(V335,'[1]ZESTAWIENIE NUMERÓW BOCZNYCH'!$A:$B,2,0),P335)</f>
        <v>MAN Lion’s City G</v>
      </c>
      <c r="X335" s="53" t="s">
        <v>149</v>
      </c>
      <c r="Y335" s="53">
        <f>VLOOKUP(W335,'[1]LICZBA MIEJSC'!$A:$C,2,0)</f>
        <v>43</v>
      </c>
      <c r="Z335" s="53">
        <f>VLOOKUP(W335,'[1]LICZBA MIEJSC'!$A:$C,3,0)</f>
        <v>132</v>
      </c>
      <c r="AA335" s="53">
        <f t="shared" si="30"/>
        <v>175</v>
      </c>
      <c r="AB335" s="41">
        <f t="shared" si="31"/>
        <v>22</v>
      </c>
      <c r="AC335" s="113">
        <f t="shared" si="35"/>
        <v>0.12571428571428572</v>
      </c>
      <c r="AD335" s="299" t="s">
        <v>203</v>
      </c>
    </row>
    <row r="336" spans="1:30" x14ac:dyDescent="0.25">
      <c r="A336" s="28" t="s">
        <v>137</v>
      </c>
      <c r="B336" s="230">
        <v>335</v>
      </c>
      <c r="C336" s="53">
        <v>2</v>
      </c>
      <c r="D336" s="53">
        <v>26301</v>
      </c>
      <c r="E336" s="437"/>
      <c r="F336" s="53" t="s">
        <v>324</v>
      </c>
      <c r="G336" s="158" t="str">
        <f t="shared" si="32"/>
        <v>r3_56</v>
      </c>
      <c r="H336" s="158" t="s">
        <v>673</v>
      </c>
      <c r="I336" s="175">
        <v>43216</v>
      </c>
      <c r="J336" s="49" t="s">
        <v>199</v>
      </c>
      <c r="K336" s="162">
        <v>112</v>
      </c>
      <c r="L336" s="56">
        <v>4618</v>
      </c>
      <c r="M336" s="64" t="s">
        <v>229</v>
      </c>
      <c r="N336" s="48">
        <v>0.34027777777777773</v>
      </c>
      <c r="O336" s="191">
        <v>1</v>
      </c>
      <c r="P336" s="46" t="s">
        <v>15</v>
      </c>
      <c r="Q336" s="460"/>
      <c r="R336" s="460"/>
      <c r="S336" s="460"/>
      <c r="T336" s="109">
        <f t="shared" si="33"/>
        <v>0.33333333333333331</v>
      </c>
      <c r="U336" s="109">
        <f t="shared" si="34"/>
        <v>0.33333333333333331</v>
      </c>
      <c r="V336" s="41">
        <f>IFERROR(VLOOKUP(L336,'[1]ZESTAWIENIE NUMERÓW BOCZNYCH'!$A:$B,1,0),"")</f>
        <v>4618</v>
      </c>
      <c r="W336" s="53" t="str">
        <f>IFERROR(VLOOKUP(V336,'[1]ZESTAWIENIE NUMERÓW BOCZNYCH'!$A:$B,2,0),P336)</f>
        <v>MAN Lion’s City G</v>
      </c>
      <c r="X336" s="53" t="s">
        <v>149</v>
      </c>
      <c r="Y336" s="53">
        <f>VLOOKUP(W336,'[1]LICZBA MIEJSC'!$A:$C,2,0)</f>
        <v>43</v>
      </c>
      <c r="Z336" s="53">
        <f>VLOOKUP(W336,'[1]LICZBA MIEJSC'!$A:$C,3,0)</f>
        <v>132</v>
      </c>
      <c r="AA336" s="53">
        <f t="shared" si="30"/>
        <v>175</v>
      </c>
      <c r="AB336" s="41">
        <f t="shared" si="31"/>
        <v>18</v>
      </c>
      <c r="AC336" s="113">
        <f t="shared" si="35"/>
        <v>0.10285714285714286</v>
      </c>
      <c r="AD336" s="299" t="s">
        <v>203</v>
      </c>
    </row>
    <row r="337" spans="1:30" x14ac:dyDescent="0.25">
      <c r="A337" s="28" t="s">
        <v>137</v>
      </c>
      <c r="B337" s="230">
        <v>336</v>
      </c>
      <c r="C337" s="53">
        <v>2</v>
      </c>
      <c r="D337" s="53">
        <v>26302</v>
      </c>
      <c r="E337" s="437"/>
      <c r="F337" s="53" t="s">
        <v>324</v>
      </c>
      <c r="G337" s="158" t="str">
        <f t="shared" si="32"/>
        <v>r3_56</v>
      </c>
      <c r="H337" s="158" t="s">
        <v>674</v>
      </c>
      <c r="I337" s="175">
        <v>43216</v>
      </c>
      <c r="J337" s="49" t="s">
        <v>200</v>
      </c>
      <c r="K337" s="162" t="s">
        <v>239</v>
      </c>
      <c r="L337" s="233"/>
      <c r="M337" s="177" t="s">
        <v>225</v>
      </c>
      <c r="N337" s="48">
        <v>0.3430555555555555</v>
      </c>
      <c r="O337" s="191">
        <v>3</v>
      </c>
      <c r="P337" s="46" t="s">
        <v>13</v>
      </c>
      <c r="Q337" s="460"/>
      <c r="R337" s="460"/>
      <c r="S337" s="460"/>
      <c r="T337" s="109">
        <f t="shared" si="33"/>
        <v>0.33333333333333331</v>
      </c>
      <c r="U337" s="109">
        <f t="shared" si="34"/>
        <v>0.33333333333333331</v>
      </c>
      <c r="V337" s="41" t="str">
        <f>IFERROR(VLOOKUP(L337,'[1]ZESTAWIENIE NUMERÓW BOCZNYCH'!$A:$B,1,0),"")</f>
        <v/>
      </c>
      <c r="W337" s="53" t="str">
        <f>IFERROR(VLOOKUP(V337,'[1]ZESTAWIENIE NUMERÓW BOCZNYCH'!$A:$B,2,0),P337)</f>
        <v>AZ</v>
      </c>
      <c r="X337" s="53" t="s">
        <v>149</v>
      </c>
      <c r="Y337" s="53">
        <f>VLOOKUP(W337,'[1]LICZBA MIEJSC'!$A:$C,2,0)</f>
        <v>40</v>
      </c>
      <c r="Z337" s="53">
        <f>VLOOKUP(W337,'[1]LICZBA MIEJSC'!$A:$C,3,0)</f>
        <v>60</v>
      </c>
      <c r="AA337" s="53">
        <f t="shared" si="30"/>
        <v>100</v>
      </c>
      <c r="AB337" s="41">
        <f t="shared" si="31"/>
        <v>36</v>
      </c>
      <c r="AC337" s="113">
        <f t="shared" si="35"/>
        <v>0.36</v>
      </c>
      <c r="AD337" s="299"/>
    </row>
    <row r="338" spans="1:30" x14ac:dyDescent="0.25">
      <c r="A338" s="28" t="s">
        <v>137</v>
      </c>
      <c r="B338" s="230">
        <v>337</v>
      </c>
      <c r="C338" s="53">
        <v>2</v>
      </c>
      <c r="D338" s="53">
        <v>26302</v>
      </c>
      <c r="E338" s="437"/>
      <c r="F338" s="53" t="s">
        <v>324</v>
      </c>
      <c r="G338" s="158" t="str">
        <f t="shared" si="32"/>
        <v>r3_56</v>
      </c>
      <c r="H338" s="158" t="s">
        <v>674</v>
      </c>
      <c r="I338" s="175">
        <v>43216</v>
      </c>
      <c r="J338" s="49" t="s">
        <v>200</v>
      </c>
      <c r="K338" s="162" t="s">
        <v>240</v>
      </c>
      <c r="L338" s="56"/>
      <c r="M338" s="110" t="s">
        <v>144</v>
      </c>
      <c r="N338" s="48">
        <v>0.34375</v>
      </c>
      <c r="O338" s="191">
        <v>2</v>
      </c>
      <c r="P338" s="46" t="s">
        <v>13</v>
      </c>
      <c r="Q338" s="460"/>
      <c r="R338" s="460"/>
      <c r="S338" s="460"/>
      <c r="T338" s="109">
        <f t="shared" si="33"/>
        <v>0.34375</v>
      </c>
      <c r="U338" s="109">
        <f t="shared" si="34"/>
        <v>0.33333333333333331</v>
      </c>
      <c r="V338" s="41" t="str">
        <f>IFERROR(VLOOKUP(L338,'[1]ZESTAWIENIE NUMERÓW BOCZNYCH'!$A:$B,1,0),"")</f>
        <v/>
      </c>
      <c r="W338" s="53" t="str">
        <f>IFERROR(VLOOKUP(V338,'[1]ZESTAWIENIE NUMERÓW BOCZNYCH'!$A:$B,2,0),P338)</f>
        <v>AZ</v>
      </c>
      <c r="X338" s="53" t="s">
        <v>149</v>
      </c>
      <c r="Y338" s="53">
        <f>VLOOKUP(W338,'[1]LICZBA MIEJSC'!$A:$C,2,0)</f>
        <v>40</v>
      </c>
      <c r="Z338" s="53">
        <f>VLOOKUP(W338,'[1]LICZBA MIEJSC'!$A:$C,3,0)</f>
        <v>60</v>
      </c>
      <c r="AA338" s="53">
        <f t="shared" si="30"/>
        <v>100</v>
      </c>
      <c r="AB338" s="41">
        <f t="shared" si="31"/>
        <v>20</v>
      </c>
      <c r="AC338" s="113">
        <f t="shared" si="35"/>
        <v>0.2</v>
      </c>
      <c r="AD338" s="299"/>
    </row>
    <row r="339" spans="1:30" x14ac:dyDescent="0.25">
      <c r="A339" s="28" t="s">
        <v>137</v>
      </c>
      <c r="B339" s="230">
        <v>338</v>
      </c>
      <c r="C339" s="53">
        <v>2</v>
      </c>
      <c r="D339" s="53">
        <v>26302</v>
      </c>
      <c r="E339" s="437"/>
      <c r="F339" s="53" t="s">
        <v>324</v>
      </c>
      <c r="G339" s="158" t="str">
        <f t="shared" si="32"/>
        <v>r3_56</v>
      </c>
      <c r="H339" s="158" t="s">
        <v>674</v>
      </c>
      <c r="I339" s="175">
        <v>43216</v>
      </c>
      <c r="J339" s="49" t="s">
        <v>199</v>
      </c>
      <c r="K339" s="162">
        <v>113</v>
      </c>
      <c r="L339" s="56">
        <v>4612</v>
      </c>
      <c r="M339" s="53" t="s">
        <v>235</v>
      </c>
      <c r="N339" s="48">
        <v>0.3444444444444445</v>
      </c>
      <c r="O339" s="191">
        <v>3</v>
      </c>
      <c r="P339" s="46" t="s">
        <v>15</v>
      </c>
      <c r="Q339" s="460"/>
      <c r="R339" s="460"/>
      <c r="S339" s="460"/>
      <c r="T339" s="109">
        <f t="shared" si="33"/>
        <v>0.34375</v>
      </c>
      <c r="U339" s="109">
        <f t="shared" si="34"/>
        <v>0.33333333333333331</v>
      </c>
      <c r="V339" s="41">
        <f>IFERROR(VLOOKUP(L339,'[1]ZESTAWIENIE NUMERÓW BOCZNYCH'!$A:$B,1,0),"")</f>
        <v>4612</v>
      </c>
      <c r="W339" s="53" t="str">
        <f>IFERROR(VLOOKUP(V339,'[1]ZESTAWIENIE NUMERÓW BOCZNYCH'!$A:$B,2,0),P339)</f>
        <v>MAN Lion’s City G</v>
      </c>
      <c r="X339" s="53" t="s">
        <v>149</v>
      </c>
      <c r="Y339" s="53">
        <f>VLOOKUP(W339,'[1]LICZBA MIEJSC'!$A:$C,2,0)</f>
        <v>43</v>
      </c>
      <c r="Z339" s="53">
        <f>VLOOKUP(W339,'[1]LICZBA MIEJSC'!$A:$C,3,0)</f>
        <v>132</v>
      </c>
      <c r="AA339" s="53">
        <f t="shared" si="30"/>
        <v>175</v>
      </c>
      <c r="AB339" s="41">
        <f t="shared" si="31"/>
        <v>39</v>
      </c>
      <c r="AC339" s="113">
        <f t="shared" si="35"/>
        <v>0.22285714285714286</v>
      </c>
      <c r="AD339" s="299" t="s">
        <v>203</v>
      </c>
    </row>
    <row r="340" spans="1:30" x14ac:dyDescent="0.25">
      <c r="A340" s="28" t="s">
        <v>137</v>
      </c>
      <c r="B340" s="230">
        <v>339</v>
      </c>
      <c r="C340" s="53">
        <v>2</v>
      </c>
      <c r="D340" s="53">
        <v>26302</v>
      </c>
      <c r="E340" s="437"/>
      <c r="F340" s="53" t="s">
        <v>324</v>
      </c>
      <c r="G340" s="158" t="str">
        <f t="shared" si="32"/>
        <v>r3_56</v>
      </c>
      <c r="H340" s="158" t="s">
        <v>674</v>
      </c>
      <c r="I340" s="175">
        <v>43216</v>
      </c>
      <c r="J340" s="49" t="s">
        <v>199</v>
      </c>
      <c r="K340" s="162">
        <v>612</v>
      </c>
      <c r="L340" s="56">
        <v>4607</v>
      </c>
      <c r="M340" s="165" t="s">
        <v>235</v>
      </c>
      <c r="N340" s="48">
        <v>0.3444444444444445</v>
      </c>
      <c r="O340" s="191">
        <v>3</v>
      </c>
      <c r="P340" s="46" t="s">
        <v>15</v>
      </c>
      <c r="Q340" s="460"/>
      <c r="R340" s="460"/>
      <c r="S340" s="460"/>
      <c r="T340" s="109">
        <f t="shared" si="33"/>
        <v>0.34375</v>
      </c>
      <c r="U340" s="109">
        <f t="shared" si="34"/>
        <v>0.33333333333333331</v>
      </c>
      <c r="V340" s="41">
        <f>IFERROR(VLOOKUP(L340,'[1]ZESTAWIENIE NUMERÓW BOCZNYCH'!$A:$B,1,0),"")</f>
        <v>4607</v>
      </c>
      <c r="W340" s="53" t="str">
        <f>IFERROR(VLOOKUP(V340,'[1]ZESTAWIENIE NUMERÓW BOCZNYCH'!$A:$B,2,0),P340)</f>
        <v>MAN Lion’s City G</v>
      </c>
      <c r="X340" s="53" t="s">
        <v>149</v>
      </c>
      <c r="Y340" s="53">
        <f>VLOOKUP(W340,'[1]LICZBA MIEJSC'!$A:$C,2,0)</f>
        <v>43</v>
      </c>
      <c r="Z340" s="53">
        <f>VLOOKUP(W340,'[1]LICZBA MIEJSC'!$A:$C,3,0)</f>
        <v>132</v>
      </c>
      <c r="AA340" s="53">
        <f t="shared" si="30"/>
        <v>175</v>
      </c>
      <c r="AB340" s="41">
        <f t="shared" si="31"/>
        <v>39</v>
      </c>
      <c r="AC340" s="113">
        <f t="shared" si="35"/>
        <v>0.22285714285714286</v>
      </c>
      <c r="AD340" s="299" t="s">
        <v>253</v>
      </c>
    </row>
    <row r="341" spans="1:30" x14ac:dyDescent="0.25">
      <c r="A341" s="28" t="s">
        <v>137</v>
      </c>
      <c r="B341" s="230">
        <v>340</v>
      </c>
      <c r="C341" s="53">
        <v>2</v>
      </c>
      <c r="D341" s="53">
        <v>26301</v>
      </c>
      <c r="E341" s="437"/>
      <c r="F341" s="53" t="s">
        <v>324</v>
      </c>
      <c r="G341" s="158" t="str">
        <f t="shared" si="32"/>
        <v>r3_56</v>
      </c>
      <c r="H341" s="158" t="s">
        <v>673</v>
      </c>
      <c r="I341" s="175">
        <v>43216</v>
      </c>
      <c r="J341" s="49" t="s">
        <v>199</v>
      </c>
      <c r="K341" s="162">
        <v>113</v>
      </c>
      <c r="L341" s="56">
        <v>4629</v>
      </c>
      <c r="M341" s="64" t="s">
        <v>229</v>
      </c>
      <c r="N341" s="48">
        <v>0.34722222222222227</v>
      </c>
      <c r="O341" s="191">
        <v>2</v>
      </c>
      <c r="P341" s="46" t="s">
        <v>15</v>
      </c>
      <c r="Q341" s="460"/>
      <c r="R341" s="460"/>
      <c r="S341" s="460"/>
      <c r="T341" s="109">
        <f t="shared" si="33"/>
        <v>0.34375</v>
      </c>
      <c r="U341" s="109">
        <f t="shared" si="34"/>
        <v>0.33333333333333331</v>
      </c>
      <c r="V341" s="41">
        <f>IFERROR(VLOOKUP(L341,'[1]ZESTAWIENIE NUMERÓW BOCZNYCH'!$A:$B,1,0),"")</f>
        <v>4629</v>
      </c>
      <c r="W341" s="53" t="str">
        <f>IFERROR(VLOOKUP(V341,'[1]ZESTAWIENIE NUMERÓW BOCZNYCH'!$A:$B,2,0),P341)</f>
        <v>MAN Lion’s City G</v>
      </c>
      <c r="X341" s="53" t="s">
        <v>149</v>
      </c>
      <c r="Y341" s="53">
        <f>VLOOKUP(W341,'[1]LICZBA MIEJSC'!$A:$C,2,0)</f>
        <v>43</v>
      </c>
      <c r="Z341" s="53">
        <f>VLOOKUP(W341,'[1]LICZBA MIEJSC'!$A:$C,3,0)</f>
        <v>132</v>
      </c>
      <c r="AA341" s="53">
        <f t="shared" si="30"/>
        <v>175</v>
      </c>
      <c r="AB341" s="41">
        <f t="shared" si="31"/>
        <v>22</v>
      </c>
      <c r="AC341" s="113">
        <f t="shared" si="35"/>
        <v>0.12571428571428572</v>
      </c>
      <c r="AD341" s="299" t="s">
        <v>203</v>
      </c>
    </row>
    <row r="342" spans="1:30" x14ac:dyDescent="0.25">
      <c r="A342" s="28" t="s">
        <v>137</v>
      </c>
      <c r="B342" s="230">
        <v>341</v>
      </c>
      <c r="C342" s="53">
        <v>2</v>
      </c>
      <c r="D342" s="53">
        <v>26301</v>
      </c>
      <c r="E342" s="437"/>
      <c r="F342" s="53" t="s">
        <v>324</v>
      </c>
      <c r="G342" s="158" t="str">
        <f t="shared" si="32"/>
        <v>r3_56</v>
      </c>
      <c r="H342" s="158" t="s">
        <v>673</v>
      </c>
      <c r="I342" s="175">
        <v>43216</v>
      </c>
      <c r="J342" s="49" t="s">
        <v>199</v>
      </c>
      <c r="K342" s="162">
        <v>612</v>
      </c>
      <c r="L342" s="56">
        <v>4621</v>
      </c>
      <c r="M342" s="64" t="s">
        <v>229</v>
      </c>
      <c r="N342" s="48">
        <v>0.35069444444444442</v>
      </c>
      <c r="O342" s="191">
        <v>2</v>
      </c>
      <c r="P342" s="46" t="s">
        <v>15</v>
      </c>
      <c r="Q342" s="460"/>
      <c r="R342" s="460"/>
      <c r="S342" s="460"/>
      <c r="T342" s="109">
        <f t="shared" si="33"/>
        <v>0.34375</v>
      </c>
      <c r="U342" s="109">
        <f t="shared" si="34"/>
        <v>0.33333333333333331</v>
      </c>
      <c r="V342" s="41">
        <f>IFERROR(VLOOKUP(L342,'[1]ZESTAWIENIE NUMERÓW BOCZNYCH'!$A:$B,1,0),"")</f>
        <v>4621</v>
      </c>
      <c r="W342" s="53" t="str">
        <f>IFERROR(VLOOKUP(V342,'[1]ZESTAWIENIE NUMERÓW BOCZNYCH'!$A:$B,2,0),P342)</f>
        <v>MAN Lion’s City G</v>
      </c>
      <c r="X342" s="53" t="s">
        <v>149</v>
      </c>
      <c r="Y342" s="53">
        <f>VLOOKUP(W342,'[1]LICZBA MIEJSC'!$A:$C,2,0)</f>
        <v>43</v>
      </c>
      <c r="Z342" s="53">
        <f>VLOOKUP(W342,'[1]LICZBA MIEJSC'!$A:$C,3,0)</f>
        <v>132</v>
      </c>
      <c r="AA342" s="53">
        <f t="shared" si="30"/>
        <v>175</v>
      </c>
      <c r="AB342" s="41">
        <f t="shared" si="31"/>
        <v>22</v>
      </c>
      <c r="AC342" s="113">
        <f t="shared" si="35"/>
        <v>0.12571428571428572</v>
      </c>
      <c r="AD342" s="299" t="s">
        <v>253</v>
      </c>
    </row>
    <row r="343" spans="1:30" x14ac:dyDescent="0.25">
      <c r="A343" s="28" t="s">
        <v>137</v>
      </c>
      <c r="B343" s="230">
        <v>342</v>
      </c>
      <c r="C343" s="53">
        <v>2</v>
      </c>
      <c r="D343" s="53">
        <v>26301</v>
      </c>
      <c r="E343" s="437"/>
      <c r="F343" s="53" t="s">
        <v>324</v>
      </c>
      <c r="G343" s="158" t="str">
        <f t="shared" si="32"/>
        <v>r3_56</v>
      </c>
      <c r="H343" s="158" t="s">
        <v>673</v>
      </c>
      <c r="I343" s="175">
        <v>43216</v>
      </c>
      <c r="J343" s="49" t="s">
        <v>199</v>
      </c>
      <c r="K343" s="162">
        <v>113</v>
      </c>
      <c r="L343" s="56">
        <v>4609</v>
      </c>
      <c r="M343" s="64" t="s">
        <v>229</v>
      </c>
      <c r="N343" s="48">
        <v>0.35069444444444442</v>
      </c>
      <c r="O343" s="191">
        <v>1</v>
      </c>
      <c r="P343" s="46" t="s">
        <v>15</v>
      </c>
      <c r="Q343" s="460"/>
      <c r="R343" s="460"/>
      <c r="S343" s="460"/>
      <c r="T343" s="109">
        <f t="shared" si="33"/>
        <v>0.34375</v>
      </c>
      <c r="U343" s="109">
        <f t="shared" si="34"/>
        <v>0.33333333333333331</v>
      </c>
      <c r="V343" s="41">
        <f>IFERROR(VLOOKUP(L343,'[1]ZESTAWIENIE NUMERÓW BOCZNYCH'!$A:$B,1,0),"")</f>
        <v>4609</v>
      </c>
      <c r="W343" s="53" t="str">
        <f>IFERROR(VLOOKUP(V343,'[1]ZESTAWIENIE NUMERÓW BOCZNYCH'!$A:$B,2,0),P343)</f>
        <v>MAN Lion’s City G</v>
      </c>
      <c r="X343" s="53" t="s">
        <v>149</v>
      </c>
      <c r="Y343" s="53">
        <f>VLOOKUP(W343,'[1]LICZBA MIEJSC'!$A:$C,2,0)</f>
        <v>43</v>
      </c>
      <c r="Z343" s="53">
        <f>VLOOKUP(W343,'[1]LICZBA MIEJSC'!$A:$C,3,0)</f>
        <v>132</v>
      </c>
      <c r="AA343" s="53">
        <f t="shared" si="30"/>
        <v>175</v>
      </c>
      <c r="AB343" s="41">
        <f t="shared" si="31"/>
        <v>18</v>
      </c>
      <c r="AC343" s="113">
        <f t="shared" si="35"/>
        <v>0.10285714285714286</v>
      </c>
      <c r="AD343" s="299" t="s">
        <v>203</v>
      </c>
    </row>
    <row r="344" spans="1:30" x14ac:dyDescent="0.25">
      <c r="A344" s="28" t="s">
        <v>137</v>
      </c>
      <c r="B344" s="230">
        <v>343</v>
      </c>
      <c r="C344" s="53">
        <v>2</v>
      </c>
      <c r="D344" s="53">
        <v>26302</v>
      </c>
      <c r="E344" s="437"/>
      <c r="F344" s="53" t="s">
        <v>324</v>
      </c>
      <c r="G344" s="158" t="str">
        <f t="shared" si="32"/>
        <v>r3_56</v>
      </c>
      <c r="H344" s="158" t="s">
        <v>674</v>
      </c>
      <c r="I344" s="175">
        <v>43216</v>
      </c>
      <c r="J344" s="49" t="s">
        <v>199</v>
      </c>
      <c r="K344" s="162">
        <v>113</v>
      </c>
      <c r="L344" s="56">
        <v>4616</v>
      </c>
      <c r="M344" s="53" t="s">
        <v>235</v>
      </c>
      <c r="N344" s="48">
        <v>0.3527777777777778</v>
      </c>
      <c r="O344" s="191">
        <v>3</v>
      </c>
      <c r="P344" s="46" t="s">
        <v>15</v>
      </c>
      <c r="Q344" s="460"/>
      <c r="R344" s="460"/>
      <c r="S344" s="460"/>
      <c r="T344" s="109">
        <f t="shared" si="33"/>
        <v>0.34375</v>
      </c>
      <c r="U344" s="109">
        <f t="shared" si="34"/>
        <v>0.33333333333333331</v>
      </c>
      <c r="V344" s="41">
        <f>IFERROR(VLOOKUP(L344,'[1]ZESTAWIENIE NUMERÓW BOCZNYCH'!$A:$B,1,0),"")</f>
        <v>4616</v>
      </c>
      <c r="W344" s="53" t="str">
        <f>IFERROR(VLOOKUP(V344,'[1]ZESTAWIENIE NUMERÓW BOCZNYCH'!$A:$B,2,0),P344)</f>
        <v>MAN Lion’s City G</v>
      </c>
      <c r="X344" s="53" t="s">
        <v>149</v>
      </c>
      <c r="Y344" s="53">
        <f>VLOOKUP(W344,'[1]LICZBA MIEJSC'!$A:$C,2,0)</f>
        <v>43</v>
      </c>
      <c r="Z344" s="53">
        <f>VLOOKUP(W344,'[1]LICZBA MIEJSC'!$A:$C,3,0)</f>
        <v>132</v>
      </c>
      <c r="AA344" s="53">
        <f t="shared" si="30"/>
        <v>175</v>
      </c>
      <c r="AB344" s="41">
        <f t="shared" si="31"/>
        <v>39</v>
      </c>
      <c r="AC344" s="113">
        <f t="shared" si="35"/>
        <v>0.22285714285714286</v>
      </c>
      <c r="AD344" s="299" t="s">
        <v>203</v>
      </c>
    </row>
    <row r="345" spans="1:30" x14ac:dyDescent="0.25">
      <c r="A345" s="28" t="s">
        <v>137</v>
      </c>
      <c r="B345" s="46">
        <v>344</v>
      </c>
      <c r="C345" s="53">
        <v>2</v>
      </c>
      <c r="D345" s="53">
        <v>26301</v>
      </c>
      <c r="E345" s="437"/>
      <c r="F345" s="53" t="s">
        <v>324</v>
      </c>
      <c r="G345" s="158" t="str">
        <f t="shared" si="32"/>
        <v>r3_56</v>
      </c>
      <c r="H345" s="158" t="s">
        <v>673</v>
      </c>
      <c r="I345" s="175">
        <v>43216</v>
      </c>
      <c r="J345" s="49" t="s">
        <v>200</v>
      </c>
      <c r="K345" s="217" t="s">
        <v>145</v>
      </c>
      <c r="L345" s="56"/>
      <c r="M345" s="233"/>
      <c r="N345" s="48">
        <v>0.35694444444444445</v>
      </c>
      <c r="O345" s="191">
        <v>0</v>
      </c>
      <c r="P345" s="46" t="s">
        <v>13</v>
      </c>
      <c r="Q345" s="460"/>
      <c r="R345" s="460"/>
      <c r="S345" s="460"/>
      <c r="T345" s="109">
        <f t="shared" si="33"/>
        <v>0.35416666666666663</v>
      </c>
      <c r="U345" s="109">
        <f t="shared" si="34"/>
        <v>0.33333333333333331</v>
      </c>
      <c r="V345" s="41" t="str">
        <f>IFERROR(VLOOKUP(L345,'[1]ZESTAWIENIE NUMERÓW BOCZNYCH'!$A:$B,1,0),"")</f>
        <v/>
      </c>
      <c r="W345" s="53" t="str">
        <f>IFERROR(VLOOKUP(V345,'[1]ZESTAWIENIE NUMERÓW BOCZNYCH'!$A:$B,2,0),P345)</f>
        <v>AZ</v>
      </c>
      <c r="X345" s="53" t="s">
        <v>149</v>
      </c>
      <c r="Y345" s="53">
        <f>VLOOKUP(W345,'[1]LICZBA MIEJSC'!$A:$C,2,0)</f>
        <v>40</v>
      </c>
      <c r="Z345" s="53">
        <f>VLOOKUP(W345,'[1]LICZBA MIEJSC'!$A:$C,3,0)</f>
        <v>60</v>
      </c>
      <c r="AA345" s="53">
        <f t="shared" si="30"/>
        <v>100</v>
      </c>
      <c r="AB345" s="41">
        <f t="shared" si="31"/>
        <v>0</v>
      </c>
      <c r="AC345" s="113">
        <f t="shared" si="35"/>
        <v>0</v>
      </c>
      <c r="AD345" s="299"/>
    </row>
    <row r="346" spans="1:30" x14ac:dyDescent="0.25">
      <c r="A346" s="28" t="s">
        <v>137</v>
      </c>
      <c r="B346" s="230">
        <v>345</v>
      </c>
      <c r="C346" s="53">
        <v>3</v>
      </c>
      <c r="D346" s="53">
        <v>26302</v>
      </c>
      <c r="E346" s="437"/>
      <c r="F346" s="53" t="s">
        <v>324</v>
      </c>
      <c r="G346" s="158" t="str">
        <f t="shared" si="32"/>
        <v>r3_56</v>
      </c>
      <c r="H346" s="158" t="s">
        <v>674</v>
      </c>
      <c r="I346" s="175">
        <v>43216</v>
      </c>
      <c r="J346" s="49" t="s">
        <v>200</v>
      </c>
      <c r="K346" s="162" t="s">
        <v>239</v>
      </c>
      <c r="L346" s="233"/>
      <c r="M346" s="177" t="s">
        <v>225</v>
      </c>
      <c r="N346" s="48">
        <v>0.3576388888888889</v>
      </c>
      <c r="O346" s="191">
        <v>2</v>
      </c>
      <c r="P346" s="46" t="s">
        <v>14</v>
      </c>
      <c r="Q346" s="460"/>
      <c r="R346" s="460"/>
      <c r="S346" s="460"/>
      <c r="T346" s="109">
        <f t="shared" si="33"/>
        <v>0.35416666666666663</v>
      </c>
      <c r="U346" s="109">
        <f t="shared" si="34"/>
        <v>0.33333333333333331</v>
      </c>
      <c r="V346" s="41" t="str">
        <f>IFERROR(VLOOKUP(L346,'[1]ZESTAWIENIE NUMERÓW BOCZNYCH'!$A:$B,1,0),"")</f>
        <v/>
      </c>
      <c r="W346" s="53" t="str">
        <f>IFERROR(VLOOKUP(V346,'[1]ZESTAWIENIE NUMERÓW BOCZNYCH'!$A:$B,2,0),P346)</f>
        <v>AK</v>
      </c>
      <c r="X346" s="53" t="s">
        <v>149</v>
      </c>
      <c r="Y346" s="53">
        <f>VLOOKUP(W346,'[1]LICZBA MIEJSC'!$A:$C,2,0)</f>
        <v>20</v>
      </c>
      <c r="Z346" s="53">
        <f>VLOOKUP(W346,'[1]LICZBA MIEJSC'!$A:$C,3,0)</f>
        <v>60</v>
      </c>
      <c r="AA346" s="53">
        <f t="shared" si="30"/>
        <v>80</v>
      </c>
      <c r="AB346" s="41">
        <f t="shared" si="31"/>
        <v>10</v>
      </c>
      <c r="AC346" s="113">
        <f t="shared" si="35"/>
        <v>0.125</v>
      </c>
      <c r="AD346" s="299"/>
    </row>
    <row r="347" spans="1:30" x14ac:dyDescent="0.25">
      <c r="A347" s="28" t="s">
        <v>137</v>
      </c>
      <c r="B347" s="230">
        <v>346</v>
      </c>
      <c r="C347" s="53">
        <v>3</v>
      </c>
      <c r="D347" s="53">
        <v>26302</v>
      </c>
      <c r="E347" s="437"/>
      <c r="F347" s="53" t="s">
        <v>324</v>
      </c>
      <c r="G347" s="158" t="str">
        <f t="shared" si="32"/>
        <v>r3_56</v>
      </c>
      <c r="H347" s="158" t="s">
        <v>674</v>
      </c>
      <c r="I347" s="175">
        <v>43216</v>
      </c>
      <c r="J347" s="49" t="s">
        <v>199</v>
      </c>
      <c r="K347" s="162">
        <v>113</v>
      </c>
      <c r="L347" s="56">
        <v>4615</v>
      </c>
      <c r="M347" s="165" t="s">
        <v>235</v>
      </c>
      <c r="N347" s="48">
        <v>0.35833333333333334</v>
      </c>
      <c r="O347" s="191">
        <v>3</v>
      </c>
      <c r="P347" s="46" t="s">
        <v>15</v>
      </c>
      <c r="Q347" s="460"/>
      <c r="R347" s="460"/>
      <c r="S347" s="460"/>
      <c r="T347" s="109">
        <f t="shared" si="33"/>
        <v>0.35416666666666663</v>
      </c>
      <c r="U347" s="109">
        <f t="shared" si="34"/>
        <v>0.33333333333333331</v>
      </c>
      <c r="V347" s="41">
        <f>IFERROR(VLOOKUP(L347,'[1]ZESTAWIENIE NUMERÓW BOCZNYCH'!$A:$B,1,0),"")</f>
        <v>4615</v>
      </c>
      <c r="W347" s="53" t="str">
        <f>IFERROR(VLOOKUP(V347,'[1]ZESTAWIENIE NUMERÓW BOCZNYCH'!$A:$B,2,0),P347)</f>
        <v>MAN Lion’s City G</v>
      </c>
      <c r="X347" s="53" t="s">
        <v>149</v>
      </c>
      <c r="Y347" s="53">
        <f>VLOOKUP(W347,'[1]LICZBA MIEJSC'!$A:$C,2,0)</f>
        <v>43</v>
      </c>
      <c r="Z347" s="53">
        <f>VLOOKUP(W347,'[1]LICZBA MIEJSC'!$A:$C,3,0)</f>
        <v>132</v>
      </c>
      <c r="AA347" s="53">
        <f t="shared" si="30"/>
        <v>175</v>
      </c>
      <c r="AB347" s="41">
        <f t="shared" si="31"/>
        <v>39</v>
      </c>
      <c r="AC347" s="113">
        <f t="shared" si="35"/>
        <v>0.22285714285714286</v>
      </c>
      <c r="AD347" s="299" t="s">
        <v>203</v>
      </c>
    </row>
    <row r="348" spans="1:30" x14ac:dyDescent="0.25">
      <c r="A348" s="28" t="s">
        <v>137</v>
      </c>
      <c r="B348" s="230">
        <v>347</v>
      </c>
      <c r="C348" s="53">
        <v>2</v>
      </c>
      <c r="D348" s="53">
        <v>26301</v>
      </c>
      <c r="E348" s="437"/>
      <c r="F348" s="53" t="s">
        <v>324</v>
      </c>
      <c r="G348" s="158" t="str">
        <f t="shared" si="32"/>
        <v>r3_56</v>
      </c>
      <c r="H348" s="158" t="s">
        <v>673</v>
      </c>
      <c r="I348" s="175">
        <v>43216</v>
      </c>
      <c r="J348" s="49" t="s">
        <v>199</v>
      </c>
      <c r="K348" s="162">
        <v>113</v>
      </c>
      <c r="L348" s="56">
        <v>4638</v>
      </c>
      <c r="M348" s="64" t="s">
        <v>229</v>
      </c>
      <c r="N348" s="48">
        <v>0.35972222222222222</v>
      </c>
      <c r="O348" s="191">
        <v>2</v>
      </c>
      <c r="P348" s="46" t="s">
        <v>15</v>
      </c>
      <c r="Q348" s="460"/>
      <c r="R348" s="460"/>
      <c r="S348" s="460"/>
      <c r="T348" s="109">
        <f t="shared" si="33"/>
        <v>0.35416666666666663</v>
      </c>
      <c r="U348" s="109">
        <f t="shared" si="34"/>
        <v>0.33333333333333331</v>
      </c>
      <c r="V348" s="41">
        <f>IFERROR(VLOOKUP(L348,'[1]ZESTAWIENIE NUMERÓW BOCZNYCH'!$A:$B,1,0),"")</f>
        <v>4638</v>
      </c>
      <c r="W348" s="53" t="str">
        <f>IFERROR(VLOOKUP(V348,'[1]ZESTAWIENIE NUMERÓW BOCZNYCH'!$A:$B,2,0),P348)</f>
        <v>MAN Lion’s City G</v>
      </c>
      <c r="X348" s="53" t="s">
        <v>149</v>
      </c>
      <c r="Y348" s="53">
        <f>VLOOKUP(W348,'[1]LICZBA MIEJSC'!$A:$C,2,0)</f>
        <v>43</v>
      </c>
      <c r="Z348" s="53">
        <f>VLOOKUP(W348,'[1]LICZBA MIEJSC'!$A:$C,3,0)</f>
        <v>132</v>
      </c>
      <c r="AA348" s="53">
        <f t="shared" si="30"/>
        <v>175</v>
      </c>
      <c r="AB348" s="41">
        <f t="shared" si="31"/>
        <v>22</v>
      </c>
      <c r="AC348" s="113">
        <f t="shared" si="35"/>
        <v>0.12571428571428572</v>
      </c>
      <c r="AD348" s="299" t="s">
        <v>203</v>
      </c>
    </row>
    <row r="349" spans="1:30" x14ac:dyDescent="0.25">
      <c r="A349" s="28" t="s">
        <v>137</v>
      </c>
      <c r="B349" s="230">
        <v>348</v>
      </c>
      <c r="C349" s="53">
        <v>2</v>
      </c>
      <c r="D349" s="53">
        <v>26301</v>
      </c>
      <c r="E349" s="437"/>
      <c r="F349" s="53" t="s">
        <v>324</v>
      </c>
      <c r="G349" s="158" t="str">
        <f t="shared" si="32"/>
        <v>r3_56</v>
      </c>
      <c r="H349" s="158" t="s">
        <v>673</v>
      </c>
      <c r="I349" s="175">
        <v>43216</v>
      </c>
      <c r="J349" s="49" t="s">
        <v>199</v>
      </c>
      <c r="K349" s="162">
        <v>112</v>
      </c>
      <c r="L349" s="56">
        <v>4612</v>
      </c>
      <c r="M349" s="177" t="s">
        <v>229</v>
      </c>
      <c r="N349" s="48">
        <v>0.37083333333333335</v>
      </c>
      <c r="O349" s="191">
        <v>2</v>
      </c>
      <c r="P349" s="46" t="s">
        <v>15</v>
      </c>
      <c r="Q349" s="460"/>
      <c r="R349" s="460"/>
      <c r="S349" s="460"/>
      <c r="T349" s="109">
        <f t="shared" si="33"/>
        <v>0.36458333333333331</v>
      </c>
      <c r="U349" s="109">
        <f t="shared" si="34"/>
        <v>0.33333333333333331</v>
      </c>
      <c r="V349" s="41">
        <f>IFERROR(VLOOKUP(L349,'[1]ZESTAWIENIE NUMERÓW BOCZNYCH'!$A:$B,1,0),"")</f>
        <v>4612</v>
      </c>
      <c r="W349" s="53" t="str">
        <f>IFERROR(VLOOKUP(V349,'[1]ZESTAWIENIE NUMERÓW BOCZNYCH'!$A:$B,2,0),P349)</f>
        <v>MAN Lion’s City G</v>
      </c>
      <c r="X349" s="53" t="s">
        <v>149</v>
      </c>
      <c r="Y349" s="53">
        <f>VLOOKUP(W349,'[1]LICZBA MIEJSC'!$A:$C,2,0)</f>
        <v>43</v>
      </c>
      <c r="Z349" s="53">
        <f>VLOOKUP(W349,'[1]LICZBA MIEJSC'!$A:$C,3,0)</f>
        <v>132</v>
      </c>
      <c r="AA349" s="53">
        <f t="shared" si="30"/>
        <v>175</v>
      </c>
      <c r="AB349" s="41">
        <f t="shared" si="31"/>
        <v>22</v>
      </c>
      <c r="AC349" s="113">
        <f t="shared" si="35"/>
        <v>0.12571428571428572</v>
      </c>
      <c r="AD349" s="299" t="s">
        <v>203</v>
      </c>
    </row>
    <row r="350" spans="1:30" x14ac:dyDescent="0.25">
      <c r="A350" s="28" t="s">
        <v>137</v>
      </c>
      <c r="B350" s="230">
        <v>349</v>
      </c>
      <c r="C350" s="53">
        <v>3</v>
      </c>
      <c r="D350" s="53">
        <v>26302</v>
      </c>
      <c r="E350" s="437"/>
      <c r="F350" s="53" t="s">
        <v>324</v>
      </c>
      <c r="G350" s="158" t="str">
        <f t="shared" si="32"/>
        <v>r3_56</v>
      </c>
      <c r="H350" s="158" t="s">
        <v>674</v>
      </c>
      <c r="I350" s="175">
        <v>43216</v>
      </c>
      <c r="J350" s="49" t="s">
        <v>199</v>
      </c>
      <c r="K350" s="162">
        <v>112</v>
      </c>
      <c r="L350" s="56">
        <v>4627</v>
      </c>
      <c r="M350" s="53" t="s">
        <v>235</v>
      </c>
      <c r="N350" s="48">
        <v>0.37152777777777773</v>
      </c>
      <c r="O350" s="191">
        <v>3</v>
      </c>
      <c r="P350" s="46" t="s">
        <v>15</v>
      </c>
      <c r="Q350" s="460"/>
      <c r="R350" s="460"/>
      <c r="S350" s="460"/>
      <c r="T350" s="109">
        <f t="shared" si="33"/>
        <v>0.36458333333333331</v>
      </c>
      <c r="U350" s="109">
        <f t="shared" si="34"/>
        <v>0.33333333333333331</v>
      </c>
      <c r="V350" s="41">
        <f>IFERROR(VLOOKUP(L350,'[1]ZESTAWIENIE NUMERÓW BOCZNYCH'!$A:$B,1,0),"")</f>
        <v>4627</v>
      </c>
      <c r="W350" s="53" t="str">
        <f>IFERROR(VLOOKUP(V350,'[1]ZESTAWIENIE NUMERÓW BOCZNYCH'!$A:$B,2,0),P350)</f>
        <v>MAN Lion’s City G</v>
      </c>
      <c r="X350" s="53" t="s">
        <v>149</v>
      </c>
      <c r="Y350" s="53">
        <f>VLOOKUP(W350,'[1]LICZBA MIEJSC'!$A:$C,2,0)</f>
        <v>43</v>
      </c>
      <c r="Z350" s="53">
        <f>VLOOKUP(W350,'[1]LICZBA MIEJSC'!$A:$C,3,0)</f>
        <v>132</v>
      </c>
      <c r="AA350" s="53">
        <f t="shared" si="30"/>
        <v>175</v>
      </c>
      <c r="AB350" s="41">
        <f t="shared" si="31"/>
        <v>39</v>
      </c>
      <c r="AC350" s="113">
        <f t="shared" si="35"/>
        <v>0.22285714285714286</v>
      </c>
      <c r="AD350" s="299" t="s">
        <v>203</v>
      </c>
    </row>
    <row r="351" spans="1:30" x14ac:dyDescent="0.25">
      <c r="A351" s="28" t="s">
        <v>137</v>
      </c>
      <c r="B351" s="230">
        <v>350</v>
      </c>
      <c r="C351" s="53">
        <v>3</v>
      </c>
      <c r="D351" s="53">
        <v>26301</v>
      </c>
      <c r="E351" s="437"/>
      <c r="F351" s="53" t="s">
        <v>324</v>
      </c>
      <c r="G351" s="158" t="str">
        <f t="shared" si="32"/>
        <v>r3_56</v>
      </c>
      <c r="H351" s="158" t="s">
        <v>673</v>
      </c>
      <c r="I351" s="175">
        <v>43216</v>
      </c>
      <c r="J351" s="49" t="s">
        <v>199</v>
      </c>
      <c r="K351" s="162">
        <v>113</v>
      </c>
      <c r="L351" s="56">
        <v>4607</v>
      </c>
      <c r="M351" s="64" t="s">
        <v>229</v>
      </c>
      <c r="N351" s="48">
        <v>0.37222222222222223</v>
      </c>
      <c r="O351" s="191">
        <v>2</v>
      </c>
      <c r="P351" s="46" t="s">
        <v>15</v>
      </c>
      <c r="Q351" s="460"/>
      <c r="R351" s="460"/>
      <c r="S351" s="460"/>
      <c r="T351" s="109">
        <f t="shared" si="33"/>
        <v>0.36458333333333331</v>
      </c>
      <c r="U351" s="109">
        <f t="shared" si="34"/>
        <v>0.33333333333333331</v>
      </c>
      <c r="V351" s="41">
        <f>IFERROR(VLOOKUP(L351,'[1]ZESTAWIENIE NUMERÓW BOCZNYCH'!$A:$B,1,0),"")</f>
        <v>4607</v>
      </c>
      <c r="W351" s="53" t="str">
        <f>IFERROR(VLOOKUP(V351,'[1]ZESTAWIENIE NUMERÓW BOCZNYCH'!$A:$B,2,0),P351)</f>
        <v>MAN Lion’s City G</v>
      </c>
      <c r="X351" s="53" t="s">
        <v>149</v>
      </c>
      <c r="Y351" s="53">
        <f>VLOOKUP(W351,'[1]LICZBA MIEJSC'!$A:$C,2,0)</f>
        <v>43</v>
      </c>
      <c r="Z351" s="53">
        <f>VLOOKUP(W351,'[1]LICZBA MIEJSC'!$A:$C,3,0)</f>
        <v>132</v>
      </c>
      <c r="AA351" s="53">
        <f t="shared" si="30"/>
        <v>175</v>
      </c>
      <c r="AB351" s="41">
        <f t="shared" si="31"/>
        <v>22</v>
      </c>
      <c r="AC351" s="113">
        <f t="shared" si="35"/>
        <v>0.12571428571428572</v>
      </c>
      <c r="AD351" s="299" t="s">
        <v>203</v>
      </c>
    </row>
    <row r="352" spans="1:30" x14ac:dyDescent="0.25">
      <c r="A352" s="28" t="s">
        <v>137</v>
      </c>
      <c r="B352" s="230">
        <v>351</v>
      </c>
      <c r="C352" s="53">
        <v>3</v>
      </c>
      <c r="D352" s="53">
        <v>26302</v>
      </c>
      <c r="E352" s="437"/>
      <c r="F352" s="53" t="s">
        <v>324</v>
      </c>
      <c r="G352" s="158" t="str">
        <f t="shared" si="32"/>
        <v>r3_56</v>
      </c>
      <c r="H352" s="158" t="s">
        <v>674</v>
      </c>
      <c r="I352" s="175">
        <v>43216</v>
      </c>
      <c r="J352" s="49" t="s">
        <v>199</v>
      </c>
      <c r="K352" s="162">
        <v>113</v>
      </c>
      <c r="L352" s="56">
        <v>4641</v>
      </c>
      <c r="M352" s="165" t="s">
        <v>235</v>
      </c>
      <c r="N352" s="48">
        <v>0.37291666666666662</v>
      </c>
      <c r="O352" s="191">
        <v>3</v>
      </c>
      <c r="P352" s="46" t="s">
        <v>15</v>
      </c>
      <c r="Q352" s="460"/>
      <c r="R352" s="460"/>
      <c r="S352" s="460"/>
      <c r="T352" s="109">
        <f t="shared" si="33"/>
        <v>0.36458333333333331</v>
      </c>
      <c r="U352" s="109">
        <f t="shared" si="34"/>
        <v>0.33333333333333331</v>
      </c>
      <c r="V352" s="41">
        <f>IFERROR(VLOOKUP(L352,'[1]ZESTAWIENIE NUMERÓW BOCZNYCH'!$A:$B,1,0),"")</f>
        <v>4641</v>
      </c>
      <c r="W352" s="53" t="str">
        <f>IFERROR(VLOOKUP(V352,'[1]ZESTAWIENIE NUMERÓW BOCZNYCH'!$A:$B,2,0),P352)</f>
        <v>MAN Lion’s City G</v>
      </c>
      <c r="X352" s="53" t="s">
        <v>149</v>
      </c>
      <c r="Y352" s="53">
        <f>VLOOKUP(W352,'[1]LICZBA MIEJSC'!$A:$C,2,0)</f>
        <v>43</v>
      </c>
      <c r="Z352" s="53">
        <f>VLOOKUP(W352,'[1]LICZBA MIEJSC'!$A:$C,3,0)</f>
        <v>132</v>
      </c>
      <c r="AA352" s="53">
        <f t="shared" si="30"/>
        <v>175</v>
      </c>
      <c r="AB352" s="41">
        <f t="shared" si="31"/>
        <v>39</v>
      </c>
      <c r="AC352" s="113">
        <f t="shared" si="35"/>
        <v>0.22285714285714286</v>
      </c>
      <c r="AD352" s="299" t="s">
        <v>203</v>
      </c>
    </row>
    <row r="353" spans="1:30" x14ac:dyDescent="0.25">
      <c r="A353" s="28" t="s">
        <v>137</v>
      </c>
      <c r="B353" s="230">
        <v>352</v>
      </c>
      <c r="C353" s="53">
        <v>3</v>
      </c>
      <c r="D353" s="53">
        <v>26302</v>
      </c>
      <c r="E353" s="437"/>
      <c r="F353" s="53" t="s">
        <v>324</v>
      </c>
      <c r="G353" s="158" t="str">
        <f t="shared" si="32"/>
        <v>r3_56</v>
      </c>
      <c r="H353" s="158" t="s">
        <v>674</v>
      </c>
      <c r="I353" s="175">
        <v>43216</v>
      </c>
      <c r="J353" s="49" t="s">
        <v>199</v>
      </c>
      <c r="K353" s="162">
        <v>113</v>
      </c>
      <c r="L353" s="56">
        <v>4603</v>
      </c>
      <c r="M353" s="53" t="s">
        <v>235</v>
      </c>
      <c r="N353" s="48">
        <v>0.37916666666666665</v>
      </c>
      <c r="O353" s="191">
        <v>3</v>
      </c>
      <c r="P353" s="46" t="s">
        <v>15</v>
      </c>
      <c r="Q353" s="460"/>
      <c r="R353" s="460"/>
      <c r="S353" s="460"/>
      <c r="T353" s="109">
        <f t="shared" si="33"/>
        <v>0.375</v>
      </c>
      <c r="U353" s="109">
        <f t="shared" si="34"/>
        <v>0.375</v>
      </c>
      <c r="V353" s="41">
        <f>IFERROR(VLOOKUP(L353,'[1]ZESTAWIENIE NUMERÓW BOCZNYCH'!$A:$B,1,0),"")</f>
        <v>4603</v>
      </c>
      <c r="W353" s="53" t="str">
        <f>IFERROR(VLOOKUP(V353,'[1]ZESTAWIENIE NUMERÓW BOCZNYCH'!$A:$B,2,0),P353)</f>
        <v>MAN Lion’s City G</v>
      </c>
      <c r="X353" s="53" t="s">
        <v>149</v>
      </c>
      <c r="Y353" s="53">
        <f>VLOOKUP(W353,'[1]LICZBA MIEJSC'!$A:$C,2,0)</f>
        <v>43</v>
      </c>
      <c r="Z353" s="53">
        <f>VLOOKUP(W353,'[1]LICZBA MIEJSC'!$A:$C,3,0)</f>
        <v>132</v>
      </c>
      <c r="AA353" s="53">
        <f t="shared" si="30"/>
        <v>175</v>
      </c>
      <c r="AB353" s="41">
        <f t="shared" si="31"/>
        <v>39</v>
      </c>
      <c r="AC353" s="113">
        <f t="shared" si="35"/>
        <v>0.22285714285714286</v>
      </c>
      <c r="AD353" s="299" t="s">
        <v>203</v>
      </c>
    </row>
    <row r="354" spans="1:30" x14ac:dyDescent="0.25">
      <c r="A354" s="28" t="s">
        <v>137</v>
      </c>
      <c r="B354" s="230">
        <v>353</v>
      </c>
      <c r="C354" s="53">
        <v>3</v>
      </c>
      <c r="D354" s="53">
        <v>26302</v>
      </c>
      <c r="E354" s="437"/>
      <c r="F354" s="53" t="s">
        <v>324</v>
      </c>
      <c r="G354" s="158" t="str">
        <f t="shared" si="32"/>
        <v>r3_56</v>
      </c>
      <c r="H354" s="158" t="s">
        <v>674</v>
      </c>
      <c r="I354" s="175">
        <v>43216</v>
      </c>
      <c r="J354" s="49" t="s">
        <v>200</v>
      </c>
      <c r="K354" s="162" t="s">
        <v>239</v>
      </c>
      <c r="L354" s="56"/>
      <c r="M354" s="110" t="s">
        <v>144</v>
      </c>
      <c r="N354" s="48">
        <v>0.38125000000000003</v>
      </c>
      <c r="O354" s="191">
        <v>2</v>
      </c>
      <c r="P354" s="46" t="s">
        <v>13</v>
      </c>
      <c r="Q354" s="460"/>
      <c r="R354" s="460"/>
      <c r="S354" s="460"/>
      <c r="T354" s="109">
        <f t="shared" si="33"/>
        <v>0.375</v>
      </c>
      <c r="U354" s="109">
        <f t="shared" si="34"/>
        <v>0.375</v>
      </c>
      <c r="V354" s="41" t="str">
        <f>IFERROR(VLOOKUP(L354,'[1]ZESTAWIENIE NUMERÓW BOCZNYCH'!$A:$B,1,0),"")</f>
        <v/>
      </c>
      <c r="W354" s="53" t="str">
        <f>IFERROR(VLOOKUP(V354,'[1]ZESTAWIENIE NUMERÓW BOCZNYCH'!$A:$B,2,0),P354)</f>
        <v>AZ</v>
      </c>
      <c r="X354" s="53" t="s">
        <v>149</v>
      </c>
      <c r="Y354" s="53">
        <f>VLOOKUP(W354,'[1]LICZBA MIEJSC'!$A:$C,2,0)</f>
        <v>40</v>
      </c>
      <c r="Z354" s="53">
        <f>VLOOKUP(W354,'[1]LICZBA MIEJSC'!$A:$C,3,0)</f>
        <v>60</v>
      </c>
      <c r="AA354" s="53">
        <f t="shared" si="30"/>
        <v>100</v>
      </c>
      <c r="AB354" s="41">
        <f t="shared" si="31"/>
        <v>20</v>
      </c>
      <c r="AC354" s="113">
        <f t="shared" si="35"/>
        <v>0.2</v>
      </c>
      <c r="AD354" s="299"/>
    </row>
    <row r="355" spans="1:30" x14ac:dyDescent="0.25">
      <c r="A355" s="28" t="s">
        <v>137</v>
      </c>
      <c r="B355" s="230">
        <v>354</v>
      </c>
      <c r="C355" s="53">
        <v>3</v>
      </c>
      <c r="D355" s="53">
        <v>26301</v>
      </c>
      <c r="E355" s="437"/>
      <c r="F355" s="53" t="s">
        <v>324</v>
      </c>
      <c r="G355" s="158" t="str">
        <f t="shared" si="32"/>
        <v>r3_56</v>
      </c>
      <c r="H355" s="158" t="s">
        <v>673</v>
      </c>
      <c r="I355" s="175">
        <v>43216</v>
      </c>
      <c r="J355" s="49" t="s">
        <v>199</v>
      </c>
      <c r="K355" s="162">
        <v>113</v>
      </c>
      <c r="L355" s="56">
        <v>4616</v>
      </c>
      <c r="M355" s="177" t="s">
        <v>229</v>
      </c>
      <c r="N355" s="48">
        <v>0.38125000000000003</v>
      </c>
      <c r="O355" s="191">
        <v>2</v>
      </c>
      <c r="P355" s="46" t="s">
        <v>15</v>
      </c>
      <c r="Q355" s="460"/>
      <c r="R355" s="460"/>
      <c r="S355" s="460"/>
      <c r="T355" s="109">
        <f t="shared" si="33"/>
        <v>0.375</v>
      </c>
      <c r="U355" s="109">
        <f t="shared" si="34"/>
        <v>0.375</v>
      </c>
      <c r="V355" s="41">
        <f>IFERROR(VLOOKUP(L355,'[1]ZESTAWIENIE NUMERÓW BOCZNYCH'!$A:$B,1,0),"")</f>
        <v>4616</v>
      </c>
      <c r="W355" s="53" t="str">
        <f>IFERROR(VLOOKUP(V355,'[1]ZESTAWIENIE NUMERÓW BOCZNYCH'!$A:$B,2,0),P355)</f>
        <v>MAN Lion’s City G</v>
      </c>
      <c r="X355" s="53" t="s">
        <v>149</v>
      </c>
      <c r="Y355" s="53">
        <f>VLOOKUP(W355,'[1]LICZBA MIEJSC'!$A:$C,2,0)</f>
        <v>43</v>
      </c>
      <c r="Z355" s="53">
        <f>VLOOKUP(W355,'[1]LICZBA MIEJSC'!$A:$C,3,0)</f>
        <v>132</v>
      </c>
      <c r="AA355" s="53">
        <f t="shared" si="30"/>
        <v>175</v>
      </c>
      <c r="AB355" s="41">
        <f t="shared" si="31"/>
        <v>22</v>
      </c>
      <c r="AC355" s="113">
        <f t="shared" si="35"/>
        <v>0.12571428571428572</v>
      </c>
      <c r="AD355" s="299" t="s">
        <v>203</v>
      </c>
    </row>
    <row r="356" spans="1:30" x14ac:dyDescent="0.25">
      <c r="A356" s="28" t="s">
        <v>137</v>
      </c>
      <c r="B356" s="230">
        <v>355</v>
      </c>
      <c r="C356" s="53">
        <v>3</v>
      </c>
      <c r="D356" s="53">
        <v>26301</v>
      </c>
      <c r="E356" s="437"/>
      <c r="F356" s="53" t="s">
        <v>324</v>
      </c>
      <c r="G356" s="158" t="str">
        <f t="shared" si="32"/>
        <v>r3_56</v>
      </c>
      <c r="H356" s="158" t="s">
        <v>673</v>
      </c>
      <c r="I356" s="175">
        <v>43216</v>
      </c>
      <c r="J356" s="49" t="s">
        <v>200</v>
      </c>
      <c r="K356" s="162" t="s">
        <v>239</v>
      </c>
      <c r="L356" s="233"/>
      <c r="M356" s="53" t="s">
        <v>165</v>
      </c>
      <c r="N356" s="48">
        <v>0.38263888888888892</v>
      </c>
      <c r="O356" s="191">
        <v>1</v>
      </c>
      <c r="P356" s="46" t="s">
        <v>14</v>
      </c>
      <c r="Q356" s="460"/>
      <c r="R356" s="460"/>
      <c r="S356" s="460"/>
      <c r="T356" s="109">
        <f t="shared" si="33"/>
        <v>0.375</v>
      </c>
      <c r="U356" s="109">
        <f t="shared" si="34"/>
        <v>0.375</v>
      </c>
      <c r="V356" s="41" t="str">
        <f>IFERROR(VLOOKUP(L356,'[1]ZESTAWIENIE NUMERÓW BOCZNYCH'!$A:$B,1,0),"")</f>
        <v/>
      </c>
      <c r="W356" s="53" t="str">
        <f>IFERROR(VLOOKUP(V356,'[1]ZESTAWIENIE NUMERÓW BOCZNYCH'!$A:$B,2,0),P356)</f>
        <v>AK</v>
      </c>
      <c r="X356" s="53" t="s">
        <v>149</v>
      </c>
      <c r="Y356" s="53">
        <f>VLOOKUP(W356,'[1]LICZBA MIEJSC'!$A:$C,2,0)</f>
        <v>20</v>
      </c>
      <c r="Z356" s="53">
        <f>VLOOKUP(W356,'[1]LICZBA MIEJSC'!$A:$C,3,0)</f>
        <v>60</v>
      </c>
      <c r="AA356" s="53">
        <f t="shared" si="30"/>
        <v>80</v>
      </c>
      <c r="AB356" s="41">
        <f t="shared" si="31"/>
        <v>8</v>
      </c>
      <c r="AC356" s="113">
        <f t="shared" si="35"/>
        <v>0.1</v>
      </c>
      <c r="AD356" s="299"/>
    </row>
    <row r="357" spans="1:30" x14ac:dyDescent="0.25">
      <c r="A357" s="28" t="s">
        <v>137</v>
      </c>
      <c r="B357" s="230">
        <v>356</v>
      </c>
      <c r="C357" s="53">
        <v>3</v>
      </c>
      <c r="D357" s="53">
        <v>26301</v>
      </c>
      <c r="E357" s="437"/>
      <c r="F357" s="53" t="s">
        <v>324</v>
      </c>
      <c r="G357" s="158" t="str">
        <f t="shared" si="32"/>
        <v>r3_56</v>
      </c>
      <c r="H357" s="158" t="s">
        <v>673</v>
      </c>
      <c r="I357" s="175">
        <v>43216</v>
      </c>
      <c r="J357" s="49" t="s">
        <v>199</v>
      </c>
      <c r="K357" s="162">
        <v>612</v>
      </c>
      <c r="L357" s="56">
        <v>4615</v>
      </c>
      <c r="M357" s="177" t="s">
        <v>229</v>
      </c>
      <c r="N357" s="48">
        <v>0.38541666666666669</v>
      </c>
      <c r="O357" s="191">
        <v>2</v>
      </c>
      <c r="P357" s="46" t="s">
        <v>15</v>
      </c>
      <c r="Q357" s="460"/>
      <c r="R357" s="460"/>
      <c r="S357" s="460"/>
      <c r="T357" s="109">
        <f t="shared" si="33"/>
        <v>0.38541666666666663</v>
      </c>
      <c r="U357" s="109">
        <f t="shared" si="34"/>
        <v>0.375</v>
      </c>
      <c r="V357" s="41">
        <f>IFERROR(VLOOKUP(L357,'[1]ZESTAWIENIE NUMERÓW BOCZNYCH'!$A:$B,1,0),"")</f>
        <v>4615</v>
      </c>
      <c r="W357" s="53" t="str">
        <f>IFERROR(VLOOKUP(V357,'[1]ZESTAWIENIE NUMERÓW BOCZNYCH'!$A:$B,2,0),P357)</f>
        <v>MAN Lion’s City G</v>
      </c>
      <c r="X357" s="53" t="s">
        <v>149</v>
      </c>
      <c r="Y357" s="53">
        <f>VLOOKUP(W357,'[1]LICZBA MIEJSC'!$A:$C,2,0)</f>
        <v>43</v>
      </c>
      <c r="Z357" s="53">
        <f>VLOOKUP(W357,'[1]LICZBA MIEJSC'!$A:$C,3,0)</f>
        <v>132</v>
      </c>
      <c r="AA357" s="53">
        <f t="shared" si="30"/>
        <v>175</v>
      </c>
      <c r="AB357" s="41">
        <f t="shared" si="31"/>
        <v>22</v>
      </c>
      <c r="AC357" s="113">
        <f t="shared" si="35"/>
        <v>0.12571428571428572</v>
      </c>
      <c r="AD357" s="299" t="s">
        <v>253</v>
      </c>
    </row>
    <row r="358" spans="1:30" x14ac:dyDescent="0.25">
      <c r="A358" s="28" t="s">
        <v>137</v>
      </c>
      <c r="B358" s="230">
        <v>357</v>
      </c>
      <c r="C358" s="53">
        <v>3</v>
      </c>
      <c r="D358" s="53">
        <v>26302</v>
      </c>
      <c r="E358" s="437"/>
      <c r="F358" s="53" t="s">
        <v>324</v>
      </c>
      <c r="G358" s="158" t="str">
        <f t="shared" si="32"/>
        <v>r3_56</v>
      </c>
      <c r="H358" s="158" t="s">
        <v>674</v>
      </c>
      <c r="I358" s="175">
        <v>43216</v>
      </c>
      <c r="J358" s="49" t="s">
        <v>199</v>
      </c>
      <c r="K358" s="162">
        <v>113</v>
      </c>
      <c r="L358" s="56">
        <v>4619</v>
      </c>
      <c r="M358" s="165" t="s">
        <v>235</v>
      </c>
      <c r="N358" s="48">
        <v>0.38958333333333334</v>
      </c>
      <c r="O358" s="191">
        <v>4</v>
      </c>
      <c r="P358" s="46" t="s">
        <v>15</v>
      </c>
      <c r="Q358" s="460"/>
      <c r="R358" s="460"/>
      <c r="S358" s="460"/>
      <c r="T358" s="109">
        <f t="shared" si="33"/>
        <v>0.38541666666666663</v>
      </c>
      <c r="U358" s="109">
        <f t="shared" si="34"/>
        <v>0.375</v>
      </c>
      <c r="V358" s="41">
        <f>IFERROR(VLOOKUP(L358,'[1]ZESTAWIENIE NUMERÓW BOCZNYCH'!$A:$B,1,0),"")</f>
        <v>4619</v>
      </c>
      <c r="W358" s="53" t="str">
        <f>IFERROR(VLOOKUP(V358,'[1]ZESTAWIENIE NUMERÓW BOCZNYCH'!$A:$B,2,0),P358)</f>
        <v>MAN Lion’s City G</v>
      </c>
      <c r="X358" s="53" t="s">
        <v>149</v>
      </c>
      <c r="Y358" s="53">
        <f>VLOOKUP(W358,'[1]LICZBA MIEJSC'!$A:$C,2,0)</f>
        <v>43</v>
      </c>
      <c r="Z358" s="53">
        <f>VLOOKUP(W358,'[1]LICZBA MIEJSC'!$A:$C,3,0)</f>
        <v>132</v>
      </c>
      <c r="AA358" s="53">
        <f t="shared" si="30"/>
        <v>175</v>
      </c>
      <c r="AB358" s="41">
        <f t="shared" si="31"/>
        <v>109</v>
      </c>
      <c r="AC358" s="113">
        <f t="shared" si="35"/>
        <v>0.62285714285714289</v>
      </c>
      <c r="AD358" s="299" t="s">
        <v>203</v>
      </c>
    </row>
    <row r="359" spans="1:30" x14ac:dyDescent="0.25">
      <c r="A359" s="28" t="s">
        <v>137</v>
      </c>
      <c r="B359" s="230">
        <v>358</v>
      </c>
      <c r="C359" s="53">
        <v>3</v>
      </c>
      <c r="D359" s="53">
        <v>26301</v>
      </c>
      <c r="E359" s="437"/>
      <c r="F359" s="53" t="s">
        <v>324</v>
      </c>
      <c r="G359" s="158" t="str">
        <f t="shared" si="32"/>
        <v>r3_56</v>
      </c>
      <c r="H359" s="158" t="s">
        <v>673</v>
      </c>
      <c r="I359" s="175">
        <v>43216</v>
      </c>
      <c r="J359" s="49" t="s">
        <v>199</v>
      </c>
      <c r="K359" s="162">
        <v>113</v>
      </c>
      <c r="L359" s="56">
        <v>4627</v>
      </c>
      <c r="M359" s="177" t="s">
        <v>229</v>
      </c>
      <c r="N359" s="48">
        <v>0.3923611111111111</v>
      </c>
      <c r="O359" s="191">
        <v>2</v>
      </c>
      <c r="P359" s="46" t="s">
        <v>15</v>
      </c>
      <c r="Q359" s="460"/>
      <c r="R359" s="460"/>
      <c r="S359" s="460"/>
      <c r="T359" s="109">
        <f t="shared" si="33"/>
        <v>0.38541666666666663</v>
      </c>
      <c r="U359" s="109">
        <f t="shared" si="34"/>
        <v>0.375</v>
      </c>
      <c r="V359" s="41">
        <f>IFERROR(VLOOKUP(L359,'[1]ZESTAWIENIE NUMERÓW BOCZNYCH'!$A:$B,1,0),"")</f>
        <v>4627</v>
      </c>
      <c r="W359" s="53" t="str">
        <f>IFERROR(VLOOKUP(V359,'[1]ZESTAWIENIE NUMERÓW BOCZNYCH'!$A:$B,2,0),P359)</f>
        <v>MAN Lion’s City G</v>
      </c>
      <c r="X359" s="53" t="s">
        <v>149</v>
      </c>
      <c r="Y359" s="53">
        <f>VLOOKUP(W359,'[1]LICZBA MIEJSC'!$A:$C,2,0)</f>
        <v>43</v>
      </c>
      <c r="Z359" s="53">
        <f>VLOOKUP(W359,'[1]LICZBA MIEJSC'!$A:$C,3,0)</f>
        <v>132</v>
      </c>
      <c r="AA359" s="53">
        <f t="shared" si="30"/>
        <v>175</v>
      </c>
      <c r="AB359" s="41">
        <f t="shared" si="31"/>
        <v>22</v>
      </c>
      <c r="AC359" s="113">
        <f t="shared" si="35"/>
        <v>0.12571428571428572</v>
      </c>
      <c r="AD359" s="299" t="s">
        <v>203</v>
      </c>
    </row>
    <row r="360" spans="1:30" x14ac:dyDescent="0.25">
      <c r="A360" s="28" t="s">
        <v>137</v>
      </c>
      <c r="B360" s="230">
        <v>359</v>
      </c>
      <c r="C360" s="53">
        <v>3</v>
      </c>
      <c r="D360" s="53">
        <v>26302</v>
      </c>
      <c r="E360" s="437"/>
      <c r="F360" s="53" t="s">
        <v>324</v>
      </c>
      <c r="G360" s="158" t="str">
        <f t="shared" si="32"/>
        <v>r3_56</v>
      </c>
      <c r="H360" s="158" t="s">
        <v>674</v>
      </c>
      <c r="I360" s="175">
        <v>43216</v>
      </c>
      <c r="J360" s="49" t="s">
        <v>199</v>
      </c>
      <c r="K360" s="162">
        <v>612</v>
      </c>
      <c r="L360" s="56">
        <v>4618</v>
      </c>
      <c r="M360" s="53" t="s">
        <v>235</v>
      </c>
      <c r="N360" s="48">
        <v>0.39374999999999999</v>
      </c>
      <c r="O360" s="191">
        <v>3</v>
      </c>
      <c r="P360" s="46" t="s">
        <v>15</v>
      </c>
      <c r="Q360" s="460"/>
      <c r="R360" s="460"/>
      <c r="S360" s="460"/>
      <c r="T360" s="109">
        <f t="shared" si="33"/>
        <v>0.38541666666666663</v>
      </c>
      <c r="U360" s="109">
        <f t="shared" si="34"/>
        <v>0.375</v>
      </c>
      <c r="V360" s="41">
        <f>IFERROR(VLOOKUP(L360,'[1]ZESTAWIENIE NUMERÓW BOCZNYCH'!$A:$B,1,0),"")</f>
        <v>4618</v>
      </c>
      <c r="W360" s="53" t="str">
        <f>IFERROR(VLOOKUP(V360,'[1]ZESTAWIENIE NUMERÓW BOCZNYCH'!$A:$B,2,0),P360)</f>
        <v>MAN Lion’s City G</v>
      </c>
      <c r="X360" s="53" t="s">
        <v>149</v>
      </c>
      <c r="Y360" s="53">
        <f>VLOOKUP(W360,'[1]LICZBA MIEJSC'!$A:$C,2,0)</f>
        <v>43</v>
      </c>
      <c r="Z360" s="53">
        <f>VLOOKUP(W360,'[1]LICZBA MIEJSC'!$A:$C,3,0)</f>
        <v>132</v>
      </c>
      <c r="AA360" s="53">
        <f t="shared" si="30"/>
        <v>175</v>
      </c>
      <c r="AB360" s="41">
        <f t="shared" si="31"/>
        <v>39</v>
      </c>
      <c r="AC360" s="113">
        <f t="shared" si="35"/>
        <v>0.22285714285714286</v>
      </c>
      <c r="AD360" s="299" t="s">
        <v>253</v>
      </c>
    </row>
    <row r="361" spans="1:30" x14ac:dyDescent="0.25">
      <c r="A361" s="28" t="s">
        <v>137</v>
      </c>
      <c r="B361" s="230">
        <v>360</v>
      </c>
      <c r="C361" s="50">
        <v>3</v>
      </c>
      <c r="D361" s="50">
        <v>26302</v>
      </c>
      <c r="E361" s="440"/>
      <c r="F361" s="53" t="s">
        <v>324</v>
      </c>
      <c r="G361" s="158" t="str">
        <f t="shared" si="32"/>
        <v>r3_56</v>
      </c>
      <c r="H361" s="158" t="s">
        <v>674</v>
      </c>
      <c r="I361" s="229">
        <v>43216</v>
      </c>
      <c r="J361" s="49" t="s">
        <v>199</v>
      </c>
      <c r="K361" s="162">
        <v>113</v>
      </c>
      <c r="L361" s="56">
        <v>4629</v>
      </c>
      <c r="M361" s="53" t="s">
        <v>235</v>
      </c>
      <c r="N361" s="48">
        <v>0.3979166666666667</v>
      </c>
      <c r="O361" s="187">
        <v>3</v>
      </c>
      <c r="P361" s="56" t="s">
        <v>15</v>
      </c>
      <c r="Q361" s="460"/>
      <c r="R361" s="460"/>
      <c r="S361" s="460"/>
      <c r="T361" s="109">
        <f t="shared" si="33"/>
        <v>0.39583333333333331</v>
      </c>
      <c r="U361" s="109">
        <f t="shared" si="34"/>
        <v>0.375</v>
      </c>
      <c r="V361" s="41">
        <f>IFERROR(VLOOKUP(L361,'[1]ZESTAWIENIE NUMERÓW BOCZNYCH'!$A:$B,1,0),"")</f>
        <v>4629</v>
      </c>
      <c r="W361" s="53" t="str">
        <f>IFERROR(VLOOKUP(V361,'[1]ZESTAWIENIE NUMERÓW BOCZNYCH'!$A:$B,2,0),P361)</f>
        <v>MAN Lion’s City G</v>
      </c>
      <c r="X361" s="53" t="s">
        <v>149</v>
      </c>
      <c r="Y361" s="53">
        <f>VLOOKUP(W361,'[1]LICZBA MIEJSC'!$A:$C,2,0)</f>
        <v>43</v>
      </c>
      <c r="Z361" s="53">
        <f>VLOOKUP(W361,'[1]LICZBA MIEJSC'!$A:$C,3,0)</f>
        <v>132</v>
      </c>
      <c r="AA361" s="53">
        <f t="shared" si="30"/>
        <v>175</v>
      </c>
      <c r="AB361" s="41">
        <f t="shared" si="31"/>
        <v>39</v>
      </c>
      <c r="AC361" s="113">
        <f t="shared" si="35"/>
        <v>0.22285714285714286</v>
      </c>
      <c r="AD361" s="299" t="s">
        <v>203</v>
      </c>
    </row>
    <row r="362" spans="1:30" x14ac:dyDescent="0.25">
      <c r="A362" s="28" t="s">
        <v>137</v>
      </c>
      <c r="B362" s="230">
        <v>361</v>
      </c>
      <c r="C362" s="53">
        <v>3</v>
      </c>
      <c r="D362" s="53">
        <v>26301</v>
      </c>
      <c r="E362" s="437"/>
      <c r="F362" s="53" t="s">
        <v>324</v>
      </c>
      <c r="G362" s="158" t="str">
        <f t="shared" si="32"/>
        <v>r3_56</v>
      </c>
      <c r="H362" s="158" t="s">
        <v>673</v>
      </c>
      <c r="I362" s="175">
        <v>43216</v>
      </c>
      <c r="J362" s="49" t="s">
        <v>199</v>
      </c>
      <c r="K362" s="162">
        <v>113</v>
      </c>
      <c r="L362" s="56">
        <v>4641</v>
      </c>
      <c r="M362" s="177" t="s">
        <v>229</v>
      </c>
      <c r="N362" s="48">
        <v>0.40138888888888885</v>
      </c>
      <c r="O362" s="191">
        <v>2</v>
      </c>
      <c r="P362" s="46" t="s">
        <v>15</v>
      </c>
      <c r="Q362" s="460"/>
      <c r="R362" s="460"/>
      <c r="S362" s="460"/>
      <c r="T362" s="109">
        <f t="shared" si="33"/>
        <v>0.39583333333333331</v>
      </c>
      <c r="U362" s="109">
        <f t="shared" si="34"/>
        <v>0.375</v>
      </c>
      <c r="V362" s="41">
        <f>IFERROR(VLOOKUP(L362,'[1]ZESTAWIENIE NUMERÓW BOCZNYCH'!$A:$B,1,0),"")</f>
        <v>4641</v>
      </c>
      <c r="W362" s="53" t="str">
        <f>IFERROR(VLOOKUP(V362,'[1]ZESTAWIENIE NUMERÓW BOCZNYCH'!$A:$B,2,0),P362)</f>
        <v>MAN Lion’s City G</v>
      </c>
      <c r="X362" s="53" t="s">
        <v>149</v>
      </c>
      <c r="Y362" s="53">
        <f>VLOOKUP(W362,'[1]LICZBA MIEJSC'!$A:$C,2,0)</f>
        <v>43</v>
      </c>
      <c r="Z362" s="53">
        <f>VLOOKUP(W362,'[1]LICZBA MIEJSC'!$A:$C,3,0)</f>
        <v>132</v>
      </c>
      <c r="AA362" s="53">
        <f t="shared" si="30"/>
        <v>175</v>
      </c>
      <c r="AB362" s="41">
        <f t="shared" si="31"/>
        <v>22</v>
      </c>
      <c r="AC362" s="113">
        <f t="shared" si="35"/>
        <v>0.12571428571428572</v>
      </c>
      <c r="AD362" s="299" t="s">
        <v>203</v>
      </c>
    </row>
    <row r="363" spans="1:30" x14ac:dyDescent="0.25">
      <c r="A363" s="28" t="s">
        <v>137</v>
      </c>
      <c r="B363" s="230">
        <v>362</v>
      </c>
      <c r="C363" s="53">
        <v>3</v>
      </c>
      <c r="D363" s="53">
        <v>26302</v>
      </c>
      <c r="E363" s="437"/>
      <c r="F363" s="53" t="s">
        <v>324</v>
      </c>
      <c r="G363" s="158" t="str">
        <f t="shared" si="32"/>
        <v>r3_56</v>
      </c>
      <c r="H363" s="158" t="s">
        <v>674</v>
      </c>
      <c r="I363" s="175">
        <v>43216</v>
      </c>
      <c r="J363" s="49" t="s">
        <v>199</v>
      </c>
      <c r="K363" s="162">
        <v>112</v>
      </c>
      <c r="L363" s="56">
        <v>4621</v>
      </c>
      <c r="M363" s="53" t="s">
        <v>235</v>
      </c>
      <c r="N363" s="48">
        <v>0.40277777777777773</v>
      </c>
      <c r="O363" s="191">
        <v>2</v>
      </c>
      <c r="P363" s="46" t="s">
        <v>15</v>
      </c>
      <c r="Q363" s="460"/>
      <c r="R363" s="460"/>
      <c r="S363" s="460"/>
      <c r="T363" s="109">
        <f t="shared" si="33"/>
        <v>0.39583333333333331</v>
      </c>
      <c r="U363" s="109">
        <f t="shared" si="34"/>
        <v>0.375</v>
      </c>
      <c r="V363" s="41">
        <f>IFERROR(VLOOKUP(L363,'[1]ZESTAWIENIE NUMERÓW BOCZNYCH'!$A:$B,1,0),"")</f>
        <v>4621</v>
      </c>
      <c r="W363" s="53" t="str">
        <f>IFERROR(VLOOKUP(V363,'[1]ZESTAWIENIE NUMERÓW BOCZNYCH'!$A:$B,2,0),P363)</f>
        <v>MAN Lion’s City G</v>
      </c>
      <c r="X363" s="53" t="s">
        <v>149</v>
      </c>
      <c r="Y363" s="53">
        <f>VLOOKUP(W363,'[1]LICZBA MIEJSC'!$A:$C,2,0)</f>
        <v>43</v>
      </c>
      <c r="Z363" s="53">
        <f>VLOOKUP(W363,'[1]LICZBA MIEJSC'!$A:$C,3,0)</f>
        <v>132</v>
      </c>
      <c r="AA363" s="53">
        <f t="shared" si="30"/>
        <v>175</v>
      </c>
      <c r="AB363" s="41">
        <f t="shared" si="31"/>
        <v>22</v>
      </c>
      <c r="AC363" s="113">
        <f t="shared" si="35"/>
        <v>0.12571428571428572</v>
      </c>
      <c r="AD363" s="299" t="s">
        <v>203</v>
      </c>
    </row>
    <row r="364" spans="1:30" x14ac:dyDescent="0.25">
      <c r="A364" s="28" t="s">
        <v>137</v>
      </c>
      <c r="B364" s="230">
        <v>363</v>
      </c>
      <c r="C364" s="53">
        <v>3</v>
      </c>
      <c r="D364" s="53">
        <v>26301</v>
      </c>
      <c r="E364" s="437"/>
      <c r="F364" s="53" t="s">
        <v>324</v>
      </c>
      <c r="G364" s="158" t="str">
        <f t="shared" si="32"/>
        <v>r3_56</v>
      </c>
      <c r="H364" s="158" t="s">
        <v>673</v>
      </c>
      <c r="I364" s="175">
        <v>43216</v>
      </c>
      <c r="J364" s="49" t="s">
        <v>199</v>
      </c>
      <c r="K364" s="162">
        <v>112</v>
      </c>
      <c r="L364" s="56">
        <v>4603</v>
      </c>
      <c r="M364" s="177" t="s">
        <v>229</v>
      </c>
      <c r="N364" s="48">
        <v>0.40625</v>
      </c>
      <c r="O364" s="191">
        <v>1</v>
      </c>
      <c r="P364" s="46" t="s">
        <v>15</v>
      </c>
      <c r="Q364" s="460"/>
      <c r="R364" s="460"/>
      <c r="S364" s="460"/>
      <c r="T364" s="109">
        <f t="shared" si="33"/>
        <v>0.40625</v>
      </c>
      <c r="U364" s="109">
        <f t="shared" si="34"/>
        <v>0.375</v>
      </c>
      <c r="V364" s="41">
        <f>IFERROR(VLOOKUP(L364,'[1]ZESTAWIENIE NUMERÓW BOCZNYCH'!$A:$B,1,0),"")</f>
        <v>4603</v>
      </c>
      <c r="W364" s="53" t="str">
        <f>IFERROR(VLOOKUP(V364,'[1]ZESTAWIENIE NUMERÓW BOCZNYCH'!$A:$B,2,0),P364)</f>
        <v>MAN Lion’s City G</v>
      </c>
      <c r="X364" s="53" t="s">
        <v>149</v>
      </c>
      <c r="Y364" s="53">
        <f>VLOOKUP(W364,'[1]LICZBA MIEJSC'!$A:$C,2,0)</f>
        <v>43</v>
      </c>
      <c r="Z364" s="53">
        <f>VLOOKUP(W364,'[1]LICZBA MIEJSC'!$A:$C,3,0)</f>
        <v>132</v>
      </c>
      <c r="AA364" s="53">
        <f t="shared" si="30"/>
        <v>175</v>
      </c>
      <c r="AB364" s="41">
        <f t="shared" si="31"/>
        <v>18</v>
      </c>
      <c r="AC364" s="113">
        <f t="shared" si="35"/>
        <v>0.10285714285714286</v>
      </c>
      <c r="AD364" s="299" t="s">
        <v>203</v>
      </c>
    </row>
    <row r="365" spans="1:30" x14ac:dyDescent="0.25">
      <c r="A365" s="28" t="s">
        <v>137</v>
      </c>
      <c r="B365" s="230">
        <v>364</v>
      </c>
      <c r="C365" s="53">
        <v>3</v>
      </c>
      <c r="D365" s="53">
        <v>26302</v>
      </c>
      <c r="E365" s="437"/>
      <c r="F365" s="53" t="s">
        <v>324</v>
      </c>
      <c r="G365" s="158" t="str">
        <f t="shared" si="32"/>
        <v>r3_56</v>
      </c>
      <c r="H365" s="158" t="s">
        <v>674</v>
      </c>
      <c r="I365" s="175">
        <v>43216</v>
      </c>
      <c r="J365" s="49" t="s">
        <v>199</v>
      </c>
      <c r="K365" s="162">
        <v>113</v>
      </c>
      <c r="L365" s="56">
        <v>4638</v>
      </c>
      <c r="M365" s="165" t="s">
        <v>235</v>
      </c>
      <c r="N365" s="48">
        <v>0.40972222222222227</v>
      </c>
      <c r="O365" s="191">
        <v>3</v>
      </c>
      <c r="P365" s="46" t="s">
        <v>15</v>
      </c>
      <c r="Q365" s="460"/>
      <c r="R365" s="460"/>
      <c r="S365" s="460"/>
      <c r="T365" s="109">
        <f t="shared" si="33"/>
        <v>0.40625</v>
      </c>
      <c r="U365" s="109">
        <f t="shared" si="34"/>
        <v>0.375</v>
      </c>
      <c r="V365" s="41">
        <f>IFERROR(VLOOKUP(L365,'[1]ZESTAWIENIE NUMERÓW BOCZNYCH'!$A:$B,1,0),"")</f>
        <v>4638</v>
      </c>
      <c r="W365" s="53" t="str">
        <f>IFERROR(VLOOKUP(V365,'[1]ZESTAWIENIE NUMERÓW BOCZNYCH'!$A:$B,2,0),P365)</f>
        <v>MAN Lion’s City G</v>
      </c>
      <c r="X365" s="53" t="s">
        <v>149</v>
      </c>
      <c r="Y365" s="53">
        <f>VLOOKUP(W365,'[1]LICZBA MIEJSC'!$A:$C,2,0)</f>
        <v>43</v>
      </c>
      <c r="Z365" s="53">
        <f>VLOOKUP(W365,'[1]LICZBA MIEJSC'!$A:$C,3,0)</f>
        <v>132</v>
      </c>
      <c r="AA365" s="53">
        <f t="shared" si="30"/>
        <v>175</v>
      </c>
      <c r="AB365" s="41">
        <f t="shared" si="31"/>
        <v>39</v>
      </c>
      <c r="AC365" s="113">
        <f t="shared" si="35"/>
        <v>0.22285714285714286</v>
      </c>
      <c r="AD365" s="299" t="s">
        <v>203</v>
      </c>
    </row>
    <row r="366" spans="1:30" x14ac:dyDescent="0.25">
      <c r="A366" s="28" t="s">
        <v>137</v>
      </c>
      <c r="B366" s="46">
        <v>365</v>
      </c>
      <c r="C366" s="53">
        <v>3</v>
      </c>
      <c r="D366" s="53">
        <v>26302</v>
      </c>
      <c r="E366" s="437"/>
      <c r="F366" s="53" t="s">
        <v>324</v>
      </c>
      <c r="G366" s="158" t="str">
        <f t="shared" si="32"/>
        <v>r3_56</v>
      </c>
      <c r="H366" s="158" t="s">
        <v>674</v>
      </c>
      <c r="I366" s="175">
        <v>43216</v>
      </c>
      <c r="J366" s="47" t="s">
        <v>254</v>
      </c>
      <c r="K366" s="162" t="s">
        <v>223</v>
      </c>
      <c r="L366" s="56"/>
      <c r="M366" s="235"/>
      <c r="N366" s="48">
        <v>0.41319444444444442</v>
      </c>
      <c r="O366" s="191">
        <v>0</v>
      </c>
      <c r="P366" s="46" t="s">
        <v>12</v>
      </c>
      <c r="Q366" s="460"/>
      <c r="R366" s="460"/>
      <c r="S366" s="460"/>
      <c r="T366" s="109">
        <f t="shared" si="33"/>
        <v>0.40625</v>
      </c>
      <c r="U366" s="109">
        <f t="shared" si="34"/>
        <v>0.375</v>
      </c>
      <c r="V366" s="41" t="str">
        <f>IFERROR(VLOOKUP(L366,'[1]ZESTAWIENIE NUMERÓW BOCZNYCH'!$A:$B,1,0),"")</f>
        <v/>
      </c>
      <c r="W366" s="53" t="str">
        <f>IFERROR(VLOOKUP(V366,'[1]ZESTAWIENIE NUMERÓW BOCZNYCH'!$A:$B,2,0),P366)</f>
        <v>T</v>
      </c>
      <c r="X366" s="53" t="s">
        <v>149</v>
      </c>
      <c r="Y366" s="53">
        <f>VLOOKUP(W366,'[1]LICZBA MIEJSC'!$A:$C,2,0)</f>
        <v>55</v>
      </c>
      <c r="Z366" s="53">
        <f>VLOOKUP(W366,'[1]LICZBA MIEJSC'!$A:$C,3,0)</f>
        <v>0</v>
      </c>
      <c r="AA366" s="53">
        <f t="shared" si="30"/>
        <v>55</v>
      </c>
      <c r="AB366" s="41">
        <f t="shared" si="31"/>
        <v>0</v>
      </c>
      <c r="AC366" s="113">
        <f t="shared" si="35"/>
        <v>0</v>
      </c>
      <c r="AD366" s="299"/>
    </row>
    <row r="367" spans="1:30" x14ac:dyDescent="0.25">
      <c r="A367" s="28" t="s">
        <v>137</v>
      </c>
      <c r="B367" s="230">
        <v>366</v>
      </c>
      <c r="C367" s="53">
        <v>3</v>
      </c>
      <c r="D367" s="53">
        <v>26301</v>
      </c>
      <c r="E367" s="437"/>
      <c r="F367" s="53" t="s">
        <v>324</v>
      </c>
      <c r="G367" s="158" t="str">
        <f t="shared" si="32"/>
        <v>r3_56</v>
      </c>
      <c r="H367" s="158" t="s">
        <v>673</v>
      </c>
      <c r="I367" s="175">
        <v>43216</v>
      </c>
      <c r="J367" s="49" t="s">
        <v>199</v>
      </c>
      <c r="K367" s="162">
        <v>113</v>
      </c>
      <c r="L367" s="56">
        <v>4618</v>
      </c>
      <c r="M367" s="64" t="s">
        <v>229</v>
      </c>
      <c r="N367" s="48">
        <v>0.41597222222222219</v>
      </c>
      <c r="O367" s="191">
        <v>2</v>
      </c>
      <c r="P367" s="46" t="s">
        <v>15</v>
      </c>
      <c r="Q367" s="460"/>
      <c r="R367" s="460"/>
      <c r="S367" s="460"/>
      <c r="T367" s="109">
        <f t="shared" si="33"/>
        <v>0.40625</v>
      </c>
      <c r="U367" s="109">
        <f t="shared" si="34"/>
        <v>0.375</v>
      </c>
      <c r="V367" s="41">
        <f>IFERROR(VLOOKUP(L367,'[1]ZESTAWIENIE NUMERÓW BOCZNYCH'!$A:$B,1,0),"")</f>
        <v>4618</v>
      </c>
      <c r="W367" s="53" t="str">
        <f>IFERROR(VLOOKUP(V367,'[1]ZESTAWIENIE NUMERÓW BOCZNYCH'!$A:$B,2,0),P367)</f>
        <v>MAN Lion’s City G</v>
      </c>
      <c r="X367" s="53" t="s">
        <v>149</v>
      </c>
      <c r="Y367" s="53">
        <f>VLOOKUP(W367,'[1]LICZBA MIEJSC'!$A:$C,2,0)</f>
        <v>43</v>
      </c>
      <c r="Z367" s="53">
        <f>VLOOKUP(W367,'[1]LICZBA MIEJSC'!$A:$C,3,0)</f>
        <v>132</v>
      </c>
      <c r="AA367" s="53">
        <f t="shared" si="30"/>
        <v>175</v>
      </c>
      <c r="AB367" s="41">
        <f t="shared" si="31"/>
        <v>22</v>
      </c>
      <c r="AC367" s="113">
        <f t="shared" si="35"/>
        <v>0.12571428571428572</v>
      </c>
      <c r="AD367" s="299" t="s">
        <v>203</v>
      </c>
    </row>
    <row r="368" spans="1:30" x14ac:dyDescent="0.25">
      <c r="A368" s="28" t="s">
        <v>137</v>
      </c>
      <c r="B368" s="230">
        <v>367</v>
      </c>
      <c r="C368" s="53">
        <v>4</v>
      </c>
      <c r="D368" s="53">
        <v>26302</v>
      </c>
      <c r="E368" s="437"/>
      <c r="F368" s="53" t="s">
        <v>324</v>
      </c>
      <c r="G368" s="158" t="str">
        <f t="shared" si="32"/>
        <v>r3_56</v>
      </c>
      <c r="H368" s="158" t="s">
        <v>674</v>
      </c>
      <c r="I368" s="175">
        <v>43216</v>
      </c>
      <c r="J368" s="49" t="s">
        <v>199</v>
      </c>
      <c r="K368" s="162">
        <v>113</v>
      </c>
      <c r="L368" s="56">
        <v>4606</v>
      </c>
      <c r="M368" s="53" t="s">
        <v>235</v>
      </c>
      <c r="N368" s="48">
        <v>0.41597222222222219</v>
      </c>
      <c r="O368" s="191">
        <v>3</v>
      </c>
      <c r="P368" s="46" t="s">
        <v>15</v>
      </c>
      <c r="Q368" s="460"/>
      <c r="R368" s="460"/>
      <c r="S368" s="460"/>
      <c r="T368" s="109">
        <f t="shared" si="33"/>
        <v>0.40625</v>
      </c>
      <c r="U368" s="109">
        <f t="shared" si="34"/>
        <v>0.375</v>
      </c>
      <c r="V368" s="41">
        <f>IFERROR(VLOOKUP(L368,'[1]ZESTAWIENIE NUMERÓW BOCZNYCH'!$A:$B,1,0),"")</f>
        <v>4606</v>
      </c>
      <c r="W368" s="53" t="str">
        <f>IFERROR(VLOOKUP(V368,'[1]ZESTAWIENIE NUMERÓW BOCZNYCH'!$A:$B,2,0),P368)</f>
        <v>MAN Lion’s City G</v>
      </c>
      <c r="X368" s="53" t="s">
        <v>149</v>
      </c>
      <c r="Y368" s="53">
        <f>VLOOKUP(W368,'[1]LICZBA MIEJSC'!$A:$C,2,0)</f>
        <v>43</v>
      </c>
      <c r="Z368" s="53">
        <f>VLOOKUP(W368,'[1]LICZBA MIEJSC'!$A:$C,3,0)</f>
        <v>132</v>
      </c>
      <c r="AA368" s="53">
        <f t="shared" si="30"/>
        <v>175</v>
      </c>
      <c r="AB368" s="41">
        <f t="shared" si="31"/>
        <v>39</v>
      </c>
      <c r="AC368" s="113">
        <f t="shared" si="35"/>
        <v>0.22285714285714286</v>
      </c>
      <c r="AD368" s="299" t="s">
        <v>203</v>
      </c>
    </row>
    <row r="369" spans="1:30" x14ac:dyDescent="0.25">
      <c r="A369" s="28" t="s">
        <v>137</v>
      </c>
      <c r="B369" s="230">
        <v>368</v>
      </c>
      <c r="C369" s="53">
        <v>1</v>
      </c>
      <c r="D369" s="53">
        <v>26302</v>
      </c>
      <c r="E369" s="437"/>
      <c r="F369" s="53" t="s">
        <v>324</v>
      </c>
      <c r="G369" s="158" t="str">
        <f t="shared" si="32"/>
        <v>r3_56</v>
      </c>
      <c r="H369" s="158" t="s">
        <v>674</v>
      </c>
      <c r="I369" s="175">
        <v>43216</v>
      </c>
      <c r="J369" s="49" t="s">
        <v>199</v>
      </c>
      <c r="K369" s="157">
        <v>113</v>
      </c>
      <c r="L369" s="50">
        <v>4607</v>
      </c>
      <c r="M369" s="165" t="s">
        <v>235</v>
      </c>
      <c r="N369" s="48">
        <v>0.58611111111111114</v>
      </c>
      <c r="O369" s="158">
        <v>3</v>
      </c>
      <c r="P369" s="53" t="s">
        <v>15</v>
      </c>
      <c r="Q369" s="460"/>
      <c r="R369" s="460"/>
      <c r="S369" s="460"/>
      <c r="T369" s="109">
        <f t="shared" si="33"/>
        <v>0.58333333333333326</v>
      </c>
      <c r="U369" s="109">
        <f t="shared" si="34"/>
        <v>0.58333333333333326</v>
      </c>
      <c r="V369" s="41">
        <f>IFERROR(VLOOKUP(L369,'[1]ZESTAWIENIE NUMERÓW BOCZNYCH'!$A:$B,1,0),"")</f>
        <v>4607</v>
      </c>
      <c r="W369" s="53" t="str">
        <f>IFERROR(VLOOKUP(V369,'[1]ZESTAWIENIE NUMERÓW BOCZNYCH'!$A:$B,2,0),P369)</f>
        <v>MAN Lion’s City G</v>
      </c>
      <c r="X369" s="53" t="s">
        <v>149</v>
      </c>
      <c r="Y369" s="53">
        <f>VLOOKUP(W369,'[1]LICZBA MIEJSC'!$A:$C,2,0)</f>
        <v>43</v>
      </c>
      <c r="Z369" s="53">
        <f>VLOOKUP(W369,'[1]LICZBA MIEJSC'!$A:$C,3,0)</f>
        <v>132</v>
      </c>
      <c r="AA369" s="53">
        <f t="shared" si="30"/>
        <v>175</v>
      </c>
      <c r="AB369" s="41">
        <f t="shared" si="31"/>
        <v>39</v>
      </c>
      <c r="AC369" s="113">
        <f t="shared" si="35"/>
        <v>0.22285714285714286</v>
      </c>
      <c r="AD369" s="299" t="s">
        <v>203</v>
      </c>
    </row>
    <row r="370" spans="1:30" x14ac:dyDescent="0.25">
      <c r="A370" s="28" t="s">
        <v>137</v>
      </c>
      <c r="B370" s="230">
        <v>369</v>
      </c>
      <c r="C370" s="53">
        <v>1</v>
      </c>
      <c r="D370" s="53">
        <v>26302</v>
      </c>
      <c r="E370" s="437"/>
      <c r="F370" s="53" t="s">
        <v>324</v>
      </c>
      <c r="G370" s="158" t="str">
        <f t="shared" si="32"/>
        <v>r3_56</v>
      </c>
      <c r="H370" s="158" t="s">
        <v>674</v>
      </c>
      <c r="I370" s="175">
        <v>43216</v>
      </c>
      <c r="J370" s="49" t="s">
        <v>199</v>
      </c>
      <c r="K370" s="157">
        <v>612</v>
      </c>
      <c r="L370" s="50">
        <v>4612</v>
      </c>
      <c r="M370" s="53" t="s">
        <v>235</v>
      </c>
      <c r="N370" s="48">
        <v>0.58819444444444446</v>
      </c>
      <c r="O370" s="158">
        <v>2</v>
      </c>
      <c r="P370" s="53" t="s">
        <v>15</v>
      </c>
      <c r="Q370" s="460"/>
      <c r="R370" s="460"/>
      <c r="S370" s="460"/>
      <c r="T370" s="109">
        <f t="shared" si="33"/>
        <v>0.58333333333333326</v>
      </c>
      <c r="U370" s="109">
        <f t="shared" si="34"/>
        <v>0.58333333333333326</v>
      </c>
      <c r="V370" s="41">
        <f>IFERROR(VLOOKUP(L370,'[1]ZESTAWIENIE NUMERÓW BOCZNYCH'!$A:$B,1,0),"")</f>
        <v>4612</v>
      </c>
      <c r="W370" s="53" t="str">
        <f>IFERROR(VLOOKUP(V370,'[1]ZESTAWIENIE NUMERÓW BOCZNYCH'!$A:$B,2,0),P370)</f>
        <v>MAN Lion’s City G</v>
      </c>
      <c r="X370" s="53" t="s">
        <v>149</v>
      </c>
      <c r="Y370" s="53">
        <f>VLOOKUP(W370,'[1]LICZBA MIEJSC'!$A:$C,2,0)</f>
        <v>43</v>
      </c>
      <c r="Z370" s="53">
        <f>VLOOKUP(W370,'[1]LICZBA MIEJSC'!$A:$C,3,0)</f>
        <v>132</v>
      </c>
      <c r="AA370" s="53">
        <f t="shared" si="30"/>
        <v>175</v>
      </c>
      <c r="AB370" s="41">
        <f t="shared" si="31"/>
        <v>22</v>
      </c>
      <c r="AC370" s="113">
        <f t="shared" si="35"/>
        <v>0.12571428571428572</v>
      </c>
      <c r="AD370" s="299" t="s">
        <v>253</v>
      </c>
    </row>
    <row r="371" spans="1:30" x14ac:dyDescent="0.25">
      <c r="A371" s="28" t="s">
        <v>137</v>
      </c>
      <c r="B371" s="230">
        <v>370</v>
      </c>
      <c r="C371" s="53">
        <v>1</v>
      </c>
      <c r="D371" s="53">
        <v>26301</v>
      </c>
      <c r="E371" s="437"/>
      <c r="F371" s="53" t="s">
        <v>324</v>
      </c>
      <c r="G371" s="158" t="str">
        <f t="shared" si="32"/>
        <v>r3_56</v>
      </c>
      <c r="H371" s="158" t="s">
        <v>673</v>
      </c>
      <c r="I371" s="175">
        <v>43216</v>
      </c>
      <c r="J371" s="49" t="s">
        <v>199</v>
      </c>
      <c r="K371" s="157">
        <v>113</v>
      </c>
      <c r="L371" s="50">
        <v>4619</v>
      </c>
      <c r="M371" s="64" t="s">
        <v>229</v>
      </c>
      <c r="N371" s="48">
        <v>0.59166666666666667</v>
      </c>
      <c r="O371" s="158">
        <v>5</v>
      </c>
      <c r="P371" s="53" t="s">
        <v>15</v>
      </c>
      <c r="Q371" s="460"/>
      <c r="R371" s="460"/>
      <c r="S371" s="460"/>
      <c r="T371" s="109">
        <f t="shared" si="33"/>
        <v>0.58333333333333326</v>
      </c>
      <c r="U371" s="109">
        <f t="shared" si="34"/>
        <v>0.58333333333333326</v>
      </c>
      <c r="V371" s="41">
        <f>IFERROR(VLOOKUP(L371,'[1]ZESTAWIENIE NUMERÓW BOCZNYCH'!$A:$B,1,0),"")</f>
        <v>4619</v>
      </c>
      <c r="W371" s="53" t="str">
        <f>IFERROR(VLOOKUP(V371,'[1]ZESTAWIENIE NUMERÓW BOCZNYCH'!$A:$B,2,0),P371)</f>
        <v>MAN Lion’s City G</v>
      </c>
      <c r="X371" s="53" t="s">
        <v>149</v>
      </c>
      <c r="Y371" s="53">
        <f>VLOOKUP(W371,'[1]LICZBA MIEJSC'!$A:$C,2,0)</f>
        <v>43</v>
      </c>
      <c r="Z371" s="53">
        <f>VLOOKUP(W371,'[1]LICZBA MIEJSC'!$A:$C,3,0)</f>
        <v>132</v>
      </c>
      <c r="AA371" s="53">
        <f t="shared" si="30"/>
        <v>175</v>
      </c>
      <c r="AB371" s="41">
        <f t="shared" si="31"/>
        <v>158</v>
      </c>
      <c r="AC371" s="113">
        <f t="shared" si="35"/>
        <v>0.9028571428571428</v>
      </c>
      <c r="AD371" s="299" t="s">
        <v>203</v>
      </c>
    </row>
    <row r="372" spans="1:30" x14ac:dyDescent="0.25">
      <c r="A372" s="28" t="s">
        <v>137</v>
      </c>
      <c r="B372" s="230">
        <v>371</v>
      </c>
      <c r="C372" s="53">
        <v>1</v>
      </c>
      <c r="D372" s="53">
        <v>26302</v>
      </c>
      <c r="E372" s="437"/>
      <c r="F372" s="53" t="s">
        <v>324</v>
      </c>
      <c r="G372" s="158" t="str">
        <f t="shared" si="32"/>
        <v>r3_56</v>
      </c>
      <c r="H372" s="158" t="s">
        <v>674</v>
      </c>
      <c r="I372" s="175">
        <v>43216</v>
      </c>
      <c r="J372" s="49" t="s">
        <v>199</v>
      </c>
      <c r="K372" s="157">
        <v>113</v>
      </c>
      <c r="L372" s="50">
        <v>4619</v>
      </c>
      <c r="M372" s="53" t="s">
        <v>235</v>
      </c>
      <c r="N372" s="48">
        <v>0.59513888888888888</v>
      </c>
      <c r="O372" s="158">
        <v>3</v>
      </c>
      <c r="P372" s="53" t="s">
        <v>15</v>
      </c>
      <c r="Q372" s="460"/>
      <c r="R372" s="460"/>
      <c r="S372" s="460"/>
      <c r="T372" s="109">
        <f t="shared" si="33"/>
        <v>0.59375</v>
      </c>
      <c r="U372" s="109">
        <f t="shared" si="34"/>
        <v>0.58333333333333326</v>
      </c>
      <c r="V372" s="41">
        <f>IFERROR(VLOOKUP(L372,'[1]ZESTAWIENIE NUMERÓW BOCZNYCH'!$A:$B,1,0),"")</f>
        <v>4619</v>
      </c>
      <c r="W372" s="53" t="str">
        <f>IFERROR(VLOOKUP(V372,'[1]ZESTAWIENIE NUMERÓW BOCZNYCH'!$A:$B,2,0),P372)</f>
        <v>MAN Lion’s City G</v>
      </c>
      <c r="X372" s="53" t="s">
        <v>149</v>
      </c>
      <c r="Y372" s="53">
        <f>VLOOKUP(W372,'[1]LICZBA MIEJSC'!$A:$C,2,0)</f>
        <v>43</v>
      </c>
      <c r="Z372" s="53">
        <f>VLOOKUP(W372,'[1]LICZBA MIEJSC'!$A:$C,3,0)</f>
        <v>132</v>
      </c>
      <c r="AA372" s="53">
        <f t="shared" si="30"/>
        <v>175</v>
      </c>
      <c r="AB372" s="41">
        <f t="shared" si="31"/>
        <v>39</v>
      </c>
      <c r="AC372" s="113">
        <f t="shared" si="35"/>
        <v>0.22285714285714286</v>
      </c>
      <c r="AD372" s="299" t="s">
        <v>203</v>
      </c>
    </row>
    <row r="373" spans="1:30" x14ac:dyDescent="0.25">
      <c r="A373" s="28" t="s">
        <v>137</v>
      </c>
      <c r="B373" s="230">
        <v>372</v>
      </c>
      <c r="C373" s="50">
        <v>1</v>
      </c>
      <c r="D373" s="50">
        <v>26301</v>
      </c>
      <c r="E373" s="437"/>
      <c r="F373" s="53" t="s">
        <v>324</v>
      </c>
      <c r="G373" s="158" t="str">
        <f t="shared" si="32"/>
        <v>r3_56</v>
      </c>
      <c r="H373" s="158" t="s">
        <v>673</v>
      </c>
      <c r="I373" s="229">
        <v>43216</v>
      </c>
      <c r="J373" s="49" t="s">
        <v>199</v>
      </c>
      <c r="K373" s="157">
        <v>612</v>
      </c>
      <c r="L373" s="50">
        <v>4629</v>
      </c>
      <c r="M373" s="64" t="s">
        <v>229</v>
      </c>
      <c r="N373" s="48">
        <v>0.59791666666666665</v>
      </c>
      <c r="O373" s="185">
        <v>4</v>
      </c>
      <c r="P373" s="50" t="s">
        <v>15</v>
      </c>
      <c r="Q373" s="460"/>
      <c r="R373" s="460"/>
      <c r="S373" s="460"/>
      <c r="T373" s="109">
        <f t="shared" si="33"/>
        <v>0.59375</v>
      </c>
      <c r="U373" s="109">
        <f t="shared" si="34"/>
        <v>0.58333333333333326</v>
      </c>
      <c r="V373" s="41">
        <f>IFERROR(VLOOKUP(L373,'[1]ZESTAWIENIE NUMERÓW BOCZNYCH'!$A:$B,1,0),"")</f>
        <v>4629</v>
      </c>
      <c r="W373" s="53" t="str">
        <f>IFERROR(VLOOKUP(V373,'[1]ZESTAWIENIE NUMERÓW BOCZNYCH'!$A:$B,2,0),P373)</f>
        <v>MAN Lion’s City G</v>
      </c>
      <c r="X373" s="53" t="s">
        <v>149</v>
      </c>
      <c r="Y373" s="53">
        <f>VLOOKUP(W373,'[1]LICZBA MIEJSC'!$A:$C,2,0)</f>
        <v>43</v>
      </c>
      <c r="Z373" s="53">
        <f>VLOOKUP(W373,'[1]LICZBA MIEJSC'!$A:$C,3,0)</f>
        <v>132</v>
      </c>
      <c r="AA373" s="53">
        <f t="shared" si="30"/>
        <v>175</v>
      </c>
      <c r="AB373" s="41">
        <f t="shared" si="31"/>
        <v>109</v>
      </c>
      <c r="AC373" s="113">
        <f t="shared" si="35"/>
        <v>0.62285714285714289</v>
      </c>
      <c r="AD373" s="299" t="s">
        <v>253</v>
      </c>
    </row>
    <row r="374" spans="1:30" x14ac:dyDescent="0.25">
      <c r="A374" s="28" t="s">
        <v>137</v>
      </c>
      <c r="B374" s="230">
        <v>373</v>
      </c>
      <c r="C374" s="53">
        <v>1</v>
      </c>
      <c r="D374" s="53">
        <v>26301</v>
      </c>
      <c r="E374" s="437"/>
      <c r="F374" s="53" t="s">
        <v>324</v>
      </c>
      <c r="G374" s="158" t="str">
        <f t="shared" si="32"/>
        <v>r3_56</v>
      </c>
      <c r="H374" s="158" t="s">
        <v>673</v>
      </c>
      <c r="I374" s="175">
        <v>43216</v>
      </c>
      <c r="J374" s="49" t="s">
        <v>199</v>
      </c>
      <c r="K374" s="157">
        <v>113</v>
      </c>
      <c r="L374" s="50">
        <v>4621</v>
      </c>
      <c r="M374" s="64" t="s">
        <v>229</v>
      </c>
      <c r="N374" s="48">
        <v>0.60069444444444442</v>
      </c>
      <c r="O374" s="158">
        <v>3</v>
      </c>
      <c r="P374" s="53" t="s">
        <v>15</v>
      </c>
      <c r="Q374" s="460"/>
      <c r="R374" s="460"/>
      <c r="S374" s="460"/>
      <c r="T374" s="109">
        <f t="shared" si="33"/>
        <v>0.59375</v>
      </c>
      <c r="U374" s="109">
        <f t="shared" si="34"/>
        <v>0.58333333333333326</v>
      </c>
      <c r="V374" s="41">
        <f>IFERROR(VLOOKUP(L374,'[1]ZESTAWIENIE NUMERÓW BOCZNYCH'!$A:$B,1,0),"")</f>
        <v>4621</v>
      </c>
      <c r="W374" s="53" t="str">
        <f>IFERROR(VLOOKUP(V374,'[1]ZESTAWIENIE NUMERÓW BOCZNYCH'!$A:$B,2,0),P374)</f>
        <v>MAN Lion’s City G</v>
      </c>
      <c r="X374" s="53" t="s">
        <v>149</v>
      </c>
      <c r="Y374" s="53">
        <f>VLOOKUP(W374,'[1]LICZBA MIEJSC'!$A:$C,2,0)</f>
        <v>43</v>
      </c>
      <c r="Z374" s="53">
        <f>VLOOKUP(W374,'[1]LICZBA MIEJSC'!$A:$C,3,0)</f>
        <v>132</v>
      </c>
      <c r="AA374" s="53">
        <f t="shared" si="30"/>
        <v>175</v>
      </c>
      <c r="AB374" s="41">
        <f t="shared" si="31"/>
        <v>39</v>
      </c>
      <c r="AC374" s="113">
        <f t="shared" si="35"/>
        <v>0.22285714285714286</v>
      </c>
      <c r="AD374" s="299" t="s">
        <v>203</v>
      </c>
    </row>
    <row r="375" spans="1:30" x14ac:dyDescent="0.25">
      <c r="A375" s="28" t="s">
        <v>137</v>
      </c>
      <c r="B375" s="46">
        <v>374</v>
      </c>
      <c r="C375" s="53">
        <v>1</v>
      </c>
      <c r="D375" s="53">
        <v>26301</v>
      </c>
      <c r="E375" s="437"/>
      <c r="F375" s="53" t="s">
        <v>324</v>
      </c>
      <c r="G375" s="158" t="str">
        <f t="shared" si="32"/>
        <v>r3_56</v>
      </c>
      <c r="H375" s="158" t="s">
        <v>673</v>
      </c>
      <c r="I375" s="175">
        <v>43216</v>
      </c>
      <c r="J375" s="49" t="s">
        <v>200</v>
      </c>
      <c r="K375" s="157" t="s">
        <v>240</v>
      </c>
      <c r="L375" s="231"/>
      <c r="M375" s="53" t="s">
        <v>167</v>
      </c>
      <c r="N375" s="48">
        <v>0.60138888888888886</v>
      </c>
      <c r="O375" s="158">
        <v>3</v>
      </c>
      <c r="P375" s="53" t="s">
        <v>12</v>
      </c>
      <c r="Q375" s="460"/>
      <c r="R375" s="460"/>
      <c r="S375" s="460"/>
      <c r="T375" s="109">
        <f t="shared" si="33"/>
        <v>0.59375</v>
      </c>
      <c r="U375" s="109">
        <f t="shared" si="34"/>
        <v>0.58333333333333326</v>
      </c>
      <c r="V375" s="41" t="str">
        <f>IFERROR(VLOOKUP(L375,'[1]ZESTAWIENIE NUMERÓW BOCZNYCH'!$A:$B,1,0),"")</f>
        <v/>
      </c>
      <c r="W375" s="53" t="str">
        <f>IFERROR(VLOOKUP(V375,'[1]ZESTAWIENIE NUMERÓW BOCZNYCH'!$A:$B,2,0),P375)</f>
        <v>T</v>
      </c>
      <c r="X375" s="53" t="s">
        <v>149</v>
      </c>
      <c r="Y375" s="53">
        <f>VLOOKUP(W375,'[1]LICZBA MIEJSC'!$A:$C,2,0)</f>
        <v>55</v>
      </c>
      <c r="Z375" s="53">
        <f>VLOOKUP(W375,'[1]LICZBA MIEJSC'!$A:$C,3,0)</f>
        <v>0</v>
      </c>
      <c r="AA375" s="53">
        <f t="shared" si="30"/>
        <v>55</v>
      </c>
      <c r="AB375" s="41">
        <f t="shared" si="31"/>
        <v>50</v>
      </c>
      <c r="AC375" s="113">
        <f t="shared" si="35"/>
        <v>0.90909090909090906</v>
      </c>
      <c r="AD375" s="299"/>
    </row>
    <row r="376" spans="1:30" x14ac:dyDescent="0.25">
      <c r="A376" s="28" t="s">
        <v>137</v>
      </c>
      <c r="B376" s="46">
        <v>375</v>
      </c>
      <c r="C376" s="53">
        <v>1</v>
      </c>
      <c r="D376" s="53">
        <v>26301</v>
      </c>
      <c r="E376" s="437"/>
      <c r="F376" s="53" t="s">
        <v>324</v>
      </c>
      <c r="G376" s="158" t="str">
        <f t="shared" si="32"/>
        <v>r3_56</v>
      </c>
      <c r="H376" s="158" t="s">
        <v>673</v>
      </c>
      <c r="I376" s="175">
        <v>43216</v>
      </c>
      <c r="J376" s="49" t="s">
        <v>200</v>
      </c>
      <c r="K376" s="162" t="s">
        <v>239</v>
      </c>
      <c r="L376" s="50">
        <v>28</v>
      </c>
      <c r="M376" s="53" t="s">
        <v>165</v>
      </c>
      <c r="N376" s="48">
        <v>0.60347222222222219</v>
      </c>
      <c r="O376" s="158">
        <v>3</v>
      </c>
      <c r="P376" s="53" t="s">
        <v>12</v>
      </c>
      <c r="Q376" s="460"/>
      <c r="R376" s="460"/>
      <c r="S376" s="460"/>
      <c r="T376" s="109">
        <f t="shared" si="33"/>
        <v>0.59375</v>
      </c>
      <c r="U376" s="109">
        <f t="shared" si="34"/>
        <v>0.58333333333333326</v>
      </c>
      <c r="V376" s="41" t="str">
        <f>IFERROR(VLOOKUP(L376,'[1]ZESTAWIENIE NUMERÓW BOCZNYCH'!$A:$B,1,0),"")</f>
        <v/>
      </c>
      <c r="W376" s="53" t="str">
        <f>IFERROR(VLOOKUP(V376,'[1]ZESTAWIENIE NUMERÓW BOCZNYCH'!$A:$B,2,0),P376)</f>
        <v>T</v>
      </c>
      <c r="X376" s="53" t="s">
        <v>149</v>
      </c>
      <c r="Y376" s="53">
        <f>VLOOKUP(W376,'[1]LICZBA MIEJSC'!$A:$C,2,0)</f>
        <v>55</v>
      </c>
      <c r="Z376" s="53">
        <f>VLOOKUP(W376,'[1]LICZBA MIEJSC'!$A:$C,3,0)</f>
        <v>0</v>
      </c>
      <c r="AA376" s="53">
        <f t="shared" si="30"/>
        <v>55</v>
      </c>
      <c r="AB376" s="41">
        <f t="shared" si="31"/>
        <v>50</v>
      </c>
      <c r="AC376" s="113">
        <f t="shared" si="35"/>
        <v>0.90909090909090906</v>
      </c>
      <c r="AD376" s="299"/>
    </row>
    <row r="377" spans="1:30" x14ac:dyDescent="0.25">
      <c r="A377" s="28" t="s">
        <v>137</v>
      </c>
      <c r="B377" s="230">
        <v>376</v>
      </c>
      <c r="C377" s="53">
        <v>1</v>
      </c>
      <c r="D377" s="53">
        <v>26302</v>
      </c>
      <c r="E377" s="437"/>
      <c r="F377" s="53" t="s">
        <v>324</v>
      </c>
      <c r="G377" s="158" t="str">
        <f t="shared" si="32"/>
        <v>r3_56</v>
      </c>
      <c r="H377" s="158" t="s">
        <v>674</v>
      </c>
      <c r="I377" s="175">
        <v>43216</v>
      </c>
      <c r="J377" s="49" t="s">
        <v>199</v>
      </c>
      <c r="K377" s="157">
        <v>113</v>
      </c>
      <c r="L377" s="50">
        <v>4627</v>
      </c>
      <c r="M377" s="53" t="s">
        <v>235</v>
      </c>
      <c r="N377" s="48">
        <v>0.61041666666666672</v>
      </c>
      <c r="O377" s="158">
        <v>5</v>
      </c>
      <c r="P377" s="53" t="s">
        <v>15</v>
      </c>
      <c r="Q377" s="460"/>
      <c r="R377" s="460"/>
      <c r="S377" s="460"/>
      <c r="T377" s="109">
        <f t="shared" si="33"/>
        <v>0.60416666666666663</v>
      </c>
      <c r="U377" s="109">
        <f t="shared" si="34"/>
        <v>0.58333333333333326</v>
      </c>
      <c r="V377" s="41">
        <f>IFERROR(VLOOKUP(L377,'[1]ZESTAWIENIE NUMERÓW BOCZNYCH'!$A:$B,1,0),"")</f>
        <v>4627</v>
      </c>
      <c r="W377" s="53" t="str">
        <f>IFERROR(VLOOKUP(V377,'[1]ZESTAWIENIE NUMERÓW BOCZNYCH'!$A:$B,2,0),P377)</f>
        <v>MAN Lion’s City G</v>
      </c>
      <c r="X377" s="53" t="s">
        <v>149</v>
      </c>
      <c r="Y377" s="53">
        <f>VLOOKUP(W377,'[1]LICZBA MIEJSC'!$A:$C,2,0)</f>
        <v>43</v>
      </c>
      <c r="Z377" s="53">
        <f>VLOOKUP(W377,'[1]LICZBA MIEJSC'!$A:$C,3,0)</f>
        <v>132</v>
      </c>
      <c r="AA377" s="53">
        <f t="shared" si="30"/>
        <v>175</v>
      </c>
      <c r="AB377" s="41">
        <f t="shared" si="31"/>
        <v>158</v>
      </c>
      <c r="AC377" s="113">
        <f t="shared" si="35"/>
        <v>0.9028571428571428</v>
      </c>
      <c r="AD377" s="299" t="s">
        <v>203</v>
      </c>
    </row>
    <row r="378" spans="1:30" x14ac:dyDescent="0.25">
      <c r="A378" s="28" t="s">
        <v>137</v>
      </c>
      <c r="B378" s="230">
        <v>377</v>
      </c>
      <c r="C378" s="53">
        <v>1</v>
      </c>
      <c r="D378" s="53">
        <v>26301</v>
      </c>
      <c r="E378" s="437"/>
      <c r="F378" s="53" t="s">
        <v>324</v>
      </c>
      <c r="G378" s="158" t="str">
        <f t="shared" si="32"/>
        <v>r3_56</v>
      </c>
      <c r="H378" s="158" t="s">
        <v>673</v>
      </c>
      <c r="I378" s="175">
        <v>43216</v>
      </c>
      <c r="J378" s="49" t="s">
        <v>199</v>
      </c>
      <c r="K378" s="157">
        <v>113</v>
      </c>
      <c r="L378" s="50">
        <v>4627</v>
      </c>
      <c r="M378" s="64" t="s">
        <v>229</v>
      </c>
      <c r="N378" s="48">
        <v>0.61249999999999993</v>
      </c>
      <c r="O378" s="158">
        <v>3</v>
      </c>
      <c r="P378" s="53" t="s">
        <v>15</v>
      </c>
      <c r="Q378" s="460"/>
      <c r="R378" s="460"/>
      <c r="S378" s="460"/>
      <c r="T378" s="109">
        <f t="shared" si="33"/>
        <v>0.60416666666666663</v>
      </c>
      <c r="U378" s="109">
        <f t="shared" si="34"/>
        <v>0.58333333333333326</v>
      </c>
      <c r="V378" s="41">
        <f>IFERROR(VLOOKUP(L378,'[1]ZESTAWIENIE NUMERÓW BOCZNYCH'!$A:$B,1,0),"")</f>
        <v>4627</v>
      </c>
      <c r="W378" s="53" t="str">
        <f>IFERROR(VLOOKUP(V378,'[1]ZESTAWIENIE NUMERÓW BOCZNYCH'!$A:$B,2,0),P378)</f>
        <v>MAN Lion’s City G</v>
      </c>
      <c r="X378" s="53" t="s">
        <v>149</v>
      </c>
      <c r="Y378" s="53">
        <f>VLOOKUP(W378,'[1]LICZBA MIEJSC'!$A:$C,2,0)</f>
        <v>43</v>
      </c>
      <c r="Z378" s="53">
        <f>VLOOKUP(W378,'[1]LICZBA MIEJSC'!$A:$C,3,0)</f>
        <v>132</v>
      </c>
      <c r="AA378" s="53">
        <f t="shared" si="30"/>
        <v>175</v>
      </c>
      <c r="AB378" s="41">
        <f t="shared" si="31"/>
        <v>39</v>
      </c>
      <c r="AC378" s="113">
        <f t="shared" si="35"/>
        <v>0.22285714285714286</v>
      </c>
      <c r="AD378" s="299" t="s">
        <v>203</v>
      </c>
    </row>
    <row r="379" spans="1:30" x14ac:dyDescent="0.25">
      <c r="A379" s="28" t="s">
        <v>137</v>
      </c>
      <c r="B379" s="230">
        <v>378</v>
      </c>
      <c r="C379" s="53">
        <v>1</v>
      </c>
      <c r="D379" s="53">
        <v>26302</v>
      </c>
      <c r="E379" s="437"/>
      <c r="F379" s="53" t="s">
        <v>324</v>
      </c>
      <c r="G379" s="158" t="str">
        <f t="shared" si="32"/>
        <v>r3_56</v>
      </c>
      <c r="H379" s="158" t="s">
        <v>674</v>
      </c>
      <c r="I379" s="175">
        <v>43216</v>
      </c>
      <c r="J379" s="49" t="s">
        <v>199</v>
      </c>
      <c r="K379" s="157">
        <v>112</v>
      </c>
      <c r="L379" s="50">
        <v>4615</v>
      </c>
      <c r="M379" s="53" t="s">
        <v>235</v>
      </c>
      <c r="N379" s="48">
        <v>0.61249999999999993</v>
      </c>
      <c r="O379" s="158">
        <v>3</v>
      </c>
      <c r="P379" s="53" t="s">
        <v>15</v>
      </c>
      <c r="Q379" s="460"/>
      <c r="R379" s="460"/>
      <c r="S379" s="460"/>
      <c r="T379" s="109">
        <f t="shared" si="33"/>
        <v>0.60416666666666663</v>
      </c>
      <c r="U379" s="109">
        <f t="shared" si="34"/>
        <v>0.58333333333333326</v>
      </c>
      <c r="V379" s="41">
        <f>IFERROR(VLOOKUP(L379,'[1]ZESTAWIENIE NUMERÓW BOCZNYCH'!$A:$B,1,0),"")</f>
        <v>4615</v>
      </c>
      <c r="W379" s="53" t="str">
        <f>IFERROR(VLOOKUP(V379,'[1]ZESTAWIENIE NUMERÓW BOCZNYCH'!$A:$B,2,0),P379)</f>
        <v>MAN Lion’s City G</v>
      </c>
      <c r="X379" s="53" t="s">
        <v>149</v>
      </c>
      <c r="Y379" s="53">
        <f>VLOOKUP(W379,'[1]LICZBA MIEJSC'!$A:$C,2,0)</f>
        <v>43</v>
      </c>
      <c r="Z379" s="53">
        <f>VLOOKUP(W379,'[1]LICZBA MIEJSC'!$A:$C,3,0)</f>
        <v>132</v>
      </c>
      <c r="AA379" s="53">
        <f t="shared" si="30"/>
        <v>175</v>
      </c>
      <c r="AB379" s="41">
        <f t="shared" si="31"/>
        <v>39</v>
      </c>
      <c r="AC379" s="113">
        <f t="shared" si="35"/>
        <v>0.22285714285714286</v>
      </c>
      <c r="AD379" s="299" t="s">
        <v>203</v>
      </c>
    </row>
    <row r="380" spans="1:30" x14ac:dyDescent="0.25">
      <c r="A380" s="28" t="s">
        <v>137</v>
      </c>
      <c r="B380" s="230">
        <v>379</v>
      </c>
      <c r="C380" s="53">
        <v>1</v>
      </c>
      <c r="D380" s="53">
        <v>26302</v>
      </c>
      <c r="E380" s="437"/>
      <c r="F380" s="53" t="s">
        <v>324</v>
      </c>
      <c r="G380" s="158" t="str">
        <f t="shared" si="32"/>
        <v>r3_56</v>
      </c>
      <c r="H380" s="158" t="s">
        <v>674</v>
      </c>
      <c r="I380" s="175">
        <v>43216</v>
      </c>
      <c r="J380" s="49" t="s">
        <v>199</v>
      </c>
      <c r="K380" s="157">
        <v>113</v>
      </c>
      <c r="L380" s="50">
        <v>4641</v>
      </c>
      <c r="M380" s="53" t="s">
        <v>235</v>
      </c>
      <c r="N380" s="48">
        <v>0.61944444444444446</v>
      </c>
      <c r="O380" s="158">
        <v>2</v>
      </c>
      <c r="P380" s="53" t="s">
        <v>15</v>
      </c>
      <c r="Q380" s="460"/>
      <c r="R380" s="460"/>
      <c r="S380" s="460"/>
      <c r="T380" s="109">
        <f t="shared" si="33"/>
        <v>0.61458333333333326</v>
      </c>
      <c r="U380" s="109">
        <f t="shared" si="34"/>
        <v>0.58333333333333326</v>
      </c>
      <c r="V380" s="41">
        <f>IFERROR(VLOOKUP(L380,'[1]ZESTAWIENIE NUMERÓW BOCZNYCH'!$A:$B,1,0),"")</f>
        <v>4641</v>
      </c>
      <c r="W380" s="53" t="str">
        <f>IFERROR(VLOOKUP(V380,'[1]ZESTAWIENIE NUMERÓW BOCZNYCH'!$A:$B,2,0),P380)</f>
        <v>MAN Lion’s City G</v>
      </c>
      <c r="X380" s="53" t="s">
        <v>149</v>
      </c>
      <c r="Y380" s="53">
        <f>VLOOKUP(W380,'[1]LICZBA MIEJSC'!$A:$C,2,0)</f>
        <v>43</v>
      </c>
      <c r="Z380" s="53">
        <f>VLOOKUP(W380,'[1]LICZBA MIEJSC'!$A:$C,3,0)</f>
        <v>132</v>
      </c>
      <c r="AA380" s="53">
        <f t="shared" si="30"/>
        <v>175</v>
      </c>
      <c r="AB380" s="41">
        <f t="shared" si="31"/>
        <v>22</v>
      </c>
      <c r="AC380" s="113">
        <f t="shared" si="35"/>
        <v>0.12571428571428572</v>
      </c>
      <c r="AD380" s="299" t="s">
        <v>203</v>
      </c>
    </row>
    <row r="381" spans="1:30" x14ac:dyDescent="0.25">
      <c r="A381" s="28" t="s">
        <v>137</v>
      </c>
      <c r="B381" s="230">
        <v>380</v>
      </c>
      <c r="C381" s="53">
        <v>1</v>
      </c>
      <c r="D381" s="53">
        <v>26301</v>
      </c>
      <c r="E381" s="437"/>
      <c r="F381" s="53" t="s">
        <v>324</v>
      </c>
      <c r="G381" s="158" t="str">
        <f t="shared" si="32"/>
        <v>r3_56</v>
      </c>
      <c r="H381" s="158" t="s">
        <v>673</v>
      </c>
      <c r="I381" s="175">
        <v>43216</v>
      </c>
      <c r="J381" s="49" t="s">
        <v>199</v>
      </c>
      <c r="K381" s="157">
        <v>112</v>
      </c>
      <c r="L381" s="50">
        <v>4607</v>
      </c>
      <c r="M381" s="64" t="s">
        <v>229</v>
      </c>
      <c r="N381" s="48">
        <v>0.62152777777777779</v>
      </c>
      <c r="O381" s="158">
        <v>5</v>
      </c>
      <c r="P381" s="53" t="s">
        <v>15</v>
      </c>
      <c r="Q381" s="460"/>
      <c r="R381" s="460"/>
      <c r="S381" s="460"/>
      <c r="T381" s="109">
        <f t="shared" si="33"/>
        <v>0.61458333333333326</v>
      </c>
      <c r="U381" s="109">
        <f t="shared" si="34"/>
        <v>0.58333333333333326</v>
      </c>
      <c r="V381" s="41">
        <f>IFERROR(VLOOKUP(L381,'[1]ZESTAWIENIE NUMERÓW BOCZNYCH'!$A:$B,1,0),"")</f>
        <v>4607</v>
      </c>
      <c r="W381" s="53" t="str">
        <f>IFERROR(VLOOKUP(V381,'[1]ZESTAWIENIE NUMERÓW BOCZNYCH'!$A:$B,2,0),P381)</f>
        <v>MAN Lion’s City G</v>
      </c>
      <c r="X381" s="53" t="s">
        <v>149</v>
      </c>
      <c r="Y381" s="53">
        <f>VLOOKUP(W381,'[1]LICZBA MIEJSC'!$A:$C,2,0)</f>
        <v>43</v>
      </c>
      <c r="Z381" s="53">
        <f>VLOOKUP(W381,'[1]LICZBA MIEJSC'!$A:$C,3,0)</f>
        <v>132</v>
      </c>
      <c r="AA381" s="53">
        <f t="shared" si="30"/>
        <v>175</v>
      </c>
      <c r="AB381" s="41">
        <f t="shared" si="31"/>
        <v>158</v>
      </c>
      <c r="AC381" s="113">
        <f t="shared" si="35"/>
        <v>0.9028571428571428</v>
      </c>
      <c r="AD381" s="299" t="s">
        <v>203</v>
      </c>
    </row>
    <row r="382" spans="1:30" x14ac:dyDescent="0.25">
      <c r="A382" s="28" t="s">
        <v>137</v>
      </c>
      <c r="B382" s="230">
        <v>381</v>
      </c>
      <c r="C382" s="53">
        <v>1</v>
      </c>
      <c r="D382" s="53">
        <v>26302</v>
      </c>
      <c r="E382" s="437"/>
      <c r="F382" s="53" t="s">
        <v>324</v>
      </c>
      <c r="G382" s="158" t="str">
        <f t="shared" si="32"/>
        <v>r3_56</v>
      </c>
      <c r="H382" s="158" t="s">
        <v>674</v>
      </c>
      <c r="I382" s="175">
        <v>43216</v>
      </c>
      <c r="J382" s="49" t="s">
        <v>200</v>
      </c>
      <c r="K382" s="157" t="s">
        <v>239</v>
      </c>
      <c r="L382" s="50">
        <v>56</v>
      </c>
      <c r="M382" s="110" t="s">
        <v>144</v>
      </c>
      <c r="N382" s="48">
        <v>0.62152777777777779</v>
      </c>
      <c r="O382" s="158">
        <v>1</v>
      </c>
      <c r="P382" s="53" t="s">
        <v>14</v>
      </c>
      <c r="Q382" s="460"/>
      <c r="R382" s="460"/>
      <c r="S382" s="460"/>
      <c r="T382" s="109">
        <f t="shared" si="33"/>
        <v>0.61458333333333326</v>
      </c>
      <c r="U382" s="109">
        <f t="shared" si="34"/>
        <v>0.58333333333333326</v>
      </c>
      <c r="V382" s="41" t="str">
        <f>IFERROR(VLOOKUP(L382,'[1]ZESTAWIENIE NUMERÓW BOCZNYCH'!$A:$B,1,0),"")</f>
        <v/>
      </c>
      <c r="W382" s="53" t="str">
        <f>IFERROR(VLOOKUP(V382,'[1]ZESTAWIENIE NUMERÓW BOCZNYCH'!$A:$B,2,0),P382)</f>
        <v>AK</v>
      </c>
      <c r="X382" s="53" t="s">
        <v>149</v>
      </c>
      <c r="Y382" s="53">
        <f>VLOOKUP(W382,'[1]LICZBA MIEJSC'!$A:$C,2,0)</f>
        <v>20</v>
      </c>
      <c r="Z382" s="53">
        <f>VLOOKUP(W382,'[1]LICZBA MIEJSC'!$A:$C,3,0)</f>
        <v>60</v>
      </c>
      <c r="AA382" s="53">
        <f t="shared" si="30"/>
        <v>80</v>
      </c>
      <c r="AB382" s="41">
        <f t="shared" si="31"/>
        <v>8</v>
      </c>
      <c r="AC382" s="113">
        <f t="shared" si="35"/>
        <v>0.1</v>
      </c>
      <c r="AD382" s="299"/>
    </row>
    <row r="383" spans="1:30" x14ac:dyDescent="0.25">
      <c r="A383" s="28" t="s">
        <v>137</v>
      </c>
      <c r="B383" s="230">
        <v>382</v>
      </c>
      <c r="C383" s="53">
        <v>1</v>
      </c>
      <c r="D383" s="53">
        <v>26301</v>
      </c>
      <c r="E383" s="437"/>
      <c r="F383" s="53" t="s">
        <v>324</v>
      </c>
      <c r="G383" s="158" t="str">
        <f t="shared" si="32"/>
        <v>r3_56</v>
      </c>
      <c r="H383" s="158" t="s">
        <v>673</v>
      </c>
      <c r="I383" s="175">
        <v>43216</v>
      </c>
      <c r="J383" s="49" t="s">
        <v>199</v>
      </c>
      <c r="K383" s="157">
        <v>113</v>
      </c>
      <c r="L383" s="50">
        <v>4612</v>
      </c>
      <c r="M383" s="64" t="s">
        <v>229</v>
      </c>
      <c r="N383" s="48">
        <v>0.62430555555555556</v>
      </c>
      <c r="O383" s="158">
        <v>4</v>
      </c>
      <c r="P383" s="53" t="s">
        <v>15</v>
      </c>
      <c r="Q383" s="460"/>
      <c r="R383" s="460"/>
      <c r="S383" s="460"/>
      <c r="T383" s="109">
        <f t="shared" si="33"/>
        <v>0.61458333333333326</v>
      </c>
      <c r="U383" s="109">
        <f t="shared" si="34"/>
        <v>0.58333333333333326</v>
      </c>
      <c r="V383" s="41">
        <f>IFERROR(VLOOKUP(L383,'[1]ZESTAWIENIE NUMERÓW BOCZNYCH'!$A:$B,1,0),"")</f>
        <v>4612</v>
      </c>
      <c r="W383" s="53" t="str">
        <f>IFERROR(VLOOKUP(V383,'[1]ZESTAWIENIE NUMERÓW BOCZNYCH'!$A:$B,2,0),P383)</f>
        <v>MAN Lion’s City G</v>
      </c>
      <c r="X383" s="53" t="s">
        <v>149</v>
      </c>
      <c r="Y383" s="53">
        <f>VLOOKUP(W383,'[1]LICZBA MIEJSC'!$A:$C,2,0)</f>
        <v>43</v>
      </c>
      <c r="Z383" s="53">
        <f>VLOOKUP(W383,'[1]LICZBA MIEJSC'!$A:$C,3,0)</f>
        <v>132</v>
      </c>
      <c r="AA383" s="53">
        <f t="shared" si="30"/>
        <v>175</v>
      </c>
      <c r="AB383" s="41">
        <f t="shared" si="31"/>
        <v>109</v>
      </c>
      <c r="AC383" s="113">
        <f t="shared" si="35"/>
        <v>0.62285714285714289</v>
      </c>
      <c r="AD383" s="299" t="s">
        <v>203</v>
      </c>
    </row>
    <row r="384" spans="1:30" x14ac:dyDescent="0.25">
      <c r="A384" s="28" t="s">
        <v>137</v>
      </c>
      <c r="B384" s="230">
        <v>383</v>
      </c>
      <c r="C384" s="53">
        <v>1</v>
      </c>
      <c r="D384" s="53">
        <v>26302</v>
      </c>
      <c r="E384" s="437"/>
      <c r="F384" s="53" t="s">
        <v>324</v>
      </c>
      <c r="G384" s="158" t="str">
        <f t="shared" si="32"/>
        <v>r3_56</v>
      </c>
      <c r="H384" s="158" t="s">
        <v>674</v>
      </c>
      <c r="I384" s="175">
        <v>43216</v>
      </c>
      <c r="J384" s="49" t="s">
        <v>199</v>
      </c>
      <c r="K384" s="157">
        <v>113</v>
      </c>
      <c r="L384" s="50">
        <v>4618</v>
      </c>
      <c r="M384" s="53" t="s">
        <v>235</v>
      </c>
      <c r="N384" s="48">
        <v>0.62847222222222221</v>
      </c>
      <c r="O384" s="158">
        <v>3</v>
      </c>
      <c r="P384" s="53" t="s">
        <v>15</v>
      </c>
      <c r="Q384" s="460"/>
      <c r="R384" s="460"/>
      <c r="S384" s="460"/>
      <c r="T384" s="109">
        <f t="shared" si="33"/>
        <v>0.625</v>
      </c>
      <c r="U384" s="109">
        <f t="shared" si="34"/>
        <v>0.625</v>
      </c>
      <c r="V384" s="41">
        <f>IFERROR(VLOOKUP(L384,'[1]ZESTAWIENIE NUMERÓW BOCZNYCH'!$A:$B,1,0),"")</f>
        <v>4618</v>
      </c>
      <c r="W384" s="53" t="str">
        <f>IFERROR(VLOOKUP(V384,'[1]ZESTAWIENIE NUMERÓW BOCZNYCH'!$A:$B,2,0),P384)</f>
        <v>MAN Lion’s City G</v>
      </c>
      <c r="X384" s="53" t="s">
        <v>149</v>
      </c>
      <c r="Y384" s="53">
        <f>VLOOKUP(W384,'[1]LICZBA MIEJSC'!$A:$C,2,0)</f>
        <v>43</v>
      </c>
      <c r="Z384" s="53">
        <f>VLOOKUP(W384,'[1]LICZBA MIEJSC'!$A:$C,3,0)</f>
        <v>132</v>
      </c>
      <c r="AA384" s="53">
        <f t="shared" si="30"/>
        <v>175</v>
      </c>
      <c r="AB384" s="41">
        <f t="shared" si="31"/>
        <v>39</v>
      </c>
      <c r="AC384" s="113">
        <f t="shared" si="35"/>
        <v>0.22285714285714286</v>
      </c>
      <c r="AD384" s="299" t="s">
        <v>203</v>
      </c>
    </row>
    <row r="385" spans="1:30" x14ac:dyDescent="0.25">
      <c r="A385" s="28" t="s">
        <v>137</v>
      </c>
      <c r="B385" s="230">
        <v>384</v>
      </c>
      <c r="C385" s="53">
        <v>1</v>
      </c>
      <c r="D385" s="53">
        <v>26302</v>
      </c>
      <c r="E385" s="437"/>
      <c r="F385" s="53" t="s">
        <v>324</v>
      </c>
      <c r="G385" s="158" t="str">
        <f t="shared" si="32"/>
        <v>r3_56</v>
      </c>
      <c r="H385" s="158" t="s">
        <v>674</v>
      </c>
      <c r="I385" s="175">
        <v>43216</v>
      </c>
      <c r="J385" s="49" t="s">
        <v>199</v>
      </c>
      <c r="K385" s="157">
        <v>612</v>
      </c>
      <c r="L385" s="50">
        <v>4603</v>
      </c>
      <c r="M385" s="53" t="s">
        <v>235</v>
      </c>
      <c r="N385" s="48">
        <v>0.63194444444444442</v>
      </c>
      <c r="O385" s="158">
        <v>3</v>
      </c>
      <c r="P385" s="53" t="s">
        <v>15</v>
      </c>
      <c r="Q385" s="460"/>
      <c r="R385" s="460"/>
      <c r="S385" s="460"/>
      <c r="T385" s="109">
        <f t="shared" si="33"/>
        <v>0.625</v>
      </c>
      <c r="U385" s="109">
        <f t="shared" si="34"/>
        <v>0.625</v>
      </c>
      <c r="V385" s="41">
        <f>IFERROR(VLOOKUP(L385,'[1]ZESTAWIENIE NUMERÓW BOCZNYCH'!$A:$B,1,0),"")</f>
        <v>4603</v>
      </c>
      <c r="W385" s="53" t="str">
        <f>IFERROR(VLOOKUP(V385,'[1]ZESTAWIENIE NUMERÓW BOCZNYCH'!$A:$B,2,0),P385)</f>
        <v>MAN Lion’s City G</v>
      </c>
      <c r="X385" s="53" t="s">
        <v>149</v>
      </c>
      <c r="Y385" s="53">
        <f>VLOOKUP(W385,'[1]LICZBA MIEJSC'!$A:$C,2,0)</f>
        <v>43</v>
      </c>
      <c r="Z385" s="53">
        <f>VLOOKUP(W385,'[1]LICZBA MIEJSC'!$A:$C,3,0)</f>
        <v>132</v>
      </c>
      <c r="AA385" s="53">
        <f t="shared" si="30"/>
        <v>175</v>
      </c>
      <c r="AB385" s="41">
        <f t="shared" si="31"/>
        <v>39</v>
      </c>
      <c r="AC385" s="113">
        <f t="shared" si="35"/>
        <v>0.22285714285714286</v>
      </c>
      <c r="AD385" s="299" t="s">
        <v>253</v>
      </c>
    </row>
    <row r="386" spans="1:30" x14ac:dyDescent="0.25">
      <c r="A386" s="28" t="s">
        <v>137</v>
      </c>
      <c r="B386" s="230">
        <v>385</v>
      </c>
      <c r="C386" s="53">
        <v>1</v>
      </c>
      <c r="D386" s="53">
        <v>26301</v>
      </c>
      <c r="E386" s="437"/>
      <c r="F386" s="53" t="s">
        <v>324</v>
      </c>
      <c r="G386" s="158" t="str">
        <f t="shared" si="32"/>
        <v>r3_56</v>
      </c>
      <c r="H386" s="158" t="s">
        <v>673</v>
      </c>
      <c r="I386" s="175">
        <v>43216</v>
      </c>
      <c r="J386" s="42" t="s">
        <v>255</v>
      </c>
      <c r="K386" s="157" t="s">
        <v>326</v>
      </c>
      <c r="L386" s="50"/>
      <c r="M386" s="50"/>
      <c r="N386" s="48">
        <v>0.63750000000000007</v>
      </c>
      <c r="O386" s="158">
        <v>0</v>
      </c>
      <c r="P386" s="53" t="s">
        <v>14</v>
      </c>
      <c r="Q386" s="460"/>
      <c r="R386" s="460"/>
      <c r="S386" s="460"/>
      <c r="T386" s="109">
        <f t="shared" si="33"/>
        <v>0.63541666666666663</v>
      </c>
      <c r="U386" s="109">
        <f t="shared" si="34"/>
        <v>0.625</v>
      </c>
      <c r="V386" s="41" t="str">
        <f>IFERROR(VLOOKUP(L386,'[1]ZESTAWIENIE NUMERÓW BOCZNYCH'!$A:$B,1,0),"")</f>
        <v/>
      </c>
      <c r="W386" s="53" t="str">
        <f>IFERROR(VLOOKUP(V386,'[1]ZESTAWIENIE NUMERÓW BOCZNYCH'!$A:$B,2,0),P386)</f>
        <v>AK</v>
      </c>
      <c r="X386" s="53" t="s">
        <v>149</v>
      </c>
      <c r="Y386" s="53">
        <f>VLOOKUP(W386,'[1]LICZBA MIEJSC'!$A:$C,2,0)</f>
        <v>20</v>
      </c>
      <c r="Z386" s="53">
        <f>VLOOKUP(W386,'[1]LICZBA MIEJSC'!$A:$C,3,0)</f>
        <v>60</v>
      </c>
      <c r="AA386" s="53">
        <f t="shared" ref="AA386:AA449" si="36">Y386+Z386</f>
        <v>80</v>
      </c>
      <c r="AB386" s="41">
        <f t="shared" ref="AB386:AB449" si="37">ROUND(IF(O386=$AE$1,0,IF(O386=$AG$1,AA386*0.1,IF(O386=$AI$1,Y386/2,IF(O386=$AK$1,Y386*0.9,IF(O386=$AM$1,Y386+(Z386*0.5),IF(O386=$AO$1,AA386*0.9,IF(O386=$AQ$1,AA386*1.1,"BŁĄD"))))))),0)</f>
        <v>0</v>
      </c>
      <c r="AC386" s="113">
        <f t="shared" si="35"/>
        <v>0</v>
      </c>
      <c r="AD386" s="299"/>
    </row>
    <row r="387" spans="1:30" x14ac:dyDescent="0.25">
      <c r="A387" s="28" t="s">
        <v>137</v>
      </c>
      <c r="B387" s="230">
        <v>386</v>
      </c>
      <c r="C387" s="53">
        <v>1</v>
      </c>
      <c r="D387" s="53">
        <v>26301</v>
      </c>
      <c r="E387" s="437"/>
      <c r="F387" s="53" t="s">
        <v>324</v>
      </c>
      <c r="G387" s="158" t="str">
        <f t="shared" ref="G387:G450" si="38">IF(ISERROR(RIGHT(LEFT(F387,FIND("_",MID(F387,4,150))+2))*1),LEFT(F387,FIND("_",MID(F387,4,150))+1),LEFT(F387,FIND("_",MID(F387,4,150))+2))</f>
        <v>r3_56</v>
      </c>
      <c r="H387" s="158" t="s">
        <v>673</v>
      </c>
      <c r="I387" s="175">
        <v>43216</v>
      </c>
      <c r="J387" s="49" t="s">
        <v>199</v>
      </c>
      <c r="K387" s="157">
        <v>113</v>
      </c>
      <c r="L387" s="50">
        <v>4616</v>
      </c>
      <c r="M387" s="64" t="s">
        <v>229</v>
      </c>
      <c r="N387" s="48">
        <v>0.6381944444444444</v>
      </c>
      <c r="O387" s="158">
        <v>5</v>
      </c>
      <c r="P387" s="53" t="s">
        <v>15</v>
      </c>
      <c r="Q387" s="460"/>
      <c r="R387" s="460"/>
      <c r="S387" s="460"/>
      <c r="T387" s="109">
        <f t="shared" ref="T387:T450" si="39">FLOOR(N387,"0:15")</f>
        <v>0.63541666666666663</v>
      </c>
      <c r="U387" s="109">
        <f t="shared" ref="U387:U450" si="40">FLOOR(N387,TIME(1,0,0))</f>
        <v>0.625</v>
      </c>
      <c r="V387" s="41">
        <f>IFERROR(VLOOKUP(L387,'[1]ZESTAWIENIE NUMERÓW BOCZNYCH'!$A:$B,1,0),"")</f>
        <v>4616</v>
      </c>
      <c r="W387" s="53" t="str">
        <f>IFERROR(VLOOKUP(V387,'[1]ZESTAWIENIE NUMERÓW BOCZNYCH'!$A:$B,2,0),P387)</f>
        <v>MAN Lion’s City G</v>
      </c>
      <c r="X387" s="53" t="s">
        <v>149</v>
      </c>
      <c r="Y387" s="53">
        <f>VLOOKUP(W387,'[1]LICZBA MIEJSC'!$A:$C,2,0)</f>
        <v>43</v>
      </c>
      <c r="Z387" s="53">
        <f>VLOOKUP(W387,'[1]LICZBA MIEJSC'!$A:$C,3,0)</f>
        <v>132</v>
      </c>
      <c r="AA387" s="53">
        <f t="shared" si="36"/>
        <v>175</v>
      </c>
      <c r="AB387" s="41">
        <f t="shared" si="37"/>
        <v>158</v>
      </c>
      <c r="AC387" s="113">
        <f t="shared" ref="AC387:AC450" si="41">AB387/AA387</f>
        <v>0.9028571428571428</v>
      </c>
      <c r="AD387" s="299" t="s">
        <v>203</v>
      </c>
    </row>
    <row r="388" spans="1:30" x14ac:dyDescent="0.25">
      <c r="A388" s="28" t="s">
        <v>137</v>
      </c>
      <c r="B388" s="230">
        <v>387</v>
      </c>
      <c r="C388" s="53">
        <v>1</v>
      </c>
      <c r="D388" s="53">
        <v>26301</v>
      </c>
      <c r="E388" s="437"/>
      <c r="F388" s="53" t="s">
        <v>324</v>
      </c>
      <c r="G388" s="158" t="str">
        <f t="shared" si="38"/>
        <v>r3_56</v>
      </c>
      <c r="H388" s="158" t="s">
        <v>673</v>
      </c>
      <c r="I388" s="175">
        <v>43216</v>
      </c>
      <c r="J388" s="49" t="s">
        <v>199</v>
      </c>
      <c r="K388" s="157">
        <v>612</v>
      </c>
      <c r="L388" s="50">
        <v>4627</v>
      </c>
      <c r="M388" s="64" t="s">
        <v>229</v>
      </c>
      <c r="N388" s="48">
        <v>0.63958333333333328</v>
      </c>
      <c r="O388" s="158">
        <v>4</v>
      </c>
      <c r="P388" s="53" t="s">
        <v>15</v>
      </c>
      <c r="Q388" s="460"/>
      <c r="R388" s="460"/>
      <c r="S388" s="460"/>
      <c r="T388" s="109">
        <f t="shared" si="39"/>
        <v>0.63541666666666663</v>
      </c>
      <c r="U388" s="109">
        <f t="shared" si="40"/>
        <v>0.625</v>
      </c>
      <c r="V388" s="41">
        <f>IFERROR(VLOOKUP(L388,'[1]ZESTAWIENIE NUMERÓW BOCZNYCH'!$A:$B,1,0),"")</f>
        <v>4627</v>
      </c>
      <c r="W388" s="53" t="str">
        <f>IFERROR(VLOOKUP(V388,'[1]ZESTAWIENIE NUMERÓW BOCZNYCH'!$A:$B,2,0),P388)</f>
        <v>MAN Lion’s City G</v>
      </c>
      <c r="X388" s="53" t="s">
        <v>149</v>
      </c>
      <c r="Y388" s="53">
        <f>VLOOKUP(W388,'[1]LICZBA MIEJSC'!$A:$C,2,0)</f>
        <v>43</v>
      </c>
      <c r="Z388" s="53">
        <f>VLOOKUP(W388,'[1]LICZBA MIEJSC'!$A:$C,3,0)</f>
        <v>132</v>
      </c>
      <c r="AA388" s="53">
        <f t="shared" si="36"/>
        <v>175</v>
      </c>
      <c r="AB388" s="41">
        <f t="shared" si="37"/>
        <v>109</v>
      </c>
      <c r="AC388" s="113">
        <f t="shared" si="41"/>
        <v>0.62285714285714289</v>
      </c>
      <c r="AD388" s="299" t="s">
        <v>253</v>
      </c>
    </row>
    <row r="389" spans="1:30" x14ac:dyDescent="0.25">
      <c r="A389" s="28" t="s">
        <v>137</v>
      </c>
      <c r="B389" s="230">
        <v>388</v>
      </c>
      <c r="C389" s="53">
        <v>1</v>
      </c>
      <c r="D389" s="53">
        <v>26301</v>
      </c>
      <c r="E389" s="437"/>
      <c r="F389" s="53" t="s">
        <v>324</v>
      </c>
      <c r="G389" s="158" t="str">
        <f t="shared" si="38"/>
        <v>r3_56</v>
      </c>
      <c r="H389" s="158" t="s">
        <v>673</v>
      </c>
      <c r="I389" s="175">
        <v>43216</v>
      </c>
      <c r="J389" s="49" t="s">
        <v>200</v>
      </c>
      <c r="K389" s="157" t="s">
        <v>240</v>
      </c>
      <c r="L389" s="50">
        <v>18</v>
      </c>
      <c r="M389" s="53" t="s">
        <v>167</v>
      </c>
      <c r="N389" s="43">
        <v>0.63958333333333328</v>
      </c>
      <c r="O389" s="158">
        <v>3</v>
      </c>
      <c r="P389" s="53" t="s">
        <v>15</v>
      </c>
      <c r="Q389" s="460"/>
      <c r="R389" s="460"/>
      <c r="S389" s="460"/>
      <c r="T389" s="109">
        <f t="shared" si="39"/>
        <v>0.63541666666666663</v>
      </c>
      <c r="U389" s="109">
        <f t="shared" si="40"/>
        <v>0.625</v>
      </c>
      <c r="V389" s="41">
        <f>IFERROR(VLOOKUP(L389,'[1]ZESTAWIENIE NUMERÓW BOCZNYCH'!$A:$B,1,0),"")</f>
        <v>18</v>
      </c>
      <c r="W389" s="53" t="str">
        <f>IFERROR(VLOOKUP(V389,'[1]ZESTAWIENIE NUMERÓW BOCZNYCH'!$A:$B,2,0),P389)</f>
        <v>Autosan Wetlina - 1</v>
      </c>
      <c r="X389" s="53" t="s">
        <v>149</v>
      </c>
      <c r="Y389" s="53">
        <f>VLOOKUP(W389,'[1]LICZBA MIEJSC'!$A:$C,2,0)</f>
        <v>18</v>
      </c>
      <c r="Z389" s="53">
        <f>VLOOKUP(W389,'[1]LICZBA MIEJSC'!$A:$C,3,0)</f>
        <v>11</v>
      </c>
      <c r="AA389" s="53">
        <f t="shared" si="36"/>
        <v>29</v>
      </c>
      <c r="AB389" s="41">
        <f t="shared" si="37"/>
        <v>16</v>
      </c>
      <c r="AC389" s="113">
        <f t="shared" si="41"/>
        <v>0.55172413793103448</v>
      </c>
      <c r="AD389" s="299"/>
    </row>
    <row r="390" spans="1:30" x14ac:dyDescent="0.25">
      <c r="A390" s="28" t="s">
        <v>137</v>
      </c>
      <c r="B390" s="46">
        <v>389</v>
      </c>
      <c r="C390" s="53">
        <v>2</v>
      </c>
      <c r="D390" s="53">
        <v>26301</v>
      </c>
      <c r="E390" s="437"/>
      <c r="F390" s="53" t="s">
        <v>324</v>
      </c>
      <c r="G390" s="158" t="str">
        <f t="shared" si="38"/>
        <v>r3_56</v>
      </c>
      <c r="H390" s="158" t="s">
        <v>673</v>
      </c>
      <c r="I390" s="175">
        <v>43216</v>
      </c>
      <c r="J390" s="42" t="s">
        <v>255</v>
      </c>
      <c r="K390" s="157" t="s">
        <v>327</v>
      </c>
      <c r="L390" s="50"/>
      <c r="M390" s="50"/>
      <c r="N390" s="43">
        <v>0.64166666666666672</v>
      </c>
      <c r="O390" s="158">
        <v>0</v>
      </c>
      <c r="P390" s="53" t="s">
        <v>12</v>
      </c>
      <c r="Q390" s="460"/>
      <c r="R390" s="460"/>
      <c r="S390" s="460"/>
      <c r="T390" s="109">
        <f t="shared" si="39"/>
        <v>0.63541666666666663</v>
      </c>
      <c r="U390" s="109">
        <f t="shared" si="40"/>
        <v>0.625</v>
      </c>
      <c r="V390" s="41" t="str">
        <f>IFERROR(VLOOKUP(L390,'[1]ZESTAWIENIE NUMERÓW BOCZNYCH'!$A:$B,1,0),"")</f>
        <v/>
      </c>
      <c r="W390" s="53" t="str">
        <f>IFERROR(VLOOKUP(V390,'[1]ZESTAWIENIE NUMERÓW BOCZNYCH'!$A:$B,2,0),P390)</f>
        <v>T</v>
      </c>
      <c r="X390" s="53" t="s">
        <v>149</v>
      </c>
      <c r="Y390" s="53">
        <f>VLOOKUP(W390,'[1]LICZBA MIEJSC'!$A:$C,2,0)</f>
        <v>55</v>
      </c>
      <c r="Z390" s="53">
        <f>VLOOKUP(W390,'[1]LICZBA MIEJSC'!$A:$C,3,0)</f>
        <v>0</v>
      </c>
      <c r="AA390" s="53">
        <f t="shared" si="36"/>
        <v>55</v>
      </c>
      <c r="AB390" s="41">
        <f t="shared" si="37"/>
        <v>0</v>
      </c>
      <c r="AC390" s="113">
        <f t="shared" si="41"/>
        <v>0</v>
      </c>
      <c r="AD390" s="299"/>
    </row>
    <row r="391" spans="1:30" x14ac:dyDescent="0.25">
      <c r="A391" s="28" t="s">
        <v>137</v>
      </c>
      <c r="B391" s="230">
        <v>390</v>
      </c>
      <c r="C391" s="53">
        <v>1</v>
      </c>
      <c r="D391" s="53">
        <v>26302</v>
      </c>
      <c r="E391" s="437"/>
      <c r="F391" s="53" t="s">
        <v>324</v>
      </c>
      <c r="G391" s="158" t="str">
        <f t="shared" si="38"/>
        <v>r3_56</v>
      </c>
      <c r="H391" s="158" t="s">
        <v>674</v>
      </c>
      <c r="I391" s="175">
        <v>43216</v>
      </c>
      <c r="J391" s="42" t="s">
        <v>255</v>
      </c>
      <c r="K391" s="157" t="s">
        <v>326</v>
      </c>
      <c r="L391" s="50"/>
      <c r="M391" s="50"/>
      <c r="N391" s="43">
        <v>0.64166666666666672</v>
      </c>
      <c r="O391" s="158">
        <v>0</v>
      </c>
      <c r="P391" s="53" t="s">
        <v>14</v>
      </c>
      <c r="Q391" s="460"/>
      <c r="R391" s="460"/>
      <c r="S391" s="460"/>
      <c r="T391" s="109">
        <f t="shared" si="39"/>
        <v>0.63541666666666663</v>
      </c>
      <c r="U391" s="109">
        <f t="shared" si="40"/>
        <v>0.625</v>
      </c>
      <c r="V391" s="41" t="str">
        <f>IFERROR(VLOOKUP(L391,'[1]ZESTAWIENIE NUMERÓW BOCZNYCH'!$A:$B,1,0),"")</f>
        <v/>
      </c>
      <c r="W391" s="53" t="str">
        <f>IFERROR(VLOOKUP(V391,'[1]ZESTAWIENIE NUMERÓW BOCZNYCH'!$A:$B,2,0),P391)</f>
        <v>AK</v>
      </c>
      <c r="X391" s="53" t="s">
        <v>149</v>
      </c>
      <c r="Y391" s="53">
        <f>VLOOKUP(W391,'[1]LICZBA MIEJSC'!$A:$C,2,0)</f>
        <v>20</v>
      </c>
      <c r="Z391" s="53">
        <f>VLOOKUP(W391,'[1]LICZBA MIEJSC'!$A:$C,3,0)</f>
        <v>60</v>
      </c>
      <c r="AA391" s="53">
        <f t="shared" si="36"/>
        <v>80</v>
      </c>
      <c r="AB391" s="41">
        <f t="shared" si="37"/>
        <v>0</v>
      </c>
      <c r="AC391" s="113">
        <f t="shared" si="41"/>
        <v>0</v>
      </c>
      <c r="AD391" s="299"/>
    </row>
    <row r="392" spans="1:30" x14ac:dyDescent="0.25">
      <c r="A392" s="28" t="s">
        <v>137</v>
      </c>
      <c r="B392" s="230">
        <v>391</v>
      </c>
      <c r="C392" s="53">
        <v>1</v>
      </c>
      <c r="D392" s="53">
        <v>26302</v>
      </c>
      <c r="E392" s="437"/>
      <c r="F392" s="53" t="s">
        <v>324</v>
      </c>
      <c r="G392" s="158" t="str">
        <f t="shared" si="38"/>
        <v>r3_56</v>
      </c>
      <c r="H392" s="158" t="s">
        <v>674</v>
      </c>
      <c r="I392" s="175">
        <v>43216</v>
      </c>
      <c r="J392" s="49" t="s">
        <v>199</v>
      </c>
      <c r="K392" s="157">
        <v>113</v>
      </c>
      <c r="L392" s="50">
        <v>4619</v>
      </c>
      <c r="M392" s="53" t="s">
        <v>235</v>
      </c>
      <c r="N392" s="43">
        <v>0.64236111111111105</v>
      </c>
      <c r="O392" s="158">
        <v>3</v>
      </c>
      <c r="P392" s="53" t="s">
        <v>15</v>
      </c>
      <c r="Q392" s="460"/>
      <c r="R392" s="460"/>
      <c r="S392" s="460"/>
      <c r="T392" s="109">
        <f t="shared" si="39"/>
        <v>0.63541666666666663</v>
      </c>
      <c r="U392" s="109">
        <f t="shared" si="40"/>
        <v>0.625</v>
      </c>
      <c r="V392" s="41">
        <f>IFERROR(VLOOKUP(L392,'[1]ZESTAWIENIE NUMERÓW BOCZNYCH'!$A:$B,1,0),"")</f>
        <v>4619</v>
      </c>
      <c r="W392" s="53" t="str">
        <f>IFERROR(VLOOKUP(V392,'[1]ZESTAWIENIE NUMERÓW BOCZNYCH'!$A:$B,2,0),P392)</f>
        <v>MAN Lion’s City G</v>
      </c>
      <c r="X392" s="53" t="s">
        <v>149</v>
      </c>
      <c r="Y392" s="53">
        <f>VLOOKUP(W392,'[1]LICZBA MIEJSC'!$A:$C,2,0)</f>
        <v>43</v>
      </c>
      <c r="Z392" s="53">
        <f>VLOOKUP(W392,'[1]LICZBA MIEJSC'!$A:$C,3,0)</f>
        <v>132</v>
      </c>
      <c r="AA392" s="53">
        <f t="shared" si="36"/>
        <v>175</v>
      </c>
      <c r="AB392" s="41">
        <f t="shared" si="37"/>
        <v>39</v>
      </c>
      <c r="AC392" s="113">
        <f t="shared" si="41"/>
        <v>0.22285714285714286</v>
      </c>
      <c r="AD392" s="299" t="s">
        <v>203</v>
      </c>
    </row>
    <row r="393" spans="1:30" x14ac:dyDescent="0.25">
      <c r="A393" s="28" t="s">
        <v>137</v>
      </c>
      <c r="B393" s="230">
        <v>392</v>
      </c>
      <c r="C393" s="53">
        <v>2</v>
      </c>
      <c r="D393" s="53">
        <v>26301</v>
      </c>
      <c r="E393" s="437"/>
      <c r="F393" s="53" t="s">
        <v>324</v>
      </c>
      <c r="G393" s="158" t="str">
        <f t="shared" si="38"/>
        <v>r3_56</v>
      </c>
      <c r="H393" s="158" t="s">
        <v>673</v>
      </c>
      <c r="I393" s="175">
        <v>43216</v>
      </c>
      <c r="J393" s="49" t="s">
        <v>199</v>
      </c>
      <c r="K393" s="157">
        <v>113</v>
      </c>
      <c r="L393" s="50">
        <v>4615</v>
      </c>
      <c r="M393" s="64" t="s">
        <v>229</v>
      </c>
      <c r="N393" s="43">
        <v>0.64583333333333337</v>
      </c>
      <c r="O393" s="158">
        <v>3</v>
      </c>
      <c r="P393" s="53" t="s">
        <v>15</v>
      </c>
      <c r="Q393" s="460"/>
      <c r="R393" s="460"/>
      <c r="S393" s="460"/>
      <c r="T393" s="109">
        <f t="shared" si="39"/>
        <v>0.64583333333333326</v>
      </c>
      <c r="U393" s="109">
        <f t="shared" si="40"/>
        <v>0.625</v>
      </c>
      <c r="V393" s="41">
        <f>IFERROR(VLOOKUP(L393,'[1]ZESTAWIENIE NUMERÓW BOCZNYCH'!$A:$B,1,0),"")</f>
        <v>4615</v>
      </c>
      <c r="W393" s="53" t="str">
        <f>IFERROR(VLOOKUP(V393,'[1]ZESTAWIENIE NUMERÓW BOCZNYCH'!$A:$B,2,0),P393)</f>
        <v>MAN Lion’s City G</v>
      </c>
      <c r="X393" s="53" t="s">
        <v>149</v>
      </c>
      <c r="Y393" s="53">
        <f>VLOOKUP(W393,'[1]LICZBA MIEJSC'!$A:$C,2,0)</f>
        <v>43</v>
      </c>
      <c r="Z393" s="53">
        <f>VLOOKUP(W393,'[1]LICZBA MIEJSC'!$A:$C,3,0)</f>
        <v>132</v>
      </c>
      <c r="AA393" s="53">
        <f t="shared" si="36"/>
        <v>175</v>
      </c>
      <c r="AB393" s="41">
        <f t="shared" si="37"/>
        <v>39</v>
      </c>
      <c r="AC393" s="113">
        <f t="shared" si="41"/>
        <v>0.22285714285714286</v>
      </c>
      <c r="AD393" s="299" t="s">
        <v>203</v>
      </c>
    </row>
    <row r="394" spans="1:30" x14ac:dyDescent="0.25">
      <c r="A394" s="28" t="s">
        <v>137</v>
      </c>
      <c r="B394" s="46">
        <v>393</v>
      </c>
      <c r="C394" s="53">
        <v>1</v>
      </c>
      <c r="D394" s="53">
        <v>26302</v>
      </c>
      <c r="E394" s="437"/>
      <c r="F394" s="53" t="s">
        <v>324</v>
      </c>
      <c r="G394" s="158" t="str">
        <f t="shared" si="38"/>
        <v>r3_56</v>
      </c>
      <c r="H394" s="158" t="s">
        <v>674</v>
      </c>
      <c r="I394" s="175">
        <v>43216</v>
      </c>
      <c r="J394" s="42" t="s">
        <v>255</v>
      </c>
      <c r="K394" s="157" t="s">
        <v>328</v>
      </c>
      <c r="L394" s="50"/>
      <c r="M394" s="50"/>
      <c r="N394" s="43">
        <v>0.6479166666666667</v>
      </c>
      <c r="O394" s="158">
        <v>0</v>
      </c>
      <c r="P394" s="53" t="s">
        <v>12</v>
      </c>
      <c r="Q394" s="460"/>
      <c r="R394" s="460"/>
      <c r="S394" s="460"/>
      <c r="T394" s="109">
        <f t="shared" si="39"/>
        <v>0.64583333333333326</v>
      </c>
      <c r="U394" s="109">
        <f t="shared" si="40"/>
        <v>0.625</v>
      </c>
      <c r="V394" s="41" t="str">
        <f>IFERROR(VLOOKUP(L394,'[1]ZESTAWIENIE NUMERÓW BOCZNYCH'!$A:$B,1,0),"")</f>
        <v/>
      </c>
      <c r="W394" s="53" t="str">
        <f>IFERROR(VLOOKUP(V394,'[1]ZESTAWIENIE NUMERÓW BOCZNYCH'!$A:$B,2,0),P394)</f>
        <v>T</v>
      </c>
      <c r="X394" s="53" t="s">
        <v>149</v>
      </c>
      <c r="Y394" s="53">
        <f>VLOOKUP(W394,'[1]LICZBA MIEJSC'!$A:$C,2,0)</f>
        <v>55</v>
      </c>
      <c r="Z394" s="53">
        <f>VLOOKUP(W394,'[1]LICZBA MIEJSC'!$A:$C,3,0)</f>
        <v>0</v>
      </c>
      <c r="AA394" s="53">
        <f t="shared" si="36"/>
        <v>55</v>
      </c>
      <c r="AB394" s="41">
        <f t="shared" si="37"/>
        <v>0</v>
      </c>
      <c r="AC394" s="113">
        <f t="shared" si="41"/>
        <v>0</v>
      </c>
      <c r="AD394" s="299"/>
    </row>
    <row r="395" spans="1:30" x14ac:dyDescent="0.25">
      <c r="A395" s="28" t="s">
        <v>137</v>
      </c>
      <c r="B395" s="230">
        <v>394</v>
      </c>
      <c r="C395" s="53">
        <v>2</v>
      </c>
      <c r="D395" s="53">
        <v>26302</v>
      </c>
      <c r="E395" s="437"/>
      <c r="F395" s="53" t="s">
        <v>324</v>
      </c>
      <c r="G395" s="158" t="str">
        <f t="shared" si="38"/>
        <v>r3_56</v>
      </c>
      <c r="H395" s="158" t="s">
        <v>674</v>
      </c>
      <c r="I395" s="175">
        <v>43216</v>
      </c>
      <c r="J395" s="49" t="s">
        <v>200</v>
      </c>
      <c r="K395" s="157" t="s">
        <v>240</v>
      </c>
      <c r="L395" s="50">
        <v>35</v>
      </c>
      <c r="M395" s="64" t="s">
        <v>225</v>
      </c>
      <c r="N395" s="43">
        <v>0.65138888888888891</v>
      </c>
      <c r="O395" s="158">
        <v>1</v>
      </c>
      <c r="P395" s="53" t="s">
        <v>14</v>
      </c>
      <c r="Q395" s="460"/>
      <c r="R395" s="460"/>
      <c r="S395" s="460"/>
      <c r="T395" s="109">
        <f t="shared" si="39"/>
        <v>0.64583333333333326</v>
      </c>
      <c r="U395" s="109">
        <f t="shared" si="40"/>
        <v>0.625</v>
      </c>
      <c r="V395" s="41" t="str">
        <f>IFERROR(VLOOKUP(L395,'[1]ZESTAWIENIE NUMERÓW BOCZNYCH'!$A:$B,1,0),"")</f>
        <v/>
      </c>
      <c r="W395" s="53" t="str">
        <f>IFERROR(VLOOKUP(V395,'[1]ZESTAWIENIE NUMERÓW BOCZNYCH'!$A:$B,2,0),P395)</f>
        <v>AK</v>
      </c>
      <c r="X395" s="53" t="s">
        <v>149</v>
      </c>
      <c r="Y395" s="53">
        <f>VLOOKUP(W395,'[1]LICZBA MIEJSC'!$A:$C,2,0)</f>
        <v>20</v>
      </c>
      <c r="Z395" s="53">
        <f>VLOOKUP(W395,'[1]LICZBA MIEJSC'!$A:$C,3,0)</f>
        <v>60</v>
      </c>
      <c r="AA395" s="53">
        <f t="shared" si="36"/>
        <v>80</v>
      </c>
      <c r="AB395" s="41">
        <f t="shared" si="37"/>
        <v>8</v>
      </c>
      <c r="AC395" s="113">
        <f t="shared" si="41"/>
        <v>0.1</v>
      </c>
      <c r="AD395" s="299"/>
    </row>
    <row r="396" spans="1:30" x14ac:dyDescent="0.25">
      <c r="A396" s="28" t="s">
        <v>137</v>
      </c>
      <c r="B396" s="46">
        <v>395</v>
      </c>
      <c r="C396" s="53">
        <v>2</v>
      </c>
      <c r="D396" s="53">
        <v>26302</v>
      </c>
      <c r="E396" s="437"/>
      <c r="F396" s="53" t="s">
        <v>324</v>
      </c>
      <c r="G396" s="158" t="str">
        <f t="shared" si="38"/>
        <v>r3_56</v>
      </c>
      <c r="H396" s="158" t="s">
        <v>674</v>
      </c>
      <c r="I396" s="175">
        <v>43216</v>
      </c>
      <c r="J396" s="42" t="s">
        <v>255</v>
      </c>
      <c r="K396" s="157" t="s">
        <v>327</v>
      </c>
      <c r="L396" s="50"/>
      <c r="M396" s="50"/>
      <c r="N396" s="43">
        <v>0.65208333333333335</v>
      </c>
      <c r="O396" s="158">
        <v>0</v>
      </c>
      <c r="P396" s="53" t="s">
        <v>12</v>
      </c>
      <c r="Q396" s="460"/>
      <c r="R396" s="460"/>
      <c r="S396" s="460"/>
      <c r="T396" s="109">
        <f t="shared" si="39"/>
        <v>0.64583333333333326</v>
      </c>
      <c r="U396" s="109">
        <f t="shared" si="40"/>
        <v>0.625</v>
      </c>
      <c r="V396" s="41" t="str">
        <f>IFERROR(VLOOKUP(L396,'[1]ZESTAWIENIE NUMERÓW BOCZNYCH'!$A:$B,1,0),"")</f>
        <v/>
      </c>
      <c r="W396" s="53" t="str">
        <f>IFERROR(VLOOKUP(V396,'[1]ZESTAWIENIE NUMERÓW BOCZNYCH'!$A:$B,2,0),P396)</f>
        <v>T</v>
      </c>
      <c r="X396" s="53" t="s">
        <v>149</v>
      </c>
      <c r="Y396" s="53">
        <f>VLOOKUP(W396,'[1]LICZBA MIEJSC'!$A:$C,2,0)</f>
        <v>55</v>
      </c>
      <c r="Z396" s="53">
        <f>VLOOKUP(W396,'[1]LICZBA MIEJSC'!$A:$C,3,0)</f>
        <v>0</v>
      </c>
      <c r="AA396" s="53">
        <f t="shared" si="36"/>
        <v>55</v>
      </c>
      <c r="AB396" s="41">
        <f t="shared" si="37"/>
        <v>0</v>
      </c>
      <c r="AC396" s="113">
        <f t="shared" si="41"/>
        <v>0</v>
      </c>
      <c r="AD396" s="299"/>
    </row>
    <row r="397" spans="1:30" x14ac:dyDescent="0.25">
      <c r="A397" s="28" t="s">
        <v>137</v>
      </c>
      <c r="B397" s="230">
        <v>396</v>
      </c>
      <c r="C397" s="53">
        <v>2</v>
      </c>
      <c r="D397" s="53">
        <v>26302</v>
      </c>
      <c r="E397" s="437"/>
      <c r="F397" s="53" t="s">
        <v>324</v>
      </c>
      <c r="G397" s="158" t="str">
        <f t="shared" si="38"/>
        <v>r3_56</v>
      </c>
      <c r="H397" s="158" t="s">
        <v>674</v>
      </c>
      <c r="I397" s="175">
        <v>43216</v>
      </c>
      <c r="J397" s="49" t="s">
        <v>199</v>
      </c>
      <c r="K397" s="157">
        <v>113</v>
      </c>
      <c r="L397" s="50">
        <v>4621</v>
      </c>
      <c r="M397" s="53" t="s">
        <v>235</v>
      </c>
      <c r="N397" s="43">
        <v>0.65555555555555556</v>
      </c>
      <c r="O397" s="158">
        <v>4</v>
      </c>
      <c r="P397" s="53" t="s">
        <v>15</v>
      </c>
      <c r="Q397" s="460"/>
      <c r="R397" s="460"/>
      <c r="S397" s="460"/>
      <c r="T397" s="109">
        <f t="shared" si="39"/>
        <v>0.64583333333333326</v>
      </c>
      <c r="U397" s="109">
        <f t="shared" si="40"/>
        <v>0.625</v>
      </c>
      <c r="V397" s="41">
        <f>IFERROR(VLOOKUP(L397,'[1]ZESTAWIENIE NUMERÓW BOCZNYCH'!$A:$B,1,0),"")</f>
        <v>4621</v>
      </c>
      <c r="W397" s="53" t="str">
        <f>IFERROR(VLOOKUP(V397,'[1]ZESTAWIENIE NUMERÓW BOCZNYCH'!$A:$B,2,0),P397)</f>
        <v>MAN Lion’s City G</v>
      </c>
      <c r="X397" s="53" t="s">
        <v>149</v>
      </c>
      <c r="Y397" s="53">
        <f>VLOOKUP(W397,'[1]LICZBA MIEJSC'!$A:$C,2,0)</f>
        <v>43</v>
      </c>
      <c r="Z397" s="53">
        <f>VLOOKUP(W397,'[1]LICZBA MIEJSC'!$A:$C,3,0)</f>
        <v>132</v>
      </c>
      <c r="AA397" s="53">
        <f t="shared" si="36"/>
        <v>175</v>
      </c>
      <c r="AB397" s="41">
        <f t="shared" si="37"/>
        <v>109</v>
      </c>
      <c r="AC397" s="113">
        <f t="shared" si="41"/>
        <v>0.62285714285714289</v>
      </c>
      <c r="AD397" s="299" t="s">
        <v>203</v>
      </c>
    </row>
    <row r="398" spans="1:30" x14ac:dyDescent="0.25">
      <c r="A398" s="28" t="s">
        <v>137</v>
      </c>
      <c r="B398" s="230">
        <v>397</v>
      </c>
      <c r="C398" s="53">
        <v>2</v>
      </c>
      <c r="D398" s="53">
        <v>26302</v>
      </c>
      <c r="E398" s="437"/>
      <c r="F398" s="53" t="s">
        <v>324</v>
      </c>
      <c r="G398" s="158" t="str">
        <f t="shared" si="38"/>
        <v>r3_56</v>
      </c>
      <c r="H398" s="158" t="s">
        <v>674</v>
      </c>
      <c r="I398" s="175">
        <v>43216</v>
      </c>
      <c r="J398" s="49" t="s">
        <v>199</v>
      </c>
      <c r="K398" s="157">
        <v>112</v>
      </c>
      <c r="L398" s="50">
        <v>4629</v>
      </c>
      <c r="M398" s="53" t="s">
        <v>235</v>
      </c>
      <c r="N398" s="43">
        <v>0.65625</v>
      </c>
      <c r="O398" s="158">
        <v>2</v>
      </c>
      <c r="P398" s="53" t="s">
        <v>15</v>
      </c>
      <c r="Q398" s="460"/>
      <c r="R398" s="460"/>
      <c r="S398" s="460"/>
      <c r="T398" s="109">
        <f t="shared" si="39"/>
        <v>0.65625</v>
      </c>
      <c r="U398" s="109">
        <f t="shared" si="40"/>
        <v>0.625</v>
      </c>
      <c r="V398" s="41">
        <f>IFERROR(VLOOKUP(L398,'[1]ZESTAWIENIE NUMERÓW BOCZNYCH'!$A:$B,1,0),"")</f>
        <v>4629</v>
      </c>
      <c r="W398" s="53" t="str">
        <f>IFERROR(VLOOKUP(V398,'[1]ZESTAWIENIE NUMERÓW BOCZNYCH'!$A:$B,2,0),P398)</f>
        <v>MAN Lion’s City G</v>
      </c>
      <c r="X398" s="53" t="s">
        <v>149</v>
      </c>
      <c r="Y398" s="53">
        <f>VLOOKUP(W398,'[1]LICZBA MIEJSC'!$A:$C,2,0)</f>
        <v>43</v>
      </c>
      <c r="Z398" s="53">
        <f>VLOOKUP(W398,'[1]LICZBA MIEJSC'!$A:$C,3,0)</f>
        <v>132</v>
      </c>
      <c r="AA398" s="53">
        <f t="shared" si="36"/>
        <v>175</v>
      </c>
      <c r="AB398" s="41">
        <f t="shared" si="37"/>
        <v>22</v>
      </c>
      <c r="AC398" s="113">
        <f t="shared" si="41"/>
        <v>0.12571428571428572</v>
      </c>
      <c r="AD398" s="299" t="s">
        <v>203</v>
      </c>
    </row>
    <row r="399" spans="1:30" x14ac:dyDescent="0.25">
      <c r="A399" s="28" t="s">
        <v>137</v>
      </c>
      <c r="B399" s="230">
        <v>398</v>
      </c>
      <c r="C399" s="53">
        <v>2</v>
      </c>
      <c r="D399" s="53">
        <v>26302</v>
      </c>
      <c r="E399" s="437"/>
      <c r="F399" s="53" t="s">
        <v>324</v>
      </c>
      <c r="G399" s="158" t="str">
        <f t="shared" si="38"/>
        <v>r3_56</v>
      </c>
      <c r="H399" s="158" t="s">
        <v>674</v>
      </c>
      <c r="I399" s="175">
        <v>43216</v>
      </c>
      <c r="J399" s="49" t="s">
        <v>199</v>
      </c>
      <c r="K399" s="157">
        <v>113</v>
      </c>
      <c r="L399" s="50">
        <v>4638</v>
      </c>
      <c r="M399" s="53" t="s">
        <v>235</v>
      </c>
      <c r="N399" s="43">
        <v>0.66041666666666665</v>
      </c>
      <c r="O399" s="158">
        <v>2</v>
      </c>
      <c r="P399" s="53" t="s">
        <v>15</v>
      </c>
      <c r="Q399" s="460"/>
      <c r="R399" s="460"/>
      <c r="S399" s="460"/>
      <c r="T399" s="109">
        <f t="shared" si="39"/>
        <v>0.65625</v>
      </c>
      <c r="U399" s="109">
        <f t="shared" si="40"/>
        <v>0.625</v>
      </c>
      <c r="V399" s="41">
        <f>IFERROR(VLOOKUP(L399,'[1]ZESTAWIENIE NUMERÓW BOCZNYCH'!$A:$B,1,0),"")</f>
        <v>4638</v>
      </c>
      <c r="W399" s="53" t="str">
        <f>IFERROR(VLOOKUP(V399,'[1]ZESTAWIENIE NUMERÓW BOCZNYCH'!$A:$B,2,0),P399)</f>
        <v>MAN Lion’s City G</v>
      </c>
      <c r="X399" s="53" t="s">
        <v>149</v>
      </c>
      <c r="Y399" s="53">
        <f>VLOOKUP(W399,'[1]LICZBA MIEJSC'!$A:$C,2,0)</f>
        <v>43</v>
      </c>
      <c r="Z399" s="53">
        <f>VLOOKUP(W399,'[1]LICZBA MIEJSC'!$A:$C,3,0)</f>
        <v>132</v>
      </c>
      <c r="AA399" s="53">
        <f t="shared" si="36"/>
        <v>175</v>
      </c>
      <c r="AB399" s="41">
        <f t="shared" si="37"/>
        <v>22</v>
      </c>
      <c r="AC399" s="113">
        <f t="shared" si="41"/>
        <v>0.12571428571428572</v>
      </c>
      <c r="AD399" s="299" t="s">
        <v>203</v>
      </c>
    </row>
    <row r="400" spans="1:30" x14ac:dyDescent="0.25">
      <c r="A400" s="28" t="s">
        <v>137</v>
      </c>
      <c r="B400" s="230">
        <v>399</v>
      </c>
      <c r="C400" s="53">
        <v>2</v>
      </c>
      <c r="D400" s="53">
        <v>26301</v>
      </c>
      <c r="E400" s="437"/>
      <c r="F400" s="53" t="s">
        <v>324</v>
      </c>
      <c r="G400" s="158" t="str">
        <f t="shared" si="38"/>
        <v>r3_56</v>
      </c>
      <c r="H400" s="158" t="s">
        <v>673</v>
      </c>
      <c r="I400" s="175">
        <v>43216</v>
      </c>
      <c r="J400" s="49" t="s">
        <v>199</v>
      </c>
      <c r="K400" s="157">
        <v>113</v>
      </c>
      <c r="L400" s="50">
        <v>4641</v>
      </c>
      <c r="M400" s="64" t="s">
        <v>229</v>
      </c>
      <c r="N400" s="43">
        <v>0.66249999999999998</v>
      </c>
      <c r="O400" s="158">
        <v>5</v>
      </c>
      <c r="P400" s="53" t="s">
        <v>15</v>
      </c>
      <c r="Q400" s="460"/>
      <c r="R400" s="460"/>
      <c r="S400" s="460"/>
      <c r="T400" s="109">
        <f t="shared" si="39"/>
        <v>0.65625</v>
      </c>
      <c r="U400" s="109">
        <f t="shared" si="40"/>
        <v>0.625</v>
      </c>
      <c r="V400" s="41">
        <f>IFERROR(VLOOKUP(L400,'[1]ZESTAWIENIE NUMERÓW BOCZNYCH'!$A:$B,1,0),"")</f>
        <v>4641</v>
      </c>
      <c r="W400" s="53" t="str">
        <f>IFERROR(VLOOKUP(V400,'[1]ZESTAWIENIE NUMERÓW BOCZNYCH'!$A:$B,2,0),P400)</f>
        <v>MAN Lion’s City G</v>
      </c>
      <c r="X400" s="53" t="s">
        <v>149</v>
      </c>
      <c r="Y400" s="53">
        <f>VLOOKUP(W400,'[1]LICZBA MIEJSC'!$A:$C,2,0)</f>
        <v>43</v>
      </c>
      <c r="Z400" s="53">
        <f>VLOOKUP(W400,'[1]LICZBA MIEJSC'!$A:$C,3,0)</f>
        <v>132</v>
      </c>
      <c r="AA400" s="53">
        <f t="shared" si="36"/>
        <v>175</v>
      </c>
      <c r="AB400" s="41">
        <f t="shared" si="37"/>
        <v>158</v>
      </c>
      <c r="AC400" s="113">
        <f t="shared" si="41"/>
        <v>0.9028571428571428</v>
      </c>
      <c r="AD400" s="299" t="s">
        <v>203</v>
      </c>
    </row>
    <row r="401" spans="1:30" x14ac:dyDescent="0.25">
      <c r="A401" s="28" t="s">
        <v>137</v>
      </c>
      <c r="B401" s="46">
        <v>400</v>
      </c>
      <c r="C401" s="53">
        <v>2</v>
      </c>
      <c r="D401" s="53">
        <v>26301</v>
      </c>
      <c r="E401" s="437"/>
      <c r="F401" s="53" t="s">
        <v>324</v>
      </c>
      <c r="G401" s="158" t="str">
        <f t="shared" si="38"/>
        <v>r3_56</v>
      </c>
      <c r="H401" s="158" t="s">
        <v>673</v>
      </c>
      <c r="I401" s="175">
        <v>43216</v>
      </c>
      <c r="J401" s="49" t="s">
        <v>200</v>
      </c>
      <c r="K401" s="162" t="s">
        <v>239</v>
      </c>
      <c r="L401" s="50">
        <v>56</v>
      </c>
      <c r="M401" s="53" t="s">
        <v>165</v>
      </c>
      <c r="N401" s="43">
        <v>0.66388888888888886</v>
      </c>
      <c r="O401" s="158">
        <v>3</v>
      </c>
      <c r="P401" s="53" t="s">
        <v>12</v>
      </c>
      <c r="Q401" s="460"/>
      <c r="R401" s="460"/>
      <c r="S401" s="460"/>
      <c r="T401" s="109">
        <f t="shared" si="39"/>
        <v>0.65625</v>
      </c>
      <c r="U401" s="109">
        <f t="shared" si="40"/>
        <v>0.625</v>
      </c>
      <c r="V401" s="41" t="str">
        <f>IFERROR(VLOOKUP(L401,'[1]ZESTAWIENIE NUMERÓW BOCZNYCH'!$A:$B,1,0),"")</f>
        <v/>
      </c>
      <c r="W401" s="53" t="str">
        <f>IFERROR(VLOOKUP(V401,'[1]ZESTAWIENIE NUMERÓW BOCZNYCH'!$A:$B,2,0),P401)</f>
        <v>T</v>
      </c>
      <c r="X401" s="53" t="s">
        <v>149</v>
      </c>
      <c r="Y401" s="53">
        <f>VLOOKUP(W401,'[1]LICZBA MIEJSC'!$A:$C,2,0)</f>
        <v>55</v>
      </c>
      <c r="Z401" s="53">
        <f>VLOOKUP(W401,'[1]LICZBA MIEJSC'!$A:$C,3,0)</f>
        <v>0</v>
      </c>
      <c r="AA401" s="53">
        <f t="shared" si="36"/>
        <v>55</v>
      </c>
      <c r="AB401" s="41">
        <f t="shared" si="37"/>
        <v>50</v>
      </c>
      <c r="AC401" s="113">
        <f t="shared" si="41"/>
        <v>0.90909090909090906</v>
      </c>
      <c r="AD401" s="299"/>
    </row>
    <row r="402" spans="1:30" x14ac:dyDescent="0.25">
      <c r="A402" s="28" t="s">
        <v>137</v>
      </c>
      <c r="B402" s="230">
        <v>401</v>
      </c>
      <c r="C402" s="53">
        <v>2</v>
      </c>
      <c r="D402" s="53">
        <v>26301</v>
      </c>
      <c r="E402" s="437"/>
      <c r="F402" s="53" t="s">
        <v>324</v>
      </c>
      <c r="G402" s="158" t="str">
        <f t="shared" si="38"/>
        <v>r3_56</v>
      </c>
      <c r="H402" s="158" t="s">
        <v>673</v>
      </c>
      <c r="I402" s="175">
        <v>43216</v>
      </c>
      <c r="J402" s="49" t="s">
        <v>199</v>
      </c>
      <c r="K402" s="157">
        <v>112</v>
      </c>
      <c r="L402" s="50">
        <v>4618</v>
      </c>
      <c r="M402" s="64" t="s">
        <v>229</v>
      </c>
      <c r="N402" s="43">
        <v>0.66527777777777775</v>
      </c>
      <c r="O402" s="158">
        <v>4</v>
      </c>
      <c r="P402" s="53" t="s">
        <v>15</v>
      </c>
      <c r="Q402" s="460"/>
      <c r="R402" s="460"/>
      <c r="S402" s="460"/>
      <c r="T402" s="109">
        <f t="shared" si="39"/>
        <v>0.65625</v>
      </c>
      <c r="U402" s="109">
        <f t="shared" si="40"/>
        <v>0.625</v>
      </c>
      <c r="V402" s="41">
        <f>IFERROR(VLOOKUP(L402,'[1]ZESTAWIENIE NUMERÓW BOCZNYCH'!$A:$B,1,0),"")</f>
        <v>4618</v>
      </c>
      <c r="W402" s="53" t="str">
        <f>IFERROR(VLOOKUP(V402,'[1]ZESTAWIENIE NUMERÓW BOCZNYCH'!$A:$B,2,0),P402)</f>
        <v>MAN Lion’s City G</v>
      </c>
      <c r="X402" s="53" t="s">
        <v>149</v>
      </c>
      <c r="Y402" s="53">
        <f>VLOOKUP(W402,'[1]LICZBA MIEJSC'!$A:$C,2,0)</f>
        <v>43</v>
      </c>
      <c r="Z402" s="53">
        <f>VLOOKUP(W402,'[1]LICZBA MIEJSC'!$A:$C,3,0)</f>
        <v>132</v>
      </c>
      <c r="AA402" s="53">
        <f t="shared" si="36"/>
        <v>175</v>
      </c>
      <c r="AB402" s="41">
        <f t="shared" si="37"/>
        <v>109</v>
      </c>
      <c r="AC402" s="113">
        <f t="shared" si="41"/>
        <v>0.62285714285714289</v>
      </c>
      <c r="AD402" s="299" t="s">
        <v>203</v>
      </c>
    </row>
    <row r="403" spans="1:30" x14ac:dyDescent="0.25">
      <c r="A403" s="28" t="s">
        <v>137</v>
      </c>
      <c r="B403" s="230">
        <v>402</v>
      </c>
      <c r="C403" s="53">
        <v>2</v>
      </c>
      <c r="D403" s="53">
        <v>26301</v>
      </c>
      <c r="E403" s="437"/>
      <c r="F403" s="53" t="s">
        <v>324</v>
      </c>
      <c r="G403" s="158" t="str">
        <f t="shared" si="38"/>
        <v>r3_56</v>
      </c>
      <c r="H403" s="158" t="s">
        <v>673</v>
      </c>
      <c r="I403" s="175">
        <v>43216</v>
      </c>
      <c r="J403" s="49" t="s">
        <v>199</v>
      </c>
      <c r="K403" s="157">
        <v>113</v>
      </c>
      <c r="L403" s="50">
        <v>4603</v>
      </c>
      <c r="M403" s="64" t="s">
        <v>229</v>
      </c>
      <c r="N403" s="43">
        <v>0.66736111111111107</v>
      </c>
      <c r="O403" s="158">
        <v>2</v>
      </c>
      <c r="P403" s="53" t="s">
        <v>15</v>
      </c>
      <c r="Q403" s="460"/>
      <c r="R403" s="460"/>
      <c r="S403" s="460"/>
      <c r="T403" s="109">
        <f t="shared" si="39"/>
        <v>0.66666666666666663</v>
      </c>
      <c r="U403" s="109">
        <f t="shared" si="40"/>
        <v>0.66666666666666663</v>
      </c>
      <c r="V403" s="41">
        <f>IFERROR(VLOOKUP(L403,'[1]ZESTAWIENIE NUMERÓW BOCZNYCH'!$A:$B,1,0),"")</f>
        <v>4603</v>
      </c>
      <c r="W403" s="53" t="str">
        <f>IFERROR(VLOOKUP(V403,'[1]ZESTAWIENIE NUMERÓW BOCZNYCH'!$A:$B,2,0),P403)</f>
        <v>MAN Lion’s City G</v>
      </c>
      <c r="X403" s="53" t="s">
        <v>149</v>
      </c>
      <c r="Y403" s="53">
        <f>VLOOKUP(W403,'[1]LICZBA MIEJSC'!$A:$C,2,0)</f>
        <v>43</v>
      </c>
      <c r="Z403" s="53">
        <f>VLOOKUP(W403,'[1]LICZBA MIEJSC'!$A:$C,3,0)</f>
        <v>132</v>
      </c>
      <c r="AA403" s="53">
        <f t="shared" si="36"/>
        <v>175</v>
      </c>
      <c r="AB403" s="41">
        <f t="shared" si="37"/>
        <v>22</v>
      </c>
      <c r="AC403" s="113">
        <f t="shared" si="41"/>
        <v>0.12571428571428572</v>
      </c>
      <c r="AD403" s="299" t="s">
        <v>203</v>
      </c>
    </row>
    <row r="404" spans="1:30" x14ac:dyDescent="0.25">
      <c r="A404" s="28" t="s">
        <v>137</v>
      </c>
      <c r="B404" s="46">
        <v>403</v>
      </c>
      <c r="C404" s="53">
        <v>2</v>
      </c>
      <c r="D404" s="53">
        <v>26302</v>
      </c>
      <c r="E404" s="437"/>
      <c r="F404" s="53" t="s">
        <v>324</v>
      </c>
      <c r="G404" s="158" t="str">
        <f t="shared" si="38"/>
        <v>r3_56</v>
      </c>
      <c r="H404" s="158" t="s">
        <v>674</v>
      </c>
      <c r="I404" s="175">
        <v>43216</v>
      </c>
      <c r="J404" s="49" t="s">
        <v>200</v>
      </c>
      <c r="K404" s="162" t="s">
        <v>239</v>
      </c>
      <c r="L404" s="50">
        <v>26</v>
      </c>
      <c r="M404" s="110" t="s">
        <v>144</v>
      </c>
      <c r="N404" s="43">
        <v>0.66805555555555562</v>
      </c>
      <c r="O404" s="158">
        <v>0</v>
      </c>
      <c r="P404" s="53" t="s">
        <v>12</v>
      </c>
      <c r="Q404" s="460"/>
      <c r="R404" s="460"/>
      <c r="S404" s="460"/>
      <c r="T404" s="109">
        <f t="shared" si="39"/>
        <v>0.66666666666666663</v>
      </c>
      <c r="U404" s="109">
        <f t="shared" si="40"/>
        <v>0.66666666666666663</v>
      </c>
      <c r="V404" s="41" t="str">
        <f>IFERROR(VLOOKUP(L404,'[1]ZESTAWIENIE NUMERÓW BOCZNYCH'!$A:$B,1,0),"")</f>
        <v/>
      </c>
      <c r="W404" s="53" t="str">
        <f>IFERROR(VLOOKUP(V404,'[1]ZESTAWIENIE NUMERÓW BOCZNYCH'!$A:$B,2,0),P404)</f>
        <v>T</v>
      </c>
      <c r="X404" s="53" t="s">
        <v>149</v>
      </c>
      <c r="Y404" s="53">
        <f>VLOOKUP(W404,'[1]LICZBA MIEJSC'!$A:$C,2,0)</f>
        <v>55</v>
      </c>
      <c r="Z404" s="53">
        <f>VLOOKUP(W404,'[1]LICZBA MIEJSC'!$A:$C,3,0)</f>
        <v>0</v>
      </c>
      <c r="AA404" s="53">
        <f t="shared" si="36"/>
        <v>55</v>
      </c>
      <c r="AB404" s="41">
        <f t="shared" si="37"/>
        <v>0</v>
      </c>
      <c r="AC404" s="113">
        <f t="shared" si="41"/>
        <v>0</v>
      </c>
      <c r="AD404" s="299"/>
    </row>
    <row r="405" spans="1:30" x14ac:dyDescent="0.25">
      <c r="A405" s="28" t="s">
        <v>137</v>
      </c>
      <c r="B405" s="230">
        <v>404</v>
      </c>
      <c r="C405" s="53">
        <v>2</v>
      </c>
      <c r="D405" s="53">
        <v>26302</v>
      </c>
      <c r="E405" s="437"/>
      <c r="F405" s="53" t="s">
        <v>324</v>
      </c>
      <c r="G405" s="158" t="str">
        <f t="shared" si="38"/>
        <v>r3_56</v>
      </c>
      <c r="H405" s="158" t="s">
        <v>674</v>
      </c>
      <c r="I405" s="175">
        <v>43216</v>
      </c>
      <c r="J405" s="49" t="s">
        <v>199</v>
      </c>
      <c r="K405" s="157">
        <v>113</v>
      </c>
      <c r="L405" s="50">
        <v>4612</v>
      </c>
      <c r="M405" s="53" t="s">
        <v>235</v>
      </c>
      <c r="N405" s="43">
        <v>0.67222222222222217</v>
      </c>
      <c r="O405" s="158">
        <v>3</v>
      </c>
      <c r="P405" s="53" t="s">
        <v>15</v>
      </c>
      <c r="Q405" s="460"/>
      <c r="R405" s="460"/>
      <c r="S405" s="460"/>
      <c r="T405" s="109">
        <f t="shared" si="39"/>
        <v>0.66666666666666663</v>
      </c>
      <c r="U405" s="109">
        <f t="shared" si="40"/>
        <v>0.66666666666666663</v>
      </c>
      <c r="V405" s="41">
        <f>IFERROR(VLOOKUP(L405,'[1]ZESTAWIENIE NUMERÓW BOCZNYCH'!$A:$B,1,0),"")</f>
        <v>4612</v>
      </c>
      <c r="W405" s="53" t="str">
        <f>IFERROR(VLOOKUP(V405,'[1]ZESTAWIENIE NUMERÓW BOCZNYCH'!$A:$B,2,0),P405)</f>
        <v>MAN Lion’s City G</v>
      </c>
      <c r="X405" s="53" t="s">
        <v>149</v>
      </c>
      <c r="Y405" s="53">
        <f>VLOOKUP(W405,'[1]LICZBA MIEJSC'!$A:$C,2,0)</f>
        <v>43</v>
      </c>
      <c r="Z405" s="53">
        <f>VLOOKUP(W405,'[1]LICZBA MIEJSC'!$A:$C,3,0)</f>
        <v>132</v>
      </c>
      <c r="AA405" s="53">
        <f t="shared" si="36"/>
        <v>175</v>
      </c>
      <c r="AB405" s="41">
        <f t="shared" si="37"/>
        <v>39</v>
      </c>
      <c r="AC405" s="113">
        <f t="shared" si="41"/>
        <v>0.22285714285714286</v>
      </c>
      <c r="AD405" s="299" t="s">
        <v>203</v>
      </c>
    </row>
    <row r="406" spans="1:30" x14ac:dyDescent="0.25">
      <c r="A406" s="28" t="s">
        <v>137</v>
      </c>
      <c r="B406" s="230">
        <v>405</v>
      </c>
      <c r="C406" s="53">
        <v>2</v>
      </c>
      <c r="D406" s="53">
        <v>26302</v>
      </c>
      <c r="E406" s="437"/>
      <c r="F406" s="53" t="s">
        <v>324</v>
      </c>
      <c r="G406" s="158" t="str">
        <f t="shared" si="38"/>
        <v>r3_56</v>
      </c>
      <c r="H406" s="158" t="s">
        <v>674</v>
      </c>
      <c r="I406" s="175">
        <v>43216</v>
      </c>
      <c r="J406" s="49" t="s">
        <v>199</v>
      </c>
      <c r="K406" s="157">
        <v>612</v>
      </c>
      <c r="L406" s="50">
        <v>4607</v>
      </c>
      <c r="M406" s="53" t="s">
        <v>235</v>
      </c>
      <c r="N406" s="43">
        <v>0.67291666666666661</v>
      </c>
      <c r="O406" s="158">
        <v>3</v>
      </c>
      <c r="P406" s="53" t="s">
        <v>15</v>
      </c>
      <c r="Q406" s="460"/>
      <c r="R406" s="460"/>
      <c r="S406" s="460"/>
      <c r="T406" s="109">
        <f t="shared" si="39"/>
        <v>0.66666666666666663</v>
      </c>
      <c r="U406" s="109">
        <f t="shared" si="40"/>
        <v>0.66666666666666663</v>
      </c>
      <c r="V406" s="41">
        <f>IFERROR(VLOOKUP(L406,'[1]ZESTAWIENIE NUMERÓW BOCZNYCH'!$A:$B,1,0),"")</f>
        <v>4607</v>
      </c>
      <c r="W406" s="53" t="str">
        <f>IFERROR(VLOOKUP(V406,'[1]ZESTAWIENIE NUMERÓW BOCZNYCH'!$A:$B,2,0),P406)</f>
        <v>MAN Lion’s City G</v>
      </c>
      <c r="X406" s="53" t="s">
        <v>149</v>
      </c>
      <c r="Y406" s="53">
        <f>VLOOKUP(W406,'[1]LICZBA MIEJSC'!$A:$C,2,0)</f>
        <v>43</v>
      </c>
      <c r="Z406" s="53">
        <f>VLOOKUP(W406,'[1]LICZBA MIEJSC'!$A:$C,3,0)</f>
        <v>132</v>
      </c>
      <c r="AA406" s="53">
        <f t="shared" si="36"/>
        <v>175</v>
      </c>
      <c r="AB406" s="41">
        <f t="shared" si="37"/>
        <v>39</v>
      </c>
      <c r="AC406" s="113">
        <f t="shared" si="41"/>
        <v>0.22285714285714286</v>
      </c>
      <c r="AD406" s="299" t="s">
        <v>253</v>
      </c>
    </row>
    <row r="407" spans="1:30" x14ac:dyDescent="0.25">
      <c r="A407" s="28" t="s">
        <v>137</v>
      </c>
      <c r="B407" s="46">
        <v>406</v>
      </c>
      <c r="C407" s="53">
        <v>2</v>
      </c>
      <c r="D407" s="53">
        <v>26301</v>
      </c>
      <c r="E407" s="437"/>
      <c r="F407" s="53" t="s">
        <v>324</v>
      </c>
      <c r="G407" s="158" t="str">
        <f t="shared" si="38"/>
        <v>r3_56</v>
      </c>
      <c r="H407" s="158" t="s">
        <v>673</v>
      </c>
      <c r="I407" s="175">
        <v>43216</v>
      </c>
      <c r="J407" s="42" t="s">
        <v>201</v>
      </c>
      <c r="K407" s="157" t="s">
        <v>329</v>
      </c>
      <c r="L407" s="50"/>
      <c r="M407" s="231"/>
      <c r="N407" s="43">
        <v>0.67569444444444438</v>
      </c>
      <c r="O407" s="158">
        <v>3</v>
      </c>
      <c r="P407" s="53" t="s">
        <v>12</v>
      </c>
      <c r="Q407" s="460"/>
      <c r="R407" s="460"/>
      <c r="S407" s="460"/>
      <c r="T407" s="109">
        <f t="shared" si="39"/>
        <v>0.66666666666666663</v>
      </c>
      <c r="U407" s="109">
        <f t="shared" si="40"/>
        <v>0.66666666666666663</v>
      </c>
      <c r="V407" s="41" t="str">
        <f>IFERROR(VLOOKUP(L407,'[1]ZESTAWIENIE NUMERÓW BOCZNYCH'!$A:$B,1,0),"")</f>
        <v/>
      </c>
      <c r="W407" s="53" t="str">
        <f>IFERROR(VLOOKUP(V407,'[1]ZESTAWIENIE NUMERÓW BOCZNYCH'!$A:$B,2,0),P407)</f>
        <v>T</v>
      </c>
      <c r="X407" s="53" t="s">
        <v>149</v>
      </c>
      <c r="Y407" s="53">
        <f>VLOOKUP(W407,'[1]LICZBA MIEJSC'!$A:$C,2,0)</f>
        <v>55</v>
      </c>
      <c r="Z407" s="53">
        <f>VLOOKUP(W407,'[1]LICZBA MIEJSC'!$A:$C,3,0)</f>
        <v>0</v>
      </c>
      <c r="AA407" s="53">
        <f t="shared" si="36"/>
        <v>55</v>
      </c>
      <c r="AB407" s="41">
        <f t="shared" si="37"/>
        <v>50</v>
      </c>
      <c r="AC407" s="113">
        <f t="shared" si="41"/>
        <v>0.90909090909090906</v>
      </c>
      <c r="AD407" s="299"/>
    </row>
    <row r="408" spans="1:30" x14ac:dyDescent="0.25">
      <c r="A408" s="28" t="s">
        <v>137</v>
      </c>
      <c r="B408" s="46">
        <v>407</v>
      </c>
      <c r="C408" s="53">
        <v>2</v>
      </c>
      <c r="D408" s="53">
        <v>26301</v>
      </c>
      <c r="E408" s="437"/>
      <c r="F408" s="53" t="s">
        <v>324</v>
      </c>
      <c r="G408" s="158" t="str">
        <f t="shared" si="38"/>
        <v>r3_56</v>
      </c>
      <c r="H408" s="158" t="s">
        <v>673</v>
      </c>
      <c r="I408" s="175">
        <v>43216</v>
      </c>
      <c r="J408" s="49" t="s">
        <v>200</v>
      </c>
      <c r="K408" s="157" t="s">
        <v>240</v>
      </c>
      <c r="L408" s="50">
        <v>42</v>
      </c>
      <c r="M408" s="53" t="s">
        <v>274</v>
      </c>
      <c r="N408" s="43">
        <v>0.6791666666666667</v>
      </c>
      <c r="O408" s="158">
        <v>2</v>
      </c>
      <c r="P408" s="53" t="s">
        <v>12</v>
      </c>
      <c r="Q408" s="460"/>
      <c r="R408" s="460"/>
      <c r="S408" s="460"/>
      <c r="T408" s="109">
        <f t="shared" si="39"/>
        <v>0.67708333333333326</v>
      </c>
      <c r="U408" s="109">
        <f t="shared" si="40"/>
        <v>0.66666666666666663</v>
      </c>
      <c r="V408" s="41" t="str">
        <f>IFERROR(VLOOKUP(L408,'[1]ZESTAWIENIE NUMERÓW BOCZNYCH'!$A:$B,1,0),"")</f>
        <v/>
      </c>
      <c r="W408" s="53" t="str">
        <f>IFERROR(VLOOKUP(V408,'[1]ZESTAWIENIE NUMERÓW BOCZNYCH'!$A:$B,2,0),P408)</f>
        <v>T</v>
      </c>
      <c r="X408" s="53" t="s">
        <v>149</v>
      </c>
      <c r="Y408" s="53">
        <f>VLOOKUP(W408,'[1]LICZBA MIEJSC'!$A:$C,2,0)</f>
        <v>55</v>
      </c>
      <c r="Z408" s="53">
        <f>VLOOKUP(W408,'[1]LICZBA MIEJSC'!$A:$C,3,0)</f>
        <v>0</v>
      </c>
      <c r="AA408" s="53">
        <f t="shared" si="36"/>
        <v>55</v>
      </c>
      <c r="AB408" s="41">
        <f t="shared" si="37"/>
        <v>28</v>
      </c>
      <c r="AC408" s="113">
        <f t="shared" si="41"/>
        <v>0.50909090909090904</v>
      </c>
      <c r="AD408" s="299"/>
    </row>
    <row r="409" spans="1:30" x14ac:dyDescent="0.25">
      <c r="A409" s="28" t="s">
        <v>137</v>
      </c>
      <c r="B409" s="230">
        <v>408</v>
      </c>
      <c r="C409" s="53">
        <v>2</v>
      </c>
      <c r="D409" s="53">
        <v>26301</v>
      </c>
      <c r="E409" s="437"/>
      <c r="F409" s="53" t="s">
        <v>324</v>
      </c>
      <c r="G409" s="158" t="str">
        <f t="shared" si="38"/>
        <v>r3_56</v>
      </c>
      <c r="H409" s="158" t="s">
        <v>673</v>
      </c>
      <c r="I409" s="175">
        <v>43216</v>
      </c>
      <c r="J409" s="49" t="s">
        <v>199</v>
      </c>
      <c r="K409" s="157">
        <v>113</v>
      </c>
      <c r="L409" s="50">
        <v>4619</v>
      </c>
      <c r="M409" s="64" t="s">
        <v>229</v>
      </c>
      <c r="N409" s="43">
        <v>0.68125000000000002</v>
      </c>
      <c r="O409" s="158">
        <v>5</v>
      </c>
      <c r="P409" s="53" t="s">
        <v>15</v>
      </c>
      <c r="Q409" s="460"/>
      <c r="R409" s="460"/>
      <c r="S409" s="460"/>
      <c r="T409" s="109">
        <f t="shared" si="39"/>
        <v>0.67708333333333326</v>
      </c>
      <c r="U409" s="109">
        <f t="shared" si="40"/>
        <v>0.66666666666666663</v>
      </c>
      <c r="V409" s="41">
        <f>IFERROR(VLOOKUP(L409,'[1]ZESTAWIENIE NUMERÓW BOCZNYCH'!$A:$B,1,0),"")</f>
        <v>4619</v>
      </c>
      <c r="W409" s="53" t="str">
        <f>IFERROR(VLOOKUP(V409,'[1]ZESTAWIENIE NUMERÓW BOCZNYCH'!$A:$B,2,0),P409)</f>
        <v>MAN Lion’s City G</v>
      </c>
      <c r="X409" s="53" t="s">
        <v>149</v>
      </c>
      <c r="Y409" s="53">
        <f>VLOOKUP(W409,'[1]LICZBA MIEJSC'!$A:$C,2,0)</f>
        <v>43</v>
      </c>
      <c r="Z409" s="53">
        <f>VLOOKUP(W409,'[1]LICZBA MIEJSC'!$A:$C,3,0)</f>
        <v>132</v>
      </c>
      <c r="AA409" s="53">
        <f t="shared" si="36"/>
        <v>175</v>
      </c>
      <c r="AB409" s="41">
        <f t="shared" si="37"/>
        <v>158</v>
      </c>
      <c r="AC409" s="113">
        <f t="shared" si="41"/>
        <v>0.9028571428571428</v>
      </c>
      <c r="AD409" s="299" t="s">
        <v>203</v>
      </c>
    </row>
    <row r="410" spans="1:30" x14ac:dyDescent="0.25">
      <c r="A410" s="28" t="s">
        <v>137</v>
      </c>
      <c r="B410" s="46">
        <v>409</v>
      </c>
      <c r="C410" s="53">
        <v>2</v>
      </c>
      <c r="D410" s="53">
        <v>26302</v>
      </c>
      <c r="E410" s="437"/>
      <c r="F410" s="53" t="s">
        <v>324</v>
      </c>
      <c r="G410" s="158" t="str">
        <f t="shared" si="38"/>
        <v>r3_56</v>
      </c>
      <c r="H410" s="158" t="s">
        <v>674</v>
      </c>
      <c r="I410" s="175">
        <v>43216</v>
      </c>
      <c r="J410" s="42" t="s">
        <v>201</v>
      </c>
      <c r="K410" s="157" t="s">
        <v>329</v>
      </c>
      <c r="L410" s="50"/>
      <c r="M410" s="231"/>
      <c r="N410" s="43">
        <v>0.68611111111111101</v>
      </c>
      <c r="O410" s="158">
        <v>0</v>
      </c>
      <c r="P410" s="53" t="s">
        <v>12</v>
      </c>
      <c r="Q410" s="460"/>
      <c r="R410" s="460"/>
      <c r="S410" s="460"/>
      <c r="T410" s="109">
        <f t="shared" si="39"/>
        <v>0.67708333333333326</v>
      </c>
      <c r="U410" s="109">
        <f t="shared" si="40"/>
        <v>0.66666666666666663</v>
      </c>
      <c r="V410" s="41" t="str">
        <f>IFERROR(VLOOKUP(L410,'[1]ZESTAWIENIE NUMERÓW BOCZNYCH'!$A:$B,1,0),"")</f>
        <v/>
      </c>
      <c r="W410" s="53" t="str">
        <f>IFERROR(VLOOKUP(V410,'[1]ZESTAWIENIE NUMERÓW BOCZNYCH'!$A:$B,2,0),P410)</f>
        <v>T</v>
      </c>
      <c r="X410" s="53" t="s">
        <v>149</v>
      </c>
      <c r="Y410" s="53">
        <f>VLOOKUP(W410,'[1]LICZBA MIEJSC'!$A:$C,2,0)</f>
        <v>55</v>
      </c>
      <c r="Z410" s="53">
        <f>VLOOKUP(W410,'[1]LICZBA MIEJSC'!$A:$C,3,0)</f>
        <v>0</v>
      </c>
      <c r="AA410" s="53">
        <f t="shared" si="36"/>
        <v>55</v>
      </c>
      <c r="AB410" s="41">
        <f t="shared" si="37"/>
        <v>0</v>
      </c>
      <c r="AC410" s="113">
        <f t="shared" si="41"/>
        <v>0</v>
      </c>
      <c r="AD410" s="299"/>
    </row>
    <row r="411" spans="1:30" x14ac:dyDescent="0.25">
      <c r="A411" s="28" t="s">
        <v>137</v>
      </c>
      <c r="B411" s="230">
        <v>410</v>
      </c>
      <c r="C411" s="53">
        <v>2</v>
      </c>
      <c r="D411" s="53">
        <v>26301</v>
      </c>
      <c r="E411" s="437"/>
      <c r="F411" s="53" t="s">
        <v>324</v>
      </c>
      <c r="G411" s="158" t="str">
        <f t="shared" si="38"/>
        <v>r3_56</v>
      </c>
      <c r="H411" s="158" t="s">
        <v>673</v>
      </c>
      <c r="I411" s="175">
        <v>43216</v>
      </c>
      <c r="J411" s="49" t="s">
        <v>199</v>
      </c>
      <c r="K411" s="157">
        <v>612</v>
      </c>
      <c r="L411" s="50">
        <v>4621</v>
      </c>
      <c r="M411" s="64" t="s">
        <v>229</v>
      </c>
      <c r="N411" s="43">
        <v>0.6875</v>
      </c>
      <c r="O411" s="158">
        <v>5</v>
      </c>
      <c r="P411" s="53" t="s">
        <v>15</v>
      </c>
      <c r="Q411" s="460"/>
      <c r="R411" s="460"/>
      <c r="S411" s="460"/>
      <c r="T411" s="109">
        <f t="shared" si="39"/>
        <v>0.6875</v>
      </c>
      <c r="U411" s="109">
        <f t="shared" si="40"/>
        <v>0.66666666666666663</v>
      </c>
      <c r="V411" s="41">
        <f>IFERROR(VLOOKUP(L411,'[1]ZESTAWIENIE NUMERÓW BOCZNYCH'!$A:$B,1,0),"")</f>
        <v>4621</v>
      </c>
      <c r="W411" s="53" t="str">
        <f>IFERROR(VLOOKUP(V411,'[1]ZESTAWIENIE NUMERÓW BOCZNYCH'!$A:$B,2,0),P411)</f>
        <v>MAN Lion’s City G</v>
      </c>
      <c r="X411" s="53" t="s">
        <v>149</v>
      </c>
      <c r="Y411" s="53">
        <f>VLOOKUP(W411,'[1]LICZBA MIEJSC'!$A:$C,2,0)</f>
        <v>43</v>
      </c>
      <c r="Z411" s="53">
        <f>VLOOKUP(W411,'[1]LICZBA MIEJSC'!$A:$C,3,0)</f>
        <v>132</v>
      </c>
      <c r="AA411" s="53">
        <f t="shared" si="36"/>
        <v>175</v>
      </c>
      <c r="AB411" s="41">
        <f t="shared" si="37"/>
        <v>158</v>
      </c>
      <c r="AC411" s="113">
        <f t="shared" si="41"/>
        <v>0.9028571428571428</v>
      </c>
      <c r="AD411" s="299" t="s">
        <v>253</v>
      </c>
    </row>
    <row r="412" spans="1:30" x14ac:dyDescent="0.25">
      <c r="A412" s="28" t="s">
        <v>137</v>
      </c>
      <c r="B412" s="230">
        <v>411</v>
      </c>
      <c r="C412" s="53">
        <v>2</v>
      </c>
      <c r="D412" s="53">
        <v>26302</v>
      </c>
      <c r="E412" s="437"/>
      <c r="F412" s="53" t="s">
        <v>324</v>
      </c>
      <c r="G412" s="158" t="str">
        <f t="shared" si="38"/>
        <v>r3_56</v>
      </c>
      <c r="H412" s="158" t="s">
        <v>674</v>
      </c>
      <c r="I412" s="175">
        <v>43216</v>
      </c>
      <c r="J412" s="49" t="s">
        <v>199</v>
      </c>
      <c r="K412" s="157">
        <v>113</v>
      </c>
      <c r="L412" s="50">
        <v>4616</v>
      </c>
      <c r="M412" s="53" t="s">
        <v>235</v>
      </c>
      <c r="N412" s="43">
        <v>0.6875</v>
      </c>
      <c r="O412" s="158">
        <v>3</v>
      </c>
      <c r="P412" s="53" t="s">
        <v>15</v>
      </c>
      <c r="Q412" s="460"/>
      <c r="R412" s="460"/>
      <c r="S412" s="460"/>
      <c r="T412" s="109">
        <f t="shared" si="39"/>
        <v>0.6875</v>
      </c>
      <c r="U412" s="109">
        <f t="shared" si="40"/>
        <v>0.66666666666666663</v>
      </c>
      <c r="V412" s="41">
        <f>IFERROR(VLOOKUP(L412,'[1]ZESTAWIENIE NUMERÓW BOCZNYCH'!$A:$B,1,0),"")</f>
        <v>4616</v>
      </c>
      <c r="W412" s="53" t="str">
        <f>IFERROR(VLOOKUP(V412,'[1]ZESTAWIENIE NUMERÓW BOCZNYCH'!$A:$B,2,0),P412)</f>
        <v>MAN Lion’s City G</v>
      </c>
      <c r="X412" s="53" t="s">
        <v>149</v>
      </c>
      <c r="Y412" s="53">
        <f>VLOOKUP(W412,'[1]LICZBA MIEJSC'!$A:$C,2,0)</f>
        <v>43</v>
      </c>
      <c r="Z412" s="53">
        <f>VLOOKUP(W412,'[1]LICZBA MIEJSC'!$A:$C,3,0)</f>
        <v>132</v>
      </c>
      <c r="AA412" s="53">
        <f t="shared" si="36"/>
        <v>175</v>
      </c>
      <c r="AB412" s="41">
        <f t="shared" si="37"/>
        <v>39</v>
      </c>
      <c r="AC412" s="113">
        <f t="shared" si="41"/>
        <v>0.22285714285714286</v>
      </c>
      <c r="AD412" s="299" t="s">
        <v>203</v>
      </c>
    </row>
    <row r="413" spans="1:30" x14ac:dyDescent="0.25">
      <c r="A413" s="28" t="s">
        <v>137</v>
      </c>
      <c r="B413" s="230">
        <v>412</v>
      </c>
      <c r="C413" s="53">
        <v>2</v>
      </c>
      <c r="D413" s="53">
        <v>26301</v>
      </c>
      <c r="E413" s="437"/>
      <c r="F413" s="53" t="s">
        <v>324</v>
      </c>
      <c r="G413" s="158" t="str">
        <f t="shared" si="38"/>
        <v>r3_56</v>
      </c>
      <c r="H413" s="158" t="s">
        <v>673</v>
      </c>
      <c r="I413" s="175">
        <v>43216</v>
      </c>
      <c r="J413" s="49" t="s">
        <v>199</v>
      </c>
      <c r="K413" s="157">
        <v>113</v>
      </c>
      <c r="L413" s="50">
        <v>4629</v>
      </c>
      <c r="M413" s="64" t="s">
        <v>229</v>
      </c>
      <c r="N413" s="43">
        <v>0.69166666666666676</v>
      </c>
      <c r="O413" s="158">
        <v>4</v>
      </c>
      <c r="P413" s="53" t="s">
        <v>15</v>
      </c>
      <c r="Q413" s="460"/>
      <c r="R413" s="460"/>
      <c r="S413" s="460"/>
      <c r="T413" s="109">
        <f t="shared" si="39"/>
        <v>0.6875</v>
      </c>
      <c r="U413" s="109">
        <f t="shared" si="40"/>
        <v>0.66666666666666663</v>
      </c>
      <c r="V413" s="41">
        <f>IFERROR(VLOOKUP(L413,'[1]ZESTAWIENIE NUMERÓW BOCZNYCH'!$A:$B,1,0),"")</f>
        <v>4629</v>
      </c>
      <c r="W413" s="53" t="str">
        <f>IFERROR(VLOOKUP(V413,'[1]ZESTAWIENIE NUMERÓW BOCZNYCH'!$A:$B,2,0),P413)</f>
        <v>MAN Lion’s City G</v>
      </c>
      <c r="X413" s="53" t="s">
        <v>149</v>
      </c>
      <c r="Y413" s="53">
        <f>VLOOKUP(W413,'[1]LICZBA MIEJSC'!$A:$C,2,0)</f>
        <v>43</v>
      </c>
      <c r="Z413" s="53">
        <f>VLOOKUP(W413,'[1]LICZBA MIEJSC'!$A:$C,3,0)</f>
        <v>132</v>
      </c>
      <c r="AA413" s="53">
        <f t="shared" si="36"/>
        <v>175</v>
      </c>
      <c r="AB413" s="41">
        <f t="shared" si="37"/>
        <v>109</v>
      </c>
      <c r="AC413" s="113">
        <f t="shared" si="41"/>
        <v>0.62285714285714289</v>
      </c>
      <c r="AD413" s="299" t="s">
        <v>203</v>
      </c>
    </row>
    <row r="414" spans="1:30" x14ac:dyDescent="0.25">
      <c r="A414" s="28" t="s">
        <v>137</v>
      </c>
      <c r="B414" s="230">
        <v>413</v>
      </c>
      <c r="C414" s="50">
        <v>2</v>
      </c>
      <c r="D414" s="50">
        <v>26302</v>
      </c>
      <c r="E414" s="437"/>
      <c r="F414" s="53" t="s">
        <v>324</v>
      </c>
      <c r="G414" s="158" t="str">
        <f t="shared" si="38"/>
        <v>r3_56</v>
      </c>
      <c r="H414" s="158" t="s">
        <v>674</v>
      </c>
      <c r="I414" s="229">
        <v>43216</v>
      </c>
      <c r="J414" s="49" t="s">
        <v>200</v>
      </c>
      <c r="K414" s="157" t="s">
        <v>240</v>
      </c>
      <c r="L414" s="50">
        <v>18</v>
      </c>
      <c r="M414" s="110" t="s">
        <v>144</v>
      </c>
      <c r="N414" s="51">
        <v>0.69930555555555562</v>
      </c>
      <c r="O414" s="185">
        <v>2</v>
      </c>
      <c r="P414" s="50" t="s">
        <v>14</v>
      </c>
      <c r="Q414" s="460"/>
      <c r="R414" s="460"/>
      <c r="S414" s="460"/>
      <c r="T414" s="109">
        <f t="shared" si="39"/>
        <v>0.69791666666666663</v>
      </c>
      <c r="U414" s="109">
        <f t="shared" si="40"/>
        <v>0.66666666666666663</v>
      </c>
      <c r="V414" s="41">
        <f>IFERROR(VLOOKUP(L414,'[1]ZESTAWIENIE NUMERÓW BOCZNYCH'!$A:$B,1,0),"")</f>
        <v>18</v>
      </c>
      <c r="W414" s="53" t="str">
        <f>IFERROR(VLOOKUP(V414,'[1]ZESTAWIENIE NUMERÓW BOCZNYCH'!$A:$B,2,0),P414)</f>
        <v>Autosan Wetlina - 1</v>
      </c>
      <c r="X414" s="53" t="s">
        <v>149</v>
      </c>
      <c r="Y414" s="53">
        <f>VLOOKUP(W414,'[1]LICZBA MIEJSC'!$A:$C,2,0)</f>
        <v>18</v>
      </c>
      <c r="Z414" s="53">
        <f>VLOOKUP(W414,'[1]LICZBA MIEJSC'!$A:$C,3,0)</f>
        <v>11</v>
      </c>
      <c r="AA414" s="53">
        <f t="shared" si="36"/>
        <v>29</v>
      </c>
      <c r="AB414" s="41">
        <f t="shared" si="37"/>
        <v>9</v>
      </c>
      <c r="AC414" s="113">
        <f t="shared" si="41"/>
        <v>0.31034482758620691</v>
      </c>
      <c r="AD414" s="299"/>
    </row>
    <row r="415" spans="1:30" x14ac:dyDescent="0.25">
      <c r="A415" s="28" t="s">
        <v>137</v>
      </c>
      <c r="B415" s="230">
        <v>414</v>
      </c>
      <c r="C415" s="53">
        <v>2</v>
      </c>
      <c r="D415" s="53">
        <v>26302</v>
      </c>
      <c r="E415" s="437"/>
      <c r="F415" s="53" t="s">
        <v>324</v>
      </c>
      <c r="G415" s="158" t="str">
        <f t="shared" si="38"/>
        <v>r3_56</v>
      </c>
      <c r="H415" s="158" t="s">
        <v>674</v>
      </c>
      <c r="I415" s="175">
        <v>43216</v>
      </c>
      <c r="J415" s="49" t="s">
        <v>199</v>
      </c>
      <c r="K415" s="157">
        <v>113</v>
      </c>
      <c r="L415" s="50">
        <v>4615</v>
      </c>
      <c r="M415" s="53" t="s">
        <v>235</v>
      </c>
      <c r="N415" s="43">
        <v>0.69930555555555562</v>
      </c>
      <c r="O415" s="158">
        <v>3</v>
      </c>
      <c r="P415" s="53" t="s">
        <v>15</v>
      </c>
      <c r="Q415" s="460"/>
      <c r="R415" s="460"/>
      <c r="S415" s="460"/>
      <c r="T415" s="109">
        <f t="shared" si="39"/>
        <v>0.69791666666666663</v>
      </c>
      <c r="U415" s="109">
        <f t="shared" si="40"/>
        <v>0.66666666666666663</v>
      </c>
      <c r="V415" s="41">
        <f>IFERROR(VLOOKUP(L415,'[1]ZESTAWIENIE NUMERÓW BOCZNYCH'!$A:$B,1,0),"")</f>
        <v>4615</v>
      </c>
      <c r="W415" s="53" t="str">
        <f>IFERROR(VLOOKUP(V415,'[1]ZESTAWIENIE NUMERÓW BOCZNYCH'!$A:$B,2,0),P415)</f>
        <v>MAN Lion’s City G</v>
      </c>
      <c r="X415" s="53" t="s">
        <v>149</v>
      </c>
      <c r="Y415" s="53">
        <f>VLOOKUP(W415,'[1]LICZBA MIEJSC'!$A:$C,2,0)</f>
        <v>43</v>
      </c>
      <c r="Z415" s="53">
        <f>VLOOKUP(W415,'[1]LICZBA MIEJSC'!$A:$C,3,0)</f>
        <v>132</v>
      </c>
      <c r="AA415" s="53">
        <f t="shared" si="36"/>
        <v>175</v>
      </c>
      <c r="AB415" s="41">
        <f t="shared" si="37"/>
        <v>39</v>
      </c>
      <c r="AC415" s="113">
        <f t="shared" si="41"/>
        <v>0.22285714285714286</v>
      </c>
      <c r="AD415" s="299" t="s">
        <v>203</v>
      </c>
    </row>
    <row r="416" spans="1:30" x14ac:dyDescent="0.25">
      <c r="A416" s="28" t="s">
        <v>137</v>
      </c>
      <c r="B416" s="230">
        <v>415</v>
      </c>
      <c r="C416" s="53">
        <v>2</v>
      </c>
      <c r="D416" s="53">
        <v>26301</v>
      </c>
      <c r="E416" s="437"/>
      <c r="F416" s="53" t="s">
        <v>324</v>
      </c>
      <c r="G416" s="158" t="str">
        <f t="shared" si="38"/>
        <v>r3_56</v>
      </c>
      <c r="H416" s="158" t="s">
        <v>673</v>
      </c>
      <c r="I416" s="175">
        <v>43216</v>
      </c>
      <c r="J416" s="49" t="s">
        <v>199</v>
      </c>
      <c r="K416" s="157">
        <v>113</v>
      </c>
      <c r="L416" s="50">
        <v>4638</v>
      </c>
      <c r="M416" s="64" t="s">
        <v>229</v>
      </c>
      <c r="N416" s="43">
        <v>0.70416666666666661</v>
      </c>
      <c r="O416" s="158">
        <v>4</v>
      </c>
      <c r="P416" s="53" t="s">
        <v>15</v>
      </c>
      <c r="Q416" s="460"/>
      <c r="R416" s="460"/>
      <c r="S416" s="460"/>
      <c r="T416" s="109">
        <f t="shared" si="39"/>
        <v>0.69791666666666663</v>
      </c>
      <c r="U416" s="109">
        <f t="shared" si="40"/>
        <v>0.66666666666666663</v>
      </c>
      <c r="V416" s="41">
        <f>IFERROR(VLOOKUP(L416,'[1]ZESTAWIENIE NUMERÓW BOCZNYCH'!$A:$B,1,0),"")</f>
        <v>4638</v>
      </c>
      <c r="W416" s="53" t="str">
        <f>IFERROR(VLOOKUP(V416,'[1]ZESTAWIENIE NUMERÓW BOCZNYCH'!$A:$B,2,0),P416)</f>
        <v>MAN Lion’s City G</v>
      </c>
      <c r="X416" s="53" t="s">
        <v>149</v>
      </c>
      <c r="Y416" s="53">
        <f>VLOOKUP(W416,'[1]LICZBA MIEJSC'!$A:$C,2,0)</f>
        <v>43</v>
      </c>
      <c r="Z416" s="53">
        <f>VLOOKUP(W416,'[1]LICZBA MIEJSC'!$A:$C,3,0)</f>
        <v>132</v>
      </c>
      <c r="AA416" s="53">
        <f t="shared" si="36"/>
        <v>175</v>
      </c>
      <c r="AB416" s="41">
        <f t="shared" si="37"/>
        <v>109</v>
      </c>
      <c r="AC416" s="113">
        <f t="shared" si="41"/>
        <v>0.62285714285714289</v>
      </c>
      <c r="AD416" s="299" t="s">
        <v>203</v>
      </c>
    </row>
    <row r="417" spans="1:30" x14ac:dyDescent="0.25">
      <c r="A417" s="28" t="s">
        <v>137</v>
      </c>
      <c r="B417" s="230">
        <v>416</v>
      </c>
      <c r="C417" s="53">
        <v>3</v>
      </c>
      <c r="D417" s="53">
        <v>26302</v>
      </c>
      <c r="E417" s="437"/>
      <c r="F417" s="53" t="s">
        <v>324</v>
      </c>
      <c r="G417" s="158" t="str">
        <f t="shared" si="38"/>
        <v>r3_56</v>
      </c>
      <c r="H417" s="158" t="s">
        <v>674</v>
      </c>
      <c r="I417" s="175">
        <v>43216</v>
      </c>
      <c r="J417" s="49" t="s">
        <v>199</v>
      </c>
      <c r="K417" s="157">
        <v>113</v>
      </c>
      <c r="L417" s="50">
        <v>4641</v>
      </c>
      <c r="M417" s="53" t="s">
        <v>235</v>
      </c>
      <c r="N417" s="43">
        <v>0.70694444444444438</v>
      </c>
      <c r="O417" s="158">
        <v>3</v>
      </c>
      <c r="P417" s="53" t="s">
        <v>15</v>
      </c>
      <c r="Q417" s="460"/>
      <c r="R417" s="460"/>
      <c r="S417" s="460"/>
      <c r="T417" s="109">
        <f t="shared" si="39"/>
        <v>0.69791666666666663</v>
      </c>
      <c r="U417" s="109">
        <f t="shared" si="40"/>
        <v>0.66666666666666663</v>
      </c>
      <c r="V417" s="41">
        <f>IFERROR(VLOOKUP(L417,'[1]ZESTAWIENIE NUMERÓW BOCZNYCH'!$A:$B,1,0),"")</f>
        <v>4641</v>
      </c>
      <c r="W417" s="53" t="str">
        <f>IFERROR(VLOOKUP(V417,'[1]ZESTAWIENIE NUMERÓW BOCZNYCH'!$A:$B,2,0),P417)</f>
        <v>MAN Lion’s City G</v>
      </c>
      <c r="X417" s="53" t="s">
        <v>149</v>
      </c>
      <c r="Y417" s="53">
        <f>VLOOKUP(W417,'[1]LICZBA MIEJSC'!$A:$C,2,0)</f>
        <v>43</v>
      </c>
      <c r="Z417" s="53">
        <f>VLOOKUP(W417,'[1]LICZBA MIEJSC'!$A:$C,3,0)</f>
        <v>132</v>
      </c>
      <c r="AA417" s="53">
        <f t="shared" si="36"/>
        <v>175</v>
      </c>
      <c r="AB417" s="41">
        <f t="shared" si="37"/>
        <v>39</v>
      </c>
      <c r="AC417" s="113">
        <f t="shared" si="41"/>
        <v>0.22285714285714286</v>
      </c>
      <c r="AD417" s="299" t="s">
        <v>203</v>
      </c>
    </row>
    <row r="418" spans="1:30" x14ac:dyDescent="0.25">
      <c r="A418" s="28" t="s">
        <v>137</v>
      </c>
      <c r="B418" s="230">
        <v>417</v>
      </c>
      <c r="C418" s="53">
        <v>3</v>
      </c>
      <c r="D418" s="53">
        <v>26302</v>
      </c>
      <c r="E418" s="437"/>
      <c r="F418" s="53" t="s">
        <v>324</v>
      </c>
      <c r="G418" s="158" t="str">
        <f t="shared" si="38"/>
        <v>r3_56</v>
      </c>
      <c r="H418" s="158" t="s">
        <v>674</v>
      </c>
      <c r="I418" s="175">
        <v>43216</v>
      </c>
      <c r="J418" s="49" t="s">
        <v>199</v>
      </c>
      <c r="K418" s="157">
        <v>112</v>
      </c>
      <c r="L418" s="50">
        <v>4627</v>
      </c>
      <c r="M418" s="53" t="s">
        <v>235</v>
      </c>
      <c r="N418" s="43">
        <v>0.70763888888888893</v>
      </c>
      <c r="O418" s="158">
        <v>2</v>
      </c>
      <c r="P418" s="53" t="s">
        <v>15</v>
      </c>
      <c r="Q418" s="460"/>
      <c r="R418" s="460"/>
      <c r="S418" s="460"/>
      <c r="T418" s="109">
        <f t="shared" si="39"/>
        <v>0.69791666666666663</v>
      </c>
      <c r="U418" s="109">
        <f t="shared" si="40"/>
        <v>0.66666666666666663</v>
      </c>
      <c r="V418" s="41">
        <f>IFERROR(VLOOKUP(L418,'[1]ZESTAWIENIE NUMERÓW BOCZNYCH'!$A:$B,1,0),"")</f>
        <v>4627</v>
      </c>
      <c r="W418" s="53" t="str">
        <f>IFERROR(VLOOKUP(V418,'[1]ZESTAWIENIE NUMERÓW BOCZNYCH'!$A:$B,2,0),P418)</f>
        <v>MAN Lion’s City G</v>
      </c>
      <c r="X418" s="53" t="s">
        <v>149</v>
      </c>
      <c r="Y418" s="53">
        <f>VLOOKUP(W418,'[1]LICZBA MIEJSC'!$A:$C,2,0)</f>
        <v>43</v>
      </c>
      <c r="Z418" s="53">
        <f>VLOOKUP(W418,'[1]LICZBA MIEJSC'!$A:$C,3,0)</f>
        <v>132</v>
      </c>
      <c r="AA418" s="53">
        <f t="shared" si="36"/>
        <v>175</v>
      </c>
      <c r="AB418" s="41">
        <f t="shared" si="37"/>
        <v>22</v>
      </c>
      <c r="AC418" s="113">
        <f t="shared" si="41"/>
        <v>0.12571428571428572</v>
      </c>
      <c r="AD418" s="299" t="s">
        <v>203</v>
      </c>
    </row>
    <row r="419" spans="1:30" x14ac:dyDescent="0.25">
      <c r="A419" s="28" t="s">
        <v>137</v>
      </c>
      <c r="B419" s="230">
        <v>418</v>
      </c>
      <c r="C419" s="53">
        <v>3</v>
      </c>
      <c r="D419" s="53">
        <v>26301</v>
      </c>
      <c r="E419" s="437"/>
      <c r="F419" s="53" t="s">
        <v>324</v>
      </c>
      <c r="G419" s="158" t="str">
        <f t="shared" si="38"/>
        <v>r3_56</v>
      </c>
      <c r="H419" s="158" t="s">
        <v>673</v>
      </c>
      <c r="I419" s="175">
        <v>43216</v>
      </c>
      <c r="J419" s="49" t="s">
        <v>199</v>
      </c>
      <c r="K419" s="157">
        <v>112</v>
      </c>
      <c r="L419" s="50">
        <v>4612</v>
      </c>
      <c r="M419" s="64" t="s">
        <v>229</v>
      </c>
      <c r="N419" s="43">
        <v>0.7104166666666667</v>
      </c>
      <c r="O419" s="158">
        <v>4</v>
      </c>
      <c r="P419" s="53" t="s">
        <v>15</v>
      </c>
      <c r="Q419" s="460"/>
      <c r="R419" s="460"/>
      <c r="S419" s="460"/>
      <c r="T419" s="109">
        <f t="shared" si="39"/>
        <v>0.70833333333333326</v>
      </c>
      <c r="U419" s="109">
        <f t="shared" si="40"/>
        <v>0.70833333333333326</v>
      </c>
      <c r="V419" s="41">
        <f>IFERROR(VLOOKUP(L419,'[1]ZESTAWIENIE NUMERÓW BOCZNYCH'!$A:$B,1,0),"")</f>
        <v>4612</v>
      </c>
      <c r="W419" s="53" t="str">
        <f>IFERROR(VLOOKUP(V419,'[1]ZESTAWIENIE NUMERÓW BOCZNYCH'!$A:$B,2,0),P419)</f>
        <v>MAN Lion’s City G</v>
      </c>
      <c r="X419" s="53" t="s">
        <v>149</v>
      </c>
      <c r="Y419" s="53">
        <f>VLOOKUP(W419,'[1]LICZBA MIEJSC'!$A:$C,2,0)</f>
        <v>43</v>
      </c>
      <c r="Z419" s="53">
        <f>VLOOKUP(W419,'[1]LICZBA MIEJSC'!$A:$C,3,0)</f>
        <v>132</v>
      </c>
      <c r="AA419" s="53">
        <f t="shared" si="36"/>
        <v>175</v>
      </c>
      <c r="AB419" s="41">
        <f t="shared" si="37"/>
        <v>109</v>
      </c>
      <c r="AC419" s="113">
        <f t="shared" si="41"/>
        <v>0.62285714285714289</v>
      </c>
      <c r="AD419" s="299" t="s">
        <v>203</v>
      </c>
    </row>
    <row r="420" spans="1:30" x14ac:dyDescent="0.25">
      <c r="A420" s="28" t="s">
        <v>137</v>
      </c>
      <c r="B420" s="230">
        <v>419</v>
      </c>
      <c r="C420" s="53">
        <v>3</v>
      </c>
      <c r="D420" s="53">
        <v>26301</v>
      </c>
      <c r="E420" s="437"/>
      <c r="F420" s="53" t="s">
        <v>324</v>
      </c>
      <c r="G420" s="158" t="str">
        <f t="shared" si="38"/>
        <v>r3_56</v>
      </c>
      <c r="H420" s="158" t="s">
        <v>673</v>
      </c>
      <c r="I420" s="175">
        <v>43216</v>
      </c>
      <c r="J420" s="49" t="s">
        <v>199</v>
      </c>
      <c r="K420" s="157">
        <v>113</v>
      </c>
      <c r="L420" s="50">
        <v>4607</v>
      </c>
      <c r="M420" s="64" t="s">
        <v>229</v>
      </c>
      <c r="N420" s="43">
        <v>0.71388888888888891</v>
      </c>
      <c r="O420" s="158">
        <v>4</v>
      </c>
      <c r="P420" s="53" t="s">
        <v>15</v>
      </c>
      <c r="Q420" s="460"/>
      <c r="R420" s="460"/>
      <c r="S420" s="460"/>
      <c r="T420" s="109">
        <f t="shared" si="39"/>
        <v>0.70833333333333326</v>
      </c>
      <c r="U420" s="109">
        <f t="shared" si="40"/>
        <v>0.70833333333333326</v>
      </c>
      <c r="V420" s="41">
        <f>IFERROR(VLOOKUP(L420,'[1]ZESTAWIENIE NUMERÓW BOCZNYCH'!$A:$B,1,0),"")</f>
        <v>4607</v>
      </c>
      <c r="W420" s="53" t="str">
        <f>IFERROR(VLOOKUP(V420,'[1]ZESTAWIENIE NUMERÓW BOCZNYCH'!$A:$B,2,0),P420)</f>
        <v>MAN Lion’s City G</v>
      </c>
      <c r="X420" s="53" t="s">
        <v>149</v>
      </c>
      <c r="Y420" s="53">
        <f>VLOOKUP(W420,'[1]LICZBA MIEJSC'!$A:$C,2,0)</f>
        <v>43</v>
      </c>
      <c r="Z420" s="53">
        <f>VLOOKUP(W420,'[1]LICZBA MIEJSC'!$A:$C,3,0)</f>
        <v>132</v>
      </c>
      <c r="AA420" s="53">
        <f t="shared" si="36"/>
        <v>175</v>
      </c>
      <c r="AB420" s="41">
        <f t="shared" si="37"/>
        <v>109</v>
      </c>
      <c r="AC420" s="113">
        <f t="shared" si="41"/>
        <v>0.62285714285714289</v>
      </c>
      <c r="AD420" s="299" t="s">
        <v>203</v>
      </c>
    </row>
    <row r="421" spans="1:30" x14ac:dyDescent="0.25">
      <c r="A421" s="28" t="s">
        <v>137</v>
      </c>
      <c r="B421" s="230">
        <v>420</v>
      </c>
      <c r="C421" s="53">
        <v>3</v>
      </c>
      <c r="D421" s="53">
        <v>26302</v>
      </c>
      <c r="E421" s="437"/>
      <c r="F421" s="53" t="s">
        <v>324</v>
      </c>
      <c r="G421" s="158" t="str">
        <f t="shared" si="38"/>
        <v>r3_56</v>
      </c>
      <c r="H421" s="158" t="s">
        <v>674</v>
      </c>
      <c r="I421" s="175">
        <v>43216</v>
      </c>
      <c r="J421" s="49" t="s">
        <v>199</v>
      </c>
      <c r="K421" s="157">
        <v>113</v>
      </c>
      <c r="L421" s="50">
        <v>4603</v>
      </c>
      <c r="M421" s="53" t="s">
        <v>235</v>
      </c>
      <c r="N421" s="43">
        <v>0.71527777777777779</v>
      </c>
      <c r="O421" s="158">
        <v>3</v>
      </c>
      <c r="P421" s="53" t="s">
        <v>15</v>
      </c>
      <c r="Q421" s="460"/>
      <c r="R421" s="460"/>
      <c r="S421" s="460"/>
      <c r="T421" s="109">
        <f t="shared" si="39"/>
        <v>0.70833333333333326</v>
      </c>
      <c r="U421" s="109">
        <f t="shared" si="40"/>
        <v>0.70833333333333326</v>
      </c>
      <c r="V421" s="41">
        <f>IFERROR(VLOOKUP(L421,'[1]ZESTAWIENIE NUMERÓW BOCZNYCH'!$A:$B,1,0),"")</f>
        <v>4603</v>
      </c>
      <c r="W421" s="53" t="str">
        <f>IFERROR(VLOOKUP(V421,'[1]ZESTAWIENIE NUMERÓW BOCZNYCH'!$A:$B,2,0),P421)</f>
        <v>MAN Lion’s City G</v>
      </c>
      <c r="X421" s="53" t="s">
        <v>149</v>
      </c>
      <c r="Y421" s="53">
        <f>VLOOKUP(W421,'[1]LICZBA MIEJSC'!$A:$C,2,0)</f>
        <v>43</v>
      </c>
      <c r="Z421" s="53">
        <f>VLOOKUP(W421,'[1]LICZBA MIEJSC'!$A:$C,3,0)</f>
        <v>132</v>
      </c>
      <c r="AA421" s="53">
        <f t="shared" si="36"/>
        <v>175</v>
      </c>
      <c r="AB421" s="41">
        <f t="shared" si="37"/>
        <v>39</v>
      </c>
      <c r="AC421" s="113">
        <f t="shared" si="41"/>
        <v>0.22285714285714286</v>
      </c>
      <c r="AD421" s="299" t="s">
        <v>203</v>
      </c>
    </row>
    <row r="422" spans="1:30" x14ac:dyDescent="0.25">
      <c r="A422" s="28" t="s">
        <v>137</v>
      </c>
      <c r="B422" s="46">
        <v>421</v>
      </c>
      <c r="C422" s="53">
        <v>3</v>
      </c>
      <c r="D422" s="53">
        <v>26301</v>
      </c>
      <c r="E422" s="437"/>
      <c r="F422" s="53" t="s">
        <v>324</v>
      </c>
      <c r="G422" s="158" t="str">
        <f t="shared" si="38"/>
        <v>r3_56</v>
      </c>
      <c r="H422" s="158" t="s">
        <v>673</v>
      </c>
      <c r="I422" s="175">
        <v>43216</v>
      </c>
      <c r="J422" s="49" t="s">
        <v>200</v>
      </c>
      <c r="K422" s="162" t="s">
        <v>239</v>
      </c>
      <c r="L422" s="50">
        <v>26</v>
      </c>
      <c r="M422" s="53" t="s">
        <v>165</v>
      </c>
      <c r="N422" s="43">
        <v>0.71666666666666667</v>
      </c>
      <c r="O422" s="158">
        <v>2</v>
      </c>
      <c r="P422" s="53" t="s">
        <v>12</v>
      </c>
      <c r="Q422" s="460"/>
      <c r="R422" s="460"/>
      <c r="S422" s="460"/>
      <c r="T422" s="109">
        <f t="shared" si="39"/>
        <v>0.70833333333333326</v>
      </c>
      <c r="U422" s="109">
        <f t="shared" si="40"/>
        <v>0.70833333333333326</v>
      </c>
      <c r="V422" s="41" t="str">
        <f>IFERROR(VLOOKUP(L422,'[1]ZESTAWIENIE NUMERÓW BOCZNYCH'!$A:$B,1,0),"")</f>
        <v/>
      </c>
      <c r="W422" s="53" t="str">
        <f>IFERROR(VLOOKUP(V422,'[1]ZESTAWIENIE NUMERÓW BOCZNYCH'!$A:$B,2,0),P422)</f>
        <v>T</v>
      </c>
      <c r="X422" s="53" t="s">
        <v>149</v>
      </c>
      <c r="Y422" s="53">
        <f>VLOOKUP(W422,'[1]LICZBA MIEJSC'!$A:$C,2,0)</f>
        <v>55</v>
      </c>
      <c r="Z422" s="53">
        <f>VLOOKUP(W422,'[1]LICZBA MIEJSC'!$A:$C,3,0)</f>
        <v>0</v>
      </c>
      <c r="AA422" s="53">
        <f t="shared" si="36"/>
        <v>55</v>
      </c>
      <c r="AB422" s="41">
        <f t="shared" si="37"/>
        <v>28</v>
      </c>
      <c r="AC422" s="113">
        <f t="shared" si="41"/>
        <v>0.50909090909090904</v>
      </c>
      <c r="AD422" s="299"/>
    </row>
    <row r="423" spans="1:30" x14ac:dyDescent="0.25">
      <c r="A423" s="28" t="s">
        <v>137</v>
      </c>
      <c r="B423" s="230">
        <v>422</v>
      </c>
      <c r="C423" s="53">
        <v>3</v>
      </c>
      <c r="D423" s="53">
        <v>26301</v>
      </c>
      <c r="E423" s="437"/>
      <c r="F423" s="53" t="s">
        <v>324</v>
      </c>
      <c r="G423" s="158" t="str">
        <f t="shared" si="38"/>
        <v>r3_56</v>
      </c>
      <c r="H423" s="158" t="s">
        <v>673</v>
      </c>
      <c r="I423" s="175">
        <v>43216</v>
      </c>
      <c r="J423" s="49" t="s">
        <v>199</v>
      </c>
      <c r="K423" s="157">
        <v>113</v>
      </c>
      <c r="L423" s="50">
        <v>4616</v>
      </c>
      <c r="M423" s="64" t="s">
        <v>229</v>
      </c>
      <c r="N423" s="43">
        <v>0.72013888888888899</v>
      </c>
      <c r="O423" s="158">
        <v>4</v>
      </c>
      <c r="P423" s="53" t="s">
        <v>15</v>
      </c>
      <c r="Q423" s="460"/>
      <c r="R423" s="460"/>
      <c r="S423" s="460"/>
      <c r="T423" s="109">
        <f t="shared" si="39"/>
        <v>0.71875</v>
      </c>
      <c r="U423" s="109">
        <f t="shared" si="40"/>
        <v>0.70833333333333326</v>
      </c>
      <c r="V423" s="41">
        <f>IFERROR(VLOOKUP(L423,'[1]ZESTAWIENIE NUMERÓW BOCZNYCH'!$A:$B,1,0),"")</f>
        <v>4616</v>
      </c>
      <c r="W423" s="53" t="str">
        <f>IFERROR(VLOOKUP(V423,'[1]ZESTAWIENIE NUMERÓW BOCZNYCH'!$A:$B,2,0),P423)</f>
        <v>MAN Lion’s City G</v>
      </c>
      <c r="X423" s="53" t="s">
        <v>149</v>
      </c>
      <c r="Y423" s="53">
        <f>VLOOKUP(W423,'[1]LICZBA MIEJSC'!$A:$C,2,0)</f>
        <v>43</v>
      </c>
      <c r="Z423" s="53">
        <f>VLOOKUP(W423,'[1]LICZBA MIEJSC'!$A:$C,3,0)</f>
        <v>132</v>
      </c>
      <c r="AA423" s="53">
        <f t="shared" si="36"/>
        <v>175</v>
      </c>
      <c r="AB423" s="41">
        <f t="shared" si="37"/>
        <v>109</v>
      </c>
      <c r="AC423" s="113">
        <f t="shared" si="41"/>
        <v>0.62285714285714289</v>
      </c>
      <c r="AD423" s="299" t="s">
        <v>203</v>
      </c>
    </row>
    <row r="424" spans="1:30" x14ac:dyDescent="0.25">
      <c r="A424" s="28" t="s">
        <v>137</v>
      </c>
      <c r="B424" s="230">
        <v>423</v>
      </c>
      <c r="C424" s="53">
        <v>3</v>
      </c>
      <c r="D424" s="53">
        <v>26301</v>
      </c>
      <c r="E424" s="437"/>
      <c r="F424" s="53" t="s">
        <v>324</v>
      </c>
      <c r="G424" s="158" t="str">
        <f t="shared" si="38"/>
        <v>r3_56</v>
      </c>
      <c r="H424" s="158" t="s">
        <v>673</v>
      </c>
      <c r="I424" s="175">
        <v>43216</v>
      </c>
      <c r="J424" s="49" t="s">
        <v>199</v>
      </c>
      <c r="K424" s="157">
        <v>612</v>
      </c>
      <c r="L424" s="50">
        <v>4615</v>
      </c>
      <c r="M424" s="64" t="s">
        <v>229</v>
      </c>
      <c r="N424" s="43">
        <v>0.72499999999999998</v>
      </c>
      <c r="O424" s="158">
        <v>5</v>
      </c>
      <c r="P424" s="53" t="s">
        <v>15</v>
      </c>
      <c r="Q424" s="460"/>
      <c r="R424" s="460"/>
      <c r="S424" s="460"/>
      <c r="T424" s="109">
        <f t="shared" si="39"/>
        <v>0.71875</v>
      </c>
      <c r="U424" s="109">
        <f t="shared" si="40"/>
        <v>0.70833333333333326</v>
      </c>
      <c r="V424" s="41">
        <f>IFERROR(VLOOKUP(L424,'[1]ZESTAWIENIE NUMERÓW BOCZNYCH'!$A:$B,1,0),"")</f>
        <v>4615</v>
      </c>
      <c r="W424" s="53" t="str">
        <f>IFERROR(VLOOKUP(V424,'[1]ZESTAWIENIE NUMERÓW BOCZNYCH'!$A:$B,2,0),P424)</f>
        <v>MAN Lion’s City G</v>
      </c>
      <c r="X424" s="53" t="s">
        <v>149</v>
      </c>
      <c r="Y424" s="53">
        <f>VLOOKUP(W424,'[1]LICZBA MIEJSC'!$A:$C,2,0)</f>
        <v>43</v>
      </c>
      <c r="Z424" s="53">
        <f>VLOOKUP(W424,'[1]LICZBA MIEJSC'!$A:$C,3,0)</f>
        <v>132</v>
      </c>
      <c r="AA424" s="53">
        <f t="shared" si="36"/>
        <v>175</v>
      </c>
      <c r="AB424" s="41">
        <f t="shared" si="37"/>
        <v>158</v>
      </c>
      <c r="AC424" s="113">
        <f t="shared" si="41"/>
        <v>0.9028571428571428</v>
      </c>
      <c r="AD424" s="299" t="s">
        <v>253</v>
      </c>
    </row>
    <row r="425" spans="1:30" x14ac:dyDescent="0.25">
      <c r="A425" s="28" t="s">
        <v>137</v>
      </c>
      <c r="B425" s="230">
        <v>424</v>
      </c>
      <c r="C425" s="53">
        <v>3</v>
      </c>
      <c r="D425" s="53">
        <v>26302</v>
      </c>
      <c r="E425" s="437"/>
      <c r="F425" s="53" t="s">
        <v>324</v>
      </c>
      <c r="G425" s="158" t="str">
        <f t="shared" si="38"/>
        <v>r3_56</v>
      </c>
      <c r="H425" s="158" t="s">
        <v>674</v>
      </c>
      <c r="I425" s="175">
        <v>43216</v>
      </c>
      <c r="J425" s="49" t="s">
        <v>199</v>
      </c>
      <c r="K425" s="157">
        <v>113</v>
      </c>
      <c r="L425" s="50">
        <v>4619</v>
      </c>
      <c r="M425" s="53" t="s">
        <v>235</v>
      </c>
      <c r="N425" s="43">
        <v>0.72638888888888886</v>
      </c>
      <c r="O425" s="158">
        <v>3</v>
      </c>
      <c r="P425" s="53" t="s">
        <v>15</v>
      </c>
      <c r="Q425" s="460"/>
      <c r="R425" s="460"/>
      <c r="S425" s="460"/>
      <c r="T425" s="109">
        <f t="shared" si="39"/>
        <v>0.71875</v>
      </c>
      <c r="U425" s="109">
        <f t="shared" si="40"/>
        <v>0.70833333333333326</v>
      </c>
      <c r="V425" s="41">
        <f>IFERROR(VLOOKUP(L425,'[1]ZESTAWIENIE NUMERÓW BOCZNYCH'!$A:$B,1,0),"")</f>
        <v>4619</v>
      </c>
      <c r="W425" s="53" t="str">
        <f>IFERROR(VLOOKUP(V425,'[1]ZESTAWIENIE NUMERÓW BOCZNYCH'!$A:$B,2,0),P425)</f>
        <v>MAN Lion’s City G</v>
      </c>
      <c r="X425" s="53" t="s">
        <v>149</v>
      </c>
      <c r="Y425" s="53">
        <f>VLOOKUP(W425,'[1]LICZBA MIEJSC'!$A:$C,2,0)</f>
        <v>43</v>
      </c>
      <c r="Z425" s="53">
        <f>VLOOKUP(W425,'[1]LICZBA MIEJSC'!$A:$C,3,0)</f>
        <v>132</v>
      </c>
      <c r="AA425" s="53">
        <f t="shared" si="36"/>
        <v>175</v>
      </c>
      <c r="AB425" s="41">
        <f t="shared" si="37"/>
        <v>39</v>
      </c>
      <c r="AC425" s="113">
        <f t="shared" si="41"/>
        <v>0.22285714285714286</v>
      </c>
      <c r="AD425" s="299" t="s">
        <v>203</v>
      </c>
    </row>
    <row r="426" spans="1:30" x14ac:dyDescent="0.25">
      <c r="A426" s="28" t="s">
        <v>137</v>
      </c>
      <c r="B426" s="230">
        <v>425</v>
      </c>
      <c r="C426" s="53">
        <v>3</v>
      </c>
      <c r="D426" s="53">
        <v>26302</v>
      </c>
      <c r="E426" s="437"/>
      <c r="F426" s="53" t="s">
        <v>324</v>
      </c>
      <c r="G426" s="158" t="str">
        <f t="shared" si="38"/>
        <v>r3_56</v>
      </c>
      <c r="H426" s="158" t="s">
        <v>674</v>
      </c>
      <c r="I426" s="175">
        <v>43216</v>
      </c>
      <c r="J426" s="49" t="s">
        <v>199</v>
      </c>
      <c r="K426" s="157">
        <v>612</v>
      </c>
      <c r="L426" s="50">
        <v>4618</v>
      </c>
      <c r="M426" s="53" t="s">
        <v>235</v>
      </c>
      <c r="N426" s="43">
        <v>0.72916666666666663</v>
      </c>
      <c r="O426" s="158">
        <v>3</v>
      </c>
      <c r="P426" s="53" t="s">
        <v>15</v>
      </c>
      <c r="Q426" s="460"/>
      <c r="R426" s="460"/>
      <c r="S426" s="460"/>
      <c r="T426" s="109">
        <f t="shared" si="39"/>
        <v>0.72916666666666663</v>
      </c>
      <c r="U426" s="109">
        <f t="shared" si="40"/>
        <v>0.70833333333333326</v>
      </c>
      <c r="V426" s="41">
        <f>IFERROR(VLOOKUP(L426,'[1]ZESTAWIENIE NUMERÓW BOCZNYCH'!$A:$B,1,0),"")</f>
        <v>4618</v>
      </c>
      <c r="W426" s="53" t="str">
        <f>IFERROR(VLOOKUP(V426,'[1]ZESTAWIENIE NUMERÓW BOCZNYCH'!$A:$B,2,0),P426)</f>
        <v>MAN Lion’s City G</v>
      </c>
      <c r="X426" s="53" t="s">
        <v>149</v>
      </c>
      <c r="Y426" s="53">
        <f>VLOOKUP(W426,'[1]LICZBA MIEJSC'!$A:$C,2,0)</f>
        <v>43</v>
      </c>
      <c r="Z426" s="53">
        <f>VLOOKUP(W426,'[1]LICZBA MIEJSC'!$A:$C,3,0)</f>
        <v>132</v>
      </c>
      <c r="AA426" s="53">
        <f t="shared" si="36"/>
        <v>175</v>
      </c>
      <c r="AB426" s="41">
        <f t="shared" si="37"/>
        <v>39</v>
      </c>
      <c r="AC426" s="113">
        <f t="shared" si="41"/>
        <v>0.22285714285714286</v>
      </c>
      <c r="AD426" s="299" t="s">
        <v>253</v>
      </c>
    </row>
    <row r="427" spans="1:30" x14ac:dyDescent="0.25">
      <c r="A427" s="28" t="s">
        <v>137</v>
      </c>
      <c r="B427" s="230">
        <v>426</v>
      </c>
      <c r="C427" s="53">
        <v>3</v>
      </c>
      <c r="D427" s="53">
        <v>26301</v>
      </c>
      <c r="E427" s="437"/>
      <c r="F427" s="53" t="s">
        <v>324</v>
      </c>
      <c r="G427" s="158" t="str">
        <f t="shared" si="38"/>
        <v>r3_56</v>
      </c>
      <c r="H427" s="158" t="s">
        <v>673</v>
      </c>
      <c r="I427" s="175">
        <v>43216</v>
      </c>
      <c r="J427" s="49" t="s">
        <v>200</v>
      </c>
      <c r="K427" s="157" t="s">
        <v>240</v>
      </c>
      <c r="L427" s="50">
        <v>18</v>
      </c>
      <c r="M427" s="53" t="s">
        <v>330</v>
      </c>
      <c r="N427" s="43">
        <v>0.73263888888888884</v>
      </c>
      <c r="O427" s="158">
        <v>2</v>
      </c>
      <c r="P427" s="53" t="s">
        <v>14</v>
      </c>
      <c r="Q427" s="460"/>
      <c r="R427" s="460"/>
      <c r="S427" s="460"/>
      <c r="T427" s="109">
        <f t="shared" si="39"/>
        <v>0.72916666666666663</v>
      </c>
      <c r="U427" s="109">
        <f t="shared" si="40"/>
        <v>0.70833333333333326</v>
      </c>
      <c r="V427" s="41">
        <f>IFERROR(VLOOKUP(L427,'[1]ZESTAWIENIE NUMERÓW BOCZNYCH'!$A:$B,1,0),"")</f>
        <v>18</v>
      </c>
      <c r="W427" s="53" t="str">
        <f>IFERROR(VLOOKUP(V427,'[1]ZESTAWIENIE NUMERÓW BOCZNYCH'!$A:$B,2,0),P427)</f>
        <v>Autosan Wetlina - 1</v>
      </c>
      <c r="X427" s="53" t="s">
        <v>149</v>
      </c>
      <c r="Y427" s="53">
        <f>VLOOKUP(W427,'[1]LICZBA MIEJSC'!$A:$C,2,0)</f>
        <v>18</v>
      </c>
      <c r="Z427" s="53">
        <f>VLOOKUP(W427,'[1]LICZBA MIEJSC'!$A:$C,3,0)</f>
        <v>11</v>
      </c>
      <c r="AA427" s="53">
        <f t="shared" si="36"/>
        <v>29</v>
      </c>
      <c r="AB427" s="41">
        <f t="shared" si="37"/>
        <v>9</v>
      </c>
      <c r="AC427" s="113">
        <f t="shared" si="41"/>
        <v>0.31034482758620691</v>
      </c>
      <c r="AD427" s="299"/>
    </row>
    <row r="428" spans="1:30" x14ac:dyDescent="0.25">
      <c r="A428" s="28" t="s">
        <v>137</v>
      </c>
      <c r="B428" s="230">
        <v>427</v>
      </c>
      <c r="C428" s="53">
        <v>3</v>
      </c>
      <c r="D428" s="53">
        <v>26301</v>
      </c>
      <c r="E428" s="437"/>
      <c r="F428" s="53" t="s">
        <v>324</v>
      </c>
      <c r="G428" s="158" t="str">
        <f t="shared" si="38"/>
        <v>r3_56</v>
      </c>
      <c r="H428" s="158" t="s">
        <v>673</v>
      </c>
      <c r="I428" s="175">
        <v>43216</v>
      </c>
      <c r="J428" s="49" t="s">
        <v>199</v>
      </c>
      <c r="K428" s="157">
        <v>113</v>
      </c>
      <c r="L428" s="50">
        <v>4627</v>
      </c>
      <c r="M428" s="64" t="s">
        <v>229</v>
      </c>
      <c r="N428" s="43">
        <v>0.73611111111111116</v>
      </c>
      <c r="O428" s="158">
        <v>3</v>
      </c>
      <c r="P428" s="53" t="s">
        <v>15</v>
      </c>
      <c r="Q428" s="460"/>
      <c r="R428" s="460"/>
      <c r="S428" s="460"/>
      <c r="T428" s="109">
        <f t="shared" si="39"/>
        <v>0.72916666666666663</v>
      </c>
      <c r="U428" s="109">
        <f t="shared" si="40"/>
        <v>0.70833333333333326</v>
      </c>
      <c r="V428" s="41">
        <f>IFERROR(VLOOKUP(L428,'[1]ZESTAWIENIE NUMERÓW BOCZNYCH'!$A:$B,1,0),"")</f>
        <v>4627</v>
      </c>
      <c r="W428" s="53" t="str">
        <f>IFERROR(VLOOKUP(V428,'[1]ZESTAWIENIE NUMERÓW BOCZNYCH'!$A:$B,2,0),P428)</f>
        <v>MAN Lion’s City G</v>
      </c>
      <c r="X428" s="53" t="s">
        <v>149</v>
      </c>
      <c r="Y428" s="53">
        <f>VLOOKUP(W428,'[1]LICZBA MIEJSC'!$A:$C,2,0)</f>
        <v>43</v>
      </c>
      <c r="Z428" s="53">
        <f>VLOOKUP(W428,'[1]LICZBA MIEJSC'!$A:$C,3,0)</f>
        <v>132</v>
      </c>
      <c r="AA428" s="53">
        <f t="shared" si="36"/>
        <v>175</v>
      </c>
      <c r="AB428" s="41">
        <f t="shared" si="37"/>
        <v>39</v>
      </c>
      <c r="AC428" s="113">
        <f t="shared" si="41"/>
        <v>0.22285714285714286</v>
      </c>
      <c r="AD428" s="299" t="s">
        <v>203</v>
      </c>
    </row>
    <row r="429" spans="1:30" x14ac:dyDescent="0.25">
      <c r="A429" s="28" t="s">
        <v>137</v>
      </c>
      <c r="B429" s="230">
        <v>428</v>
      </c>
      <c r="C429" s="53">
        <v>3</v>
      </c>
      <c r="D429" s="53">
        <v>26302</v>
      </c>
      <c r="E429" s="437"/>
      <c r="F429" s="53" t="s">
        <v>324</v>
      </c>
      <c r="G429" s="158" t="str">
        <f t="shared" si="38"/>
        <v>r3_56</v>
      </c>
      <c r="H429" s="158" t="s">
        <v>674</v>
      </c>
      <c r="I429" s="175">
        <v>43216</v>
      </c>
      <c r="J429" s="49" t="s">
        <v>199</v>
      </c>
      <c r="K429" s="157">
        <v>113</v>
      </c>
      <c r="L429" s="50">
        <v>4629</v>
      </c>
      <c r="M429" s="53" t="s">
        <v>235</v>
      </c>
      <c r="N429" s="43">
        <v>0.73611111111111116</v>
      </c>
      <c r="O429" s="158">
        <v>2</v>
      </c>
      <c r="P429" s="53" t="s">
        <v>15</v>
      </c>
      <c r="Q429" s="460"/>
      <c r="R429" s="460"/>
      <c r="S429" s="460"/>
      <c r="T429" s="109">
        <f t="shared" si="39"/>
        <v>0.72916666666666663</v>
      </c>
      <c r="U429" s="109">
        <f t="shared" si="40"/>
        <v>0.70833333333333326</v>
      </c>
      <c r="V429" s="41">
        <f>IFERROR(VLOOKUP(L429,'[1]ZESTAWIENIE NUMERÓW BOCZNYCH'!$A:$B,1,0),"")</f>
        <v>4629</v>
      </c>
      <c r="W429" s="53" t="str">
        <f>IFERROR(VLOOKUP(V429,'[1]ZESTAWIENIE NUMERÓW BOCZNYCH'!$A:$B,2,0),P429)</f>
        <v>MAN Lion’s City G</v>
      </c>
      <c r="X429" s="53" t="s">
        <v>149</v>
      </c>
      <c r="Y429" s="53">
        <f>VLOOKUP(W429,'[1]LICZBA MIEJSC'!$A:$C,2,0)</f>
        <v>43</v>
      </c>
      <c r="Z429" s="53">
        <f>VLOOKUP(W429,'[1]LICZBA MIEJSC'!$A:$C,3,0)</f>
        <v>132</v>
      </c>
      <c r="AA429" s="53">
        <f t="shared" si="36"/>
        <v>175</v>
      </c>
      <c r="AB429" s="41">
        <f t="shared" si="37"/>
        <v>22</v>
      </c>
      <c r="AC429" s="113">
        <f t="shared" si="41"/>
        <v>0.12571428571428572</v>
      </c>
      <c r="AD429" s="299" t="s">
        <v>203</v>
      </c>
    </row>
    <row r="430" spans="1:30" x14ac:dyDescent="0.25">
      <c r="A430" s="28" t="s">
        <v>137</v>
      </c>
      <c r="B430" s="230">
        <v>429</v>
      </c>
      <c r="C430" s="53">
        <v>3</v>
      </c>
      <c r="D430" s="53">
        <v>26301</v>
      </c>
      <c r="E430" s="437"/>
      <c r="F430" s="53" t="s">
        <v>324</v>
      </c>
      <c r="G430" s="158" t="str">
        <f t="shared" si="38"/>
        <v>r3_56</v>
      </c>
      <c r="H430" s="158" t="s">
        <v>673</v>
      </c>
      <c r="I430" s="175">
        <v>43216</v>
      </c>
      <c r="J430" s="49" t="s">
        <v>199</v>
      </c>
      <c r="K430" s="157">
        <v>113</v>
      </c>
      <c r="L430" s="50">
        <v>4629</v>
      </c>
      <c r="M430" s="64" t="s">
        <v>229</v>
      </c>
      <c r="N430" s="43">
        <v>0.74097222222222225</v>
      </c>
      <c r="O430" s="158">
        <v>4</v>
      </c>
      <c r="P430" s="53" t="s">
        <v>15</v>
      </c>
      <c r="Q430" s="460"/>
      <c r="R430" s="460"/>
      <c r="S430" s="460"/>
      <c r="T430" s="109">
        <f t="shared" si="39"/>
        <v>0.73958333333333326</v>
      </c>
      <c r="U430" s="109">
        <f t="shared" si="40"/>
        <v>0.70833333333333326</v>
      </c>
      <c r="V430" s="41">
        <f>IFERROR(VLOOKUP(L430,'[1]ZESTAWIENIE NUMERÓW BOCZNYCH'!$A:$B,1,0),"")</f>
        <v>4629</v>
      </c>
      <c r="W430" s="53" t="str">
        <f>IFERROR(VLOOKUP(V430,'[1]ZESTAWIENIE NUMERÓW BOCZNYCH'!$A:$B,2,0),P430)</f>
        <v>MAN Lion’s City G</v>
      </c>
      <c r="X430" s="53" t="s">
        <v>149</v>
      </c>
      <c r="Y430" s="53">
        <f>VLOOKUP(W430,'[1]LICZBA MIEJSC'!$A:$C,2,0)</f>
        <v>43</v>
      </c>
      <c r="Z430" s="53">
        <f>VLOOKUP(W430,'[1]LICZBA MIEJSC'!$A:$C,3,0)</f>
        <v>132</v>
      </c>
      <c r="AA430" s="53">
        <f t="shared" si="36"/>
        <v>175</v>
      </c>
      <c r="AB430" s="41">
        <f t="shared" si="37"/>
        <v>109</v>
      </c>
      <c r="AC430" s="113">
        <f t="shared" si="41"/>
        <v>0.62285714285714289</v>
      </c>
      <c r="AD430" s="299" t="s">
        <v>203</v>
      </c>
    </row>
    <row r="431" spans="1:30" x14ac:dyDescent="0.25">
      <c r="A431" s="28" t="s">
        <v>137</v>
      </c>
      <c r="B431" s="230">
        <v>430</v>
      </c>
      <c r="C431" s="53">
        <v>3</v>
      </c>
      <c r="D431" s="53">
        <v>26301</v>
      </c>
      <c r="E431" s="437"/>
      <c r="F431" s="53" t="s">
        <v>324</v>
      </c>
      <c r="G431" s="158" t="str">
        <f t="shared" si="38"/>
        <v>r3_56</v>
      </c>
      <c r="H431" s="158" t="s">
        <v>673</v>
      </c>
      <c r="I431" s="175">
        <v>43216</v>
      </c>
      <c r="J431" s="49" t="s">
        <v>199</v>
      </c>
      <c r="K431" s="157">
        <v>112</v>
      </c>
      <c r="L431" s="50">
        <v>4603</v>
      </c>
      <c r="M431" s="64" t="s">
        <v>229</v>
      </c>
      <c r="N431" s="43">
        <v>0.74375000000000002</v>
      </c>
      <c r="O431" s="158">
        <v>3</v>
      </c>
      <c r="P431" s="53" t="s">
        <v>15</v>
      </c>
      <c r="Q431" s="460"/>
      <c r="R431" s="460"/>
      <c r="S431" s="460"/>
      <c r="T431" s="109">
        <f t="shared" si="39"/>
        <v>0.73958333333333326</v>
      </c>
      <c r="U431" s="109">
        <f t="shared" si="40"/>
        <v>0.70833333333333326</v>
      </c>
      <c r="V431" s="41">
        <f>IFERROR(VLOOKUP(L431,'[1]ZESTAWIENIE NUMERÓW BOCZNYCH'!$A:$B,1,0),"")</f>
        <v>4603</v>
      </c>
      <c r="W431" s="53" t="str">
        <f>IFERROR(VLOOKUP(V431,'[1]ZESTAWIENIE NUMERÓW BOCZNYCH'!$A:$B,2,0),P431)</f>
        <v>MAN Lion’s City G</v>
      </c>
      <c r="X431" s="53" t="s">
        <v>149</v>
      </c>
      <c r="Y431" s="53">
        <f>VLOOKUP(W431,'[1]LICZBA MIEJSC'!$A:$C,2,0)</f>
        <v>43</v>
      </c>
      <c r="Z431" s="53">
        <f>VLOOKUP(W431,'[1]LICZBA MIEJSC'!$A:$C,3,0)</f>
        <v>132</v>
      </c>
      <c r="AA431" s="53">
        <f t="shared" si="36"/>
        <v>175</v>
      </c>
      <c r="AB431" s="41">
        <f t="shared" si="37"/>
        <v>39</v>
      </c>
      <c r="AC431" s="113">
        <f t="shared" si="41"/>
        <v>0.22285714285714286</v>
      </c>
      <c r="AD431" s="299" t="s">
        <v>203</v>
      </c>
    </row>
    <row r="432" spans="1:30" x14ac:dyDescent="0.25">
      <c r="A432" s="28" t="s">
        <v>137</v>
      </c>
      <c r="B432" s="230">
        <v>431</v>
      </c>
      <c r="C432" s="53">
        <v>3</v>
      </c>
      <c r="D432" s="53">
        <v>26302</v>
      </c>
      <c r="E432" s="437"/>
      <c r="F432" s="53" t="s">
        <v>324</v>
      </c>
      <c r="G432" s="158" t="str">
        <f t="shared" si="38"/>
        <v>r3_56</v>
      </c>
      <c r="H432" s="158" t="s">
        <v>674</v>
      </c>
      <c r="I432" s="175">
        <v>43216</v>
      </c>
      <c r="J432" s="49" t="s">
        <v>199</v>
      </c>
      <c r="K432" s="157">
        <v>113</v>
      </c>
      <c r="L432" s="50">
        <v>4638</v>
      </c>
      <c r="M432" s="53" t="s">
        <v>235</v>
      </c>
      <c r="N432" s="43">
        <v>0.74722222222222223</v>
      </c>
      <c r="O432" s="158">
        <v>2</v>
      </c>
      <c r="P432" s="53" t="s">
        <v>15</v>
      </c>
      <c r="Q432" s="460"/>
      <c r="R432" s="460"/>
      <c r="S432" s="460"/>
      <c r="T432" s="109">
        <f t="shared" si="39"/>
        <v>0.73958333333333326</v>
      </c>
      <c r="U432" s="109">
        <f t="shared" si="40"/>
        <v>0.70833333333333326</v>
      </c>
      <c r="V432" s="41">
        <f>IFERROR(VLOOKUP(L432,'[1]ZESTAWIENIE NUMERÓW BOCZNYCH'!$A:$B,1,0),"")</f>
        <v>4638</v>
      </c>
      <c r="W432" s="53" t="str">
        <f>IFERROR(VLOOKUP(V432,'[1]ZESTAWIENIE NUMERÓW BOCZNYCH'!$A:$B,2,0),P432)</f>
        <v>MAN Lion’s City G</v>
      </c>
      <c r="X432" s="53" t="s">
        <v>149</v>
      </c>
      <c r="Y432" s="53">
        <f>VLOOKUP(W432,'[1]LICZBA MIEJSC'!$A:$C,2,0)</f>
        <v>43</v>
      </c>
      <c r="Z432" s="53">
        <f>VLOOKUP(W432,'[1]LICZBA MIEJSC'!$A:$C,3,0)</f>
        <v>132</v>
      </c>
      <c r="AA432" s="53">
        <f t="shared" si="36"/>
        <v>175</v>
      </c>
      <c r="AB432" s="41">
        <f t="shared" si="37"/>
        <v>22</v>
      </c>
      <c r="AC432" s="113">
        <f t="shared" si="41"/>
        <v>0.12571428571428572</v>
      </c>
      <c r="AD432" s="299" t="s">
        <v>203</v>
      </c>
    </row>
    <row r="433" spans="1:30" x14ac:dyDescent="0.25">
      <c r="A433" s="28" t="s">
        <v>311</v>
      </c>
      <c r="B433" s="230">
        <v>432</v>
      </c>
      <c r="C433" s="53">
        <v>1</v>
      </c>
      <c r="D433" s="53">
        <v>16521</v>
      </c>
      <c r="E433" s="437"/>
      <c r="F433" s="53" t="s">
        <v>331</v>
      </c>
      <c r="G433" s="158" t="str">
        <f t="shared" si="38"/>
        <v>r3_57</v>
      </c>
      <c r="H433" s="158" t="s">
        <v>673</v>
      </c>
      <c r="I433" s="232">
        <v>43264</v>
      </c>
      <c r="J433" s="49" t="s">
        <v>199</v>
      </c>
      <c r="K433" s="157">
        <v>127</v>
      </c>
      <c r="L433" s="50">
        <v>8439</v>
      </c>
      <c r="M433" s="50" t="s">
        <v>217</v>
      </c>
      <c r="N433" s="43">
        <v>0.25208333333333333</v>
      </c>
      <c r="O433" s="158">
        <v>1</v>
      </c>
      <c r="P433" s="53" t="s">
        <v>15</v>
      </c>
      <c r="Q433" s="460"/>
      <c r="R433" s="460"/>
      <c r="S433" s="460"/>
      <c r="T433" s="109">
        <f t="shared" si="39"/>
        <v>0.25</v>
      </c>
      <c r="U433" s="109">
        <f t="shared" si="40"/>
        <v>0.25</v>
      </c>
      <c r="V433" s="41">
        <f>IFERROR(VLOOKUP(L433,'[1]ZESTAWIENIE NUMERÓW BOCZNYCH'!$A:$B,1,0),"")</f>
        <v>8439</v>
      </c>
      <c r="W433" s="53" t="str">
        <f>IFERROR(VLOOKUP(V433,'[1]ZESTAWIENIE NUMERÓW BOCZNYCH'!$A:$B,2,0),P433)</f>
        <v>MERCEDES-BENZ 628 03 Citaro G</v>
      </c>
      <c r="X433" s="53" t="s">
        <v>149</v>
      </c>
      <c r="Y433" s="53">
        <f>VLOOKUP(W433,'[1]LICZBA MIEJSC'!$A:$C,2,0)</f>
        <v>40</v>
      </c>
      <c r="Z433" s="53">
        <f>VLOOKUP(W433,'[1]LICZBA MIEJSC'!$A:$C,3,0)</f>
        <v>102</v>
      </c>
      <c r="AA433" s="53">
        <f t="shared" si="36"/>
        <v>142</v>
      </c>
      <c r="AB433" s="41">
        <f t="shared" si="37"/>
        <v>14</v>
      </c>
      <c r="AC433" s="113">
        <f t="shared" si="41"/>
        <v>9.8591549295774641E-2</v>
      </c>
      <c r="AD433" s="299" t="s">
        <v>203</v>
      </c>
    </row>
    <row r="434" spans="1:30" x14ac:dyDescent="0.25">
      <c r="A434" s="28" t="s">
        <v>311</v>
      </c>
      <c r="B434" s="230">
        <v>433</v>
      </c>
      <c r="C434" s="53">
        <v>1</v>
      </c>
      <c r="D434" s="53">
        <v>16522</v>
      </c>
      <c r="E434" s="437"/>
      <c r="F434" s="53" t="s">
        <v>331</v>
      </c>
      <c r="G434" s="158" t="str">
        <f t="shared" si="38"/>
        <v>r3_57</v>
      </c>
      <c r="H434" s="158" t="s">
        <v>674</v>
      </c>
      <c r="I434" s="232">
        <v>43264</v>
      </c>
      <c r="J434" s="49" t="s">
        <v>199</v>
      </c>
      <c r="K434" s="157">
        <v>144</v>
      </c>
      <c r="L434" s="50">
        <v>8324</v>
      </c>
      <c r="M434" s="53" t="s">
        <v>227</v>
      </c>
      <c r="N434" s="43">
        <v>0.25347222222222221</v>
      </c>
      <c r="O434" s="158">
        <v>1</v>
      </c>
      <c r="P434" s="53" t="s">
        <v>15</v>
      </c>
      <c r="Q434" s="460"/>
      <c r="R434" s="460"/>
      <c r="S434" s="460"/>
      <c r="T434" s="109">
        <f t="shared" si="39"/>
        <v>0.25</v>
      </c>
      <c r="U434" s="109">
        <f t="shared" si="40"/>
        <v>0.25</v>
      </c>
      <c r="V434" s="41">
        <f>IFERROR(VLOOKUP(L434,'[1]ZESTAWIENIE NUMERÓW BOCZNYCH'!$A:$B,1,0),"")</f>
        <v>8324</v>
      </c>
      <c r="W434" s="53" t="str">
        <f>IFERROR(VLOOKUP(V434,'[1]ZESTAWIENIE NUMERÓW BOCZNYCH'!$A:$B,2,0),P434)</f>
        <v>MERCEDES-BENZ O 530 G Citaro</v>
      </c>
      <c r="X434" s="53" t="s">
        <v>149</v>
      </c>
      <c r="Y434" s="53">
        <f>VLOOKUP(W434,'[1]LICZBA MIEJSC'!$A:$C,2,0)</f>
        <v>42</v>
      </c>
      <c r="Z434" s="53">
        <f>VLOOKUP(W434,'[1]LICZBA MIEJSC'!$A:$C,3,0)</f>
        <v>125</v>
      </c>
      <c r="AA434" s="53">
        <f t="shared" si="36"/>
        <v>167</v>
      </c>
      <c r="AB434" s="41">
        <f t="shared" si="37"/>
        <v>17</v>
      </c>
      <c r="AC434" s="113">
        <f t="shared" si="41"/>
        <v>0.10179640718562874</v>
      </c>
      <c r="AD434" s="299" t="s">
        <v>203</v>
      </c>
    </row>
    <row r="435" spans="1:30" x14ac:dyDescent="0.25">
      <c r="A435" s="28" t="s">
        <v>311</v>
      </c>
      <c r="B435" s="230">
        <v>434</v>
      </c>
      <c r="C435" s="53">
        <v>1</v>
      </c>
      <c r="D435" s="53">
        <v>16522</v>
      </c>
      <c r="E435" s="437"/>
      <c r="F435" s="53" t="s">
        <v>331</v>
      </c>
      <c r="G435" s="158" t="str">
        <f t="shared" si="38"/>
        <v>r3_57</v>
      </c>
      <c r="H435" s="158" t="s">
        <v>674</v>
      </c>
      <c r="I435" s="232">
        <v>43264</v>
      </c>
      <c r="J435" s="49" t="s">
        <v>199</v>
      </c>
      <c r="K435" s="157">
        <v>127</v>
      </c>
      <c r="L435" s="50">
        <v>8101</v>
      </c>
      <c r="M435" s="53" t="s">
        <v>133</v>
      </c>
      <c r="N435" s="43">
        <v>0.25486111111111109</v>
      </c>
      <c r="O435" s="158">
        <v>2</v>
      </c>
      <c r="P435" s="53" t="s">
        <v>15</v>
      </c>
      <c r="Q435" s="460"/>
      <c r="R435" s="460"/>
      <c r="S435" s="460"/>
      <c r="T435" s="109">
        <f t="shared" si="39"/>
        <v>0.25</v>
      </c>
      <c r="U435" s="109">
        <f t="shared" si="40"/>
        <v>0.25</v>
      </c>
      <c r="V435" s="41">
        <f>IFERROR(VLOOKUP(L435,'[1]ZESTAWIENIE NUMERÓW BOCZNYCH'!$A:$B,1,0),"")</f>
        <v>8101</v>
      </c>
      <c r="W435" s="53" t="str">
        <f>IFERROR(VLOOKUP(V435,'[1]ZESTAWIENIE NUMERÓW BOCZNYCH'!$A:$B,2,0),P435)</f>
        <v>VOLVO 7000A</v>
      </c>
      <c r="X435" s="53" t="s">
        <v>149</v>
      </c>
      <c r="Y435" s="53">
        <f>VLOOKUP(W435,'[1]LICZBA MIEJSC'!$A:$C,2,0)</f>
        <v>43</v>
      </c>
      <c r="Z435" s="53">
        <f>VLOOKUP(W435,'[1]LICZBA MIEJSC'!$A:$C,3,0)</f>
        <v>133</v>
      </c>
      <c r="AA435" s="53">
        <f t="shared" si="36"/>
        <v>176</v>
      </c>
      <c r="AB435" s="41">
        <f t="shared" si="37"/>
        <v>22</v>
      </c>
      <c r="AC435" s="113">
        <f t="shared" si="41"/>
        <v>0.125</v>
      </c>
      <c r="AD435" s="299" t="s">
        <v>203</v>
      </c>
    </row>
    <row r="436" spans="1:30" x14ac:dyDescent="0.25">
      <c r="A436" s="28" t="s">
        <v>311</v>
      </c>
      <c r="B436" s="230">
        <v>435</v>
      </c>
      <c r="C436" s="53">
        <v>1</v>
      </c>
      <c r="D436" s="53">
        <v>16521</v>
      </c>
      <c r="E436" s="437"/>
      <c r="F436" s="53" t="s">
        <v>331</v>
      </c>
      <c r="G436" s="158" t="str">
        <f t="shared" si="38"/>
        <v>r3_57</v>
      </c>
      <c r="H436" s="158" t="s">
        <v>673</v>
      </c>
      <c r="I436" s="232">
        <v>43264</v>
      </c>
      <c r="J436" s="49" t="s">
        <v>199</v>
      </c>
      <c r="K436" s="157">
        <v>144</v>
      </c>
      <c r="L436" s="50">
        <v>8419</v>
      </c>
      <c r="M436" s="50" t="s">
        <v>146</v>
      </c>
      <c r="N436" s="43">
        <v>0.25763888888888892</v>
      </c>
      <c r="O436" s="158">
        <v>0</v>
      </c>
      <c r="P436" s="53" t="s">
        <v>15</v>
      </c>
      <c r="Q436" s="460"/>
      <c r="R436" s="460"/>
      <c r="S436" s="460"/>
      <c r="T436" s="109">
        <f t="shared" si="39"/>
        <v>0.25</v>
      </c>
      <c r="U436" s="109">
        <f t="shared" si="40"/>
        <v>0.25</v>
      </c>
      <c r="V436" s="41">
        <f>IFERROR(VLOOKUP(L436,'[1]ZESTAWIENIE NUMERÓW BOCZNYCH'!$A:$B,1,0),"")</f>
        <v>8419</v>
      </c>
      <c r="W436" s="53" t="str">
        <f>IFERROR(VLOOKUP(V436,'[1]ZESTAWIENIE NUMERÓW BOCZNYCH'!$A:$B,2,0),P436)</f>
        <v>MERCEDES-BENZ 628 03 Citaro G</v>
      </c>
      <c r="X436" s="53" t="s">
        <v>149</v>
      </c>
      <c r="Y436" s="53">
        <f>VLOOKUP(W436,'[1]LICZBA MIEJSC'!$A:$C,2,0)</f>
        <v>40</v>
      </c>
      <c r="Z436" s="53">
        <f>VLOOKUP(W436,'[1]LICZBA MIEJSC'!$A:$C,3,0)</f>
        <v>102</v>
      </c>
      <c r="AA436" s="53">
        <f t="shared" si="36"/>
        <v>142</v>
      </c>
      <c r="AB436" s="41">
        <f t="shared" si="37"/>
        <v>0</v>
      </c>
      <c r="AC436" s="113">
        <f t="shared" si="41"/>
        <v>0</v>
      </c>
      <c r="AD436" s="299" t="s">
        <v>203</v>
      </c>
    </row>
    <row r="437" spans="1:30" x14ac:dyDescent="0.25">
      <c r="A437" s="28" t="s">
        <v>311</v>
      </c>
      <c r="B437" s="230">
        <v>436</v>
      </c>
      <c r="C437" s="53">
        <v>1</v>
      </c>
      <c r="D437" s="53">
        <v>16521</v>
      </c>
      <c r="E437" s="437"/>
      <c r="F437" s="53" t="s">
        <v>331</v>
      </c>
      <c r="G437" s="158" t="str">
        <f t="shared" si="38"/>
        <v>r3_57</v>
      </c>
      <c r="H437" s="158" t="s">
        <v>673</v>
      </c>
      <c r="I437" s="232">
        <v>43264</v>
      </c>
      <c r="J437" s="49" t="s">
        <v>199</v>
      </c>
      <c r="K437" s="157">
        <v>127</v>
      </c>
      <c r="L437" s="50">
        <v>7349</v>
      </c>
      <c r="M437" s="50" t="s">
        <v>217</v>
      </c>
      <c r="N437" s="43">
        <v>0.25763888888888892</v>
      </c>
      <c r="O437" s="158">
        <v>0</v>
      </c>
      <c r="P437" s="53" t="s">
        <v>13</v>
      </c>
      <c r="Q437" s="460"/>
      <c r="R437" s="460"/>
      <c r="S437" s="460"/>
      <c r="T437" s="109">
        <f t="shared" si="39"/>
        <v>0.25</v>
      </c>
      <c r="U437" s="109">
        <f t="shared" si="40"/>
        <v>0.25</v>
      </c>
      <c r="V437" s="41">
        <f>IFERROR(VLOOKUP(L437,'[1]ZESTAWIENIE NUMERÓW BOCZNYCH'!$A:$B,1,0),"")</f>
        <v>7349</v>
      </c>
      <c r="W437" s="53" t="str">
        <f>IFERROR(VLOOKUP(V437,'[1]ZESTAWIENIE NUMERÓW BOCZNYCH'!$A:$B,2,0),P437)</f>
        <v>MERCEDES-BENZ O 530 Citaro</v>
      </c>
      <c r="X437" s="53" t="s">
        <v>149</v>
      </c>
      <c r="Y437" s="53">
        <f>VLOOKUP(W437,'[1]LICZBA MIEJSC'!$A:$C,2,0)</f>
        <v>31</v>
      </c>
      <c r="Z437" s="53">
        <f>VLOOKUP(W437,'[1]LICZBA MIEJSC'!$A:$C,3,0)</f>
        <v>71</v>
      </c>
      <c r="AA437" s="53">
        <f t="shared" si="36"/>
        <v>102</v>
      </c>
      <c r="AB437" s="41">
        <f t="shared" si="37"/>
        <v>0</v>
      </c>
      <c r="AC437" s="113">
        <f t="shared" si="41"/>
        <v>0</v>
      </c>
      <c r="AD437" s="299" t="s">
        <v>203</v>
      </c>
    </row>
    <row r="438" spans="1:30" x14ac:dyDescent="0.25">
      <c r="A438" s="28" t="s">
        <v>311</v>
      </c>
      <c r="B438" s="230">
        <v>437</v>
      </c>
      <c r="C438" s="53">
        <v>1</v>
      </c>
      <c r="D438" s="53">
        <v>16521</v>
      </c>
      <c r="E438" s="437"/>
      <c r="F438" s="53" t="s">
        <v>331</v>
      </c>
      <c r="G438" s="158" t="str">
        <f t="shared" si="38"/>
        <v>r3_57</v>
      </c>
      <c r="H438" s="158" t="s">
        <v>673</v>
      </c>
      <c r="I438" s="232">
        <v>43264</v>
      </c>
      <c r="J438" s="49" t="s">
        <v>199</v>
      </c>
      <c r="K438" s="157">
        <v>144</v>
      </c>
      <c r="L438" s="50">
        <v>7311</v>
      </c>
      <c r="M438" s="50" t="s">
        <v>146</v>
      </c>
      <c r="N438" s="43">
        <v>0.26180555555555557</v>
      </c>
      <c r="O438" s="158">
        <v>0</v>
      </c>
      <c r="P438" s="53" t="s">
        <v>13</v>
      </c>
      <c r="Q438" s="460"/>
      <c r="R438" s="460"/>
      <c r="S438" s="460"/>
      <c r="T438" s="109">
        <f t="shared" si="39"/>
        <v>0.26041666666666663</v>
      </c>
      <c r="U438" s="109">
        <f t="shared" si="40"/>
        <v>0.25</v>
      </c>
      <c r="V438" s="41">
        <f>IFERROR(VLOOKUP(L438,'[1]ZESTAWIENIE NUMERÓW BOCZNYCH'!$A:$B,1,0),"")</f>
        <v>7311</v>
      </c>
      <c r="W438" s="53" t="str">
        <f>IFERROR(VLOOKUP(V438,'[1]ZESTAWIENIE NUMERÓW BOCZNYCH'!$A:$B,2,0),P438)</f>
        <v>MERCEDES-BENZ O 530 Citaro</v>
      </c>
      <c r="X438" s="53" t="s">
        <v>149</v>
      </c>
      <c r="Y438" s="53">
        <f>VLOOKUP(W438,'[1]LICZBA MIEJSC'!$A:$C,2,0)</f>
        <v>31</v>
      </c>
      <c r="Z438" s="53">
        <f>VLOOKUP(W438,'[1]LICZBA MIEJSC'!$A:$C,3,0)</f>
        <v>71</v>
      </c>
      <c r="AA438" s="53">
        <f t="shared" si="36"/>
        <v>102</v>
      </c>
      <c r="AB438" s="41">
        <f t="shared" si="37"/>
        <v>0</v>
      </c>
      <c r="AC438" s="113">
        <f t="shared" si="41"/>
        <v>0</v>
      </c>
      <c r="AD438" s="299" t="s">
        <v>203</v>
      </c>
    </row>
    <row r="439" spans="1:30" x14ac:dyDescent="0.25">
      <c r="A439" s="28" t="s">
        <v>311</v>
      </c>
      <c r="B439" s="230">
        <v>438</v>
      </c>
      <c r="C439" s="53">
        <v>1</v>
      </c>
      <c r="D439" s="53">
        <v>16522</v>
      </c>
      <c r="E439" s="437"/>
      <c r="F439" s="53" t="s">
        <v>331</v>
      </c>
      <c r="G439" s="158" t="str">
        <f t="shared" si="38"/>
        <v>r3_57</v>
      </c>
      <c r="H439" s="158" t="s">
        <v>674</v>
      </c>
      <c r="I439" s="232">
        <v>43264</v>
      </c>
      <c r="J439" s="49" t="s">
        <v>199</v>
      </c>
      <c r="K439" s="166">
        <v>144</v>
      </c>
      <c r="L439" s="50">
        <v>8419</v>
      </c>
      <c r="M439" s="53" t="s">
        <v>227</v>
      </c>
      <c r="N439" s="43">
        <v>0.2638888888888889</v>
      </c>
      <c r="O439" s="158">
        <v>2</v>
      </c>
      <c r="P439" s="53" t="s">
        <v>15</v>
      </c>
      <c r="Q439" s="460"/>
      <c r="R439" s="460"/>
      <c r="S439" s="460"/>
      <c r="T439" s="109">
        <f t="shared" si="39"/>
        <v>0.26041666666666663</v>
      </c>
      <c r="U439" s="109">
        <f t="shared" si="40"/>
        <v>0.25</v>
      </c>
      <c r="V439" s="41">
        <f>IFERROR(VLOOKUP(L439,'[1]ZESTAWIENIE NUMERÓW BOCZNYCH'!$A:$B,1,0),"")</f>
        <v>8419</v>
      </c>
      <c r="W439" s="53" t="str">
        <f>IFERROR(VLOOKUP(V439,'[1]ZESTAWIENIE NUMERÓW BOCZNYCH'!$A:$B,2,0),P439)</f>
        <v>MERCEDES-BENZ 628 03 Citaro G</v>
      </c>
      <c r="X439" s="53" t="s">
        <v>149</v>
      </c>
      <c r="Y439" s="53">
        <f>VLOOKUP(W439,'[1]LICZBA MIEJSC'!$A:$C,2,0)</f>
        <v>40</v>
      </c>
      <c r="Z439" s="53">
        <f>VLOOKUP(W439,'[1]LICZBA MIEJSC'!$A:$C,3,0)</f>
        <v>102</v>
      </c>
      <c r="AA439" s="53">
        <f t="shared" si="36"/>
        <v>142</v>
      </c>
      <c r="AB439" s="41">
        <f t="shared" si="37"/>
        <v>20</v>
      </c>
      <c r="AC439" s="113">
        <f t="shared" si="41"/>
        <v>0.14084507042253522</v>
      </c>
      <c r="AD439" s="299" t="s">
        <v>203</v>
      </c>
    </row>
    <row r="440" spans="1:30" x14ac:dyDescent="0.25">
      <c r="A440" s="28" t="s">
        <v>311</v>
      </c>
      <c r="B440" s="230">
        <v>439</v>
      </c>
      <c r="C440" s="53">
        <v>1</v>
      </c>
      <c r="D440" s="53">
        <v>16521</v>
      </c>
      <c r="E440" s="437"/>
      <c r="F440" s="53" t="s">
        <v>331</v>
      </c>
      <c r="G440" s="158" t="str">
        <f t="shared" si="38"/>
        <v>r3_57</v>
      </c>
      <c r="H440" s="158" t="s">
        <v>673</v>
      </c>
      <c r="I440" s="232">
        <v>43264</v>
      </c>
      <c r="J440" s="49" t="s">
        <v>199</v>
      </c>
      <c r="K440" s="157">
        <v>127</v>
      </c>
      <c r="L440" s="50">
        <v>8336</v>
      </c>
      <c r="M440" s="50" t="s">
        <v>217</v>
      </c>
      <c r="N440" s="43">
        <v>0.26597222222222222</v>
      </c>
      <c r="O440" s="158">
        <v>1</v>
      </c>
      <c r="P440" s="53" t="s">
        <v>15</v>
      </c>
      <c r="Q440" s="460"/>
      <c r="R440" s="460"/>
      <c r="S440" s="460"/>
      <c r="T440" s="109">
        <f t="shared" si="39"/>
        <v>0.26041666666666663</v>
      </c>
      <c r="U440" s="109">
        <f t="shared" si="40"/>
        <v>0.25</v>
      </c>
      <c r="V440" s="41">
        <f>IFERROR(VLOOKUP(L440,'[1]ZESTAWIENIE NUMERÓW BOCZNYCH'!$A:$B,1,0),"")</f>
        <v>8336</v>
      </c>
      <c r="W440" s="53" t="str">
        <f>IFERROR(VLOOKUP(V440,'[1]ZESTAWIENIE NUMERÓW BOCZNYCH'!$A:$B,2,0),P440)</f>
        <v>MERCEDES-BENZ O 530 G Citaro</v>
      </c>
      <c r="X440" s="53" t="s">
        <v>149</v>
      </c>
      <c r="Y440" s="53">
        <f>VLOOKUP(W440,'[1]LICZBA MIEJSC'!$A:$C,2,0)</f>
        <v>42</v>
      </c>
      <c r="Z440" s="53">
        <f>VLOOKUP(W440,'[1]LICZBA MIEJSC'!$A:$C,3,0)</f>
        <v>125</v>
      </c>
      <c r="AA440" s="53">
        <f t="shared" si="36"/>
        <v>167</v>
      </c>
      <c r="AB440" s="41">
        <f t="shared" si="37"/>
        <v>17</v>
      </c>
      <c r="AC440" s="113">
        <f t="shared" si="41"/>
        <v>0.10179640718562874</v>
      </c>
      <c r="AD440" s="299" t="s">
        <v>203</v>
      </c>
    </row>
    <row r="441" spans="1:30" x14ac:dyDescent="0.25">
      <c r="A441" s="28" t="s">
        <v>311</v>
      </c>
      <c r="B441" s="230">
        <v>440</v>
      </c>
      <c r="C441" s="53">
        <v>1</v>
      </c>
      <c r="D441" s="53">
        <v>16521</v>
      </c>
      <c r="E441" s="437"/>
      <c r="F441" s="53" t="s">
        <v>331</v>
      </c>
      <c r="G441" s="158" t="str">
        <f t="shared" si="38"/>
        <v>r3_57</v>
      </c>
      <c r="H441" s="158" t="s">
        <v>673</v>
      </c>
      <c r="I441" s="232">
        <v>43264</v>
      </c>
      <c r="J441" s="49" t="s">
        <v>199</v>
      </c>
      <c r="K441" s="157">
        <v>112</v>
      </c>
      <c r="L441" s="50">
        <v>4600</v>
      </c>
      <c r="M441" s="53" t="s">
        <v>235</v>
      </c>
      <c r="N441" s="43">
        <v>0.26597222222222222</v>
      </c>
      <c r="O441" s="158">
        <v>1</v>
      </c>
      <c r="P441" s="53" t="s">
        <v>15</v>
      </c>
      <c r="Q441" s="460"/>
      <c r="R441" s="460"/>
      <c r="S441" s="460"/>
      <c r="T441" s="109">
        <f t="shared" si="39"/>
        <v>0.26041666666666663</v>
      </c>
      <c r="U441" s="109">
        <f t="shared" si="40"/>
        <v>0.25</v>
      </c>
      <c r="V441" s="41">
        <f>IFERROR(VLOOKUP(L441,'[1]ZESTAWIENIE NUMERÓW BOCZNYCH'!$A:$B,1,0),"")</f>
        <v>4600</v>
      </c>
      <c r="W441" s="53" t="str">
        <f>IFERROR(VLOOKUP(V441,'[1]ZESTAWIENIE NUMERÓW BOCZNYCH'!$A:$B,2,0),P441)</f>
        <v>MAN Lion’s City G</v>
      </c>
      <c r="X441" s="53" t="s">
        <v>149</v>
      </c>
      <c r="Y441" s="53">
        <f>VLOOKUP(W441,'[1]LICZBA MIEJSC'!$A:$C,2,0)</f>
        <v>43</v>
      </c>
      <c r="Z441" s="53">
        <f>VLOOKUP(W441,'[1]LICZBA MIEJSC'!$A:$C,3,0)</f>
        <v>132</v>
      </c>
      <c r="AA441" s="53">
        <f t="shared" si="36"/>
        <v>175</v>
      </c>
      <c r="AB441" s="41">
        <f t="shared" si="37"/>
        <v>18</v>
      </c>
      <c r="AC441" s="113">
        <f t="shared" si="41"/>
        <v>0.10285714285714286</v>
      </c>
      <c r="AD441" s="299" t="s">
        <v>203</v>
      </c>
    </row>
    <row r="442" spans="1:30" x14ac:dyDescent="0.25">
      <c r="A442" s="28" t="s">
        <v>311</v>
      </c>
      <c r="B442" s="230">
        <v>441</v>
      </c>
      <c r="C442" s="53">
        <v>1</v>
      </c>
      <c r="D442" s="53">
        <v>16522</v>
      </c>
      <c r="E442" s="437"/>
      <c r="F442" s="53" t="s">
        <v>331</v>
      </c>
      <c r="G442" s="158" t="str">
        <f t="shared" si="38"/>
        <v>r3_57</v>
      </c>
      <c r="H442" s="158" t="s">
        <v>674</v>
      </c>
      <c r="I442" s="232">
        <v>43264</v>
      </c>
      <c r="J442" s="49" t="s">
        <v>199</v>
      </c>
      <c r="K442" s="157">
        <v>127</v>
      </c>
      <c r="L442" s="50">
        <v>8439</v>
      </c>
      <c r="M442" s="53" t="s">
        <v>133</v>
      </c>
      <c r="N442" s="43">
        <v>0.26597222222222222</v>
      </c>
      <c r="O442" s="158">
        <v>2</v>
      </c>
      <c r="P442" s="53" t="s">
        <v>15</v>
      </c>
      <c r="Q442" s="460"/>
      <c r="R442" s="460"/>
      <c r="S442" s="460"/>
      <c r="T442" s="109">
        <f t="shared" si="39"/>
        <v>0.26041666666666663</v>
      </c>
      <c r="U442" s="109">
        <f t="shared" si="40"/>
        <v>0.25</v>
      </c>
      <c r="V442" s="41">
        <f>IFERROR(VLOOKUP(L442,'[1]ZESTAWIENIE NUMERÓW BOCZNYCH'!$A:$B,1,0),"")</f>
        <v>8439</v>
      </c>
      <c r="W442" s="53" t="str">
        <f>IFERROR(VLOOKUP(V442,'[1]ZESTAWIENIE NUMERÓW BOCZNYCH'!$A:$B,2,0),P442)</f>
        <v>MERCEDES-BENZ 628 03 Citaro G</v>
      </c>
      <c r="X442" s="53" t="s">
        <v>149</v>
      </c>
      <c r="Y442" s="53">
        <f>VLOOKUP(W442,'[1]LICZBA MIEJSC'!$A:$C,2,0)</f>
        <v>40</v>
      </c>
      <c r="Z442" s="53">
        <f>VLOOKUP(W442,'[1]LICZBA MIEJSC'!$A:$C,3,0)</f>
        <v>102</v>
      </c>
      <c r="AA442" s="53">
        <f t="shared" si="36"/>
        <v>142</v>
      </c>
      <c r="AB442" s="41">
        <f t="shared" si="37"/>
        <v>20</v>
      </c>
      <c r="AC442" s="113">
        <f t="shared" si="41"/>
        <v>0.14084507042253522</v>
      </c>
      <c r="AD442" s="299" t="s">
        <v>203</v>
      </c>
    </row>
    <row r="443" spans="1:30" x14ac:dyDescent="0.25">
      <c r="A443" s="28" t="s">
        <v>311</v>
      </c>
      <c r="B443" s="230">
        <v>442</v>
      </c>
      <c r="C443" s="53">
        <v>1</v>
      </c>
      <c r="D443" s="53">
        <v>16521</v>
      </c>
      <c r="E443" s="437"/>
      <c r="F443" s="53" t="s">
        <v>331</v>
      </c>
      <c r="G443" s="158" t="str">
        <f t="shared" si="38"/>
        <v>r3_57</v>
      </c>
      <c r="H443" s="158" t="s">
        <v>673</v>
      </c>
      <c r="I443" s="232">
        <v>43264</v>
      </c>
      <c r="J443" s="49" t="s">
        <v>199</v>
      </c>
      <c r="K443" s="157">
        <v>112</v>
      </c>
      <c r="L443" s="50">
        <v>4607</v>
      </c>
      <c r="M443" s="53" t="s">
        <v>235</v>
      </c>
      <c r="N443" s="43">
        <v>0.27499999999999997</v>
      </c>
      <c r="O443" s="158">
        <v>2</v>
      </c>
      <c r="P443" s="53" t="s">
        <v>15</v>
      </c>
      <c r="Q443" s="460"/>
      <c r="R443" s="460"/>
      <c r="S443" s="460"/>
      <c r="T443" s="109">
        <f t="shared" si="39"/>
        <v>0.27083333333333331</v>
      </c>
      <c r="U443" s="109">
        <f t="shared" si="40"/>
        <v>0.25</v>
      </c>
      <c r="V443" s="41">
        <f>IFERROR(VLOOKUP(L443,'[1]ZESTAWIENIE NUMERÓW BOCZNYCH'!$A:$B,1,0),"")</f>
        <v>4607</v>
      </c>
      <c r="W443" s="53" t="str">
        <f>IFERROR(VLOOKUP(V443,'[1]ZESTAWIENIE NUMERÓW BOCZNYCH'!$A:$B,2,0),P443)</f>
        <v>MAN Lion’s City G</v>
      </c>
      <c r="X443" s="53" t="s">
        <v>149</v>
      </c>
      <c r="Y443" s="53">
        <f>VLOOKUP(W443,'[1]LICZBA MIEJSC'!$A:$C,2,0)</f>
        <v>43</v>
      </c>
      <c r="Z443" s="53">
        <f>VLOOKUP(W443,'[1]LICZBA MIEJSC'!$A:$C,3,0)</f>
        <v>132</v>
      </c>
      <c r="AA443" s="53">
        <f t="shared" si="36"/>
        <v>175</v>
      </c>
      <c r="AB443" s="41">
        <f t="shared" si="37"/>
        <v>22</v>
      </c>
      <c r="AC443" s="113">
        <f t="shared" si="41"/>
        <v>0.12571428571428572</v>
      </c>
      <c r="AD443" s="299" t="s">
        <v>203</v>
      </c>
    </row>
    <row r="444" spans="1:30" x14ac:dyDescent="0.25">
      <c r="A444" s="28" t="s">
        <v>311</v>
      </c>
      <c r="B444" s="230">
        <v>443</v>
      </c>
      <c r="C444" s="53">
        <v>1</v>
      </c>
      <c r="D444" s="53">
        <v>16522</v>
      </c>
      <c r="E444" s="437"/>
      <c r="F444" s="53" t="s">
        <v>331</v>
      </c>
      <c r="G444" s="158" t="str">
        <f t="shared" si="38"/>
        <v>r3_57</v>
      </c>
      <c r="H444" s="158" t="s">
        <v>674</v>
      </c>
      <c r="I444" s="232">
        <v>43264</v>
      </c>
      <c r="J444" s="49" t="s">
        <v>199</v>
      </c>
      <c r="K444" s="157">
        <v>144</v>
      </c>
      <c r="L444" s="50">
        <v>7311</v>
      </c>
      <c r="M444" s="53" t="s">
        <v>227</v>
      </c>
      <c r="N444" s="43">
        <v>0.27499999999999997</v>
      </c>
      <c r="O444" s="158">
        <v>1</v>
      </c>
      <c r="P444" s="53" t="s">
        <v>13</v>
      </c>
      <c r="Q444" s="460"/>
      <c r="R444" s="460"/>
      <c r="S444" s="460"/>
      <c r="T444" s="109">
        <f t="shared" si="39"/>
        <v>0.27083333333333331</v>
      </c>
      <c r="U444" s="109">
        <f t="shared" si="40"/>
        <v>0.25</v>
      </c>
      <c r="V444" s="41">
        <f>IFERROR(VLOOKUP(L444,'[1]ZESTAWIENIE NUMERÓW BOCZNYCH'!$A:$B,1,0),"")</f>
        <v>7311</v>
      </c>
      <c r="W444" s="53" t="str">
        <f>IFERROR(VLOOKUP(V444,'[1]ZESTAWIENIE NUMERÓW BOCZNYCH'!$A:$B,2,0),P444)</f>
        <v>MERCEDES-BENZ O 530 Citaro</v>
      </c>
      <c r="X444" s="53" t="s">
        <v>149</v>
      </c>
      <c r="Y444" s="53">
        <f>VLOOKUP(W444,'[1]LICZBA MIEJSC'!$A:$C,2,0)</f>
        <v>31</v>
      </c>
      <c r="Z444" s="53">
        <f>VLOOKUP(W444,'[1]LICZBA MIEJSC'!$A:$C,3,0)</f>
        <v>71</v>
      </c>
      <c r="AA444" s="53">
        <f t="shared" si="36"/>
        <v>102</v>
      </c>
      <c r="AB444" s="41">
        <f t="shared" si="37"/>
        <v>10</v>
      </c>
      <c r="AC444" s="113">
        <f t="shared" si="41"/>
        <v>9.8039215686274508E-2</v>
      </c>
      <c r="AD444" s="299" t="s">
        <v>203</v>
      </c>
    </row>
    <row r="445" spans="1:30" x14ac:dyDescent="0.25">
      <c r="A445" s="28" t="s">
        <v>311</v>
      </c>
      <c r="B445" s="230">
        <v>444</v>
      </c>
      <c r="C445" s="53">
        <v>1</v>
      </c>
      <c r="D445" s="53">
        <v>16522</v>
      </c>
      <c r="E445" s="437"/>
      <c r="F445" s="53" t="s">
        <v>331</v>
      </c>
      <c r="G445" s="158" t="str">
        <f t="shared" si="38"/>
        <v>r3_57</v>
      </c>
      <c r="H445" s="158" t="s">
        <v>674</v>
      </c>
      <c r="I445" s="232">
        <v>43264</v>
      </c>
      <c r="J445" s="49" t="s">
        <v>199</v>
      </c>
      <c r="K445" s="157">
        <v>127</v>
      </c>
      <c r="L445" s="50">
        <v>7349</v>
      </c>
      <c r="M445" s="53" t="s">
        <v>133</v>
      </c>
      <c r="N445" s="43">
        <v>0.27569444444444446</v>
      </c>
      <c r="O445" s="158">
        <v>2</v>
      </c>
      <c r="P445" s="53" t="s">
        <v>13</v>
      </c>
      <c r="Q445" s="460"/>
      <c r="R445" s="460"/>
      <c r="S445" s="460"/>
      <c r="T445" s="109">
        <f t="shared" si="39"/>
        <v>0.27083333333333331</v>
      </c>
      <c r="U445" s="109">
        <f t="shared" si="40"/>
        <v>0.25</v>
      </c>
      <c r="V445" s="41">
        <f>IFERROR(VLOOKUP(L445,'[1]ZESTAWIENIE NUMERÓW BOCZNYCH'!$A:$B,1,0),"")</f>
        <v>7349</v>
      </c>
      <c r="W445" s="53" t="str">
        <f>IFERROR(VLOOKUP(V445,'[1]ZESTAWIENIE NUMERÓW BOCZNYCH'!$A:$B,2,0),P445)</f>
        <v>MERCEDES-BENZ O 530 Citaro</v>
      </c>
      <c r="X445" s="53" t="s">
        <v>149</v>
      </c>
      <c r="Y445" s="53">
        <f>VLOOKUP(W445,'[1]LICZBA MIEJSC'!$A:$C,2,0)</f>
        <v>31</v>
      </c>
      <c r="Z445" s="53">
        <f>VLOOKUP(W445,'[1]LICZBA MIEJSC'!$A:$C,3,0)</f>
        <v>71</v>
      </c>
      <c r="AA445" s="53">
        <f t="shared" si="36"/>
        <v>102</v>
      </c>
      <c r="AB445" s="41">
        <f t="shared" si="37"/>
        <v>16</v>
      </c>
      <c r="AC445" s="113">
        <f t="shared" si="41"/>
        <v>0.15686274509803921</v>
      </c>
      <c r="AD445" s="299" t="s">
        <v>203</v>
      </c>
    </row>
    <row r="446" spans="1:30" x14ac:dyDescent="0.25">
      <c r="A446" s="28" t="s">
        <v>311</v>
      </c>
      <c r="B446" s="230">
        <v>445</v>
      </c>
      <c r="C446" s="53">
        <v>1</v>
      </c>
      <c r="D446" s="53">
        <v>16521</v>
      </c>
      <c r="E446" s="437"/>
      <c r="F446" s="53" t="s">
        <v>331</v>
      </c>
      <c r="G446" s="158" t="str">
        <f t="shared" si="38"/>
        <v>r3_57</v>
      </c>
      <c r="H446" s="158" t="s">
        <v>673</v>
      </c>
      <c r="I446" s="232">
        <v>43264</v>
      </c>
      <c r="J446" s="49" t="s">
        <v>199</v>
      </c>
      <c r="K446" s="157">
        <v>144</v>
      </c>
      <c r="L446" s="50">
        <v>8414</v>
      </c>
      <c r="M446" s="50" t="s">
        <v>146</v>
      </c>
      <c r="N446" s="43">
        <v>0.27638888888888885</v>
      </c>
      <c r="O446" s="158">
        <v>1</v>
      </c>
      <c r="P446" s="53" t="s">
        <v>15</v>
      </c>
      <c r="Q446" s="460"/>
      <c r="R446" s="460"/>
      <c r="S446" s="460"/>
      <c r="T446" s="109">
        <f t="shared" si="39"/>
        <v>0.27083333333333331</v>
      </c>
      <c r="U446" s="109">
        <f t="shared" si="40"/>
        <v>0.25</v>
      </c>
      <c r="V446" s="41">
        <f>IFERROR(VLOOKUP(L446,'[1]ZESTAWIENIE NUMERÓW BOCZNYCH'!$A:$B,1,0),"")</f>
        <v>8414</v>
      </c>
      <c r="W446" s="53" t="str">
        <f>IFERROR(VLOOKUP(V446,'[1]ZESTAWIENIE NUMERÓW BOCZNYCH'!$A:$B,2,0),P446)</f>
        <v>MERCEDES-BENZ 628 03 Citaro G</v>
      </c>
      <c r="X446" s="53" t="s">
        <v>149</v>
      </c>
      <c r="Y446" s="53">
        <f>VLOOKUP(W446,'[1]LICZBA MIEJSC'!$A:$C,2,0)</f>
        <v>40</v>
      </c>
      <c r="Z446" s="53">
        <f>VLOOKUP(W446,'[1]LICZBA MIEJSC'!$A:$C,3,0)</f>
        <v>102</v>
      </c>
      <c r="AA446" s="53">
        <f t="shared" si="36"/>
        <v>142</v>
      </c>
      <c r="AB446" s="41">
        <f t="shared" si="37"/>
        <v>14</v>
      </c>
      <c r="AC446" s="113">
        <f t="shared" si="41"/>
        <v>9.8591549295774641E-2</v>
      </c>
      <c r="AD446" s="299" t="s">
        <v>203</v>
      </c>
    </row>
    <row r="447" spans="1:30" x14ac:dyDescent="0.25">
      <c r="A447" s="28" t="s">
        <v>311</v>
      </c>
      <c r="B447" s="230">
        <v>446</v>
      </c>
      <c r="C447" s="53">
        <v>1</v>
      </c>
      <c r="D447" s="53">
        <v>16521</v>
      </c>
      <c r="E447" s="437"/>
      <c r="F447" s="53" t="s">
        <v>331</v>
      </c>
      <c r="G447" s="158" t="str">
        <f t="shared" si="38"/>
        <v>r3_57</v>
      </c>
      <c r="H447" s="158" t="s">
        <v>673</v>
      </c>
      <c r="I447" s="232">
        <v>43264</v>
      </c>
      <c r="J447" s="49" t="s">
        <v>199</v>
      </c>
      <c r="K447" s="157">
        <v>127</v>
      </c>
      <c r="L447" s="50">
        <v>5601</v>
      </c>
      <c r="M447" s="50" t="s">
        <v>217</v>
      </c>
      <c r="N447" s="43">
        <v>0.28263888888888888</v>
      </c>
      <c r="O447" s="158">
        <v>2</v>
      </c>
      <c r="P447" s="53" t="s">
        <v>15</v>
      </c>
      <c r="Q447" s="460"/>
      <c r="R447" s="460"/>
      <c r="S447" s="460"/>
      <c r="T447" s="109">
        <f t="shared" si="39"/>
        <v>0.28125</v>
      </c>
      <c r="U447" s="109">
        <f t="shared" si="40"/>
        <v>0.25</v>
      </c>
      <c r="V447" s="41">
        <f>IFERROR(VLOOKUP(L447,'[1]ZESTAWIENIE NUMERÓW BOCZNYCH'!$A:$B,1,0),"")</f>
        <v>5601</v>
      </c>
      <c r="W447" s="53" t="str">
        <f>IFERROR(VLOOKUP(V447,'[1]ZESTAWIENIE NUMERÓW BOCZNYCH'!$A:$B,2,0),P447)</f>
        <v>SOLARIS URBINO 18</v>
      </c>
      <c r="X447" s="53" t="s">
        <v>149</v>
      </c>
      <c r="Y447" s="53">
        <f>VLOOKUP(W447,'[1]LICZBA MIEJSC'!$A:$C,2,0)</f>
        <v>39</v>
      </c>
      <c r="Z447" s="53">
        <f>VLOOKUP(W447,'[1]LICZBA MIEJSC'!$A:$C,3,0)</f>
        <v>107</v>
      </c>
      <c r="AA447" s="53">
        <f t="shared" si="36"/>
        <v>146</v>
      </c>
      <c r="AB447" s="41">
        <f t="shared" si="37"/>
        <v>20</v>
      </c>
      <c r="AC447" s="113">
        <f t="shared" si="41"/>
        <v>0.13698630136986301</v>
      </c>
      <c r="AD447" s="299" t="s">
        <v>203</v>
      </c>
    </row>
    <row r="448" spans="1:30" x14ac:dyDescent="0.25">
      <c r="A448" s="28" t="s">
        <v>311</v>
      </c>
      <c r="B448" s="230">
        <v>447</v>
      </c>
      <c r="C448" s="53">
        <v>1</v>
      </c>
      <c r="D448" s="53">
        <v>16522</v>
      </c>
      <c r="E448" s="437"/>
      <c r="F448" s="53" t="s">
        <v>331</v>
      </c>
      <c r="G448" s="158" t="str">
        <f t="shared" si="38"/>
        <v>r3_57</v>
      </c>
      <c r="H448" s="158" t="s">
        <v>674</v>
      </c>
      <c r="I448" s="232">
        <v>43264</v>
      </c>
      <c r="J448" s="49" t="s">
        <v>199</v>
      </c>
      <c r="K448" s="157">
        <v>144</v>
      </c>
      <c r="L448" s="50">
        <v>8414</v>
      </c>
      <c r="M448" s="53" t="s">
        <v>227</v>
      </c>
      <c r="N448" s="43">
        <v>0.28472222222222221</v>
      </c>
      <c r="O448" s="158">
        <v>1</v>
      </c>
      <c r="P448" s="53" t="s">
        <v>15</v>
      </c>
      <c r="Q448" s="460"/>
      <c r="R448" s="460"/>
      <c r="S448" s="460"/>
      <c r="T448" s="109">
        <f t="shared" si="39"/>
        <v>0.28125</v>
      </c>
      <c r="U448" s="109">
        <f t="shared" si="40"/>
        <v>0.25</v>
      </c>
      <c r="V448" s="41">
        <f>IFERROR(VLOOKUP(L448,'[1]ZESTAWIENIE NUMERÓW BOCZNYCH'!$A:$B,1,0),"")</f>
        <v>8414</v>
      </c>
      <c r="W448" s="53" t="str">
        <f>IFERROR(VLOOKUP(V448,'[1]ZESTAWIENIE NUMERÓW BOCZNYCH'!$A:$B,2,0),P448)</f>
        <v>MERCEDES-BENZ 628 03 Citaro G</v>
      </c>
      <c r="X448" s="53" t="s">
        <v>149</v>
      </c>
      <c r="Y448" s="53">
        <f>VLOOKUP(W448,'[1]LICZBA MIEJSC'!$A:$C,2,0)</f>
        <v>40</v>
      </c>
      <c r="Z448" s="53">
        <f>VLOOKUP(W448,'[1]LICZBA MIEJSC'!$A:$C,3,0)</f>
        <v>102</v>
      </c>
      <c r="AA448" s="53">
        <f t="shared" si="36"/>
        <v>142</v>
      </c>
      <c r="AB448" s="41">
        <f t="shared" si="37"/>
        <v>14</v>
      </c>
      <c r="AC448" s="113">
        <f t="shared" si="41"/>
        <v>9.8591549295774641E-2</v>
      </c>
      <c r="AD448" s="299" t="s">
        <v>203</v>
      </c>
    </row>
    <row r="449" spans="1:30" x14ac:dyDescent="0.25">
      <c r="A449" s="28" t="s">
        <v>311</v>
      </c>
      <c r="B449" s="230">
        <v>448</v>
      </c>
      <c r="C449" s="53">
        <v>1</v>
      </c>
      <c r="D449" s="53">
        <v>16521</v>
      </c>
      <c r="E449" s="437"/>
      <c r="F449" s="53" t="s">
        <v>331</v>
      </c>
      <c r="G449" s="158" t="str">
        <f t="shared" si="38"/>
        <v>r3_57</v>
      </c>
      <c r="H449" s="158" t="s">
        <v>673</v>
      </c>
      <c r="I449" s="232">
        <v>43264</v>
      </c>
      <c r="J449" s="49" t="s">
        <v>199</v>
      </c>
      <c r="K449" s="157">
        <v>144</v>
      </c>
      <c r="L449" s="50">
        <v>5606</v>
      </c>
      <c r="M449" s="50" t="s">
        <v>146</v>
      </c>
      <c r="N449" s="43">
        <v>0.28541666666666665</v>
      </c>
      <c r="O449" s="158">
        <v>0</v>
      </c>
      <c r="P449" s="53" t="s">
        <v>15</v>
      </c>
      <c r="Q449" s="460"/>
      <c r="R449" s="460"/>
      <c r="S449" s="460"/>
      <c r="T449" s="109">
        <f t="shared" si="39"/>
        <v>0.28125</v>
      </c>
      <c r="U449" s="109">
        <f t="shared" si="40"/>
        <v>0.25</v>
      </c>
      <c r="V449" s="41">
        <f>IFERROR(VLOOKUP(L449,'[1]ZESTAWIENIE NUMERÓW BOCZNYCH'!$A:$B,1,0),"")</f>
        <v>5606</v>
      </c>
      <c r="W449" s="53" t="str">
        <f>IFERROR(VLOOKUP(V449,'[1]ZESTAWIENIE NUMERÓW BOCZNYCH'!$A:$B,2,0),P449)</f>
        <v>SOLARIS URBINO 18</v>
      </c>
      <c r="X449" s="53" t="s">
        <v>149</v>
      </c>
      <c r="Y449" s="53">
        <f>VLOOKUP(W449,'[1]LICZBA MIEJSC'!$A:$C,2,0)</f>
        <v>39</v>
      </c>
      <c r="Z449" s="53">
        <f>VLOOKUP(W449,'[1]LICZBA MIEJSC'!$A:$C,3,0)</f>
        <v>107</v>
      </c>
      <c r="AA449" s="53">
        <f t="shared" si="36"/>
        <v>146</v>
      </c>
      <c r="AB449" s="41">
        <f t="shared" si="37"/>
        <v>0</v>
      </c>
      <c r="AC449" s="113">
        <f t="shared" si="41"/>
        <v>0</v>
      </c>
      <c r="AD449" s="299" t="s">
        <v>203</v>
      </c>
    </row>
    <row r="450" spans="1:30" x14ac:dyDescent="0.25">
      <c r="A450" s="28" t="s">
        <v>311</v>
      </c>
      <c r="B450" s="230">
        <v>449</v>
      </c>
      <c r="C450" s="53">
        <v>1</v>
      </c>
      <c r="D450" s="53">
        <v>16522</v>
      </c>
      <c r="E450" s="437"/>
      <c r="F450" s="53" t="s">
        <v>331</v>
      </c>
      <c r="G450" s="158" t="str">
        <f t="shared" si="38"/>
        <v>r3_57</v>
      </c>
      <c r="H450" s="158" t="s">
        <v>674</v>
      </c>
      <c r="I450" s="232">
        <v>43264</v>
      </c>
      <c r="J450" s="49" t="s">
        <v>199</v>
      </c>
      <c r="K450" s="157">
        <v>127</v>
      </c>
      <c r="L450" s="50">
        <v>8336</v>
      </c>
      <c r="M450" s="53" t="s">
        <v>133</v>
      </c>
      <c r="N450" s="43">
        <v>0.28888888888888892</v>
      </c>
      <c r="O450" s="158">
        <v>2</v>
      </c>
      <c r="P450" s="53" t="s">
        <v>15</v>
      </c>
      <c r="Q450" s="460"/>
      <c r="R450" s="460"/>
      <c r="S450" s="460"/>
      <c r="T450" s="109">
        <f t="shared" si="39"/>
        <v>0.28125</v>
      </c>
      <c r="U450" s="109">
        <f t="shared" si="40"/>
        <v>0.25</v>
      </c>
      <c r="V450" s="41">
        <f>IFERROR(VLOOKUP(L450,'[1]ZESTAWIENIE NUMERÓW BOCZNYCH'!$A:$B,1,0),"")</f>
        <v>8336</v>
      </c>
      <c r="W450" s="53" t="str">
        <f>IFERROR(VLOOKUP(V450,'[1]ZESTAWIENIE NUMERÓW BOCZNYCH'!$A:$B,2,0),P450)</f>
        <v>MERCEDES-BENZ O 530 G Citaro</v>
      </c>
      <c r="X450" s="53" t="s">
        <v>149</v>
      </c>
      <c r="Y450" s="53">
        <f>VLOOKUP(W450,'[1]LICZBA MIEJSC'!$A:$C,2,0)</f>
        <v>42</v>
      </c>
      <c r="Z450" s="53">
        <f>VLOOKUP(W450,'[1]LICZBA MIEJSC'!$A:$C,3,0)</f>
        <v>125</v>
      </c>
      <c r="AA450" s="53">
        <f t="shared" ref="AA450:AA513" si="42">Y450+Z450</f>
        <v>167</v>
      </c>
      <c r="AB450" s="41">
        <f t="shared" ref="AB450:AB513" si="43">ROUND(IF(O450=$AE$1,0,IF(O450=$AG$1,AA450*0.1,IF(O450=$AI$1,Y450/2,IF(O450=$AK$1,Y450*0.9,IF(O450=$AM$1,Y450+(Z450*0.5),IF(O450=$AO$1,AA450*0.9,IF(O450=$AQ$1,AA450*1.1,"BŁĄD"))))))),0)</f>
        <v>21</v>
      </c>
      <c r="AC450" s="113">
        <f t="shared" si="41"/>
        <v>0.12574850299401197</v>
      </c>
      <c r="AD450" s="299" t="s">
        <v>203</v>
      </c>
    </row>
    <row r="451" spans="1:30" x14ac:dyDescent="0.25">
      <c r="A451" s="28" t="s">
        <v>311</v>
      </c>
      <c r="B451" s="230">
        <v>450</v>
      </c>
      <c r="C451" s="53">
        <v>1</v>
      </c>
      <c r="D451" s="53">
        <v>16521</v>
      </c>
      <c r="E451" s="437"/>
      <c r="F451" s="53" t="s">
        <v>331</v>
      </c>
      <c r="G451" s="158" t="str">
        <f t="shared" ref="G451:G514" si="44">IF(ISERROR(RIGHT(LEFT(F451,FIND("_",MID(F451,4,150))+2))*1),LEFT(F451,FIND("_",MID(F451,4,150))+1),LEFT(F451,FIND("_",MID(F451,4,150))+2))</f>
        <v>r3_57</v>
      </c>
      <c r="H451" s="158" t="s">
        <v>673</v>
      </c>
      <c r="I451" s="232">
        <v>43264</v>
      </c>
      <c r="J451" s="49" t="s">
        <v>199</v>
      </c>
      <c r="K451" s="157">
        <v>127</v>
      </c>
      <c r="L451" s="50">
        <v>8127</v>
      </c>
      <c r="M451" s="50" t="s">
        <v>217</v>
      </c>
      <c r="N451" s="43">
        <v>0.29375000000000001</v>
      </c>
      <c r="O451" s="158">
        <v>1</v>
      </c>
      <c r="P451" s="53" t="s">
        <v>15</v>
      </c>
      <c r="Q451" s="460"/>
      <c r="R451" s="460"/>
      <c r="S451" s="460"/>
      <c r="T451" s="109">
        <f t="shared" ref="T451:T514" si="45">FLOOR(N451,"0:15")</f>
        <v>0.29166666666666663</v>
      </c>
      <c r="U451" s="109">
        <f t="shared" ref="U451:U514" si="46">FLOOR(N451,TIME(1,0,0))</f>
        <v>0.29166666666666663</v>
      </c>
      <c r="V451" s="41">
        <f>IFERROR(VLOOKUP(L451,'[1]ZESTAWIENIE NUMERÓW BOCZNYCH'!$A:$B,1,0),"")</f>
        <v>8127</v>
      </c>
      <c r="W451" s="53" t="str">
        <f>IFERROR(VLOOKUP(V451,'[1]ZESTAWIENIE NUMERÓW BOCZNYCH'!$A:$B,2,0),P451)</f>
        <v>VOLVO 7700A</v>
      </c>
      <c r="X451" s="53" t="s">
        <v>149</v>
      </c>
      <c r="Y451" s="53">
        <f>VLOOKUP(W451,'[1]LICZBA MIEJSC'!$A:$C,2,0)</f>
        <v>43</v>
      </c>
      <c r="Z451" s="53">
        <f>VLOOKUP(W451,'[1]LICZBA MIEJSC'!$A:$C,3,0)</f>
        <v>133</v>
      </c>
      <c r="AA451" s="53">
        <f t="shared" si="42"/>
        <v>176</v>
      </c>
      <c r="AB451" s="41">
        <f t="shared" si="43"/>
        <v>18</v>
      </c>
      <c r="AC451" s="113">
        <f t="shared" ref="AC451:AC514" si="47">AB451/AA451</f>
        <v>0.10227272727272728</v>
      </c>
      <c r="AD451" s="299" t="s">
        <v>203</v>
      </c>
    </row>
    <row r="452" spans="1:30" x14ac:dyDescent="0.25">
      <c r="A452" s="28" t="s">
        <v>311</v>
      </c>
      <c r="B452" s="230">
        <v>451</v>
      </c>
      <c r="C452" s="53">
        <v>1</v>
      </c>
      <c r="D452" s="53">
        <v>16521</v>
      </c>
      <c r="E452" s="437"/>
      <c r="F452" s="53" t="s">
        <v>331</v>
      </c>
      <c r="G452" s="158" t="str">
        <f t="shared" si="44"/>
        <v>r3_57</v>
      </c>
      <c r="H452" s="158" t="s">
        <v>673</v>
      </c>
      <c r="I452" s="232">
        <v>43264</v>
      </c>
      <c r="J452" s="49" t="s">
        <v>199</v>
      </c>
      <c r="K452" s="157">
        <v>144</v>
      </c>
      <c r="L452" s="50">
        <v>8097</v>
      </c>
      <c r="M452" s="50" t="s">
        <v>146</v>
      </c>
      <c r="N452" s="43">
        <v>0.29375000000000001</v>
      </c>
      <c r="O452" s="158">
        <v>1</v>
      </c>
      <c r="P452" s="53" t="s">
        <v>15</v>
      </c>
      <c r="Q452" s="460"/>
      <c r="R452" s="460"/>
      <c r="S452" s="460"/>
      <c r="T452" s="109">
        <f t="shared" si="45"/>
        <v>0.29166666666666663</v>
      </c>
      <c r="U452" s="109">
        <f t="shared" si="46"/>
        <v>0.29166666666666663</v>
      </c>
      <c r="V452" s="41">
        <f>IFERROR(VLOOKUP(L452,'[1]ZESTAWIENIE NUMERÓW BOCZNYCH'!$A:$B,1,0),"")</f>
        <v>8097</v>
      </c>
      <c r="W452" s="53" t="str">
        <f>IFERROR(VLOOKUP(V452,'[1]ZESTAWIENIE NUMERÓW BOCZNYCH'!$A:$B,2,0),P452)</f>
        <v>VOLVO 7000A</v>
      </c>
      <c r="X452" s="53" t="s">
        <v>149</v>
      </c>
      <c r="Y452" s="53">
        <f>VLOOKUP(W452,'[1]LICZBA MIEJSC'!$A:$C,2,0)</f>
        <v>43</v>
      </c>
      <c r="Z452" s="53">
        <f>VLOOKUP(W452,'[1]LICZBA MIEJSC'!$A:$C,3,0)</f>
        <v>133</v>
      </c>
      <c r="AA452" s="53">
        <f t="shared" si="42"/>
        <v>176</v>
      </c>
      <c r="AB452" s="41">
        <f t="shared" si="43"/>
        <v>18</v>
      </c>
      <c r="AC452" s="113">
        <f t="shared" si="47"/>
        <v>0.10227272727272728</v>
      </c>
      <c r="AD452" s="299" t="s">
        <v>203</v>
      </c>
    </row>
    <row r="453" spans="1:30" x14ac:dyDescent="0.25">
      <c r="A453" s="28" t="s">
        <v>311</v>
      </c>
      <c r="B453" s="230">
        <v>452</v>
      </c>
      <c r="C453" s="53">
        <v>1</v>
      </c>
      <c r="D453" s="53">
        <v>16522</v>
      </c>
      <c r="E453" s="437"/>
      <c r="F453" s="53" t="s">
        <v>331</v>
      </c>
      <c r="G453" s="158" t="str">
        <f t="shared" si="44"/>
        <v>r3_57</v>
      </c>
      <c r="H453" s="158" t="s">
        <v>674</v>
      </c>
      <c r="I453" s="232">
        <v>43264</v>
      </c>
      <c r="J453" s="49" t="s">
        <v>199</v>
      </c>
      <c r="K453" s="157">
        <v>144</v>
      </c>
      <c r="L453" s="50">
        <v>5606</v>
      </c>
      <c r="M453" s="165" t="s">
        <v>227</v>
      </c>
      <c r="N453" s="43">
        <v>0.29375000000000001</v>
      </c>
      <c r="O453" s="158">
        <v>2</v>
      </c>
      <c r="P453" s="53" t="s">
        <v>15</v>
      </c>
      <c r="Q453" s="460"/>
      <c r="R453" s="460"/>
      <c r="S453" s="460"/>
      <c r="T453" s="109">
        <f t="shared" si="45"/>
        <v>0.29166666666666663</v>
      </c>
      <c r="U453" s="109">
        <f t="shared" si="46"/>
        <v>0.29166666666666663</v>
      </c>
      <c r="V453" s="41">
        <f>IFERROR(VLOOKUP(L453,'[1]ZESTAWIENIE NUMERÓW BOCZNYCH'!$A:$B,1,0),"")</f>
        <v>5606</v>
      </c>
      <c r="W453" s="53" t="str">
        <f>IFERROR(VLOOKUP(V453,'[1]ZESTAWIENIE NUMERÓW BOCZNYCH'!$A:$B,2,0),P453)</f>
        <v>SOLARIS URBINO 18</v>
      </c>
      <c r="X453" s="53" t="s">
        <v>149</v>
      </c>
      <c r="Y453" s="53">
        <f>VLOOKUP(W453,'[1]LICZBA MIEJSC'!$A:$C,2,0)</f>
        <v>39</v>
      </c>
      <c r="Z453" s="53">
        <f>VLOOKUP(W453,'[1]LICZBA MIEJSC'!$A:$C,3,0)</f>
        <v>107</v>
      </c>
      <c r="AA453" s="53">
        <f t="shared" si="42"/>
        <v>146</v>
      </c>
      <c r="AB453" s="41">
        <f t="shared" si="43"/>
        <v>20</v>
      </c>
      <c r="AC453" s="113">
        <f t="shared" si="47"/>
        <v>0.13698630136986301</v>
      </c>
      <c r="AD453" s="299" t="s">
        <v>203</v>
      </c>
    </row>
    <row r="454" spans="1:30" x14ac:dyDescent="0.25">
      <c r="A454" s="28" t="s">
        <v>311</v>
      </c>
      <c r="B454" s="230">
        <v>453</v>
      </c>
      <c r="C454" s="53">
        <v>2</v>
      </c>
      <c r="D454" s="53">
        <v>16521</v>
      </c>
      <c r="E454" s="437"/>
      <c r="F454" s="53" t="s">
        <v>331</v>
      </c>
      <c r="G454" s="158" t="str">
        <f t="shared" si="44"/>
        <v>r3_57</v>
      </c>
      <c r="H454" s="158" t="s">
        <v>673</v>
      </c>
      <c r="I454" s="232">
        <v>43264</v>
      </c>
      <c r="J454" s="49" t="s">
        <v>199</v>
      </c>
      <c r="K454" s="157">
        <v>112</v>
      </c>
      <c r="L454" s="50">
        <v>4642</v>
      </c>
      <c r="M454" s="53" t="s">
        <v>235</v>
      </c>
      <c r="N454" s="43">
        <v>0.29583333333333334</v>
      </c>
      <c r="O454" s="158">
        <v>2</v>
      </c>
      <c r="P454" s="53" t="s">
        <v>15</v>
      </c>
      <c r="Q454" s="460"/>
      <c r="R454" s="460"/>
      <c r="S454" s="460"/>
      <c r="T454" s="109">
        <f t="shared" si="45"/>
        <v>0.29166666666666663</v>
      </c>
      <c r="U454" s="109">
        <f t="shared" si="46"/>
        <v>0.29166666666666663</v>
      </c>
      <c r="V454" s="41">
        <f>IFERROR(VLOOKUP(L454,'[1]ZESTAWIENIE NUMERÓW BOCZNYCH'!$A:$B,1,0),"")</f>
        <v>4642</v>
      </c>
      <c r="W454" s="53" t="str">
        <f>IFERROR(VLOOKUP(V454,'[1]ZESTAWIENIE NUMERÓW BOCZNYCH'!$A:$B,2,0),P454)</f>
        <v>MAN Lion’s City G</v>
      </c>
      <c r="X454" s="53" t="s">
        <v>149</v>
      </c>
      <c r="Y454" s="53">
        <f>VLOOKUP(W454,'[1]LICZBA MIEJSC'!$A:$C,2,0)</f>
        <v>43</v>
      </c>
      <c r="Z454" s="53">
        <f>VLOOKUP(W454,'[1]LICZBA MIEJSC'!$A:$C,3,0)</f>
        <v>132</v>
      </c>
      <c r="AA454" s="53">
        <f t="shared" si="42"/>
        <v>175</v>
      </c>
      <c r="AB454" s="41">
        <f t="shared" si="43"/>
        <v>22</v>
      </c>
      <c r="AC454" s="113">
        <f t="shared" si="47"/>
        <v>0.12571428571428572</v>
      </c>
      <c r="AD454" s="299" t="s">
        <v>203</v>
      </c>
    </row>
    <row r="455" spans="1:30" x14ac:dyDescent="0.25">
      <c r="A455" s="28" t="s">
        <v>311</v>
      </c>
      <c r="B455" s="230">
        <v>454</v>
      </c>
      <c r="C455" s="53">
        <v>1</v>
      </c>
      <c r="D455" s="53">
        <v>16522</v>
      </c>
      <c r="E455" s="437"/>
      <c r="F455" s="53" t="s">
        <v>331</v>
      </c>
      <c r="G455" s="158" t="str">
        <f t="shared" si="44"/>
        <v>r3_57</v>
      </c>
      <c r="H455" s="158" t="s">
        <v>674</v>
      </c>
      <c r="I455" s="232">
        <v>43264</v>
      </c>
      <c r="J455" s="49" t="s">
        <v>199</v>
      </c>
      <c r="K455" s="157">
        <v>127</v>
      </c>
      <c r="L455" s="50">
        <v>5601</v>
      </c>
      <c r="M455" s="53" t="s">
        <v>133</v>
      </c>
      <c r="N455" s="43">
        <v>0.29930555555555555</v>
      </c>
      <c r="O455" s="158">
        <v>3</v>
      </c>
      <c r="P455" s="53" t="s">
        <v>15</v>
      </c>
      <c r="Q455" s="460"/>
      <c r="R455" s="460"/>
      <c r="S455" s="460"/>
      <c r="T455" s="109">
        <f t="shared" si="45"/>
        <v>0.29166666666666663</v>
      </c>
      <c r="U455" s="109">
        <f t="shared" si="46"/>
        <v>0.29166666666666663</v>
      </c>
      <c r="V455" s="41">
        <f>IFERROR(VLOOKUP(L455,'[1]ZESTAWIENIE NUMERÓW BOCZNYCH'!$A:$B,1,0),"")</f>
        <v>5601</v>
      </c>
      <c r="W455" s="53" t="str">
        <f>IFERROR(VLOOKUP(V455,'[1]ZESTAWIENIE NUMERÓW BOCZNYCH'!$A:$B,2,0),P455)</f>
        <v>SOLARIS URBINO 18</v>
      </c>
      <c r="X455" s="53" t="s">
        <v>149</v>
      </c>
      <c r="Y455" s="53">
        <f>VLOOKUP(W455,'[1]LICZBA MIEJSC'!$A:$C,2,0)</f>
        <v>39</v>
      </c>
      <c r="Z455" s="53">
        <f>VLOOKUP(W455,'[1]LICZBA MIEJSC'!$A:$C,3,0)</f>
        <v>107</v>
      </c>
      <c r="AA455" s="53">
        <f t="shared" si="42"/>
        <v>146</v>
      </c>
      <c r="AB455" s="41">
        <f t="shared" si="43"/>
        <v>35</v>
      </c>
      <c r="AC455" s="113">
        <f t="shared" si="47"/>
        <v>0.23972602739726026</v>
      </c>
      <c r="AD455" s="299" t="s">
        <v>203</v>
      </c>
    </row>
    <row r="456" spans="1:30" x14ac:dyDescent="0.25">
      <c r="A456" s="28" t="s">
        <v>311</v>
      </c>
      <c r="B456" s="230">
        <v>455</v>
      </c>
      <c r="C456" s="53">
        <v>1</v>
      </c>
      <c r="D456" s="53">
        <v>16522</v>
      </c>
      <c r="E456" s="437"/>
      <c r="F456" s="53" t="s">
        <v>331</v>
      </c>
      <c r="G456" s="158" t="str">
        <f t="shared" si="44"/>
        <v>r3_57</v>
      </c>
      <c r="H456" s="158" t="s">
        <v>674</v>
      </c>
      <c r="I456" s="232">
        <v>43264</v>
      </c>
      <c r="J456" s="49" t="s">
        <v>199</v>
      </c>
      <c r="K456" s="157">
        <v>112</v>
      </c>
      <c r="L456" s="50">
        <v>4622</v>
      </c>
      <c r="M456" s="64" t="s">
        <v>229</v>
      </c>
      <c r="N456" s="43">
        <v>0.3</v>
      </c>
      <c r="O456" s="158">
        <v>2</v>
      </c>
      <c r="P456" s="53" t="s">
        <v>15</v>
      </c>
      <c r="Q456" s="460"/>
      <c r="R456" s="460"/>
      <c r="S456" s="460"/>
      <c r="T456" s="109">
        <f t="shared" si="45"/>
        <v>0.29166666666666663</v>
      </c>
      <c r="U456" s="109">
        <f t="shared" si="46"/>
        <v>0.29166666666666663</v>
      </c>
      <c r="V456" s="41">
        <f>IFERROR(VLOOKUP(L456,'[1]ZESTAWIENIE NUMERÓW BOCZNYCH'!$A:$B,1,0),"")</f>
        <v>4622</v>
      </c>
      <c r="W456" s="53" t="str">
        <f>IFERROR(VLOOKUP(V456,'[1]ZESTAWIENIE NUMERÓW BOCZNYCH'!$A:$B,2,0),P456)</f>
        <v>MAN Lion’s City G</v>
      </c>
      <c r="X456" s="53" t="s">
        <v>149</v>
      </c>
      <c r="Y456" s="53">
        <f>VLOOKUP(W456,'[1]LICZBA MIEJSC'!$A:$C,2,0)</f>
        <v>43</v>
      </c>
      <c r="Z456" s="53">
        <f>VLOOKUP(W456,'[1]LICZBA MIEJSC'!$A:$C,3,0)</f>
        <v>132</v>
      </c>
      <c r="AA456" s="53">
        <f t="shared" si="42"/>
        <v>175</v>
      </c>
      <c r="AB456" s="41">
        <f t="shared" si="43"/>
        <v>22</v>
      </c>
      <c r="AC456" s="113">
        <f t="shared" si="47"/>
        <v>0.12571428571428572</v>
      </c>
      <c r="AD456" s="299" t="s">
        <v>203</v>
      </c>
    </row>
    <row r="457" spans="1:30" x14ac:dyDescent="0.25">
      <c r="A457" s="28" t="s">
        <v>311</v>
      </c>
      <c r="B457" s="230">
        <v>456</v>
      </c>
      <c r="C457" s="53">
        <v>1</v>
      </c>
      <c r="D457" s="53">
        <v>16522</v>
      </c>
      <c r="E457" s="437"/>
      <c r="F457" s="53" t="s">
        <v>331</v>
      </c>
      <c r="G457" s="158" t="str">
        <f t="shared" si="44"/>
        <v>r3_57</v>
      </c>
      <c r="H457" s="158" t="s">
        <v>674</v>
      </c>
      <c r="I457" s="232">
        <v>43264</v>
      </c>
      <c r="J457" s="49" t="s">
        <v>200</v>
      </c>
      <c r="K457" s="157" t="s">
        <v>332</v>
      </c>
      <c r="L457" s="50">
        <v>291</v>
      </c>
      <c r="M457" s="110" t="s">
        <v>144</v>
      </c>
      <c r="N457" s="43">
        <v>0.3</v>
      </c>
      <c r="O457" s="158">
        <v>2</v>
      </c>
      <c r="P457" s="53" t="s">
        <v>14</v>
      </c>
      <c r="Q457" s="460"/>
      <c r="R457" s="460"/>
      <c r="S457" s="460"/>
      <c r="T457" s="109">
        <f t="shared" si="45"/>
        <v>0.29166666666666663</v>
      </c>
      <c r="U457" s="109">
        <f t="shared" si="46"/>
        <v>0.29166666666666663</v>
      </c>
      <c r="V457" s="41" t="str">
        <f>IFERROR(VLOOKUP(L457,'[1]ZESTAWIENIE NUMERÓW BOCZNYCH'!$A:$B,1,0),"")</f>
        <v/>
      </c>
      <c r="W457" s="53" t="str">
        <f>IFERROR(VLOOKUP(V457,'[1]ZESTAWIENIE NUMERÓW BOCZNYCH'!$A:$B,2,0),P457)</f>
        <v>AK</v>
      </c>
      <c r="X457" s="53" t="s">
        <v>149</v>
      </c>
      <c r="Y457" s="53">
        <f>VLOOKUP(W457,'[1]LICZBA MIEJSC'!$A:$C,2,0)</f>
        <v>20</v>
      </c>
      <c r="Z457" s="53">
        <f>VLOOKUP(W457,'[1]LICZBA MIEJSC'!$A:$C,3,0)</f>
        <v>60</v>
      </c>
      <c r="AA457" s="53">
        <f t="shared" si="42"/>
        <v>80</v>
      </c>
      <c r="AB457" s="41">
        <f t="shared" si="43"/>
        <v>10</v>
      </c>
      <c r="AC457" s="113">
        <f t="shared" si="47"/>
        <v>0.125</v>
      </c>
      <c r="AD457" s="299"/>
    </row>
    <row r="458" spans="1:30" x14ac:dyDescent="0.25">
      <c r="A458" s="28" t="s">
        <v>311</v>
      </c>
      <c r="B458" s="230">
        <v>457</v>
      </c>
      <c r="C458" s="53">
        <v>2</v>
      </c>
      <c r="D458" s="53">
        <v>16521</v>
      </c>
      <c r="E458" s="437"/>
      <c r="F458" s="53" t="s">
        <v>331</v>
      </c>
      <c r="G458" s="158" t="str">
        <f t="shared" si="44"/>
        <v>r3_57</v>
      </c>
      <c r="H458" s="158" t="s">
        <v>673</v>
      </c>
      <c r="I458" s="232">
        <v>43264</v>
      </c>
      <c r="J458" s="49" t="s">
        <v>199</v>
      </c>
      <c r="K458" s="157">
        <v>127</v>
      </c>
      <c r="L458" s="50">
        <v>7019</v>
      </c>
      <c r="M458" s="50" t="s">
        <v>217</v>
      </c>
      <c r="N458" s="43">
        <v>0.30277777777777776</v>
      </c>
      <c r="O458" s="158">
        <v>2</v>
      </c>
      <c r="P458" s="53" t="s">
        <v>13</v>
      </c>
      <c r="Q458" s="460"/>
      <c r="R458" s="460"/>
      <c r="S458" s="460"/>
      <c r="T458" s="109">
        <f t="shared" si="45"/>
        <v>0.30208333333333331</v>
      </c>
      <c r="U458" s="109">
        <f t="shared" si="46"/>
        <v>0.29166666666666663</v>
      </c>
      <c r="V458" s="41">
        <f>IFERROR(VLOOKUP(L458,'[1]ZESTAWIENIE NUMERÓW BOCZNYCH'!$A:$B,1,0),"")</f>
        <v>7019</v>
      </c>
      <c r="W458" s="53" t="str">
        <f>IFERROR(VLOOKUP(V458,'[1]ZESTAWIENIE NUMERÓW BOCZNYCH'!$A:$B,2,0),P458)</f>
        <v>VOLVO 7700</v>
      </c>
      <c r="X458" s="53" t="s">
        <v>149</v>
      </c>
      <c r="Y458" s="53">
        <f>VLOOKUP(W458,'[1]LICZBA MIEJSC'!$A:$C,2,0)</f>
        <v>33</v>
      </c>
      <c r="Z458" s="53">
        <f>VLOOKUP(W458,'[1]LICZBA MIEJSC'!$A:$C,3,0)</f>
        <v>73</v>
      </c>
      <c r="AA458" s="53">
        <f t="shared" si="42"/>
        <v>106</v>
      </c>
      <c r="AB458" s="41">
        <f t="shared" si="43"/>
        <v>17</v>
      </c>
      <c r="AC458" s="113">
        <f t="shared" si="47"/>
        <v>0.16037735849056603</v>
      </c>
      <c r="AD458" s="299" t="s">
        <v>203</v>
      </c>
    </row>
    <row r="459" spans="1:30" x14ac:dyDescent="0.25">
      <c r="A459" s="28" t="s">
        <v>311</v>
      </c>
      <c r="B459" s="230">
        <v>458</v>
      </c>
      <c r="C459" s="53">
        <v>2</v>
      </c>
      <c r="D459" s="53">
        <v>16522</v>
      </c>
      <c r="E459" s="437"/>
      <c r="F459" s="53" t="s">
        <v>331</v>
      </c>
      <c r="G459" s="158" t="str">
        <f t="shared" si="44"/>
        <v>r3_57</v>
      </c>
      <c r="H459" s="158" t="s">
        <v>674</v>
      </c>
      <c r="I459" s="232">
        <v>43264</v>
      </c>
      <c r="J459" s="49" t="s">
        <v>199</v>
      </c>
      <c r="K459" s="166">
        <v>144</v>
      </c>
      <c r="L459" s="50">
        <v>8097</v>
      </c>
      <c r="M459" s="53" t="s">
        <v>227</v>
      </c>
      <c r="N459" s="43">
        <v>0.30416666666666664</v>
      </c>
      <c r="O459" s="158">
        <v>3</v>
      </c>
      <c r="P459" s="53" t="s">
        <v>15</v>
      </c>
      <c r="Q459" s="460"/>
      <c r="R459" s="460"/>
      <c r="S459" s="460"/>
      <c r="T459" s="109">
        <f t="shared" si="45"/>
        <v>0.30208333333333331</v>
      </c>
      <c r="U459" s="109">
        <f t="shared" si="46"/>
        <v>0.29166666666666663</v>
      </c>
      <c r="V459" s="41">
        <f>IFERROR(VLOOKUP(L459,'[1]ZESTAWIENIE NUMERÓW BOCZNYCH'!$A:$B,1,0),"")</f>
        <v>8097</v>
      </c>
      <c r="W459" s="53" t="str">
        <f>IFERROR(VLOOKUP(V459,'[1]ZESTAWIENIE NUMERÓW BOCZNYCH'!$A:$B,2,0),P459)</f>
        <v>VOLVO 7000A</v>
      </c>
      <c r="X459" s="53" t="s">
        <v>149</v>
      </c>
      <c r="Y459" s="53">
        <f>VLOOKUP(W459,'[1]LICZBA MIEJSC'!$A:$C,2,0)</f>
        <v>43</v>
      </c>
      <c r="Z459" s="53">
        <f>VLOOKUP(W459,'[1]LICZBA MIEJSC'!$A:$C,3,0)</f>
        <v>133</v>
      </c>
      <c r="AA459" s="53">
        <f t="shared" si="42"/>
        <v>176</v>
      </c>
      <c r="AB459" s="41">
        <f t="shared" si="43"/>
        <v>39</v>
      </c>
      <c r="AC459" s="113">
        <f t="shared" si="47"/>
        <v>0.22159090909090909</v>
      </c>
      <c r="AD459" s="299" t="s">
        <v>203</v>
      </c>
    </row>
    <row r="460" spans="1:30" x14ac:dyDescent="0.25">
      <c r="A460" s="28" t="s">
        <v>311</v>
      </c>
      <c r="B460" s="230">
        <v>459</v>
      </c>
      <c r="C460" s="53">
        <v>2</v>
      </c>
      <c r="D460" s="53">
        <v>16521</v>
      </c>
      <c r="E460" s="437"/>
      <c r="F460" s="53" t="s">
        <v>331</v>
      </c>
      <c r="G460" s="158" t="str">
        <f t="shared" si="44"/>
        <v>r3_57</v>
      </c>
      <c r="H460" s="158" t="s">
        <v>673</v>
      </c>
      <c r="I460" s="232">
        <v>43264</v>
      </c>
      <c r="J460" s="49" t="s">
        <v>199</v>
      </c>
      <c r="K460" s="157">
        <v>144</v>
      </c>
      <c r="L460" s="50">
        <v>8436</v>
      </c>
      <c r="M460" s="50" t="s">
        <v>146</v>
      </c>
      <c r="N460" s="43">
        <v>0.30694444444444441</v>
      </c>
      <c r="O460" s="158">
        <v>2</v>
      </c>
      <c r="P460" s="53" t="s">
        <v>15</v>
      </c>
      <c r="Q460" s="460"/>
      <c r="R460" s="460"/>
      <c r="S460" s="460"/>
      <c r="T460" s="109">
        <f t="shared" si="45"/>
        <v>0.30208333333333331</v>
      </c>
      <c r="U460" s="109">
        <f t="shared" si="46"/>
        <v>0.29166666666666663</v>
      </c>
      <c r="V460" s="41">
        <f>IFERROR(VLOOKUP(L460,'[1]ZESTAWIENIE NUMERÓW BOCZNYCH'!$A:$B,1,0),"")</f>
        <v>8436</v>
      </c>
      <c r="W460" s="53" t="str">
        <f>IFERROR(VLOOKUP(V460,'[1]ZESTAWIENIE NUMERÓW BOCZNYCH'!$A:$B,2,0),P460)</f>
        <v>MERCEDES-BENZ 628 03 Citaro G</v>
      </c>
      <c r="X460" s="53" t="s">
        <v>149</v>
      </c>
      <c r="Y460" s="53">
        <f>VLOOKUP(W460,'[1]LICZBA MIEJSC'!$A:$C,2,0)</f>
        <v>40</v>
      </c>
      <c r="Z460" s="53">
        <f>VLOOKUP(W460,'[1]LICZBA MIEJSC'!$A:$C,3,0)</f>
        <v>102</v>
      </c>
      <c r="AA460" s="53">
        <f t="shared" si="42"/>
        <v>142</v>
      </c>
      <c r="AB460" s="41">
        <f t="shared" si="43"/>
        <v>20</v>
      </c>
      <c r="AC460" s="113">
        <f t="shared" si="47"/>
        <v>0.14084507042253522</v>
      </c>
      <c r="AD460" s="299" t="s">
        <v>203</v>
      </c>
    </row>
    <row r="461" spans="1:30" x14ac:dyDescent="0.25">
      <c r="A461" s="28" t="s">
        <v>311</v>
      </c>
      <c r="B461" s="230">
        <v>460</v>
      </c>
      <c r="C461" s="53">
        <v>2</v>
      </c>
      <c r="D461" s="53">
        <v>16521</v>
      </c>
      <c r="E461" s="437"/>
      <c r="F461" s="53" t="s">
        <v>331</v>
      </c>
      <c r="G461" s="158" t="str">
        <f t="shared" si="44"/>
        <v>r3_57</v>
      </c>
      <c r="H461" s="158" t="s">
        <v>673</v>
      </c>
      <c r="I461" s="232">
        <v>43264</v>
      </c>
      <c r="J461" s="49" t="s">
        <v>199</v>
      </c>
      <c r="K461" s="157">
        <v>112</v>
      </c>
      <c r="L461" s="50">
        <v>4631</v>
      </c>
      <c r="M461" s="53" t="s">
        <v>235</v>
      </c>
      <c r="N461" s="43">
        <v>0.30833333333333335</v>
      </c>
      <c r="O461" s="158">
        <v>2</v>
      </c>
      <c r="P461" s="53" t="s">
        <v>15</v>
      </c>
      <c r="Q461" s="460"/>
      <c r="R461" s="460"/>
      <c r="S461" s="460"/>
      <c r="T461" s="109">
        <f t="shared" si="45"/>
        <v>0.30208333333333331</v>
      </c>
      <c r="U461" s="109">
        <f t="shared" si="46"/>
        <v>0.29166666666666663</v>
      </c>
      <c r="V461" s="41">
        <f>IFERROR(VLOOKUP(L461,'[1]ZESTAWIENIE NUMERÓW BOCZNYCH'!$A:$B,1,0),"")</f>
        <v>4631</v>
      </c>
      <c r="W461" s="53" t="str">
        <f>IFERROR(VLOOKUP(V461,'[1]ZESTAWIENIE NUMERÓW BOCZNYCH'!$A:$B,2,0),P461)</f>
        <v>MAN Lion’s City G</v>
      </c>
      <c r="X461" s="53" t="s">
        <v>149</v>
      </c>
      <c r="Y461" s="53">
        <f>VLOOKUP(W461,'[1]LICZBA MIEJSC'!$A:$C,2,0)</f>
        <v>43</v>
      </c>
      <c r="Z461" s="53">
        <f>VLOOKUP(W461,'[1]LICZBA MIEJSC'!$A:$C,3,0)</f>
        <v>132</v>
      </c>
      <c r="AA461" s="53">
        <f t="shared" si="42"/>
        <v>175</v>
      </c>
      <c r="AB461" s="41">
        <f t="shared" si="43"/>
        <v>22</v>
      </c>
      <c r="AC461" s="113">
        <f t="shared" si="47"/>
        <v>0.12571428571428572</v>
      </c>
      <c r="AD461" s="299" t="s">
        <v>203</v>
      </c>
    </row>
    <row r="462" spans="1:30" x14ac:dyDescent="0.25">
      <c r="A462" s="28" t="s">
        <v>311</v>
      </c>
      <c r="B462" s="230">
        <v>461</v>
      </c>
      <c r="C462" s="53">
        <v>2</v>
      </c>
      <c r="D462" s="53">
        <v>16522</v>
      </c>
      <c r="E462" s="437"/>
      <c r="F462" s="53" t="s">
        <v>331</v>
      </c>
      <c r="G462" s="158" t="str">
        <f t="shared" si="44"/>
        <v>r3_57</v>
      </c>
      <c r="H462" s="158" t="s">
        <v>674</v>
      </c>
      <c r="I462" s="232">
        <v>43264</v>
      </c>
      <c r="J462" s="49" t="s">
        <v>199</v>
      </c>
      <c r="K462" s="157">
        <v>127</v>
      </c>
      <c r="L462" s="50">
        <v>8127</v>
      </c>
      <c r="M462" s="53" t="s">
        <v>133</v>
      </c>
      <c r="N462" s="43">
        <v>0.30902777777777779</v>
      </c>
      <c r="O462" s="158">
        <v>3</v>
      </c>
      <c r="P462" s="53" t="s">
        <v>15</v>
      </c>
      <c r="Q462" s="460"/>
      <c r="R462" s="460"/>
      <c r="S462" s="460"/>
      <c r="T462" s="109">
        <f t="shared" si="45"/>
        <v>0.30208333333333331</v>
      </c>
      <c r="U462" s="109">
        <f t="shared" si="46"/>
        <v>0.29166666666666663</v>
      </c>
      <c r="V462" s="41">
        <f>IFERROR(VLOOKUP(L462,'[1]ZESTAWIENIE NUMERÓW BOCZNYCH'!$A:$B,1,0),"")</f>
        <v>8127</v>
      </c>
      <c r="W462" s="53" t="str">
        <f>IFERROR(VLOOKUP(V462,'[1]ZESTAWIENIE NUMERÓW BOCZNYCH'!$A:$B,2,0),P462)</f>
        <v>VOLVO 7700A</v>
      </c>
      <c r="X462" s="53" t="s">
        <v>149</v>
      </c>
      <c r="Y462" s="53">
        <f>VLOOKUP(W462,'[1]LICZBA MIEJSC'!$A:$C,2,0)</f>
        <v>43</v>
      </c>
      <c r="Z462" s="53">
        <f>VLOOKUP(W462,'[1]LICZBA MIEJSC'!$A:$C,3,0)</f>
        <v>133</v>
      </c>
      <c r="AA462" s="53">
        <f t="shared" si="42"/>
        <v>176</v>
      </c>
      <c r="AB462" s="41">
        <f t="shared" si="43"/>
        <v>39</v>
      </c>
      <c r="AC462" s="113">
        <f t="shared" si="47"/>
        <v>0.22159090909090909</v>
      </c>
      <c r="AD462" s="299" t="s">
        <v>203</v>
      </c>
    </row>
    <row r="463" spans="1:30" x14ac:dyDescent="0.25">
      <c r="A463" s="28" t="s">
        <v>311</v>
      </c>
      <c r="B463" s="230">
        <v>462</v>
      </c>
      <c r="C463" s="53">
        <v>2</v>
      </c>
      <c r="D463" s="53">
        <v>16521</v>
      </c>
      <c r="E463" s="437"/>
      <c r="F463" s="53" t="s">
        <v>331</v>
      </c>
      <c r="G463" s="158" t="str">
        <f t="shared" si="44"/>
        <v>r3_57</v>
      </c>
      <c r="H463" s="158" t="s">
        <v>673</v>
      </c>
      <c r="I463" s="232">
        <v>43264</v>
      </c>
      <c r="J463" s="49" t="s">
        <v>199</v>
      </c>
      <c r="K463" s="157">
        <v>127</v>
      </c>
      <c r="L463" s="50">
        <v>8435</v>
      </c>
      <c r="M463" s="50" t="s">
        <v>217</v>
      </c>
      <c r="N463" s="43">
        <v>0.31388888888888888</v>
      </c>
      <c r="O463" s="158">
        <v>3</v>
      </c>
      <c r="P463" s="53" t="s">
        <v>15</v>
      </c>
      <c r="Q463" s="460"/>
      <c r="R463" s="460"/>
      <c r="S463" s="460"/>
      <c r="T463" s="109">
        <f t="shared" si="45"/>
        <v>0.3125</v>
      </c>
      <c r="U463" s="109">
        <f t="shared" si="46"/>
        <v>0.29166666666666663</v>
      </c>
      <c r="V463" s="41">
        <f>IFERROR(VLOOKUP(L463,'[1]ZESTAWIENIE NUMERÓW BOCZNYCH'!$A:$B,1,0),"")</f>
        <v>8435</v>
      </c>
      <c r="W463" s="53" t="str">
        <f>IFERROR(VLOOKUP(V463,'[1]ZESTAWIENIE NUMERÓW BOCZNYCH'!$A:$B,2,0),P463)</f>
        <v>MERCEDES-BENZ 628 03 Citaro G</v>
      </c>
      <c r="X463" s="53" t="s">
        <v>149</v>
      </c>
      <c r="Y463" s="53">
        <f>VLOOKUP(W463,'[1]LICZBA MIEJSC'!$A:$C,2,0)</f>
        <v>40</v>
      </c>
      <c r="Z463" s="53">
        <f>VLOOKUP(W463,'[1]LICZBA MIEJSC'!$A:$C,3,0)</f>
        <v>102</v>
      </c>
      <c r="AA463" s="53">
        <f t="shared" si="42"/>
        <v>142</v>
      </c>
      <c r="AB463" s="41">
        <f t="shared" si="43"/>
        <v>36</v>
      </c>
      <c r="AC463" s="113">
        <f t="shared" si="47"/>
        <v>0.25352112676056338</v>
      </c>
      <c r="AD463" s="299" t="s">
        <v>203</v>
      </c>
    </row>
    <row r="464" spans="1:30" x14ac:dyDescent="0.25">
      <c r="A464" s="28" t="s">
        <v>311</v>
      </c>
      <c r="B464" s="230">
        <v>463</v>
      </c>
      <c r="C464" s="53">
        <v>2</v>
      </c>
      <c r="D464" s="53">
        <v>16522</v>
      </c>
      <c r="E464" s="437"/>
      <c r="F464" s="53" t="s">
        <v>331</v>
      </c>
      <c r="G464" s="158" t="str">
        <f t="shared" si="44"/>
        <v>r3_57</v>
      </c>
      <c r="H464" s="158" t="s">
        <v>674</v>
      </c>
      <c r="I464" s="232">
        <v>43264</v>
      </c>
      <c r="J464" s="49" t="s">
        <v>199</v>
      </c>
      <c r="K464" s="157">
        <v>144</v>
      </c>
      <c r="L464" s="50">
        <v>8436</v>
      </c>
      <c r="M464" s="53" t="s">
        <v>227</v>
      </c>
      <c r="N464" s="43">
        <v>0.31388888888888888</v>
      </c>
      <c r="O464" s="158">
        <v>1</v>
      </c>
      <c r="P464" s="53" t="s">
        <v>15</v>
      </c>
      <c r="Q464" s="460"/>
      <c r="R464" s="460"/>
      <c r="S464" s="460"/>
      <c r="T464" s="109">
        <f t="shared" si="45"/>
        <v>0.3125</v>
      </c>
      <c r="U464" s="109">
        <f t="shared" si="46"/>
        <v>0.29166666666666663</v>
      </c>
      <c r="V464" s="41">
        <f>IFERROR(VLOOKUP(L464,'[1]ZESTAWIENIE NUMERÓW BOCZNYCH'!$A:$B,1,0),"")</f>
        <v>8436</v>
      </c>
      <c r="W464" s="53" t="str">
        <f>IFERROR(VLOOKUP(V464,'[1]ZESTAWIENIE NUMERÓW BOCZNYCH'!$A:$B,2,0),P464)</f>
        <v>MERCEDES-BENZ 628 03 Citaro G</v>
      </c>
      <c r="X464" s="53" t="s">
        <v>149</v>
      </c>
      <c r="Y464" s="53">
        <f>VLOOKUP(W464,'[1]LICZBA MIEJSC'!$A:$C,2,0)</f>
        <v>40</v>
      </c>
      <c r="Z464" s="53">
        <f>VLOOKUP(W464,'[1]LICZBA MIEJSC'!$A:$C,3,0)</f>
        <v>102</v>
      </c>
      <c r="AA464" s="53">
        <f t="shared" si="42"/>
        <v>142</v>
      </c>
      <c r="AB464" s="41">
        <f t="shared" si="43"/>
        <v>14</v>
      </c>
      <c r="AC464" s="113">
        <f t="shared" si="47"/>
        <v>9.8591549295774641E-2</v>
      </c>
      <c r="AD464" s="299" t="s">
        <v>203</v>
      </c>
    </row>
    <row r="465" spans="1:30" x14ac:dyDescent="0.25">
      <c r="A465" s="28" t="s">
        <v>311</v>
      </c>
      <c r="B465" s="230">
        <v>464</v>
      </c>
      <c r="C465" s="53">
        <v>2</v>
      </c>
      <c r="D465" s="53">
        <v>16521</v>
      </c>
      <c r="E465" s="437"/>
      <c r="F465" s="53" t="s">
        <v>331</v>
      </c>
      <c r="G465" s="158" t="str">
        <f t="shared" si="44"/>
        <v>r3_57</v>
      </c>
      <c r="H465" s="158" t="s">
        <v>673</v>
      </c>
      <c r="I465" s="232">
        <v>43264</v>
      </c>
      <c r="J465" s="49" t="s">
        <v>199</v>
      </c>
      <c r="K465" s="157">
        <v>144</v>
      </c>
      <c r="L465" s="50">
        <v>8410</v>
      </c>
      <c r="M465" s="50" t="s">
        <v>146</v>
      </c>
      <c r="N465" s="43">
        <v>0.31597222222222221</v>
      </c>
      <c r="O465" s="158">
        <v>2</v>
      </c>
      <c r="P465" s="53" t="s">
        <v>15</v>
      </c>
      <c r="Q465" s="460"/>
      <c r="R465" s="460"/>
      <c r="S465" s="460"/>
      <c r="T465" s="109">
        <f t="shared" si="45"/>
        <v>0.3125</v>
      </c>
      <c r="U465" s="109">
        <f t="shared" si="46"/>
        <v>0.29166666666666663</v>
      </c>
      <c r="V465" s="41">
        <f>IFERROR(VLOOKUP(L465,'[1]ZESTAWIENIE NUMERÓW BOCZNYCH'!$A:$B,1,0),"")</f>
        <v>8410</v>
      </c>
      <c r="W465" s="53" t="str">
        <f>IFERROR(VLOOKUP(V465,'[1]ZESTAWIENIE NUMERÓW BOCZNYCH'!$A:$B,2,0),P465)</f>
        <v>MERCEDES-BENZ 628 03 Citaro G</v>
      </c>
      <c r="X465" s="53" t="s">
        <v>149</v>
      </c>
      <c r="Y465" s="53">
        <f>VLOOKUP(W465,'[1]LICZBA MIEJSC'!$A:$C,2,0)</f>
        <v>40</v>
      </c>
      <c r="Z465" s="53">
        <f>VLOOKUP(W465,'[1]LICZBA MIEJSC'!$A:$C,3,0)</f>
        <v>102</v>
      </c>
      <c r="AA465" s="53">
        <f t="shared" si="42"/>
        <v>142</v>
      </c>
      <c r="AB465" s="41">
        <f t="shared" si="43"/>
        <v>20</v>
      </c>
      <c r="AC465" s="113">
        <f t="shared" si="47"/>
        <v>0.14084507042253522</v>
      </c>
      <c r="AD465" s="299" t="s">
        <v>203</v>
      </c>
    </row>
    <row r="466" spans="1:30" x14ac:dyDescent="0.25">
      <c r="A466" s="28" t="s">
        <v>311</v>
      </c>
      <c r="B466" s="230">
        <v>465</v>
      </c>
      <c r="C466" s="53">
        <v>2</v>
      </c>
      <c r="D466" s="53">
        <v>16522</v>
      </c>
      <c r="E466" s="437"/>
      <c r="F466" s="53" t="s">
        <v>331</v>
      </c>
      <c r="G466" s="158" t="str">
        <f t="shared" si="44"/>
        <v>r3_57</v>
      </c>
      <c r="H466" s="158" t="s">
        <v>674</v>
      </c>
      <c r="I466" s="232">
        <v>43264</v>
      </c>
      <c r="J466" s="49" t="s">
        <v>199</v>
      </c>
      <c r="K466" s="157">
        <v>127</v>
      </c>
      <c r="L466" s="50">
        <v>7019</v>
      </c>
      <c r="M466" s="53" t="s">
        <v>133</v>
      </c>
      <c r="N466" s="43">
        <v>0.31944444444444448</v>
      </c>
      <c r="O466" s="158">
        <v>3</v>
      </c>
      <c r="P466" s="53" t="s">
        <v>13</v>
      </c>
      <c r="Q466" s="460"/>
      <c r="R466" s="460"/>
      <c r="S466" s="460"/>
      <c r="T466" s="109">
        <f t="shared" si="45"/>
        <v>0.3125</v>
      </c>
      <c r="U466" s="109">
        <f t="shared" si="46"/>
        <v>0.29166666666666663</v>
      </c>
      <c r="V466" s="41">
        <f>IFERROR(VLOOKUP(L466,'[1]ZESTAWIENIE NUMERÓW BOCZNYCH'!$A:$B,1,0),"")</f>
        <v>7019</v>
      </c>
      <c r="W466" s="53" t="str">
        <f>IFERROR(VLOOKUP(V466,'[1]ZESTAWIENIE NUMERÓW BOCZNYCH'!$A:$B,2,0),P466)</f>
        <v>VOLVO 7700</v>
      </c>
      <c r="X466" s="53" t="s">
        <v>149</v>
      </c>
      <c r="Y466" s="53">
        <f>VLOOKUP(W466,'[1]LICZBA MIEJSC'!$A:$C,2,0)</f>
        <v>33</v>
      </c>
      <c r="Z466" s="53">
        <f>VLOOKUP(W466,'[1]LICZBA MIEJSC'!$A:$C,3,0)</f>
        <v>73</v>
      </c>
      <c r="AA466" s="53">
        <f t="shared" si="42"/>
        <v>106</v>
      </c>
      <c r="AB466" s="41">
        <f t="shared" si="43"/>
        <v>30</v>
      </c>
      <c r="AC466" s="113">
        <f t="shared" si="47"/>
        <v>0.28301886792452829</v>
      </c>
      <c r="AD466" s="299" t="s">
        <v>203</v>
      </c>
    </row>
    <row r="467" spans="1:30" x14ac:dyDescent="0.25">
      <c r="A467" s="28" t="s">
        <v>311</v>
      </c>
      <c r="B467" s="230">
        <v>466</v>
      </c>
      <c r="C467" s="53">
        <v>2</v>
      </c>
      <c r="D467" s="53">
        <v>16521</v>
      </c>
      <c r="E467" s="437"/>
      <c r="F467" s="53" t="s">
        <v>331</v>
      </c>
      <c r="G467" s="158" t="str">
        <f t="shared" si="44"/>
        <v>r3_57</v>
      </c>
      <c r="H467" s="158" t="s">
        <v>673</v>
      </c>
      <c r="I467" s="232">
        <v>43264</v>
      </c>
      <c r="J467" s="49" t="s">
        <v>200</v>
      </c>
      <c r="K467" s="157" t="s">
        <v>332</v>
      </c>
      <c r="L467" s="50">
        <v>291</v>
      </c>
      <c r="M467" s="53" t="s">
        <v>333</v>
      </c>
      <c r="N467" s="43">
        <v>0.3215277777777778</v>
      </c>
      <c r="O467" s="158">
        <v>1</v>
      </c>
      <c r="P467" s="53" t="s">
        <v>14</v>
      </c>
      <c r="Q467" s="460"/>
      <c r="R467" s="460"/>
      <c r="S467" s="460"/>
      <c r="T467" s="109">
        <f t="shared" si="45"/>
        <v>0.3125</v>
      </c>
      <c r="U467" s="109">
        <f t="shared" si="46"/>
        <v>0.29166666666666663</v>
      </c>
      <c r="V467" s="41" t="str">
        <f>IFERROR(VLOOKUP(L467,'[1]ZESTAWIENIE NUMERÓW BOCZNYCH'!$A:$B,1,0),"")</f>
        <v/>
      </c>
      <c r="W467" s="53" t="str">
        <f>IFERROR(VLOOKUP(V467,'[1]ZESTAWIENIE NUMERÓW BOCZNYCH'!$A:$B,2,0),P467)</f>
        <v>AK</v>
      </c>
      <c r="X467" s="53" t="s">
        <v>149</v>
      </c>
      <c r="Y467" s="53">
        <f>VLOOKUP(W467,'[1]LICZBA MIEJSC'!$A:$C,2,0)</f>
        <v>20</v>
      </c>
      <c r="Z467" s="53">
        <f>VLOOKUP(W467,'[1]LICZBA MIEJSC'!$A:$C,3,0)</f>
        <v>60</v>
      </c>
      <c r="AA467" s="53">
        <f t="shared" si="42"/>
        <v>80</v>
      </c>
      <c r="AB467" s="41">
        <f t="shared" si="43"/>
        <v>8</v>
      </c>
      <c r="AC467" s="113">
        <f t="shared" si="47"/>
        <v>0.1</v>
      </c>
      <c r="AD467" s="299"/>
    </row>
    <row r="468" spans="1:30" x14ac:dyDescent="0.25">
      <c r="A468" s="28" t="s">
        <v>311</v>
      </c>
      <c r="B468" s="230">
        <v>467</v>
      </c>
      <c r="C468" s="53">
        <v>2</v>
      </c>
      <c r="D468" s="53">
        <v>16522</v>
      </c>
      <c r="E468" s="437"/>
      <c r="F468" s="53" t="s">
        <v>331</v>
      </c>
      <c r="G468" s="158" t="str">
        <f t="shared" si="44"/>
        <v>r3_57</v>
      </c>
      <c r="H468" s="158" t="s">
        <v>674</v>
      </c>
      <c r="I468" s="232">
        <v>43264</v>
      </c>
      <c r="J468" s="49" t="s">
        <v>199</v>
      </c>
      <c r="K468" s="157">
        <v>112</v>
      </c>
      <c r="L468" s="50">
        <v>4603</v>
      </c>
      <c r="M468" s="64" t="s">
        <v>229</v>
      </c>
      <c r="N468" s="43">
        <v>0.32222222222222224</v>
      </c>
      <c r="O468" s="158">
        <v>2</v>
      </c>
      <c r="P468" s="53" t="s">
        <v>15</v>
      </c>
      <c r="Q468" s="460"/>
      <c r="R468" s="460"/>
      <c r="S468" s="460"/>
      <c r="T468" s="109">
        <f t="shared" si="45"/>
        <v>0.3125</v>
      </c>
      <c r="U468" s="109">
        <f t="shared" si="46"/>
        <v>0.29166666666666663</v>
      </c>
      <c r="V468" s="41">
        <f>IFERROR(VLOOKUP(L468,'[1]ZESTAWIENIE NUMERÓW BOCZNYCH'!$A:$B,1,0),"")</f>
        <v>4603</v>
      </c>
      <c r="W468" s="53" t="str">
        <f>IFERROR(VLOOKUP(V468,'[1]ZESTAWIENIE NUMERÓW BOCZNYCH'!$A:$B,2,0),P468)</f>
        <v>MAN Lion’s City G</v>
      </c>
      <c r="X468" s="53" t="s">
        <v>149</v>
      </c>
      <c r="Y468" s="53">
        <f>VLOOKUP(W468,'[1]LICZBA MIEJSC'!$A:$C,2,0)</f>
        <v>43</v>
      </c>
      <c r="Z468" s="53">
        <f>VLOOKUP(W468,'[1]LICZBA MIEJSC'!$A:$C,3,0)</f>
        <v>132</v>
      </c>
      <c r="AA468" s="53">
        <f t="shared" si="42"/>
        <v>175</v>
      </c>
      <c r="AB468" s="41">
        <f t="shared" si="43"/>
        <v>22</v>
      </c>
      <c r="AC468" s="113">
        <f t="shared" si="47"/>
        <v>0.12571428571428572</v>
      </c>
      <c r="AD468" s="299" t="s">
        <v>203</v>
      </c>
    </row>
    <row r="469" spans="1:30" x14ac:dyDescent="0.25">
      <c r="A469" s="28" t="s">
        <v>311</v>
      </c>
      <c r="B469" s="230">
        <v>468</v>
      </c>
      <c r="C469" s="53">
        <v>2</v>
      </c>
      <c r="D469" s="53">
        <v>16522</v>
      </c>
      <c r="E469" s="437"/>
      <c r="F469" s="53" t="s">
        <v>331</v>
      </c>
      <c r="G469" s="158" t="str">
        <f t="shared" si="44"/>
        <v>r3_57</v>
      </c>
      <c r="H469" s="158" t="s">
        <v>674</v>
      </c>
      <c r="I469" s="232">
        <v>43264</v>
      </c>
      <c r="J469" s="49" t="s">
        <v>199</v>
      </c>
      <c r="K469" s="157">
        <v>144</v>
      </c>
      <c r="L469" s="50">
        <v>8410</v>
      </c>
      <c r="M469" s="53" t="s">
        <v>227</v>
      </c>
      <c r="N469" s="43">
        <v>0.32500000000000001</v>
      </c>
      <c r="O469" s="158">
        <v>1</v>
      </c>
      <c r="P469" s="53" t="s">
        <v>15</v>
      </c>
      <c r="Q469" s="460"/>
      <c r="R469" s="460"/>
      <c r="S469" s="460"/>
      <c r="T469" s="109">
        <f t="shared" si="45"/>
        <v>0.32291666666666663</v>
      </c>
      <c r="U469" s="109">
        <f t="shared" si="46"/>
        <v>0.29166666666666663</v>
      </c>
      <c r="V469" s="41">
        <f>IFERROR(VLOOKUP(L469,'[1]ZESTAWIENIE NUMERÓW BOCZNYCH'!$A:$B,1,0),"")</f>
        <v>8410</v>
      </c>
      <c r="W469" s="53" t="str">
        <f>IFERROR(VLOOKUP(V469,'[1]ZESTAWIENIE NUMERÓW BOCZNYCH'!$A:$B,2,0),P469)</f>
        <v>MERCEDES-BENZ 628 03 Citaro G</v>
      </c>
      <c r="X469" s="53" t="s">
        <v>149</v>
      </c>
      <c r="Y469" s="53">
        <f>VLOOKUP(W469,'[1]LICZBA MIEJSC'!$A:$C,2,0)</f>
        <v>40</v>
      </c>
      <c r="Z469" s="53">
        <f>VLOOKUP(W469,'[1]LICZBA MIEJSC'!$A:$C,3,0)</f>
        <v>102</v>
      </c>
      <c r="AA469" s="53">
        <f t="shared" si="42"/>
        <v>142</v>
      </c>
      <c r="AB469" s="41">
        <f t="shared" si="43"/>
        <v>14</v>
      </c>
      <c r="AC469" s="113">
        <f t="shared" si="47"/>
        <v>9.8591549295774641E-2</v>
      </c>
      <c r="AD469" s="299" t="s">
        <v>203</v>
      </c>
    </row>
    <row r="470" spans="1:30" x14ac:dyDescent="0.25">
      <c r="A470" s="28" t="s">
        <v>311</v>
      </c>
      <c r="B470" s="230">
        <v>469</v>
      </c>
      <c r="C470" s="53">
        <v>2</v>
      </c>
      <c r="D470" s="53">
        <v>16522</v>
      </c>
      <c r="E470" s="437"/>
      <c r="F470" s="53" t="s">
        <v>331</v>
      </c>
      <c r="G470" s="158" t="str">
        <f t="shared" si="44"/>
        <v>r3_57</v>
      </c>
      <c r="H470" s="158" t="s">
        <v>674</v>
      </c>
      <c r="I470" s="232">
        <v>43264</v>
      </c>
      <c r="J470" s="49" t="s">
        <v>199</v>
      </c>
      <c r="K470" s="157">
        <v>127</v>
      </c>
      <c r="L470" s="50">
        <v>8435</v>
      </c>
      <c r="M470" s="53" t="s">
        <v>133</v>
      </c>
      <c r="N470" s="43">
        <v>0.32847222222222222</v>
      </c>
      <c r="O470" s="158">
        <v>2</v>
      </c>
      <c r="P470" s="53" t="s">
        <v>15</v>
      </c>
      <c r="Q470" s="460"/>
      <c r="R470" s="460"/>
      <c r="S470" s="460"/>
      <c r="T470" s="109">
        <f t="shared" si="45"/>
        <v>0.32291666666666663</v>
      </c>
      <c r="U470" s="109">
        <f t="shared" si="46"/>
        <v>0.29166666666666663</v>
      </c>
      <c r="V470" s="41">
        <f>IFERROR(VLOOKUP(L470,'[1]ZESTAWIENIE NUMERÓW BOCZNYCH'!$A:$B,1,0),"")</f>
        <v>8435</v>
      </c>
      <c r="W470" s="53" t="str">
        <f>IFERROR(VLOOKUP(V470,'[1]ZESTAWIENIE NUMERÓW BOCZNYCH'!$A:$B,2,0),P470)</f>
        <v>MERCEDES-BENZ 628 03 Citaro G</v>
      </c>
      <c r="X470" s="53" t="s">
        <v>149</v>
      </c>
      <c r="Y470" s="53">
        <f>VLOOKUP(W470,'[1]LICZBA MIEJSC'!$A:$C,2,0)</f>
        <v>40</v>
      </c>
      <c r="Z470" s="53">
        <f>VLOOKUP(W470,'[1]LICZBA MIEJSC'!$A:$C,3,0)</f>
        <v>102</v>
      </c>
      <c r="AA470" s="53">
        <f t="shared" si="42"/>
        <v>142</v>
      </c>
      <c r="AB470" s="41">
        <f t="shared" si="43"/>
        <v>20</v>
      </c>
      <c r="AC470" s="113">
        <f t="shared" si="47"/>
        <v>0.14084507042253522</v>
      </c>
      <c r="AD470" s="299" t="s">
        <v>203</v>
      </c>
    </row>
    <row r="471" spans="1:30" x14ac:dyDescent="0.25">
      <c r="A471" s="28" t="s">
        <v>311</v>
      </c>
      <c r="B471" s="230">
        <v>470</v>
      </c>
      <c r="C471" s="53">
        <v>2</v>
      </c>
      <c r="D471" s="53">
        <v>16521</v>
      </c>
      <c r="E471" s="437"/>
      <c r="F471" s="53" t="s">
        <v>331</v>
      </c>
      <c r="G471" s="158" t="str">
        <f t="shared" si="44"/>
        <v>r3_57</v>
      </c>
      <c r="H471" s="158" t="s">
        <v>673</v>
      </c>
      <c r="I471" s="232">
        <v>43264</v>
      </c>
      <c r="J471" s="49" t="s">
        <v>199</v>
      </c>
      <c r="K471" s="157">
        <v>127</v>
      </c>
      <c r="L471" s="50">
        <v>8101</v>
      </c>
      <c r="M471" s="50" t="s">
        <v>217</v>
      </c>
      <c r="N471" s="43">
        <v>0.3298611111111111</v>
      </c>
      <c r="O471" s="158">
        <v>3</v>
      </c>
      <c r="P471" s="53" t="s">
        <v>15</v>
      </c>
      <c r="Q471" s="460"/>
      <c r="R471" s="460"/>
      <c r="S471" s="460"/>
      <c r="T471" s="109">
        <f t="shared" si="45"/>
        <v>0.32291666666666663</v>
      </c>
      <c r="U471" s="109">
        <f t="shared" si="46"/>
        <v>0.29166666666666663</v>
      </c>
      <c r="V471" s="41">
        <f>IFERROR(VLOOKUP(L471,'[1]ZESTAWIENIE NUMERÓW BOCZNYCH'!$A:$B,1,0),"")</f>
        <v>8101</v>
      </c>
      <c r="W471" s="53" t="str">
        <f>IFERROR(VLOOKUP(V471,'[1]ZESTAWIENIE NUMERÓW BOCZNYCH'!$A:$B,2,0),P471)</f>
        <v>VOLVO 7000A</v>
      </c>
      <c r="X471" s="53" t="s">
        <v>149</v>
      </c>
      <c r="Y471" s="53">
        <f>VLOOKUP(W471,'[1]LICZBA MIEJSC'!$A:$C,2,0)</f>
        <v>43</v>
      </c>
      <c r="Z471" s="53">
        <f>VLOOKUP(W471,'[1]LICZBA MIEJSC'!$A:$C,3,0)</f>
        <v>133</v>
      </c>
      <c r="AA471" s="53">
        <f t="shared" si="42"/>
        <v>176</v>
      </c>
      <c r="AB471" s="41">
        <f t="shared" si="43"/>
        <v>39</v>
      </c>
      <c r="AC471" s="113">
        <f t="shared" si="47"/>
        <v>0.22159090909090909</v>
      </c>
      <c r="AD471" s="299" t="s">
        <v>203</v>
      </c>
    </row>
    <row r="472" spans="1:30" x14ac:dyDescent="0.25">
      <c r="A472" s="28" t="s">
        <v>311</v>
      </c>
      <c r="B472" s="230">
        <v>471</v>
      </c>
      <c r="C472" s="53">
        <v>2</v>
      </c>
      <c r="D472" s="53">
        <v>16521</v>
      </c>
      <c r="E472" s="437"/>
      <c r="F472" s="53" t="s">
        <v>331</v>
      </c>
      <c r="G472" s="158" t="str">
        <f t="shared" si="44"/>
        <v>r3_57</v>
      </c>
      <c r="H472" s="158" t="s">
        <v>673</v>
      </c>
      <c r="I472" s="232">
        <v>43264</v>
      </c>
      <c r="J472" s="49" t="s">
        <v>199</v>
      </c>
      <c r="K472" s="157">
        <v>144</v>
      </c>
      <c r="L472" s="50">
        <v>8324</v>
      </c>
      <c r="M472" s="50" t="s">
        <v>146</v>
      </c>
      <c r="N472" s="43">
        <v>0.33124999999999999</v>
      </c>
      <c r="O472" s="158">
        <v>1</v>
      </c>
      <c r="P472" s="53" t="s">
        <v>15</v>
      </c>
      <c r="Q472" s="460"/>
      <c r="R472" s="460"/>
      <c r="S472" s="460"/>
      <c r="T472" s="109">
        <f t="shared" si="45"/>
        <v>0.32291666666666663</v>
      </c>
      <c r="U472" s="109">
        <f t="shared" si="46"/>
        <v>0.29166666666666663</v>
      </c>
      <c r="V472" s="41">
        <f>IFERROR(VLOOKUP(L472,'[1]ZESTAWIENIE NUMERÓW BOCZNYCH'!$A:$B,1,0),"")</f>
        <v>8324</v>
      </c>
      <c r="W472" s="53" t="str">
        <f>IFERROR(VLOOKUP(V472,'[1]ZESTAWIENIE NUMERÓW BOCZNYCH'!$A:$B,2,0),P472)</f>
        <v>MERCEDES-BENZ O 530 G Citaro</v>
      </c>
      <c r="X472" s="53" t="s">
        <v>149</v>
      </c>
      <c r="Y472" s="53">
        <f>VLOOKUP(W472,'[1]LICZBA MIEJSC'!$A:$C,2,0)</f>
        <v>42</v>
      </c>
      <c r="Z472" s="53">
        <f>VLOOKUP(W472,'[1]LICZBA MIEJSC'!$A:$C,3,0)</f>
        <v>125</v>
      </c>
      <c r="AA472" s="53">
        <f t="shared" si="42"/>
        <v>167</v>
      </c>
      <c r="AB472" s="41">
        <f t="shared" si="43"/>
        <v>17</v>
      </c>
      <c r="AC472" s="113">
        <f t="shared" si="47"/>
        <v>0.10179640718562874</v>
      </c>
      <c r="AD472" s="299" t="s">
        <v>203</v>
      </c>
    </row>
    <row r="473" spans="1:30" x14ac:dyDescent="0.25">
      <c r="A473" s="28" t="s">
        <v>311</v>
      </c>
      <c r="B473" s="230">
        <v>472</v>
      </c>
      <c r="C473" s="53">
        <v>2</v>
      </c>
      <c r="D473" s="53">
        <v>16522</v>
      </c>
      <c r="E473" s="437"/>
      <c r="F473" s="53" t="s">
        <v>331</v>
      </c>
      <c r="G473" s="158" t="str">
        <f t="shared" si="44"/>
        <v>r3_57</v>
      </c>
      <c r="H473" s="158" t="s">
        <v>674</v>
      </c>
      <c r="I473" s="232">
        <v>43264</v>
      </c>
      <c r="J473" s="49" t="s">
        <v>199</v>
      </c>
      <c r="K473" s="157">
        <v>144</v>
      </c>
      <c r="L473" s="50">
        <v>8324</v>
      </c>
      <c r="M473" s="53" t="s">
        <v>227</v>
      </c>
      <c r="N473" s="43">
        <v>0.33194444444444443</v>
      </c>
      <c r="O473" s="158">
        <v>2</v>
      </c>
      <c r="P473" s="53" t="s">
        <v>15</v>
      </c>
      <c r="Q473" s="460"/>
      <c r="R473" s="460"/>
      <c r="S473" s="460"/>
      <c r="T473" s="109">
        <f t="shared" si="45"/>
        <v>0.32291666666666663</v>
      </c>
      <c r="U473" s="109">
        <f t="shared" si="46"/>
        <v>0.29166666666666663</v>
      </c>
      <c r="V473" s="41">
        <f>IFERROR(VLOOKUP(L473,'[1]ZESTAWIENIE NUMERÓW BOCZNYCH'!$A:$B,1,0),"")</f>
        <v>8324</v>
      </c>
      <c r="W473" s="53" t="str">
        <f>IFERROR(VLOOKUP(V473,'[1]ZESTAWIENIE NUMERÓW BOCZNYCH'!$A:$B,2,0),P473)</f>
        <v>MERCEDES-BENZ O 530 G Citaro</v>
      </c>
      <c r="X473" s="53" t="s">
        <v>149</v>
      </c>
      <c r="Y473" s="53">
        <f>VLOOKUP(W473,'[1]LICZBA MIEJSC'!$A:$C,2,0)</f>
        <v>42</v>
      </c>
      <c r="Z473" s="53">
        <f>VLOOKUP(W473,'[1]LICZBA MIEJSC'!$A:$C,3,0)</f>
        <v>125</v>
      </c>
      <c r="AA473" s="53">
        <f t="shared" si="42"/>
        <v>167</v>
      </c>
      <c r="AB473" s="41">
        <f t="shared" si="43"/>
        <v>21</v>
      </c>
      <c r="AC473" s="113">
        <f t="shared" si="47"/>
        <v>0.12574850299401197</v>
      </c>
      <c r="AD473" s="299" t="s">
        <v>203</v>
      </c>
    </row>
    <row r="474" spans="1:30" x14ac:dyDescent="0.25">
      <c r="A474" s="28" t="s">
        <v>311</v>
      </c>
      <c r="B474" s="230">
        <v>473</v>
      </c>
      <c r="C474" s="53">
        <v>2</v>
      </c>
      <c r="D474" s="53">
        <v>16521</v>
      </c>
      <c r="E474" s="437"/>
      <c r="F474" s="53" t="s">
        <v>331</v>
      </c>
      <c r="G474" s="158" t="str">
        <f t="shared" si="44"/>
        <v>r3_57</v>
      </c>
      <c r="H474" s="158" t="s">
        <v>673</v>
      </c>
      <c r="I474" s="232">
        <v>43264</v>
      </c>
      <c r="J474" s="49" t="s">
        <v>199</v>
      </c>
      <c r="K474" s="157">
        <v>127</v>
      </c>
      <c r="L474" s="50">
        <v>8439</v>
      </c>
      <c r="M474" s="50" t="s">
        <v>217</v>
      </c>
      <c r="N474" s="43">
        <v>0.33958333333333335</v>
      </c>
      <c r="O474" s="158">
        <v>2</v>
      </c>
      <c r="P474" s="53" t="s">
        <v>15</v>
      </c>
      <c r="Q474" s="460"/>
      <c r="R474" s="460"/>
      <c r="S474" s="460"/>
      <c r="T474" s="109">
        <f t="shared" si="45"/>
        <v>0.33333333333333331</v>
      </c>
      <c r="U474" s="109">
        <f t="shared" si="46"/>
        <v>0.33333333333333331</v>
      </c>
      <c r="V474" s="41">
        <f>IFERROR(VLOOKUP(L474,'[1]ZESTAWIENIE NUMERÓW BOCZNYCH'!$A:$B,1,0),"")</f>
        <v>8439</v>
      </c>
      <c r="W474" s="53" t="str">
        <f>IFERROR(VLOOKUP(V474,'[1]ZESTAWIENIE NUMERÓW BOCZNYCH'!$A:$B,2,0),P474)</f>
        <v>MERCEDES-BENZ 628 03 Citaro G</v>
      </c>
      <c r="X474" s="53" t="s">
        <v>149</v>
      </c>
      <c r="Y474" s="53">
        <f>VLOOKUP(W474,'[1]LICZBA MIEJSC'!$A:$C,2,0)</f>
        <v>40</v>
      </c>
      <c r="Z474" s="53">
        <f>VLOOKUP(W474,'[1]LICZBA MIEJSC'!$A:$C,3,0)</f>
        <v>102</v>
      </c>
      <c r="AA474" s="53">
        <f t="shared" si="42"/>
        <v>142</v>
      </c>
      <c r="AB474" s="41">
        <f t="shared" si="43"/>
        <v>20</v>
      </c>
      <c r="AC474" s="113">
        <f t="shared" si="47"/>
        <v>0.14084507042253522</v>
      </c>
      <c r="AD474" s="299" t="s">
        <v>203</v>
      </c>
    </row>
    <row r="475" spans="1:30" x14ac:dyDescent="0.25">
      <c r="A475" s="28" t="s">
        <v>311</v>
      </c>
      <c r="B475" s="230">
        <v>474</v>
      </c>
      <c r="C475" s="53">
        <v>2</v>
      </c>
      <c r="D475" s="53">
        <v>16521</v>
      </c>
      <c r="E475" s="437"/>
      <c r="F475" s="53" t="s">
        <v>331</v>
      </c>
      <c r="G475" s="158" t="str">
        <f t="shared" si="44"/>
        <v>r3_57</v>
      </c>
      <c r="H475" s="158" t="s">
        <v>673</v>
      </c>
      <c r="I475" s="232">
        <v>43264</v>
      </c>
      <c r="J475" s="49" t="s">
        <v>199</v>
      </c>
      <c r="K475" s="157">
        <v>144</v>
      </c>
      <c r="L475" s="50">
        <v>8419</v>
      </c>
      <c r="M475" s="50" t="s">
        <v>146</v>
      </c>
      <c r="N475" s="43">
        <v>0.33958333333333335</v>
      </c>
      <c r="O475" s="158">
        <v>1</v>
      </c>
      <c r="P475" s="53" t="s">
        <v>15</v>
      </c>
      <c r="Q475" s="460"/>
      <c r="R475" s="460"/>
      <c r="S475" s="460"/>
      <c r="T475" s="109">
        <f t="shared" si="45"/>
        <v>0.33333333333333331</v>
      </c>
      <c r="U475" s="109">
        <f t="shared" si="46"/>
        <v>0.33333333333333331</v>
      </c>
      <c r="V475" s="41">
        <f>IFERROR(VLOOKUP(L475,'[1]ZESTAWIENIE NUMERÓW BOCZNYCH'!$A:$B,1,0),"")</f>
        <v>8419</v>
      </c>
      <c r="W475" s="53" t="str">
        <f>IFERROR(VLOOKUP(V475,'[1]ZESTAWIENIE NUMERÓW BOCZNYCH'!$A:$B,2,0),P475)</f>
        <v>MERCEDES-BENZ 628 03 Citaro G</v>
      </c>
      <c r="X475" s="53" t="s">
        <v>149</v>
      </c>
      <c r="Y475" s="53">
        <f>VLOOKUP(W475,'[1]LICZBA MIEJSC'!$A:$C,2,0)</f>
        <v>40</v>
      </c>
      <c r="Z475" s="53">
        <f>VLOOKUP(W475,'[1]LICZBA MIEJSC'!$A:$C,3,0)</f>
        <v>102</v>
      </c>
      <c r="AA475" s="53">
        <f t="shared" si="42"/>
        <v>142</v>
      </c>
      <c r="AB475" s="41">
        <f t="shared" si="43"/>
        <v>14</v>
      </c>
      <c r="AC475" s="113">
        <f t="shared" si="47"/>
        <v>9.8591549295774641E-2</v>
      </c>
      <c r="AD475" s="299" t="s">
        <v>203</v>
      </c>
    </row>
    <row r="476" spans="1:30" x14ac:dyDescent="0.25">
      <c r="A476" s="28" t="s">
        <v>311</v>
      </c>
      <c r="B476" s="230">
        <v>475</v>
      </c>
      <c r="C476" s="53">
        <v>2</v>
      </c>
      <c r="D476" s="53">
        <v>16522</v>
      </c>
      <c r="E476" s="437"/>
      <c r="F476" s="53" t="s">
        <v>331</v>
      </c>
      <c r="G476" s="158" t="str">
        <f t="shared" si="44"/>
        <v>r3_57</v>
      </c>
      <c r="H476" s="158" t="s">
        <v>674</v>
      </c>
      <c r="I476" s="232">
        <v>43264</v>
      </c>
      <c r="J476" s="49" t="s">
        <v>199</v>
      </c>
      <c r="K476" s="157">
        <v>127</v>
      </c>
      <c r="L476" s="50">
        <v>8101</v>
      </c>
      <c r="M476" s="53" t="s">
        <v>133</v>
      </c>
      <c r="N476" s="43">
        <v>0.33958333333333335</v>
      </c>
      <c r="O476" s="158">
        <v>2</v>
      </c>
      <c r="P476" s="53" t="s">
        <v>15</v>
      </c>
      <c r="Q476" s="460"/>
      <c r="R476" s="460"/>
      <c r="S476" s="460"/>
      <c r="T476" s="109">
        <f t="shared" si="45"/>
        <v>0.33333333333333331</v>
      </c>
      <c r="U476" s="109">
        <f t="shared" si="46"/>
        <v>0.33333333333333331</v>
      </c>
      <c r="V476" s="41">
        <f>IFERROR(VLOOKUP(L476,'[1]ZESTAWIENIE NUMERÓW BOCZNYCH'!$A:$B,1,0),"")</f>
        <v>8101</v>
      </c>
      <c r="W476" s="53" t="str">
        <f>IFERROR(VLOOKUP(V476,'[1]ZESTAWIENIE NUMERÓW BOCZNYCH'!$A:$B,2,0),P476)</f>
        <v>VOLVO 7000A</v>
      </c>
      <c r="X476" s="53" t="s">
        <v>149</v>
      </c>
      <c r="Y476" s="53">
        <f>VLOOKUP(W476,'[1]LICZBA MIEJSC'!$A:$C,2,0)</f>
        <v>43</v>
      </c>
      <c r="Z476" s="53">
        <f>VLOOKUP(W476,'[1]LICZBA MIEJSC'!$A:$C,3,0)</f>
        <v>133</v>
      </c>
      <c r="AA476" s="53">
        <f t="shared" si="42"/>
        <v>176</v>
      </c>
      <c r="AB476" s="41">
        <f t="shared" si="43"/>
        <v>22</v>
      </c>
      <c r="AC476" s="113">
        <f t="shared" si="47"/>
        <v>0.125</v>
      </c>
      <c r="AD476" s="299" t="s">
        <v>203</v>
      </c>
    </row>
    <row r="477" spans="1:30" x14ac:dyDescent="0.25">
      <c r="A477" s="28" t="s">
        <v>311</v>
      </c>
      <c r="B477" s="230">
        <v>476</v>
      </c>
      <c r="C477" s="165">
        <v>2</v>
      </c>
      <c r="D477" s="165">
        <v>16522</v>
      </c>
      <c r="E477" s="443"/>
      <c r="F477" s="165" t="s">
        <v>331</v>
      </c>
      <c r="G477" s="158" t="str">
        <f t="shared" si="44"/>
        <v>r3_57</v>
      </c>
      <c r="H477" s="158" t="s">
        <v>674</v>
      </c>
      <c r="I477" s="236">
        <v>43264</v>
      </c>
      <c r="J477" s="49" t="s">
        <v>199</v>
      </c>
      <c r="K477" s="166">
        <v>144</v>
      </c>
      <c r="L477" s="159">
        <v>8419</v>
      </c>
      <c r="M477" s="53" t="s">
        <v>227</v>
      </c>
      <c r="N477" s="167">
        <v>0.34375</v>
      </c>
      <c r="O477" s="168">
        <v>1</v>
      </c>
      <c r="P477" s="53" t="s">
        <v>15</v>
      </c>
      <c r="Q477" s="460"/>
      <c r="R477" s="460"/>
      <c r="S477" s="460"/>
      <c r="T477" s="109">
        <f t="shared" si="45"/>
        <v>0.34375</v>
      </c>
      <c r="U477" s="109">
        <f t="shared" si="46"/>
        <v>0.33333333333333331</v>
      </c>
      <c r="V477" s="41">
        <f>IFERROR(VLOOKUP(L477,'[1]ZESTAWIENIE NUMERÓW BOCZNYCH'!$A:$B,1,0),"")</f>
        <v>8419</v>
      </c>
      <c r="W477" s="53" t="str">
        <f>IFERROR(VLOOKUP(V477,'[1]ZESTAWIENIE NUMERÓW BOCZNYCH'!$A:$B,2,0),P477)</f>
        <v>MERCEDES-BENZ 628 03 Citaro G</v>
      </c>
      <c r="X477" s="53" t="s">
        <v>149</v>
      </c>
      <c r="Y477" s="53">
        <f>VLOOKUP(W477,'[1]LICZBA MIEJSC'!$A:$C,2,0)</f>
        <v>40</v>
      </c>
      <c r="Z477" s="53">
        <f>VLOOKUP(W477,'[1]LICZBA MIEJSC'!$A:$C,3,0)</f>
        <v>102</v>
      </c>
      <c r="AA477" s="53">
        <f t="shared" si="42"/>
        <v>142</v>
      </c>
      <c r="AB477" s="41">
        <f t="shared" si="43"/>
        <v>14</v>
      </c>
      <c r="AC477" s="113">
        <f t="shared" si="47"/>
        <v>9.8591549295774641E-2</v>
      </c>
      <c r="AD477" s="299" t="s">
        <v>203</v>
      </c>
    </row>
    <row r="478" spans="1:30" x14ac:dyDescent="0.25">
      <c r="A478" s="28" t="s">
        <v>311</v>
      </c>
      <c r="B478" s="230">
        <v>477</v>
      </c>
      <c r="C478" s="165">
        <v>2</v>
      </c>
      <c r="D478" s="165">
        <v>16521</v>
      </c>
      <c r="E478" s="443"/>
      <c r="F478" s="165" t="s">
        <v>331</v>
      </c>
      <c r="G478" s="158" t="str">
        <f t="shared" si="44"/>
        <v>r3_57</v>
      </c>
      <c r="H478" s="158" t="s">
        <v>673</v>
      </c>
      <c r="I478" s="236">
        <v>43264</v>
      </c>
      <c r="J478" s="49" t="s">
        <v>199</v>
      </c>
      <c r="K478" s="166">
        <v>112</v>
      </c>
      <c r="L478" s="159">
        <v>4607</v>
      </c>
      <c r="M478" s="53" t="s">
        <v>235</v>
      </c>
      <c r="N478" s="167">
        <v>0.34791666666666665</v>
      </c>
      <c r="O478" s="168">
        <v>2</v>
      </c>
      <c r="P478" s="53" t="s">
        <v>15</v>
      </c>
      <c r="Q478" s="460"/>
      <c r="R478" s="460"/>
      <c r="S478" s="460"/>
      <c r="T478" s="109">
        <f t="shared" si="45"/>
        <v>0.34375</v>
      </c>
      <c r="U478" s="109">
        <f t="shared" si="46"/>
        <v>0.33333333333333331</v>
      </c>
      <c r="V478" s="41">
        <f>IFERROR(VLOOKUP(L478,'[1]ZESTAWIENIE NUMERÓW BOCZNYCH'!$A:$B,1,0),"")</f>
        <v>4607</v>
      </c>
      <c r="W478" s="53" t="str">
        <f>IFERROR(VLOOKUP(V478,'[1]ZESTAWIENIE NUMERÓW BOCZNYCH'!$A:$B,2,0),P478)</f>
        <v>MAN Lion’s City G</v>
      </c>
      <c r="X478" s="53" t="s">
        <v>149</v>
      </c>
      <c r="Y478" s="53">
        <f>VLOOKUP(W478,'[1]LICZBA MIEJSC'!$A:$C,2,0)</f>
        <v>43</v>
      </c>
      <c r="Z478" s="53">
        <f>VLOOKUP(W478,'[1]LICZBA MIEJSC'!$A:$C,3,0)</f>
        <v>132</v>
      </c>
      <c r="AA478" s="53">
        <f t="shared" si="42"/>
        <v>175</v>
      </c>
      <c r="AB478" s="41">
        <f t="shared" si="43"/>
        <v>22</v>
      </c>
      <c r="AC478" s="113">
        <f t="shared" si="47"/>
        <v>0.12571428571428572</v>
      </c>
      <c r="AD478" s="299" t="s">
        <v>203</v>
      </c>
    </row>
    <row r="479" spans="1:30" x14ac:dyDescent="0.25">
      <c r="A479" s="28" t="s">
        <v>311</v>
      </c>
      <c r="B479" s="230">
        <v>478</v>
      </c>
      <c r="C479" s="165">
        <v>2</v>
      </c>
      <c r="D479" s="165">
        <v>16522</v>
      </c>
      <c r="E479" s="443"/>
      <c r="F479" s="165" t="s">
        <v>331</v>
      </c>
      <c r="G479" s="158" t="str">
        <f t="shared" si="44"/>
        <v>r3_57</v>
      </c>
      <c r="H479" s="158" t="s">
        <v>674</v>
      </c>
      <c r="I479" s="236">
        <v>43264</v>
      </c>
      <c r="J479" s="49" t="s">
        <v>199</v>
      </c>
      <c r="K479" s="157">
        <v>127</v>
      </c>
      <c r="L479" s="159">
        <v>8439</v>
      </c>
      <c r="M479" s="53" t="s">
        <v>133</v>
      </c>
      <c r="N479" s="167">
        <v>0.35000000000000003</v>
      </c>
      <c r="O479" s="168">
        <v>2</v>
      </c>
      <c r="P479" s="53" t="s">
        <v>15</v>
      </c>
      <c r="Q479" s="460"/>
      <c r="R479" s="460"/>
      <c r="S479" s="460"/>
      <c r="T479" s="109">
        <f t="shared" si="45"/>
        <v>0.34375</v>
      </c>
      <c r="U479" s="109">
        <f t="shared" si="46"/>
        <v>0.33333333333333331</v>
      </c>
      <c r="V479" s="41">
        <f>IFERROR(VLOOKUP(L479,'[1]ZESTAWIENIE NUMERÓW BOCZNYCH'!$A:$B,1,0),"")</f>
        <v>8439</v>
      </c>
      <c r="W479" s="53" t="str">
        <f>IFERROR(VLOOKUP(V479,'[1]ZESTAWIENIE NUMERÓW BOCZNYCH'!$A:$B,2,0),P479)</f>
        <v>MERCEDES-BENZ 628 03 Citaro G</v>
      </c>
      <c r="X479" s="53" t="s">
        <v>149</v>
      </c>
      <c r="Y479" s="53">
        <f>VLOOKUP(W479,'[1]LICZBA MIEJSC'!$A:$C,2,0)</f>
        <v>40</v>
      </c>
      <c r="Z479" s="53">
        <f>VLOOKUP(W479,'[1]LICZBA MIEJSC'!$A:$C,3,0)</f>
        <v>102</v>
      </c>
      <c r="AA479" s="53">
        <f t="shared" si="42"/>
        <v>142</v>
      </c>
      <c r="AB479" s="41">
        <f t="shared" si="43"/>
        <v>20</v>
      </c>
      <c r="AC479" s="113">
        <f t="shared" si="47"/>
        <v>0.14084507042253522</v>
      </c>
      <c r="AD479" s="299" t="s">
        <v>203</v>
      </c>
    </row>
    <row r="480" spans="1:30" x14ac:dyDescent="0.25">
      <c r="A480" s="28" t="s">
        <v>311</v>
      </c>
      <c r="B480" s="230">
        <v>479</v>
      </c>
      <c r="C480" s="165">
        <v>2</v>
      </c>
      <c r="D480" s="165">
        <v>16522</v>
      </c>
      <c r="E480" s="443"/>
      <c r="F480" s="165" t="s">
        <v>331</v>
      </c>
      <c r="G480" s="158" t="str">
        <f t="shared" si="44"/>
        <v>r3_57</v>
      </c>
      <c r="H480" s="158" t="s">
        <v>674</v>
      </c>
      <c r="I480" s="236">
        <v>43264</v>
      </c>
      <c r="J480" s="49" t="s">
        <v>199</v>
      </c>
      <c r="K480" s="166">
        <v>112</v>
      </c>
      <c r="L480" s="159">
        <v>4634</v>
      </c>
      <c r="M480" s="64" t="s">
        <v>229</v>
      </c>
      <c r="N480" s="167">
        <v>0.35138888888888892</v>
      </c>
      <c r="O480" s="168">
        <v>2</v>
      </c>
      <c r="P480" s="53" t="s">
        <v>15</v>
      </c>
      <c r="Q480" s="460"/>
      <c r="R480" s="460"/>
      <c r="S480" s="460"/>
      <c r="T480" s="109">
        <f t="shared" si="45"/>
        <v>0.34375</v>
      </c>
      <c r="U480" s="109">
        <f t="shared" si="46"/>
        <v>0.33333333333333331</v>
      </c>
      <c r="V480" s="41">
        <f>IFERROR(VLOOKUP(L480,'[1]ZESTAWIENIE NUMERÓW BOCZNYCH'!$A:$B,1,0),"")</f>
        <v>4634</v>
      </c>
      <c r="W480" s="53" t="str">
        <f>IFERROR(VLOOKUP(V480,'[1]ZESTAWIENIE NUMERÓW BOCZNYCH'!$A:$B,2,0),P480)</f>
        <v>MAN Lion’s City G</v>
      </c>
      <c r="X480" s="53" t="s">
        <v>149</v>
      </c>
      <c r="Y480" s="53">
        <f>VLOOKUP(W480,'[1]LICZBA MIEJSC'!$A:$C,2,0)</f>
        <v>43</v>
      </c>
      <c r="Z480" s="53">
        <f>VLOOKUP(W480,'[1]LICZBA MIEJSC'!$A:$C,3,0)</f>
        <v>132</v>
      </c>
      <c r="AA480" s="53">
        <f t="shared" si="42"/>
        <v>175</v>
      </c>
      <c r="AB480" s="41">
        <f t="shared" si="43"/>
        <v>22</v>
      </c>
      <c r="AC480" s="113">
        <f t="shared" si="47"/>
        <v>0.12571428571428572</v>
      </c>
      <c r="AD480" s="299" t="s">
        <v>203</v>
      </c>
    </row>
    <row r="481" spans="1:30" x14ac:dyDescent="0.25">
      <c r="A481" s="28" t="s">
        <v>311</v>
      </c>
      <c r="B481" s="230">
        <v>480</v>
      </c>
      <c r="C481" s="165">
        <v>3</v>
      </c>
      <c r="D481" s="165">
        <v>16521</v>
      </c>
      <c r="E481" s="443"/>
      <c r="F481" s="165" t="s">
        <v>331</v>
      </c>
      <c r="G481" s="158" t="str">
        <f t="shared" si="44"/>
        <v>r3_57</v>
      </c>
      <c r="H481" s="158" t="s">
        <v>673</v>
      </c>
      <c r="I481" s="236">
        <v>43264</v>
      </c>
      <c r="J481" s="49" t="s">
        <v>199</v>
      </c>
      <c r="K481" s="166">
        <v>127</v>
      </c>
      <c r="L481" s="189">
        <v>7316</v>
      </c>
      <c r="M481" s="50" t="s">
        <v>217</v>
      </c>
      <c r="N481" s="167">
        <v>0.3527777777777778</v>
      </c>
      <c r="O481" s="168">
        <v>3</v>
      </c>
      <c r="P481" s="53" t="s">
        <v>13</v>
      </c>
      <c r="Q481" s="460"/>
      <c r="R481" s="460"/>
      <c r="S481" s="460"/>
      <c r="T481" s="109">
        <f t="shared" si="45"/>
        <v>0.34375</v>
      </c>
      <c r="U481" s="109">
        <f t="shared" si="46"/>
        <v>0.33333333333333331</v>
      </c>
      <c r="V481" s="41">
        <f>IFERROR(VLOOKUP(L481,'[1]ZESTAWIENIE NUMERÓW BOCZNYCH'!$A:$B,1,0),"")</f>
        <v>7316</v>
      </c>
      <c r="W481" s="53" t="str">
        <f>IFERROR(VLOOKUP(V481,'[1]ZESTAWIENIE NUMERÓW BOCZNYCH'!$A:$B,2,0),P481)</f>
        <v>MERCEDES-BENZ O 530 Citaro</v>
      </c>
      <c r="X481" s="53" t="s">
        <v>149</v>
      </c>
      <c r="Y481" s="53">
        <f>VLOOKUP(W481,'[1]LICZBA MIEJSC'!$A:$C,2,0)</f>
        <v>31</v>
      </c>
      <c r="Z481" s="53">
        <f>VLOOKUP(W481,'[1]LICZBA MIEJSC'!$A:$C,3,0)</f>
        <v>71</v>
      </c>
      <c r="AA481" s="53">
        <f t="shared" si="42"/>
        <v>102</v>
      </c>
      <c r="AB481" s="41">
        <f t="shared" si="43"/>
        <v>28</v>
      </c>
      <c r="AC481" s="113">
        <f t="shared" si="47"/>
        <v>0.27450980392156865</v>
      </c>
      <c r="AD481" s="299" t="s">
        <v>203</v>
      </c>
    </row>
    <row r="482" spans="1:30" x14ac:dyDescent="0.25">
      <c r="A482" s="28" t="s">
        <v>311</v>
      </c>
      <c r="B482" s="230">
        <v>481</v>
      </c>
      <c r="C482" s="165">
        <v>3</v>
      </c>
      <c r="D482" s="165">
        <v>16521</v>
      </c>
      <c r="E482" s="443"/>
      <c r="F482" s="165" t="s">
        <v>331</v>
      </c>
      <c r="G482" s="158" t="str">
        <f t="shared" si="44"/>
        <v>r3_57</v>
      </c>
      <c r="H482" s="158" t="s">
        <v>673</v>
      </c>
      <c r="I482" s="236">
        <v>43264</v>
      </c>
      <c r="J482" s="49" t="s">
        <v>199</v>
      </c>
      <c r="K482" s="166">
        <v>144</v>
      </c>
      <c r="L482" s="159">
        <v>7311</v>
      </c>
      <c r="M482" s="159" t="s">
        <v>146</v>
      </c>
      <c r="N482" s="167">
        <v>0.3527777777777778</v>
      </c>
      <c r="O482" s="168">
        <v>1</v>
      </c>
      <c r="P482" s="53" t="s">
        <v>13</v>
      </c>
      <c r="Q482" s="460"/>
      <c r="R482" s="460"/>
      <c r="S482" s="460"/>
      <c r="T482" s="109">
        <f t="shared" si="45"/>
        <v>0.34375</v>
      </c>
      <c r="U482" s="109">
        <f t="shared" si="46"/>
        <v>0.33333333333333331</v>
      </c>
      <c r="V482" s="41">
        <f>IFERROR(VLOOKUP(L482,'[1]ZESTAWIENIE NUMERÓW BOCZNYCH'!$A:$B,1,0),"")</f>
        <v>7311</v>
      </c>
      <c r="W482" s="53" t="str">
        <f>IFERROR(VLOOKUP(V482,'[1]ZESTAWIENIE NUMERÓW BOCZNYCH'!$A:$B,2,0),P482)</f>
        <v>MERCEDES-BENZ O 530 Citaro</v>
      </c>
      <c r="X482" s="53" t="s">
        <v>149</v>
      </c>
      <c r="Y482" s="53">
        <f>VLOOKUP(W482,'[1]LICZBA MIEJSC'!$A:$C,2,0)</f>
        <v>31</v>
      </c>
      <c r="Z482" s="53">
        <f>VLOOKUP(W482,'[1]LICZBA MIEJSC'!$A:$C,3,0)</f>
        <v>71</v>
      </c>
      <c r="AA482" s="53">
        <f t="shared" si="42"/>
        <v>102</v>
      </c>
      <c r="AB482" s="41">
        <f t="shared" si="43"/>
        <v>10</v>
      </c>
      <c r="AC482" s="113">
        <f t="shared" si="47"/>
        <v>9.8039215686274508E-2</v>
      </c>
      <c r="AD482" s="299" t="s">
        <v>203</v>
      </c>
    </row>
    <row r="483" spans="1:30" x14ac:dyDescent="0.25">
      <c r="A483" s="28" t="s">
        <v>311</v>
      </c>
      <c r="B483" s="230">
        <v>482</v>
      </c>
      <c r="C483" s="165">
        <v>3</v>
      </c>
      <c r="D483" s="165">
        <v>16522</v>
      </c>
      <c r="E483" s="443"/>
      <c r="F483" s="165" t="s">
        <v>331</v>
      </c>
      <c r="G483" s="158" t="str">
        <f t="shared" si="44"/>
        <v>r3_57</v>
      </c>
      <c r="H483" s="158" t="s">
        <v>674</v>
      </c>
      <c r="I483" s="236">
        <v>43264</v>
      </c>
      <c r="J483" s="49" t="s">
        <v>199</v>
      </c>
      <c r="K483" s="166">
        <v>144</v>
      </c>
      <c r="L483" s="159">
        <v>7311</v>
      </c>
      <c r="M483" s="53" t="s">
        <v>227</v>
      </c>
      <c r="N483" s="167">
        <v>0.35416666666666669</v>
      </c>
      <c r="O483" s="168">
        <v>2</v>
      </c>
      <c r="P483" s="53" t="s">
        <v>13</v>
      </c>
      <c r="Q483" s="460"/>
      <c r="R483" s="460"/>
      <c r="S483" s="460"/>
      <c r="T483" s="109">
        <f t="shared" si="45"/>
        <v>0.35416666666666663</v>
      </c>
      <c r="U483" s="109">
        <f t="shared" si="46"/>
        <v>0.33333333333333331</v>
      </c>
      <c r="V483" s="41">
        <f>IFERROR(VLOOKUP(L483,'[1]ZESTAWIENIE NUMERÓW BOCZNYCH'!$A:$B,1,0),"")</f>
        <v>7311</v>
      </c>
      <c r="W483" s="53" t="str">
        <f>IFERROR(VLOOKUP(V483,'[1]ZESTAWIENIE NUMERÓW BOCZNYCH'!$A:$B,2,0),P483)</f>
        <v>MERCEDES-BENZ O 530 Citaro</v>
      </c>
      <c r="X483" s="53" t="s">
        <v>149</v>
      </c>
      <c r="Y483" s="53">
        <f>VLOOKUP(W483,'[1]LICZBA MIEJSC'!$A:$C,2,0)</f>
        <v>31</v>
      </c>
      <c r="Z483" s="53">
        <f>VLOOKUP(W483,'[1]LICZBA MIEJSC'!$A:$C,3,0)</f>
        <v>71</v>
      </c>
      <c r="AA483" s="53">
        <f t="shared" si="42"/>
        <v>102</v>
      </c>
      <c r="AB483" s="41">
        <f t="shared" si="43"/>
        <v>16</v>
      </c>
      <c r="AC483" s="113">
        <f t="shared" si="47"/>
        <v>0.15686274509803921</v>
      </c>
      <c r="AD483" s="299" t="s">
        <v>203</v>
      </c>
    </row>
    <row r="484" spans="1:30" x14ac:dyDescent="0.25">
      <c r="A484" s="28" t="s">
        <v>311</v>
      </c>
      <c r="B484" s="230">
        <v>483</v>
      </c>
      <c r="C484" s="165">
        <v>3</v>
      </c>
      <c r="D484" s="165">
        <v>16521</v>
      </c>
      <c r="E484" s="443"/>
      <c r="F484" s="165" t="s">
        <v>331</v>
      </c>
      <c r="G484" s="158" t="str">
        <f t="shared" si="44"/>
        <v>r3_57</v>
      </c>
      <c r="H484" s="158" t="s">
        <v>673</v>
      </c>
      <c r="I484" s="236">
        <v>43264</v>
      </c>
      <c r="J484" s="49" t="s">
        <v>199</v>
      </c>
      <c r="K484" s="166">
        <v>127</v>
      </c>
      <c r="L484" s="159">
        <v>8336</v>
      </c>
      <c r="M484" s="159" t="s">
        <v>217</v>
      </c>
      <c r="N484" s="167">
        <v>0.3576388888888889</v>
      </c>
      <c r="O484" s="168">
        <v>2</v>
      </c>
      <c r="P484" s="53" t="s">
        <v>15</v>
      </c>
      <c r="Q484" s="460"/>
      <c r="R484" s="460"/>
      <c r="S484" s="460"/>
      <c r="T484" s="109">
        <f t="shared" si="45"/>
        <v>0.35416666666666663</v>
      </c>
      <c r="U484" s="109">
        <f t="shared" si="46"/>
        <v>0.33333333333333331</v>
      </c>
      <c r="V484" s="41">
        <f>IFERROR(VLOOKUP(L484,'[1]ZESTAWIENIE NUMERÓW BOCZNYCH'!$A:$B,1,0),"")</f>
        <v>8336</v>
      </c>
      <c r="W484" s="53" t="str">
        <f>IFERROR(VLOOKUP(V484,'[1]ZESTAWIENIE NUMERÓW BOCZNYCH'!$A:$B,2,0),P484)</f>
        <v>MERCEDES-BENZ O 530 G Citaro</v>
      </c>
      <c r="X484" s="53" t="s">
        <v>149</v>
      </c>
      <c r="Y484" s="53">
        <f>VLOOKUP(W484,'[1]LICZBA MIEJSC'!$A:$C,2,0)</f>
        <v>42</v>
      </c>
      <c r="Z484" s="53">
        <f>VLOOKUP(W484,'[1]LICZBA MIEJSC'!$A:$C,3,0)</f>
        <v>125</v>
      </c>
      <c r="AA484" s="53">
        <f t="shared" si="42"/>
        <v>167</v>
      </c>
      <c r="AB484" s="41">
        <f t="shared" si="43"/>
        <v>21</v>
      </c>
      <c r="AC484" s="113">
        <f t="shared" si="47"/>
        <v>0.12574850299401197</v>
      </c>
      <c r="AD484" s="299" t="s">
        <v>203</v>
      </c>
    </row>
    <row r="485" spans="1:30" x14ac:dyDescent="0.25">
      <c r="A485" s="28" t="s">
        <v>311</v>
      </c>
      <c r="B485" s="230">
        <v>484</v>
      </c>
      <c r="C485" s="165">
        <v>3</v>
      </c>
      <c r="D485" s="165">
        <v>16521</v>
      </c>
      <c r="E485" s="443"/>
      <c r="F485" s="165" t="s">
        <v>331</v>
      </c>
      <c r="G485" s="158" t="str">
        <f t="shared" si="44"/>
        <v>r3_57</v>
      </c>
      <c r="H485" s="158" t="s">
        <v>673</v>
      </c>
      <c r="I485" s="236">
        <v>43264</v>
      </c>
      <c r="J485" s="49" t="s">
        <v>199</v>
      </c>
      <c r="K485" s="166">
        <v>144</v>
      </c>
      <c r="L485" s="159">
        <v>8414</v>
      </c>
      <c r="M485" s="159" t="s">
        <v>146</v>
      </c>
      <c r="N485" s="167">
        <v>0.35972222222222222</v>
      </c>
      <c r="O485" s="168">
        <v>1</v>
      </c>
      <c r="P485" s="53" t="s">
        <v>15</v>
      </c>
      <c r="Q485" s="460"/>
      <c r="R485" s="460"/>
      <c r="S485" s="460"/>
      <c r="T485" s="109">
        <f t="shared" si="45"/>
        <v>0.35416666666666663</v>
      </c>
      <c r="U485" s="109">
        <f t="shared" si="46"/>
        <v>0.33333333333333331</v>
      </c>
      <c r="V485" s="41">
        <f>IFERROR(VLOOKUP(L485,'[1]ZESTAWIENIE NUMERÓW BOCZNYCH'!$A:$B,1,0),"")</f>
        <v>8414</v>
      </c>
      <c r="W485" s="53" t="str">
        <f>IFERROR(VLOOKUP(V485,'[1]ZESTAWIENIE NUMERÓW BOCZNYCH'!$A:$B,2,0),P485)</f>
        <v>MERCEDES-BENZ 628 03 Citaro G</v>
      </c>
      <c r="X485" s="53" t="s">
        <v>149</v>
      </c>
      <c r="Y485" s="53">
        <f>VLOOKUP(W485,'[1]LICZBA MIEJSC'!$A:$C,2,0)</f>
        <v>40</v>
      </c>
      <c r="Z485" s="53">
        <f>VLOOKUP(W485,'[1]LICZBA MIEJSC'!$A:$C,3,0)</f>
        <v>102</v>
      </c>
      <c r="AA485" s="53">
        <f t="shared" si="42"/>
        <v>142</v>
      </c>
      <c r="AB485" s="41">
        <f t="shared" si="43"/>
        <v>14</v>
      </c>
      <c r="AC485" s="113">
        <f t="shared" si="47"/>
        <v>9.8591549295774641E-2</v>
      </c>
      <c r="AD485" s="299" t="s">
        <v>203</v>
      </c>
    </row>
    <row r="486" spans="1:30" x14ac:dyDescent="0.25">
      <c r="A486" s="28" t="s">
        <v>311</v>
      </c>
      <c r="B486" s="230">
        <v>485</v>
      </c>
      <c r="C486" s="165">
        <v>3</v>
      </c>
      <c r="D486" s="165">
        <v>16522</v>
      </c>
      <c r="E486" s="443"/>
      <c r="F486" s="165" t="s">
        <v>331</v>
      </c>
      <c r="G486" s="158" t="str">
        <f t="shared" si="44"/>
        <v>r3_57</v>
      </c>
      <c r="H486" s="158" t="s">
        <v>674</v>
      </c>
      <c r="I486" s="236">
        <v>43264</v>
      </c>
      <c r="J486" s="49" t="s">
        <v>199</v>
      </c>
      <c r="K486" s="166">
        <v>127</v>
      </c>
      <c r="L486" s="159">
        <v>7316</v>
      </c>
      <c r="M486" s="165" t="s">
        <v>133</v>
      </c>
      <c r="N486" s="167">
        <v>0.36041666666666666</v>
      </c>
      <c r="O486" s="168">
        <v>1</v>
      </c>
      <c r="P486" s="53" t="s">
        <v>13</v>
      </c>
      <c r="Q486" s="460"/>
      <c r="R486" s="460"/>
      <c r="S486" s="460"/>
      <c r="T486" s="109">
        <f t="shared" si="45"/>
        <v>0.35416666666666663</v>
      </c>
      <c r="U486" s="109">
        <f t="shared" si="46"/>
        <v>0.33333333333333331</v>
      </c>
      <c r="V486" s="41">
        <f>IFERROR(VLOOKUP(L486,'[1]ZESTAWIENIE NUMERÓW BOCZNYCH'!$A:$B,1,0),"")</f>
        <v>7316</v>
      </c>
      <c r="W486" s="53" t="str">
        <f>IFERROR(VLOOKUP(V486,'[1]ZESTAWIENIE NUMERÓW BOCZNYCH'!$A:$B,2,0),P486)</f>
        <v>MERCEDES-BENZ O 530 Citaro</v>
      </c>
      <c r="X486" s="53" t="s">
        <v>149</v>
      </c>
      <c r="Y486" s="53">
        <f>VLOOKUP(W486,'[1]LICZBA MIEJSC'!$A:$C,2,0)</f>
        <v>31</v>
      </c>
      <c r="Z486" s="53">
        <f>VLOOKUP(W486,'[1]LICZBA MIEJSC'!$A:$C,3,0)</f>
        <v>71</v>
      </c>
      <c r="AA486" s="53">
        <f t="shared" si="42"/>
        <v>102</v>
      </c>
      <c r="AB486" s="41">
        <f t="shared" si="43"/>
        <v>10</v>
      </c>
      <c r="AC486" s="113">
        <f t="shared" si="47"/>
        <v>9.8039215686274508E-2</v>
      </c>
      <c r="AD486" s="299" t="s">
        <v>203</v>
      </c>
    </row>
    <row r="487" spans="1:30" x14ac:dyDescent="0.25">
      <c r="A487" s="28" t="s">
        <v>311</v>
      </c>
      <c r="B487" s="230">
        <v>486</v>
      </c>
      <c r="C487" s="165">
        <v>3</v>
      </c>
      <c r="D487" s="165">
        <v>16522</v>
      </c>
      <c r="E487" s="443"/>
      <c r="F487" s="165" t="s">
        <v>331</v>
      </c>
      <c r="G487" s="158" t="str">
        <f t="shared" si="44"/>
        <v>r3_57</v>
      </c>
      <c r="H487" s="158" t="s">
        <v>674</v>
      </c>
      <c r="I487" s="236">
        <v>43264</v>
      </c>
      <c r="J487" s="49" t="s">
        <v>199</v>
      </c>
      <c r="K487" s="166">
        <v>112</v>
      </c>
      <c r="L487" s="159">
        <v>4226</v>
      </c>
      <c r="M487" s="177" t="s">
        <v>229</v>
      </c>
      <c r="N487" s="167">
        <v>0.3611111111111111</v>
      </c>
      <c r="O487" s="168">
        <v>2</v>
      </c>
      <c r="P487" s="53" t="s">
        <v>15</v>
      </c>
      <c r="Q487" s="460"/>
      <c r="R487" s="460"/>
      <c r="S487" s="460"/>
      <c r="T487" s="109">
        <f t="shared" si="45"/>
        <v>0.35416666666666663</v>
      </c>
      <c r="U487" s="109">
        <f t="shared" si="46"/>
        <v>0.33333333333333331</v>
      </c>
      <c r="V487" s="41" t="str">
        <f>IFERROR(VLOOKUP(L487,'[1]ZESTAWIENIE NUMERÓW BOCZNYCH'!$A:$B,1,0),"")</f>
        <v/>
      </c>
      <c r="W487" s="53" t="str">
        <f>IFERROR(VLOOKUP(V487,'[1]ZESTAWIENIE NUMERÓW BOCZNYCH'!$A:$B,2,0),P487)</f>
        <v>AD</v>
      </c>
      <c r="X487" s="53" t="s">
        <v>149</v>
      </c>
      <c r="Y487" s="53">
        <f>VLOOKUP(W487,'[1]LICZBA MIEJSC'!$A:$C,2,0)</f>
        <v>50</v>
      </c>
      <c r="Z487" s="53">
        <f>VLOOKUP(W487,'[1]LICZBA MIEJSC'!$A:$C,3,0)</f>
        <v>120</v>
      </c>
      <c r="AA487" s="53">
        <f t="shared" si="42"/>
        <v>170</v>
      </c>
      <c r="AB487" s="41">
        <f t="shared" si="43"/>
        <v>25</v>
      </c>
      <c r="AC487" s="113">
        <f t="shared" si="47"/>
        <v>0.14705882352941177</v>
      </c>
      <c r="AD487" s="299" t="s">
        <v>203</v>
      </c>
    </row>
    <row r="488" spans="1:30" x14ac:dyDescent="0.25">
      <c r="A488" s="28" t="s">
        <v>311</v>
      </c>
      <c r="B488" s="230">
        <v>487</v>
      </c>
      <c r="C488" s="165">
        <v>3</v>
      </c>
      <c r="D488" s="165">
        <v>16522</v>
      </c>
      <c r="E488" s="443"/>
      <c r="F488" s="165" t="s">
        <v>331</v>
      </c>
      <c r="G488" s="158" t="str">
        <f t="shared" si="44"/>
        <v>r3_57</v>
      </c>
      <c r="H488" s="158" t="s">
        <v>674</v>
      </c>
      <c r="I488" s="236">
        <v>43264</v>
      </c>
      <c r="J488" s="49" t="s">
        <v>199</v>
      </c>
      <c r="K488" s="157">
        <v>144</v>
      </c>
      <c r="L488" s="159">
        <v>8414</v>
      </c>
      <c r="M488" s="165" t="s">
        <v>227</v>
      </c>
      <c r="N488" s="167">
        <v>0.36458333333333331</v>
      </c>
      <c r="O488" s="168">
        <v>2</v>
      </c>
      <c r="P488" s="53" t="s">
        <v>15</v>
      </c>
      <c r="Q488" s="460"/>
      <c r="R488" s="460"/>
      <c r="S488" s="460"/>
      <c r="T488" s="109">
        <f t="shared" si="45"/>
        <v>0.36458333333333331</v>
      </c>
      <c r="U488" s="109">
        <f t="shared" si="46"/>
        <v>0.33333333333333331</v>
      </c>
      <c r="V488" s="41">
        <f>IFERROR(VLOOKUP(L488,'[1]ZESTAWIENIE NUMERÓW BOCZNYCH'!$A:$B,1,0),"")</f>
        <v>8414</v>
      </c>
      <c r="W488" s="53" t="str">
        <f>IFERROR(VLOOKUP(V488,'[1]ZESTAWIENIE NUMERÓW BOCZNYCH'!$A:$B,2,0),P488)</f>
        <v>MERCEDES-BENZ 628 03 Citaro G</v>
      </c>
      <c r="X488" s="53" t="s">
        <v>149</v>
      </c>
      <c r="Y488" s="53">
        <f>VLOOKUP(W488,'[1]LICZBA MIEJSC'!$A:$C,2,0)</f>
        <v>40</v>
      </c>
      <c r="Z488" s="53">
        <f>VLOOKUP(W488,'[1]LICZBA MIEJSC'!$A:$C,3,0)</f>
        <v>102</v>
      </c>
      <c r="AA488" s="53">
        <f t="shared" si="42"/>
        <v>142</v>
      </c>
      <c r="AB488" s="41">
        <f t="shared" si="43"/>
        <v>20</v>
      </c>
      <c r="AC488" s="113">
        <f t="shared" si="47"/>
        <v>0.14084507042253522</v>
      </c>
      <c r="AD488" s="299" t="s">
        <v>203</v>
      </c>
    </row>
    <row r="489" spans="1:30" x14ac:dyDescent="0.25">
      <c r="A489" s="28" t="s">
        <v>311</v>
      </c>
      <c r="B489" s="230">
        <v>488</v>
      </c>
      <c r="C489" s="165">
        <v>3</v>
      </c>
      <c r="D489" s="165">
        <v>16521</v>
      </c>
      <c r="E489" s="443"/>
      <c r="F489" s="165" t="s">
        <v>331</v>
      </c>
      <c r="G489" s="158" t="str">
        <f t="shared" si="44"/>
        <v>r3_57</v>
      </c>
      <c r="H489" s="158" t="s">
        <v>673</v>
      </c>
      <c r="I489" s="236">
        <v>43264</v>
      </c>
      <c r="J489" s="49" t="s">
        <v>199</v>
      </c>
      <c r="K489" s="166">
        <v>127</v>
      </c>
      <c r="L489" s="159">
        <v>7341</v>
      </c>
      <c r="M489" s="159" t="s">
        <v>217</v>
      </c>
      <c r="N489" s="167">
        <v>0.36736111111111108</v>
      </c>
      <c r="O489" s="168">
        <v>2</v>
      </c>
      <c r="P489" s="53" t="s">
        <v>13</v>
      </c>
      <c r="Q489" s="460"/>
      <c r="R489" s="460"/>
      <c r="S489" s="460"/>
      <c r="T489" s="109">
        <f t="shared" si="45"/>
        <v>0.36458333333333331</v>
      </c>
      <c r="U489" s="109">
        <f t="shared" si="46"/>
        <v>0.33333333333333331</v>
      </c>
      <c r="V489" s="41">
        <f>IFERROR(VLOOKUP(L489,'[1]ZESTAWIENIE NUMERÓW BOCZNYCH'!$A:$B,1,0),"")</f>
        <v>7341</v>
      </c>
      <c r="W489" s="53" t="str">
        <f>IFERROR(VLOOKUP(V489,'[1]ZESTAWIENIE NUMERÓW BOCZNYCH'!$A:$B,2,0),P489)</f>
        <v>MERCEDES-BENZ O 530 Citaro</v>
      </c>
      <c r="X489" s="53" t="s">
        <v>149</v>
      </c>
      <c r="Y489" s="53">
        <f>VLOOKUP(W489,'[1]LICZBA MIEJSC'!$A:$C,2,0)</f>
        <v>31</v>
      </c>
      <c r="Z489" s="53">
        <f>VLOOKUP(W489,'[1]LICZBA MIEJSC'!$A:$C,3,0)</f>
        <v>71</v>
      </c>
      <c r="AA489" s="53">
        <f t="shared" si="42"/>
        <v>102</v>
      </c>
      <c r="AB489" s="41">
        <f t="shared" si="43"/>
        <v>16</v>
      </c>
      <c r="AC489" s="113">
        <f t="shared" si="47"/>
        <v>0.15686274509803921</v>
      </c>
      <c r="AD489" s="299" t="s">
        <v>203</v>
      </c>
    </row>
    <row r="490" spans="1:30" x14ac:dyDescent="0.25">
      <c r="A490" s="28" t="s">
        <v>311</v>
      </c>
      <c r="B490" s="230">
        <v>489</v>
      </c>
      <c r="C490" s="165">
        <v>3</v>
      </c>
      <c r="D490" s="165">
        <v>16522</v>
      </c>
      <c r="E490" s="443"/>
      <c r="F490" s="165" t="s">
        <v>331</v>
      </c>
      <c r="G490" s="158" t="str">
        <f t="shared" si="44"/>
        <v>r3_57</v>
      </c>
      <c r="H490" s="158" t="s">
        <v>674</v>
      </c>
      <c r="I490" s="236">
        <v>43264</v>
      </c>
      <c r="J490" s="49" t="s">
        <v>199</v>
      </c>
      <c r="K490" s="166">
        <v>127</v>
      </c>
      <c r="L490" s="159">
        <v>8336</v>
      </c>
      <c r="M490" s="165" t="s">
        <v>133</v>
      </c>
      <c r="N490" s="167">
        <v>0.37083333333333335</v>
      </c>
      <c r="O490" s="168">
        <v>2</v>
      </c>
      <c r="P490" s="53" t="s">
        <v>15</v>
      </c>
      <c r="Q490" s="460"/>
      <c r="R490" s="460"/>
      <c r="S490" s="460"/>
      <c r="T490" s="109">
        <f t="shared" si="45"/>
        <v>0.36458333333333331</v>
      </c>
      <c r="U490" s="109">
        <f t="shared" si="46"/>
        <v>0.33333333333333331</v>
      </c>
      <c r="V490" s="41">
        <f>IFERROR(VLOOKUP(L490,'[1]ZESTAWIENIE NUMERÓW BOCZNYCH'!$A:$B,1,0),"")</f>
        <v>8336</v>
      </c>
      <c r="W490" s="53" t="str">
        <f>IFERROR(VLOOKUP(V490,'[1]ZESTAWIENIE NUMERÓW BOCZNYCH'!$A:$B,2,0),P490)</f>
        <v>MERCEDES-BENZ O 530 G Citaro</v>
      </c>
      <c r="X490" s="53" t="s">
        <v>149</v>
      </c>
      <c r="Y490" s="53">
        <f>VLOOKUP(W490,'[1]LICZBA MIEJSC'!$A:$C,2,0)</f>
        <v>42</v>
      </c>
      <c r="Z490" s="53">
        <f>VLOOKUP(W490,'[1]LICZBA MIEJSC'!$A:$C,3,0)</f>
        <v>125</v>
      </c>
      <c r="AA490" s="53">
        <f t="shared" si="42"/>
        <v>167</v>
      </c>
      <c r="AB490" s="41">
        <f t="shared" si="43"/>
        <v>21</v>
      </c>
      <c r="AC490" s="113">
        <f t="shared" si="47"/>
        <v>0.12574850299401197</v>
      </c>
      <c r="AD490" s="299" t="s">
        <v>203</v>
      </c>
    </row>
    <row r="491" spans="1:30" x14ac:dyDescent="0.25">
      <c r="A491" s="28" t="s">
        <v>311</v>
      </c>
      <c r="B491" s="230">
        <v>490</v>
      </c>
      <c r="C491" s="165">
        <v>3</v>
      </c>
      <c r="D491" s="165">
        <v>16521</v>
      </c>
      <c r="E491" s="443"/>
      <c r="F491" s="165" t="s">
        <v>331</v>
      </c>
      <c r="G491" s="158" t="str">
        <f t="shared" si="44"/>
        <v>r3_57</v>
      </c>
      <c r="H491" s="158" t="s">
        <v>673</v>
      </c>
      <c r="I491" s="236">
        <v>43264</v>
      </c>
      <c r="J491" s="49" t="s">
        <v>199</v>
      </c>
      <c r="K491" s="166">
        <v>144</v>
      </c>
      <c r="L491" s="159">
        <v>5606</v>
      </c>
      <c r="M491" s="159" t="s">
        <v>146</v>
      </c>
      <c r="N491" s="167">
        <v>0.37361111111111112</v>
      </c>
      <c r="O491" s="168">
        <v>1</v>
      </c>
      <c r="P491" s="53" t="s">
        <v>15</v>
      </c>
      <c r="Q491" s="460"/>
      <c r="R491" s="460"/>
      <c r="S491" s="460"/>
      <c r="T491" s="109">
        <f t="shared" si="45"/>
        <v>0.36458333333333331</v>
      </c>
      <c r="U491" s="109">
        <f t="shared" si="46"/>
        <v>0.33333333333333331</v>
      </c>
      <c r="V491" s="41">
        <f>IFERROR(VLOOKUP(L491,'[1]ZESTAWIENIE NUMERÓW BOCZNYCH'!$A:$B,1,0),"")</f>
        <v>5606</v>
      </c>
      <c r="W491" s="53" t="str">
        <f>IFERROR(VLOOKUP(V491,'[1]ZESTAWIENIE NUMERÓW BOCZNYCH'!$A:$B,2,0),P491)</f>
        <v>SOLARIS URBINO 18</v>
      </c>
      <c r="X491" s="53" t="s">
        <v>149</v>
      </c>
      <c r="Y491" s="53">
        <f>VLOOKUP(W491,'[1]LICZBA MIEJSC'!$A:$C,2,0)</f>
        <v>39</v>
      </c>
      <c r="Z491" s="53">
        <f>VLOOKUP(W491,'[1]LICZBA MIEJSC'!$A:$C,3,0)</f>
        <v>107</v>
      </c>
      <c r="AA491" s="53">
        <f t="shared" si="42"/>
        <v>146</v>
      </c>
      <c r="AB491" s="41">
        <f t="shared" si="43"/>
        <v>15</v>
      </c>
      <c r="AC491" s="113">
        <f t="shared" si="47"/>
        <v>0.10273972602739725</v>
      </c>
      <c r="AD491" s="299" t="s">
        <v>203</v>
      </c>
    </row>
    <row r="492" spans="1:30" x14ac:dyDescent="0.25">
      <c r="A492" s="28" t="s">
        <v>311</v>
      </c>
      <c r="B492" s="230">
        <v>491</v>
      </c>
      <c r="C492" s="165">
        <v>3</v>
      </c>
      <c r="D492" s="165">
        <v>16522</v>
      </c>
      <c r="E492" s="443"/>
      <c r="F492" s="165" t="s">
        <v>331</v>
      </c>
      <c r="G492" s="158" t="str">
        <f t="shared" si="44"/>
        <v>r3_57</v>
      </c>
      <c r="H492" s="158" t="s">
        <v>674</v>
      </c>
      <c r="I492" s="236">
        <v>43264</v>
      </c>
      <c r="J492" s="49" t="s">
        <v>199</v>
      </c>
      <c r="K492" s="166">
        <v>144</v>
      </c>
      <c r="L492" s="159">
        <v>5606</v>
      </c>
      <c r="M492" s="165" t="s">
        <v>227</v>
      </c>
      <c r="N492" s="167">
        <v>0.3743055555555555</v>
      </c>
      <c r="O492" s="168">
        <v>2</v>
      </c>
      <c r="P492" s="53" t="s">
        <v>15</v>
      </c>
      <c r="Q492" s="460"/>
      <c r="R492" s="460"/>
      <c r="S492" s="460"/>
      <c r="T492" s="109">
        <f t="shared" si="45"/>
        <v>0.36458333333333331</v>
      </c>
      <c r="U492" s="109">
        <f t="shared" si="46"/>
        <v>0.33333333333333331</v>
      </c>
      <c r="V492" s="41">
        <f>IFERROR(VLOOKUP(L492,'[1]ZESTAWIENIE NUMERÓW BOCZNYCH'!$A:$B,1,0),"")</f>
        <v>5606</v>
      </c>
      <c r="W492" s="53" t="str">
        <f>IFERROR(VLOOKUP(V492,'[1]ZESTAWIENIE NUMERÓW BOCZNYCH'!$A:$B,2,0),P492)</f>
        <v>SOLARIS URBINO 18</v>
      </c>
      <c r="X492" s="53" t="s">
        <v>149</v>
      </c>
      <c r="Y492" s="53">
        <f>VLOOKUP(W492,'[1]LICZBA MIEJSC'!$A:$C,2,0)</f>
        <v>39</v>
      </c>
      <c r="Z492" s="53">
        <f>VLOOKUP(W492,'[1]LICZBA MIEJSC'!$A:$C,3,0)</f>
        <v>107</v>
      </c>
      <c r="AA492" s="53">
        <f t="shared" si="42"/>
        <v>146</v>
      </c>
      <c r="AB492" s="41">
        <f t="shared" si="43"/>
        <v>20</v>
      </c>
      <c r="AC492" s="113">
        <f t="shared" si="47"/>
        <v>0.13698630136986301</v>
      </c>
      <c r="AD492" s="299" t="s">
        <v>203</v>
      </c>
    </row>
    <row r="493" spans="1:30" x14ac:dyDescent="0.25">
      <c r="A493" s="28" t="s">
        <v>311</v>
      </c>
      <c r="B493" s="230">
        <v>492</v>
      </c>
      <c r="C493" s="165">
        <v>3</v>
      </c>
      <c r="D493" s="165">
        <v>16521</v>
      </c>
      <c r="E493" s="443"/>
      <c r="F493" s="165" t="s">
        <v>331</v>
      </c>
      <c r="G493" s="158" t="str">
        <f t="shared" si="44"/>
        <v>r3_57</v>
      </c>
      <c r="H493" s="158" t="s">
        <v>673</v>
      </c>
      <c r="I493" s="236">
        <v>43264</v>
      </c>
      <c r="J493" s="49" t="s">
        <v>199</v>
      </c>
      <c r="K493" s="166">
        <v>127</v>
      </c>
      <c r="L493" s="159">
        <v>5601</v>
      </c>
      <c r="M493" s="159" t="s">
        <v>217</v>
      </c>
      <c r="N493" s="167">
        <v>0.37638888888888888</v>
      </c>
      <c r="O493" s="168">
        <v>2</v>
      </c>
      <c r="P493" s="53" t="s">
        <v>15</v>
      </c>
      <c r="Q493" s="460"/>
      <c r="R493" s="460"/>
      <c r="S493" s="460"/>
      <c r="T493" s="109">
        <f t="shared" si="45"/>
        <v>0.375</v>
      </c>
      <c r="U493" s="109">
        <f t="shared" si="46"/>
        <v>0.375</v>
      </c>
      <c r="V493" s="41">
        <f>IFERROR(VLOOKUP(L493,'[1]ZESTAWIENIE NUMERÓW BOCZNYCH'!$A:$B,1,0),"")</f>
        <v>5601</v>
      </c>
      <c r="W493" s="53" t="str">
        <f>IFERROR(VLOOKUP(V493,'[1]ZESTAWIENIE NUMERÓW BOCZNYCH'!$A:$B,2,0),P493)</f>
        <v>SOLARIS URBINO 18</v>
      </c>
      <c r="X493" s="53" t="s">
        <v>149</v>
      </c>
      <c r="Y493" s="53">
        <f>VLOOKUP(W493,'[1]LICZBA MIEJSC'!$A:$C,2,0)</f>
        <v>39</v>
      </c>
      <c r="Z493" s="53">
        <f>VLOOKUP(W493,'[1]LICZBA MIEJSC'!$A:$C,3,0)</f>
        <v>107</v>
      </c>
      <c r="AA493" s="53">
        <f t="shared" si="42"/>
        <v>146</v>
      </c>
      <c r="AB493" s="41">
        <f t="shared" si="43"/>
        <v>20</v>
      </c>
      <c r="AC493" s="113">
        <f t="shared" si="47"/>
        <v>0.13698630136986301</v>
      </c>
      <c r="AD493" s="299" t="s">
        <v>203</v>
      </c>
    </row>
    <row r="494" spans="1:30" x14ac:dyDescent="0.25">
      <c r="A494" s="28" t="s">
        <v>311</v>
      </c>
      <c r="B494" s="230">
        <v>493</v>
      </c>
      <c r="C494" s="165">
        <v>3</v>
      </c>
      <c r="D494" s="165">
        <v>16522</v>
      </c>
      <c r="E494" s="443"/>
      <c r="F494" s="165" t="s">
        <v>331</v>
      </c>
      <c r="G494" s="158" t="str">
        <f t="shared" si="44"/>
        <v>r3_57</v>
      </c>
      <c r="H494" s="158" t="s">
        <v>674</v>
      </c>
      <c r="I494" s="236">
        <v>43264</v>
      </c>
      <c r="J494" s="49" t="s">
        <v>199</v>
      </c>
      <c r="K494" s="166">
        <v>127</v>
      </c>
      <c r="L494" s="159">
        <v>7341</v>
      </c>
      <c r="M494" s="165" t="s">
        <v>133</v>
      </c>
      <c r="N494" s="167">
        <v>0.38125000000000003</v>
      </c>
      <c r="O494" s="168">
        <v>2</v>
      </c>
      <c r="P494" s="53" t="s">
        <v>13</v>
      </c>
      <c r="Q494" s="460"/>
      <c r="R494" s="460"/>
      <c r="S494" s="460"/>
      <c r="T494" s="109">
        <f t="shared" si="45"/>
        <v>0.375</v>
      </c>
      <c r="U494" s="109">
        <f t="shared" si="46"/>
        <v>0.375</v>
      </c>
      <c r="V494" s="41">
        <f>IFERROR(VLOOKUP(L494,'[1]ZESTAWIENIE NUMERÓW BOCZNYCH'!$A:$B,1,0),"")</f>
        <v>7341</v>
      </c>
      <c r="W494" s="53" t="str">
        <f>IFERROR(VLOOKUP(V494,'[1]ZESTAWIENIE NUMERÓW BOCZNYCH'!$A:$B,2,0),P494)</f>
        <v>MERCEDES-BENZ O 530 Citaro</v>
      </c>
      <c r="X494" s="53" t="s">
        <v>149</v>
      </c>
      <c r="Y494" s="53">
        <f>VLOOKUP(W494,'[1]LICZBA MIEJSC'!$A:$C,2,0)</f>
        <v>31</v>
      </c>
      <c r="Z494" s="53">
        <f>VLOOKUP(W494,'[1]LICZBA MIEJSC'!$A:$C,3,0)</f>
        <v>71</v>
      </c>
      <c r="AA494" s="53">
        <f t="shared" si="42"/>
        <v>102</v>
      </c>
      <c r="AB494" s="41">
        <f t="shared" si="43"/>
        <v>16</v>
      </c>
      <c r="AC494" s="113">
        <f t="shared" si="47"/>
        <v>0.15686274509803921</v>
      </c>
      <c r="AD494" s="299" t="s">
        <v>203</v>
      </c>
    </row>
    <row r="495" spans="1:30" x14ac:dyDescent="0.25">
      <c r="A495" s="28" t="s">
        <v>311</v>
      </c>
      <c r="B495" s="230">
        <v>494</v>
      </c>
      <c r="C495" s="165">
        <v>3</v>
      </c>
      <c r="D495" s="165">
        <v>16522</v>
      </c>
      <c r="E495" s="443"/>
      <c r="F495" s="165" t="s">
        <v>331</v>
      </c>
      <c r="G495" s="158" t="str">
        <f t="shared" si="44"/>
        <v>r3_57</v>
      </c>
      <c r="H495" s="158" t="s">
        <v>674</v>
      </c>
      <c r="I495" s="236">
        <v>43264</v>
      </c>
      <c r="J495" s="49" t="s">
        <v>199</v>
      </c>
      <c r="K495" s="166">
        <v>112</v>
      </c>
      <c r="L495" s="159">
        <v>4602</v>
      </c>
      <c r="M495" s="177" t="s">
        <v>229</v>
      </c>
      <c r="N495" s="167">
        <v>0.38125000000000003</v>
      </c>
      <c r="O495" s="168">
        <v>1</v>
      </c>
      <c r="P495" s="53" t="s">
        <v>15</v>
      </c>
      <c r="Q495" s="460"/>
      <c r="R495" s="460"/>
      <c r="S495" s="460"/>
      <c r="T495" s="109">
        <f t="shared" si="45"/>
        <v>0.375</v>
      </c>
      <c r="U495" s="109">
        <f t="shared" si="46"/>
        <v>0.375</v>
      </c>
      <c r="V495" s="41">
        <f>IFERROR(VLOOKUP(L495,'[1]ZESTAWIENIE NUMERÓW BOCZNYCH'!$A:$B,1,0),"")</f>
        <v>4602</v>
      </c>
      <c r="W495" s="53" t="str">
        <f>IFERROR(VLOOKUP(V495,'[1]ZESTAWIENIE NUMERÓW BOCZNYCH'!$A:$B,2,0),P495)</f>
        <v>MAN Lion’s City G</v>
      </c>
      <c r="X495" s="53" t="s">
        <v>149</v>
      </c>
      <c r="Y495" s="53">
        <f>VLOOKUP(W495,'[1]LICZBA MIEJSC'!$A:$C,2,0)</f>
        <v>43</v>
      </c>
      <c r="Z495" s="53">
        <f>VLOOKUP(W495,'[1]LICZBA MIEJSC'!$A:$C,3,0)</f>
        <v>132</v>
      </c>
      <c r="AA495" s="53">
        <f t="shared" si="42"/>
        <v>175</v>
      </c>
      <c r="AB495" s="41">
        <f t="shared" si="43"/>
        <v>18</v>
      </c>
      <c r="AC495" s="113">
        <f t="shared" si="47"/>
        <v>0.10285714285714286</v>
      </c>
      <c r="AD495" s="299" t="s">
        <v>203</v>
      </c>
    </row>
    <row r="496" spans="1:30" x14ac:dyDescent="0.25">
      <c r="A496" s="28" t="s">
        <v>311</v>
      </c>
      <c r="B496" s="230">
        <v>495</v>
      </c>
      <c r="C496" s="165">
        <v>3</v>
      </c>
      <c r="D496" s="165">
        <v>16522</v>
      </c>
      <c r="E496" s="443"/>
      <c r="F496" s="165" t="s">
        <v>331</v>
      </c>
      <c r="G496" s="158" t="str">
        <f t="shared" si="44"/>
        <v>r3_57</v>
      </c>
      <c r="H496" s="158" t="s">
        <v>674</v>
      </c>
      <c r="I496" s="236">
        <v>43264</v>
      </c>
      <c r="J496" s="49" t="s">
        <v>200</v>
      </c>
      <c r="K496" s="166" t="s">
        <v>332</v>
      </c>
      <c r="L496" s="159">
        <v>291</v>
      </c>
      <c r="M496" s="163" t="s">
        <v>144</v>
      </c>
      <c r="N496" s="167">
        <v>0.38263888888888892</v>
      </c>
      <c r="O496" s="168">
        <v>1</v>
      </c>
      <c r="P496" s="53" t="s">
        <v>14</v>
      </c>
      <c r="Q496" s="460"/>
      <c r="R496" s="460"/>
      <c r="S496" s="460"/>
      <c r="T496" s="109">
        <f t="shared" si="45"/>
        <v>0.375</v>
      </c>
      <c r="U496" s="109">
        <f t="shared" si="46"/>
        <v>0.375</v>
      </c>
      <c r="V496" s="41" t="str">
        <f>IFERROR(VLOOKUP(L496,'[1]ZESTAWIENIE NUMERÓW BOCZNYCH'!$A:$B,1,0),"")</f>
        <v/>
      </c>
      <c r="W496" s="53" t="str">
        <f>IFERROR(VLOOKUP(V496,'[1]ZESTAWIENIE NUMERÓW BOCZNYCH'!$A:$B,2,0),P496)</f>
        <v>AK</v>
      </c>
      <c r="X496" s="53" t="s">
        <v>149</v>
      </c>
      <c r="Y496" s="53">
        <f>VLOOKUP(W496,'[1]LICZBA MIEJSC'!$A:$C,2,0)</f>
        <v>20</v>
      </c>
      <c r="Z496" s="53">
        <f>VLOOKUP(W496,'[1]LICZBA MIEJSC'!$A:$C,3,0)</f>
        <v>60</v>
      </c>
      <c r="AA496" s="53">
        <f t="shared" si="42"/>
        <v>80</v>
      </c>
      <c r="AB496" s="41">
        <f t="shared" si="43"/>
        <v>8</v>
      </c>
      <c r="AC496" s="113">
        <f t="shared" si="47"/>
        <v>0.1</v>
      </c>
      <c r="AD496" s="299"/>
    </row>
    <row r="497" spans="1:30" x14ac:dyDescent="0.25">
      <c r="A497" s="28" t="s">
        <v>311</v>
      </c>
      <c r="B497" s="230">
        <v>496</v>
      </c>
      <c r="C497" s="165">
        <v>3</v>
      </c>
      <c r="D497" s="165">
        <v>16521</v>
      </c>
      <c r="E497" s="443"/>
      <c r="F497" s="165" t="s">
        <v>331</v>
      </c>
      <c r="G497" s="158" t="str">
        <f t="shared" si="44"/>
        <v>r3_57</v>
      </c>
      <c r="H497" s="158" t="s">
        <v>673</v>
      </c>
      <c r="I497" s="236">
        <v>43264</v>
      </c>
      <c r="J497" s="49" t="s">
        <v>199</v>
      </c>
      <c r="K497" s="166">
        <v>144</v>
      </c>
      <c r="L497" s="159">
        <v>8423</v>
      </c>
      <c r="M497" s="159" t="s">
        <v>146</v>
      </c>
      <c r="N497" s="167">
        <v>0.3833333333333333</v>
      </c>
      <c r="O497" s="168">
        <v>2</v>
      </c>
      <c r="P497" s="53" t="s">
        <v>15</v>
      </c>
      <c r="Q497" s="460"/>
      <c r="R497" s="460"/>
      <c r="S497" s="460"/>
      <c r="T497" s="109">
        <f t="shared" si="45"/>
        <v>0.375</v>
      </c>
      <c r="U497" s="109">
        <f t="shared" si="46"/>
        <v>0.375</v>
      </c>
      <c r="V497" s="41" t="str">
        <f>IFERROR(VLOOKUP(L497,'[1]ZESTAWIENIE NUMERÓW BOCZNYCH'!$A:$B,1,0),"")</f>
        <v/>
      </c>
      <c r="W497" s="53" t="str">
        <f>IFERROR(VLOOKUP(V497,'[1]ZESTAWIENIE NUMERÓW BOCZNYCH'!$A:$B,2,0),P497)</f>
        <v>AD</v>
      </c>
      <c r="X497" s="53" t="s">
        <v>149</v>
      </c>
      <c r="Y497" s="53">
        <f>VLOOKUP(W497,'[1]LICZBA MIEJSC'!$A:$C,2,0)</f>
        <v>50</v>
      </c>
      <c r="Z497" s="53">
        <f>VLOOKUP(W497,'[1]LICZBA MIEJSC'!$A:$C,3,0)</f>
        <v>120</v>
      </c>
      <c r="AA497" s="53">
        <f t="shared" si="42"/>
        <v>170</v>
      </c>
      <c r="AB497" s="41">
        <f t="shared" si="43"/>
        <v>25</v>
      </c>
      <c r="AC497" s="113">
        <f t="shared" si="47"/>
        <v>0.14705882352941177</v>
      </c>
      <c r="AD497" s="299" t="s">
        <v>203</v>
      </c>
    </row>
    <row r="498" spans="1:30" x14ac:dyDescent="0.25">
      <c r="A498" s="28" t="s">
        <v>311</v>
      </c>
      <c r="B498" s="230">
        <v>497</v>
      </c>
      <c r="C498" s="165">
        <v>3</v>
      </c>
      <c r="D498" s="165">
        <v>16521</v>
      </c>
      <c r="E498" s="443"/>
      <c r="F498" s="165" t="s">
        <v>331</v>
      </c>
      <c r="G498" s="158" t="str">
        <f t="shared" si="44"/>
        <v>r3_57</v>
      </c>
      <c r="H498" s="158" t="s">
        <v>673</v>
      </c>
      <c r="I498" s="236">
        <v>43264</v>
      </c>
      <c r="J498" s="49" t="s">
        <v>199</v>
      </c>
      <c r="K498" s="166">
        <v>127</v>
      </c>
      <c r="L498" s="159">
        <v>8127</v>
      </c>
      <c r="M498" s="159" t="s">
        <v>217</v>
      </c>
      <c r="N498" s="167">
        <v>0.38611111111111113</v>
      </c>
      <c r="O498" s="168">
        <v>1</v>
      </c>
      <c r="P498" s="53" t="s">
        <v>15</v>
      </c>
      <c r="Q498" s="460"/>
      <c r="R498" s="460"/>
      <c r="S498" s="460"/>
      <c r="T498" s="109">
        <f t="shared" si="45"/>
        <v>0.38541666666666663</v>
      </c>
      <c r="U498" s="109">
        <f t="shared" si="46"/>
        <v>0.375</v>
      </c>
      <c r="V498" s="41">
        <f>IFERROR(VLOOKUP(L498,'[1]ZESTAWIENIE NUMERÓW BOCZNYCH'!$A:$B,1,0),"")</f>
        <v>8127</v>
      </c>
      <c r="W498" s="53" t="str">
        <f>IFERROR(VLOOKUP(V498,'[1]ZESTAWIENIE NUMERÓW BOCZNYCH'!$A:$B,2,0),P498)</f>
        <v>VOLVO 7700A</v>
      </c>
      <c r="X498" s="53" t="s">
        <v>149</v>
      </c>
      <c r="Y498" s="53">
        <f>VLOOKUP(W498,'[1]LICZBA MIEJSC'!$A:$C,2,0)</f>
        <v>43</v>
      </c>
      <c r="Z498" s="53">
        <f>VLOOKUP(W498,'[1]LICZBA MIEJSC'!$A:$C,3,0)</f>
        <v>133</v>
      </c>
      <c r="AA498" s="53">
        <f t="shared" si="42"/>
        <v>176</v>
      </c>
      <c r="AB498" s="41">
        <f t="shared" si="43"/>
        <v>18</v>
      </c>
      <c r="AC498" s="113">
        <f t="shared" si="47"/>
        <v>0.10227272727272728</v>
      </c>
      <c r="AD498" s="299" t="s">
        <v>203</v>
      </c>
    </row>
    <row r="499" spans="1:30" x14ac:dyDescent="0.25">
      <c r="A499" s="28" t="s">
        <v>311</v>
      </c>
      <c r="B499" s="230">
        <v>498</v>
      </c>
      <c r="C499" s="165">
        <v>3</v>
      </c>
      <c r="D499" s="165">
        <v>16522</v>
      </c>
      <c r="E499" s="443"/>
      <c r="F499" s="165" t="s">
        <v>331</v>
      </c>
      <c r="G499" s="158" t="str">
        <f t="shared" si="44"/>
        <v>r3_57</v>
      </c>
      <c r="H499" s="158" t="s">
        <v>674</v>
      </c>
      <c r="I499" s="236">
        <v>43264</v>
      </c>
      <c r="J499" s="49" t="s">
        <v>199</v>
      </c>
      <c r="K499" s="157">
        <v>144</v>
      </c>
      <c r="L499" s="159">
        <v>8423</v>
      </c>
      <c r="M499" s="165" t="s">
        <v>227</v>
      </c>
      <c r="N499" s="167">
        <v>0.38680555555555557</v>
      </c>
      <c r="O499" s="168">
        <v>2</v>
      </c>
      <c r="P499" s="53" t="s">
        <v>15</v>
      </c>
      <c r="Q499" s="460"/>
      <c r="R499" s="460"/>
      <c r="S499" s="460"/>
      <c r="T499" s="109">
        <f t="shared" si="45"/>
        <v>0.38541666666666663</v>
      </c>
      <c r="U499" s="109">
        <f t="shared" si="46"/>
        <v>0.375</v>
      </c>
      <c r="V499" s="41" t="str">
        <f>IFERROR(VLOOKUP(L499,'[1]ZESTAWIENIE NUMERÓW BOCZNYCH'!$A:$B,1,0),"")</f>
        <v/>
      </c>
      <c r="W499" s="53" t="str">
        <f>IFERROR(VLOOKUP(V499,'[1]ZESTAWIENIE NUMERÓW BOCZNYCH'!$A:$B,2,0),P499)</f>
        <v>AD</v>
      </c>
      <c r="X499" s="53" t="s">
        <v>149</v>
      </c>
      <c r="Y499" s="53">
        <f>VLOOKUP(W499,'[1]LICZBA MIEJSC'!$A:$C,2,0)</f>
        <v>50</v>
      </c>
      <c r="Z499" s="53">
        <f>VLOOKUP(W499,'[1]LICZBA MIEJSC'!$A:$C,3,0)</f>
        <v>120</v>
      </c>
      <c r="AA499" s="53">
        <f t="shared" si="42"/>
        <v>170</v>
      </c>
      <c r="AB499" s="41">
        <f t="shared" si="43"/>
        <v>25</v>
      </c>
      <c r="AC499" s="113">
        <f t="shared" si="47"/>
        <v>0.14705882352941177</v>
      </c>
      <c r="AD499" s="299" t="s">
        <v>203</v>
      </c>
    </row>
    <row r="500" spans="1:30" x14ac:dyDescent="0.25">
      <c r="A500" s="28" t="s">
        <v>311</v>
      </c>
      <c r="B500" s="230">
        <v>499</v>
      </c>
      <c r="C500" s="165">
        <v>3</v>
      </c>
      <c r="D500" s="165">
        <v>16521</v>
      </c>
      <c r="E500" s="443"/>
      <c r="F500" s="165" t="s">
        <v>331</v>
      </c>
      <c r="G500" s="158" t="str">
        <f t="shared" si="44"/>
        <v>r3_57</v>
      </c>
      <c r="H500" s="158" t="s">
        <v>673</v>
      </c>
      <c r="I500" s="236">
        <v>43264</v>
      </c>
      <c r="J500" s="49" t="s">
        <v>199</v>
      </c>
      <c r="K500" s="166">
        <v>144</v>
      </c>
      <c r="L500" s="159">
        <v>8420</v>
      </c>
      <c r="M500" s="159" t="s">
        <v>146</v>
      </c>
      <c r="N500" s="167">
        <v>0.38750000000000001</v>
      </c>
      <c r="O500" s="168">
        <v>1</v>
      </c>
      <c r="P500" s="53" t="s">
        <v>15</v>
      </c>
      <c r="Q500" s="460"/>
      <c r="R500" s="460"/>
      <c r="S500" s="460"/>
      <c r="T500" s="109">
        <f t="shared" si="45"/>
        <v>0.38541666666666663</v>
      </c>
      <c r="U500" s="109">
        <f t="shared" si="46"/>
        <v>0.375</v>
      </c>
      <c r="V500" s="41">
        <f>IFERROR(VLOOKUP(L500,'[1]ZESTAWIENIE NUMERÓW BOCZNYCH'!$A:$B,1,0),"")</f>
        <v>8420</v>
      </c>
      <c r="W500" s="53" t="str">
        <f>IFERROR(VLOOKUP(V500,'[1]ZESTAWIENIE NUMERÓW BOCZNYCH'!$A:$B,2,0),P500)</f>
        <v>MERCEDES-BENZ 628 03 Citaro G</v>
      </c>
      <c r="X500" s="53" t="s">
        <v>149</v>
      </c>
      <c r="Y500" s="53">
        <f>VLOOKUP(W500,'[1]LICZBA MIEJSC'!$A:$C,2,0)</f>
        <v>40</v>
      </c>
      <c r="Z500" s="53">
        <f>VLOOKUP(W500,'[1]LICZBA MIEJSC'!$A:$C,3,0)</f>
        <v>102</v>
      </c>
      <c r="AA500" s="53">
        <f t="shared" si="42"/>
        <v>142</v>
      </c>
      <c r="AB500" s="41">
        <f t="shared" si="43"/>
        <v>14</v>
      </c>
      <c r="AC500" s="113">
        <f t="shared" si="47"/>
        <v>9.8591549295774641E-2</v>
      </c>
      <c r="AD500" s="299" t="s">
        <v>203</v>
      </c>
    </row>
    <row r="501" spans="1:30" x14ac:dyDescent="0.25">
      <c r="A501" s="28" t="s">
        <v>311</v>
      </c>
      <c r="B501" s="230">
        <v>500</v>
      </c>
      <c r="C501" s="165">
        <v>3</v>
      </c>
      <c r="D501" s="165">
        <v>16521</v>
      </c>
      <c r="E501" s="443"/>
      <c r="F501" s="165" t="s">
        <v>331</v>
      </c>
      <c r="G501" s="158" t="str">
        <f t="shared" si="44"/>
        <v>r3_57</v>
      </c>
      <c r="H501" s="158" t="s">
        <v>673</v>
      </c>
      <c r="I501" s="236">
        <v>43264</v>
      </c>
      <c r="J501" s="49" t="s">
        <v>199</v>
      </c>
      <c r="K501" s="166">
        <v>112</v>
      </c>
      <c r="L501" s="159">
        <v>4642</v>
      </c>
      <c r="M501" s="165" t="s">
        <v>235</v>
      </c>
      <c r="N501" s="167">
        <v>0.3888888888888889</v>
      </c>
      <c r="O501" s="168">
        <v>3</v>
      </c>
      <c r="P501" s="53" t="s">
        <v>15</v>
      </c>
      <c r="Q501" s="460"/>
      <c r="R501" s="460"/>
      <c r="S501" s="460"/>
      <c r="T501" s="109">
        <f t="shared" si="45"/>
        <v>0.38541666666666663</v>
      </c>
      <c r="U501" s="109">
        <f t="shared" si="46"/>
        <v>0.375</v>
      </c>
      <c r="V501" s="41">
        <f>IFERROR(VLOOKUP(L501,'[1]ZESTAWIENIE NUMERÓW BOCZNYCH'!$A:$B,1,0),"")</f>
        <v>4642</v>
      </c>
      <c r="W501" s="53" t="str">
        <f>IFERROR(VLOOKUP(V501,'[1]ZESTAWIENIE NUMERÓW BOCZNYCH'!$A:$B,2,0),P501)</f>
        <v>MAN Lion’s City G</v>
      </c>
      <c r="X501" s="53" t="s">
        <v>149</v>
      </c>
      <c r="Y501" s="53">
        <f>VLOOKUP(W501,'[1]LICZBA MIEJSC'!$A:$C,2,0)</f>
        <v>43</v>
      </c>
      <c r="Z501" s="53">
        <f>VLOOKUP(W501,'[1]LICZBA MIEJSC'!$A:$C,3,0)</f>
        <v>132</v>
      </c>
      <c r="AA501" s="53">
        <f t="shared" si="42"/>
        <v>175</v>
      </c>
      <c r="AB501" s="41">
        <f t="shared" si="43"/>
        <v>39</v>
      </c>
      <c r="AC501" s="113">
        <f t="shared" si="47"/>
        <v>0.22285714285714286</v>
      </c>
      <c r="AD501" s="299" t="s">
        <v>203</v>
      </c>
    </row>
    <row r="502" spans="1:30" x14ac:dyDescent="0.25">
      <c r="A502" s="28" t="s">
        <v>311</v>
      </c>
      <c r="B502" s="230">
        <v>501</v>
      </c>
      <c r="C502" s="165">
        <v>3</v>
      </c>
      <c r="D502" s="165">
        <v>16522</v>
      </c>
      <c r="E502" s="443"/>
      <c r="F502" s="165" t="s">
        <v>331</v>
      </c>
      <c r="G502" s="158" t="str">
        <f t="shared" si="44"/>
        <v>r3_57</v>
      </c>
      <c r="H502" s="158" t="s">
        <v>674</v>
      </c>
      <c r="I502" s="236">
        <v>43264</v>
      </c>
      <c r="J502" s="49" t="s">
        <v>199</v>
      </c>
      <c r="K502" s="166">
        <v>127</v>
      </c>
      <c r="L502" s="159">
        <v>5601</v>
      </c>
      <c r="M502" s="165" t="s">
        <v>133</v>
      </c>
      <c r="N502" s="167">
        <v>0.39027777777777778</v>
      </c>
      <c r="O502" s="168">
        <v>2</v>
      </c>
      <c r="P502" s="53" t="s">
        <v>15</v>
      </c>
      <c r="Q502" s="460"/>
      <c r="R502" s="460"/>
      <c r="S502" s="460"/>
      <c r="T502" s="109">
        <f t="shared" si="45"/>
        <v>0.38541666666666663</v>
      </c>
      <c r="U502" s="109">
        <f t="shared" si="46"/>
        <v>0.375</v>
      </c>
      <c r="V502" s="41">
        <f>IFERROR(VLOOKUP(L502,'[1]ZESTAWIENIE NUMERÓW BOCZNYCH'!$A:$B,1,0),"")</f>
        <v>5601</v>
      </c>
      <c r="W502" s="53" t="str">
        <f>IFERROR(VLOOKUP(V502,'[1]ZESTAWIENIE NUMERÓW BOCZNYCH'!$A:$B,2,0),P502)</f>
        <v>SOLARIS URBINO 18</v>
      </c>
      <c r="X502" s="53" t="s">
        <v>149</v>
      </c>
      <c r="Y502" s="53">
        <f>VLOOKUP(W502,'[1]LICZBA MIEJSC'!$A:$C,2,0)</f>
        <v>39</v>
      </c>
      <c r="Z502" s="53">
        <f>VLOOKUP(W502,'[1]LICZBA MIEJSC'!$A:$C,3,0)</f>
        <v>107</v>
      </c>
      <c r="AA502" s="53">
        <f t="shared" si="42"/>
        <v>146</v>
      </c>
      <c r="AB502" s="41">
        <f t="shared" si="43"/>
        <v>20</v>
      </c>
      <c r="AC502" s="113">
        <f t="shared" si="47"/>
        <v>0.13698630136986301</v>
      </c>
      <c r="AD502" s="299" t="s">
        <v>203</v>
      </c>
    </row>
    <row r="503" spans="1:30" x14ac:dyDescent="0.25">
      <c r="A503" s="28" t="s">
        <v>311</v>
      </c>
      <c r="B503" s="230">
        <v>502</v>
      </c>
      <c r="C503" s="165">
        <v>3</v>
      </c>
      <c r="D503" s="165">
        <v>16521</v>
      </c>
      <c r="E503" s="443"/>
      <c r="F503" s="165" t="s">
        <v>331</v>
      </c>
      <c r="G503" s="158" t="str">
        <f t="shared" si="44"/>
        <v>r3_57</v>
      </c>
      <c r="H503" s="158" t="s">
        <v>673</v>
      </c>
      <c r="I503" s="236">
        <v>43264</v>
      </c>
      <c r="J503" s="49" t="s">
        <v>199</v>
      </c>
      <c r="K503" s="157">
        <v>127</v>
      </c>
      <c r="L503" s="159">
        <v>7019</v>
      </c>
      <c r="M503" s="159" t="s">
        <v>217</v>
      </c>
      <c r="N503" s="167">
        <v>0.39513888888888887</v>
      </c>
      <c r="O503" s="168">
        <v>1</v>
      </c>
      <c r="P503" s="53" t="s">
        <v>13</v>
      </c>
      <c r="Q503" s="460"/>
      <c r="R503" s="460"/>
      <c r="S503" s="460"/>
      <c r="T503" s="109">
        <f t="shared" si="45"/>
        <v>0.38541666666666663</v>
      </c>
      <c r="U503" s="109">
        <f t="shared" si="46"/>
        <v>0.375</v>
      </c>
      <c r="V503" s="41">
        <f>IFERROR(VLOOKUP(L503,'[1]ZESTAWIENIE NUMERÓW BOCZNYCH'!$A:$B,1,0),"")</f>
        <v>7019</v>
      </c>
      <c r="W503" s="53" t="str">
        <f>IFERROR(VLOOKUP(V503,'[1]ZESTAWIENIE NUMERÓW BOCZNYCH'!$A:$B,2,0),P503)</f>
        <v>VOLVO 7700</v>
      </c>
      <c r="X503" s="53" t="s">
        <v>149</v>
      </c>
      <c r="Y503" s="53">
        <f>VLOOKUP(W503,'[1]LICZBA MIEJSC'!$A:$C,2,0)</f>
        <v>33</v>
      </c>
      <c r="Z503" s="53">
        <f>VLOOKUP(W503,'[1]LICZBA MIEJSC'!$A:$C,3,0)</f>
        <v>73</v>
      </c>
      <c r="AA503" s="53">
        <f t="shared" si="42"/>
        <v>106</v>
      </c>
      <c r="AB503" s="41">
        <f t="shared" si="43"/>
        <v>11</v>
      </c>
      <c r="AC503" s="113">
        <f t="shared" si="47"/>
        <v>0.10377358490566038</v>
      </c>
      <c r="AD503" s="299" t="s">
        <v>203</v>
      </c>
    </row>
    <row r="504" spans="1:30" x14ac:dyDescent="0.25">
      <c r="A504" s="28" t="s">
        <v>311</v>
      </c>
      <c r="B504" s="230">
        <v>503</v>
      </c>
      <c r="C504" s="165">
        <v>3</v>
      </c>
      <c r="D504" s="165">
        <v>16522</v>
      </c>
      <c r="E504" s="443"/>
      <c r="F504" s="165" t="s">
        <v>331</v>
      </c>
      <c r="G504" s="158" t="str">
        <f t="shared" si="44"/>
        <v>r3_57</v>
      </c>
      <c r="H504" s="158" t="s">
        <v>674</v>
      </c>
      <c r="I504" s="236">
        <v>43264</v>
      </c>
      <c r="J504" s="49" t="s">
        <v>199</v>
      </c>
      <c r="K504" s="166">
        <v>144</v>
      </c>
      <c r="L504" s="159">
        <v>8420</v>
      </c>
      <c r="M504" s="165" t="s">
        <v>227</v>
      </c>
      <c r="N504" s="167">
        <v>0.3972222222222222</v>
      </c>
      <c r="O504" s="168">
        <v>0</v>
      </c>
      <c r="P504" s="53" t="s">
        <v>15</v>
      </c>
      <c r="Q504" s="460"/>
      <c r="R504" s="460"/>
      <c r="S504" s="460"/>
      <c r="T504" s="109">
        <f t="shared" si="45"/>
        <v>0.39583333333333331</v>
      </c>
      <c r="U504" s="109">
        <f t="shared" si="46"/>
        <v>0.375</v>
      </c>
      <c r="V504" s="41">
        <f>IFERROR(VLOOKUP(L504,'[1]ZESTAWIENIE NUMERÓW BOCZNYCH'!$A:$B,1,0),"")</f>
        <v>8420</v>
      </c>
      <c r="W504" s="53" t="str">
        <f>IFERROR(VLOOKUP(V504,'[1]ZESTAWIENIE NUMERÓW BOCZNYCH'!$A:$B,2,0),P504)</f>
        <v>MERCEDES-BENZ 628 03 Citaro G</v>
      </c>
      <c r="X504" s="53" t="s">
        <v>149</v>
      </c>
      <c r="Y504" s="53">
        <f>VLOOKUP(W504,'[1]LICZBA MIEJSC'!$A:$C,2,0)</f>
        <v>40</v>
      </c>
      <c r="Z504" s="53">
        <f>VLOOKUP(W504,'[1]LICZBA MIEJSC'!$A:$C,3,0)</f>
        <v>102</v>
      </c>
      <c r="AA504" s="53">
        <f t="shared" si="42"/>
        <v>142</v>
      </c>
      <c r="AB504" s="41">
        <f t="shared" si="43"/>
        <v>0</v>
      </c>
      <c r="AC504" s="113">
        <f t="shared" si="47"/>
        <v>0</v>
      </c>
      <c r="AD504" s="299" t="s">
        <v>203</v>
      </c>
    </row>
    <row r="505" spans="1:30" x14ac:dyDescent="0.25">
      <c r="A505" s="28" t="s">
        <v>311</v>
      </c>
      <c r="B505" s="230">
        <v>504</v>
      </c>
      <c r="C505" s="165">
        <v>4</v>
      </c>
      <c r="D505" s="165">
        <v>16522</v>
      </c>
      <c r="E505" s="443"/>
      <c r="F505" s="165" t="s">
        <v>331</v>
      </c>
      <c r="G505" s="158" t="str">
        <f t="shared" si="44"/>
        <v>r3_57</v>
      </c>
      <c r="H505" s="158" t="s">
        <v>674</v>
      </c>
      <c r="I505" s="236">
        <v>43264</v>
      </c>
      <c r="J505" s="49" t="s">
        <v>199</v>
      </c>
      <c r="K505" s="166">
        <v>127</v>
      </c>
      <c r="L505" s="159">
        <v>8127</v>
      </c>
      <c r="M505" s="165" t="s">
        <v>133</v>
      </c>
      <c r="N505" s="167">
        <v>0.40069444444444446</v>
      </c>
      <c r="O505" s="168">
        <v>2</v>
      </c>
      <c r="P505" s="53" t="s">
        <v>15</v>
      </c>
      <c r="Q505" s="460"/>
      <c r="R505" s="460"/>
      <c r="S505" s="460"/>
      <c r="T505" s="109">
        <f t="shared" si="45"/>
        <v>0.39583333333333331</v>
      </c>
      <c r="U505" s="109">
        <f t="shared" si="46"/>
        <v>0.375</v>
      </c>
      <c r="V505" s="41">
        <f>IFERROR(VLOOKUP(L505,'[1]ZESTAWIENIE NUMERÓW BOCZNYCH'!$A:$B,1,0),"")</f>
        <v>8127</v>
      </c>
      <c r="W505" s="53" t="str">
        <f>IFERROR(VLOOKUP(V505,'[1]ZESTAWIENIE NUMERÓW BOCZNYCH'!$A:$B,2,0),P505)</f>
        <v>VOLVO 7700A</v>
      </c>
      <c r="X505" s="53" t="s">
        <v>149</v>
      </c>
      <c r="Y505" s="53">
        <f>VLOOKUP(W505,'[1]LICZBA MIEJSC'!$A:$C,2,0)</f>
        <v>43</v>
      </c>
      <c r="Z505" s="53">
        <f>VLOOKUP(W505,'[1]LICZBA MIEJSC'!$A:$C,3,0)</f>
        <v>133</v>
      </c>
      <c r="AA505" s="53">
        <f t="shared" si="42"/>
        <v>176</v>
      </c>
      <c r="AB505" s="41">
        <f t="shared" si="43"/>
        <v>22</v>
      </c>
      <c r="AC505" s="113">
        <f t="shared" si="47"/>
        <v>0.125</v>
      </c>
      <c r="AD505" s="299" t="s">
        <v>203</v>
      </c>
    </row>
    <row r="506" spans="1:30" x14ac:dyDescent="0.25">
      <c r="A506" s="28" t="s">
        <v>311</v>
      </c>
      <c r="B506" s="230">
        <v>505</v>
      </c>
      <c r="C506" s="165">
        <v>4</v>
      </c>
      <c r="D506" s="165">
        <v>16521</v>
      </c>
      <c r="E506" s="443"/>
      <c r="F506" s="165" t="s">
        <v>331</v>
      </c>
      <c r="G506" s="158" t="str">
        <f t="shared" si="44"/>
        <v>r3_57</v>
      </c>
      <c r="H506" s="158" t="s">
        <v>673</v>
      </c>
      <c r="I506" s="236">
        <v>43264</v>
      </c>
      <c r="J506" s="49" t="s">
        <v>199</v>
      </c>
      <c r="K506" s="166">
        <v>144</v>
      </c>
      <c r="L506" s="159">
        <v>8436</v>
      </c>
      <c r="M506" s="159" t="s">
        <v>146</v>
      </c>
      <c r="N506" s="167">
        <v>0.40277777777777773</v>
      </c>
      <c r="O506" s="168">
        <v>1</v>
      </c>
      <c r="P506" s="53" t="s">
        <v>15</v>
      </c>
      <c r="Q506" s="460"/>
      <c r="R506" s="460"/>
      <c r="S506" s="460"/>
      <c r="T506" s="109">
        <f t="shared" si="45"/>
        <v>0.39583333333333331</v>
      </c>
      <c r="U506" s="109">
        <f t="shared" si="46"/>
        <v>0.375</v>
      </c>
      <c r="V506" s="41">
        <f>IFERROR(VLOOKUP(L506,'[1]ZESTAWIENIE NUMERÓW BOCZNYCH'!$A:$B,1,0),"")</f>
        <v>8436</v>
      </c>
      <c r="W506" s="53" t="str">
        <f>IFERROR(VLOOKUP(V506,'[1]ZESTAWIENIE NUMERÓW BOCZNYCH'!$A:$B,2,0),P506)</f>
        <v>MERCEDES-BENZ 628 03 Citaro G</v>
      </c>
      <c r="X506" s="53" t="s">
        <v>149</v>
      </c>
      <c r="Y506" s="53">
        <f>VLOOKUP(W506,'[1]LICZBA MIEJSC'!$A:$C,2,0)</f>
        <v>40</v>
      </c>
      <c r="Z506" s="53">
        <f>VLOOKUP(W506,'[1]LICZBA MIEJSC'!$A:$C,3,0)</f>
        <v>102</v>
      </c>
      <c r="AA506" s="53">
        <f t="shared" si="42"/>
        <v>142</v>
      </c>
      <c r="AB506" s="41">
        <f t="shared" si="43"/>
        <v>14</v>
      </c>
      <c r="AC506" s="113">
        <f t="shared" si="47"/>
        <v>9.8591549295774641E-2</v>
      </c>
      <c r="AD506" s="299" t="s">
        <v>203</v>
      </c>
    </row>
    <row r="507" spans="1:30" x14ac:dyDescent="0.25">
      <c r="A507" s="28" t="s">
        <v>311</v>
      </c>
      <c r="B507" s="230">
        <v>506</v>
      </c>
      <c r="C507" s="165">
        <v>4</v>
      </c>
      <c r="D507" s="165">
        <v>16521</v>
      </c>
      <c r="E507" s="443"/>
      <c r="F507" s="165" t="s">
        <v>331</v>
      </c>
      <c r="G507" s="158" t="str">
        <f t="shared" si="44"/>
        <v>r3_57</v>
      </c>
      <c r="H507" s="158" t="s">
        <v>673</v>
      </c>
      <c r="I507" s="236">
        <v>43264</v>
      </c>
      <c r="J507" s="49" t="s">
        <v>199</v>
      </c>
      <c r="K507" s="166">
        <v>127</v>
      </c>
      <c r="L507" s="159">
        <v>8435</v>
      </c>
      <c r="M507" s="159" t="s">
        <v>217</v>
      </c>
      <c r="N507" s="167">
        <v>0.4055555555555555</v>
      </c>
      <c r="O507" s="168">
        <v>2</v>
      </c>
      <c r="P507" s="53" t="s">
        <v>15</v>
      </c>
      <c r="Q507" s="460"/>
      <c r="R507" s="460"/>
      <c r="S507" s="460"/>
      <c r="T507" s="109">
        <f t="shared" si="45"/>
        <v>0.39583333333333331</v>
      </c>
      <c r="U507" s="109">
        <f t="shared" si="46"/>
        <v>0.375</v>
      </c>
      <c r="V507" s="41">
        <f>IFERROR(VLOOKUP(L507,'[1]ZESTAWIENIE NUMERÓW BOCZNYCH'!$A:$B,1,0),"")</f>
        <v>8435</v>
      </c>
      <c r="W507" s="53" t="str">
        <f>IFERROR(VLOOKUP(V507,'[1]ZESTAWIENIE NUMERÓW BOCZNYCH'!$A:$B,2,0),P507)</f>
        <v>MERCEDES-BENZ 628 03 Citaro G</v>
      </c>
      <c r="X507" s="53" t="s">
        <v>149</v>
      </c>
      <c r="Y507" s="53">
        <f>VLOOKUP(W507,'[1]LICZBA MIEJSC'!$A:$C,2,0)</f>
        <v>40</v>
      </c>
      <c r="Z507" s="53">
        <f>VLOOKUP(W507,'[1]LICZBA MIEJSC'!$A:$C,3,0)</f>
        <v>102</v>
      </c>
      <c r="AA507" s="53">
        <f t="shared" si="42"/>
        <v>142</v>
      </c>
      <c r="AB507" s="41">
        <f t="shared" si="43"/>
        <v>20</v>
      </c>
      <c r="AC507" s="113">
        <f t="shared" si="47"/>
        <v>0.14084507042253522</v>
      </c>
      <c r="AD507" s="299" t="s">
        <v>203</v>
      </c>
    </row>
    <row r="508" spans="1:30" x14ac:dyDescent="0.25">
      <c r="A508" s="28" t="s">
        <v>311</v>
      </c>
      <c r="B508" s="230">
        <v>507</v>
      </c>
      <c r="C508" s="165">
        <v>4</v>
      </c>
      <c r="D508" s="165">
        <v>16522</v>
      </c>
      <c r="E508" s="443"/>
      <c r="F508" s="165" t="s">
        <v>331</v>
      </c>
      <c r="G508" s="158" t="str">
        <f t="shared" si="44"/>
        <v>r3_57</v>
      </c>
      <c r="H508" s="158" t="s">
        <v>674</v>
      </c>
      <c r="I508" s="236">
        <v>43264</v>
      </c>
      <c r="J508" s="49" t="s">
        <v>199</v>
      </c>
      <c r="K508" s="166">
        <v>144</v>
      </c>
      <c r="L508" s="159">
        <v>8436</v>
      </c>
      <c r="M508" s="165" t="s">
        <v>227</v>
      </c>
      <c r="N508" s="167">
        <v>0.4069444444444445</v>
      </c>
      <c r="O508" s="168">
        <v>2</v>
      </c>
      <c r="P508" s="53" t="s">
        <v>15</v>
      </c>
      <c r="Q508" s="460"/>
      <c r="R508" s="460"/>
      <c r="S508" s="460"/>
      <c r="T508" s="109">
        <f t="shared" si="45"/>
        <v>0.40625</v>
      </c>
      <c r="U508" s="109">
        <f t="shared" si="46"/>
        <v>0.375</v>
      </c>
      <c r="V508" s="41">
        <f>IFERROR(VLOOKUP(L508,'[1]ZESTAWIENIE NUMERÓW BOCZNYCH'!$A:$B,1,0),"")</f>
        <v>8436</v>
      </c>
      <c r="W508" s="53" t="str">
        <f>IFERROR(VLOOKUP(V508,'[1]ZESTAWIENIE NUMERÓW BOCZNYCH'!$A:$B,2,0),P508)</f>
        <v>MERCEDES-BENZ 628 03 Citaro G</v>
      </c>
      <c r="X508" s="53" t="s">
        <v>149</v>
      </c>
      <c r="Y508" s="53">
        <f>VLOOKUP(W508,'[1]LICZBA MIEJSC'!$A:$C,2,0)</f>
        <v>40</v>
      </c>
      <c r="Z508" s="53">
        <f>VLOOKUP(W508,'[1]LICZBA MIEJSC'!$A:$C,3,0)</f>
        <v>102</v>
      </c>
      <c r="AA508" s="53">
        <f t="shared" si="42"/>
        <v>142</v>
      </c>
      <c r="AB508" s="41">
        <f t="shared" si="43"/>
        <v>20</v>
      </c>
      <c r="AC508" s="113">
        <f t="shared" si="47"/>
        <v>0.14084507042253522</v>
      </c>
      <c r="AD508" s="299" t="s">
        <v>203</v>
      </c>
    </row>
    <row r="509" spans="1:30" x14ac:dyDescent="0.25">
      <c r="A509" s="28" t="s">
        <v>311</v>
      </c>
      <c r="B509" s="230">
        <v>508</v>
      </c>
      <c r="C509" s="165">
        <v>4</v>
      </c>
      <c r="D509" s="165">
        <v>16521</v>
      </c>
      <c r="E509" s="443"/>
      <c r="F509" s="165" t="s">
        <v>331</v>
      </c>
      <c r="G509" s="158" t="str">
        <f t="shared" si="44"/>
        <v>r3_57</v>
      </c>
      <c r="H509" s="158" t="s">
        <v>673</v>
      </c>
      <c r="I509" s="236">
        <v>43264</v>
      </c>
      <c r="J509" s="49" t="s">
        <v>199</v>
      </c>
      <c r="K509" s="166">
        <v>144</v>
      </c>
      <c r="L509" s="159">
        <v>8410</v>
      </c>
      <c r="M509" s="159" t="s">
        <v>146</v>
      </c>
      <c r="N509" s="167">
        <v>0.40972222222222227</v>
      </c>
      <c r="O509" s="168">
        <v>1</v>
      </c>
      <c r="P509" s="53" t="s">
        <v>15</v>
      </c>
      <c r="Q509" s="460"/>
      <c r="R509" s="460"/>
      <c r="S509" s="460"/>
      <c r="T509" s="109">
        <f t="shared" si="45"/>
        <v>0.40625</v>
      </c>
      <c r="U509" s="109">
        <f t="shared" si="46"/>
        <v>0.375</v>
      </c>
      <c r="V509" s="41">
        <f>IFERROR(VLOOKUP(L509,'[1]ZESTAWIENIE NUMERÓW BOCZNYCH'!$A:$B,1,0),"")</f>
        <v>8410</v>
      </c>
      <c r="W509" s="53" t="str">
        <f>IFERROR(VLOOKUP(V509,'[1]ZESTAWIENIE NUMERÓW BOCZNYCH'!$A:$B,2,0),P509)</f>
        <v>MERCEDES-BENZ 628 03 Citaro G</v>
      </c>
      <c r="X509" s="53" t="s">
        <v>149</v>
      </c>
      <c r="Y509" s="53">
        <f>VLOOKUP(W509,'[1]LICZBA MIEJSC'!$A:$C,2,0)</f>
        <v>40</v>
      </c>
      <c r="Z509" s="53">
        <f>VLOOKUP(W509,'[1]LICZBA MIEJSC'!$A:$C,3,0)</f>
        <v>102</v>
      </c>
      <c r="AA509" s="53">
        <f t="shared" si="42"/>
        <v>142</v>
      </c>
      <c r="AB509" s="41">
        <f t="shared" si="43"/>
        <v>14</v>
      </c>
      <c r="AC509" s="113">
        <f t="shared" si="47"/>
        <v>9.8591549295774641E-2</v>
      </c>
      <c r="AD509" s="299" t="s">
        <v>203</v>
      </c>
    </row>
    <row r="510" spans="1:30" x14ac:dyDescent="0.25">
      <c r="A510" s="28" t="s">
        <v>311</v>
      </c>
      <c r="B510" s="230">
        <v>509</v>
      </c>
      <c r="C510" s="165">
        <v>4</v>
      </c>
      <c r="D510" s="165">
        <v>16522</v>
      </c>
      <c r="E510" s="443"/>
      <c r="F510" s="165" t="s">
        <v>331</v>
      </c>
      <c r="G510" s="158" t="str">
        <f t="shared" si="44"/>
        <v>r3_57</v>
      </c>
      <c r="H510" s="158" t="s">
        <v>674</v>
      </c>
      <c r="I510" s="236">
        <v>43264</v>
      </c>
      <c r="J510" s="49" t="s">
        <v>199</v>
      </c>
      <c r="K510" s="166">
        <v>127</v>
      </c>
      <c r="L510" s="159">
        <v>7019</v>
      </c>
      <c r="M510" s="165" t="s">
        <v>133</v>
      </c>
      <c r="N510" s="167">
        <v>0.41111111111111115</v>
      </c>
      <c r="O510" s="168">
        <v>2</v>
      </c>
      <c r="P510" s="53" t="s">
        <v>13</v>
      </c>
      <c r="Q510" s="460"/>
      <c r="R510" s="460"/>
      <c r="S510" s="460"/>
      <c r="T510" s="109">
        <f t="shared" si="45"/>
        <v>0.40625</v>
      </c>
      <c r="U510" s="109">
        <f t="shared" si="46"/>
        <v>0.375</v>
      </c>
      <c r="V510" s="41">
        <f>IFERROR(VLOOKUP(L510,'[1]ZESTAWIENIE NUMERÓW BOCZNYCH'!$A:$B,1,0),"")</f>
        <v>7019</v>
      </c>
      <c r="W510" s="53" t="str">
        <f>IFERROR(VLOOKUP(V510,'[1]ZESTAWIENIE NUMERÓW BOCZNYCH'!$A:$B,2,0),P510)</f>
        <v>VOLVO 7700</v>
      </c>
      <c r="X510" s="53" t="s">
        <v>149</v>
      </c>
      <c r="Y510" s="53">
        <f>VLOOKUP(W510,'[1]LICZBA MIEJSC'!$A:$C,2,0)</f>
        <v>33</v>
      </c>
      <c r="Z510" s="53">
        <f>VLOOKUP(W510,'[1]LICZBA MIEJSC'!$A:$C,3,0)</f>
        <v>73</v>
      </c>
      <c r="AA510" s="53">
        <f t="shared" si="42"/>
        <v>106</v>
      </c>
      <c r="AB510" s="41">
        <f t="shared" si="43"/>
        <v>17</v>
      </c>
      <c r="AC510" s="113">
        <f t="shared" si="47"/>
        <v>0.16037735849056603</v>
      </c>
      <c r="AD510" s="299" t="s">
        <v>203</v>
      </c>
    </row>
    <row r="511" spans="1:30" x14ac:dyDescent="0.25">
      <c r="A511" s="28" t="s">
        <v>311</v>
      </c>
      <c r="B511" s="230">
        <v>510</v>
      </c>
      <c r="C511" s="165">
        <v>4</v>
      </c>
      <c r="D511" s="165">
        <v>16521</v>
      </c>
      <c r="E511" s="443"/>
      <c r="F511" s="165" t="s">
        <v>331</v>
      </c>
      <c r="G511" s="158" t="str">
        <f t="shared" si="44"/>
        <v>r3_57</v>
      </c>
      <c r="H511" s="158" t="s">
        <v>673</v>
      </c>
      <c r="I511" s="236">
        <v>43264</v>
      </c>
      <c r="J511" s="49" t="s">
        <v>199</v>
      </c>
      <c r="K511" s="166">
        <v>127</v>
      </c>
      <c r="L511" s="159">
        <v>8101</v>
      </c>
      <c r="M511" s="159" t="s">
        <v>217</v>
      </c>
      <c r="N511" s="167">
        <v>0.4152777777777778</v>
      </c>
      <c r="O511" s="168">
        <v>1</v>
      </c>
      <c r="P511" s="53" t="s">
        <v>13</v>
      </c>
      <c r="Q511" s="460"/>
      <c r="R511" s="460"/>
      <c r="S511" s="460"/>
      <c r="T511" s="109">
        <f t="shared" si="45"/>
        <v>0.40625</v>
      </c>
      <c r="U511" s="109">
        <f t="shared" si="46"/>
        <v>0.375</v>
      </c>
      <c r="V511" s="41">
        <f>IFERROR(VLOOKUP(L511,'[1]ZESTAWIENIE NUMERÓW BOCZNYCH'!$A:$B,1,0),"")</f>
        <v>8101</v>
      </c>
      <c r="W511" s="53" t="str">
        <f>IFERROR(VLOOKUP(V511,'[1]ZESTAWIENIE NUMERÓW BOCZNYCH'!$A:$B,2,0),P511)</f>
        <v>VOLVO 7000A</v>
      </c>
      <c r="X511" s="53" t="s">
        <v>149</v>
      </c>
      <c r="Y511" s="53">
        <f>VLOOKUP(W511,'[1]LICZBA MIEJSC'!$A:$C,2,0)</f>
        <v>43</v>
      </c>
      <c r="Z511" s="53">
        <f>VLOOKUP(W511,'[1]LICZBA MIEJSC'!$A:$C,3,0)</f>
        <v>133</v>
      </c>
      <c r="AA511" s="53">
        <f t="shared" si="42"/>
        <v>176</v>
      </c>
      <c r="AB511" s="41">
        <f t="shared" si="43"/>
        <v>18</v>
      </c>
      <c r="AC511" s="113">
        <f t="shared" si="47"/>
        <v>0.10227272727272728</v>
      </c>
      <c r="AD511" s="299" t="s">
        <v>203</v>
      </c>
    </row>
    <row r="512" spans="1:30" x14ac:dyDescent="0.25">
      <c r="A512" s="28" t="s">
        <v>311</v>
      </c>
      <c r="B512" s="230">
        <v>511</v>
      </c>
      <c r="C512" s="165">
        <v>4</v>
      </c>
      <c r="D512" s="165">
        <v>16521</v>
      </c>
      <c r="E512" s="443"/>
      <c r="F512" s="165" t="s">
        <v>331</v>
      </c>
      <c r="G512" s="158" t="str">
        <f t="shared" si="44"/>
        <v>r3_57</v>
      </c>
      <c r="H512" s="158" t="s">
        <v>673</v>
      </c>
      <c r="I512" s="236">
        <v>43264</v>
      </c>
      <c r="J512" s="49" t="s">
        <v>199</v>
      </c>
      <c r="K512" s="166">
        <v>127</v>
      </c>
      <c r="L512" s="159">
        <v>7019</v>
      </c>
      <c r="M512" s="159" t="s">
        <v>217</v>
      </c>
      <c r="N512" s="167">
        <v>0.58402777777777781</v>
      </c>
      <c r="O512" s="168">
        <v>3</v>
      </c>
      <c r="P512" s="53" t="s">
        <v>15</v>
      </c>
      <c r="Q512" s="460"/>
      <c r="R512" s="460"/>
      <c r="S512" s="460"/>
      <c r="T512" s="109">
        <f t="shared" si="45"/>
        <v>0.58333333333333326</v>
      </c>
      <c r="U512" s="109">
        <f t="shared" si="46"/>
        <v>0.58333333333333326</v>
      </c>
      <c r="V512" s="41">
        <f>IFERROR(VLOOKUP(L512,'[1]ZESTAWIENIE NUMERÓW BOCZNYCH'!$A:$B,1,0),"")</f>
        <v>7019</v>
      </c>
      <c r="W512" s="53" t="str">
        <f>IFERROR(VLOOKUP(V512,'[1]ZESTAWIENIE NUMERÓW BOCZNYCH'!$A:$B,2,0),P512)</f>
        <v>VOLVO 7700</v>
      </c>
      <c r="X512" s="53" t="s">
        <v>149</v>
      </c>
      <c r="Y512" s="53">
        <f>VLOOKUP(W512,'[1]LICZBA MIEJSC'!$A:$C,2,0)</f>
        <v>33</v>
      </c>
      <c r="Z512" s="53">
        <f>VLOOKUP(W512,'[1]LICZBA MIEJSC'!$A:$C,3,0)</f>
        <v>73</v>
      </c>
      <c r="AA512" s="53">
        <f t="shared" si="42"/>
        <v>106</v>
      </c>
      <c r="AB512" s="41">
        <f t="shared" si="43"/>
        <v>30</v>
      </c>
      <c r="AC512" s="113">
        <f t="shared" si="47"/>
        <v>0.28301886792452829</v>
      </c>
      <c r="AD512" s="299" t="s">
        <v>203</v>
      </c>
    </row>
    <row r="513" spans="1:30" x14ac:dyDescent="0.25">
      <c r="A513" s="28" t="s">
        <v>311</v>
      </c>
      <c r="B513" s="230">
        <v>512</v>
      </c>
      <c r="C513" s="165">
        <v>4</v>
      </c>
      <c r="D513" s="165">
        <v>16522</v>
      </c>
      <c r="E513" s="443"/>
      <c r="F513" s="165" t="s">
        <v>331</v>
      </c>
      <c r="G513" s="158" t="str">
        <f t="shared" si="44"/>
        <v>r3_57</v>
      </c>
      <c r="H513" s="158" t="s">
        <v>674</v>
      </c>
      <c r="I513" s="236">
        <v>43264</v>
      </c>
      <c r="J513" s="49" t="s">
        <v>199</v>
      </c>
      <c r="K513" s="166">
        <v>112</v>
      </c>
      <c r="L513" s="159">
        <v>4630</v>
      </c>
      <c r="M513" s="177" t="s">
        <v>229</v>
      </c>
      <c r="N513" s="167">
        <v>0.5854166666666667</v>
      </c>
      <c r="O513" s="168">
        <v>3</v>
      </c>
      <c r="P513" s="53" t="s">
        <v>15</v>
      </c>
      <c r="Q513" s="460"/>
      <c r="R513" s="460"/>
      <c r="S513" s="460"/>
      <c r="T513" s="109">
        <f t="shared" si="45"/>
        <v>0.58333333333333326</v>
      </c>
      <c r="U513" s="109">
        <f t="shared" si="46"/>
        <v>0.58333333333333326</v>
      </c>
      <c r="V513" s="41">
        <f>IFERROR(VLOOKUP(L513,'[1]ZESTAWIENIE NUMERÓW BOCZNYCH'!$A:$B,1,0),"")</f>
        <v>4630</v>
      </c>
      <c r="W513" s="53" t="str">
        <f>IFERROR(VLOOKUP(V513,'[1]ZESTAWIENIE NUMERÓW BOCZNYCH'!$A:$B,2,0),P513)</f>
        <v>MAN Lion’s City G</v>
      </c>
      <c r="X513" s="53" t="s">
        <v>149</v>
      </c>
      <c r="Y513" s="53">
        <f>VLOOKUP(W513,'[1]LICZBA MIEJSC'!$A:$C,2,0)</f>
        <v>43</v>
      </c>
      <c r="Z513" s="53">
        <f>VLOOKUP(W513,'[1]LICZBA MIEJSC'!$A:$C,3,0)</f>
        <v>132</v>
      </c>
      <c r="AA513" s="53">
        <f t="shared" si="42"/>
        <v>175</v>
      </c>
      <c r="AB513" s="41">
        <f t="shared" si="43"/>
        <v>39</v>
      </c>
      <c r="AC513" s="113">
        <f t="shared" si="47"/>
        <v>0.22285714285714286</v>
      </c>
      <c r="AD513" s="299" t="s">
        <v>203</v>
      </c>
    </row>
    <row r="514" spans="1:30" x14ac:dyDescent="0.25">
      <c r="A514" s="28" t="s">
        <v>311</v>
      </c>
      <c r="B514" s="230">
        <v>513</v>
      </c>
      <c r="C514" s="165">
        <v>4</v>
      </c>
      <c r="D514" s="165">
        <v>16521</v>
      </c>
      <c r="E514" s="443"/>
      <c r="F514" s="165" t="s">
        <v>331</v>
      </c>
      <c r="G514" s="158" t="str">
        <f t="shared" si="44"/>
        <v>r3_57</v>
      </c>
      <c r="H514" s="158" t="s">
        <v>673</v>
      </c>
      <c r="I514" s="236">
        <v>43264</v>
      </c>
      <c r="J514" s="49" t="s">
        <v>199</v>
      </c>
      <c r="K514" s="166">
        <v>144</v>
      </c>
      <c r="L514" s="159">
        <v>8324</v>
      </c>
      <c r="M514" s="159" t="s">
        <v>146</v>
      </c>
      <c r="N514" s="167">
        <v>0.59027777777777779</v>
      </c>
      <c r="O514" s="168">
        <v>1</v>
      </c>
      <c r="P514" s="53" t="s">
        <v>13</v>
      </c>
      <c r="Q514" s="460"/>
      <c r="R514" s="460"/>
      <c r="S514" s="460"/>
      <c r="T514" s="109">
        <f t="shared" si="45"/>
        <v>0.58333333333333326</v>
      </c>
      <c r="U514" s="109">
        <f t="shared" si="46"/>
        <v>0.58333333333333326</v>
      </c>
      <c r="V514" s="41">
        <f>IFERROR(VLOOKUP(L514,'[1]ZESTAWIENIE NUMERÓW BOCZNYCH'!$A:$B,1,0),"")</f>
        <v>8324</v>
      </c>
      <c r="W514" s="53" t="str">
        <f>IFERROR(VLOOKUP(V514,'[1]ZESTAWIENIE NUMERÓW BOCZNYCH'!$A:$B,2,0),P514)</f>
        <v>MERCEDES-BENZ O 530 G Citaro</v>
      </c>
      <c r="X514" s="53" t="s">
        <v>149</v>
      </c>
      <c r="Y514" s="53">
        <f>VLOOKUP(W514,'[1]LICZBA MIEJSC'!$A:$C,2,0)</f>
        <v>42</v>
      </c>
      <c r="Z514" s="53">
        <f>VLOOKUP(W514,'[1]LICZBA MIEJSC'!$A:$C,3,0)</f>
        <v>125</v>
      </c>
      <c r="AA514" s="53">
        <f t="shared" ref="AA514:AA577" si="48">Y514+Z514</f>
        <v>167</v>
      </c>
      <c r="AB514" s="41">
        <f t="shared" ref="AB514:AB577" si="49">ROUND(IF(O514=$AE$1,0,IF(O514=$AG$1,AA514*0.1,IF(O514=$AI$1,Y514/2,IF(O514=$AK$1,Y514*0.9,IF(O514=$AM$1,Y514+(Z514*0.5),IF(O514=$AO$1,AA514*0.9,IF(O514=$AQ$1,AA514*1.1,"BŁĄD"))))))),0)</f>
        <v>17</v>
      </c>
      <c r="AC514" s="113">
        <f t="shared" si="47"/>
        <v>0.10179640718562874</v>
      </c>
      <c r="AD514" s="299" t="s">
        <v>203</v>
      </c>
    </row>
    <row r="515" spans="1:30" x14ac:dyDescent="0.25">
      <c r="A515" s="28" t="s">
        <v>311</v>
      </c>
      <c r="B515" s="230">
        <v>514</v>
      </c>
      <c r="C515" s="165">
        <v>4</v>
      </c>
      <c r="D515" s="165">
        <v>16522</v>
      </c>
      <c r="E515" s="443"/>
      <c r="F515" s="165" t="s">
        <v>331</v>
      </c>
      <c r="G515" s="158" t="str">
        <f t="shared" ref="G515:G578" si="50">IF(ISERROR(RIGHT(LEFT(F515,FIND("_",MID(F515,4,150))+2))*1),LEFT(F515,FIND("_",MID(F515,4,150))+1),LEFT(F515,FIND("_",MID(F515,4,150))+2))</f>
        <v>r3_57</v>
      </c>
      <c r="H515" s="158" t="s">
        <v>674</v>
      </c>
      <c r="I515" s="236">
        <v>43264</v>
      </c>
      <c r="J515" s="49" t="s">
        <v>199</v>
      </c>
      <c r="K515" s="166">
        <v>144</v>
      </c>
      <c r="L515" s="159">
        <v>8324</v>
      </c>
      <c r="M515" s="165" t="s">
        <v>227</v>
      </c>
      <c r="N515" s="167">
        <v>0.59236111111111112</v>
      </c>
      <c r="O515" s="168">
        <v>2</v>
      </c>
      <c r="P515" s="53" t="s">
        <v>15</v>
      </c>
      <c r="Q515" s="460"/>
      <c r="R515" s="460"/>
      <c r="S515" s="460"/>
      <c r="T515" s="109">
        <f t="shared" ref="T515:T578" si="51">FLOOR(N515,"0:15")</f>
        <v>0.58333333333333326</v>
      </c>
      <c r="U515" s="109">
        <f t="shared" ref="U515:U578" si="52">FLOOR(N515,TIME(1,0,0))</f>
        <v>0.58333333333333326</v>
      </c>
      <c r="V515" s="41">
        <f>IFERROR(VLOOKUP(L515,'[1]ZESTAWIENIE NUMERÓW BOCZNYCH'!$A:$B,1,0),"")</f>
        <v>8324</v>
      </c>
      <c r="W515" s="53" t="str">
        <f>IFERROR(VLOOKUP(V515,'[1]ZESTAWIENIE NUMERÓW BOCZNYCH'!$A:$B,2,0),P515)</f>
        <v>MERCEDES-BENZ O 530 G Citaro</v>
      </c>
      <c r="X515" s="53" t="s">
        <v>149</v>
      </c>
      <c r="Y515" s="53">
        <f>VLOOKUP(W515,'[1]LICZBA MIEJSC'!$A:$C,2,0)</f>
        <v>42</v>
      </c>
      <c r="Z515" s="53">
        <f>VLOOKUP(W515,'[1]LICZBA MIEJSC'!$A:$C,3,0)</f>
        <v>125</v>
      </c>
      <c r="AA515" s="53">
        <f t="shared" si="48"/>
        <v>167</v>
      </c>
      <c r="AB515" s="41">
        <f t="shared" si="49"/>
        <v>21</v>
      </c>
      <c r="AC515" s="113">
        <f t="shared" ref="AC515:AC578" si="53">AB515/AA515</f>
        <v>0.12574850299401197</v>
      </c>
      <c r="AD515" s="299" t="s">
        <v>203</v>
      </c>
    </row>
    <row r="516" spans="1:30" x14ac:dyDescent="0.25">
      <c r="A516" s="28" t="s">
        <v>311</v>
      </c>
      <c r="B516" s="230">
        <v>515</v>
      </c>
      <c r="C516" s="165">
        <v>4</v>
      </c>
      <c r="D516" s="165">
        <v>16521</v>
      </c>
      <c r="E516" s="443"/>
      <c r="F516" s="165" t="s">
        <v>331</v>
      </c>
      <c r="G516" s="158" t="str">
        <f t="shared" si="50"/>
        <v>r3_57</v>
      </c>
      <c r="H516" s="158" t="s">
        <v>673</v>
      </c>
      <c r="I516" s="236">
        <v>43264</v>
      </c>
      <c r="J516" s="49" t="s">
        <v>199</v>
      </c>
      <c r="K516" s="166">
        <v>127</v>
      </c>
      <c r="L516" s="159">
        <v>8435</v>
      </c>
      <c r="M516" s="159" t="s">
        <v>217</v>
      </c>
      <c r="N516" s="167">
        <v>0.59375</v>
      </c>
      <c r="O516" s="168">
        <v>2</v>
      </c>
      <c r="P516" s="53" t="s">
        <v>15</v>
      </c>
      <c r="Q516" s="460"/>
      <c r="R516" s="460"/>
      <c r="S516" s="460"/>
      <c r="T516" s="109">
        <f t="shared" si="51"/>
        <v>0.59375</v>
      </c>
      <c r="U516" s="109">
        <f t="shared" si="52"/>
        <v>0.58333333333333326</v>
      </c>
      <c r="V516" s="41">
        <f>IFERROR(VLOOKUP(L516,'[1]ZESTAWIENIE NUMERÓW BOCZNYCH'!$A:$B,1,0),"")</f>
        <v>8435</v>
      </c>
      <c r="W516" s="53" t="str">
        <f>IFERROR(VLOOKUP(V516,'[1]ZESTAWIENIE NUMERÓW BOCZNYCH'!$A:$B,2,0),P516)</f>
        <v>MERCEDES-BENZ 628 03 Citaro G</v>
      </c>
      <c r="X516" s="53" t="s">
        <v>149</v>
      </c>
      <c r="Y516" s="53">
        <f>VLOOKUP(W516,'[1]LICZBA MIEJSC'!$A:$C,2,0)</f>
        <v>40</v>
      </c>
      <c r="Z516" s="53">
        <f>VLOOKUP(W516,'[1]LICZBA MIEJSC'!$A:$C,3,0)</f>
        <v>102</v>
      </c>
      <c r="AA516" s="53">
        <f t="shared" si="48"/>
        <v>142</v>
      </c>
      <c r="AB516" s="41">
        <f t="shared" si="49"/>
        <v>20</v>
      </c>
      <c r="AC516" s="113">
        <f t="shared" si="53"/>
        <v>0.14084507042253522</v>
      </c>
      <c r="AD516" s="299" t="s">
        <v>203</v>
      </c>
    </row>
    <row r="517" spans="1:30" x14ac:dyDescent="0.25">
      <c r="A517" s="28" t="s">
        <v>311</v>
      </c>
      <c r="B517" s="230">
        <v>516</v>
      </c>
      <c r="C517" s="165">
        <v>4</v>
      </c>
      <c r="D517" s="165">
        <v>16522</v>
      </c>
      <c r="E517" s="443"/>
      <c r="F517" s="165" t="s">
        <v>331</v>
      </c>
      <c r="G517" s="158" t="str">
        <f t="shared" si="50"/>
        <v>r3_57</v>
      </c>
      <c r="H517" s="158" t="s">
        <v>674</v>
      </c>
      <c r="I517" s="236">
        <v>43264</v>
      </c>
      <c r="J517" s="49" t="s">
        <v>199</v>
      </c>
      <c r="K517" s="166">
        <v>127</v>
      </c>
      <c r="L517" s="159">
        <v>7019</v>
      </c>
      <c r="M517" s="165" t="s">
        <v>133</v>
      </c>
      <c r="N517" s="167">
        <v>0.59583333333333333</v>
      </c>
      <c r="O517" s="168">
        <v>2</v>
      </c>
      <c r="P517" s="53" t="s">
        <v>13</v>
      </c>
      <c r="Q517" s="460"/>
      <c r="R517" s="460"/>
      <c r="S517" s="460"/>
      <c r="T517" s="109">
        <f t="shared" si="51"/>
        <v>0.59375</v>
      </c>
      <c r="U517" s="109">
        <f t="shared" si="52"/>
        <v>0.58333333333333326</v>
      </c>
      <c r="V517" s="41">
        <f>IFERROR(VLOOKUP(L517,'[1]ZESTAWIENIE NUMERÓW BOCZNYCH'!$A:$B,1,0),"")</f>
        <v>7019</v>
      </c>
      <c r="W517" s="53" t="str">
        <f>IFERROR(VLOOKUP(V517,'[1]ZESTAWIENIE NUMERÓW BOCZNYCH'!$A:$B,2,0),P517)</f>
        <v>VOLVO 7700</v>
      </c>
      <c r="X517" s="53" t="s">
        <v>149</v>
      </c>
      <c r="Y517" s="53">
        <f>VLOOKUP(W517,'[1]LICZBA MIEJSC'!$A:$C,2,0)</f>
        <v>33</v>
      </c>
      <c r="Z517" s="53">
        <f>VLOOKUP(W517,'[1]LICZBA MIEJSC'!$A:$C,3,0)</f>
        <v>73</v>
      </c>
      <c r="AA517" s="53">
        <f t="shared" si="48"/>
        <v>106</v>
      </c>
      <c r="AB517" s="41">
        <f t="shared" si="49"/>
        <v>17</v>
      </c>
      <c r="AC517" s="113">
        <f t="shared" si="53"/>
        <v>0.16037735849056603</v>
      </c>
      <c r="AD517" s="299" t="s">
        <v>203</v>
      </c>
    </row>
    <row r="518" spans="1:30" x14ac:dyDescent="0.25">
      <c r="A518" s="28" t="s">
        <v>311</v>
      </c>
      <c r="B518" s="230">
        <v>517</v>
      </c>
      <c r="C518" s="165">
        <v>4</v>
      </c>
      <c r="D518" s="165">
        <v>16521</v>
      </c>
      <c r="E518" s="443"/>
      <c r="F518" s="165" t="s">
        <v>331</v>
      </c>
      <c r="G518" s="158" t="str">
        <f t="shared" si="50"/>
        <v>r3_57</v>
      </c>
      <c r="H518" s="158" t="s">
        <v>673</v>
      </c>
      <c r="I518" s="236">
        <v>43264</v>
      </c>
      <c r="J518" s="49" t="s">
        <v>199</v>
      </c>
      <c r="K518" s="166">
        <v>112</v>
      </c>
      <c r="L518" s="159">
        <v>4600</v>
      </c>
      <c r="M518" s="165" t="s">
        <v>235</v>
      </c>
      <c r="N518" s="167">
        <v>0.59791666666666665</v>
      </c>
      <c r="O518" s="168">
        <v>2</v>
      </c>
      <c r="P518" s="53" t="s">
        <v>15</v>
      </c>
      <c r="Q518" s="460"/>
      <c r="R518" s="460"/>
      <c r="S518" s="460"/>
      <c r="T518" s="109">
        <f t="shared" si="51"/>
        <v>0.59375</v>
      </c>
      <c r="U518" s="109">
        <f t="shared" si="52"/>
        <v>0.58333333333333326</v>
      </c>
      <c r="V518" s="41">
        <f>IFERROR(VLOOKUP(L518,'[1]ZESTAWIENIE NUMERÓW BOCZNYCH'!$A:$B,1,0),"")</f>
        <v>4600</v>
      </c>
      <c r="W518" s="53" t="str">
        <f>IFERROR(VLOOKUP(V518,'[1]ZESTAWIENIE NUMERÓW BOCZNYCH'!$A:$B,2,0),P518)</f>
        <v>MAN Lion’s City G</v>
      </c>
      <c r="X518" s="53" t="s">
        <v>149</v>
      </c>
      <c r="Y518" s="53">
        <f>VLOOKUP(W518,'[1]LICZBA MIEJSC'!$A:$C,2,0)</f>
        <v>43</v>
      </c>
      <c r="Z518" s="53">
        <f>VLOOKUP(W518,'[1]LICZBA MIEJSC'!$A:$C,3,0)</f>
        <v>132</v>
      </c>
      <c r="AA518" s="53">
        <f t="shared" si="48"/>
        <v>175</v>
      </c>
      <c r="AB518" s="41">
        <f t="shared" si="49"/>
        <v>22</v>
      </c>
      <c r="AC518" s="113">
        <f t="shared" si="53"/>
        <v>0.12571428571428572</v>
      </c>
      <c r="AD518" s="299" t="s">
        <v>203</v>
      </c>
    </row>
    <row r="519" spans="1:30" x14ac:dyDescent="0.25">
      <c r="A519" s="28" t="s">
        <v>311</v>
      </c>
      <c r="B519" s="230">
        <v>518</v>
      </c>
      <c r="C519" s="165">
        <v>4</v>
      </c>
      <c r="D519" s="165">
        <v>16521</v>
      </c>
      <c r="E519" s="443"/>
      <c r="F519" s="165" t="s">
        <v>331</v>
      </c>
      <c r="G519" s="158" t="str">
        <f t="shared" si="50"/>
        <v>r3_57</v>
      </c>
      <c r="H519" s="158" t="s">
        <v>673</v>
      </c>
      <c r="I519" s="236">
        <v>43264</v>
      </c>
      <c r="J519" s="49" t="s">
        <v>199</v>
      </c>
      <c r="K519" s="157">
        <v>144</v>
      </c>
      <c r="L519" s="159">
        <v>8419</v>
      </c>
      <c r="M519" s="159" t="s">
        <v>146</v>
      </c>
      <c r="N519" s="167">
        <v>0.59861111111111109</v>
      </c>
      <c r="O519" s="168">
        <v>1</v>
      </c>
      <c r="P519" s="53" t="s">
        <v>15</v>
      </c>
      <c r="Q519" s="460"/>
      <c r="R519" s="460"/>
      <c r="S519" s="460"/>
      <c r="T519" s="109">
        <f t="shared" si="51"/>
        <v>0.59375</v>
      </c>
      <c r="U519" s="109">
        <f t="shared" si="52"/>
        <v>0.58333333333333326</v>
      </c>
      <c r="V519" s="41">
        <f>IFERROR(VLOOKUP(L519,'[1]ZESTAWIENIE NUMERÓW BOCZNYCH'!$A:$B,1,0),"")</f>
        <v>8419</v>
      </c>
      <c r="W519" s="53" t="str">
        <f>IFERROR(VLOOKUP(V519,'[1]ZESTAWIENIE NUMERÓW BOCZNYCH'!$A:$B,2,0),P519)</f>
        <v>MERCEDES-BENZ 628 03 Citaro G</v>
      </c>
      <c r="X519" s="53" t="s">
        <v>149</v>
      </c>
      <c r="Y519" s="53">
        <f>VLOOKUP(W519,'[1]LICZBA MIEJSC'!$A:$C,2,0)</f>
        <v>40</v>
      </c>
      <c r="Z519" s="53">
        <f>VLOOKUP(W519,'[1]LICZBA MIEJSC'!$A:$C,3,0)</f>
        <v>102</v>
      </c>
      <c r="AA519" s="53">
        <f t="shared" si="48"/>
        <v>142</v>
      </c>
      <c r="AB519" s="41">
        <f t="shared" si="49"/>
        <v>14</v>
      </c>
      <c r="AC519" s="113">
        <f t="shared" si="53"/>
        <v>9.8591549295774641E-2</v>
      </c>
      <c r="AD519" s="299" t="s">
        <v>203</v>
      </c>
    </row>
    <row r="520" spans="1:30" x14ac:dyDescent="0.25">
      <c r="A520" s="28" t="s">
        <v>311</v>
      </c>
      <c r="B520" s="230">
        <v>519</v>
      </c>
      <c r="C520" s="165">
        <v>4</v>
      </c>
      <c r="D520" s="165">
        <v>16521</v>
      </c>
      <c r="E520" s="443"/>
      <c r="F520" s="165" t="s">
        <v>331</v>
      </c>
      <c r="G520" s="158" t="str">
        <f t="shared" si="50"/>
        <v>r3_57</v>
      </c>
      <c r="H520" s="158" t="s">
        <v>673</v>
      </c>
      <c r="I520" s="236">
        <v>43264</v>
      </c>
      <c r="J520" s="49" t="s">
        <v>199</v>
      </c>
      <c r="K520" s="166">
        <v>127</v>
      </c>
      <c r="L520" s="159">
        <v>5445</v>
      </c>
      <c r="M520" s="159" t="s">
        <v>217</v>
      </c>
      <c r="N520" s="167">
        <v>0.59930555555555554</v>
      </c>
      <c r="O520" s="168">
        <v>1</v>
      </c>
      <c r="P520" s="53" t="s">
        <v>13</v>
      </c>
      <c r="Q520" s="460"/>
      <c r="R520" s="460"/>
      <c r="S520" s="460"/>
      <c r="T520" s="109">
        <f t="shared" si="51"/>
        <v>0.59375</v>
      </c>
      <c r="U520" s="109">
        <f t="shared" si="52"/>
        <v>0.58333333333333326</v>
      </c>
      <c r="V520" s="41">
        <f>IFERROR(VLOOKUP(L520,'[1]ZESTAWIENIE NUMERÓW BOCZNYCH'!$A:$B,1,0),"")</f>
        <v>5445</v>
      </c>
      <c r="W520" s="53" t="str">
        <f>IFERROR(VLOOKUP(V520,'[1]ZESTAWIENIE NUMERÓW BOCZNYCH'!$A:$B,2,0),P520)</f>
        <v>SOLARIS URBINO 12</v>
      </c>
      <c r="X520" s="53" t="s">
        <v>149</v>
      </c>
      <c r="Y520" s="53">
        <f>VLOOKUP(W520,'[1]LICZBA MIEJSC'!$A:$C,2,0)</f>
        <v>29</v>
      </c>
      <c r="Z520" s="53">
        <f>VLOOKUP(W520,'[1]LICZBA MIEJSC'!$A:$C,3,0)</f>
        <v>52</v>
      </c>
      <c r="AA520" s="53">
        <f t="shared" si="48"/>
        <v>81</v>
      </c>
      <c r="AB520" s="41">
        <f t="shared" si="49"/>
        <v>8</v>
      </c>
      <c r="AC520" s="113">
        <f t="shared" si="53"/>
        <v>9.8765432098765427E-2</v>
      </c>
      <c r="AD520" s="299" t="s">
        <v>203</v>
      </c>
    </row>
    <row r="521" spans="1:30" x14ac:dyDescent="0.25">
      <c r="A521" s="28" t="s">
        <v>311</v>
      </c>
      <c r="B521" s="230">
        <v>520</v>
      </c>
      <c r="C521" s="165">
        <v>4</v>
      </c>
      <c r="D521" s="165">
        <v>16522</v>
      </c>
      <c r="E521" s="443"/>
      <c r="F521" s="165" t="s">
        <v>331</v>
      </c>
      <c r="G521" s="158" t="str">
        <f t="shared" si="50"/>
        <v>r3_57</v>
      </c>
      <c r="H521" s="158" t="s">
        <v>674</v>
      </c>
      <c r="I521" s="236">
        <v>43264</v>
      </c>
      <c r="J521" s="49" t="s">
        <v>199</v>
      </c>
      <c r="K521" s="166">
        <v>144</v>
      </c>
      <c r="L521" s="159">
        <v>8419</v>
      </c>
      <c r="M521" s="165" t="s">
        <v>227</v>
      </c>
      <c r="N521" s="167">
        <v>0.6020833333333333</v>
      </c>
      <c r="O521" s="168">
        <v>1</v>
      </c>
      <c r="P521" s="53" t="s">
        <v>15</v>
      </c>
      <c r="Q521" s="460"/>
      <c r="R521" s="460"/>
      <c r="S521" s="460"/>
      <c r="T521" s="109">
        <f t="shared" si="51"/>
        <v>0.59375</v>
      </c>
      <c r="U521" s="109">
        <f t="shared" si="52"/>
        <v>0.58333333333333326</v>
      </c>
      <c r="V521" s="41">
        <f>IFERROR(VLOOKUP(L521,'[1]ZESTAWIENIE NUMERÓW BOCZNYCH'!$A:$B,1,0),"")</f>
        <v>8419</v>
      </c>
      <c r="W521" s="53" t="str">
        <f>IFERROR(VLOOKUP(V521,'[1]ZESTAWIENIE NUMERÓW BOCZNYCH'!$A:$B,2,0),P521)</f>
        <v>MERCEDES-BENZ 628 03 Citaro G</v>
      </c>
      <c r="X521" s="53" t="s">
        <v>149</v>
      </c>
      <c r="Y521" s="53">
        <f>VLOOKUP(W521,'[1]LICZBA MIEJSC'!$A:$C,2,0)</f>
        <v>40</v>
      </c>
      <c r="Z521" s="53">
        <f>VLOOKUP(W521,'[1]LICZBA MIEJSC'!$A:$C,3,0)</f>
        <v>102</v>
      </c>
      <c r="AA521" s="53">
        <f t="shared" si="48"/>
        <v>142</v>
      </c>
      <c r="AB521" s="41">
        <f t="shared" si="49"/>
        <v>14</v>
      </c>
      <c r="AC521" s="113">
        <f t="shared" si="53"/>
        <v>9.8591549295774641E-2</v>
      </c>
      <c r="AD521" s="299" t="s">
        <v>203</v>
      </c>
    </row>
    <row r="522" spans="1:30" x14ac:dyDescent="0.25">
      <c r="A522" s="28" t="s">
        <v>311</v>
      </c>
      <c r="B522" s="230">
        <v>521</v>
      </c>
      <c r="C522" s="165">
        <v>4</v>
      </c>
      <c r="D522" s="165">
        <v>16521</v>
      </c>
      <c r="E522" s="443"/>
      <c r="F522" s="165" t="s">
        <v>331</v>
      </c>
      <c r="G522" s="158" t="str">
        <f t="shared" si="50"/>
        <v>r3_57</v>
      </c>
      <c r="H522" s="158" t="s">
        <v>673</v>
      </c>
      <c r="I522" s="236">
        <v>43264</v>
      </c>
      <c r="J522" s="49" t="s">
        <v>199</v>
      </c>
      <c r="K522" s="166">
        <v>127</v>
      </c>
      <c r="L522" s="159">
        <v>8101</v>
      </c>
      <c r="M522" s="159" t="s">
        <v>217</v>
      </c>
      <c r="N522" s="167">
        <v>0.60347222222222219</v>
      </c>
      <c r="O522" s="168">
        <v>1</v>
      </c>
      <c r="P522" s="53" t="s">
        <v>15</v>
      </c>
      <c r="Q522" s="460"/>
      <c r="R522" s="460"/>
      <c r="S522" s="460"/>
      <c r="T522" s="109">
        <f t="shared" si="51"/>
        <v>0.59375</v>
      </c>
      <c r="U522" s="109">
        <f t="shared" si="52"/>
        <v>0.58333333333333326</v>
      </c>
      <c r="V522" s="41">
        <f>IFERROR(VLOOKUP(L522,'[1]ZESTAWIENIE NUMERÓW BOCZNYCH'!$A:$B,1,0),"")</f>
        <v>8101</v>
      </c>
      <c r="W522" s="53" t="str">
        <f>IFERROR(VLOOKUP(V522,'[1]ZESTAWIENIE NUMERÓW BOCZNYCH'!$A:$B,2,0),P522)</f>
        <v>VOLVO 7000A</v>
      </c>
      <c r="X522" s="53" t="s">
        <v>149</v>
      </c>
      <c r="Y522" s="53">
        <f>VLOOKUP(W522,'[1]LICZBA MIEJSC'!$A:$C,2,0)</f>
        <v>43</v>
      </c>
      <c r="Z522" s="53">
        <f>VLOOKUP(W522,'[1]LICZBA MIEJSC'!$A:$C,3,0)</f>
        <v>133</v>
      </c>
      <c r="AA522" s="53">
        <f t="shared" si="48"/>
        <v>176</v>
      </c>
      <c r="AB522" s="41">
        <f t="shared" si="49"/>
        <v>18</v>
      </c>
      <c r="AC522" s="113">
        <f t="shared" si="53"/>
        <v>0.10227272727272728</v>
      </c>
      <c r="AD522" s="299" t="s">
        <v>203</v>
      </c>
    </row>
    <row r="523" spans="1:30" x14ac:dyDescent="0.25">
      <c r="A523" s="28" t="s">
        <v>311</v>
      </c>
      <c r="B523" s="230">
        <v>522</v>
      </c>
      <c r="C523" s="165">
        <v>4</v>
      </c>
      <c r="D523" s="165">
        <v>16522</v>
      </c>
      <c r="E523" s="443"/>
      <c r="F523" s="165" t="s">
        <v>331</v>
      </c>
      <c r="G523" s="158" t="str">
        <f t="shared" si="50"/>
        <v>r3_57</v>
      </c>
      <c r="H523" s="158" t="s">
        <v>674</v>
      </c>
      <c r="I523" s="236">
        <v>43264</v>
      </c>
      <c r="J523" s="49" t="s">
        <v>199</v>
      </c>
      <c r="K523" s="166">
        <v>127</v>
      </c>
      <c r="L523" s="159">
        <v>8435</v>
      </c>
      <c r="M523" s="165" t="s">
        <v>133</v>
      </c>
      <c r="N523" s="167">
        <v>0.60555555555555551</v>
      </c>
      <c r="O523" s="168">
        <v>2</v>
      </c>
      <c r="P523" s="53" t="s">
        <v>15</v>
      </c>
      <c r="Q523" s="460"/>
      <c r="R523" s="460"/>
      <c r="S523" s="460"/>
      <c r="T523" s="109">
        <f t="shared" si="51"/>
        <v>0.60416666666666663</v>
      </c>
      <c r="U523" s="109">
        <f t="shared" si="52"/>
        <v>0.58333333333333326</v>
      </c>
      <c r="V523" s="41">
        <f>IFERROR(VLOOKUP(L523,'[1]ZESTAWIENIE NUMERÓW BOCZNYCH'!$A:$B,1,0),"")</f>
        <v>8435</v>
      </c>
      <c r="W523" s="53" t="str">
        <f>IFERROR(VLOOKUP(V523,'[1]ZESTAWIENIE NUMERÓW BOCZNYCH'!$A:$B,2,0),P523)</f>
        <v>MERCEDES-BENZ 628 03 Citaro G</v>
      </c>
      <c r="X523" s="53" t="s">
        <v>149</v>
      </c>
      <c r="Y523" s="53">
        <f>VLOOKUP(W523,'[1]LICZBA MIEJSC'!$A:$C,2,0)</f>
        <v>40</v>
      </c>
      <c r="Z523" s="53">
        <f>VLOOKUP(W523,'[1]LICZBA MIEJSC'!$A:$C,3,0)</f>
        <v>102</v>
      </c>
      <c r="AA523" s="53">
        <f t="shared" si="48"/>
        <v>142</v>
      </c>
      <c r="AB523" s="41">
        <f t="shared" si="49"/>
        <v>20</v>
      </c>
      <c r="AC523" s="113">
        <f t="shared" si="53"/>
        <v>0.14084507042253522</v>
      </c>
      <c r="AD523" s="299" t="s">
        <v>203</v>
      </c>
    </row>
    <row r="524" spans="1:30" x14ac:dyDescent="0.25">
      <c r="A524" s="28" t="s">
        <v>311</v>
      </c>
      <c r="B524" s="230">
        <v>523</v>
      </c>
      <c r="C524" s="165">
        <v>4</v>
      </c>
      <c r="D524" s="165">
        <v>16521</v>
      </c>
      <c r="E524" s="443"/>
      <c r="F524" s="165" t="s">
        <v>331</v>
      </c>
      <c r="G524" s="158" t="str">
        <f t="shared" si="50"/>
        <v>r3_57</v>
      </c>
      <c r="H524" s="158" t="s">
        <v>673</v>
      </c>
      <c r="I524" s="236">
        <v>43264</v>
      </c>
      <c r="J524" s="49" t="s">
        <v>199</v>
      </c>
      <c r="K524" s="157">
        <v>144</v>
      </c>
      <c r="L524" s="159">
        <v>8431</v>
      </c>
      <c r="M524" s="159" t="s">
        <v>146</v>
      </c>
      <c r="N524" s="167">
        <v>0.60625000000000007</v>
      </c>
      <c r="O524" s="168">
        <v>1</v>
      </c>
      <c r="P524" s="53" t="s">
        <v>15</v>
      </c>
      <c r="Q524" s="460"/>
      <c r="R524" s="460"/>
      <c r="S524" s="460"/>
      <c r="T524" s="109">
        <f t="shared" si="51"/>
        <v>0.60416666666666663</v>
      </c>
      <c r="U524" s="109">
        <f t="shared" si="52"/>
        <v>0.58333333333333326</v>
      </c>
      <c r="V524" s="41">
        <f>IFERROR(VLOOKUP(L524,'[1]ZESTAWIENIE NUMERÓW BOCZNYCH'!$A:$B,1,0),"")</f>
        <v>8431</v>
      </c>
      <c r="W524" s="53" t="str">
        <f>IFERROR(VLOOKUP(V524,'[1]ZESTAWIENIE NUMERÓW BOCZNYCH'!$A:$B,2,0),P524)</f>
        <v>MERCEDES-BENZ 628 03 Citaro G</v>
      </c>
      <c r="X524" s="53" t="s">
        <v>149</v>
      </c>
      <c r="Y524" s="53">
        <f>VLOOKUP(W524,'[1]LICZBA MIEJSC'!$A:$C,2,0)</f>
        <v>40</v>
      </c>
      <c r="Z524" s="53">
        <f>VLOOKUP(W524,'[1]LICZBA MIEJSC'!$A:$C,3,0)</f>
        <v>102</v>
      </c>
      <c r="AA524" s="53">
        <f t="shared" si="48"/>
        <v>142</v>
      </c>
      <c r="AB524" s="41">
        <f t="shared" si="49"/>
        <v>14</v>
      </c>
      <c r="AC524" s="113">
        <f t="shared" si="53"/>
        <v>9.8591549295774641E-2</v>
      </c>
      <c r="AD524" s="299" t="s">
        <v>203</v>
      </c>
    </row>
    <row r="525" spans="1:30" x14ac:dyDescent="0.25">
      <c r="A525" s="28" t="s">
        <v>311</v>
      </c>
      <c r="B525" s="230">
        <v>524</v>
      </c>
      <c r="C525" s="165">
        <v>5</v>
      </c>
      <c r="D525" s="165">
        <v>16521</v>
      </c>
      <c r="E525" s="443"/>
      <c r="F525" s="165" t="s">
        <v>331</v>
      </c>
      <c r="G525" s="158" t="str">
        <f t="shared" si="50"/>
        <v>r3_57</v>
      </c>
      <c r="H525" s="158" t="s">
        <v>673</v>
      </c>
      <c r="I525" s="236">
        <v>43264</v>
      </c>
      <c r="J525" s="49" t="s">
        <v>199</v>
      </c>
      <c r="K525" s="166">
        <v>144</v>
      </c>
      <c r="L525" s="159">
        <v>8414</v>
      </c>
      <c r="M525" s="159" t="s">
        <v>146</v>
      </c>
      <c r="N525" s="167">
        <v>0.60972222222222217</v>
      </c>
      <c r="O525" s="168">
        <v>1</v>
      </c>
      <c r="P525" s="53" t="s">
        <v>15</v>
      </c>
      <c r="Q525" s="460"/>
      <c r="R525" s="460"/>
      <c r="S525" s="460"/>
      <c r="T525" s="109">
        <f t="shared" si="51"/>
        <v>0.60416666666666663</v>
      </c>
      <c r="U525" s="109">
        <f t="shared" si="52"/>
        <v>0.58333333333333326</v>
      </c>
      <c r="V525" s="41">
        <f>IFERROR(VLOOKUP(L525,'[1]ZESTAWIENIE NUMERÓW BOCZNYCH'!$A:$B,1,0),"")</f>
        <v>8414</v>
      </c>
      <c r="W525" s="53" t="str">
        <f>IFERROR(VLOOKUP(V525,'[1]ZESTAWIENIE NUMERÓW BOCZNYCH'!$A:$B,2,0),P525)</f>
        <v>MERCEDES-BENZ 628 03 Citaro G</v>
      </c>
      <c r="X525" s="53" t="s">
        <v>149</v>
      </c>
      <c r="Y525" s="53">
        <f>VLOOKUP(W525,'[1]LICZBA MIEJSC'!$A:$C,2,0)</f>
        <v>40</v>
      </c>
      <c r="Z525" s="53">
        <f>VLOOKUP(W525,'[1]LICZBA MIEJSC'!$A:$C,3,0)</f>
        <v>102</v>
      </c>
      <c r="AA525" s="53">
        <f t="shared" si="48"/>
        <v>142</v>
      </c>
      <c r="AB525" s="41">
        <f t="shared" si="49"/>
        <v>14</v>
      </c>
      <c r="AC525" s="113">
        <f t="shared" si="53"/>
        <v>9.8591549295774641E-2</v>
      </c>
      <c r="AD525" s="299" t="s">
        <v>203</v>
      </c>
    </row>
    <row r="526" spans="1:30" x14ac:dyDescent="0.25">
      <c r="A526" s="28" t="s">
        <v>311</v>
      </c>
      <c r="B526" s="230">
        <v>525</v>
      </c>
      <c r="C526" s="165">
        <v>4</v>
      </c>
      <c r="D526" s="165">
        <v>16522</v>
      </c>
      <c r="E526" s="443"/>
      <c r="F526" s="165" t="s">
        <v>331</v>
      </c>
      <c r="G526" s="158" t="str">
        <f t="shared" si="50"/>
        <v>r3_57</v>
      </c>
      <c r="H526" s="158" t="s">
        <v>674</v>
      </c>
      <c r="I526" s="236">
        <v>43264</v>
      </c>
      <c r="J526" s="49" t="s">
        <v>199</v>
      </c>
      <c r="K526" s="166">
        <v>144</v>
      </c>
      <c r="L526" s="159">
        <v>8431</v>
      </c>
      <c r="M526" s="165" t="s">
        <v>227</v>
      </c>
      <c r="N526" s="167">
        <v>0.6118055555555556</v>
      </c>
      <c r="O526" s="168">
        <v>1</v>
      </c>
      <c r="P526" s="53" t="s">
        <v>15</v>
      </c>
      <c r="Q526" s="460"/>
      <c r="R526" s="460"/>
      <c r="S526" s="460"/>
      <c r="T526" s="109">
        <f t="shared" si="51"/>
        <v>0.60416666666666663</v>
      </c>
      <c r="U526" s="109">
        <f t="shared" si="52"/>
        <v>0.58333333333333326</v>
      </c>
      <c r="V526" s="41">
        <f>IFERROR(VLOOKUP(L526,'[1]ZESTAWIENIE NUMERÓW BOCZNYCH'!$A:$B,1,0),"")</f>
        <v>8431</v>
      </c>
      <c r="W526" s="53" t="str">
        <f>IFERROR(VLOOKUP(V526,'[1]ZESTAWIENIE NUMERÓW BOCZNYCH'!$A:$B,2,0),P526)</f>
        <v>MERCEDES-BENZ 628 03 Citaro G</v>
      </c>
      <c r="X526" s="53" t="s">
        <v>149</v>
      </c>
      <c r="Y526" s="53">
        <f>VLOOKUP(W526,'[1]LICZBA MIEJSC'!$A:$C,2,0)</f>
        <v>40</v>
      </c>
      <c r="Z526" s="53">
        <f>VLOOKUP(W526,'[1]LICZBA MIEJSC'!$A:$C,3,0)</f>
        <v>102</v>
      </c>
      <c r="AA526" s="53">
        <f t="shared" si="48"/>
        <v>142</v>
      </c>
      <c r="AB526" s="41">
        <f t="shared" si="49"/>
        <v>14</v>
      </c>
      <c r="AC526" s="113">
        <f t="shared" si="53"/>
        <v>9.8591549295774641E-2</v>
      </c>
      <c r="AD526" s="299" t="s">
        <v>203</v>
      </c>
    </row>
    <row r="527" spans="1:30" x14ac:dyDescent="0.25">
      <c r="A527" s="28" t="s">
        <v>311</v>
      </c>
      <c r="B527" s="230">
        <v>526</v>
      </c>
      <c r="C527" s="165">
        <v>5</v>
      </c>
      <c r="D527" s="165">
        <v>16521</v>
      </c>
      <c r="E527" s="443"/>
      <c r="F527" s="165" t="s">
        <v>331</v>
      </c>
      <c r="G527" s="158" t="str">
        <f t="shared" si="50"/>
        <v>r3_57</v>
      </c>
      <c r="H527" s="158" t="s">
        <v>673</v>
      </c>
      <c r="I527" s="236">
        <v>43264</v>
      </c>
      <c r="J527" s="49" t="s">
        <v>199</v>
      </c>
      <c r="K527" s="166">
        <v>127</v>
      </c>
      <c r="L527" s="159">
        <v>8439</v>
      </c>
      <c r="M527" s="159" t="s">
        <v>217</v>
      </c>
      <c r="N527" s="167">
        <v>0.61597222222222225</v>
      </c>
      <c r="O527" s="168">
        <v>2</v>
      </c>
      <c r="P527" s="53" t="s">
        <v>15</v>
      </c>
      <c r="Q527" s="460"/>
      <c r="R527" s="460"/>
      <c r="S527" s="460"/>
      <c r="T527" s="109">
        <f t="shared" si="51"/>
        <v>0.61458333333333326</v>
      </c>
      <c r="U527" s="109">
        <f t="shared" si="52"/>
        <v>0.58333333333333326</v>
      </c>
      <c r="V527" s="41">
        <f>IFERROR(VLOOKUP(L527,'[1]ZESTAWIENIE NUMERÓW BOCZNYCH'!$A:$B,1,0),"")</f>
        <v>8439</v>
      </c>
      <c r="W527" s="53" t="str">
        <f>IFERROR(VLOOKUP(V527,'[1]ZESTAWIENIE NUMERÓW BOCZNYCH'!$A:$B,2,0),P527)</f>
        <v>MERCEDES-BENZ 628 03 Citaro G</v>
      </c>
      <c r="X527" s="53" t="s">
        <v>149</v>
      </c>
      <c r="Y527" s="53">
        <f>VLOOKUP(W527,'[1]LICZBA MIEJSC'!$A:$C,2,0)</f>
        <v>40</v>
      </c>
      <c r="Z527" s="53">
        <f>VLOOKUP(W527,'[1]LICZBA MIEJSC'!$A:$C,3,0)</f>
        <v>102</v>
      </c>
      <c r="AA527" s="53">
        <f t="shared" si="48"/>
        <v>142</v>
      </c>
      <c r="AB527" s="41">
        <f t="shared" si="49"/>
        <v>20</v>
      </c>
      <c r="AC527" s="113">
        <f t="shared" si="53"/>
        <v>0.14084507042253522</v>
      </c>
      <c r="AD527" s="299" t="s">
        <v>203</v>
      </c>
    </row>
    <row r="528" spans="1:30" x14ac:dyDescent="0.25">
      <c r="A528" s="28" t="s">
        <v>311</v>
      </c>
      <c r="B528" s="230">
        <v>527</v>
      </c>
      <c r="C528" s="165">
        <v>4</v>
      </c>
      <c r="D528" s="165">
        <v>16522</v>
      </c>
      <c r="E528" s="443"/>
      <c r="F528" s="165" t="s">
        <v>331</v>
      </c>
      <c r="G528" s="158" t="str">
        <f t="shared" si="50"/>
        <v>r3_57</v>
      </c>
      <c r="H528" s="158" t="s">
        <v>674</v>
      </c>
      <c r="I528" s="236">
        <v>43264</v>
      </c>
      <c r="J528" s="49" t="s">
        <v>199</v>
      </c>
      <c r="K528" s="166">
        <v>127</v>
      </c>
      <c r="L528" s="159">
        <v>5445</v>
      </c>
      <c r="M528" s="165" t="s">
        <v>133</v>
      </c>
      <c r="N528" s="167">
        <v>0.61597222222222225</v>
      </c>
      <c r="O528" s="168">
        <v>2</v>
      </c>
      <c r="P528" s="53" t="s">
        <v>13</v>
      </c>
      <c r="Q528" s="460"/>
      <c r="R528" s="460"/>
      <c r="S528" s="460"/>
      <c r="T528" s="109">
        <f t="shared" si="51"/>
        <v>0.61458333333333326</v>
      </c>
      <c r="U528" s="109">
        <f t="shared" si="52"/>
        <v>0.58333333333333326</v>
      </c>
      <c r="V528" s="41">
        <f>IFERROR(VLOOKUP(L528,'[1]ZESTAWIENIE NUMERÓW BOCZNYCH'!$A:$B,1,0),"")</f>
        <v>5445</v>
      </c>
      <c r="W528" s="53" t="str">
        <f>IFERROR(VLOOKUP(V528,'[1]ZESTAWIENIE NUMERÓW BOCZNYCH'!$A:$B,2,0),P528)</f>
        <v>SOLARIS URBINO 12</v>
      </c>
      <c r="X528" s="53" t="s">
        <v>149</v>
      </c>
      <c r="Y528" s="53">
        <f>VLOOKUP(W528,'[1]LICZBA MIEJSC'!$A:$C,2,0)</f>
        <v>29</v>
      </c>
      <c r="Z528" s="53">
        <f>VLOOKUP(W528,'[1]LICZBA MIEJSC'!$A:$C,3,0)</f>
        <v>52</v>
      </c>
      <c r="AA528" s="53">
        <f t="shared" si="48"/>
        <v>81</v>
      </c>
      <c r="AB528" s="41">
        <f t="shared" si="49"/>
        <v>15</v>
      </c>
      <c r="AC528" s="113">
        <f t="shared" si="53"/>
        <v>0.18518518518518517</v>
      </c>
      <c r="AD528" s="299" t="s">
        <v>203</v>
      </c>
    </row>
    <row r="529" spans="1:30" x14ac:dyDescent="0.25">
      <c r="A529" s="28" t="s">
        <v>311</v>
      </c>
      <c r="B529" s="230">
        <v>528</v>
      </c>
      <c r="C529" s="53">
        <v>5</v>
      </c>
      <c r="D529" s="53">
        <v>16521</v>
      </c>
      <c r="E529" s="437"/>
      <c r="F529" s="53" t="s">
        <v>331</v>
      </c>
      <c r="G529" s="158" t="str">
        <f t="shared" si="50"/>
        <v>r3_57</v>
      </c>
      <c r="H529" s="158" t="s">
        <v>673</v>
      </c>
      <c r="I529" s="232">
        <v>43264</v>
      </c>
      <c r="J529" s="49" t="s">
        <v>199</v>
      </c>
      <c r="K529" s="157">
        <v>144</v>
      </c>
      <c r="L529" s="50">
        <v>5606</v>
      </c>
      <c r="M529" s="159" t="s">
        <v>146</v>
      </c>
      <c r="N529" s="43">
        <v>0.62083333333333335</v>
      </c>
      <c r="O529" s="158">
        <v>1</v>
      </c>
      <c r="P529" s="53" t="s">
        <v>15</v>
      </c>
      <c r="Q529" s="460"/>
      <c r="R529" s="460"/>
      <c r="S529" s="460"/>
      <c r="T529" s="109">
        <f t="shared" si="51"/>
        <v>0.61458333333333326</v>
      </c>
      <c r="U529" s="109">
        <f t="shared" si="52"/>
        <v>0.58333333333333326</v>
      </c>
      <c r="V529" s="41">
        <f>IFERROR(VLOOKUP(L529,'[1]ZESTAWIENIE NUMERÓW BOCZNYCH'!$A:$B,1,0),"")</f>
        <v>5606</v>
      </c>
      <c r="W529" s="53" t="str">
        <f>IFERROR(VLOOKUP(V529,'[1]ZESTAWIENIE NUMERÓW BOCZNYCH'!$A:$B,2,0),P529)</f>
        <v>SOLARIS URBINO 18</v>
      </c>
      <c r="X529" s="53" t="s">
        <v>149</v>
      </c>
      <c r="Y529" s="53">
        <f>VLOOKUP(W529,'[1]LICZBA MIEJSC'!$A:$C,2,0)</f>
        <v>39</v>
      </c>
      <c r="Z529" s="53">
        <f>VLOOKUP(W529,'[1]LICZBA MIEJSC'!$A:$C,3,0)</f>
        <v>107</v>
      </c>
      <c r="AA529" s="53">
        <f t="shared" si="48"/>
        <v>146</v>
      </c>
      <c r="AB529" s="41">
        <f t="shared" si="49"/>
        <v>15</v>
      </c>
      <c r="AC529" s="113">
        <f t="shared" si="53"/>
        <v>0.10273972602739725</v>
      </c>
      <c r="AD529" s="299" t="s">
        <v>203</v>
      </c>
    </row>
    <row r="530" spans="1:30" x14ac:dyDescent="0.25">
      <c r="A530" s="28" t="s">
        <v>311</v>
      </c>
      <c r="B530" s="230">
        <v>529</v>
      </c>
      <c r="C530" s="53">
        <v>4</v>
      </c>
      <c r="D530" s="53">
        <v>16522</v>
      </c>
      <c r="E530" s="437"/>
      <c r="F530" s="53" t="s">
        <v>331</v>
      </c>
      <c r="G530" s="158" t="str">
        <f t="shared" si="50"/>
        <v>r3_57</v>
      </c>
      <c r="H530" s="158" t="s">
        <v>674</v>
      </c>
      <c r="I530" s="232">
        <v>43264</v>
      </c>
      <c r="J530" s="49" t="s">
        <v>199</v>
      </c>
      <c r="K530" s="157">
        <v>144</v>
      </c>
      <c r="L530" s="50">
        <v>8414</v>
      </c>
      <c r="M530" s="53" t="s">
        <v>227</v>
      </c>
      <c r="N530" s="43">
        <v>0.62152777777777779</v>
      </c>
      <c r="O530" s="158">
        <v>0</v>
      </c>
      <c r="P530" s="53" t="s">
        <v>15</v>
      </c>
      <c r="Q530" s="460"/>
      <c r="R530" s="460"/>
      <c r="S530" s="460"/>
      <c r="T530" s="109">
        <f t="shared" si="51"/>
        <v>0.61458333333333326</v>
      </c>
      <c r="U530" s="109">
        <f t="shared" si="52"/>
        <v>0.58333333333333326</v>
      </c>
      <c r="V530" s="41">
        <f>IFERROR(VLOOKUP(L530,'[1]ZESTAWIENIE NUMERÓW BOCZNYCH'!$A:$B,1,0),"")</f>
        <v>8414</v>
      </c>
      <c r="W530" s="53" t="str">
        <f>IFERROR(VLOOKUP(V530,'[1]ZESTAWIENIE NUMERÓW BOCZNYCH'!$A:$B,2,0),P530)</f>
        <v>MERCEDES-BENZ 628 03 Citaro G</v>
      </c>
      <c r="X530" s="53" t="s">
        <v>149</v>
      </c>
      <c r="Y530" s="53">
        <f>VLOOKUP(W530,'[1]LICZBA MIEJSC'!$A:$C,2,0)</f>
        <v>40</v>
      </c>
      <c r="Z530" s="53">
        <f>VLOOKUP(W530,'[1]LICZBA MIEJSC'!$A:$C,3,0)</f>
        <v>102</v>
      </c>
      <c r="AA530" s="53">
        <f t="shared" si="48"/>
        <v>142</v>
      </c>
      <c r="AB530" s="41">
        <f t="shared" si="49"/>
        <v>0</v>
      </c>
      <c r="AC530" s="113">
        <f t="shared" si="53"/>
        <v>0</v>
      </c>
      <c r="AD530" s="299" t="s">
        <v>203</v>
      </c>
    </row>
    <row r="531" spans="1:30" x14ac:dyDescent="0.25">
      <c r="A531" s="28" t="s">
        <v>311</v>
      </c>
      <c r="B531" s="230">
        <v>530</v>
      </c>
      <c r="C531" s="53">
        <v>4</v>
      </c>
      <c r="D531" s="53">
        <v>16522</v>
      </c>
      <c r="E531" s="437"/>
      <c r="F531" s="53" t="s">
        <v>331</v>
      </c>
      <c r="G531" s="158" t="str">
        <f t="shared" si="50"/>
        <v>r3_57</v>
      </c>
      <c r="H531" s="158" t="s">
        <v>674</v>
      </c>
      <c r="I531" s="232">
        <v>43264</v>
      </c>
      <c r="J531" s="49" t="s">
        <v>199</v>
      </c>
      <c r="K531" s="157">
        <v>127</v>
      </c>
      <c r="L531" s="50">
        <v>8101</v>
      </c>
      <c r="M531" s="53" t="s">
        <v>133</v>
      </c>
      <c r="N531" s="43">
        <v>0.62430555555555556</v>
      </c>
      <c r="O531" s="158">
        <v>1</v>
      </c>
      <c r="P531" s="53" t="s">
        <v>15</v>
      </c>
      <c r="Q531" s="460"/>
      <c r="R531" s="460"/>
      <c r="S531" s="460"/>
      <c r="T531" s="109">
        <f t="shared" si="51"/>
        <v>0.61458333333333326</v>
      </c>
      <c r="U531" s="109">
        <f t="shared" si="52"/>
        <v>0.58333333333333326</v>
      </c>
      <c r="V531" s="41">
        <f>IFERROR(VLOOKUP(L531,'[1]ZESTAWIENIE NUMERÓW BOCZNYCH'!$A:$B,1,0),"")</f>
        <v>8101</v>
      </c>
      <c r="W531" s="53" t="str">
        <f>IFERROR(VLOOKUP(V531,'[1]ZESTAWIENIE NUMERÓW BOCZNYCH'!$A:$B,2,0),P531)</f>
        <v>VOLVO 7000A</v>
      </c>
      <c r="X531" s="53" t="s">
        <v>149</v>
      </c>
      <c r="Y531" s="53">
        <f>VLOOKUP(W531,'[1]LICZBA MIEJSC'!$A:$C,2,0)</f>
        <v>43</v>
      </c>
      <c r="Z531" s="53">
        <f>VLOOKUP(W531,'[1]LICZBA MIEJSC'!$A:$C,3,0)</f>
        <v>133</v>
      </c>
      <c r="AA531" s="53">
        <f t="shared" si="48"/>
        <v>176</v>
      </c>
      <c r="AB531" s="41">
        <f t="shared" si="49"/>
        <v>18</v>
      </c>
      <c r="AC531" s="113">
        <f t="shared" si="53"/>
        <v>0.10227272727272728</v>
      </c>
      <c r="AD531" s="299" t="s">
        <v>203</v>
      </c>
    </row>
    <row r="532" spans="1:30" x14ac:dyDescent="0.25">
      <c r="A532" s="28" t="s">
        <v>311</v>
      </c>
      <c r="B532" s="230">
        <v>531</v>
      </c>
      <c r="C532" s="53">
        <v>5</v>
      </c>
      <c r="D532" s="53">
        <v>16521</v>
      </c>
      <c r="E532" s="437"/>
      <c r="F532" s="53" t="s">
        <v>331</v>
      </c>
      <c r="G532" s="158" t="str">
        <f t="shared" si="50"/>
        <v>r3_57</v>
      </c>
      <c r="H532" s="158" t="s">
        <v>673</v>
      </c>
      <c r="I532" s="232">
        <v>43264</v>
      </c>
      <c r="J532" s="49" t="s">
        <v>199</v>
      </c>
      <c r="K532" s="157">
        <v>127</v>
      </c>
      <c r="L532" s="50">
        <v>7316</v>
      </c>
      <c r="M532" s="50" t="s">
        <v>217</v>
      </c>
      <c r="N532" s="43">
        <v>0.62916666666666665</v>
      </c>
      <c r="O532" s="158">
        <v>3</v>
      </c>
      <c r="P532" s="53" t="s">
        <v>13</v>
      </c>
      <c r="Q532" s="460"/>
      <c r="R532" s="460"/>
      <c r="S532" s="460"/>
      <c r="T532" s="109">
        <f t="shared" si="51"/>
        <v>0.625</v>
      </c>
      <c r="U532" s="109">
        <f t="shared" si="52"/>
        <v>0.625</v>
      </c>
      <c r="V532" s="41">
        <f>IFERROR(VLOOKUP(L532,'[1]ZESTAWIENIE NUMERÓW BOCZNYCH'!$A:$B,1,0),"")</f>
        <v>7316</v>
      </c>
      <c r="W532" s="53" t="str">
        <f>IFERROR(VLOOKUP(V532,'[1]ZESTAWIENIE NUMERÓW BOCZNYCH'!$A:$B,2,0),P532)</f>
        <v>MERCEDES-BENZ O 530 Citaro</v>
      </c>
      <c r="X532" s="53" t="s">
        <v>149</v>
      </c>
      <c r="Y532" s="53">
        <f>VLOOKUP(W532,'[1]LICZBA MIEJSC'!$A:$C,2,0)</f>
        <v>31</v>
      </c>
      <c r="Z532" s="53">
        <f>VLOOKUP(W532,'[1]LICZBA MIEJSC'!$A:$C,3,0)</f>
        <v>71</v>
      </c>
      <c r="AA532" s="53">
        <f t="shared" si="48"/>
        <v>102</v>
      </c>
      <c r="AB532" s="41">
        <f t="shared" si="49"/>
        <v>28</v>
      </c>
      <c r="AC532" s="113">
        <f t="shared" si="53"/>
        <v>0.27450980392156865</v>
      </c>
      <c r="AD532" s="299" t="s">
        <v>203</v>
      </c>
    </row>
    <row r="533" spans="1:30" x14ac:dyDescent="0.25">
      <c r="A533" s="28" t="s">
        <v>311</v>
      </c>
      <c r="B533" s="230">
        <v>532</v>
      </c>
      <c r="C533" s="53">
        <v>5</v>
      </c>
      <c r="D533" s="53">
        <v>16521</v>
      </c>
      <c r="E533" s="437"/>
      <c r="F533" s="53" t="s">
        <v>331</v>
      </c>
      <c r="G533" s="158" t="str">
        <f t="shared" si="50"/>
        <v>r3_57</v>
      </c>
      <c r="H533" s="158" t="s">
        <v>673</v>
      </c>
      <c r="I533" s="232">
        <v>43264</v>
      </c>
      <c r="J533" s="49" t="s">
        <v>200</v>
      </c>
      <c r="K533" s="157" t="s">
        <v>332</v>
      </c>
      <c r="L533" s="50">
        <v>290</v>
      </c>
      <c r="M533" s="53" t="s">
        <v>333</v>
      </c>
      <c r="N533" s="43">
        <v>0.62916666666666665</v>
      </c>
      <c r="O533" s="158">
        <v>2</v>
      </c>
      <c r="P533" s="53" t="s">
        <v>13</v>
      </c>
      <c r="Q533" s="460"/>
      <c r="R533" s="460"/>
      <c r="S533" s="460"/>
      <c r="T533" s="109">
        <f t="shared" si="51"/>
        <v>0.625</v>
      </c>
      <c r="U533" s="109">
        <f t="shared" si="52"/>
        <v>0.625</v>
      </c>
      <c r="V533" s="41" t="str">
        <f>IFERROR(VLOOKUP(L533,'[1]ZESTAWIENIE NUMERÓW BOCZNYCH'!$A:$B,1,0),"")</f>
        <v/>
      </c>
      <c r="W533" s="53" t="str">
        <f>IFERROR(VLOOKUP(V533,'[1]ZESTAWIENIE NUMERÓW BOCZNYCH'!$A:$B,2,0),P533)</f>
        <v>AZ</v>
      </c>
      <c r="X533" s="53" t="s">
        <v>149</v>
      </c>
      <c r="Y533" s="53">
        <f>VLOOKUP(W533,'[1]LICZBA MIEJSC'!$A:$C,2,0)</f>
        <v>40</v>
      </c>
      <c r="Z533" s="53">
        <f>VLOOKUP(W533,'[1]LICZBA MIEJSC'!$A:$C,3,0)</f>
        <v>60</v>
      </c>
      <c r="AA533" s="53">
        <f t="shared" si="48"/>
        <v>100</v>
      </c>
      <c r="AB533" s="41">
        <f t="shared" si="49"/>
        <v>20</v>
      </c>
      <c r="AC533" s="113">
        <f t="shared" si="53"/>
        <v>0.2</v>
      </c>
      <c r="AD533" s="299"/>
    </row>
    <row r="534" spans="1:30" x14ac:dyDescent="0.25">
      <c r="A534" s="28" t="s">
        <v>311</v>
      </c>
      <c r="B534" s="230">
        <v>533</v>
      </c>
      <c r="C534" s="53">
        <v>5</v>
      </c>
      <c r="D534" s="53">
        <v>16521</v>
      </c>
      <c r="E534" s="437"/>
      <c r="F534" s="53" t="s">
        <v>331</v>
      </c>
      <c r="G534" s="158" t="str">
        <f t="shared" si="50"/>
        <v>r3_57</v>
      </c>
      <c r="H534" s="158" t="s">
        <v>673</v>
      </c>
      <c r="I534" s="232">
        <v>43264</v>
      </c>
      <c r="J534" s="49" t="s">
        <v>199</v>
      </c>
      <c r="K534" s="157">
        <v>144</v>
      </c>
      <c r="L534" s="50">
        <v>8423</v>
      </c>
      <c r="M534" s="50" t="s">
        <v>146</v>
      </c>
      <c r="N534" s="43">
        <v>0.63055555555555554</v>
      </c>
      <c r="O534" s="158">
        <v>1</v>
      </c>
      <c r="P534" s="53" t="s">
        <v>13</v>
      </c>
      <c r="Q534" s="460"/>
      <c r="R534" s="460"/>
      <c r="S534" s="460"/>
      <c r="T534" s="109">
        <f t="shared" si="51"/>
        <v>0.625</v>
      </c>
      <c r="U534" s="109">
        <f t="shared" si="52"/>
        <v>0.625</v>
      </c>
      <c r="V534" s="41" t="str">
        <f>IFERROR(VLOOKUP(L534,'[1]ZESTAWIENIE NUMERÓW BOCZNYCH'!$A:$B,1,0),"")</f>
        <v/>
      </c>
      <c r="W534" s="53" t="str">
        <f>IFERROR(VLOOKUP(V534,'[1]ZESTAWIENIE NUMERÓW BOCZNYCH'!$A:$B,2,0),P534)</f>
        <v>AZ</v>
      </c>
      <c r="X534" s="53" t="s">
        <v>149</v>
      </c>
      <c r="Y534" s="53">
        <f>VLOOKUP(W534,'[1]LICZBA MIEJSC'!$A:$C,2,0)</f>
        <v>40</v>
      </c>
      <c r="Z534" s="53">
        <f>VLOOKUP(W534,'[1]LICZBA MIEJSC'!$A:$C,3,0)</f>
        <v>60</v>
      </c>
      <c r="AA534" s="53">
        <f t="shared" si="48"/>
        <v>100</v>
      </c>
      <c r="AB534" s="41">
        <f t="shared" si="49"/>
        <v>10</v>
      </c>
      <c r="AC534" s="113">
        <f t="shared" si="53"/>
        <v>0.1</v>
      </c>
      <c r="AD534" s="299" t="s">
        <v>203</v>
      </c>
    </row>
    <row r="535" spans="1:30" x14ac:dyDescent="0.25">
      <c r="A535" s="28" t="s">
        <v>311</v>
      </c>
      <c r="B535" s="230">
        <v>534</v>
      </c>
      <c r="C535" s="53">
        <v>5</v>
      </c>
      <c r="D535" s="53">
        <v>16522</v>
      </c>
      <c r="E535" s="437"/>
      <c r="F535" s="53" t="s">
        <v>331</v>
      </c>
      <c r="G535" s="158" t="str">
        <f t="shared" si="50"/>
        <v>r3_57</v>
      </c>
      <c r="H535" s="158" t="s">
        <v>674</v>
      </c>
      <c r="I535" s="232">
        <v>43264</v>
      </c>
      <c r="J535" s="49" t="s">
        <v>199</v>
      </c>
      <c r="K535" s="157">
        <v>144</v>
      </c>
      <c r="L535" s="50">
        <v>5606</v>
      </c>
      <c r="M535" s="53" t="s">
        <v>227</v>
      </c>
      <c r="N535" s="43">
        <v>0.63263888888888886</v>
      </c>
      <c r="O535" s="158">
        <v>1</v>
      </c>
      <c r="P535" s="53" t="s">
        <v>15</v>
      </c>
      <c r="Q535" s="460"/>
      <c r="R535" s="460"/>
      <c r="S535" s="460"/>
      <c r="T535" s="109">
        <f t="shared" si="51"/>
        <v>0.625</v>
      </c>
      <c r="U535" s="109">
        <f t="shared" si="52"/>
        <v>0.625</v>
      </c>
      <c r="V535" s="41">
        <f>IFERROR(VLOOKUP(L535,'[1]ZESTAWIENIE NUMERÓW BOCZNYCH'!$A:$B,1,0),"")</f>
        <v>5606</v>
      </c>
      <c r="W535" s="53" t="str">
        <f>IFERROR(VLOOKUP(V535,'[1]ZESTAWIENIE NUMERÓW BOCZNYCH'!$A:$B,2,0),P535)</f>
        <v>SOLARIS URBINO 18</v>
      </c>
      <c r="X535" s="53" t="s">
        <v>149</v>
      </c>
      <c r="Y535" s="53">
        <f>VLOOKUP(W535,'[1]LICZBA MIEJSC'!$A:$C,2,0)</f>
        <v>39</v>
      </c>
      <c r="Z535" s="53">
        <f>VLOOKUP(W535,'[1]LICZBA MIEJSC'!$A:$C,3,0)</f>
        <v>107</v>
      </c>
      <c r="AA535" s="53">
        <f t="shared" si="48"/>
        <v>146</v>
      </c>
      <c r="AB535" s="41">
        <f t="shared" si="49"/>
        <v>15</v>
      </c>
      <c r="AC535" s="113">
        <f t="shared" si="53"/>
        <v>0.10273972602739725</v>
      </c>
      <c r="AD535" s="299" t="s">
        <v>203</v>
      </c>
    </row>
    <row r="536" spans="1:30" x14ac:dyDescent="0.25">
      <c r="A536" s="28" t="s">
        <v>311</v>
      </c>
      <c r="B536" s="230">
        <v>535</v>
      </c>
      <c r="C536" s="53">
        <v>5</v>
      </c>
      <c r="D536" s="53">
        <v>16522</v>
      </c>
      <c r="E536" s="437"/>
      <c r="F536" s="53" t="s">
        <v>331</v>
      </c>
      <c r="G536" s="158" t="str">
        <f t="shared" si="50"/>
        <v>r3_57</v>
      </c>
      <c r="H536" s="158" t="s">
        <v>674</v>
      </c>
      <c r="I536" s="232">
        <v>43264</v>
      </c>
      <c r="J536" s="49" t="s">
        <v>199</v>
      </c>
      <c r="K536" s="157">
        <v>127</v>
      </c>
      <c r="L536" s="50">
        <v>8439</v>
      </c>
      <c r="M536" s="53" t="s">
        <v>133</v>
      </c>
      <c r="N536" s="43">
        <v>0.63472222222222219</v>
      </c>
      <c r="O536" s="158">
        <v>1</v>
      </c>
      <c r="P536" s="53" t="s">
        <v>15</v>
      </c>
      <c r="Q536" s="460"/>
      <c r="R536" s="460"/>
      <c r="S536" s="460"/>
      <c r="T536" s="109">
        <f t="shared" si="51"/>
        <v>0.625</v>
      </c>
      <c r="U536" s="109">
        <f t="shared" si="52"/>
        <v>0.625</v>
      </c>
      <c r="V536" s="41">
        <f>IFERROR(VLOOKUP(L536,'[1]ZESTAWIENIE NUMERÓW BOCZNYCH'!$A:$B,1,0),"")</f>
        <v>8439</v>
      </c>
      <c r="W536" s="53" t="str">
        <f>IFERROR(VLOOKUP(V536,'[1]ZESTAWIENIE NUMERÓW BOCZNYCH'!$A:$B,2,0),P536)</f>
        <v>MERCEDES-BENZ 628 03 Citaro G</v>
      </c>
      <c r="X536" s="53" t="s">
        <v>149</v>
      </c>
      <c r="Y536" s="53">
        <f>VLOOKUP(W536,'[1]LICZBA MIEJSC'!$A:$C,2,0)</f>
        <v>40</v>
      </c>
      <c r="Z536" s="53">
        <f>VLOOKUP(W536,'[1]LICZBA MIEJSC'!$A:$C,3,0)</f>
        <v>102</v>
      </c>
      <c r="AA536" s="53">
        <f t="shared" si="48"/>
        <v>142</v>
      </c>
      <c r="AB536" s="41">
        <f t="shared" si="49"/>
        <v>14</v>
      </c>
      <c r="AC536" s="113">
        <f t="shared" si="53"/>
        <v>9.8591549295774641E-2</v>
      </c>
      <c r="AD536" s="299" t="s">
        <v>203</v>
      </c>
    </row>
    <row r="537" spans="1:30" x14ac:dyDescent="0.25">
      <c r="A537" s="28" t="s">
        <v>311</v>
      </c>
      <c r="B537" s="230">
        <v>536</v>
      </c>
      <c r="C537" s="53">
        <v>5</v>
      </c>
      <c r="D537" s="53">
        <v>16521</v>
      </c>
      <c r="E537" s="437"/>
      <c r="F537" s="53" t="s">
        <v>331</v>
      </c>
      <c r="G537" s="158" t="str">
        <f t="shared" si="50"/>
        <v>r3_57</v>
      </c>
      <c r="H537" s="158" t="s">
        <v>673</v>
      </c>
      <c r="I537" s="232">
        <v>43264</v>
      </c>
      <c r="J537" s="49" t="s">
        <v>199</v>
      </c>
      <c r="K537" s="157">
        <v>112</v>
      </c>
      <c r="L537" s="50">
        <v>4601</v>
      </c>
      <c r="M537" s="53" t="s">
        <v>235</v>
      </c>
      <c r="N537" s="43">
        <v>0.63611111111111118</v>
      </c>
      <c r="O537" s="158">
        <v>2</v>
      </c>
      <c r="P537" s="53" t="s">
        <v>15</v>
      </c>
      <c r="Q537" s="460"/>
      <c r="R537" s="460"/>
      <c r="S537" s="460"/>
      <c r="T537" s="109">
        <f t="shared" si="51"/>
        <v>0.63541666666666663</v>
      </c>
      <c r="U537" s="109">
        <f t="shared" si="52"/>
        <v>0.625</v>
      </c>
      <c r="V537" s="41">
        <f>IFERROR(VLOOKUP(L537,'[1]ZESTAWIENIE NUMERÓW BOCZNYCH'!$A:$B,1,0),"")</f>
        <v>4601</v>
      </c>
      <c r="W537" s="53" t="str">
        <f>IFERROR(VLOOKUP(V537,'[1]ZESTAWIENIE NUMERÓW BOCZNYCH'!$A:$B,2,0),P537)</f>
        <v>MAN Lion’s City G</v>
      </c>
      <c r="X537" s="53" t="s">
        <v>149</v>
      </c>
      <c r="Y537" s="53">
        <f>VLOOKUP(W537,'[1]LICZBA MIEJSC'!$A:$C,2,0)</f>
        <v>43</v>
      </c>
      <c r="Z537" s="53">
        <f>VLOOKUP(W537,'[1]LICZBA MIEJSC'!$A:$C,3,0)</f>
        <v>132</v>
      </c>
      <c r="AA537" s="53">
        <f t="shared" si="48"/>
        <v>175</v>
      </c>
      <c r="AB537" s="41">
        <f t="shared" si="49"/>
        <v>22</v>
      </c>
      <c r="AC537" s="113">
        <f t="shared" si="53"/>
        <v>0.12571428571428572</v>
      </c>
      <c r="AD537" s="299" t="s">
        <v>203</v>
      </c>
    </row>
    <row r="538" spans="1:30" x14ac:dyDescent="0.25">
      <c r="A538" s="28" t="s">
        <v>311</v>
      </c>
      <c r="B538" s="230">
        <v>537</v>
      </c>
      <c r="C538" s="53">
        <v>5</v>
      </c>
      <c r="D538" s="53">
        <v>16521</v>
      </c>
      <c r="E538" s="437"/>
      <c r="F538" s="53" t="s">
        <v>331</v>
      </c>
      <c r="G538" s="158" t="str">
        <f t="shared" si="50"/>
        <v>r3_57</v>
      </c>
      <c r="H538" s="158" t="s">
        <v>673</v>
      </c>
      <c r="I538" s="232">
        <v>43264</v>
      </c>
      <c r="J538" s="49" t="s">
        <v>199</v>
      </c>
      <c r="K538" s="157">
        <v>127</v>
      </c>
      <c r="L538" s="50">
        <v>8336</v>
      </c>
      <c r="M538" s="159" t="s">
        <v>217</v>
      </c>
      <c r="N538" s="43">
        <v>0.64236111111111105</v>
      </c>
      <c r="O538" s="158">
        <v>3</v>
      </c>
      <c r="P538" s="53" t="s">
        <v>15</v>
      </c>
      <c r="Q538" s="460"/>
      <c r="R538" s="460"/>
      <c r="S538" s="460"/>
      <c r="T538" s="109">
        <f t="shared" si="51"/>
        <v>0.63541666666666663</v>
      </c>
      <c r="U538" s="109">
        <f t="shared" si="52"/>
        <v>0.625</v>
      </c>
      <c r="V538" s="41">
        <f>IFERROR(VLOOKUP(L538,'[1]ZESTAWIENIE NUMERÓW BOCZNYCH'!$A:$B,1,0),"")</f>
        <v>8336</v>
      </c>
      <c r="W538" s="53" t="str">
        <f>IFERROR(VLOOKUP(V538,'[1]ZESTAWIENIE NUMERÓW BOCZNYCH'!$A:$B,2,0),P538)</f>
        <v>MERCEDES-BENZ O 530 G Citaro</v>
      </c>
      <c r="X538" s="53" t="s">
        <v>149</v>
      </c>
      <c r="Y538" s="53">
        <f>VLOOKUP(W538,'[1]LICZBA MIEJSC'!$A:$C,2,0)</f>
        <v>42</v>
      </c>
      <c r="Z538" s="53">
        <f>VLOOKUP(W538,'[1]LICZBA MIEJSC'!$A:$C,3,0)</f>
        <v>125</v>
      </c>
      <c r="AA538" s="53">
        <f t="shared" si="48"/>
        <v>167</v>
      </c>
      <c r="AB538" s="41">
        <f t="shared" si="49"/>
        <v>38</v>
      </c>
      <c r="AC538" s="113">
        <f t="shared" si="53"/>
        <v>0.22754491017964071</v>
      </c>
      <c r="AD538" s="299" t="s">
        <v>203</v>
      </c>
    </row>
    <row r="539" spans="1:30" x14ac:dyDescent="0.25">
      <c r="A539" s="28" t="s">
        <v>311</v>
      </c>
      <c r="B539" s="230">
        <v>538</v>
      </c>
      <c r="C539" s="53">
        <v>5</v>
      </c>
      <c r="D539" s="53">
        <v>16522</v>
      </c>
      <c r="E539" s="437"/>
      <c r="F539" s="53" t="s">
        <v>331</v>
      </c>
      <c r="G539" s="158" t="str">
        <f t="shared" si="50"/>
        <v>r3_57</v>
      </c>
      <c r="H539" s="158" t="s">
        <v>674</v>
      </c>
      <c r="I539" s="232">
        <v>43264</v>
      </c>
      <c r="J539" s="49" t="s">
        <v>199</v>
      </c>
      <c r="K539" s="157">
        <v>144</v>
      </c>
      <c r="L539" s="50">
        <v>8423</v>
      </c>
      <c r="M539" s="53" t="s">
        <v>227</v>
      </c>
      <c r="N539" s="43">
        <v>0.64236111111111105</v>
      </c>
      <c r="O539" s="158">
        <v>2</v>
      </c>
      <c r="P539" s="53" t="s">
        <v>15</v>
      </c>
      <c r="Q539" s="460"/>
      <c r="R539" s="460"/>
      <c r="S539" s="460"/>
      <c r="T539" s="109">
        <f t="shared" si="51"/>
        <v>0.63541666666666663</v>
      </c>
      <c r="U539" s="109">
        <f t="shared" si="52"/>
        <v>0.625</v>
      </c>
      <c r="V539" s="41" t="str">
        <f>IFERROR(VLOOKUP(L539,'[1]ZESTAWIENIE NUMERÓW BOCZNYCH'!$A:$B,1,0),"")</f>
        <v/>
      </c>
      <c r="W539" s="53" t="str">
        <f>IFERROR(VLOOKUP(V539,'[1]ZESTAWIENIE NUMERÓW BOCZNYCH'!$A:$B,2,0),P539)</f>
        <v>AD</v>
      </c>
      <c r="X539" s="53" t="s">
        <v>149</v>
      </c>
      <c r="Y539" s="53">
        <f>VLOOKUP(W539,'[1]LICZBA MIEJSC'!$A:$C,2,0)</f>
        <v>50</v>
      </c>
      <c r="Z539" s="53">
        <f>VLOOKUP(W539,'[1]LICZBA MIEJSC'!$A:$C,3,0)</f>
        <v>120</v>
      </c>
      <c r="AA539" s="53">
        <f t="shared" si="48"/>
        <v>170</v>
      </c>
      <c r="AB539" s="41">
        <f t="shared" si="49"/>
        <v>25</v>
      </c>
      <c r="AC539" s="113">
        <f t="shared" si="53"/>
        <v>0.14705882352941177</v>
      </c>
      <c r="AD539" s="299" t="s">
        <v>203</v>
      </c>
    </row>
    <row r="540" spans="1:30" x14ac:dyDescent="0.25">
      <c r="A540" s="28" t="s">
        <v>311</v>
      </c>
      <c r="B540" s="230">
        <v>539</v>
      </c>
      <c r="C540" s="53">
        <v>5</v>
      </c>
      <c r="D540" s="53">
        <v>16521</v>
      </c>
      <c r="E540" s="437"/>
      <c r="F540" s="53" t="s">
        <v>331</v>
      </c>
      <c r="G540" s="158" t="str">
        <f t="shared" si="50"/>
        <v>r3_57</v>
      </c>
      <c r="H540" s="158" t="s">
        <v>673</v>
      </c>
      <c r="I540" s="232">
        <v>43264</v>
      </c>
      <c r="J540" s="49" t="s">
        <v>199</v>
      </c>
      <c r="K540" s="157">
        <v>144</v>
      </c>
      <c r="L540" s="50">
        <v>8420</v>
      </c>
      <c r="M540" s="50" t="s">
        <v>146</v>
      </c>
      <c r="N540" s="43">
        <v>0.64444444444444449</v>
      </c>
      <c r="O540" s="158">
        <v>2</v>
      </c>
      <c r="P540" s="53" t="s">
        <v>15</v>
      </c>
      <c r="Q540" s="460"/>
      <c r="R540" s="460"/>
      <c r="S540" s="460"/>
      <c r="T540" s="109">
        <f t="shared" si="51"/>
        <v>0.63541666666666663</v>
      </c>
      <c r="U540" s="109">
        <f t="shared" si="52"/>
        <v>0.625</v>
      </c>
      <c r="V540" s="41">
        <f>IFERROR(VLOOKUP(L540,'[1]ZESTAWIENIE NUMERÓW BOCZNYCH'!$A:$B,1,0),"")</f>
        <v>8420</v>
      </c>
      <c r="W540" s="53" t="str">
        <f>IFERROR(VLOOKUP(V540,'[1]ZESTAWIENIE NUMERÓW BOCZNYCH'!$A:$B,2,0),P540)</f>
        <v>MERCEDES-BENZ 628 03 Citaro G</v>
      </c>
      <c r="X540" s="53" t="s">
        <v>149</v>
      </c>
      <c r="Y540" s="53">
        <f>VLOOKUP(W540,'[1]LICZBA MIEJSC'!$A:$C,2,0)</f>
        <v>40</v>
      </c>
      <c r="Z540" s="53">
        <f>VLOOKUP(W540,'[1]LICZBA MIEJSC'!$A:$C,3,0)</f>
        <v>102</v>
      </c>
      <c r="AA540" s="53">
        <f t="shared" si="48"/>
        <v>142</v>
      </c>
      <c r="AB540" s="41">
        <f t="shared" si="49"/>
        <v>20</v>
      </c>
      <c r="AC540" s="113">
        <f t="shared" si="53"/>
        <v>0.14084507042253522</v>
      </c>
      <c r="AD540" s="299" t="s">
        <v>203</v>
      </c>
    </row>
    <row r="541" spans="1:30" x14ac:dyDescent="0.25">
      <c r="A541" s="28" t="s">
        <v>311</v>
      </c>
      <c r="B541" s="230">
        <v>540</v>
      </c>
      <c r="C541" s="53">
        <v>5</v>
      </c>
      <c r="D541" s="53">
        <v>16521</v>
      </c>
      <c r="E541" s="437"/>
      <c r="F541" s="53" t="s">
        <v>331</v>
      </c>
      <c r="G541" s="158" t="str">
        <f t="shared" si="50"/>
        <v>r3_57</v>
      </c>
      <c r="H541" s="158" t="s">
        <v>673</v>
      </c>
      <c r="I541" s="232">
        <v>43264</v>
      </c>
      <c r="J541" s="49" t="s">
        <v>199</v>
      </c>
      <c r="K541" s="157">
        <v>112</v>
      </c>
      <c r="L541" s="50">
        <v>4627</v>
      </c>
      <c r="M541" s="53" t="s">
        <v>235</v>
      </c>
      <c r="N541" s="43">
        <v>0.64444444444444449</v>
      </c>
      <c r="O541" s="158">
        <v>3</v>
      </c>
      <c r="P541" s="53" t="s">
        <v>13</v>
      </c>
      <c r="Q541" s="460"/>
      <c r="R541" s="460"/>
      <c r="S541" s="460"/>
      <c r="T541" s="109">
        <f t="shared" si="51"/>
        <v>0.63541666666666663</v>
      </c>
      <c r="U541" s="109">
        <f t="shared" si="52"/>
        <v>0.625</v>
      </c>
      <c r="V541" s="41">
        <f>IFERROR(VLOOKUP(L541,'[1]ZESTAWIENIE NUMERÓW BOCZNYCH'!$A:$B,1,0),"")</f>
        <v>4627</v>
      </c>
      <c r="W541" s="53" t="str">
        <f>IFERROR(VLOOKUP(V541,'[1]ZESTAWIENIE NUMERÓW BOCZNYCH'!$A:$B,2,0),P541)</f>
        <v>MAN Lion’s City G</v>
      </c>
      <c r="X541" s="53" t="s">
        <v>149</v>
      </c>
      <c r="Y541" s="53">
        <f>VLOOKUP(W541,'[1]LICZBA MIEJSC'!$A:$C,2,0)</f>
        <v>43</v>
      </c>
      <c r="Z541" s="53">
        <f>VLOOKUP(W541,'[1]LICZBA MIEJSC'!$A:$C,3,0)</f>
        <v>132</v>
      </c>
      <c r="AA541" s="53">
        <f t="shared" si="48"/>
        <v>175</v>
      </c>
      <c r="AB541" s="41">
        <f t="shared" si="49"/>
        <v>39</v>
      </c>
      <c r="AC541" s="113">
        <f t="shared" si="53"/>
        <v>0.22285714285714286</v>
      </c>
      <c r="AD541" s="299" t="s">
        <v>203</v>
      </c>
    </row>
    <row r="542" spans="1:30" x14ac:dyDescent="0.25">
      <c r="A542" s="28" t="s">
        <v>311</v>
      </c>
      <c r="B542" s="230">
        <v>541</v>
      </c>
      <c r="C542" s="53">
        <v>5</v>
      </c>
      <c r="D542" s="53">
        <v>16522</v>
      </c>
      <c r="E542" s="437"/>
      <c r="F542" s="53" t="s">
        <v>331</v>
      </c>
      <c r="G542" s="158" t="str">
        <f t="shared" si="50"/>
        <v>r3_57</v>
      </c>
      <c r="H542" s="158" t="s">
        <v>674</v>
      </c>
      <c r="I542" s="232">
        <v>43264</v>
      </c>
      <c r="J542" s="49" t="s">
        <v>199</v>
      </c>
      <c r="K542" s="157">
        <v>127</v>
      </c>
      <c r="L542" s="50">
        <v>7316</v>
      </c>
      <c r="M542" s="165" t="s">
        <v>133</v>
      </c>
      <c r="N542" s="43">
        <v>0.64583333333333337</v>
      </c>
      <c r="O542" s="158">
        <v>2</v>
      </c>
      <c r="P542" s="53" t="s">
        <v>13</v>
      </c>
      <c r="Q542" s="460"/>
      <c r="R542" s="460"/>
      <c r="S542" s="460"/>
      <c r="T542" s="109">
        <f t="shared" si="51"/>
        <v>0.64583333333333326</v>
      </c>
      <c r="U542" s="109">
        <f t="shared" si="52"/>
        <v>0.625</v>
      </c>
      <c r="V542" s="41">
        <f>IFERROR(VLOOKUP(L542,'[1]ZESTAWIENIE NUMERÓW BOCZNYCH'!$A:$B,1,0),"")</f>
        <v>7316</v>
      </c>
      <c r="W542" s="53" t="str">
        <f>IFERROR(VLOOKUP(V542,'[1]ZESTAWIENIE NUMERÓW BOCZNYCH'!$A:$B,2,0),P542)</f>
        <v>MERCEDES-BENZ O 530 Citaro</v>
      </c>
      <c r="X542" s="53" t="s">
        <v>149</v>
      </c>
      <c r="Y542" s="53">
        <f>VLOOKUP(W542,'[1]LICZBA MIEJSC'!$A:$C,2,0)</f>
        <v>31</v>
      </c>
      <c r="Z542" s="53">
        <f>VLOOKUP(W542,'[1]LICZBA MIEJSC'!$A:$C,3,0)</f>
        <v>71</v>
      </c>
      <c r="AA542" s="53">
        <f t="shared" si="48"/>
        <v>102</v>
      </c>
      <c r="AB542" s="41">
        <f t="shared" si="49"/>
        <v>16</v>
      </c>
      <c r="AC542" s="113">
        <f t="shared" si="53"/>
        <v>0.15686274509803921</v>
      </c>
      <c r="AD542" s="299" t="s">
        <v>203</v>
      </c>
    </row>
    <row r="543" spans="1:30" x14ac:dyDescent="0.25">
      <c r="A543" s="28" t="s">
        <v>311</v>
      </c>
      <c r="B543" s="230">
        <v>542</v>
      </c>
      <c r="C543" s="53">
        <v>5</v>
      </c>
      <c r="D543" s="53">
        <v>16521</v>
      </c>
      <c r="E543" s="437"/>
      <c r="F543" s="53" t="s">
        <v>331</v>
      </c>
      <c r="G543" s="158" t="str">
        <f t="shared" si="50"/>
        <v>r3_57</v>
      </c>
      <c r="H543" s="158" t="s">
        <v>673</v>
      </c>
      <c r="I543" s="232">
        <v>43264</v>
      </c>
      <c r="J543" s="49" t="s">
        <v>199</v>
      </c>
      <c r="K543" s="157">
        <v>127</v>
      </c>
      <c r="L543" s="50">
        <v>7341</v>
      </c>
      <c r="M543" s="50" t="s">
        <v>217</v>
      </c>
      <c r="N543" s="43">
        <v>0.65138888888888891</v>
      </c>
      <c r="O543" s="158">
        <v>3</v>
      </c>
      <c r="P543" s="53" t="s">
        <v>15</v>
      </c>
      <c r="Q543" s="460"/>
      <c r="R543" s="460"/>
      <c r="S543" s="460"/>
      <c r="T543" s="109">
        <f t="shared" si="51"/>
        <v>0.64583333333333326</v>
      </c>
      <c r="U543" s="109">
        <f t="shared" si="52"/>
        <v>0.625</v>
      </c>
      <c r="V543" s="41">
        <f>IFERROR(VLOOKUP(L543,'[1]ZESTAWIENIE NUMERÓW BOCZNYCH'!$A:$B,1,0),"")</f>
        <v>7341</v>
      </c>
      <c r="W543" s="53" t="str">
        <f>IFERROR(VLOOKUP(V543,'[1]ZESTAWIENIE NUMERÓW BOCZNYCH'!$A:$B,2,0),P543)</f>
        <v>MERCEDES-BENZ O 530 Citaro</v>
      </c>
      <c r="X543" s="53" t="s">
        <v>149</v>
      </c>
      <c r="Y543" s="53">
        <f>VLOOKUP(W543,'[1]LICZBA MIEJSC'!$A:$C,2,0)</f>
        <v>31</v>
      </c>
      <c r="Z543" s="53">
        <f>VLOOKUP(W543,'[1]LICZBA MIEJSC'!$A:$C,3,0)</f>
        <v>71</v>
      </c>
      <c r="AA543" s="53">
        <f t="shared" si="48"/>
        <v>102</v>
      </c>
      <c r="AB543" s="41">
        <f t="shared" si="49"/>
        <v>28</v>
      </c>
      <c r="AC543" s="113">
        <f t="shared" si="53"/>
        <v>0.27450980392156865</v>
      </c>
      <c r="AD543" s="299" t="s">
        <v>203</v>
      </c>
    </row>
    <row r="544" spans="1:30" x14ac:dyDescent="0.25">
      <c r="A544" s="28" t="s">
        <v>311</v>
      </c>
      <c r="B544" s="230">
        <v>543</v>
      </c>
      <c r="C544" s="53">
        <v>5</v>
      </c>
      <c r="D544" s="53">
        <v>16522</v>
      </c>
      <c r="E544" s="437"/>
      <c r="F544" s="53" t="s">
        <v>331</v>
      </c>
      <c r="G544" s="158" t="str">
        <f t="shared" si="50"/>
        <v>r3_57</v>
      </c>
      <c r="H544" s="158" t="s">
        <v>674</v>
      </c>
      <c r="I544" s="232">
        <v>43264</v>
      </c>
      <c r="J544" s="49" t="s">
        <v>199</v>
      </c>
      <c r="K544" s="157">
        <v>144</v>
      </c>
      <c r="L544" s="50">
        <v>8420</v>
      </c>
      <c r="M544" s="53" t="s">
        <v>227</v>
      </c>
      <c r="N544" s="43">
        <v>0.65277777777777779</v>
      </c>
      <c r="O544" s="158">
        <v>1</v>
      </c>
      <c r="P544" s="53" t="s">
        <v>15</v>
      </c>
      <c r="Q544" s="460"/>
      <c r="R544" s="460"/>
      <c r="S544" s="460"/>
      <c r="T544" s="109">
        <f t="shared" si="51"/>
        <v>0.64583333333333326</v>
      </c>
      <c r="U544" s="109">
        <f t="shared" si="52"/>
        <v>0.625</v>
      </c>
      <c r="V544" s="41">
        <f>IFERROR(VLOOKUP(L544,'[1]ZESTAWIENIE NUMERÓW BOCZNYCH'!$A:$B,1,0),"")</f>
        <v>8420</v>
      </c>
      <c r="W544" s="53" t="str">
        <f>IFERROR(VLOOKUP(V544,'[1]ZESTAWIENIE NUMERÓW BOCZNYCH'!$A:$B,2,0),P544)</f>
        <v>MERCEDES-BENZ 628 03 Citaro G</v>
      </c>
      <c r="X544" s="53" t="s">
        <v>149</v>
      </c>
      <c r="Y544" s="53">
        <f>VLOOKUP(W544,'[1]LICZBA MIEJSC'!$A:$C,2,0)</f>
        <v>40</v>
      </c>
      <c r="Z544" s="53">
        <f>VLOOKUP(W544,'[1]LICZBA MIEJSC'!$A:$C,3,0)</f>
        <v>102</v>
      </c>
      <c r="AA544" s="53">
        <f t="shared" si="48"/>
        <v>142</v>
      </c>
      <c r="AB544" s="41">
        <f t="shared" si="49"/>
        <v>14</v>
      </c>
      <c r="AC544" s="113">
        <f t="shared" si="53"/>
        <v>9.8591549295774641E-2</v>
      </c>
      <c r="AD544" s="299" t="s">
        <v>203</v>
      </c>
    </row>
    <row r="545" spans="1:30" x14ac:dyDescent="0.25">
      <c r="A545" s="28" t="s">
        <v>311</v>
      </c>
      <c r="B545" s="230">
        <v>544</v>
      </c>
      <c r="C545" s="53">
        <v>5</v>
      </c>
      <c r="D545" s="53">
        <v>16522</v>
      </c>
      <c r="E545" s="437"/>
      <c r="F545" s="53" t="s">
        <v>331</v>
      </c>
      <c r="G545" s="158" t="str">
        <f t="shared" si="50"/>
        <v>r3_57</v>
      </c>
      <c r="H545" s="158" t="s">
        <v>674</v>
      </c>
      <c r="I545" s="232">
        <v>43264</v>
      </c>
      <c r="J545" s="49" t="s">
        <v>199</v>
      </c>
      <c r="K545" s="157">
        <v>127</v>
      </c>
      <c r="L545" s="50">
        <v>8336</v>
      </c>
      <c r="M545" s="53" t="s">
        <v>133</v>
      </c>
      <c r="N545" s="43">
        <v>0.65555555555555556</v>
      </c>
      <c r="O545" s="158">
        <v>2</v>
      </c>
      <c r="P545" s="53" t="s">
        <v>15</v>
      </c>
      <c r="Q545" s="460"/>
      <c r="R545" s="460"/>
      <c r="S545" s="460"/>
      <c r="T545" s="109">
        <f t="shared" si="51"/>
        <v>0.64583333333333326</v>
      </c>
      <c r="U545" s="109">
        <f t="shared" si="52"/>
        <v>0.625</v>
      </c>
      <c r="V545" s="41">
        <f>IFERROR(VLOOKUP(L545,'[1]ZESTAWIENIE NUMERÓW BOCZNYCH'!$A:$B,1,0),"")</f>
        <v>8336</v>
      </c>
      <c r="W545" s="53" t="str">
        <f>IFERROR(VLOOKUP(V545,'[1]ZESTAWIENIE NUMERÓW BOCZNYCH'!$A:$B,2,0),P545)</f>
        <v>MERCEDES-BENZ O 530 G Citaro</v>
      </c>
      <c r="X545" s="53" t="s">
        <v>149</v>
      </c>
      <c r="Y545" s="53">
        <f>VLOOKUP(W545,'[1]LICZBA MIEJSC'!$A:$C,2,0)</f>
        <v>42</v>
      </c>
      <c r="Z545" s="53">
        <f>VLOOKUP(W545,'[1]LICZBA MIEJSC'!$A:$C,3,0)</f>
        <v>125</v>
      </c>
      <c r="AA545" s="53">
        <f t="shared" si="48"/>
        <v>167</v>
      </c>
      <c r="AB545" s="41">
        <f t="shared" si="49"/>
        <v>21</v>
      </c>
      <c r="AC545" s="113">
        <f t="shared" si="53"/>
        <v>0.12574850299401197</v>
      </c>
      <c r="AD545" s="299" t="s">
        <v>203</v>
      </c>
    </row>
    <row r="546" spans="1:30" x14ac:dyDescent="0.25">
      <c r="A546" s="28" t="s">
        <v>311</v>
      </c>
      <c r="B546" s="230">
        <v>545</v>
      </c>
      <c r="C546" s="53">
        <v>5</v>
      </c>
      <c r="D546" s="53">
        <v>16521</v>
      </c>
      <c r="E546" s="437"/>
      <c r="F546" s="53" t="s">
        <v>331</v>
      </c>
      <c r="G546" s="158" t="str">
        <f t="shared" si="50"/>
        <v>r3_57</v>
      </c>
      <c r="H546" s="158" t="s">
        <v>673</v>
      </c>
      <c r="I546" s="232">
        <v>43264</v>
      </c>
      <c r="J546" s="49" t="s">
        <v>199</v>
      </c>
      <c r="K546" s="157">
        <v>144</v>
      </c>
      <c r="L546" s="50">
        <v>8436</v>
      </c>
      <c r="M546" s="159" t="s">
        <v>146</v>
      </c>
      <c r="N546" s="43">
        <v>0.66041666666666665</v>
      </c>
      <c r="O546" s="158">
        <v>1</v>
      </c>
      <c r="P546" s="53" t="s">
        <v>15</v>
      </c>
      <c r="Q546" s="460"/>
      <c r="R546" s="460"/>
      <c r="S546" s="460"/>
      <c r="T546" s="109">
        <f t="shared" si="51"/>
        <v>0.65625</v>
      </c>
      <c r="U546" s="109">
        <f t="shared" si="52"/>
        <v>0.625</v>
      </c>
      <c r="V546" s="41">
        <f>IFERROR(VLOOKUP(L546,'[1]ZESTAWIENIE NUMERÓW BOCZNYCH'!$A:$B,1,0),"")</f>
        <v>8436</v>
      </c>
      <c r="W546" s="53" t="str">
        <f>IFERROR(VLOOKUP(V546,'[1]ZESTAWIENIE NUMERÓW BOCZNYCH'!$A:$B,2,0),P546)</f>
        <v>MERCEDES-BENZ 628 03 Citaro G</v>
      </c>
      <c r="X546" s="53" t="s">
        <v>149</v>
      </c>
      <c r="Y546" s="53">
        <f>VLOOKUP(W546,'[1]LICZBA MIEJSC'!$A:$C,2,0)</f>
        <v>40</v>
      </c>
      <c r="Z546" s="53">
        <f>VLOOKUP(W546,'[1]LICZBA MIEJSC'!$A:$C,3,0)</f>
        <v>102</v>
      </c>
      <c r="AA546" s="53">
        <f t="shared" si="48"/>
        <v>142</v>
      </c>
      <c r="AB546" s="41">
        <f t="shared" si="49"/>
        <v>14</v>
      </c>
      <c r="AC546" s="113">
        <f t="shared" si="53"/>
        <v>9.8591549295774641E-2</v>
      </c>
      <c r="AD546" s="299" t="s">
        <v>203</v>
      </c>
    </row>
    <row r="547" spans="1:30" x14ac:dyDescent="0.25">
      <c r="A547" s="28" t="s">
        <v>311</v>
      </c>
      <c r="B547" s="230">
        <v>546</v>
      </c>
      <c r="C547" s="53">
        <v>5</v>
      </c>
      <c r="D547" s="53">
        <v>16522</v>
      </c>
      <c r="E547" s="437"/>
      <c r="F547" s="53" t="s">
        <v>331</v>
      </c>
      <c r="G547" s="158" t="str">
        <f t="shared" si="50"/>
        <v>r3_57</v>
      </c>
      <c r="H547" s="158" t="s">
        <v>674</v>
      </c>
      <c r="I547" s="232">
        <v>43264</v>
      </c>
      <c r="J547" s="49" t="s">
        <v>199</v>
      </c>
      <c r="K547" s="157">
        <v>144</v>
      </c>
      <c r="L547" s="50">
        <v>8436</v>
      </c>
      <c r="M547" s="53" t="s">
        <v>227</v>
      </c>
      <c r="N547" s="43">
        <v>0.66319444444444442</v>
      </c>
      <c r="O547" s="158">
        <v>2</v>
      </c>
      <c r="P547" s="53" t="s">
        <v>15</v>
      </c>
      <c r="Q547" s="460"/>
      <c r="R547" s="460"/>
      <c r="S547" s="460"/>
      <c r="T547" s="109">
        <f t="shared" si="51"/>
        <v>0.65625</v>
      </c>
      <c r="U547" s="109">
        <f t="shared" si="52"/>
        <v>0.625</v>
      </c>
      <c r="V547" s="41">
        <f>IFERROR(VLOOKUP(L547,'[1]ZESTAWIENIE NUMERÓW BOCZNYCH'!$A:$B,1,0),"")</f>
        <v>8436</v>
      </c>
      <c r="W547" s="53" t="str">
        <f>IFERROR(VLOOKUP(V547,'[1]ZESTAWIENIE NUMERÓW BOCZNYCH'!$A:$B,2,0),P547)</f>
        <v>MERCEDES-BENZ 628 03 Citaro G</v>
      </c>
      <c r="X547" s="53" t="s">
        <v>149</v>
      </c>
      <c r="Y547" s="53">
        <f>VLOOKUP(W547,'[1]LICZBA MIEJSC'!$A:$C,2,0)</f>
        <v>40</v>
      </c>
      <c r="Z547" s="53">
        <f>VLOOKUP(W547,'[1]LICZBA MIEJSC'!$A:$C,3,0)</f>
        <v>102</v>
      </c>
      <c r="AA547" s="53">
        <f t="shared" si="48"/>
        <v>142</v>
      </c>
      <c r="AB547" s="41">
        <f t="shared" si="49"/>
        <v>20</v>
      </c>
      <c r="AC547" s="113">
        <f t="shared" si="53"/>
        <v>0.14084507042253522</v>
      </c>
      <c r="AD547" s="299" t="s">
        <v>203</v>
      </c>
    </row>
    <row r="548" spans="1:30" x14ac:dyDescent="0.25">
      <c r="A548" s="28" t="s">
        <v>311</v>
      </c>
      <c r="B548" s="230">
        <v>547</v>
      </c>
      <c r="C548" s="53">
        <v>6</v>
      </c>
      <c r="D548" s="53">
        <v>16521</v>
      </c>
      <c r="E548" s="437"/>
      <c r="F548" s="53" t="s">
        <v>331</v>
      </c>
      <c r="G548" s="158" t="str">
        <f t="shared" si="50"/>
        <v>r3_57</v>
      </c>
      <c r="H548" s="158" t="s">
        <v>673</v>
      </c>
      <c r="I548" s="232">
        <v>43264</v>
      </c>
      <c r="J548" s="49" t="s">
        <v>199</v>
      </c>
      <c r="K548" s="157">
        <v>144</v>
      </c>
      <c r="L548" s="50">
        <v>8410</v>
      </c>
      <c r="M548" s="50" t="s">
        <v>146</v>
      </c>
      <c r="N548" s="43">
        <v>0.66527777777777775</v>
      </c>
      <c r="O548" s="158">
        <v>1</v>
      </c>
      <c r="P548" s="53" t="s">
        <v>15</v>
      </c>
      <c r="Q548" s="460"/>
      <c r="R548" s="460"/>
      <c r="S548" s="460"/>
      <c r="T548" s="109">
        <f t="shared" si="51"/>
        <v>0.65625</v>
      </c>
      <c r="U548" s="109">
        <f t="shared" si="52"/>
        <v>0.625</v>
      </c>
      <c r="V548" s="41">
        <f>IFERROR(VLOOKUP(L548,'[1]ZESTAWIENIE NUMERÓW BOCZNYCH'!$A:$B,1,0),"")</f>
        <v>8410</v>
      </c>
      <c r="W548" s="53" t="str">
        <f>IFERROR(VLOOKUP(V548,'[1]ZESTAWIENIE NUMERÓW BOCZNYCH'!$A:$B,2,0),P548)</f>
        <v>MERCEDES-BENZ 628 03 Citaro G</v>
      </c>
      <c r="X548" s="53" t="s">
        <v>149</v>
      </c>
      <c r="Y548" s="53">
        <f>VLOOKUP(W548,'[1]LICZBA MIEJSC'!$A:$C,2,0)</f>
        <v>40</v>
      </c>
      <c r="Z548" s="53">
        <f>VLOOKUP(W548,'[1]LICZBA MIEJSC'!$A:$C,3,0)</f>
        <v>102</v>
      </c>
      <c r="AA548" s="53">
        <f t="shared" si="48"/>
        <v>142</v>
      </c>
      <c r="AB548" s="41">
        <f t="shared" si="49"/>
        <v>14</v>
      </c>
      <c r="AC548" s="113">
        <f t="shared" si="53"/>
        <v>9.8591549295774641E-2</v>
      </c>
      <c r="AD548" s="299" t="s">
        <v>203</v>
      </c>
    </row>
    <row r="549" spans="1:30" x14ac:dyDescent="0.25">
      <c r="A549" s="28" t="s">
        <v>311</v>
      </c>
      <c r="B549" s="230">
        <v>548</v>
      </c>
      <c r="C549" s="53">
        <v>6</v>
      </c>
      <c r="D549" s="53">
        <v>16521</v>
      </c>
      <c r="E549" s="437"/>
      <c r="F549" s="53" t="s">
        <v>331</v>
      </c>
      <c r="G549" s="158" t="str">
        <f t="shared" si="50"/>
        <v>r3_57</v>
      </c>
      <c r="H549" s="158" t="s">
        <v>673</v>
      </c>
      <c r="I549" s="232">
        <v>43264</v>
      </c>
      <c r="J549" s="49" t="s">
        <v>199</v>
      </c>
      <c r="K549" s="157">
        <v>127</v>
      </c>
      <c r="L549" s="50">
        <v>5601</v>
      </c>
      <c r="M549" s="50" t="s">
        <v>217</v>
      </c>
      <c r="N549" s="43">
        <v>0.66666666666666663</v>
      </c>
      <c r="O549" s="158">
        <v>2</v>
      </c>
      <c r="P549" s="53" t="s">
        <v>15</v>
      </c>
      <c r="Q549" s="460"/>
      <c r="R549" s="460"/>
      <c r="S549" s="460"/>
      <c r="T549" s="109">
        <f t="shared" si="51"/>
        <v>0.66666666666666663</v>
      </c>
      <c r="U549" s="109">
        <f t="shared" si="52"/>
        <v>0.66666666666666663</v>
      </c>
      <c r="V549" s="41">
        <f>IFERROR(VLOOKUP(L549,'[1]ZESTAWIENIE NUMERÓW BOCZNYCH'!$A:$B,1,0),"")</f>
        <v>5601</v>
      </c>
      <c r="W549" s="53" t="str">
        <f>IFERROR(VLOOKUP(V549,'[1]ZESTAWIENIE NUMERÓW BOCZNYCH'!$A:$B,2,0),P549)</f>
        <v>SOLARIS URBINO 18</v>
      </c>
      <c r="X549" s="53" t="s">
        <v>149</v>
      </c>
      <c r="Y549" s="53">
        <f>VLOOKUP(W549,'[1]LICZBA MIEJSC'!$A:$C,2,0)</f>
        <v>39</v>
      </c>
      <c r="Z549" s="53">
        <f>VLOOKUP(W549,'[1]LICZBA MIEJSC'!$A:$C,3,0)</f>
        <v>107</v>
      </c>
      <c r="AA549" s="53">
        <f t="shared" si="48"/>
        <v>146</v>
      </c>
      <c r="AB549" s="41">
        <f t="shared" si="49"/>
        <v>20</v>
      </c>
      <c r="AC549" s="113">
        <f t="shared" si="53"/>
        <v>0.13698630136986301</v>
      </c>
      <c r="AD549" s="299" t="s">
        <v>203</v>
      </c>
    </row>
    <row r="550" spans="1:30" x14ac:dyDescent="0.25">
      <c r="A550" s="28" t="s">
        <v>311</v>
      </c>
      <c r="B550" s="230">
        <v>549</v>
      </c>
      <c r="C550" s="53">
        <v>5</v>
      </c>
      <c r="D550" s="53">
        <v>16522</v>
      </c>
      <c r="E550" s="437"/>
      <c r="F550" s="53" t="s">
        <v>331</v>
      </c>
      <c r="G550" s="158" t="str">
        <f t="shared" si="50"/>
        <v>r3_57</v>
      </c>
      <c r="H550" s="158" t="s">
        <v>674</v>
      </c>
      <c r="I550" s="232">
        <v>43264</v>
      </c>
      <c r="J550" s="49" t="s">
        <v>199</v>
      </c>
      <c r="K550" s="157">
        <v>127</v>
      </c>
      <c r="L550" s="50">
        <v>7341</v>
      </c>
      <c r="M550" s="165" t="s">
        <v>133</v>
      </c>
      <c r="N550" s="43">
        <v>0.66805555555555562</v>
      </c>
      <c r="O550" s="158">
        <v>3</v>
      </c>
      <c r="P550" s="53" t="s">
        <v>13</v>
      </c>
      <c r="Q550" s="460"/>
      <c r="R550" s="460"/>
      <c r="S550" s="460"/>
      <c r="T550" s="109">
        <f t="shared" si="51"/>
        <v>0.66666666666666663</v>
      </c>
      <c r="U550" s="109">
        <f t="shared" si="52"/>
        <v>0.66666666666666663</v>
      </c>
      <c r="V550" s="41">
        <f>IFERROR(VLOOKUP(L550,'[1]ZESTAWIENIE NUMERÓW BOCZNYCH'!$A:$B,1,0),"")</f>
        <v>7341</v>
      </c>
      <c r="W550" s="53" t="str">
        <f>IFERROR(VLOOKUP(V550,'[1]ZESTAWIENIE NUMERÓW BOCZNYCH'!$A:$B,2,0),P550)</f>
        <v>MERCEDES-BENZ O 530 Citaro</v>
      </c>
      <c r="X550" s="53" t="s">
        <v>149</v>
      </c>
      <c r="Y550" s="53">
        <f>VLOOKUP(W550,'[1]LICZBA MIEJSC'!$A:$C,2,0)</f>
        <v>31</v>
      </c>
      <c r="Z550" s="53">
        <f>VLOOKUP(W550,'[1]LICZBA MIEJSC'!$A:$C,3,0)</f>
        <v>71</v>
      </c>
      <c r="AA550" s="53">
        <f t="shared" si="48"/>
        <v>102</v>
      </c>
      <c r="AB550" s="41">
        <f t="shared" si="49"/>
        <v>28</v>
      </c>
      <c r="AC550" s="113">
        <f t="shared" si="53"/>
        <v>0.27450980392156865</v>
      </c>
      <c r="AD550" s="299" t="s">
        <v>203</v>
      </c>
    </row>
    <row r="551" spans="1:30" x14ac:dyDescent="0.25">
      <c r="A551" s="28" t="s">
        <v>311</v>
      </c>
      <c r="B551" s="230">
        <v>550</v>
      </c>
      <c r="C551" s="53">
        <v>5</v>
      </c>
      <c r="D551" s="53">
        <v>16522</v>
      </c>
      <c r="E551" s="437"/>
      <c r="F551" s="53" t="s">
        <v>331</v>
      </c>
      <c r="G551" s="158" t="str">
        <f t="shared" si="50"/>
        <v>r3_57</v>
      </c>
      <c r="H551" s="158" t="s">
        <v>674</v>
      </c>
      <c r="I551" s="232">
        <v>43264</v>
      </c>
      <c r="J551" s="49" t="s">
        <v>199</v>
      </c>
      <c r="K551" s="157">
        <v>144</v>
      </c>
      <c r="L551" s="50">
        <v>8410</v>
      </c>
      <c r="M551" s="53" t="s">
        <v>227</v>
      </c>
      <c r="N551" s="43">
        <v>0.67361111111111116</v>
      </c>
      <c r="O551" s="158">
        <v>0</v>
      </c>
      <c r="P551" s="53" t="s">
        <v>15</v>
      </c>
      <c r="Q551" s="460"/>
      <c r="R551" s="460"/>
      <c r="S551" s="460"/>
      <c r="T551" s="109">
        <f t="shared" si="51"/>
        <v>0.66666666666666663</v>
      </c>
      <c r="U551" s="109">
        <f t="shared" si="52"/>
        <v>0.66666666666666663</v>
      </c>
      <c r="V551" s="41">
        <f>IFERROR(VLOOKUP(L551,'[1]ZESTAWIENIE NUMERÓW BOCZNYCH'!$A:$B,1,0),"")</f>
        <v>8410</v>
      </c>
      <c r="W551" s="53" t="str">
        <f>IFERROR(VLOOKUP(V551,'[1]ZESTAWIENIE NUMERÓW BOCZNYCH'!$A:$B,2,0),P551)</f>
        <v>MERCEDES-BENZ 628 03 Citaro G</v>
      </c>
      <c r="X551" s="53" t="s">
        <v>149</v>
      </c>
      <c r="Y551" s="53">
        <f>VLOOKUP(W551,'[1]LICZBA MIEJSC'!$A:$C,2,0)</f>
        <v>40</v>
      </c>
      <c r="Z551" s="53">
        <f>VLOOKUP(W551,'[1]LICZBA MIEJSC'!$A:$C,3,0)</f>
        <v>102</v>
      </c>
      <c r="AA551" s="53">
        <f t="shared" si="48"/>
        <v>142</v>
      </c>
      <c r="AB551" s="41">
        <f t="shared" si="49"/>
        <v>0</v>
      </c>
      <c r="AC551" s="113">
        <f t="shared" si="53"/>
        <v>0</v>
      </c>
      <c r="AD551" s="299" t="s">
        <v>203</v>
      </c>
    </row>
    <row r="552" spans="1:30" x14ac:dyDescent="0.25">
      <c r="A552" s="28" t="s">
        <v>311</v>
      </c>
      <c r="B552" s="230">
        <v>551</v>
      </c>
      <c r="C552" s="53">
        <v>6</v>
      </c>
      <c r="D552" s="53">
        <v>16521</v>
      </c>
      <c r="E552" s="437"/>
      <c r="F552" s="53" t="s">
        <v>331</v>
      </c>
      <c r="G552" s="158" t="str">
        <f t="shared" si="50"/>
        <v>r3_57</v>
      </c>
      <c r="H552" s="158" t="s">
        <v>673</v>
      </c>
      <c r="I552" s="232">
        <v>43264</v>
      </c>
      <c r="J552" s="49" t="s">
        <v>199</v>
      </c>
      <c r="K552" s="157">
        <v>127</v>
      </c>
      <c r="L552" s="50">
        <v>8127</v>
      </c>
      <c r="M552" s="50" t="s">
        <v>217</v>
      </c>
      <c r="N552" s="43">
        <v>0.67708333333333337</v>
      </c>
      <c r="O552" s="158">
        <v>2</v>
      </c>
      <c r="P552" s="53" t="s">
        <v>15</v>
      </c>
      <c r="Q552" s="460"/>
      <c r="R552" s="460"/>
      <c r="S552" s="460"/>
      <c r="T552" s="109">
        <f t="shared" si="51"/>
        <v>0.67708333333333326</v>
      </c>
      <c r="U552" s="109">
        <f t="shared" si="52"/>
        <v>0.66666666666666663</v>
      </c>
      <c r="V552" s="41">
        <f>IFERROR(VLOOKUP(L552,'[1]ZESTAWIENIE NUMERÓW BOCZNYCH'!$A:$B,1,0),"")</f>
        <v>8127</v>
      </c>
      <c r="W552" s="53" t="str">
        <f>IFERROR(VLOOKUP(V552,'[1]ZESTAWIENIE NUMERÓW BOCZNYCH'!$A:$B,2,0),P552)</f>
        <v>VOLVO 7700A</v>
      </c>
      <c r="X552" s="53" t="s">
        <v>149</v>
      </c>
      <c r="Y552" s="53">
        <f>VLOOKUP(W552,'[1]LICZBA MIEJSC'!$A:$C,2,0)</f>
        <v>43</v>
      </c>
      <c r="Z552" s="53">
        <f>VLOOKUP(W552,'[1]LICZBA MIEJSC'!$A:$C,3,0)</f>
        <v>133</v>
      </c>
      <c r="AA552" s="53">
        <f t="shared" si="48"/>
        <v>176</v>
      </c>
      <c r="AB552" s="41">
        <f t="shared" si="49"/>
        <v>22</v>
      </c>
      <c r="AC552" s="113">
        <f t="shared" si="53"/>
        <v>0.125</v>
      </c>
      <c r="AD552" s="299" t="s">
        <v>203</v>
      </c>
    </row>
    <row r="553" spans="1:30" x14ac:dyDescent="0.25">
      <c r="A553" s="28" t="s">
        <v>311</v>
      </c>
      <c r="B553" s="230">
        <v>552</v>
      </c>
      <c r="C553" s="53">
        <v>5</v>
      </c>
      <c r="D553" s="53">
        <v>16522</v>
      </c>
      <c r="E553" s="437"/>
      <c r="F553" s="53" t="s">
        <v>331</v>
      </c>
      <c r="G553" s="158" t="str">
        <f t="shared" si="50"/>
        <v>r3_57</v>
      </c>
      <c r="H553" s="158" t="s">
        <v>674</v>
      </c>
      <c r="I553" s="232">
        <v>43264</v>
      </c>
      <c r="J553" s="49" t="s">
        <v>199</v>
      </c>
      <c r="K553" s="157">
        <v>127</v>
      </c>
      <c r="L553" s="50">
        <v>5601</v>
      </c>
      <c r="M553" s="53" t="s">
        <v>133</v>
      </c>
      <c r="N553" s="43">
        <v>0.6777777777777777</v>
      </c>
      <c r="O553" s="158">
        <v>3</v>
      </c>
      <c r="P553" s="53" t="s">
        <v>15</v>
      </c>
      <c r="Q553" s="460"/>
      <c r="R553" s="460"/>
      <c r="S553" s="460"/>
      <c r="T553" s="109">
        <f t="shared" si="51"/>
        <v>0.67708333333333326</v>
      </c>
      <c r="U553" s="109">
        <f t="shared" si="52"/>
        <v>0.66666666666666663</v>
      </c>
      <c r="V553" s="41">
        <f>IFERROR(VLOOKUP(L553,'[1]ZESTAWIENIE NUMERÓW BOCZNYCH'!$A:$B,1,0),"")</f>
        <v>5601</v>
      </c>
      <c r="W553" s="53" t="str">
        <f>IFERROR(VLOOKUP(V553,'[1]ZESTAWIENIE NUMERÓW BOCZNYCH'!$A:$B,2,0),P553)</f>
        <v>SOLARIS URBINO 18</v>
      </c>
      <c r="X553" s="53" t="s">
        <v>149</v>
      </c>
      <c r="Y553" s="53">
        <f>VLOOKUP(W553,'[1]LICZBA MIEJSC'!$A:$C,2,0)</f>
        <v>39</v>
      </c>
      <c r="Z553" s="53">
        <f>VLOOKUP(W553,'[1]LICZBA MIEJSC'!$A:$C,3,0)</f>
        <v>107</v>
      </c>
      <c r="AA553" s="53">
        <f t="shared" si="48"/>
        <v>146</v>
      </c>
      <c r="AB553" s="41">
        <f t="shared" si="49"/>
        <v>35</v>
      </c>
      <c r="AC553" s="113">
        <f t="shared" si="53"/>
        <v>0.23972602739726026</v>
      </c>
      <c r="AD553" s="299" t="s">
        <v>203</v>
      </c>
    </row>
    <row r="554" spans="1:30" x14ac:dyDescent="0.25">
      <c r="A554" s="28" t="s">
        <v>311</v>
      </c>
      <c r="B554" s="230">
        <v>553</v>
      </c>
      <c r="C554" s="53">
        <v>5</v>
      </c>
      <c r="D554" s="53">
        <v>16522</v>
      </c>
      <c r="E554" s="437"/>
      <c r="F554" s="53" t="s">
        <v>331</v>
      </c>
      <c r="G554" s="158" t="str">
        <f t="shared" si="50"/>
        <v>r3_57</v>
      </c>
      <c r="H554" s="158" t="s">
        <v>674</v>
      </c>
      <c r="I554" s="232">
        <v>43264</v>
      </c>
      <c r="J554" s="49" t="s">
        <v>200</v>
      </c>
      <c r="K554" s="157" t="s">
        <v>332</v>
      </c>
      <c r="L554" s="50">
        <v>290</v>
      </c>
      <c r="M554" s="163" t="s">
        <v>144</v>
      </c>
      <c r="N554" s="43">
        <v>0.6777777777777777</v>
      </c>
      <c r="O554" s="158">
        <v>2</v>
      </c>
      <c r="P554" s="53" t="s">
        <v>13</v>
      </c>
      <c r="Q554" s="460"/>
      <c r="R554" s="460"/>
      <c r="S554" s="460"/>
      <c r="T554" s="109">
        <f t="shared" si="51"/>
        <v>0.67708333333333326</v>
      </c>
      <c r="U554" s="109">
        <f t="shared" si="52"/>
        <v>0.66666666666666663</v>
      </c>
      <c r="V554" s="41" t="str">
        <f>IFERROR(VLOOKUP(L554,'[1]ZESTAWIENIE NUMERÓW BOCZNYCH'!$A:$B,1,0),"")</f>
        <v/>
      </c>
      <c r="W554" s="53" t="str">
        <f>IFERROR(VLOOKUP(V554,'[1]ZESTAWIENIE NUMERÓW BOCZNYCH'!$A:$B,2,0),P554)</f>
        <v>AZ</v>
      </c>
      <c r="X554" s="53" t="s">
        <v>149</v>
      </c>
      <c r="Y554" s="53">
        <f>VLOOKUP(W554,'[1]LICZBA MIEJSC'!$A:$C,2,0)</f>
        <v>40</v>
      </c>
      <c r="Z554" s="53">
        <f>VLOOKUP(W554,'[1]LICZBA MIEJSC'!$A:$C,3,0)</f>
        <v>60</v>
      </c>
      <c r="AA554" s="53">
        <f t="shared" si="48"/>
        <v>100</v>
      </c>
      <c r="AB554" s="41">
        <f t="shared" si="49"/>
        <v>20</v>
      </c>
      <c r="AC554" s="113">
        <f t="shared" si="53"/>
        <v>0.2</v>
      </c>
      <c r="AD554" s="299"/>
    </row>
    <row r="555" spans="1:30" x14ac:dyDescent="0.25">
      <c r="A555" s="28" t="s">
        <v>311</v>
      </c>
      <c r="B555" s="230">
        <v>554</v>
      </c>
      <c r="C555" s="53">
        <v>6</v>
      </c>
      <c r="D555" s="53">
        <v>16521</v>
      </c>
      <c r="E555" s="437"/>
      <c r="F555" s="53" t="s">
        <v>331</v>
      </c>
      <c r="G555" s="158" t="str">
        <f t="shared" si="50"/>
        <v>r3_57</v>
      </c>
      <c r="H555" s="158" t="s">
        <v>673</v>
      </c>
      <c r="I555" s="232">
        <v>43264</v>
      </c>
      <c r="J555" s="49" t="s">
        <v>199</v>
      </c>
      <c r="K555" s="157">
        <v>144</v>
      </c>
      <c r="L555" s="50">
        <v>8324</v>
      </c>
      <c r="M555" s="50" t="s">
        <v>146</v>
      </c>
      <c r="N555" s="43">
        <v>0.68055555555555547</v>
      </c>
      <c r="O555" s="158">
        <v>2</v>
      </c>
      <c r="P555" s="53" t="s">
        <v>15</v>
      </c>
      <c r="Q555" s="460"/>
      <c r="R555" s="460"/>
      <c r="S555" s="460"/>
      <c r="T555" s="109">
        <f t="shared" si="51"/>
        <v>0.67708333333333326</v>
      </c>
      <c r="U555" s="109">
        <f t="shared" si="52"/>
        <v>0.66666666666666663</v>
      </c>
      <c r="V555" s="41">
        <f>IFERROR(VLOOKUP(L555,'[1]ZESTAWIENIE NUMERÓW BOCZNYCH'!$A:$B,1,0),"")</f>
        <v>8324</v>
      </c>
      <c r="W555" s="53" t="str">
        <f>IFERROR(VLOOKUP(V555,'[1]ZESTAWIENIE NUMERÓW BOCZNYCH'!$A:$B,2,0),P555)</f>
        <v>MERCEDES-BENZ O 530 G Citaro</v>
      </c>
      <c r="X555" s="53" t="s">
        <v>149</v>
      </c>
      <c r="Y555" s="53">
        <f>VLOOKUP(W555,'[1]LICZBA MIEJSC'!$A:$C,2,0)</f>
        <v>42</v>
      </c>
      <c r="Z555" s="53">
        <f>VLOOKUP(W555,'[1]LICZBA MIEJSC'!$A:$C,3,0)</f>
        <v>125</v>
      </c>
      <c r="AA555" s="53">
        <f t="shared" si="48"/>
        <v>167</v>
      </c>
      <c r="AB555" s="41">
        <f t="shared" si="49"/>
        <v>21</v>
      </c>
      <c r="AC555" s="113">
        <f t="shared" si="53"/>
        <v>0.12574850299401197</v>
      </c>
      <c r="AD555" s="299" t="s">
        <v>203</v>
      </c>
    </row>
    <row r="556" spans="1:30" x14ac:dyDescent="0.25">
      <c r="A556" s="28" t="s">
        <v>311</v>
      </c>
      <c r="B556" s="230">
        <v>555</v>
      </c>
      <c r="C556" s="53">
        <v>6</v>
      </c>
      <c r="D556" s="53">
        <v>16521</v>
      </c>
      <c r="E556" s="437"/>
      <c r="F556" s="53" t="s">
        <v>331</v>
      </c>
      <c r="G556" s="158" t="str">
        <f t="shared" si="50"/>
        <v>r3_57</v>
      </c>
      <c r="H556" s="158" t="s">
        <v>673</v>
      </c>
      <c r="I556" s="232">
        <v>43264</v>
      </c>
      <c r="J556" s="49" t="s">
        <v>199</v>
      </c>
      <c r="K556" s="157">
        <v>112</v>
      </c>
      <c r="L556" s="50">
        <v>4607</v>
      </c>
      <c r="M556" s="53" t="s">
        <v>235</v>
      </c>
      <c r="N556" s="43">
        <v>0.68333333333333324</v>
      </c>
      <c r="O556" s="158">
        <v>2</v>
      </c>
      <c r="P556" s="53" t="s">
        <v>15</v>
      </c>
      <c r="Q556" s="460"/>
      <c r="R556" s="460"/>
      <c r="S556" s="460"/>
      <c r="T556" s="109">
        <f t="shared" si="51"/>
        <v>0.67708333333333326</v>
      </c>
      <c r="U556" s="109">
        <f t="shared" si="52"/>
        <v>0.66666666666666663</v>
      </c>
      <c r="V556" s="41">
        <f>IFERROR(VLOOKUP(L556,'[1]ZESTAWIENIE NUMERÓW BOCZNYCH'!$A:$B,1,0),"")</f>
        <v>4607</v>
      </c>
      <c r="W556" s="53" t="str">
        <f>IFERROR(VLOOKUP(V556,'[1]ZESTAWIENIE NUMERÓW BOCZNYCH'!$A:$B,2,0),P556)</f>
        <v>MAN Lion’s City G</v>
      </c>
      <c r="X556" s="53" t="s">
        <v>149</v>
      </c>
      <c r="Y556" s="53">
        <f>VLOOKUP(W556,'[1]LICZBA MIEJSC'!$A:$C,2,0)</f>
        <v>43</v>
      </c>
      <c r="Z556" s="53">
        <f>VLOOKUP(W556,'[1]LICZBA MIEJSC'!$A:$C,3,0)</f>
        <v>132</v>
      </c>
      <c r="AA556" s="53">
        <f t="shared" si="48"/>
        <v>175</v>
      </c>
      <c r="AB556" s="41">
        <f t="shared" si="49"/>
        <v>22</v>
      </c>
      <c r="AC556" s="113">
        <f t="shared" si="53"/>
        <v>0.12571428571428572</v>
      </c>
      <c r="AD556" s="299" t="s">
        <v>203</v>
      </c>
    </row>
    <row r="557" spans="1:30" x14ac:dyDescent="0.25">
      <c r="A557" s="28" t="s">
        <v>311</v>
      </c>
      <c r="B557" s="230">
        <v>556</v>
      </c>
      <c r="C557" s="53">
        <v>5</v>
      </c>
      <c r="D557" s="53">
        <v>16522</v>
      </c>
      <c r="E557" s="437"/>
      <c r="F557" s="53" t="s">
        <v>331</v>
      </c>
      <c r="G557" s="158" t="str">
        <f t="shared" si="50"/>
        <v>r3_57</v>
      </c>
      <c r="H557" s="158" t="s">
        <v>674</v>
      </c>
      <c r="I557" s="232">
        <v>43264</v>
      </c>
      <c r="J557" s="49" t="s">
        <v>199</v>
      </c>
      <c r="K557" s="157">
        <v>144</v>
      </c>
      <c r="L557" s="50">
        <v>8324</v>
      </c>
      <c r="M557" s="68" t="s">
        <v>218</v>
      </c>
      <c r="N557" s="43">
        <v>0.68472222222222223</v>
      </c>
      <c r="O557" s="158">
        <v>2</v>
      </c>
      <c r="P557" s="53" t="s">
        <v>15</v>
      </c>
      <c r="Q557" s="460"/>
      <c r="R557" s="460"/>
      <c r="S557" s="460"/>
      <c r="T557" s="109">
        <f t="shared" si="51"/>
        <v>0.67708333333333326</v>
      </c>
      <c r="U557" s="109">
        <f t="shared" si="52"/>
        <v>0.66666666666666663</v>
      </c>
      <c r="V557" s="41">
        <f>IFERROR(VLOOKUP(L557,'[1]ZESTAWIENIE NUMERÓW BOCZNYCH'!$A:$B,1,0),"")</f>
        <v>8324</v>
      </c>
      <c r="W557" s="53" t="str">
        <f>IFERROR(VLOOKUP(V557,'[1]ZESTAWIENIE NUMERÓW BOCZNYCH'!$A:$B,2,0),P557)</f>
        <v>MERCEDES-BENZ O 530 G Citaro</v>
      </c>
      <c r="X557" s="53" t="s">
        <v>149</v>
      </c>
      <c r="Y557" s="53">
        <f>VLOOKUP(W557,'[1]LICZBA MIEJSC'!$A:$C,2,0)</f>
        <v>42</v>
      </c>
      <c r="Z557" s="53">
        <f>VLOOKUP(W557,'[1]LICZBA MIEJSC'!$A:$C,3,0)</f>
        <v>125</v>
      </c>
      <c r="AA557" s="53">
        <f t="shared" si="48"/>
        <v>167</v>
      </c>
      <c r="AB557" s="41">
        <f t="shared" si="49"/>
        <v>21</v>
      </c>
      <c r="AC557" s="113">
        <f t="shared" si="53"/>
        <v>0.12574850299401197</v>
      </c>
      <c r="AD557" s="299" t="s">
        <v>203</v>
      </c>
    </row>
    <row r="558" spans="1:30" x14ac:dyDescent="0.25">
      <c r="A558" s="28" t="s">
        <v>311</v>
      </c>
      <c r="B558" s="230">
        <v>557</v>
      </c>
      <c r="C558" s="53">
        <v>6</v>
      </c>
      <c r="D558" s="53">
        <v>16521</v>
      </c>
      <c r="E558" s="437"/>
      <c r="F558" s="53" t="s">
        <v>331</v>
      </c>
      <c r="G558" s="158" t="str">
        <f t="shared" si="50"/>
        <v>r3_57</v>
      </c>
      <c r="H558" s="158" t="s">
        <v>673</v>
      </c>
      <c r="I558" s="232">
        <v>43264</v>
      </c>
      <c r="J558" s="49" t="s">
        <v>199</v>
      </c>
      <c r="K558" s="157">
        <v>127</v>
      </c>
      <c r="L558" s="50">
        <v>7019</v>
      </c>
      <c r="M558" s="50" t="s">
        <v>217</v>
      </c>
      <c r="N558" s="43">
        <v>0.6875</v>
      </c>
      <c r="O558" s="158">
        <v>2</v>
      </c>
      <c r="P558" s="53" t="s">
        <v>13</v>
      </c>
      <c r="Q558" s="460"/>
      <c r="R558" s="460"/>
      <c r="S558" s="460"/>
      <c r="T558" s="109">
        <f t="shared" si="51"/>
        <v>0.6875</v>
      </c>
      <c r="U558" s="109">
        <f t="shared" si="52"/>
        <v>0.66666666666666663</v>
      </c>
      <c r="V558" s="41">
        <f>IFERROR(VLOOKUP(L558,'[1]ZESTAWIENIE NUMERÓW BOCZNYCH'!$A:$B,1,0),"")</f>
        <v>7019</v>
      </c>
      <c r="W558" s="53" t="str">
        <f>IFERROR(VLOOKUP(V558,'[1]ZESTAWIENIE NUMERÓW BOCZNYCH'!$A:$B,2,0),P558)</f>
        <v>VOLVO 7700</v>
      </c>
      <c r="X558" s="53" t="s">
        <v>149</v>
      </c>
      <c r="Y558" s="53">
        <f>VLOOKUP(W558,'[1]LICZBA MIEJSC'!$A:$C,2,0)</f>
        <v>33</v>
      </c>
      <c r="Z558" s="53">
        <f>VLOOKUP(W558,'[1]LICZBA MIEJSC'!$A:$C,3,0)</f>
        <v>73</v>
      </c>
      <c r="AA558" s="53">
        <f t="shared" si="48"/>
        <v>106</v>
      </c>
      <c r="AB558" s="41">
        <f t="shared" si="49"/>
        <v>17</v>
      </c>
      <c r="AC558" s="113">
        <f t="shared" si="53"/>
        <v>0.16037735849056603</v>
      </c>
      <c r="AD558" s="299" t="s">
        <v>203</v>
      </c>
    </row>
    <row r="559" spans="1:30" x14ac:dyDescent="0.25">
      <c r="A559" s="28" t="s">
        <v>311</v>
      </c>
      <c r="B559" s="230">
        <v>558</v>
      </c>
      <c r="C559" s="53">
        <v>6</v>
      </c>
      <c r="D559" s="53">
        <v>16522</v>
      </c>
      <c r="E559" s="437"/>
      <c r="F559" s="53" t="s">
        <v>331</v>
      </c>
      <c r="G559" s="158" t="str">
        <f t="shared" si="50"/>
        <v>r3_57</v>
      </c>
      <c r="H559" s="158" t="s">
        <v>674</v>
      </c>
      <c r="I559" s="232">
        <v>43264</v>
      </c>
      <c r="J559" s="49" t="s">
        <v>199</v>
      </c>
      <c r="K559" s="157">
        <v>127</v>
      </c>
      <c r="L559" s="50">
        <v>8127</v>
      </c>
      <c r="M559" s="53" t="s">
        <v>133</v>
      </c>
      <c r="N559" s="43">
        <v>0.6875</v>
      </c>
      <c r="O559" s="158">
        <v>2</v>
      </c>
      <c r="P559" s="53" t="s">
        <v>15</v>
      </c>
      <c r="Q559" s="460"/>
      <c r="R559" s="460"/>
      <c r="S559" s="460"/>
      <c r="T559" s="109">
        <f t="shared" si="51"/>
        <v>0.6875</v>
      </c>
      <c r="U559" s="109">
        <f t="shared" si="52"/>
        <v>0.66666666666666663</v>
      </c>
      <c r="V559" s="41">
        <f>IFERROR(VLOOKUP(L559,'[1]ZESTAWIENIE NUMERÓW BOCZNYCH'!$A:$B,1,0),"")</f>
        <v>8127</v>
      </c>
      <c r="W559" s="53" t="str">
        <f>IFERROR(VLOOKUP(V559,'[1]ZESTAWIENIE NUMERÓW BOCZNYCH'!$A:$B,2,0),P559)</f>
        <v>VOLVO 7700A</v>
      </c>
      <c r="X559" s="53" t="s">
        <v>149</v>
      </c>
      <c r="Y559" s="53">
        <f>VLOOKUP(W559,'[1]LICZBA MIEJSC'!$A:$C,2,0)</f>
        <v>43</v>
      </c>
      <c r="Z559" s="53">
        <f>VLOOKUP(W559,'[1]LICZBA MIEJSC'!$A:$C,3,0)</f>
        <v>133</v>
      </c>
      <c r="AA559" s="53">
        <f t="shared" si="48"/>
        <v>176</v>
      </c>
      <c r="AB559" s="41">
        <f t="shared" si="49"/>
        <v>22</v>
      </c>
      <c r="AC559" s="113">
        <f t="shared" si="53"/>
        <v>0.125</v>
      </c>
      <c r="AD559" s="299" t="s">
        <v>203</v>
      </c>
    </row>
    <row r="560" spans="1:30" x14ac:dyDescent="0.25">
      <c r="A560" s="28" t="s">
        <v>311</v>
      </c>
      <c r="B560" s="230">
        <v>559</v>
      </c>
      <c r="C560" s="53">
        <v>6</v>
      </c>
      <c r="D560" s="53">
        <v>16521</v>
      </c>
      <c r="E560" s="437"/>
      <c r="F560" s="53" t="s">
        <v>331</v>
      </c>
      <c r="G560" s="158" t="str">
        <f t="shared" si="50"/>
        <v>r3_57</v>
      </c>
      <c r="H560" s="158" t="s">
        <v>673</v>
      </c>
      <c r="I560" s="232">
        <v>43264</v>
      </c>
      <c r="J560" s="49" t="s">
        <v>200</v>
      </c>
      <c r="K560" s="157" t="s">
        <v>332</v>
      </c>
      <c r="L560" s="50">
        <v>290</v>
      </c>
      <c r="M560" s="53" t="s">
        <v>333</v>
      </c>
      <c r="N560" s="43">
        <v>0.68819444444444444</v>
      </c>
      <c r="O560" s="158">
        <v>2</v>
      </c>
      <c r="P560" s="53" t="s">
        <v>13</v>
      </c>
      <c r="Q560" s="460"/>
      <c r="R560" s="460"/>
      <c r="S560" s="460"/>
      <c r="T560" s="109">
        <f t="shared" si="51"/>
        <v>0.6875</v>
      </c>
      <c r="U560" s="109">
        <f t="shared" si="52"/>
        <v>0.66666666666666663</v>
      </c>
      <c r="V560" s="41" t="str">
        <f>IFERROR(VLOOKUP(L560,'[1]ZESTAWIENIE NUMERÓW BOCZNYCH'!$A:$B,1,0),"")</f>
        <v/>
      </c>
      <c r="W560" s="53" t="str">
        <f>IFERROR(VLOOKUP(V560,'[1]ZESTAWIENIE NUMERÓW BOCZNYCH'!$A:$B,2,0),P560)</f>
        <v>AZ</v>
      </c>
      <c r="X560" s="53" t="s">
        <v>149</v>
      </c>
      <c r="Y560" s="53">
        <f>VLOOKUP(W560,'[1]LICZBA MIEJSC'!$A:$C,2,0)</f>
        <v>40</v>
      </c>
      <c r="Z560" s="53">
        <f>VLOOKUP(W560,'[1]LICZBA MIEJSC'!$A:$C,3,0)</f>
        <v>60</v>
      </c>
      <c r="AA560" s="53">
        <f t="shared" si="48"/>
        <v>100</v>
      </c>
      <c r="AB560" s="41">
        <f t="shared" si="49"/>
        <v>20</v>
      </c>
      <c r="AC560" s="113">
        <f t="shared" si="53"/>
        <v>0.2</v>
      </c>
      <c r="AD560" s="299"/>
    </row>
    <row r="561" spans="1:30" x14ac:dyDescent="0.25">
      <c r="A561" s="28" t="s">
        <v>311</v>
      </c>
      <c r="B561" s="230">
        <v>560</v>
      </c>
      <c r="C561" s="53">
        <v>6</v>
      </c>
      <c r="D561" s="53">
        <v>16521</v>
      </c>
      <c r="E561" s="437"/>
      <c r="F561" s="53" t="s">
        <v>331</v>
      </c>
      <c r="G561" s="158" t="str">
        <f t="shared" si="50"/>
        <v>r3_57</v>
      </c>
      <c r="H561" s="158" t="s">
        <v>673</v>
      </c>
      <c r="I561" s="232">
        <v>43264</v>
      </c>
      <c r="J561" s="49" t="s">
        <v>199</v>
      </c>
      <c r="K561" s="157">
        <v>144</v>
      </c>
      <c r="L561" s="50">
        <v>8419</v>
      </c>
      <c r="M561" s="50" t="s">
        <v>146</v>
      </c>
      <c r="N561" s="43">
        <v>0.69097222222222221</v>
      </c>
      <c r="O561" s="158">
        <v>1</v>
      </c>
      <c r="P561" s="53" t="s">
        <v>15</v>
      </c>
      <c r="Q561" s="460"/>
      <c r="R561" s="460"/>
      <c r="S561" s="460"/>
      <c r="T561" s="109">
        <f t="shared" si="51"/>
        <v>0.6875</v>
      </c>
      <c r="U561" s="109">
        <f t="shared" si="52"/>
        <v>0.66666666666666663</v>
      </c>
      <c r="V561" s="41">
        <f>IFERROR(VLOOKUP(L561,'[1]ZESTAWIENIE NUMERÓW BOCZNYCH'!$A:$B,1,0),"")</f>
        <v>8419</v>
      </c>
      <c r="W561" s="53" t="str">
        <f>IFERROR(VLOOKUP(V561,'[1]ZESTAWIENIE NUMERÓW BOCZNYCH'!$A:$B,2,0),P561)</f>
        <v>MERCEDES-BENZ 628 03 Citaro G</v>
      </c>
      <c r="X561" s="53" t="s">
        <v>149</v>
      </c>
      <c r="Y561" s="53">
        <f>VLOOKUP(W561,'[1]LICZBA MIEJSC'!$A:$C,2,0)</f>
        <v>40</v>
      </c>
      <c r="Z561" s="53">
        <f>VLOOKUP(W561,'[1]LICZBA MIEJSC'!$A:$C,3,0)</f>
        <v>102</v>
      </c>
      <c r="AA561" s="53">
        <f t="shared" si="48"/>
        <v>142</v>
      </c>
      <c r="AB561" s="41">
        <f t="shared" si="49"/>
        <v>14</v>
      </c>
      <c r="AC561" s="113">
        <f t="shared" si="53"/>
        <v>9.8591549295774641E-2</v>
      </c>
      <c r="AD561" s="299" t="s">
        <v>203</v>
      </c>
    </row>
    <row r="562" spans="1:30" x14ac:dyDescent="0.25">
      <c r="A562" s="28" t="s">
        <v>311</v>
      </c>
      <c r="B562" s="230">
        <v>561</v>
      </c>
      <c r="C562" s="53">
        <v>6</v>
      </c>
      <c r="D562" s="53">
        <v>16522</v>
      </c>
      <c r="E562" s="437"/>
      <c r="F562" s="53" t="s">
        <v>331</v>
      </c>
      <c r="G562" s="158" t="str">
        <f t="shared" si="50"/>
        <v>r3_57</v>
      </c>
      <c r="H562" s="158" t="s">
        <v>674</v>
      </c>
      <c r="I562" s="232">
        <v>43264</v>
      </c>
      <c r="J562" s="49" t="s">
        <v>199</v>
      </c>
      <c r="K562" s="157">
        <v>144</v>
      </c>
      <c r="L562" s="50">
        <v>8419</v>
      </c>
      <c r="M562" s="165" t="s">
        <v>227</v>
      </c>
      <c r="N562" s="43">
        <v>0.69513888888888886</v>
      </c>
      <c r="O562" s="158">
        <v>2</v>
      </c>
      <c r="P562" s="53" t="s">
        <v>15</v>
      </c>
      <c r="Q562" s="460"/>
      <c r="R562" s="460"/>
      <c r="S562" s="460"/>
      <c r="T562" s="109">
        <f t="shared" si="51"/>
        <v>0.6875</v>
      </c>
      <c r="U562" s="109">
        <f t="shared" si="52"/>
        <v>0.66666666666666663</v>
      </c>
      <c r="V562" s="41">
        <f>IFERROR(VLOOKUP(L562,'[1]ZESTAWIENIE NUMERÓW BOCZNYCH'!$A:$B,1,0),"")</f>
        <v>8419</v>
      </c>
      <c r="W562" s="53" t="str">
        <f>IFERROR(VLOOKUP(V562,'[1]ZESTAWIENIE NUMERÓW BOCZNYCH'!$A:$B,2,0),P562)</f>
        <v>MERCEDES-BENZ 628 03 Citaro G</v>
      </c>
      <c r="X562" s="53" t="s">
        <v>149</v>
      </c>
      <c r="Y562" s="53">
        <f>VLOOKUP(W562,'[1]LICZBA MIEJSC'!$A:$C,2,0)</f>
        <v>40</v>
      </c>
      <c r="Z562" s="53">
        <f>VLOOKUP(W562,'[1]LICZBA MIEJSC'!$A:$C,3,0)</f>
        <v>102</v>
      </c>
      <c r="AA562" s="53">
        <f t="shared" si="48"/>
        <v>142</v>
      </c>
      <c r="AB562" s="41">
        <f t="shared" si="49"/>
        <v>20</v>
      </c>
      <c r="AC562" s="113">
        <f t="shared" si="53"/>
        <v>0.14084507042253522</v>
      </c>
      <c r="AD562" s="299" t="s">
        <v>203</v>
      </c>
    </row>
    <row r="563" spans="1:30" x14ac:dyDescent="0.25">
      <c r="A563" s="28" t="s">
        <v>311</v>
      </c>
      <c r="B563" s="230">
        <v>562</v>
      </c>
      <c r="C563" s="53">
        <v>6</v>
      </c>
      <c r="D563" s="53">
        <v>16522</v>
      </c>
      <c r="E563" s="437"/>
      <c r="F563" s="53" t="s">
        <v>331</v>
      </c>
      <c r="G563" s="158" t="str">
        <f t="shared" si="50"/>
        <v>r3_57</v>
      </c>
      <c r="H563" s="158" t="s">
        <v>674</v>
      </c>
      <c r="I563" s="232">
        <v>43264</v>
      </c>
      <c r="J563" s="49" t="s">
        <v>199</v>
      </c>
      <c r="K563" s="157">
        <v>127</v>
      </c>
      <c r="L563" s="50">
        <v>7019</v>
      </c>
      <c r="M563" s="53" t="s">
        <v>133</v>
      </c>
      <c r="N563" s="43">
        <v>0.6972222222222223</v>
      </c>
      <c r="O563" s="158">
        <v>2</v>
      </c>
      <c r="P563" s="53" t="s">
        <v>13</v>
      </c>
      <c r="Q563" s="460"/>
      <c r="R563" s="460"/>
      <c r="S563" s="460"/>
      <c r="T563" s="109">
        <f t="shared" si="51"/>
        <v>0.6875</v>
      </c>
      <c r="U563" s="109">
        <f t="shared" si="52"/>
        <v>0.66666666666666663</v>
      </c>
      <c r="V563" s="41">
        <f>IFERROR(VLOOKUP(L563,'[1]ZESTAWIENIE NUMERÓW BOCZNYCH'!$A:$B,1,0),"")</f>
        <v>7019</v>
      </c>
      <c r="W563" s="53" t="str">
        <f>IFERROR(VLOOKUP(V563,'[1]ZESTAWIENIE NUMERÓW BOCZNYCH'!$A:$B,2,0),P563)</f>
        <v>VOLVO 7700</v>
      </c>
      <c r="X563" s="53" t="s">
        <v>149</v>
      </c>
      <c r="Y563" s="53">
        <f>VLOOKUP(W563,'[1]LICZBA MIEJSC'!$A:$C,2,0)</f>
        <v>33</v>
      </c>
      <c r="Z563" s="53">
        <f>VLOOKUP(W563,'[1]LICZBA MIEJSC'!$A:$C,3,0)</f>
        <v>73</v>
      </c>
      <c r="AA563" s="53">
        <f t="shared" si="48"/>
        <v>106</v>
      </c>
      <c r="AB563" s="41">
        <f t="shared" si="49"/>
        <v>17</v>
      </c>
      <c r="AC563" s="113">
        <f t="shared" si="53"/>
        <v>0.16037735849056603</v>
      </c>
      <c r="AD563" s="299" t="s">
        <v>203</v>
      </c>
    </row>
    <row r="564" spans="1:30" x14ac:dyDescent="0.25">
      <c r="A564" s="28" t="s">
        <v>311</v>
      </c>
      <c r="B564" s="230">
        <v>563</v>
      </c>
      <c r="C564" s="53">
        <v>6</v>
      </c>
      <c r="D564" s="53">
        <v>16521</v>
      </c>
      <c r="E564" s="437"/>
      <c r="F564" s="53" t="s">
        <v>331</v>
      </c>
      <c r="G564" s="158" t="str">
        <f t="shared" si="50"/>
        <v>r3_57</v>
      </c>
      <c r="H564" s="158" t="s">
        <v>673</v>
      </c>
      <c r="I564" s="232">
        <v>43264</v>
      </c>
      <c r="J564" s="49" t="s">
        <v>199</v>
      </c>
      <c r="K564" s="157">
        <v>127</v>
      </c>
      <c r="L564" s="50">
        <v>8435</v>
      </c>
      <c r="M564" s="50" t="s">
        <v>217</v>
      </c>
      <c r="N564" s="43">
        <v>0.69791666666666663</v>
      </c>
      <c r="O564" s="158">
        <v>2</v>
      </c>
      <c r="P564" s="53" t="s">
        <v>15</v>
      </c>
      <c r="Q564" s="460"/>
      <c r="R564" s="460"/>
      <c r="S564" s="460"/>
      <c r="T564" s="109">
        <f t="shared" si="51"/>
        <v>0.69791666666666663</v>
      </c>
      <c r="U564" s="109">
        <f t="shared" si="52"/>
        <v>0.66666666666666663</v>
      </c>
      <c r="V564" s="41">
        <f>IFERROR(VLOOKUP(L564,'[1]ZESTAWIENIE NUMERÓW BOCZNYCH'!$A:$B,1,0),"")</f>
        <v>8435</v>
      </c>
      <c r="W564" s="53" t="str">
        <f>IFERROR(VLOOKUP(V564,'[1]ZESTAWIENIE NUMERÓW BOCZNYCH'!$A:$B,2,0),P564)</f>
        <v>MERCEDES-BENZ 628 03 Citaro G</v>
      </c>
      <c r="X564" s="53" t="s">
        <v>149</v>
      </c>
      <c r="Y564" s="53">
        <f>VLOOKUP(W564,'[1]LICZBA MIEJSC'!$A:$C,2,0)</f>
        <v>40</v>
      </c>
      <c r="Z564" s="53">
        <f>VLOOKUP(W564,'[1]LICZBA MIEJSC'!$A:$C,3,0)</f>
        <v>102</v>
      </c>
      <c r="AA564" s="53">
        <f t="shared" si="48"/>
        <v>142</v>
      </c>
      <c r="AB564" s="41">
        <f t="shared" si="49"/>
        <v>20</v>
      </c>
      <c r="AC564" s="113">
        <f t="shared" si="53"/>
        <v>0.14084507042253522</v>
      </c>
      <c r="AD564" s="299" t="s">
        <v>203</v>
      </c>
    </row>
    <row r="565" spans="1:30" x14ac:dyDescent="0.25">
      <c r="A565" s="28" t="s">
        <v>311</v>
      </c>
      <c r="B565" s="230">
        <v>564</v>
      </c>
      <c r="C565" s="53">
        <v>6</v>
      </c>
      <c r="D565" s="53">
        <v>16521</v>
      </c>
      <c r="E565" s="437"/>
      <c r="F565" s="53" t="s">
        <v>331</v>
      </c>
      <c r="G565" s="158" t="str">
        <f t="shared" si="50"/>
        <v>r3_57</v>
      </c>
      <c r="H565" s="158" t="s">
        <v>673</v>
      </c>
      <c r="I565" s="232">
        <v>43264</v>
      </c>
      <c r="J565" s="49" t="s">
        <v>199</v>
      </c>
      <c r="K565" s="157">
        <v>144</v>
      </c>
      <c r="L565" s="50">
        <v>8431</v>
      </c>
      <c r="M565" s="50" t="s">
        <v>146</v>
      </c>
      <c r="N565" s="43">
        <v>0.70208333333333339</v>
      </c>
      <c r="O565" s="158">
        <v>2</v>
      </c>
      <c r="P565" s="53" t="s">
        <v>15</v>
      </c>
      <c r="Q565" s="460"/>
      <c r="R565" s="460"/>
      <c r="S565" s="460"/>
      <c r="T565" s="109">
        <f t="shared" si="51"/>
        <v>0.69791666666666663</v>
      </c>
      <c r="U565" s="109">
        <f t="shared" si="52"/>
        <v>0.66666666666666663</v>
      </c>
      <c r="V565" s="41">
        <f>IFERROR(VLOOKUP(L565,'[1]ZESTAWIENIE NUMERÓW BOCZNYCH'!$A:$B,1,0),"")</f>
        <v>8431</v>
      </c>
      <c r="W565" s="53" t="str">
        <f>IFERROR(VLOOKUP(V565,'[1]ZESTAWIENIE NUMERÓW BOCZNYCH'!$A:$B,2,0),P565)</f>
        <v>MERCEDES-BENZ 628 03 Citaro G</v>
      </c>
      <c r="X565" s="53" t="s">
        <v>149</v>
      </c>
      <c r="Y565" s="53">
        <f>VLOOKUP(W565,'[1]LICZBA MIEJSC'!$A:$C,2,0)</f>
        <v>40</v>
      </c>
      <c r="Z565" s="53">
        <f>VLOOKUP(W565,'[1]LICZBA MIEJSC'!$A:$C,3,0)</f>
        <v>102</v>
      </c>
      <c r="AA565" s="53">
        <f t="shared" si="48"/>
        <v>142</v>
      </c>
      <c r="AB565" s="41">
        <f t="shared" si="49"/>
        <v>20</v>
      </c>
      <c r="AC565" s="113">
        <f t="shared" si="53"/>
        <v>0.14084507042253522</v>
      </c>
      <c r="AD565" s="299" t="s">
        <v>203</v>
      </c>
    </row>
    <row r="566" spans="1:30" x14ac:dyDescent="0.25">
      <c r="A566" s="28" t="s">
        <v>311</v>
      </c>
      <c r="B566" s="230">
        <v>565</v>
      </c>
      <c r="C566" s="53">
        <v>6</v>
      </c>
      <c r="D566" s="53">
        <v>16521</v>
      </c>
      <c r="E566" s="437"/>
      <c r="F566" s="53" t="s">
        <v>331</v>
      </c>
      <c r="G566" s="158" t="str">
        <f t="shared" si="50"/>
        <v>r3_57</v>
      </c>
      <c r="H566" s="158" t="s">
        <v>673</v>
      </c>
      <c r="I566" s="232">
        <v>43264</v>
      </c>
      <c r="J566" s="49" t="s">
        <v>199</v>
      </c>
      <c r="K566" s="157">
        <v>127</v>
      </c>
      <c r="L566" s="50">
        <v>5445</v>
      </c>
      <c r="M566" s="50" t="s">
        <v>217</v>
      </c>
      <c r="N566" s="43">
        <v>0.70763888888888893</v>
      </c>
      <c r="O566" s="158">
        <v>2</v>
      </c>
      <c r="P566" s="53" t="s">
        <v>13</v>
      </c>
      <c r="Q566" s="460"/>
      <c r="R566" s="460"/>
      <c r="S566" s="460"/>
      <c r="T566" s="109">
        <f t="shared" si="51"/>
        <v>0.69791666666666663</v>
      </c>
      <c r="U566" s="109">
        <f t="shared" si="52"/>
        <v>0.66666666666666663</v>
      </c>
      <c r="V566" s="41">
        <f>IFERROR(VLOOKUP(L566,'[1]ZESTAWIENIE NUMERÓW BOCZNYCH'!$A:$B,1,0),"")</f>
        <v>5445</v>
      </c>
      <c r="W566" s="53" t="str">
        <f>IFERROR(VLOOKUP(V566,'[1]ZESTAWIENIE NUMERÓW BOCZNYCH'!$A:$B,2,0),P566)</f>
        <v>SOLARIS URBINO 12</v>
      </c>
      <c r="X566" s="53" t="s">
        <v>149</v>
      </c>
      <c r="Y566" s="53">
        <f>VLOOKUP(W566,'[1]LICZBA MIEJSC'!$A:$C,2,0)</f>
        <v>29</v>
      </c>
      <c r="Z566" s="53">
        <f>VLOOKUP(W566,'[1]LICZBA MIEJSC'!$A:$C,3,0)</f>
        <v>52</v>
      </c>
      <c r="AA566" s="53">
        <f t="shared" si="48"/>
        <v>81</v>
      </c>
      <c r="AB566" s="41">
        <f t="shared" si="49"/>
        <v>15</v>
      </c>
      <c r="AC566" s="113">
        <f t="shared" si="53"/>
        <v>0.18518518518518517</v>
      </c>
      <c r="AD566" s="299" t="s">
        <v>203</v>
      </c>
    </row>
    <row r="567" spans="1:30" x14ac:dyDescent="0.25">
      <c r="A567" s="28" t="s">
        <v>311</v>
      </c>
      <c r="B567" s="230">
        <v>566</v>
      </c>
      <c r="C567" s="53">
        <v>6</v>
      </c>
      <c r="D567" s="53">
        <v>16522</v>
      </c>
      <c r="E567" s="437"/>
      <c r="F567" s="53" t="s">
        <v>331</v>
      </c>
      <c r="G567" s="158" t="str">
        <f t="shared" si="50"/>
        <v>r3_57</v>
      </c>
      <c r="H567" s="158" t="s">
        <v>674</v>
      </c>
      <c r="I567" s="232">
        <v>43264</v>
      </c>
      <c r="J567" s="49" t="s">
        <v>199</v>
      </c>
      <c r="K567" s="157">
        <v>144</v>
      </c>
      <c r="L567" s="50">
        <v>8431</v>
      </c>
      <c r="M567" s="53" t="s">
        <v>227</v>
      </c>
      <c r="N567" s="43">
        <v>0.70763888888888893</v>
      </c>
      <c r="O567" s="158">
        <v>3</v>
      </c>
      <c r="P567" s="53" t="s">
        <v>15</v>
      </c>
      <c r="Q567" s="460"/>
      <c r="R567" s="460"/>
      <c r="S567" s="460"/>
      <c r="T567" s="109">
        <f t="shared" si="51"/>
        <v>0.69791666666666663</v>
      </c>
      <c r="U567" s="109">
        <f t="shared" si="52"/>
        <v>0.66666666666666663</v>
      </c>
      <c r="V567" s="41">
        <f>IFERROR(VLOOKUP(L567,'[1]ZESTAWIENIE NUMERÓW BOCZNYCH'!$A:$B,1,0),"")</f>
        <v>8431</v>
      </c>
      <c r="W567" s="53" t="str">
        <f>IFERROR(VLOOKUP(V567,'[1]ZESTAWIENIE NUMERÓW BOCZNYCH'!$A:$B,2,0),P567)</f>
        <v>MERCEDES-BENZ 628 03 Citaro G</v>
      </c>
      <c r="X567" s="53" t="s">
        <v>149</v>
      </c>
      <c r="Y567" s="53">
        <f>VLOOKUP(W567,'[1]LICZBA MIEJSC'!$A:$C,2,0)</f>
        <v>40</v>
      </c>
      <c r="Z567" s="53">
        <f>VLOOKUP(W567,'[1]LICZBA MIEJSC'!$A:$C,3,0)</f>
        <v>102</v>
      </c>
      <c r="AA567" s="53">
        <f t="shared" si="48"/>
        <v>142</v>
      </c>
      <c r="AB567" s="41">
        <f t="shared" si="49"/>
        <v>36</v>
      </c>
      <c r="AC567" s="113">
        <f t="shared" si="53"/>
        <v>0.25352112676056338</v>
      </c>
      <c r="AD567" s="299" t="s">
        <v>203</v>
      </c>
    </row>
    <row r="568" spans="1:30" x14ac:dyDescent="0.25">
      <c r="A568" s="28" t="s">
        <v>311</v>
      </c>
      <c r="B568" s="230">
        <v>567</v>
      </c>
      <c r="C568" s="53">
        <v>6</v>
      </c>
      <c r="D568" s="53">
        <v>16522</v>
      </c>
      <c r="E568" s="437"/>
      <c r="F568" s="53" t="s">
        <v>331</v>
      </c>
      <c r="G568" s="158" t="str">
        <f t="shared" si="50"/>
        <v>r3_57</v>
      </c>
      <c r="H568" s="158" t="s">
        <v>674</v>
      </c>
      <c r="I568" s="232">
        <v>43264</v>
      </c>
      <c r="J568" s="49" t="s">
        <v>199</v>
      </c>
      <c r="K568" s="157">
        <v>127</v>
      </c>
      <c r="L568" s="50">
        <v>8435</v>
      </c>
      <c r="M568" s="53" t="s">
        <v>133</v>
      </c>
      <c r="N568" s="43">
        <v>0.71319444444444446</v>
      </c>
      <c r="O568" s="158">
        <v>2</v>
      </c>
      <c r="P568" s="53" t="s">
        <v>15</v>
      </c>
      <c r="Q568" s="460"/>
      <c r="R568" s="460"/>
      <c r="S568" s="460"/>
      <c r="T568" s="109">
        <f t="shared" si="51"/>
        <v>0.70833333333333326</v>
      </c>
      <c r="U568" s="109">
        <f t="shared" si="52"/>
        <v>0.70833333333333326</v>
      </c>
      <c r="V568" s="41">
        <f>IFERROR(VLOOKUP(L568,'[1]ZESTAWIENIE NUMERÓW BOCZNYCH'!$A:$B,1,0),"")</f>
        <v>8435</v>
      </c>
      <c r="W568" s="53" t="str">
        <f>IFERROR(VLOOKUP(V568,'[1]ZESTAWIENIE NUMERÓW BOCZNYCH'!$A:$B,2,0),P568)</f>
        <v>MERCEDES-BENZ 628 03 Citaro G</v>
      </c>
      <c r="X568" s="53" t="s">
        <v>149</v>
      </c>
      <c r="Y568" s="53">
        <f>VLOOKUP(W568,'[1]LICZBA MIEJSC'!$A:$C,2,0)</f>
        <v>40</v>
      </c>
      <c r="Z568" s="53">
        <f>VLOOKUP(W568,'[1]LICZBA MIEJSC'!$A:$C,3,0)</f>
        <v>102</v>
      </c>
      <c r="AA568" s="53">
        <f t="shared" si="48"/>
        <v>142</v>
      </c>
      <c r="AB568" s="41">
        <f t="shared" si="49"/>
        <v>20</v>
      </c>
      <c r="AC568" s="113">
        <f t="shared" si="53"/>
        <v>0.14084507042253522</v>
      </c>
      <c r="AD568" s="299" t="s">
        <v>203</v>
      </c>
    </row>
    <row r="569" spans="1:30" x14ac:dyDescent="0.25">
      <c r="A569" s="28" t="s">
        <v>311</v>
      </c>
      <c r="B569" s="230">
        <v>568</v>
      </c>
      <c r="C569" s="53">
        <v>6</v>
      </c>
      <c r="D569" s="53">
        <v>16521</v>
      </c>
      <c r="E569" s="437"/>
      <c r="F569" s="53" t="s">
        <v>331</v>
      </c>
      <c r="G569" s="158" t="str">
        <f t="shared" si="50"/>
        <v>r3_57</v>
      </c>
      <c r="H569" s="158" t="s">
        <v>673</v>
      </c>
      <c r="I569" s="232">
        <v>43264</v>
      </c>
      <c r="J569" s="49" t="s">
        <v>199</v>
      </c>
      <c r="K569" s="157">
        <v>144</v>
      </c>
      <c r="L569" s="50">
        <v>8414</v>
      </c>
      <c r="M569" s="159" t="s">
        <v>146</v>
      </c>
      <c r="N569" s="43">
        <v>0.71597222222222223</v>
      </c>
      <c r="O569" s="158">
        <v>2</v>
      </c>
      <c r="P569" s="53" t="s">
        <v>15</v>
      </c>
      <c r="Q569" s="460"/>
      <c r="R569" s="460"/>
      <c r="S569" s="460"/>
      <c r="T569" s="109">
        <f t="shared" si="51"/>
        <v>0.70833333333333326</v>
      </c>
      <c r="U569" s="109">
        <f t="shared" si="52"/>
        <v>0.70833333333333326</v>
      </c>
      <c r="V569" s="41">
        <f>IFERROR(VLOOKUP(L569,'[1]ZESTAWIENIE NUMERÓW BOCZNYCH'!$A:$B,1,0),"")</f>
        <v>8414</v>
      </c>
      <c r="W569" s="53" t="str">
        <f>IFERROR(VLOOKUP(V569,'[1]ZESTAWIENIE NUMERÓW BOCZNYCH'!$A:$B,2,0),P569)</f>
        <v>MERCEDES-BENZ 628 03 Citaro G</v>
      </c>
      <c r="X569" s="53" t="s">
        <v>149</v>
      </c>
      <c r="Y569" s="53">
        <f>VLOOKUP(W569,'[1]LICZBA MIEJSC'!$A:$C,2,0)</f>
        <v>40</v>
      </c>
      <c r="Z569" s="53">
        <f>VLOOKUP(W569,'[1]LICZBA MIEJSC'!$A:$C,3,0)</f>
        <v>102</v>
      </c>
      <c r="AA569" s="53">
        <f t="shared" si="48"/>
        <v>142</v>
      </c>
      <c r="AB569" s="41">
        <f t="shared" si="49"/>
        <v>20</v>
      </c>
      <c r="AC569" s="113">
        <f t="shared" si="53"/>
        <v>0.14084507042253522</v>
      </c>
      <c r="AD569" s="299" t="s">
        <v>203</v>
      </c>
    </row>
    <row r="570" spans="1:30" x14ac:dyDescent="0.25">
      <c r="A570" s="28" t="s">
        <v>311</v>
      </c>
      <c r="B570" s="230">
        <v>569</v>
      </c>
      <c r="C570" s="53">
        <v>7</v>
      </c>
      <c r="D570" s="53">
        <v>16521</v>
      </c>
      <c r="E570" s="437"/>
      <c r="F570" s="53" t="s">
        <v>331</v>
      </c>
      <c r="G570" s="158" t="str">
        <f t="shared" si="50"/>
        <v>r3_57</v>
      </c>
      <c r="H570" s="158" t="s">
        <v>673</v>
      </c>
      <c r="I570" s="232">
        <v>43264</v>
      </c>
      <c r="J570" s="49" t="s">
        <v>199</v>
      </c>
      <c r="K570" s="157">
        <v>127</v>
      </c>
      <c r="L570" s="50">
        <v>8101</v>
      </c>
      <c r="M570" s="50" t="s">
        <v>217</v>
      </c>
      <c r="N570" s="43">
        <v>0.71597222222222223</v>
      </c>
      <c r="O570" s="158">
        <v>2</v>
      </c>
      <c r="P570" s="53" t="s">
        <v>15</v>
      </c>
      <c r="Q570" s="460"/>
      <c r="R570" s="460"/>
      <c r="S570" s="460"/>
      <c r="T570" s="109">
        <f t="shared" si="51"/>
        <v>0.70833333333333326</v>
      </c>
      <c r="U570" s="109">
        <f t="shared" si="52"/>
        <v>0.70833333333333326</v>
      </c>
      <c r="V570" s="41">
        <f>IFERROR(VLOOKUP(L570,'[1]ZESTAWIENIE NUMERÓW BOCZNYCH'!$A:$B,1,0),"")</f>
        <v>8101</v>
      </c>
      <c r="W570" s="53" t="str">
        <f>IFERROR(VLOOKUP(V570,'[1]ZESTAWIENIE NUMERÓW BOCZNYCH'!$A:$B,2,0),P570)</f>
        <v>VOLVO 7000A</v>
      </c>
      <c r="X570" s="53" t="s">
        <v>149</v>
      </c>
      <c r="Y570" s="53">
        <f>VLOOKUP(W570,'[1]LICZBA MIEJSC'!$A:$C,2,0)</f>
        <v>43</v>
      </c>
      <c r="Z570" s="53">
        <f>VLOOKUP(W570,'[1]LICZBA MIEJSC'!$A:$C,3,0)</f>
        <v>133</v>
      </c>
      <c r="AA570" s="53">
        <f t="shared" si="48"/>
        <v>176</v>
      </c>
      <c r="AB570" s="41">
        <f t="shared" si="49"/>
        <v>22</v>
      </c>
      <c r="AC570" s="113">
        <f t="shared" si="53"/>
        <v>0.125</v>
      </c>
      <c r="AD570" s="299" t="s">
        <v>203</v>
      </c>
    </row>
    <row r="571" spans="1:30" x14ac:dyDescent="0.25">
      <c r="A571" s="28" t="s">
        <v>311</v>
      </c>
      <c r="B571" s="230">
        <v>570</v>
      </c>
      <c r="C571" s="53">
        <v>6</v>
      </c>
      <c r="D571" s="53">
        <v>16522</v>
      </c>
      <c r="E571" s="437"/>
      <c r="F571" s="53" t="s">
        <v>331</v>
      </c>
      <c r="G571" s="158" t="str">
        <f t="shared" si="50"/>
        <v>r3_57</v>
      </c>
      <c r="H571" s="158" t="s">
        <v>674</v>
      </c>
      <c r="I571" s="232">
        <v>43264</v>
      </c>
      <c r="J571" s="49" t="s">
        <v>199</v>
      </c>
      <c r="K571" s="157">
        <v>144</v>
      </c>
      <c r="L571" s="50">
        <v>8414</v>
      </c>
      <c r="M571" s="53" t="s">
        <v>227</v>
      </c>
      <c r="N571" s="43">
        <v>0.71875</v>
      </c>
      <c r="O571" s="158">
        <v>3</v>
      </c>
      <c r="P571" s="53" t="s">
        <v>15</v>
      </c>
      <c r="Q571" s="460"/>
      <c r="R571" s="460"/>
      <c r="S571" s="460"/>
      <c r="T571" s="109">
        <f t="shared" si="51"/>
        <v>0.71875</v>
      </c>
      <c r="U571" s="109">
        <f t="shared" si="52"/>
        <v>0.70833333333333326</v>
      </c>
      <c r="V571" s="41">
        <f>IFERROR(VLOOKUP(L571,'[1]ZESTAWIENIE NUMERÓW BOCZNYCH'!$A:$B,1,0),"")</f>
        <v>8414</v>
      </c>
      <c r="W571" s="53" t="str">
        <f>IFERROR(VLOOKUP(V571,'[1]ZESTAWIENIE NUMERÓW BOCZNYCH'!$A:$B,2,0),P571)</f>
        <v>MERCEDES-BENZ 628 03 Citaro G</v>
      </c>
      <c r="X571" s="53" t="s">
        <v>149</v>
      </c>
      <c r="Y571" s="53">
        <f>VLOOKUP(W571,'[1]LICZBA MIEJSC'!$A:$C,2,0)</f>
        <v>40</v>
      </c>
      <c r="Z571" s="53">
        <f>VLOOKUP(W571,'[1]LICZBA MIEJSC'!$A:$C,3,0)</f>
        <v>102</v>
      </c>
      <c r="AA571" s="53">
        <f t="shared" si="48"/>
        <v>142</v>
      </c>
      <c r="AB571" s="41">
        <f t="shared" si="49"/>
        <v>36</v>
      </c>
      <c r="AC571" s="113">
        <f t="shared" si="53"/>
        <v>0.25352112676056338</v>
      </c>
      <c r="AD571" s="299" t="s">
        <v>203</v>
      </c>
    </row>
    <row r="572" spans="1:30" x14ac:dyDescent="0.25">
      <c r="A572" s="28" t="s">
        <v>311</v>
      </c>
      <c r="B572" s="230">
        <v>571</v>
      </c>
      <c r="C572" s="53">
        <v>6</v>
      </c>
      <c r="D572" s="53">
        <v>16522</v>
      </c>
      <c r="E572" s="437"/>
      <c r="F572" s="53" t="s">
        <v>331</v>
      </c>
      <c r="G572" s="158" t="str">
        <f t="shared" si="50"/>
        <v>r3_57</v>
      </c>
      <c r="H572" s="158" t="s">
        <v>674</v>
      </c>
      <c r="I572" s="232">
        <v>43264</v>
      </c>
      <c r="J572" s="49" t="s">
        <v>199</v>
      </c>
      <c r="K572" s="157">
        <v>127</v>
      </c>
      <c r="L572" s="50">
        <v>5445</v>
      </c>
      <c r="M572" s="53" t="s">
        <v>133</v>
      </c>
      <c r="N572" s="43">
        <v>0.72430555555555554</v>
      </c>
      <c r="O572" s="158">
        <v>3</v>
      </c>
      <c r="P572" s="53" t="s">
        <v>13</v>
      </c>
      <c r="Q572" s="460"/>
      <c r="R572" s="460"/>
      <c r="S572" s="460"/>
      <c r="T572" s="109">
        <f t="shared" si="51"/>
        <v>0.71875</v>
      </c>
      <c r="U572" s="109">
        <f t="shared" si="52"/>
        <v>0.70833333333333326</v>
      </c>
      <c r="V572" s="41">
        <f>IFERROR(VLOOKUP(L572,'[1]ZESTAWIENIE NUMERÓW BOCZNYCH'!$A:$B,1,0),"")</f>
        <v>5445</v>
      </c>
      <c r="W572" s="53" t="str">
        <f>IFERROR(VLOOKUP(V572,'[1]ZESTAWIENIE NUMERÓW BOCZNYCH'!$A:$B,2,0),P572)</f>
        <v>SOLARIS URBINO 12</v>
      </c>
      <c r="X572" s="53" t="s">
        <v>149</v>
      </c>
      <c r="Y572" s="53">
        <f>VLOOKUP(W572,'[1]LICZBA MIEJSC'!$A:$C,2,0)</f>
        <v>29</v>
      </c>
      <c r="Z572" s="53">
        <f>VLOOKUP(W572,'[1]LICZBA MIEJSC'!$A:$C,3,0)</f>
        <v>52</v>
      </c>
      <c r="AA572" s="53">
        <f t="shared" si="48"/>
        <v>81</v>
      </c>
      <c r="AB572" s="41">
        <f t="shared" si="49"/>
        <v>26</v>
      </c>
      <c r="AC572" s="113">
        <f t="shared" si="53"/>
        <v>0.32098765432098764</v>
      </c>
      <c r="AD572" s="299" t="s">
        <v>203</v>
      </c>
    </row>
    <row r="573" spans="1:30" x14ac:dyDescent="0.25">
      <c r="A573" s="28" t="s">
        <v>311</v>
      </c>
      <c r="B573" s="230">
        <v>572</v>
      </c>
      <c r="C573" s="53">
        <v>7</v>
      </c>
      <c r="D573" s="53">
        <v>16521</v>
      </c>
      <c r="E573" s="437"/>
      <c r="F573" s="53" t="s">
        <v>331</v>
      </c>
      <c r="G573" s="158" t="str">
        <f t="shared" si="50"/>
        <v>r3_57</v>
      </c>
      <c r="H573" s="158" t="s">
        <v>673</v>
      </c>
      <c r="I573" s="232">
        <v>43264</v>
      </c>
      <c r="J573" s="49" t="s">
        <v>199</v>
      </c>
      <c r="K573" s="157">
        <v>127</v>
      </c>
      <c r="L573" s="50">
        <v>8439</v>
      </c>
      <c r="M573" s="50" t="s">
        <v>217</v>
      </c>
      <c r="N573" s="43">
        <v>0.72499999999999998</v>
      </c>
      <c r="O573" s="158">
        <v>2</v>
      </c>
      <c r="P573" s="53" t="s">
        <v>15</v>
      </c>
      <c r="Q573" s="460"/>
      <c r="R573" s="460"/>
      <c r="S573" s="460"/>
      <c r="T573" s="109">
        <f t="shared" si="51"/>
        <v>0.71875</v>
      </c>
      <c r="U573" s="109">
        <f t="shared" si="52"/>
        <v>0.70833333333333326</v>
      </c>
      <c r="V573" s="41">
        <f>IFERROR(VLOOKUP(L573,'[1]ZESTAWIENIE NUMERÓW BOCZNYCH'!$A:$B,1,0),"")</f>
        <v>8439</v>
      </c>
      <c r="W573" s="53" t="str">
        <f>IFERROR(VLOOKUP(V573,'[1]ZESTAWIENIE NUMERÓW BOCZNYCH'!$A:$B,2,0),P573)</f>
        <v>MERCEDES-BENZ 628 03 Citaro G</v>
      </c>
      <c r="X573" s="53" t="s">
        <v>149</v>
      </c>
      <c r="Y573" s="53">
        <f>VLOOKUP(W573,'[1]LICZBA MIEJSC'!$A:$C,2,0)</f>
        <v>40</v>
      </c>
      <c r="Z573" s="53">
        <f>VLOOKUP(W573,'[1]LICZBA MIEJSC'!$A:$C,3,0)</f>
        <v>102</v>
      </c>
      <c r="AA573" s="53">
        <f t="shared" si="48"/>
        <v>142</v>
      </c>
      <c r="AB573" s="41">
        <f t="shared" si="49"/>
        <v>20</v>
      </c>
      <c r="AC573" s="113">
        <f t="shared" si="53"/>
        <v>0.14084507042253522</v>
      </c>
      <c r="AD573" s="299" t="s">
        <v>203</v>
      </c>
    </row>
    <row r="574" spans="1:30" x14ac:dyDescent="0.25">
      <c r="A574" s="28" t="s">
        <v>311</v>
      </c>
      <c r="B574" s="230">
        <v>573</v>
      </c>
      <c r="C574" s="53">
        <v>7</v>
      </c>
      <c r="D574" s="53">
        <v>16521</v>
      </c>
      <c r="E574" s="437"/>
      <c r="F574" s="53" t="s">
        <v>331</v>
      </c>
      <c r="G574" s="158" t="str">
        <f t="shared" si="50"/>
        <v>r3_57</v>
      </c>
      <c r="H574" s="158" t="s">
        <v>673</v>
      </c>
      <c r="I574" s="232">
        <v>43264</v>
      </c>
      <c r="J574" s="49" t="s">
        <v>199</v>
      </c>
      <c r="K574" s="157">
        <v>144</v>
      </c>
      <c r="L574" s="50">
        <v>5606</v>
      </c>
      <c r="M574" s="50" t="s">
        <v>146</v>
      </c>
      <c r="N574" s="43">
        <v>0.7270833333333333</v>
      </c>
      <c r="O574" s="158">
        <v>1</v>
      </c>
      <c r="P574" s="53" t="s">
        <v>15</v>
      </c>
      <c r="Q574" s="460"/>
      <c r="R574" s="460"/>
      <c r="S574" s="460"/>
      <c r="T574" s="109">
        <f t="shared" si="51"/>
        <v>0.71875</v>
      </c>
      <c r="U574" s="109">
        <f t="shared" si="52"/>
        <v>0.70833333333333326</v>
      </c>
      <c r="V574" s="41">
        <f>IFERROR(VLOOKUP(L574,'[1]ZESTAWIENIE NUMERÓW BOCZNYCH'!$A:$B,1,0),"")</f>
        <v>5606</v>
      </c>
      <c r="W574" s="53" t="str">
        <f>IFERROR(VLOOKUP(V574,'[1]ZESTAWIENIE NUMERÓW BOCZNYCH'!$A:$B,2,0),P574)</f>
        <v>SOLARIS URBINO 18</v>
      </c>
      <c r="X574" s="53" t="s">
        <v>149</v>
      </c>
      <c r="Y574" s="53">
        <f>VLOOKUP(W574,'[1]LICZBA MIEJSC'!$A:$C,2,0)</f>
        <v>39</v>
      </c>
      <c r="Z574" s="53">
        <f>VLOOKUP(W574,'[1]LICZBA MIEJSC'!$A:$C,3,0)</f>
        <v>107</v>
      </c>
      <c r="AA574" s="53">
        <f t="shared" si="48"/>
        <v>146</v>
      </c>
      <c r="AB574" s="41">
        <f t="shared" si="49"/>
        <v>15</v>
      </c>
      <c r="AC574" s="113">
        <f t="shared" si="53"/>
        <v>0.10273972602739725</v>
      </c>
      <c r="AD574" s="299" t="s">
        <v>203</v>
      </c>
    </row>
    <row r="575" spans="1:30" x14ac:dyDescent="0.25">
      <c r="A575" s="28" t="s">
        <v>311</v>
      </c>
      <c r="B575" s="230">
        <v>574</v>
      </c>
      <c r="C575" s="53">
        <v>7</v>
      </c>
      <c r="D575" s="53">
        <v>16521</v>
      </c>
      <c r="E575" s="437"/>
      <c r="F575" s="53" t="s">
        <v>331</v>
      </c>
      <c r="G575" s="158" t="str">
        <f t="shared" si="50"/>
        <v>r3_57</v>
      </c>
      <c r="H575" s="158" t="s">
        <v>673</v>
      </c>
      <c r="I575" s="232">
        <v>43264</v>
      </c>
      <c r="J575" s="49" t="s">
        <v>199</v>
      </c>
      <c r="K575" s="157">
        <v>112</v>
      </c>
      <c r="L575" s="50">
        <v>4642</v>
      </c>
      <c r="M575" s="53" t="s">
        <v>235</v>
      </c>
      <c r="N575" s="43">
        <v>0.7270833333333333</v>
      </c>
      <c r="O575" s="158">
        <v>2</v>
      </c>
      <c r="P575" s="53" t="s">
        <v>15</v>
      </c>
      <c r="Q575" s="460"/>
      <c r="R575" s="460"/>
      <c r="S575" s="460"/>
      <c r="T575" s="109">
        <f t="shared" si="51"/>
        <v>0.71875</v>
      </c>
      <c r="U575" s="109">
        <f t="shared" si="52"/>
        <v>0.70833333333333326</v>
      </c>
      <c r="V575" s="41">
        <f>IFERROR(VLOOKUP(L575,'[1]ZESTAWIENIE NUMERÓW BOCZNYCH'!$A:$B,1,0),"")</f>
        <v>4642</v>
      </c>
      <c r="W575" s="53" t="str">
        <f>IFERROR(VLOOKUP(V575,'[1]ZESTAWIENIE NUMERÓW BOCZNYCH'!$A:$B,2,0),P575)</f>
        <v>MAN Lion’s City G</v>
      </c>
      <c r="X575" s="53" t="s">
        <v>149</v>
      </c>
      <c r="Y575" s="53">
        <f>VLOOKUP(W575,'[1]LICZBA MIEJSC'!$A:$C,2,0)</f>
        <v>43</v>
      </c>
      <c r="Z575" s="53">
        <f>VLOOKUP(W575,'[1]LICZBA MIEJSC'!$A:$C,3,0)</f>
        <v>132</v>
      </c>
      <c r="AA575" s="53">
        <f t="shared" si="48"/>
        <v>175</v>
      </c>
      <c r="AB575" s="41">
        <f t="shared" si="49"/>
        <v>22</v>
      </c>
      <c r="AC575" s="113">
        <f t="shared" si="53"/>
        <v>0.12571428571428572</v>
      </c>
      <c r="AD575" s="299" t="s">
        <v>203</v>
      </c>
    </row>
    <row r="576" spans="1:30" x14ac:dyDescent="0.25">
      <c r="A576" s="28" t="s">
        <v>311</v>
      </c>
      <c r="B576" s="230">
        <v>575</v>
      </c>
      <c r="C576" s="53">
        <v>6</v>
      </c>
      <c r="D576" s="53">
        <v>16522</v>
      </c>
      <c r="E576" s="437"/>
      <c r="F576" s="53" t="s">
        <v>331</v>
      </c>
      <c r="G576" s="158" t="str">
        <f t="shared" si="50"/>
        <v>r3_57</v>
      </c>
      <c r="H576" s="158" t="s">
        <v>674</v>
      </c>
      <c r="I576" s="232">
        <v>43264</v>
      </c>
      <c r="J576" s="49" t="s">
        <v>199</v>
      </c>
      <c r="K576" s="157">
        <v>112</v>
      </c>
      <c r="L576" s="50">
        <v>4602</v>
      </c>
      <c r="M576" s="64" t="s">
        <v>229</v>
      </c>
      <c r="N576" s="43">
        <v>0.7270833333333333</v>
      </c>
      <c r="O576" s="158">
        <v>2</v>
      </c>
      <c r="P576" s="53" t="s">
        <v>15</v>
      </c>
      <c r="Q576" s="460"/>
      <c r="R576" s="460"/>
      <c r="S576" s="460"/>
      <c r="T576" s="109">
        <f t="shared" si="51"/>
        <v>0.71875</v>
      </c>
      <c r="U576" s="109">
        <f t="shared" si="52"/>
        <v>0.70833333333333326</v>
      </c>
      <c r="V576" s="41">
        <f>IFERROR(VLOOKUP(L576,'[1]ZESTAWIENIE NUMERÓW BOCZNYCH'!$A:$B,1,0),"")</f>
        <v>4602</v>
      </c>
      <c r="W576" s="53" t="str">
        <f>IFERROR(VLOOKUP(V576,'[1]ZESTAWIENIE NUMERÓW BOCZNYCH'!$A:$B,2,0),P576)</f>
        <v>MAN Lion’s City G</v>
      </c>
      <c r="X576" s="53" t="s">
        <v>149</v>
      </c>
      <c r="Y576" s="53">
        <f>VLOOKUP(W576,'[1]LICZBA MIEJSC'!$A:$C,2,0)</f>
        <v>43</v>
      </c>
      <c r="Z576" s="53">
        <f>VLOOKUP(W576,'[1]LICZBA MIEJSC'!$A:$C,3,0)</f>
        <v>132</v>
      </c>
      <c r="AA576" s="53">
        <f t="shared" si="48"/>
        <v>175</v>
      </c>
      <c r="AB576" s="41">
        <f t="shared" si="49"/>
        <v>22</v>
      </c>
      <c r="AC576" s="113">
        <f t="shared" si="53"/>
        <v>0.12571428571428572</v>
      </c>
      <c r="AD576" s="299" t="s">
        <v>203</v>
      </c>
    </row>
    <row r="577" spans="1:30" x14ac:dyDescent="0.25">
      <c r="A577" s="28" t="s">
        <v>311</v>
      </c>
      <c r="B577" s="230">
        <v>576</v>
      </c>
      <c r="C577" s="53">
        <v>6</v>
      </c>
      <c r="D577" s="53">
        <v>16522</v>
      </c>
      <c r="E577" s="437"/>
      <c r="F577" s="53" t="s">
        <v>331</v>
      </c>
      <c r="G577" s="158" t="str">
        <f t="shared" si="50"/>
        <v>r3_57</v>
      </c>
      <c r="H577" s="158" t="s">
        <v>674</v>
      </c>
      <c r="I577" s="232">
        <v>43264</v>
      </c>
      <c r="J577" s="49" t="s">
        <v>199</v>
      </c>
      <c r="K577" s="157">
        <v>144</v>
      </c>
      <c r="L577" s="50">
        <v>5606</v>
      </c>
      <c r="M577" s="68" t="s">
        <v>218</v>
      </c>
      <c r="N577" s="43">
        <v>0.72986111111111107</v>
      </c>
      <c r="O577" s="158">
        <v>3</v>
      </c>
      <c r="P577" s="53" t="s">
        <v>15</v>
      </c>
      <c r="Q577" s="460"/>
      <c r="R577" s="460"/>
      <c r="S577" s="460"/>
      <c r="T577" s="109">
        <f t="shared" si="51"/>
        <v>0.72916666666666663</v>
      </c>
      <c r="U577" s="109">
        <f t="shared" si="52"/>
        <v>0.70833333333333326</v>
      </c>
      <c r="V577" s="41">
        <f>IFERROR(VLOOKUP(L577,'[1]ZESTAWIENIE NUMERÓW BOCZNYCH'!$A:$B,1,0),"")</f>
        <v>5606</v>
      </c>
      <c r="W577" s="53" t="str">
        <f>IFERROR(VLOOKUP(V577,'[1]ZESTAWIENIE NUMERÓW BOCZNYCH'!$A:$B,2,0),P577)</f>
        <v>SOLARIS URBINO 18</v>
      </c>
      <c r="X577" s="53" t="s">
        <v>149</v>
      </c>
      <c r="Y577" s="53">
        <f>VLOOKUP(W577,'[1]LICZBA MIEJSC'!$A:$C,2,0)</f>
        <v>39</v>
      </c>
      <c r="Z577" s="53">
        <f>VLOOKUP(W577,'[1]LICZBA MIEJSC'!$A:$C,3,0)</f>
        <v>107</v>
      </c>
      <c r="AA577" s="53">
        <f t="shared" si="48"/>
        <v>146</v>
      </c>
      <c r="AB577" s="41">
        <f t="shared" si="49"/>
        <v>35</v>
      </c>
      <c r="AC577" s="113">
        <f t="shared" si="53"/>
        <v>0.23972602739726026</v>
      </c>
      <c r="AD577" s="299" t="s">
        <v>203</v>
      </c>
    </row>
    <row r="578" spans="1:30" x14ac:dyDescent="0.25">
      <c r="A578" s="28" t="s">
        <v>311</v>
      </c>
      <c r="B578" s="230">
        <v>577</v>
      </c>
      <c r="C578" s="53">
        <v>6</v>
      </c>
      <c r="D578" s="53">
        <v>16522</v>
      </c>
      <c r="E578" s="437"/>
      <c r="F578" s="53" t="s">
        <v>331</v>
      </c>
      <c r="G578" s="158" t="str">
        <f t="shared" si="50"/>
        <v>r3_57</v>
      </c>
      <c r="H578" s="158" t="s">
        <v>674</v>
      </c>
      <c r="I578" s="232">
        <v>43264</v>
      </c>
      <c r="J578" s="49" t="s">
        <v>199</v>
      </c>
      <c r="K578" s="157">
        <v>127</v>
      </c>
      <c r="L578" s="50">
        <v>8101</v>
      </c>
      <c r="M578" s="165" t="s">
        <v>133</v>
      </c>
      <c r="N578" s="43">
        <v>0.73263888888888884</v>
      </c>
      <c r="O578" s="158">
        <v>2</v>
      </c>
      <c r="P578" s="53" t="s">
        <v>15</v>
      </c>
      <c r="Q578" s="460"/>
      <c r="R578" s="460"/>
      <c r="S578" s="460"/>
      <c r="T578" s="109">
        <f t="shared" si="51"/>
        <v>0.72916666666666663</v>
      </c>
      <c r="U578" s="109">
        <f t="shared" si="52"/>
        <v>0.70833333333333326</v>
      </c>
      <c r="V578" s="41">
        <f>IFERROR(VLOOKUP(L578,'[1]ZESTAWIENIE NUMERÓW BOCZNYCH'!$A:$B,1,0),"")</f>
        <v>8101</v>
      </c>
      <c r="W578" s="53" t="str">
        <f>IFERROR(VLOOKUP(V578,'[1]ZESTAWIENIE NUMERÓW BOCZNYCH'!$A:$B,2,0),P578)</f>
        <v>VOLVO 7000A</v>
      </c>
      <c r="X578" s="53" t="s">
        <v>149</v>
      </c>
      <c r="Y578" s="53">
        <f>VLOOKUP(W578,'[1]LICZBA MIEJSC'!$A:$C,2,0)</f>
        <v>43</v>
      </c>
      <c r="Z578" s="53">
        <f>VLOOKUP(W578,'[1]LICZBA MIEJSC'!$A:$C,3,0)</f>
        <v>133</v>
      </c>
      <c r="AA578" s="53">
        <f t="shared" ref="AA578:AA641" si="54">Y578+Z578</f>
        <v>176</v>
      </c>
      <c r="AB578" s="41">
        <f t="shared" ref="AB578:AB641" si="55">ROUND(IF(O578=$AE$1,0,IF(O578=$AG$1,AA578*0.1,IF(O578=$AI$1,Y578/2,IF(O578=$AK$1,Y578*0.9,IF(O578=$AM$1,Y578+(Z578*0.5),IF(O578=$AO$1,AA578*0.9,IF(O578=$AQ$1,AA578*1.1,"BŁĄD"))))))),0)</f>
        <v>22</v>
      </c>
      <c r="AC578" s="113">
        <f t="shared" si="53"/>
        <v>0.125</v>
      </c>
      <c r="AD578" s="299" t="s">
        <v>203</v>
      </c>
    </row>
    <row r="579" spans="1:30" x14ac:dyDescent="0.25">
      <c r="A579" s="28" t="s">
        <v>311</v>
      </c>
      <c r="B579" s="230">
        <v>578</v>
      </c>
      <c r="C579" s="53">
        <v>7</v>
      </c>
      <c r="D579" s="53">
        <v>16521</v>
      </c>
      <c r="E579" s="437"/>
      <c r="F579" s="53" t="s">
        <v>331</v>
      </c>
      <c r="G579" s="158" t="str">
        <f t="shared" ref="G579:G642" si="56">IF(ISERROR(RIGHT(LEFT(F579,FIND("_",MID(F579,4,150))+2))*1),LEFT(F579,FIND("_",MID(F579,4,150))+1),LEFT(F579,FIND("_",MID(F579,4,150))+2))</f>
        <v>r3_57</v>
      </c>
      <c r="H579" s="158" t="s">
        <v>673</v>
      </c>
      <c r="I579" s="232">
        <v>43264</v>
      </c>
      <c r="J579" s="49" t="s">
        <v>199</v>
      </c>
      <c r="K579" s="157">
        <v>127</v>
      </c>
      <c r="L579" s="50">
        <v>7316</v>
      </c>
      <c r="M579" s="50" t="s">
        <v>217</v>
      </c>
      <c r="N579" s="43">
        <v>0.73333333333333339</v>
      </c>
      <c r="O579" s="158">
        <v>2</v>
      </c>
      <c r="P579" s="53" t="s">
        <v>13</v>
      </c>
      <c r="Q579" s="460"/>
      <c r="R579" s="460"/>
      <c r="S579" s="460"/>
      <c r="T579" s="109">
        <f t="shared" ref="T579:T642" si="57">FLOOR(N579,"0:15")</f>
        <v>0.72916666666666663</v>
      </c>
      <c r="U579" s="109">
        <f t="shared" ref="U579:U642" si="58">FLOOR(N579,TIME(1,0,0))</f>
        <v>0.70833333333333326</v>
      </c>
      <c r="V579" s="41">
        <f>IFERROR(VLOOKUP(L579,'[1]ZESTAWIENIE NUMERÓW BOCZNYCH'!$A:$B,1,0),"")</f>
        <v>7316</v>
      </c>
      <c r="W579" s="53" t="str">
        <f>IFERROR(VLOOKUP(V579,'[1]ZESTAWIENIE NUMERÓW BOCZNYCH'!$A:$B,2,0),P579)</f>
        <v>MERCEDES-BENZ O 530 Citaro</v>
      </c>
      <c r="X579" s="53" t="s">
        <v>149</v>
      </c>
      <c r="Y579" s="53">
        <f>VLOOKUP(W579,'[1]LICZBA MIEJSC'!$A:$C,2,0)</f>
        <v>31</v>
      </c>
      <c r="Z579" s="53">
        <f>VLOOKUP(W579,'[1]LICZBA MIEJSC'!$A:$C,3,0)</f>
        <v>71</v>
      </c>
      <c r="AA579" s="53">
        <f t="shared" si="54"/>
        <v>102</v>
      </c>
      <c r="AB579" s="41">
        <f t="shared" si="55"/>
        <v>16</v>
      </c>
      <c r="AC579" s="113">
        <f t="shared" ref="AC579:AC642" si="59">AB579/AA579</f>
        <v>0.15686274509803921</v>
      </c>
      <c r="AD579" s="299" t="s">
        <v>203</v>
      </c>
    </row>
    <row r="580" spans="1:30" x14ac:dyDescent="0.25">
      <c r="A580" s="28" t="s">
        <v>311</v>
      </c>
      <c r="B580" s="230">
        <v>579</v>
      </c>
      <c r="C580" s="53">
        <v>7</v>
      </c>
      <c r="D580" s="53">
        <v>16521</v>
      </c>
      <c r="E580" s="437"/>
      <c r="F580" s="53" t="s">
        <v>331</v>
      </c>
      <c r="G580" s="158" t="str">
        <f t="shared" si="56"/>
        <v>r3_57</v>
      </c>
      <c r="H580" s="158" t="s">
        <v>673</v>
      </c>
      <c r="I580" s="232">
        <v>43264</v>
      </c>
      <c r="J580" s="49" t="s">
        <v>199</v>
      </c>
      <c r="K580" s="157">
        <v>144</v>
      </c>
      <c r="L580" s="50">
        <v>8423</v>
      </c>
      <c r="M580" s="50" t="s">
        <v>146</v>
      </c>
      <c r="N580" s="43">
        <v>0.73472222222222217</v>
      </c>
      <c r="O580" s="158">
        <v>1</v>
      </c>
      <c r="P580" s="53" t="s">
        <v>15</v>
      </c>
      <c r="Q580" s="460"/>
      <c r="R580" s="460"/>
      <c r="S580" s="460"/>
      <c r="T580" s="109">
        <f t="shared" si="57"/>
        <v>0.72916666666666663</v>
      </c>
      <c r="U580" s="109">
        <f t="shared" si="58"/>
        <v>0.70833333333333326</v>
      </c>
      <c r="V580" s="41" t="str">
        <f>IFERROR(VLOOKUP(L580,'[1]ZESTAWIENIE NUMERÓW BOCZNYCH'!$A:$B,1,0),"")</f>
        <v/>
      </c>
      <c r="W580" s="53" t="str">
        <f>IFERROR(VLOOKUP(V580,'[1]ZESTAWIENIE NUMERÓW BOCZNYCH'!$A:$B,2,0),P580)</f>
        <v>AD</v>
      </c>
      <c r="X580" s="53" t="s">
        <v>149</v>
      </c>
      <c r="Y580" s="53">
        <f>VLOOKUP(W580,'[1]LICZBA MIEJSC'!$A:$C,2,0)</f>
        <v>50</v>
      </c>
      <c r="Z580" s="53">
        <f>VLOOKUP(W580,'[1]LICZBA MIEJSC'!$A:$C,3,0)</f>
        <v>120</v>
      </c>
      <c r="AA580" s="53">
        <f t="shared" si="54"/>
        <v>170</v>
      </c>
      <c r="AB580" s="41">
        <f t="shared" si="55"/>
        <v>17</v>
      </c>
      <c r="AC580" s="113">
        <f t="shared" si="59"/>
        <v>0.1</v>
      </c>
      <c r="AD580" s="299" t="s">
        <v>203</v>
      </c>
    </row>
    <row r="581" spans="1:30" x14ac:dyDescent="0.25">
      <c r="A581" s="28" t="s">
        <v>311</v>
      </c>
      <c r="B581" s="230">
        <v>580</v>
      </c>
      <c r="C581" s="53">
        <v>6</v>
      </c>
      <c r="D581" s="53">
        <v>16522</v>
      </c>
      <c r="E581" s="437"/>
      <c r="F581" s="53" t="s">
        <v>331</v>
      </c>
      <c r="G581" s="158" t="str">
        <f t="shared" si="56"/>
        <v>r3_57</v>
      </c>
      <c r="H581" s="158" t="s">
        <v>674</v>
      </c>
      <c r="I581" s="232">
        <v>43264</v>
      </c>
      <c r="J581" s="49" t="s">
        <v>199</v>
      </c>
      <c r="K581" s="157">
        <v>144</v>
      </c>
      <c r="L581" s="50">
        <v>8423</v>
      </c>
      <c r="M581" s="53" t="s">
        <v>227</v>
      </c>
      <c r="N581" s="43">
        <v>0.73888888888888893</v>
      </c>
      <c r="O581" s="158">
        <v>3</v>
      </c>
      <c r="P581" s="53" t="s">
        <v>15</v>
      </c>
      <c r="Q581" s="460"/>
      <c r="R581" s="460"/>
      <c r="S581" s="460"/>
      <c r="T581" s="109">
        <f t="shared" si="57"/>
        <v>0.72916666666666663</v>
      </c>
      <c r="U581" s="109">
        <f t="shared" si="58"/>
        <v>0.70833333333333326</v>
      </c>
      <c r="V581" s="41" t="str">
        <f>IFERROR(VLOOKUP(L581,'[1]ZESTAWIENIE NUMERÓW BOCZNYCH'!$A:$B,1,0),"")</f>
        <v/>
      </c>
      <c r="W581" s="53" t="str">
        <f>IFERROR(VLOOKUP(V581,'[1]ZESTAWIENIE NUMERÓW BOCZNYCH'!$A:$B,2,0),P581)</f>
        <v>AD</v>
      </c>
      <c r="X581" s="53" t="s">
        <v>149</v>
      </c>
      <c r="Y581" s="53">
        <f>VLOOKUP(W581,'[1]LICZBA MIEJSC'!$A:$C,2,0)</f>
        <v>50</v>
      </c>
      <c r="Z581" s="53">
        <f>VLOOKUP(W581,'[1]LICZBA MIEJSC'!$A:$C,3,0)</f>
        <v>120</v>
      </c>
      <c r="AA581" s="53">
        <f t="shared" si="54"/>
        <v>170</v>
      </c>
      <c r="AB581" s="41">
        <f t="shared" si="55"/>
        <v>45</v>
      </c>
      <c r="AC581" s="113">
        <f t="shared" si="59"/>
        <v>0.26470588235294118</v>
      </c>
      <c r="AD581" s="299" t="s">
        <v>203</v>
      </c>
    </row>
    <row r="582" spans="1:30" x14ac:dyDescent="0.25">
      <c r="A582" s="28" t="s">
        <v>311</v>
      </c>
      <c r="B582" s="230">
        <v>581</v>
      </c>
      <c r="C582" s="53">
        <v>6</v>
      </c>
      <c r="D582" s="53">
        <v>16522</v>
      </c>
      <c r="E582" s="437"/>
      <c r="F582" s="53" t="s">
        <v>331</v>
      </c>
      <c r="G582" s="158" t="str">
        <f t="shared" si="56"/>
        <v>r3_57</v>
      </c>
      <c r="H582" s="158" t="s">
        <v>674</v>
      </c>
      <c r="I582" s="232">
        <v>43264</v>
      </c>
      <c r="J582" s="49" t="s">
        <v>199</v>
      </c>
      <c r="K582" s="157">
        <v>127</v>
      </c>
      <c r="L582" s="50">
        <v>8439</v>
      </c>
      <c r="M582" s="53" t="s">
        <v>133</v>
      </c>
      <c r="N582" s="43">
        <v>0.73888888888888893</v>
      </c>
      <c r="O582" s="158">
        <v>1</v>
      </c>
      <c r="P582" s="53" t="s">
        <v>15</v>
      </c>
      <c r="Q582" s="460"/>
      <c r="R582" s="460"/>
      <c r="S582" s="460"/>
      <c r="T582" s="109">
        <f t="shared" si="57"/>
        <v>0.72916666666666663</v>
      </c>
      <c r="U582" s="109">
        <f t="shared" si="58"/>
        <v>0.70833333333333326</v>
      </c>
      <c r="V582" s="41">
        <f>IFERROR(VLOOKUP(L582,'[1]ZESTAWIENIE NUMERÓW BOCZNYCH'!$A:$B,1,0),"")</f>
        <v>8439</v>
      </c>
      <c r="W582" s="53" t="str">
        <f>IFERROR(VLOOKUP(V582,'[1]ZESTAWIENIE NUMERÓW BOCZNYCH'!$A:$B,2,0),P582)</f>
        <v>MERCEDES-BENZ 628 03 Citaro G</v>
      </c>
      <c r="X582" s="53" t="s">
        <v>149</v>
      </c>
      <c r="Y582" s="53">
        <f>VLOOKUP(W582,'[1]LICZBA MIEJSC'!$A:$C,2,0)</f>
        <v>40</v>
      </c>
      <c r="Z582" s="53">
        <f>VLOOKUP(W582,'[1]LICZBA MIEJSC'!$A:$C,3,0)</f>
        <v>102</v>
      </c>
      <c r="AA582" s="53">
        <f t="shared" si="54"/>
        <v>142</v>
      </c>
      <c r="AB582" s="41">
        <f t="shared" si="55"/>
        <v>14</v>
      </c>
      <c r="AC582" s="113">
        <f t="shared" si="59"/>
        <v>9.8591549295774641E-2</v>
      </c>
      <c r="AD582" s="299" t="s">
        <v>203</v>
      </c>
    </row>
    <row r="583" spans="1:30" x14ac:dyDescent="0.25">
      <c r="A583" s="28" t="s">
        <v>311</v>
      </c>
      <c r="B583" s="230">
        <v>582</v>
      </c>
      <c r="C583" s="53">
        <v>7</v>
      </c>
      <c r="D583" s="53">
        <v>16521</v>
      </c>
      <c r="E583" s="437"/>
      <c r="F583" s="53" t="s">
        <v>331</v>
      </c>
      <c r="G583" s="158" t="str">
        <f t="shared" si="56"/>
        <v>r3_57</v>
      </c>
      <c r="H583" s="158" t="s">
        <v>673</v>
      </c>
      <c r="I583" s="232">
        <v>43264</v>
      </c>
      <c r="J583" s="49" t="s">
        <v>199</v>
      </c>
      <c r="K583" s="157">
        <v>144</v>
      </c>
      <c r="L583" s="50">
        <v>8420</v>
      </c>
      <c r="M583" s="50" t="s">
        <v>146</v>
      </c>
      <c r="N583" s="43">
        <v>0.7402777777777777</v>
      </c>
      <c r="O583" s="158">
        <v>2</v>
      </c>
      <c r="P583" s="53" t="s">
        <v>15</v>
      </c>
      <c r="Q583" s="460"/>
      <c r="R583" s="460"/>
      <c r="S583" s="460"/>
      <c r="T583" s="109">
        <f t="shared" si="57"/>
        <v>0.73958333333333326</v>
      </c>
      <c r="U583" s="109">
        <f t="shared" si="58"/>
        <v>0.70833333333333326</v>
      </c>
      <c r="V583" s="41">
        <f>IFERROR(VLOOKUP(L583,'[1]ZESTAWIENIE NUMERÓW BOCZNYCH'!$A:$B,1,0),"")</f>
        <v>8420</v>
      </c>
      <c r="W583" s="53" t="str">
        <f>IFERROR(VLOOKUP(V583,'[1]ZESTAWIENIE NUMERÓW BOCZNYCH'!$A:$B,2,0),P583)</f>
        <v>MERCEDES-BENZ 628 03 Citaro G</v>
      </c>
      <c r="X583" s="53" t="s">
        <v>149</v>
      </c>
      <c r="Y583" s="53">
        <f>VLOOKUP(W583,'[1]LICZBA MIEJSC'!$A:$C,2,0)</f>
        <v>40</v>
      </c>
      <c r="Z583" s="53">
        <f>VLOOKUP(W583,'[1]LICZBA MIEJSC'!$A:$C,3,0)</f>
        <v>102</v>
      </c>
      <c r="AA583" s="53">
        <f t="shared" si="54"/>
        <v>142</v>
      </c>
      <c r="AB583" s="41">
        <f t="shared" si="55"/>
        <v>20</v>
      </c>
      <c r="AC583" s="113">
        <f t="shared" si="59"/>
        <v>0.14084507042253522</v>
      </c>
      <c r="AD583" s="299" t="s">
        <v>203</v>
      </c>
    </row>
    <row r="584" spans="1:30" x14ac:dyDescent="0.25">
      <c r="A584" s="28" t="s">
        <v>311</v>
      </c>
      <c r="B584" s="230">
        <v>583</v>
      </c>
      <c r="C584" s="53">
        <v>7</v>
      </c>
      <c r="D584" s="53">
        <v>16521</v>
      </c>
      <c r="E584" s="437"/>
      <c r="F584" s="53" t="s">
        <v>331</v>
      </c>
      <c r="G584" s="158" t="str">
        <f t="shared" si="56"/>
        <v>r3_57</v>
      </c>
      <c r="H584" s="158" t="s">
        <v>673</v>
      </c>
      <c r="I584" s="232">
        <v>43264</v>
      </c>
      <c r="J584" s="49" t="s">
        <v>199</v>
      </c>
      <c r="K584" s="157">
        <v>127</v>
      </c>
      <c r="L584" s="50">
        <v>7310</v>
      </c>
      <c r="M584" s="159" t="s">
        <v>217</v>
      </c>
      <c r="N584" s="43">
        <v>0.74444444444444446</v>
      </c>
      <c r="O584" s="158">
        <v>2</v>
      </c>
      <c r="P584" s="53" t="s">
        <v>13</v>
      </c>
      <c r="Q584" s="460"/>
      <c r="R584" s="460"/>
      <c r="S584" s="460"/>
      <c r="T584" s="109">
        <f t="shared" si="57"/>
        <v>0.73958333333333326</v>
      </c>
      <c r="U584" s="109">
        <f t="shared" si="58"/>
        <v>0.70833333333333326</v>
      </c>
      <c r="V584" s="41">
        <f>IFERROR(VLOOKUP(L584,'[1]ZESTAWIENIE NUMERÓW BOCZNYCH'!$A:$B,1,0),"")</f>
        <v>7310</v>
      </c>
      <c r="W584" s="53" t="str">
        <f>IFERROR(VLOOKUP(V584,'[1]ZESTAWIENIE NUMERÓW BOCZNYCH'!$A:$B,2,0),P584)</f>
        <v>MERCEDES-BENZ O 530 Citaro</v>
      </c>
      <c r="X584" s="53" t="s">
        <v>149</v>
      </c>
      <c r="Y584" s="53">
        <f>VLOOKUP(W584,'[1]LICZBA MIEJSC'!$A:$C,2,0)</f>
        <v>31</v>
      </c>
      <c r="Z584" s="53">
        <f>VLOOKUP(W584,'[1]LICZBA MIEJSC'!$A:$C,3,0)</f>
        <v>71</v>
      </c>
      <c r="AA584" s="53">
        <f t="shared" si="54"/>
        <v>102</v>
      </c>
      <c r="AB584" s="41">
        <f t="shared" si="55"/>
        <v>16</v>
      </c>
      <c r="AC584" s="113">
        <f t="shared" si="59"/>
        <v>0.15686274509803921</v>
      </c>
      <c r="AD584" s="299" t="s">
        <v>203</v>
      </c>
    </row>
    <row r="585" spans="1:30" x14ac:dyDescent="0.25">
      <c r="A585" s="28" t="s">
        <v>311</v>
      </c>
      <c r="B585" s="230">
        <v>584</v>
      </c>
      <c r="C585" s="53">
        <v>7</v>
      </c>
      <c r="D585" s="53">
        <v>16522</v>
      </c>
      <c r="E585" s="437"/>
      <c r="F585" s="53" t="s">
        <v>331</v>
      </c>
      <c r="G585" s="158" t="str">
        <f t="shared" si="56"/>
        <v>r3_57</v>
      </c>
      <c r="H585" s="158" t="s">
        <v>674</v>
      </c>
      <c r="I585" s="232">
        <v>43264</v>
      </c>
      <c r="J585" s="49" t="s">
        <v>199</v>
      </c>
      <c r="K585" s="157">
        <v>144</v>
      </c>
      <c r="L585" s="50">
        <v>8420</v>
      </c>
      <c r="M585" s="53" t="s">
        <v>227</v>
      </c>
      <c r="N585" s="43">
        <v>0.74583333333333324</v>
      </c>
      <c r="O585" s="158">
        <v>2</v>
      </c>
      <c r="P585" s="53" t="s">
        <v>15</v>
      </c>
      <c r="Q585" s="460"/>
      <c r="R585" s="460"/>
      <c r="S585" s="460"/>
      <c r="T585" s="109">
        <f t="shared" si="57"/>
        <v>0.73958333333333326</v>
      </c>
      <c r="U585" s="109">
        <f t="shared" si="58"/>
        <v>0.70833333333333326</v>
      </c>
      <c r="V585" s="41">
        <f>IFERROR(VLOOKUP(L585,'[1]ZESTAWIENIE NUMERÓW BOCZNYCH'!$A:$B,1,0),"")</f>
        <v>8420</v>
      </c>
      <c r="W585" s="53" t="str">
        <f>IFERROR(VLOOKUP(V585,'[1]ZESTAWIENIE NUMERÓW BOCZNYCH'!$A:$B,2,0),P585)</f>
        <v>MERCEDES-BENZ 628 03 Citaro G</v>
      </c>
      <c r="X585" s="53" t="s">
        <v>149</v>
      </c>
      <c r="Y585" s="53">
        <f>VLOOKUP(W585,'[1]LICZBA MIEJSC'!$A:$C,2,0)</f>
        <v>40</v>
      </c>
      <c r="Z585" s="53">
        <f>VLOOKUP(W585,'[1]LICZBA MIEJSC'!$A:$C,3,0)</f>
        <v>102</v>
      </c>
      <c r="AA585" s="53">
        <f t="shared" si="54"/>
        <v>142</v>
      </c>
      <c r="AB585" s="41">
        <f t="shared" si="55"/>
        <v>20</v>
      </c>
      <c r="AC585" s="113">
        <f t="shared" si="59"/>
        <v>0.14084507042253522</v>
      </c>
      <c r="AD585" s="299" t="s">
        <v>203</v>
      </c>
    </row>
    <row r="586" spans="1:30" x14ac:dyDescent="0.25">
      <c r="A586" s="28" t="s">
        <v>311</v>
      </c>
      <c r="B586" s="230">
        <v>585</v>
      </c>
      <c r="C586" s="53">
        <v>7</v>
      </c>
      <c r="D586" s="53">
        <v>16521</v>
      </c>
      <c r="E586" s="437"/>
      <c r="F586" s="53" t="s">
        <v>331</v>
      </c>
      <c r="G586" s="158" t="str">
        <f t="shared" si="56"/>
        <v>r3_57</v>
      </c>
      <c r="H586" s="158" t="s">
        <v>673</v>
      </c>
      <c r="I586" s="232">
        <v>43264</v>
      </c>
      <c r="J586" s="49" t="s">
        <v>199</v>
      </c>
      <c r="K586" s="157">
        <v>144</v>
      </c>
      <c r="L586" s="50">
        <v>8436</v>
      </c>
      <c r="M586" s="50" t="s">
        <v>146</v>
      </c>
      <c r="N586" s="43">
        <v>0.74652777777777779</v>
      </c>
      <c r="O586" s="158">
        <v>1</v>
      </c>
      <c r="P586" s="53" t="s">
        <v>15</v>
      </c>
      <c r="Q586" s="460"/>
      <c r="R586" s="460"/>
      <c r="S586" s="460"/>
      <c r="T586" s="109">
        <f t="shared" si="57"/>
        <v>0.73958333333333326</v>
      </c>
      <c r="U586" s="109">
        <f t="shared" si="58"/>
        <v>0.70833333333333326</v>
      </c>
      <c r="V586" s="41">
        <f>IFERROR(VLOOKUP(L586,'[1]ZESTAWIENIE NUMERÓW BOCZNYCH'!$A:$B,1,0),"")</f>
        <v>8436</v>
      </c>
      <c r="W586" s="53" t="str">
        <f>IFERROR(VLOOKUP(V586,'[1]ZESTAWIENIE NUMERÓW BOCZNYCH'!$A:$B,2,0),P586)</f>
        <v>MERCEDES-BENZ 628 03 Citaro G</v>
      </c>
      <c r="X586" s="53" t="s">
        <v>149</v>
      </c>
      <c r="Y586" s="53">
        <f>VLOOKUP(W586,'[1]LICZBA MIEJSC'!$A:$C,2,0)</f>
        <v>40</v>
      </c>
      <c r="Z586" s="53">
        <f>VLOOKUP(W586,'[1]LICZBA MIEJSC'!$A:$C,3,0)</f>
        <v>102</v>
      </c>
      <c r="AA586" s="53">
        <f t="shared" si="54"/>
        <v>142</v>
      </c>
      <c r="AB586" s="41">
        <f t="shared" si="55"/>
        <v>14</v>
      </c>
      <c r="AC586" s="113">
        <f t="shared" si="59"/>
        <v>9.8591549295774641E-2</v>
      </c>
      <c r="AD586" s="299" t="s">
        <v>203</v>
      </c>
    </row>
    <row r="587" spans="1:30" x14ac:dyDescent="0.25">
      <c r="A587" s="28" t="s">
        <v>311</v>
      </c>
      <c r="B587" s="230">
        <v>586</v>
      </c>
      <c r="C587" s="53">
        <v>7</v>
      </c>
      <c r="D587" s="53">
        <v>16522</v>
      </c>
      <c r="E587" s="437"/>
      <c r="F587" s="53" t="s">
        <v>331</v>
      </c>
      <c r="G587" s="158" t="str">
        <f t="shared" si="56"/>
        <v>r3_57</v>
      </c>
      <c r="H587" s="158" t="s">
        <v>674</v>
      </c>
      <c r="I587" s="232">
        <v>43264</v>
      </c>
      <c r="J587" s="49" t="s">
        <v>199</v>
      </c>
      <c r="K587" s="157">
        <v>127</v>
      </c>
      <c r="L587" s="50">
        <v>7316</v>
      </c>
      <c r="M587" s="53" t="s">
        <v>133</v>
      </c>
      <c r="N587" s="43">
        <v>0.74930555555555556</v>
      </c>
      <c r="O587" s="158">
        <v>1</v>
      </c>
      <c r="P587" s="53" t="s">
        <v>13</v>
      </c>
      <c r="Q587" s="460"/>
      <c r="R587" s="460"/>
      <c r="S587" s="460"/>
      <c r="T587" s="109">
        <f t="shared" si="57"/>
        <v>0.73958333333333326</v>
      </c>
      <c r="U587" s="109">
        <f t="shared" si="58"/>
        <v>0.70833333333333326</v>
      </c>
      <c r="V587" s="41">
        <f>IFERROR(VLOOKUP(L587,'[1]ZESTAWIENIE NUMERÓW BOCZNYCH'!$A:$B,1,0),"")</f>
        <v>7316</v>
      </c>
      <c r="W587" s="53" t="str">
        <f>IFERROR(VLOOKUP(V587,'[1]ZESTAWIENIE NUMERÓW BOCZNYCH'!$A:$B,2,0),P587)</f>
        <v>MERCEDES-BENZ O 530 Citaro</v>
      </c>
      <c r="X587" s="53" t="s">
        <v>149</v>
      </c>
      <c r="Y587" s="53">
        <f>VLOOKUP(W587,'[1]LICZBA MIEJSC'!$A:$C,2,0)</f>
        <v>31</v>
      </c>
      <c r="Z587" s="53">
        <f>VLOOKUP(W587,'[1]LICZBA MIEJSC'!$A:$C,3,0)</f>
        <v>71</v>
      </c>
      <c r="AA587" s="53">
        <f t="shared" si="54"/>
        <v>102</v>
      </c>
      <c r="AB587" s="41">
        <f t="shared" si="55"/>
        <v>10</v>
      </c>
      <c r="AC587" s="113">
        <f t="shared" si="59"/>
        <v>9.8039215686274508E-2</v>
      </c>
      <c r="AD587" s="299" t="s">
        <v>203</v>
      </c>
    </row>
    <row r="588" spans="1:30" x14ac:dyDescent="0.25">
      <c r="A588" s="28" t="s">
        <v>311</v>
      </c>
      <c r="B588" s="46">
        <v>587</v>
      </c>
      <c r="C588" s="53">
        <v>1</v>
      </c>
      <c r="D588" s="53">
        <v>16511</v>
      </c>
      <c r="E588" s="437"/>
      <c r="F588" s="53" t="s">
        <v>334</v>
      </c>
      <c r="G588" s="158" t="str">
        <f t="shared" si="56"/>
        <v>r3_58</v>
      </c>
      <c r="H588" s="158" t="s">
        <v>673</v>
      </c>
      <c r="I588" s="232">
        <v>43264</v>
      </c>
      <c r="J588" s="49" t="s">
        <v>200</v>
      </c>
      <c r="K588" s="157" t="s">
        <v>335</v>
      </c>
      <c r="L588" s="50">
        <v>26</v>
      </c>
      <c r="M588" s="50" t="s">
        <v>235</v>
      </c>
      <c r="N588" s="43">
        <v>0.25277777777777777</v>
      </c>
      <c r="O588" s="158">
        <v>1</v>
      </c>
      <c r="P588" s="53" t="s">
        <v>13</v>
      </c>
      <c r="Q588" s="460"/>
      <c r="R588" s="460"/>
      <c r="S588" s="460"/>
      <c r="T588" s="109">
        <f t="shared" si="57"/>
        <v>0.25</v>
      </c>
      <c r="U588" s="109">
        <f t="shared" si="58"/>
        <v>0.25</v>
      </c>
      <c r="V588" s="41" t="str">
        <f>IFERROR(VLOOKUP(L588,'[1]ZESTAWIENIE NUMERÓW BOCZNYCH'!$A:$B,1,0),"")</f>
        <v/>
      </c>
      <c r="W588" s="53" t="str">
        <f>IFERROR(VLOOKUP(V588,'[1]ZESTAWIENIE NUMERÓW BOCZNYCH'!$A:$B,2,0),P588)</f>
        <v>AZ</v>
      </c>
      <c r="X588" s="53" t="s">
        <v>149</v>
      </c>
      <c r="Y588" s="53">
        <f>VLOOKUP(W588,'[1]LICZBA MIEJSC'!$A:$C,2,0)</f>
        <v>40</v>
      </c>
      <c r="Z588" s="53">
        <f>VLOOKUP(W588,'[1]LICZBA MIEJSC'!$A:$C,3,0)</f>
        <v>60</v>
      </c>
      <c r="AA588" s="53">
        <f t="shared" si="54"/>
        <v>100</v>
      </c>
      <c r="AB588" s="41">
        <f t="shared" si="55"/>
        <v>10</v>
      </c>
      <c r="AC588" s="113">
        <f t="shared" si="59"/>
        <v>0.1</v>
      </c>
      <c r="AD588" s="299"/>
    </row>
    <row r="589" spans="1:30" x14ac:dyDescent="0.25">
      <c r="A589" s="28" t="s">
        <v>311</v>
      </c>
      <c r="B589" s="230">
        <v>588</v>
      </c>
      <c r="C589" s="53">
        <v>1</v>
      </c>
      <c r="D589" s="53">
        <v>16512</v>
      </c>
      <c r="E589" s="437"/>
      <c r="F589" s="53" t="s">
        <v>334</v>
      </c>
      <c r="G589" s="158" t="str">
        <f t="shared" si="56"/>
        <v>r3_58</v>
      </c>
      <c r="H589" s="158" t="s">
        <v>674</v>
      </c>
      <c r="I589" s="232">
        <v>43264</v>
      </c>
      <c r="J589" s="47" t="s">
        <v>200</v>
      </c>
      <c r="K589" s="157" t="s">
        <v>336</v>
      </c>
      <c r="L589" s="50">
        <v>292</v>
      </c>
      <c r="M589" s="64" t="s">
        <v>229</v>
      </c>
      <c r="N589" s="43">
        <v>0.25486111111111109</v>
      </c>
      <c r="O589" s="158">
        <v>1</v>
      </c>
      <c r="P589" s="53" t="s">
        <v>14</v>
      </c>
      <c r="Q589" s="460"/>
      <c r="R589" s="460"/>
      <c r="S589" s="460"/>
      <c r="T589" s="109">
        <f t="shared" si="57"/>
        <v>0.25</v>
      </c>
      <c r="U589" s="109">
        <f t="shared" si="58"/>
        <v>0.25</v>
      </c>
      <c r="V589" s="41" t="str">
        <f>IFERROR(VLOOKUP(L589,'[1]ZESTAWIENIE NUMERÓW BOCZNYCH'!$A:$B,1,0),"")</f>
        <v/>
      </c>
      <c r="W589" s="53" t="str">
        <f>IFERROR(VLOOKUP(V589,'[1]ZESTAWIENIE NUMERÓW BOCZNYCH'!$A:$B,2,0),P589)</f>
        <v>AK</v>
      </c>
      <c r="X589" s="53" t="s">
        <v>149</v>
      </c>
      <c r="Y589" s="53">
        <f>VLOOKUP(W589,'[1]LICZBA MIEJSC'!$A:$C,2,0)</f>
        <v>20</v>
      </c>
      <c r="Z589" s="53">
        <f>VLOOKUP(W589,'[1]LICZBA MIEJSC'!$A:$C,3,0)</f>
        <v>60</v>
      </c>
      <c r="AA589" s="53">
        <f t="shared" si="54"/>
        <v>80</v>
      </c>
      <c r="AB589" s="41">
        <f t="shared" si="55"/>
        <v>8</v>
      </c>
      <c r="AC589" s="113">
        <f t="shared" si="59"/>
        <v>0.1</v>
      </c>
      <c r="AD589" s="299"/>
    </row>
    <row r="590" spans="1:30" x14ac:dyDescent="0.25">
      <c r="A590" s="28" t="s">
        <v>311</v>
      </c>
      <c r="B590" s="230">
        <v>589</v>
      </c>
      <c r="C590" s="53">
        <v>1</v>
      </c>
      <c r="D590" s="53">
        <v>16512</v>
      </c>
      <c r="E590" s="437"/>
      <c r="F590" s="53" t="s">
        <v>334</v>
      </c>
      <c r="G590" s="158" t="str">
        <f t="shared" si="56"/>
        <v>r3_58</v>
      </c>
      <c r="H590" s="158" t="s">
        <v>674</v>
      </c>
      <c r="I590" s="232">
        <v>43264</v>
      </c>
      <c r="J590" s="49" t="s">
        <v>199</v>
      </c>
      <c r="K590" s="157">
        <v>112</v>
      </c>
      <c r="L590" s="50">
        <v>4607</v>
      </c>
      <c r="M590" s="177" t="s">
        <v>229</v>
      </c>
      <c r="N590" s="43">
        <v>0.2590277777777778</v>
      </c>
      <c r="O590" s="158">
        <v>1</v>
      </c>
      <c r="P590" s="53" t="s">
        <v>13</v>
      </c>
      <c r="Q590" s="460"/>
      <c r="R590" s="460"/>
      <c r="S590" s="460"/>
      <c r="T590" s="109">
        <f t="shared" si="57"/>
        <v>0.25</v>
      </c>
      <c r="U590" s="109">
        <f t="shared" si="58"/>
        <v>0.25</v>
      </c>
      <c r="V590" s="41">
        <f>IFERROR(VLOOKUP(L590,'[1]ZESTAWIENIE NUMERÓW BOCZNYCH'!$A:$B,1,0),"")</f>
        <v>4607</v>
      </c>
      <c r="W590" s="53" t="str">
        <f>IFERROR(VLOOKUP(V590,'[1]ZESTAWIENIE NUMERÓW BOCZNYCH'!$A:$B,2,0),P590)</f>
        <v>MAN Lion’s City G</v>
      </c>
      <c r="X590" s="53" t="s">
        <v>149</v>
      </c>
      <c r="Y590" s="53">
        <f>VLOOKUP(W590,'[1]LICZBA MIEJSC'!$A:$C,2,0)</f>
        <v>43</v>
      </c>
      <c r="Z590" s="53">
        <f>VLOOKUP(W590,'[1]LICZBA MIEJSC'!$A:$C,3,0)</f>
        <v>132</v>
      </c>
      <c r="AA590" s="53">
        <f t="shared" si="54"/>
        <v>175</v>
      </c>
      <c r="AB590" s="41">
        <f t="shared" si="55"/>
        <v>18</v>
      </c>
      <c r="AC590" s="113">
        <f t="shared" si="59"/>
        <v>0.10285714285714286</v>
      </c>
      <c r="AD590" s="299" t="s">
        <v>203</v>
      </c>
    </row>
    <row r="591" spans="1:30" x14ac:dyDescent="0.25">
      <c r="A591" s="28" t="s">
        <v>311</v>
      </c>
      <c r="B591" s="230">
        <v>590</v>
      </c>
      <c r="C591" s="53">
        <v>1</v>
      </c>
      <c r="D591" s="53">
        <v>16511</v>
      </c>
      <c r="E591" s="437"/>
      <c r="F591" s="53" t="s">
        <v>334</v>
      </c>
      <c r="G591" s="158" t="str">
        <f t="shared" si="56"/>
        <v>r3_58</v>
      </c>
      <c r="H591" s="158" t="s">
        <v>673</v>
      </c>
      <c r="I591" s="232">
        <v>43264</v>
      </c>
      <c r="J591" s="49" t="s">
        <v>199</v>
      </c>
      <c r="K591" s="157">
        <v>113</v>
      </c>
      <c r="L591" s="50">
        <v>4626</v>
      </c>
      <c r="M591" s="53" t="s">
        <v>235</v>
      </c>
      <c r="N591" s="43">
        <v>0.25972222222222224</v>
      </c>
      <c r="O591" s="158">
        <v>1</v>
      </c>
      <c r="P591" s="53" t="s">
        <v>15</v>
      </c>
      <c r="Q591" s="460"/>
      <c r="R591" s="460"/>
      <c r="S591" s="460"/>
      <c r="T591" s="109">
        <f t="shared" si="57"/>
        <v>0.25</v>
      </c>
      <c r="U591" s="109">
        <f t="shared" si="58"/>
        <v>0.25</v>
      </c>
      <c r="V591" s="41">
        <f>IFERROR(VLOOKUP(L591,'[1]ZESTAWIENIE NUMERÓW BOCZNYCH'!$A:$B,1,0),"")</f>
        <v>4626</v>
      </c>
      <c r="W591" s="53" t="str">
        <f>IFERROR(VLOOKUP(V591,'[1]ZESTAWIENIE NUMERÓW BOCZNYCH'!$A:$B,2,0),P591)</f>
        <v>MAN Lion’s City G</v>
      </c>
      <c r="X591" s="53" t="s">
        <v>149</v>
      </c>
      <c r="Y591" s="53">
        <f>VLOOKUP(W591,'[1]LICZBA MIEJSC'!$A:$C,2,0)</f>
        <v>43</v>
      </c>
      <c r="Z591" s="53">
        <f>VLOOKUP(W591,'[1]LICZBA MIEJSC'!$A:$C,3,0)</f>
        <v>132</v>
      </c>
      <c r="AA591" s="53">
        <f t="shared" si="54"/>
        <v>175</v>
      </c>
      <c r="AB591" s="41">
        <f t="shared" si="55"/>
        <v>18</v>
      </c>
      <c r="AC591" s="113">
        <f t="shared" si="59"/>
        <v>0.10285714285714286</v>
      </c>
      <c r="AD591" s="299" t="s">
        <v>203</v>
      </c>
    </row>
    <row r="592" spans="1:30" x14ac:dyDescent="0.25">
      <c r="A592" s="28" t="s">
        <v>311</v>
      </c>
      <c r="B592" s="230">
        <v>591</v>
      </c>
      <c r="C592" s="53">
        <v>1</v>
      </c>
      <c r="D592" s="53">
        <v>16511</v>
      </c>
      <c r="E592" s="437"/>
      <c r="F592" s="53" t="s">
        <v>334</v>
      </c>
      <c r="G592" s="158" t="str">
        <f t="shared" si="56"/>
        <v>r3_58</v>
      </c>
      <c r="H592" s="158" t="s">
        <v>673</v>
      </c>
      <c r="I592" s="232">
        <v>43264</v>
      </c>
      <c r="J592" s="47" t="s">
        <v>200</v>
      </c>
      <c r="K592" s="157" t="s">
        <v>336</v>
      </c>
      <c r="L592" s="50">
        <v>292</v>
      </c>
      <c r="M592" s="53" t="s">
        <v>235</v>
      </c>
      <c r="N592" s="43">
        <v>0.26111111111111113</v>
      </c>
      <c r="O592" s="158">
        <v>2</v>
      </c>
      <c r="P592" s="53" t="s">
        <v>13</v>
      </c>
      <c r="Q592" s="460"/>
      <c r="R592" s="460"/>
      <c r="S592" s="460"/>
      <c r="T592" s="109">
        <f t="shared" si="57"/>
        <v>0.26041666666666663</v>
      </c>
      <c r="U592" s="109">
        <f t="shared" si="58"/>
        <v>0.25</v>
      </c>
      <c r="V592" s="41" t="str">
        <f>IFERROR(VLOOKUP(L592,'[1]ZESTAWIENIE NUMERÓW BOCZNYCH'!$A:$B,1,0),"")</f>
        <v/>
      </c>
      <c r="W592" s="53" t="str">
        <f>IFERROR(VLOOKUP(V592,'[1]ZESTAWIENIE NUMERÓW BOCZNYCH'!$A:$B,2,0),P592)</f>
        <v>AZ</v>
      </c>
      <c r="X592" s="53" t="s">
        <v>149</v>
      </c>
      <c r="Y592" s="53">
        <f>VLOOKUP(W592,'[1]LICZBA MIEJSC'!$A:$C,2,0)</f>
        <v>40</v>
      </c>
      <c r="Z592" s="53">
        <f>VLOOKUP(W592,'[1]LICZBA MIEJSC'!$A:$C,3,0)</f>
        <v>60</v>
      </c>
      <c r="AA592" s="53">
        <f t="shared" si="54"/>
        <v>100</v>
      </c>
      <c r="AB592" s="41">
        <f t="shared" si="55"/>
        <v>20</v>
      </c>
      <c r="AC592" s="113">
        <f t="shared" si="59"/>
        <v>0.2</v>
      </c>
      <c r="AD592" s="299"/>
    </row>
    <row r="593" spans="1:30" x14ac:dyDescent="0.25">
      <c r="A593" s="28" t="s">
        <v>311</v>
      </c>
      <c r="B593" s="46">
        <v>592</v>
      </c>
      <c r="C593" s="53">
        <v>1</v>
      </c>
      <c r="D593" s="53">
        <v>16512</v>
      </c>
      <c r="E593" s="437"/>
      <c r="F593" s="53" t="s">
        <v>334</v>
      </c>
      <c r="G593" s="158" t="str">
        <f t="shared" si="56"/>
        <v>r3_58</v>
      </c>
      <c r="H593" s="158" t="s">
        <v>674</v>
      </c>
      <c r="I593" s="232">
        <v>43264</v>
      </c>
      <c r="J593" s="49" t="s">
        <v>200</v>
      </c>
      <c r="K593" s="157" t="s">
        <v>244</v>
      </c>
      <c r="L593" s="50">
        <v>290</v>
      </c>
      <c r="M593" s="110" t="s">
        <v>144</v>
      </c>
      <c r="N593" s="43">
        <v>0.2638888888888889</v>
      </c>
      <c r="O593" s="158">
        <v>2</v>
      </c>
      <c r="P593" s="53" t="s">
        <v>12</v>
      </c>
      <c r="Q593" s="460"/>
      <c r="R593" s="460"/>
      <c r="S593" s="460"/>
      <c r="T593" s="109">
        <f t="shared" si="57"/>
        <v>0.26041666666666663</v>
      </c>
      <c r="U593" s="109">
        <f t="shared" si="58"/>
        <v>0.25</v>
      </c>
      <c r="V593" s="41" t="str">
        <f>IFERROR(VLOOKUP(L593,'[1]ZESTAWIENIE NUMERÓW BOCZNYCH'!$A:$B,1,0),"")</f>
        <v/>
      </c>
      <c r="W593" s="53" t="str">
        <f>IFERROR(VLOOKUP(V593,'[1]ZESTAWIENIE NUMERÓW BOCZNYCH'!$A:$B,2,0),P593)</f>
        <v>T</v>
      </c>
      <c r="X593" s="53" t="s">
        <v>149</v>
      </c>
      <c r="Y593" s="53">
        <f>VLOOKUP(W593,'[1]LICZBA MIEJSC'!$A:$C,2,0)</f>
        <v>55</v>
      </c>
      <c r="Z593" s="53">
        <f>VLOOKUP(W593,'[1]LICZBA MIEJSC'!$A:$C,3,0)</f>
        <v>0</v>
      </c>
      <c r="AA593" s="53">
        <f t="shared" si="54"/>
        <v>55</v>
      </c>
      <c r="AB593" s="41">
        <f t="shared" si="55"/>
        <v>28</v>
      </c>
      <c r="AC593" s="113">
        <f t="shared" si="59"/>
        <v>0.50909090909090904</v>
      </c>
      <c r="AD593" s="299"/>
    </row>
    <row r="594" spans="1:30" x14ac:dyDescent="0.25">
      <c r="A594" s="28" t="s">
        <v>311</v>
      </c>
      <c r="B594" s="46">
        <v>593</v>
      </c>
      <c r="C594" s="53">
        <v>1</v>
      </c>
      <c r="D594" s="53">
        <v>16512</v>
      </c>
      <c r="E594" s="437"/>
      <c r="F594" s="53" t="s">
        <v>334</v>
      </c>
      <c r="G594" s="158" t="str">
        <f t="shared" si="56"/>
        <v>r3_58</v>
      </c>
      <c r="H594" s="158" t="s">
        <v>674</v>
      </c>
      <c r="I594" s="232">
        <v>43264</v>
      </c>
      <c r="J594" s="49" t="s">
        <v>200</v>
      </c>
      <c r="K594" s="199" t="s">
        <v>125</v>
      </c>
      <c r="L594" s="50"/>
      <c r="M594" s="110" t="s">
        <v>144</v>
      </c>
      <c r="N594" s="43">
        <v>0.26666666666666666</v>
      </c>
      <c r="O594" s="158">
        <v>2</v>
      </c>
      <c r="P594" s="53" t="s">
        <v>12</v>
      </c>
      <c r="Q594" s="460"/>
      <c r="R594" s="460"/>
      <c r="S594" s="460"/>
      <c r="T594" s="109">
        <f t="shared" si="57"/>
        <v>0.26041666666666663</v>
      </c>
      <c r="U594" s="109">
        <f t="shared" si="58"/>
        <v>0.25</v>
      </c>
      <c r="V594" s="41" t="str">
        <f>IFERROR(VLOOKUP(L594,'[1]ZESTAWIENIE NUMERÓW BOCZNYCH'!$A:$B,1,0),"")</f>
        <v/>
      </c>
      <c r="W594" s="53" t="str">
        <f>IFERROR(VLOOKUP(V594,'[1]ZESTAWIENIE NUMERÓW BOCZNYCH'!$A:$B,2,0),P594)</f>
        <v>T</v>
      </c>
      <c r="X594" s="53" t="s">
        <v>149</v>
      </c>
      <c r="Y594" s="53">
        <f>VLOOKUP(W594,'[1]LICZBA MIEJSC'!$A:$C,2,0)</f>
        <v>55</v>
      </c>
      <c r="Z594" s="53">
        <f>VLOOKUP(W594,'[1]LICZBA MIEJSC'!$A:$C,3,0)</f>
        <v>0</v>
      </c>
      <c r="AA594" s="53">
        <f t="shared" si="54"/>
        <v>55</v>
      </c>
      <c r="AB594" s="41">
        <f t="shared" si="55"/>
        <v>28</v>
      </c>
      <c r="AC594" s="113">
        <f t="shared" si="59"/>
        <v>0.50909090909090904</v>
      </c>
      <c r="AD594" s="299"/>
    </row>
    <row r="595" spans="1:30" x14ac:dyDescent="0.25">
      <c r="A595" s="28" t="s">
        <v>311</v>
      </c>
      <c r="B595" s="46">
        <v>594</v>
      </c>
      <c r="C595" s="53">
        <v>1</v>
      </c>
      <c r="D595" s="53">
        <v>16512</v>
      </c>
      <c r="E595" s="437"/>
      <c r="F595" s="53" t="s">
        <v>334</v>
      </c>
      <c r="G595" s="158" t="str">
        <f t="shared" si="56"/>
        <v>r3_58</v>
      </c>
      <c r="H595" s="158" t="s">
        <v>674</v>
      </c>
      <c r="I595" s="232">
        <v>43264</v>
      </c>
      <c r="J595" s="47" t="s">
        <v>254</v>
      </c>
      <c r="K595" s="157" t="s">
        <v>337</v>
      </c>
      <c r="L595" s="50"/>
      <c r="M595" s="110" t="s">
        <v>144</v>
      </c>
      <c r="N595" s="43">
        <v>0.26666666666666666</v>
      </c>
      <c r="O595" s="158">
        <v>1</v>
      </c>
      <c r="P595" s="53" t="s">
        <v>12</v>
      </c>
      <c r="Q595" s="460"/>
      <c r="R595" s="460"/>
      <c r="S595" s="460"/>
      <c r="T595" s="109">
        <f t="shared" si="57"/>
        <v>0.26041666666666663</v>
      </c>
      <c r="U595" s="109">
        <f t="shared" si="58"/>
        <v>0.25</v>
      </c>
      <c r="V595" s="41" t="str">
        <f>IFERROR(VLOOKUP(L595,'[1]ZESTAWIENIE NUMERÓW BOCZNYCH'!$A:$B,1,0),"")</f>
        <v/>
      </c>
      <c r="W595" s="53" t="str">
        <f>IFERROR(VLOOKUP(V595,'[1]ZESTAWIENIE NUMERÓW BOCZNYCH'!$A:$B,2,0),P595)</f>
        <v>T</v>
      </c>
      <c r="X595" s="53" t="s">
        <v>149</v>
      </c>
      <c r="Y595" s="53">
        <f>VLOOKUP(W595,'[1]LICZBA MIEJSC'!$A:$C,2,0)</f>
        <v>55</v>
      </c>
      <c r="Z595" s="53">
        <f>VLOOKUP(W595,'[1]LICZBA MIEJSC'!$A:$C,3,0)</f>
        <v>0</v>
      </c>
      <c r="AA595" s="53">
        <f t="shared" si="54"/>
        <v>55</v>
      </c>
      <c r="AB595" s="41">
        <f t="shared" si="55"/>
        <v>6</v>
      </c>
      <c r="AC595" s="113">
        <f t="shared" si="59"/>
        <v>0.10909090909090909</v>
      </c>
      <c r="AD595" s="299"/>
    </row>
    <row r="596" spans="1:30" x14ac:dyDescent="0.25">
      <c r="A596" s="28" t="s">
        <v>311</v>
      </c>
      <c r="B596" s="230">
        <v>595</v>
      </c>
      <c r="C596" s="53">
        <v>1</v>
      </c>
      <c r="D596" s="53">
        <v>16511</v>
      </c>
      <c r="E596" s="437"/>
      <c r="F596" s="53" t="s">
        <v>334</v>
      </c>
      <c r="G596" s="158" t="str">
        <f t="shared" si="56"/>
        <v>r3_58</v>
      </c>
      <c r="H596" s="158" t="s">
        <v>673</v>
      </c>
      <c r="I596" s="232">
        <v>43264</v>
      </c>
      <c r="J596" s="49" t="s">
        <v>199</v>
      </c>
      <c r="K596" s="157">
        <v>113</v>
      </c>
      <c r="L596" s="50">
        <v>4814</v>
      </c>
      <c r="M596" s="53" t="s">
        <v>235</v>
      </c>
      <c r="N596" s="43">
        <v>0.27013888888888887</v>
      </c>
      <c r="O596" s="158">
        <v>2</v>
      </c>
      <c r="P596" s="53" t="s">
        <v>15</v>
      </c>
      <c r="Q596" s="460"/>
      <c r="R596" s="460"/>
      <c r="S596" s="460"/>
      <c r="T596" s="109">
        <f t="shared" si="57"/>
        <v>0.26041666666666663</v>
      </c>
      <c r="U596" s="109">
        <f t="shared" si="58"/>
        <v>0.25</v>
      </c>
      <c r="V596" s="41" t="str">
        <f>IFERROR(VLOOKUP(L596,'[1]ZESTAWIENIE NUMERÓW BOCZNYCH'!$A:$B,1,0),"")</f>
        <v/>
      </c>
      <c r="W596" s="53" t="str">
        <f>IFERROR(VLOOKUP(V596,'[1]ZESTAWIENIE NUMERÓW BOCZNYCH'!$A:$B,2,0),P596)</f>
        <v>AD</v>
      </c>
      <c r="X596" s="53" t="s">
        <v>149</v>
      </c>
      <c r="Y596" s="53">
        <f>VLOOKUP(W596,'[1]LICZBA MIEJSC'!$A:$C,2,0)</f>
        <v>50</v>
      </c>
      <c r="Z596" s="53">
        <f>VLOOKUP(W596,'[1]LICZBA MIEJSC'!$A:$C,3,0)</f>
        <v>120</v>
      </c>
      <c r="AA596" s="53">
        <f t="shared" si="54"/>
        <v>170</v>
      </c>
      <c r="AB596" s="41">
        <f t="shared" si="55"/>
        <v>25</v>
      </c>
      <c r="AC596" s="113">
        <f t="shared" si="59"/>
        <v>0.14705882352941177</v>
      </c>
      <c r="AD596" s="299" t="s">
        <v>203</v>
      </c>
    </row>
    <row r="597" spans="1:30" x14ac:dyDescent="0.25">
      <c r="A597" s="28" t="s">
        <v>311</v>
      </c>
      <c r="B597" s="230">
        <v>596</v>
      </c>
      <c r="C597" s="53">
        <v>1</v>
      </c>
      <c r="D597" s="53">
        <v>16512</v>
      </c>
      <c r="E597" s="437"/>
      <c r="F597" s="53" t="s">
        <v>334</v>
      </c>
      <c r="G597" s="158" t="str">
        <f t="shared" si="56"/>
        <v>r3_58</v>
      </c>
      <c r="H597" s="158" t="s">
        <v>674</v>
      </c>
      <c r="I597" s="232">
        <v>43264</v>
      </c>
      <c r="J597" s="49" t="s">
        <v>199</v>
      </c>
      <c r="K597" s="157">
        <v>113</v>
      </c>
      <c r="L597" s="50">
        <v>4627</v>
      </c>
      <c r="M597" s="64" t="s">
        <v>229</v>
      </c>
      <c r="N597" s="43">
        <v>0.27291666666666664</v>
      </c>
      <c r="O597" s="158">
        <v>2</v>
      </c>
      <c r="P597" s="53" t="s">
        <v>13</v>
      </c>
      <c r="Q597" s="460"/>
      <c r="R597" s="460"/>
      <c r="S597" s="460"/>
      <c r="T597" s="109">
        <f t="shared" si="57"/>
        <v>0.27083333333333331</v>
      </c>
      <c r="U597" s="109">
        <f t="shared" si="58"/>
        <v>0.25</v>
      </c>
      <c r="V597" s="41">
        <f>IFERROR(VLOOKUP(L597,'[1]ZESTAWIENIE NUMERÓW BOCZNYCH'!$A:$B,1,0),"")</f>
        <v>4627</v>
      </c>
      <c r="W597" s="53" t="str">
        <f>IFERROR(VLOOKUP(V597,'[1]ZESTAWIENIE NUMERÓW BOCZNYCH'!$A:$B,2,0),P597)</f>
        <v>MAN Lion’s City G</v>
      </c>
      <c r="X597" s="53" t="s">
        <v>149</v>
      </c>
      <c r="Y597" s="53">
        <f>VLOOKUP(W597,'[1]LICZBA MIEJSC'!$A:$C,2,0)</f>
        <v>43</v>
      </c>
      <c r="Z597" s="53">
        <f>VLOOKUP(W597,'[1]LICZBA MIEJSC'!$A:$C,3,0)</f>
        <v>132</v>
      </c>
      <c r="AA597" s="53">
        <f t="shared" si="54"/>
        <v>175</v>
      </c>
      <c r="AB597" s="41">
        <f t="shared" si="55"/>
        <v>22</v>
      </c>
      <c r="AC597" s="113">
        <f t="shared" si="59"/>
        <v>0.12571428571428572</v>
      </c>
      <c r="AD597" s="299" t="s">
        <v>203</v>
      </c>
    </row>
    <row r="598" spans="1:30" x14ac:dyDescent="0.25">
      <c r="A598" s="28" t="s">
        <v>311</v>
      </c>
      <c r="B598" s="230">
        <v>597</v>
      </c>
      <c r="C598" s="53">
        <v>1</v>
      </c>
      <c r="D598" s="53">
        <v>16511</v>
      </c>
      <c r="E598" s="437"/>
      <c r="F598" s="53" t="s">
        <v>334</v>
      </c>
      <c r="G598" s="158" t="str">
        <f t="shared" si="56"/>
        <v>r3_58</v>
      </c>
      <c r="H598" s="158" t="s">
        <v>673</v>
      </c>
      <c r="I598" s="232">
        <v>43264</v>
      </c>
      <c r="J598" s="49" t="s">
        <v>199</v>
      </c>
      <c r="K598" s="157">
        <v>612</v>
      </c>
      <c r="L598" s="50">
        <v>4642</v>
      </c>
      <c r="M598" s="53" t="s">
        <v>235</v>
      </c>
      <c r="N598" s="43">
        <v>0.27430555555555552</v>
      </c>
      <c r="O598" s="158">
        <v>2</v>
      </c>
      <c r="P598" s="53" t="s">
        <v>15</v>
      </c>
      <c r="Q598" s="460"/>
      <c r="R598" s="460"/>
      <c r="S598" s="460"/>
      <c r="T598" s="109">
        <f t="shared" si="57"/>
        <v>0.27083333333333331</v>
      </c>
      <c r="U598" s="109">
        <f t="shared" si="58"/>
        <v>0.25</v>
      </c>
      <c r="V598" s="41">
        <f>IFERROR(VLOOKUP(L598,'[1]ZESTAWIENIE NUMERÓW BOCZNYCH'!$A:$B,1,0),"")</f>
        <v>4642</v>
      </c>
      <c r="W598" s="53" t="str">
        <f>IFERROR(VLOOKUP(V598,'[1]ZESTAWIENIE NUMERÓW BOCZNYCH'!$A:$B,2,0),P598)</f>
        <v>MAN Lion’s City G</v>
      </c>
      <c r="X598" s="53" t="s">
        <v>149</v>
      </c>
      <c r="Y598" s="53">
        <f>VLOOKUP(W598,'[1]LICZBA MIEJSC'!$A:$C,2,0)</f>
        <v>43</v>
      </c>
      <c r="Z598" s="53">
        <f>VLOOKUP(W598,'[1]LICZBA MIEJSC'!$A:$C,3,0)</f>
        <v>132</v>
      </c>
      <c r="AA598" s="53">
        <f t="shared" si="54"/>
        <v>175</v>
      </c>
      <c r="AB598" s="41">
        <f t="shared" si="55"/>
        <v>22</v>
      </c>
      <c r="AC598" s="113">
        <f t="shared" si="59"/>
        <v>0.12571428571428572</v>
      </c>
      <c r="AD598" s="299" t="s">
        <v>253</v>
      </c>
    </row>
    <row r="599" spans="1:30" x14ac:dyDescent="0.25">
      <c r="A599" s="28" t="s">
        <v>311</v>
      </c>
      <c r="B599" s="230">
        <v>598</v>
      </c>
      <c r="C599" s="53">
        <v>1</v>
      </c>
      <c r="D599" s="53">
        <v>16512</v>
      </c>
      <c r="E599" s="437"/>
      <c r="F599" s="53" t="s">
        <v>334</v>
      </c>
      <c r="G599" s="158" t="str">
        <f t="shared" si="56"/>
        <v>r3_58</v>
      </c>
      <c r="H599" s="158" t="s">
        <v>674</v>
      </c>
      <c r="I599" s="232">
        <v>43264</v>
      </c>
      <c r="J599" s="49" t="s">
        <v>199</v>
      </c>
      <c r="K599" s="157">
        <v>612</v>
      </c>
      <c r="L599" s="50">
        <v>4606</v>
      </c>
      <c r="M599" s="64" t="s">
        <v>229</v>
      </c>
      <c r="N599" s="43">
        <v>0.27986111111111112</v>
      </c>
      <c r="O599" s="158">
        <v>3</v>
      </c>
      <c r="P599" s="53" t="s">
        <v>15</v>
      </c>
      <c r="Q599" s="460"/>
      <c r="R599" s="460"/>
      <c r="S599" s="460"/>
      <c r="T599" s="109">
        <f t="shared" si="57"/>
        <v>0.27083333333333331</v>
      </c>
      <c r="U599" s="109">
        <f t="shared" si="58"/>
        <v>0.25</v>
      </c>
      <c r="V599" s="41">
        <f>IFERROR(VLOOKUP(L599,'[1]ZESTAWIENIE NUMERÓW BOCZNYCH'!$A:$B,1,0),"")</f>
        <v>4606</v>
      </c>
      <c r="W599" s="53" t="str">
        <f>IFERROR(VLOOKUP(V599,'[1]ZESTAWIENIE NUMERÓW BOCZNYCH'!$A:$B,2,0),P599)</f>
        <v>MAN Lion’s City G</v>
      </c>
      <c r="X599" s="53" t="s">
        <v>149</v>
      </c>
      <c r="Y599" s="53">
        <f>VLOOKUP(W599,'[1]LICZBA MIEJSC'!$A:$C,2,0)</f>
        <v>43</v>
      </c>
      <c r="Z599" s="53">
        <f>VLOOKUP(W599,'[1]LICZBA MIEJSC'!$A:$C,3,0)</f>
        <v>132</v>
      </c>
      <c r="AA599" s="53">
        <f t="shared" si="54"/>
        <v>175</v>
      </c>
      <c r="AB599" s="41">
        <f t="shared" si="55"/>
        <v>39</v>
      </c>
      <c r="AC599" s="113">
        <f t="shared" si="59"/>
        <v>0.22285714285714286</v>
      </c>
      <c r="AD599" s="299" t="s">
        <v>253</v>
      </c>
    </row>
    <row r="600" spans="1:30" x14ac:dyDescent="0.25">
      <c r="A600" s="28" t="s">
        <v>311</v>
      </c>
      <c r="B600" s="230">
        <v>599</v>
      </c>
      <c r="C600" s="53">
        <v>1</v>
      </c>
      <c r="D600" s="53">
        <v>16512</v>
      </c>
      <c r="E600" s="437"/>
      <c r="F600" s="53" t="s">
        <v>334</v>
      </c>
      <c r="G600" s="158" t="str">
        <f t="shared" si="56"/>
        <v>r3_58</v>
      </c>
      <c r="H600" s="158" t="s">
        <v>674</v>
      </c>
      <c r="I600" s="232">
        <v>43264</v>
      </c>
      <c r="J600" s="47" t="s">
        <v>200</v>
      </c>
      <c r="K600" s="157" t="s">
        <v>336</v>
      </c>
      <c r="L600" s="50">
        <v>22</v>
      </c>
      <c r="M600" s="64" t="s">
        <v>229</v>
      </c>
      <c r="N600" s="43">
        <v>0.28402777777777777</v>
      </c>
      <c r="O600" s="158">
        <v>2</v>
      </c>
      <c r="P600" s="53" t="s">
        <v>13</v>
      </c>
      <c r="Q600" s="460"/>
      <c r="R600" s="460"/>
      <c r="S600" s="460"/>
      <c r="T600" s="109">
        <f t="shared" si="57"/>
        <v>0.28125</v>
      </c>
      <c r="U600" s="109">
        <f t="shared" si="58"/>
        <v>0.25</v>
      </c>
      <c r="V600" s="41" t="str">
        <f>IFERROR(VLOOKUP(L600,'[1]ZESTAWIENIE NUMERÓW BOCZNYCH'!$A:$B,1,0),"")</f>
        <v/>
      </c>
      <c r="W600" s="53" t="str">
        <f>IFERROR(VLOOKUP(V600,'[1]ZESTAWIENIE NUMERÓW BOCZNYCH'!$A:$B,2,0),P600)</f>
        <v>AZ</v>
      </c>
      <c r="X600" s="53" t="s">
        <v>149</v>
      </c>
      <c r="Y600" s="53">
        <f>VLOOKUP(W600,'[1]LICZBA MIEJSC'!$A:$C,2,0)</f>
        <v>40</v>
      </c>
      <c r="Z600" s="53">
        <f>VLOOKUP(W600,'[1]LICZBA MIEJSC'!$A:$C,3,0)</f>
        <v>60</v>
      </c>
      <c r="AA600" s="53">
        <f t="shared" si="54"/>
        <v>100</v>
      </c>
      <c r="AB600" s="41">
        <f t="shared" si="55"/>
        <v>20</v>
      </c>
      <c r="AC600" s="113">
        <f t="shared" si="59"/>
        <v>0.2</v>
      </c>
      <c r="AD600" s="299"/>
    </row>
    <row r="601" spans="1:30" x14ac:dyDescent="0.25">
      <c r="A601" s="28" t="s">
        <v>311</v>
      </c>
      <c r="B601" s="230">
        <v>600</v>
      </c>
      <c r="C601" s="53">
        <v>1</v>
      </c>
      <c r="D601" s="53">
        <v>16512</v>
      </c>
      <c r="E601" s="437"/>
      <c r="F601" s="53" t="s">
        <v>334</v>
      </c>
      <c r="G601" s="158" t="str">
        <f t="shared" si="56"/>
        <v>r3_58</v>
      </c>
      <c r="H601" s="158" t="s">
        <v>674</v>
      </c>
      <c r="I601" s="232">
        <v>43264</v>
      </c>
      <c r="J601" s="49" t="s">
        <v>199</v>
      </c>
      <c r="K601" s="157">
        <v>113</v>
      </c>
      <c r="L601" s="50">
        <v>4631</v>
      </c>
      <c r="M601" s="177" t="s">
        <v>229</v>
      </c>
      <c r="N601" s="43">
        <v>0.29097222222222224</v>
      </c>
      <c r="O601" s="158">
        <v>2</v>
      </c>
      <c r="P601" s="53" t="s">
        <v>15</v>
      </c>
      <c r="Q601" s="460"/>
      <c r="R601" s="460"/>
      <c r="S601" s="460"/>
      <c r="T601" s="109">
        <f t="shared" si="57"/>
        <v>0.28125</v>
      </c>
      <c r="U601" s="109">
        <f t="shared" si="58"/>
        <v>0.25</v>
      </c>
      <c r="V601" s="41">
        <f>IFERROR(VLOOKUP(L601,'[1]ZESTAWIENIE NUMERÓW BOCZNYCH'!$A:$B,1,0),"")</f>
        <v>4631</v>
      </c>
      <c r="W601" s="53" t="str">
        <f>IFERROR(VLOOKUP(V601,'[1]ZESTAWIENIE NUMERÓW BOCZNYCH'!$A:$B,2,0),P601)</f>
        <v>MAN Lion’s City G</v>
      </c>
      <c r="X601" s="53" t="s">
        <v>149</v>
      </c>
      <c r="Y601" s="53">
        <f>VLOOKUP(W601,'[1]LICZBA MIEJSC'!$A:$C,2,0)</f>
        <v>43</v>
      </c>
      <c r="Z601" s="53">
        <f>VLOOKUP(W601,'[1]LICZBA MIEJSC'!$A:$C,3,0)</f>
        <v>132</v>
      </c>
      <c r="AA601" s="53">
        <f t="shared" si="54"/>
        <v>175</v>
      </c>
      <c r="AB601" s="41">
        <f t="shared" si="55"/>
        <v>22</v>
      </c>
      <c r="AC601" s="113">
        <f t="shared" si="59"/>
        <v>0.12571428571428572</v>
      </c>
      <c r="AD601" s="299" t="s">
        <v>203</v>
      </c>
    </row>
    <row r="602" spans="1:30" x14ac:dyDescent="0.25">
      <c r="A602" s="28" t="s">
        <v>311</v>
      </c>
      <c r="B602" s="230">
        <v>601</v>
      </c>
      <c r="C602" s="53">
        <v>1</v>
      </c>
      <c r="D602" s="53">
        <v>16512</v>
      </c>
      <c r="E602" s="437"/>
      <c r="F602" s="53" t="s">
        <v>334</v>
      </c>
      <c r="G602" s="158" t="str">
        <f t="shared" si="56"/>
        <v>r3_58</v>
      </c>
      <c r="H602" s="158" t="s">
        <v>674</v>
      </c>
      <c r="I602" s="232">
        <v>43264</v>
      </c>
      <c r="J602" s="47" t="s">
        <v>200</v>
      </c>
      <c r="K602" s="157" t="s">
        <v>335</v>
      </c>
      <c r="L602" s="50">
        <v>26</v>
      </c>
      <c r="M602" s="64" t="s">
        <v>229</v>
      </c>
      <c r="N602" s="43">
        <v>0.2986111111111111</v>
      </c>
      <c r="O602" s="158">
        <v>2</v>
      </c>
      <c r="P602" s="53" t="s">
        <v>13</v>
      </c>
      <c r="Q602" s="460"/>
      <c r="R602" s="460"/>
      <c r="S602" s="460"/>
      <c r="T602" s="109">
        <f t="shared" si="57"/>
        <v>0.29166666666666663</v>
      </c>
      <c r="U602" s="109">
        <f t="shared" si="58"/>
        <v>0.29166666666666663</v>
      </c>
      <c r="V602" s="41" t="str">
        <f>IFERROR(VLOOKUP(L602,'[1]ZESTAWIENIE NUMERÓW BOCZNYCH'!$A:$B,1,0),"")</f>
        <v/>
      </c>
      <c r="W602" s="53" t="str">
        <f>IFERROR(VLOOKUP(V602,'[1]ZESTAWIENIE NUMERÓW BOCZNYCH'!$A:$B,2,0),P602)</f>
        <v>AZ</v>
      </c>
      <c r="X602" s="53" t="s">
        <v>149</v>
      </c>
      <c r="Y602" s="53">
        <f>VLOOKUP(W602,'[1]LICZBA MIEJSC'!$A:$C,2,0)</f>
        <v>40</v>
      </c>
      <c r="Z602" s="53">
        <f>VLOOKUP(W602,'[1]LICZBA MIEJSC'!$A:$C,3,0)</f>
        <v>60</v>
      </c>
      <c r="AA602" s="53">
        <f t="shared" si="54"/>
        <v>100</v>
      </c>
      <c r="AB602" s="41">
        <f t="shared" si="55"/>
        <v>20</v>
      </c>
      <c r="AC602" s="113">
        <f t="shared" si="59"/>
        <v>0.2</v>
      </c>
      <c r="AD602" s="299"/>
    </row>
    <row r="603" spans="1:30" x14ac:dyDescent="0.25">
      <c r="A603" s="28" t="s">
        <v>311</v>
      </c>
      <c r="B603" s="230">
        <v>602</v>
      </c>
      <c r="C603" s="53">
        <v>1</v>
      </c>
      <c r="D603" s="53">
        <v>16511</v>
      </c>
      <c r="E603" s="437"/>
      <c r="F603" s="53" t="s">
        <v>334</v>
      </c>
      <c r="G603" s="158" t="str">
        <f t="shared" si="56"/>
        <v>r3_58</v>
      </c>
      <c r="H603" s="158" t="s">
        <v>673</v>
      </c>
      <c r="I603" s="232">
        <v>43264</v>
      </c>
      <c r="J603" s="49" t="s">
        <v>199</v>
      </c>
      <c r="K603" s="157">
        <v>113</v>
      </c>
      <c r="L603" s="50">
        <v>4606</v>
      </c>
      <c r="M603" s="53" t="s">
        <v>235</v>
      </c>
      <c r="N603" s="43">
        <v>0.30069444444444443</v>
      </c>
      <c r="O603" s="158">
        <v>2</v>
      </c>
      <c r="P603" s="53" t="s">
        <v>15</v>
      </c>
      <c r="Q603" s="460"/>
      <c r="R603" s="460"/>
      <c r="S603" s="460"/>
      <c r="T603" s="109">
        <f t="shared" si="57"/>
        <v>0.29166666666666663</v>
      </c>
      <c r="U603" s="109">
        <f t="shared" si="58"/>
        <v>0.29166666666666663</v>
      </c>
      <c r="V603" s="41">
        <f>IFERROR(VLOOKUP(L603,'[1]ZESTAWIENIE NUMERÓW BOCZNYCH'!$A:$B,1,0),"")</f>
        <v>4606</v>
      </c>
      <c r="W603" s="53" t="str">
        <f>IFERROR(VLOOKUP(V603,'[1]ZESTAWIENIE NUMERÓW BOCZNYCH'!$A:$B,2,0),P603)</f>
        <v>MAN Lion’s City G</v>
      </c>
      <c r="X603" s="53" t="s">
        <v>149</v>
      </c>
      <c r="Y603" s="53">
        <f>VLOOKUP(W603,'[1]LICZBA MIEJSC'!$A:$C,2,0)</f>
        <v>43</v>
      </c>
      <c r="Z603" s="53">
        <f>VLOOKUP(W603,'[1]LICZBA MIEJSC'!$A:$C,3,0)</f>
        <v>132</v>
      </c>
      <c r="AA603" s="53">
        <f t="shared" si="54"/>
        <v>175</v>
      </c>
      <c r="AB603" s="41">
        <f t="shared" si="55"/>
        <v>22</v>
      </c>
      <c r="AC603" s="113">
        <f t="shared" si="59"/>
        <v>0.12571428571428572</v>
      </c>
      <c r="AD603" s="299" t="s">
        <v>203</v>
      </c>
    </row>
    <row r="604" spans="1:30" x14ac:dyDescent="0.25">
      <c r="A604" s="28" t="s">
        <v>311</v>
      </c>
      <c r="B604" s="230">
        <v>603</v>
      </c>
      <c r="C604" s="53">
        <v>1</v>
      </c>
      <c r="D604" s="53">
        <v>16512</v>
      </c>
      <c r="E604" s="437"/>
      <c r="F604" s="53" t="s">
        <v>334</v>
      </c>
      <c r="G604" s="158" t="str">
        <f t="shared" si="56"/>
        <v>r3_58</v>
      </c>
      <c r="H604" s="158" t="s">
        <v>674</v>
      </c>
      <c r="I604" s="232">
        <v>43264</v>
      </c>
      <c r="J604" s="49" t="s">
        <v>200</v>
      </c>
      <c r="K604" s="166" t="s">
        <v>245</v>
      </c>
      <c r="L604" s="231"/>
      <c r="M604" s="110" t="s">
        <v>144</v>
      </c>
      <c r="N604" s="43">
        <v>0.3034722222222222</v>
      </c>
      <c r="O604" s="158">
        <v>2</v>
      </c>
      <c r="P604" s="53" t="s">
        <v>13</v>
      </c>
      <c r="Q604" s="460"/>
      <c r="R604" s="460"/>
      <c r="S604" s="460"/>
      <c r="T604" s="109">
        <f t="shared" si="57"/>
        <v>0.30208333333333331</v>
      </c>
      <c r="U604" s="109">
        <f t="shared" si="58"/>
        <v>0.29166666666666663</v>
      </c>
      <c r="V604" s="41" t="str">
        <f>IFERROR(VLOOKUP(L604,'[1]ZESTAWIENIE NUMERÓW BOCZNYCH'!$A:$B,1,0),"")</f>
        <v/>
      </c>
      <c r="W604" s="53" t="str">
        <f>IFERROR(VLOOKUP(V604,'[1]ZESTAWIENIE NUMERÓW BOCZNYCH'!$A:$B,2,0),P604)</f>
        <v>AZ</v>
      </c>
      <c r="X604" s="53" t="s">
        <v>149</v>
      </c>
      <c r="Y604" s="53">
        <f>VLOOKUP(W604,'[1]LICZBA MIEJSC'!$A:$C,2,0)</f>
        <v>40</v>
      </c>
      <c r="Z604" s="53">
        <f>VLOOKUP(W604,'[1]LICZBA MIEJSC'!$A:$C,3,0)</f>
        <v>60</v>
      </c>
      <c r="AA604" s="53">
        <f t="shared" si="54"/>
        <v>100</v>
      </c>
      <c r="AB604" s="41">
        <f t="shared" si="55"/>
        <v>20</v>
      </c>
      <c r="AC604" s="113">
        <f t="shared" si="59"/>
        <v>0.2</v>
      </c>
      <c r="AD604" s="299"/>
    </row>
    <row r="605" spans="1:30" x14ac:dyDescent="0.25">
      <c r="A605" s="28" t="s">
        <v>311</v>
      </c>
      <c r="B605" s="230">
        <v>604</v>
      </c>
      <c r="C605" s="53">
        <v>1</v>
      </c>
      <c r="D605" s="53">
        <v>16512</v>
      </c>
      <c r="E605" s="437"/>
      <c r="F605" s="53" t="s">
        <v>334</v>
      </c>
      <c r="G605" s="158" t="str">
        <f t="shared" si="56"/>
        <v>r3_58</v>
      </c>
      <c r="H605" s="158" t="s">
        <v>674</v>
      </c>
      <c r="I605" s="232">
        <v>43264</v>
      </c>
      <c r="J605" s="47" t="s">
        <v>200</v>
      </c>
      <c r="K605" s="157" t="s">
        <v>338</v>
      </c>
      <c r="L605" s="50">
        <v>27</v>
      </c>
      <c r="M605" s="53" t="s">
        <v>235</v>
      </c>
      <c r="N605" s="43">
        <v>0.30486111111111108</v>
      </c>
      <c r="O605" s="158">
        <v>3</v>
      </c>
      <c r="P605" s="53" t="s">
        <v>13</v>
      </c>
      <c r="Q605" s="460"/>
      <c r="R605" s="460"/>
      <c r="S605" s="460"/>
      <c r="T605" s="109">
        <f t="shared" si="57"/>
        <v>0.30208333333333331</v>
      </c>
      <c r="U605" s="109">
        <f t="shared" si="58"/>
        <v>0.29166666666666663</v>
      </c>
      <c r="V605" s="41" t="str">
        <f>IFERROR(VLOOKUP(L605,'[1]ZESTAWIENIE NUMERÓW BOCZNYCH'!$A:$B,1,0),"")</f>
        <v/>
      </c>
      <c r="W605" s="53" t="str">
        <f>IFERROR(VLOOKUP(V605,'[1]ZESTAWIENIE NUMERÓW BOCZNYCH'!$A:$B,2,0),P605)</f>
        <v>AZ</v>
      </c>
      <c r="X605" s="53" t="s">
        <v>149</v>
      </c>
      <c r="Y605" s="53">
        <f>VLOOKUP(W605,'[1]LICZBA MIEJSC'!$A:$C,2,0)</f>
        <v>40</v>
      </c>
      <c r="Z605" s="53">
        <f>VLOOKUP(W605,'[1]LICZBA MIEJSC'!$A:$C,3,0)</f>
        <v>60</v>
      </c>
      <c r="AA605" s="53">
        <f t="shared" si="54"/>
        <v>100</v>
      </c>
      <c r="AB605" s="41">
        <f t="shared" si="55"/>
        <v>36</v>
      </c>
      <c r="AC605" s="113">
        <f t="shared" si="59"/>
        <v>0.36</v>
      </c>
      <c r="AD605" s="299"/>
    </row>
    <row r="606" spans="1:30" x14ac:dyDescent="0.25">
      <c r="A606" s="28" t="s">
        <v>311</v>
      </c>
      <c r="B606" s="230">
        <v>605</v>
      </c>
      <c r="C606" s="53">
        <v>2</v>
      </c>
      <c r="D606" s="53">
        <v>16512</v>
      </c>
      <c r="E606" s="437"/>
      <c r="F606" s="53" t="s">
        <v>334</v>
      </c>
      <c r="G606" s="158" t="str">
        <f t="shared" si="56"/>
        <v>r3_58</v>
      </c>
      <c r="H606" s="158" t="s">
        <v>674</v>
      </c>
      <c r="I606" s="232">
        <v>43264</v>
      </c>
      <c r="J606" s="49" t="s">
        <v>200</v>
      </c>
      <c r="K606" s="157" t="s">
        <v>339</v>
      </c>
      <c r="L606" s="50">
        <v>290</v>
      </c>
      <c r="M606" s="64" t="s">
        <v>229</v>
      </c>
      <c r="N606" s="43">
        <v>0.30902777777777779</v>
      </c>
      <c r="O606" s="158">
        <v>1</v>
      </c>
      <c r="P606" s="53" t="s">
        <v>14</v>
      </c>
      <c r="Q606" s="460"/>
      <c r="R606" s="460"/>
      <c r="S606" s="460"/>
      <c r="T606" s="109">
        <f t="shared" si="57"/>
        <v>0.30208333333333331</v>
      </c>
      <c r="U606" s="109">
        <f t="shared" si="58"/>
        <v>0.29166666666666663</v>
      </c>
      <c r="V606" s="41" t="str">
        <f>IFERROR(VLOOKUP(L606,'[1]ZESTAWIENIE NUMERÓW BOCZNYCH'!$A:$B,1,0),"")</f>
        <v/>
      </c>
      <c r="W606" s="53" t="str">
        <f>IFERROR(VLOOKUP(V606,'[1]ZESTAWIENIE NUMERÓW BOCZNYCH'!$A:$B,2,0),P606)</f>
        <v>AK</v>
      </c>
      <c r="X606" s="53" t="s">
        <v>149</v>
      </c>
      <c r="Y606" s="53">
        <f>VLOOKUP(W606,'[1]LICZBA MIEJSC'!$A:$C,2,0)</f>
        <v>20</v>
      </c>
      <c r="Z606" s="53">
        <f>VLOOKUP(W606,'[1]LICZBA MIEJSC'!$A:$C,3,0)</f>
        <v>60</v>
      </c>
      <c r="AA606" s="53">
        <f t="shared" si="54"/>
        <v>80</v>
      </c>
      <c r="AB606" s="41">
        <f t="shared" si="55"/>
        <v>8</v>
      </c>
      <c r="AC606" s="113">
        <f t="shared" si="59"/>
        <v>0.1</v>
      </c>
      <c r="AD606" s="299"/>
    </row>
    <row r="607" spans="1:30" x14ac:dyDescent="0.25">
      <c r="A607" s="28" t="s">
        <v>311</v>
      </c>
      <c r="B607" s="230">
        <v>606</v>
      </c>
      <c r="C607" s="53">
        <v>2</v>
      </c>
      <c r="D607" s="53">
        <v>16512</v>
      </c>
      <c r="E607" s="437"/>
      <c r="F607" s="53" t="s">
        <v>334</v>
      </c>
      <c r="G607" s="158" t="str">
        <f t="shared" si="56"/>
        <v>r3_58</v>
      </c>
      <c r="H607" s="168" t="s">
        <v>674</v>
      </c>
      <c r="I607" s="232">
        <v>43264</v>
      </c>
      <c r="J607" s="49" t="s">
        <v>199</v>
      </c>
      <c r="K607" s="157">
        <v>602</v>
      </c>
      <c r="L607" s="50"/>
      <c r="M607" s="161" t="s">
        <v>218</v>
      </c>
      <c r="N607" s="43">
        <v>0.31111111111111112</v>
      </c>
      <c r="O607" s="158">
        <v>1</v>
      </c>
      <c r="P607" s="53" t="s">
        <v>14</v>
      </c>
      <c r="Q607" s="460"/>
      <c r="R607" s="460"/>
      <c r="S607" s="460"/>
      <c r="T607" s="109">
        <f t="shared" si="57"/>
        <v>0.30208333333333331</v>
      </c>
      <c r="U607" s="109">
        <f t="shared" si="58"/>
        <v>0.29166666666666663</v>
      </c>
      <c r="V607" s="41" t="str">
        <f>IFERROR(VLOOKUP(L607,'[1]ZESTAWIENIE NUMERÓW BOCZNYCH'!$A:$B,1,0),"")</f>
        <v/>
      </c>
      <c r="W607" s="53" t="str">
        <f>IFERROR(VLOOKUP(V607,'[1]ZESTAWIENIE NUMERÓW BOCZNYCH'!$A:$B,2,0),P607)</f>
        <v>AK</v>
      </c>
      <c r="X607" s="53" t="s">
        <v>149</v>
      </c>
      <c r="Y607" s="53">
        <f>VLOOKUP(W607,'[1]LICZBA MIEJSC'!$A:$C,2,0)</f>
        <v>20</v>
      </c>
      <c r="Z607" s="53">
        <f>VLOOKUP(W607,'[1]LICZBA MIEJSC'!$A:$C,3,0)</f>
        <v>60</v>
      </c>
      <c r="AA607" s="53">
        <f t="shared" si="54"/>
        <v>80</v>
      </c>
      <c r="AB607" s="41">
        <f t="shared" si="55"/>
        <v>8</v>
      </c>
      <c r="AC607" s="113">
        <f t="shared" si="59"/>
        <v>0.1</v>
      </c>
      <c r="AD607" s="299" t="s">
        <v>253</v>
      </c>
    </row>
    <row r="608" spans="1:30" x14ac:dyDescent="0.25">
      <c r="A608" s="28" t="s">
        <v>311</v>
      </c>
      <c r="B608" s="230">
        <v>607</v>
      </c>
      <c r="C608" s="53">
        <v>2</v>
      </c>
      <c r="D608" s="53">
        <v>16512</v>
      </c>
      <c r="E608" s="437"/>
      <c r="F608" s="53" t="s">
        <v>334</v>
      </c>
      <c r="G608" s="158" t="str">
        <f t="shared" si="56"/>
        <v>r3_58</v>
      </c>
      <c r="H608" s="158" t="s">
        <v>674</v>
      </c>
      <c r="I608" s="232">
        <v>43264</v>
      </c>
      <c r="J608" s="49" t="s">
        <v>199</v>
      </c>
      <c r="K608" s="157">
        <v>113</v>
      </c>
      <c r="L608" s="50">
        <v>4601</v>
      </c>
      <c r="M608" s="64" t="s">
        <v>229</v>
      </c>
      <c r="N608" s="43">
        <v>0.3125</v>
      </c>
      <c r="O608" s="158">
        <v>3</v>
      </c>
      <c r="P608" s="53" t="s">
        <v>15</v>
      </c>
      <c r="Q608" s="460"/>
      <c r="R608" s="460"/>
      <c r="S608" s="460"/>
      <c r="T608" s="109">
        <f t="shared" si="57"/>
        <v>0.3125</v>
      </c>
      <c r="U608" s="109">
        <f t="shared" si="58"/>
        <v>0.29166666666666663</v>
      </c>
      <c r="V608" s="41">
        <f>IFERROR(VLOOKUP(L608,'[1]ZESTAWIENIE NUMERÓW BOCZNYCH'!$A:$B,1,0),"")</f>
        <v>4601</v>
      </c>
      <c r="W608" s="53" t="str">
        <f>IFERROR(VLOOKUP(V608,'[1]ZESTAWIENIE NUMERÓW BOCZNYCH'!$A:$B,2,0),P608)</f>
        <v>MAN Lion’s City G</v>
      </c>
      <c r="X608" s="53" t="s">
        <v>149</v>
      </c>
      <c r="Y608" s="53">
        <f>VLOOKUP(W608,'[1]LICZBA MIEJSC'!$A:$C,2,0)</f>
        <v>43</v>
      </c>
      <c r="Z608" s="53">
        <f>VLOOKUP(W608,'[1]LICZBA MIEJSC'!$A:$C,3,0)</f>
        <v>132</v>
      </c>
      <c r="AA608" s="53">
        <f t="shared" si="54"/>
        <v>175</v>
      </c>
      <c r="AB608" s="41">
        <f t="shared" si="55"/>
        <v>39</v>
      </c>
      <c r="AC608" s="113">
        <f t="shared" si="59"/>
        <v>0.22285714285714286</v>
      </c>
      <c r="AD608" s="299" t="s">
        <v>203</v>
      </c>
    </row>
    <row r="609" spans="1:30" x14ac:dyDescent="0.25">
      <c r="A609" s="28" t="s">
        <v>311</v>
      </c>
      <c r="B609" s="230">
        <v>608</v>
      </c>
      <c r="C609" s="53">
        <v>1</v>
      </c>
      <c r="D609" s="53">
        <v>16511</v>
      </c>
      <c r="E609" s="437"/>
      <c r="F609" s="53" t="s">
        <v>334</v>
      </c>
      <c r="G609" s="158" t="str">
        <f t="shared" si="56"/>
        <v>r3_58</v>
      </c>
      <c r="H609" s="158" t="s">
        <v>673</v>
      </c>
      <c r="I609" s="232">
        <v>43264</v>
      </c>
      <c r="J609" s="49" t="s">
        <v>199</v>
      </c>
      <c r="K609" s="157">
        <v>612</v>
      </c>
      <c r="L609" s="50">
        <v>4601</v>
      </c>
      <c r="M609" s="53" t="s">
        <v>235</v>
      </c>
      <c r="N609" s="43">
        <v>0.31736111111111115</v>
      </c>
      <c r="O609" s="158">
        <v>3</v>
      </c>
      <c r="P609" s="53" t="s">
        <v>15</v>
      </c>
      <c r="Q609" s="460"/>
      <c r="R609" s="460"/>
      <c r="S609" s="460"/>
      <c r="T609" s="109">
        <f t="shared" si="57"/>
        <v>0.3125</v>
      </c>
      <c r="U609" s="109">
        <f t="shared" si="58"/>
        <v>0.29166666666666663</v>
      </c>
      <c r="V609" s="41">
        <f>IFERROR(VLOOKUP(L609,'[1]ZESTAWIENIE NUMERÓW BOCZNYCH'!$A:$B,1,0),"")</f>
        <v>4601</v>
      </c>
      <c r="W609" s="53" t="str">
        <f>IFERROR(VLOOKUP(V609,'[1]ZESTAWIENIE NUMERÓW BOCZNYCH'!$A:$B,2,0),P609)</f>
        <v>MAN Lion’s City G</v>
      </c>
      <c r="X609" s="53" t="s">
        <v>149</v>
      </c>
      <c r="Y609" s="53">
        <f>VLOOKUP(W609,'[1]LICZBA MIEJSC'!$A:$C,2,0)</f>
        <v>43</v>
      </c>
      <c r="Z609" s="53">
        <f>VLOOKUP(W609,'[1]LICZBA MIEJSC'!$A:$C,3,0)</f>
        <v>132</v>
      </c>
      <c r="AA609" s="53">
        <f t="shared" si="54"/>
        <v>175</v>
      </c>
      <c r="AB609" s="41">
        <f t="shared" si="55"/>
        <v>39</v>
      </c>
      <c r="AC609" s="113">
        <f t="shared" si="59"/>
        <v>0.22285714285714286</v>
      </c>
      <c r="AD609" s="299" t="s">
        <v>253</v>
      </c>
    </row>
    <row r="610" spans="1:30" x14ac:dyDescent="0.25">
      <c r="A610" s="28" t="s">
        <v>311</v>
      </c>
      <c r="B610" s="230">
        <v>609</v>
      </c>
      <c r="C610" s="53">
        <v>2</v>
      </c>
      <c r="D610" s="53">
        <v>16512</v>
      </c>
      <c r="E610" s="437"/>
      <c r="F610" s="53" t="s">
        <v>334</v>
      </c>
      <c r="G610" s="158" t="str">
        <f t="shared" si="56"/>
        <v>r3_58</v>
      </c>
      <c r="H610" s="158" t="s">
        <v>674</v>
      </c>
      <c r="I610" s="232">
        <v>43264</v>
      </c>
      <c r="J610" s="49" t="s">
        <v>199</v>
      </c>
      <c r="K610" s="157">
        <v>113</v>
      </c>
      <c r="L610" s="50">
        <v>4602</v>
      </c>
      <c r="M610" s="64" t="s">
        <v>229</v>
      </c>
      <c r="N610" s="43">
        <v>0.31875000000000003</v>
      </c>
      <c r="O610" s="158">
        <v>2</v>
      </c>
      <c r="P610" s="53" t="s">
        <v>15</v>
      </c>
      <c r="Q610" s="460"/>
      <c r="R610" s="460"/>
      <c r="S610" s="460"/>
      <c r="T610" s="109">
        <f t="shared" si="57"/>
        <v>0.3125</v>
      </c>
      <c r="U610" s="109">
        <f t="shared" si="58"/>
        <v>0.29166666666666663</v>
      </c>
      <c r="V610" s="41">
        <f>IFERROR(VLOOKUP(L610,'[1]ZESTAWIENIE NUMERÓW BOCZNYCH'!$A:$B,1,0),"")</f>
        <v>4602</v>
      </c>
      <c r="W610" s="53" t="str">
        <f>IFERROR(VLOOKUP(V610,'[1]ZESTAWIENIE NUMERÓW BOCZNYCH'!$A:$B,2,0),P610)</f>
        <v>MAN Lion’s City G</v>
      </c>
      <c r="X610" s="53" t="s">
        <v>149</v>
      </c>
      <c r="Y610" s="53">
        <f>VLOOKUP(W610,'[1]LICZBA MIEJSC'!$A:$C,2,0)</f>
        <v>43</v>
      </c>
      <c r="Z610" s="53">
        <f>VLOOKUP(W610,'[1]LICZBA MIEJSC'!$A:$C,3,0)</f>
        <v>132</v>
      </c>
      <c r="AA610" s="53">
        <f t="shared" si="54"/>
        <v>175</v>
      </c>
      <c r="AB610" s="41">
        <f t="shared" si="55"/>
        <v>22</v>
      </c>
      <c r="AC610" s="113">
        <f t="shared" si="59"/>
        <v>0.12571428571428572</v>
      </c>
      <c r="AD610" s="299" t="s">
        <v>203</v>
      </c>
    </row>
    <row r="611" spans="1:30" x14ac:dyDescent="0.25">
      <c r="A611" s="28" t="s">
        <v>311</v>
      </c>
      <c r="B611" s="230">
        <v>610</v>
      </c>
      <c r="C611" s="53">
        <v>1</v>
      </c>
      <c r="D611" s="53">
        <v>16511</v>
      </c>
      <c r="E611" s="437"/>
      <c r="F611" s="53" t="s">
        <v>334</v>
      </c>
      <c r="G611" s="158" t="str">
        <f t="shared" si="56"/>
        <v>r3_58</v>
      </c>
      <c r="H611" s="158" t="s">
        <v>673</v>
      </c>
      <c r="I611" s="232">
        <v>43264</v>
      </c>
      <c r="J611" s="49" t="s">
        <v>199</v>
      </c>
      <c r="K611" s="157">
        <v>113</v>
      </c>
      <c r="L611" s="50"/>
      <c r="M611" s="53" t="s">
        <v>235</v>
      </c>
      <c r="N611" s="43">
        <v>0.31875000000000003</v>
      </c>
      <c r="O611" s="158">
        <v>3</v>
      </c>
      <c r="P611" s="53" t="s">
        <v>15</v>
      </c>
      <c r="Q611" s="460"/>
      <c r="R611" s="460"/>
      <c r="S611" s="460"/>
      <c r="T611" s="109">
        <f t="shared" si="57"/>
        <v>0.3125</v>
      </c>
      <c r="U611" s="109">
        <f t="shared" si="58"/>
        <v>0.29166666666666663</v>
      </c>
      <c r="V611" s="41" t="str">
        <f>IFERROR(VLOOKUP(L611,'[1]ZESTAWIENIE NUMERÓW BOCZNYCH'!$A:$B,1,0),"")</f>
        <v/>
      </c>
      <c r="W611" s="53" t="str">
        <f>IFERROR(VLOOKUP(V611,'[1]ZESTAWIENIE NUMERÓW BOCZNYCH'!$A:$B,2,0),P611)</f>
        <v>AD</v>
      </c>
      <c r="X611" s="53" t="s">
        <v>149</v>
      </c>
      <c r="Y611" s="53">
        <f>VLOOKUP(W611,'[1]LICZBA MIEJSC'!$A:$C,2,0)</f>
        <v>50</v>
      </c>
      <c r="Z611" s="53">
        <f>VLOOKUP(W611,'[1]LICZBA MIEJSC'!$A:$C,3,0)</f>
        <v>120</v>
      </c>
      <c r="AA611" s="53">
        <f t="shared" si="54"/>
        <v>170</v>
      </c>
      <c r="AB611" s="41">
        <f t="shared" si="55"/>
        <v>45</v>
      </c>
      <c r="AC611" s="113">
        <f t="shared" si="59"/>
        <v>0.26470588235294118</v>
      </c>
      <c r="AD611" s="299" t="s">
        <v>203</v>
      </c>
    </row>
    <row r="612" spans="1:30" x14ac:dyDescent="0.25">
      <c r="A612" s="28" t="s">
        <v>311</v>
      </c>
      <c r="B612" s="230">
        <v>611</v>
      </c>
      <c r="C612" s="53">
        <v>2</v>
      </c>
      <c r="D612" s="53">
        <v>16512</v>
      </c>
      <c r="E612" s="437"/>
      <c r="F612" s="53" t="s">
        <v>334</v>
      </c>
      <c r="G612" s="158" t="str">
        <f t="shared" si="56"/>
        <v>r3_58</v>
      </c>
      <c r="H612" s="158" t="s">
        <v>674</v>
      </c>
      <c r="I612" s="232">
        <v>43264</v>
      </c>
      <c r="J612" s="49" t="s">
        <v>199</v>
      </c>
      <c r="K612" s="157">
        <v>602</v>
      </c>
      <c r="L612" s="50">
        <v>5404</v>
      </c>
      <c r="M612" s="64" t="s">
        <v>229</v>
      </c>
      <c r="N612" s="43">
        <v>0.32083333333333336</v>
      </c>
      <c r="O612" s="158">
        <v>2</v>
      </c>
      <c r="P612" s="53" t="s">
        <v>13</v>
      </c>
      <c r="Q612" s="460"/>
      <c r="R612" s="460"/>
      <c r="S612" s="460"/>
      <c r="T612" s="109">
        <f t="shared" si="57"/>
        <v>0.3125</v>
      </c>
      <c r="U612" s="109">
        <f t="shared" si="58"/>
        <v>0.29166666666666663</v>
      </c>
      <c r="V612" s="41">
        <f>IFERROR(VLOOKUP(L612,'[1]ZESTAWIENIE NUMERÓW BOCZNYCH'!$A:$B,1,0),"")</f>
        <v>5404</v>
      </c>
      <c r="W612" s="53" t="str">
        <f>IFERROR(VLOOKUP(V612,'[1]ZESTAWIENIE NUMERÓW BOCZNYCH'!$A:$B,2,0),P612)</f>
        <v>SOLARIS URBINO 12</v>
      </c>
      <c r="X612" s="53" t="s">
        <v>149</v>
      </c>
      <c r="Y612" s="53">
        <f>VLOOKUP(W612,'[1]LICZBA MIEJSC'!$A:$C,2,0)</f>
        <v>29</v>
      </c>
      <c r="Z612" s="53">
        <f>VLOOKUP(W612,'[1]LICZBA MIEJSC'!$A:$C,3,0)</f>
        <v>52</v>
      </c>
      <c r="AA612" s="53">
        <f t="shared" si="54"/>
        <v>81</v>
      </c>
      <c r="AB612" s="41">
        <f t="shared" si="55"/>
        <v>15</v>
      </c>
      <c r="AC612" s="113">
        <f t="shared" si="59"/>
        <v>0.18518518518518517</v>
      </c>
      <c r="AD612" s="299" t="s">
        <v>253</v>
      </c>
    </row>
    <row r="613" spans="1:30" x14ac:dyDescent="0.25">
      <c r="A613" s="28" t="s">
        <v>311</v>
      </c>
      <c r="B613" s="230">
        <v>612</v>
      </c>
      <c r="C613" s="53">
        <v>2</v>
      </c>
      <c r="D613" s="53">
        <v>16512</v>
      </c>
      <c r="E613" s="437"/>
      <c r="F613" s="53" t="s">
        <v>334</v>
      </c>
      <c r="G613" s="158" t="str">
        <f t="shared" si="56"/>
        <v>r3_58</v>
      </c>
      <c r="H613" s="158" t="s">
        <v>674</v>
      </c>
      <c r="I613" s="232">
        <v>43264</v>
      </c>
      <c r="J613" s="49" t="s">
        <v>199</v>
      </c>
      <c r="K613" s="166">
        <v>113</v>
      </c>
      <c r="L613" s="50">
        <v>4600</v>
      </c>
      <c r="M613" s="177" t="s">
        <v>229</v>
      </c>
      <c r="N613" s="43">
        <v>0.32777777777777778</v>
      </c>
      <c r="O613" s="158">
        <v>1</v>
      </c>
      <c r="P613" s="53" t="s">
        <v>15</v>
      </c>
      <c r="Q613" s="460"/>
      <c r="R613" s="460"/>
      <c r="S613" s="460"/>
      <c r="T613" s="109">
        <f t="shared" si="57"/>
        <v>0.32291666666666663</v>
      </c>
      <c r="U613" s="109">
        <f t="shared" si="58"/>
        <v>0.29166666666666663</v>
      </c>
      <c r="V613" s="41">
        <f>IFERROR(VLOOKUP(L613,'[1]ZESTAWIENIE NUMERÓW BOCZNYCH'!$A:$B,1,0),"")</f>
        <v>4600</v>
      </c>
      <c r="W613" s="53" t="str">
        <f>IFERROR(VLOOKUP(V613,'[1]ZESTAWIENIE NUMERÓW BOCZNYCH'!$A:$B,2,0),P613)</f>
        <v>MAN Lion’s City G</v>
      </c>
      <c r="X613" s="53" t="s">
        <v>149</v>
      </c>
      <c r="Y613" s="53">
        <f>VLOOKUP(W613,'[1]LICZBA MIEJSC'!$A:$C,2,0)</f>
        <v>43</v>
      </c>
      <c r="Z613" s="53">
        <f>VLOOKUP(W613,'[1]LICZBA MIEJSC'!$A:$C,3,0)</f>
        <v>132</v>
      </c>
      <c r="AA613" s="53">
        <f t="shared" si="54"/>
        <v>175</v>
      </c>
      <c r="AB613" s="41">
        <f t="shared" si="55"/>
        <v>18</v>
      </c>
      <c r="AC613" s="113">
        <f t="shared" si="59"/>
        <v>0.10285714285714286</v>
      </c>
      <c r="AD613" s="299" t="s">
        <v>203</v>
      </c>
    </row>
    <row r="614" spans="1:30" x14ac:dyDescent="0.25">
      <c r="A614" s="28" t="s">
        <v>311</v>
      </c>
      <c r="B614" s="230">
        <v>613</v>
      </c>
      <c r="C614" s="53">
        <v>2</v>
      </c>
      <c r="D614" s="53">
        <v>16512</v>
      </c>
      <c r="E614" s="437"/>
      <c r="F614" s="53" t="s">
        <v>334</v>
      </c>
      <c r="G614" s="158" t="str">
        <f t="shared" si="56"/>
        <v>r3_58</v>
      </c>
      <c r="H614" s="168" t="s">
        <v>674</v>
      </c>
      <c r="I614" s="232">
        <v>43264</v>
      </c>
      <c r="J614" s="49" t="s">
        <v>199</v>
      </c>
      <c r="K614" s="157">
        <v>602</v>
      </c>
      <c r="L614" s="50">
        <v>7326</v>
      </c>
      <c r="M614" s="68" t="s">
        <v>218</v>
      </c>
      <c r="N614" s="43">
        <v>0.33124999999999999</v>
      </c>
      <c r="O614" s="158">
        <v>1</v>
      </c>
      <c r="P614" s="53" t="s">
        <v>13</v>
      </c>
      <c r="Q614" s="460"/>
      <c r="R614" s="460"/>
      <c r="S614" s="460"/>
      <c r="T614" s="109">
        <f t="shared" si="57"/>
        <v>0.32291666666666663</v>
      </c>
      <c r="U614" s="109">
        <f t="shared" si="58"/>
        <v>0.29166666666666663</v>
      </c>
      <c r="V614" s="41">
        <f>IFERROR(VLOOKUP(L614,'[1]ZESTAWIENIE NUMERÓW BOCZNYCH'!$A:$B,1,0),"")</f>
        <v>7326</v>
      </c>
      <c r="W614" s="53" t="str">
        <f>IFERROR(VLOOKUP(V614,'[1]ZESTAWIENIE NUMERÓW BOCZNYCH'!$A:$B,2,0),P614)</f>
        <v>MERCEDES-BENZ O 530 Citaro</v>
      </c>
      <c r="X614" s="53" t="s">
        <v>149</v>
      </c>
      <c r="Y614" s="53">
        <f>VLOOKUP(W614,'[1]LICZBA MIEJSC'!$A:$C,2,0)</f>
        <v>31</v>
      </c>
      <c r="Z614" s="53">
        <f>VLOOKUP(W614,'[1]LICZBA MIEJSC'!$A:$C,3,0)</f>
        <v>71</v>
      </c>
      <c r="AA614" s="53">
        <f t="shared" si="54"/>
        <v>102</v>
      </c>
      <c r="AB614" s="41">
        <f t="shared" si="55"/>
        <v>10</v>
      </c>
      <c r="AC614" s="113">
        <f t="shared" si="59"/>
        <v>9.8039215686274508E-2</v>
      </c>
      <c r="AD614" s="299" t="s">
        <v>253</v>
      </c>
    </row>
    <row r="615" spans="1:30" x14ac:dyDescent="0.25">
      <c r="A615" s="28" t="s">
        <v>311</v>
      </c>
      <c r="B615" s="230">
        <v>614</v>
      </c>
      <c r="C615" s="53">
        <v>2</v>
      </c>
      <c r="D615" s="53">
        <v>16512</v>
      </c>
      <c r="E615" s="437"/>
      <c r="F615" s="53" t="s">
        <v>334</v>
      </c>
      <c r="G615" s="158" t="str">
        <f t="shared" si="56"/>
        <v>r3_58</v>
      </c>
      <c r="H615" s="158" t="s">
        <v>674</v>
      </c>
      <c r="I615" s="232">
        <v>43264</v>
      </c>
      <c r="J615" s="47" t="s">
        <v>200</v>
      </c>
      <c r="K615" s="157" t="s">
        <v>336</v>
      </c>
      <c r="L615" s="50">
        <v>292</v>
      </c>
      <c r="M615" s="64" t="s">
        <v>229</v>
      </c>
      <c r="N615" s="43">
        <v>0.33611111111111108</v>
      </c>
      <c r="O615" s="158">
        <v>3</v>
      </c>
      <c r="P615" s="53" t="s">
        <v>13</v>
      </c>
      <c r="Q615" s="460"/>
      <c r="R615" s="460"/>
      <c r="S615" s="460"/>
      <c r="T615" s="109">
        <f t="shared" si="57"/>
        <v>0.33333333333333331</v>
      </c>
      <c r="U615" s="109">
        <f t="shared" si="58"/>
        <v>0.33333333333333331</v>
      </c>
      <c r="V615" s="41" t="str">
        <f>IFERROR(VLOOKUP(L615,'[1]ZESTAWIENIE NUMERÓW BOCZNYCH'!$A:$B,1,0),"")</f>
        <v/>
      </c>
      <c r="W615" s="53" t="str">
        <f>IFERROR(VLOOKUP(V615,'[1]ZESTAWIENIE NUMERÓW BOCZNYCH'!$A:$B,2,0),P615)</f>
        <v>AZ</v>
      </c>
      <c r="X615" s="53" t="s">
        <v>149</v>
      </c>
      <c r="Y615" s="53">
        <f>VLOOKUP(W615,'[1]LICZBA MIEJSC'!$A:$C,2,0)</f>
        <v>40</v>
      </c>
      <c r="Z615" s="53">
        <f>VLOOKUP(W615,'[1]LICZBA MIEJSC'!$A:$C,3,0)</f>
        <v>60</v>
      </c>
      <c r="AA615" s="53">
        <f t="shared" si="54"/>
        <v>100</v>
      </c>
      <c r="AB615" s="41">
        <f t="shared" si="55"/>
        <v>36</v>
      </c>
      <c r="AC615" s="113">
        <f t="shared" si="59"/>
        <v>0.36</v>
      </c>
      <c r="AD615" s="299"/>
    </row>
    <row r="616" spans="1:30" x14ac:dyDescent="0.25">
      <c r="A616" s="28" t="s">
        <v>311</v>
      </c>
      <c r="B616" s="230">
        <v>615</v>
      </c>
      <c r="C616" s="53">
        <v>2</v>
      </c>
      <c r="D616" s="53">
        <v>16512</v>
      </c>
      <c r="E616" s="437"/>
      <c r="F616" s="53" t="s">
        <v>334</v>
      </c>
      <c r="G616" s="158" t="str">
        <f t="shared" si="56"/>
        <v>r3_58</v>
      </c>
      <c r="H616" s="158" t="s">
        <v>674</v>
      </c>
      <c r="I616" s="232">
        <v>43264</v>
      </c>
      <c r="J616" s="49" t="s">
        <v>199</v>
      </c>
      <c r="K616" s="157">
        <v>612</v>
      </c>
      <c r="L616" s="50">
        <v>4614</v>
      </c>
      <c r="M616" s="64" t="s">
        <v>229</v>
      </c>
      <c r="N616" s="43">
        <v>0.33958333333333335</v>
      </c>
      <c r="O616" s="158">
        <v>2</v>
      </c>
      <c r="P616" s="53" t="s">
        <v>15</v>
      </c>
      <c r="Q616" s="460"/>
      <c r="R616" s="460"/>
      <c r="S616" s="460"/>
      <c r="T616" s="109">
        <f t="shared" si="57"/>
        <v>0.33333333333333331</v>
      </c>
      <c r="U616" s="109">
        <f t="shared" si="58"/>
        <v>0.33333333333333331</v>
      </c>
      <c r="V616" s="41">
        <f>IFERROR(VLOOKUP(L616,'[1]ZESTAWIENIE NUMERÓW BOCZNYCH'!$A:$B,1,0),"")</f>
        <v>4614</v>
      </c>
      <c r="W616" s="53" t="str">
        <f>IFERROR(VLOOKUP(V616,'[1]ZESTAWIENIE NUMERÓW BOCZNYCH'!$A:$B,2,0),P616)</f>
        <v>MAN Lion’s City G</v>
      </c>
      <c r="X616" s="53" t="s">
        <v>149</v>
      </c>
      <c r="Y616" s="53">
        <f>VLOOKUP(W616,'[1]LICZBA MIEJSC'!$A:$C,2,0)</f>
        <v>43</v>
      </c>
      <c r="Z616" s="53">
        <f>VLOOKUP(W616,'[1]LICZBA MIEJSC'!$A:$C,3,0)</f>
        <v>132</v>
      </c>
      <c r="AA616" s="53">
        <f t="shared" si="54"/>
        <v>175</v>
      </c>
      <c r="AB616" s="41">
        <f t="shared" si="55"/>
        <v>22</v>
      </c>
      <c r="AC616" s="113">
        <f t="shared" si="59"/>
        <v>0.12571428571428572</v>
      </c>
      <c r="AD616" s="299" t="s">
        <v>253</v>
      </c>
    </row>
    <row r="617" spans="1:30" x14ac:dyDescent="0.25">
      <c r="A617" s="28" t="s">
        <v>311</v>
      </c>
      <c r="B617" s="230">
        <v>616</v>
      </c>
      <c r="C617" s="53">
        <v>2</v>
      </c>
      <c r="D617" s="53">
        <v>16512</v>
      </c>
      <c r="E617" s="437"/>
      <c r="F617" s="53" t="s">
        <v>334</v>
      </c>
      <c r="G617" s="158" t="str">
        <f t="shared" si="56"/>
        <v>r3_58</v>
      </c>
      <c r="H617" s="158" t="s">
        <v>674</v>
      </c>
      <c r="I617" s="232">
        <v>43264</v>
      </c>
      <c r="J617" s="49" t="s">
        <v>199</v>
      </c>
      <c r="K617" s="157">
        <v>113</v>
      </c>
      <c r="L617" s="50">
        <v>4607</v>
      </c>
      <c r="M617" s="64" t="s">
        <v>229</v>
      </c>
      <c r="N617" s="43">
        <v>0.34027777777777773</v>
      </c>
      <c r="O617" s="158">
        <v>2</v>
      </c>
      <c r="P617" s="53" t="s">
        <v>15</v>
      </c>
      <c r="Q617" s="460"/>
      <c r="R617" s="460"/>
      <c r="S617" s="460"/>
      <c r="T617" s="109">
        <f t="shared" si="57"/>
        <v>0.33333333333333331</v>
      </c>
      <c r="U617" s="109">
        <f t="shared" si="58"/>
        <v>0.33333333333333331</v>
      </c>
      <c r="V617" s="41">
        <f>IFERROR(VLOOKUP(L617,'[1]ZESTAWIENIE NUMERÓW BOCZNYCH'!$A:$B,1,0),"")</f>
        <v>4607</v>
      </c>
      <c r="W617" s="53" t="str">
        <f>IFERROR(VLOOKUP(V617,'[1]ZESTAWIENIE NUMERÓW BOCZNYCH'!$A:$B,2,0),P617)</f>
        <v>MAN Lion’s City G</v>
      </c>
      <c r="X617" s="53" t="s">
        <v>149</v>
      </c>
      <c r="Y617" s="53">
        <f>VLOOKUP(W617,'[1]LICZBA MIEJSC'!$A:$C,2,0)</f>
        <v>43</v>
      </c>
      <c r="Z617" s="53">
        <f>VLOOKUP(W617,'[1]LICZBA MIEJSC'!$A:$C,3,0)</f>
        <v>132</v>
      </c>
      <c r="AA617" s="53">
        <f t="shared" si="54"/>
        <v>175</v>
      </c>
      <c r="AB617" s="41">
        <f t="shared" si="55"/>
        <v>22</v>
      </c>
      <c r="AC617" s="113">
        <f t="shared" si="59"/>
        <v>0.12571428571428572</v>
      </c>
      <c r="AD617" s="299" t="s">
        <v>203</v>
      </c>
    </row>
    <row r="618" spans="1:30" x14ac:dyDescent="0.25">
      <c r="A618" s="28" t="s">
        <v>311</v>
      </c>
      <c r="B618" s="230">
        <v>617</v>
      </c>
      <c r="C618" s="53">
        <v>1</v>
      </c>
      <c r="D618" s="53">
        <v>16511</v>
      </c>
      <c r="E618" s="437"/>
      <c r="F618" s="53" t="s">
        <v>334</v>
      </c>
      <c r="G618" s="158" t="str">
        <f t="shared" si="56"/>
        <v>r3_58</v>
      </c>
      <c r="H618" s="158" t="s">
        <v>673</v>
      </c>
      <c r="I618" s="232">
        <v>43264</v>
      </c>
      <c r="J618" s="49" t="s">
        <v>199</v>
      </c>
      <c r="K618" s="157">
        <v>113</v>
      </c>
      <c r="L618" s="50"/>
      <c r="M618" s="53" t="s">
        <v>235</v>
      </c>
      <c r="N618" s="43">
        <v>0.34236111111111112</v>
      </c>
      <c r="O618" s="158">
        <v>2</v>
      </c>
      <c r="P618" s="53" t="s">
        <v>15</v>
      </c>
      <c r="Q618" s="460"/>
      <c r="R618" s="460"/>
      <c r="S618" s="460"/>
      <c r="T618" s="109">
        <f t="shared" si="57"/>
        <v>0.33333333333333331</v>
      </c>
      <c r="U618" s="109">
        <f t="shared" si="58"/>
        <v>0.33333333333333331</v>
      </c>
      <c r="V618" s="41" t="str">
        <f>IFERROR(VLOOKUP(L618,'[1]ZESTAWIENIE NUMERÓW BOCZNYCH'!$A:$B,1,0),"")</f>
        <v/>
      </c>
      <c r="W618" s="53" t="str">
        <f>IFERROR(VLOOKUP(V618,'[1]ZESTAWIENIE NUMERÓW BOCZNYCH'!$A:$B,2,0),P618)</f>
        <v>AD</v>
      </c>
      <c r="X618" s="53" t="s">
        <v>149</v>
      </c>
      <c r="Y618" s="53">
        <f>VLOOKUP(W618,'[1]LICZBA MIEJSC'!$A:$C,2,0)</f>
        <v>50</v>
      </c>
      <c r="Z618" s="53">
        <f>VLOOKUP(W618,'[1]LICZBA MIEJSC'!$A:$C,3,0)</f>
        <v>120</v>
      </c>
      <c r="AA618" s="53">
        <f t="shared" si="54"/>
        <v>170</v>
      </c>
      <c r="AB618" s="41">
        <f t="shared" si="55"/>
        <v>25</v>
      </c>
      <c r="AC618" s="113">
        <f t="shared" si="59"/>
        <v>0.14705882352941177</v>
      </c>
      <c r="AD618" s="299" t="s">
        <v>203</v>
      </c>
    </row>
    <row r="619" spans="1:30" x14ac:dyDescent="0.25">
      <c r="A619" s="28" t="s">
        <v>311</v>
      </c>
      <c r="B619" s="230">
        <v>618</v>
      </c>
      <c r="C619" s="53">
        <v>2</v>
      </c>
      <c r="D619" s="53">
        <v>16512</v>
      </c>
      <c r="E619" s="437"/>
      <c r="F619" s="53" t="s">
        <v>334</v>
      </c>
      <c r="G619" s="158" t="str">
        <f t="shared" si="56"/>
        <v>r3_58</v>
      </c>
      <c r="H619" s="158" t="s">
        <v>674</v>
      </c>
      <c r="I619" s="232">
        <v>43264</v>
      </c>
      <c r="J619" s="49" t="s">
        <v>200</v>
      </c>
      <c r="K619" s="157" t="s">
        <v>339</v>
      </c>
      <c r="L619" s="50">
        <v>22</v>
      </c>
      <c r="M619" s="64" t="s">
        <v>229</v>
      </c>
      <c r="N619" s="43">
        <v>0.3430555555555555</v>
      </c>
      <c r="O619" s="158">
        <v>3</v>
      </c>
      <c r="P619" s="53" t="s">
        <v>13</v>
      </c>
      <c r="Q619" s="460"/>
      <c r="R619" s="460"/>
      <c r="S619" s="460"/>
      <c r="T619" s="109">
        <f t="shared" si="57"/>
        <v>0.33333333333333331</v>
      </c>
      <c r="U619" s="109">
        <f t="shared" si="58"/>
        <v>0.33333333333333331</v>
      </c>
      <c r="V619" s="41" t="str">
        <f>IFERROR(VLOOKUP(L619,'[1]ZESTAWIENIE NUMERÓW BOCZNYCH'!$A:$B,1,0),"")</f>
        <v/>
      </c>
      <c r="W619" s="53" t="str">
        <f>IFERROR(VLOOKUP(V619,'[1]ZESTAWIENIE NUMERÓW BOCZNYCH'!$A:$B,2,0),P619)</f>
        <v>AZ</v>
      </c>
      <c r="X619" s="53" t="s">
        <v>149</v>
      </c>
      <c r="Y619" s="53">
        <f>VLOOKUP(W619,'[1]LICZBA MIEJSC'!$A:$C,2,0)</f>
        <v>40</v>
      </c>
      <c r="Z619" s="53">
        <f>VLOOKUP(W619,'[1]LICZBA MIEJSC'!$A:$C,3,0)</f>
        <v>60</v>
      </c>
      <c r="AA619" s="53">
        <f t="shared" si="54"/>
        <v>100</v>
      </c>
      <c r="AB619" s="41">
        <f t="shared" si="55"/>
        <v>36</v>
      </c>
      <c r="AC619" s="113">
        <f t="shared" si="59"/>
        <v>0.36</v>
      </c>
      <c r="AD619" s="299"/>
    </row>
    <row r="620" spans="1:30" x14ac:dyDescent="0.25">
      <c r="A620" s="28" t="s">
        <v>311</v>
      </c>
      <c r="B620" s="230">
        <v>619</v>
      </c>
      <c r="C620" s="53">
        <v>1</v>
      </c>
      <c r="D620" s="53">
        <v>16511</v>
      </c>
      <c r="E620" s="437"/>
      <c r="F620" s="53" t="s">
        <v>334</v>
      </c>
      <c r="G620" s="158" t="str">
        <f t="shared" si="56"/>
        <v>r3_58</v>
      </c>
      <c r="H620" s="158" t="s">
        <v>673</v>
      </c>
      <c r="I620" s="232">
        <v>43264</v>
      </c>
      <c r="J620" s="47" t="s">
        <v>200</v>
      </c>
      <c r="K620" s="157" t="s">
        <v>335</v>
      </c>
      <c r="L620" s="231"/>
      <c r="M620" s="165" t="s">
        <v>235</v>
      </c>
      <c r="N620" s="43">
        <v>0.34375</v>
      </c>
      <c r="O620" s="158">
        <v>3</v>
      </c>
      <c r="P620" s="53" t="s">
        <v>14</v>
      </c>
      <c r="Q620" s="460"/>
      <c r="R620" s="460"/>
      <c r="S620" s="460"/>
      <c r="T620" s="109">
        <f t="shared" si="57"/>
        <v>0.34375</v>
      </c>
      <c r="U620" s="109">
        <f t="shared" si="58"/>
        <v>0.33333333333333331</v>
      </c>
      <c r="V620" s="41" t="str">
        <f>IFERROR(VLOOKUP(L620,'[1]ZESTAWIENIE NUMERÓW BOCZNYCH'!$A:$B,1,0),"")</f>
        <v/>
      </c>
      <c r="W620" s="53" t="str">
        <f>IFERROR(VLOOKUP(V620,'[1]ZESTAWIENIE NUMERÓW BOCZNYCH'!$A:$B,2,0),P620)</f>
        <v>AK</v>
      </c>
      <c r="X620" s="53" t="s">
        <v>149</v>
      </c>
      <c r="Y620" s="53">
        <f>VLOOKUP(W620,'[1]LICZBA MIEJSC'!$A:$C,2,0)</f>
        <v>20</v>
      </c>
      <c r="Z620" s="53">
        <f>VLOOKUP(W620,'[1]LICZBA MIEJSC'!$A:$C,3,0)</f>
        <v>60</v>
      </c>
      <c r="AA620" s="53">
        <f t="shared" si="54"/>
        <v>80</v>
      </c>
      <c r="AB620" s="41">
        <f t="shared" si="55"/>
        <v>18</v>
      </c>
      <c r="AC620" s="113">
        <f t="shared" si="59"/>
        <v>0.22500000000000001</v>
      </c>
      <c r="AD620" s="299"/>
    </row>
    <row r="621" spans="1:30" x14ac:dyDescent="0.25">
      <c r="A621" s="28" t="s">
        <v>311</v>
      </c>
      <c r="B621" s="230">
        <v>620</v>
      </c>
      <c r="C621" s="53">
        <v>2</v>
      </c>
      <c r="D621" s="53">
        <v>16512</v>
      </c>
      <c r="E621" s="437"/>
      <c r="F621" s="53" t="s">
        <v>334</v>
      </c>
      <c r="G621" s="158" t="str">
        <f t="shared" si="56"/>
        <v>r3_58</v>
      </c>
      <c r="H621" s="158" t="s">
        <v>674</v>
      </c>
      <c r="I621" s="232">
        <v>43264</v>
      </c>
      <c r="J621" s="49" t="s">
        <v>199</v>
      </c>
      <c r="K621" s="157">
        <v>113</v>
      </c>
      <c r="L621" s="50">
        <v>4630</v>
      </c>
      <c r="M621" s="64" t="s">
        <v>229</v>
      </c>
      <c r="N621" s="43">
        <v>0.34861111111111115</v>
      </c>
      <c r="O621" s="158">
        <v>3</v>
      </c>
      <c r="P621" s="53" t="s">
        <v>15</v>
      </c>
      <c r="Q621" s="460"/>
      <c r="R621" s="460"/>
      <c r="S621" s="460"/>
      <c r="T621" s="109">
        <f t="shared" si="57"/>
        <v>0.34375</v>
      </c>
      <c r="U621" s="109">
        <f t="shared" si="58"/>
        <v>0.33333333333333331</v>
      </c>
      <c r="V621" s="41">
        <f>IFERROR(VLOOKUP(L621,'[1]ZESTAWIENIE NUMERÓW BOCZNYCH'!$A:$B,1,0),"")</f>
        <v>4630</v>
      </c>
      <c r="W621" s="53" t="str">
        <f>IFERROR(VLOOKUP(V621,'[1]ZESTAWIENIE NUMERÓW BOCZNYCH'!$A:$B,2,0),P621)</f>
        <v>MAN Lion’s City G</v>
      </c>
      <c r="X621" s="53" t="s">
        <v>149</v>
      </c>
      <c r="Y621" s="53">
        <f>VLOOKUP(W621,'[1]LICZBA MIEJSC'!$A:$C,2,0)</f>
        <v>43</v>
      </c>
      <c r="Z621" s="53">
        <f>VLOOKUP(W621,'[1]LICZBA MIEJSC'!$A:$C,3,0)</f>
        <v>132</v>
      </c>
      <c r="AA621" s="53">
        <f t="shared" si="54"/>
        <v>175</v>
      </c>
      <c r="AB621" s="41">
        <f t="shared" si="55"/>
        <v>39</v>
      </c>
      <c r="AC621" s="113">
        <f t="shared" si="59"/>
        <v>0.22285714285714286</v>
      </c>
      <c r="AD621" s="299" t="s">
        <v>203</v>
      </c>
    </row>
    <row r="622" spans="1:30" x14ac:dyDescent="0.25">
      <c r="A622" s="28" t="s">
        <v>311</v>
      </c>
      <c r="B622" s="230">
        <v>621</v>
      </c>
      <c r="C622" s="53">
        <v>1</v>
      </c>
      <c r="D622" s="53">
        <v>16511</v>
      </c>
      <c r="E622" s="437"/>
      <c r="F622" s="53" t="s">
        <v>334</v>
      </c>
      <c r="G622" s="158" t="str">
        <f t="shared" si="56"/>
        <v>r3_58</v>
      </c>
      <c r="H622" s="158" t="s">
        <v>673</v>
      </c>
      <c r="I622" s="232">
        <v>43264</v>
      </c>
      <c r="J622" s="49" t="s">
        <v>199</v>
      </c>
      <c r="K622" s="157">
        <v>113</v>
      </c>
      <c r="L622" s="50">
        <v>4614</v>
      </c>
      <c r="M622" s="53" t="s">
        <v>235</v>
      </c>
      <c r="N622" s="43">
        <v>0.35347222222222219</v>
      </c>
      <c r="O622" s="158">
        <v>2</v>
      </c>
      <c r="P622" s="53" t="s">
        <v>15</v>
      </c>
      <c r="Q622" s="460"/>
      <c r="R622" s="460"/>
      <c r="S622" s="460"/>
      <c r="T622" s="109">
        <f t="shared" si="57"/>
        <v>0.34375</v>
      </c>
      <c r="U622" s="109">
        <f t="shared" si="58"/>
        <v>0.33333333333333331</v>
      </c>
      <c r="V622" s="41">
        <f>IFERROR(VLOOKUP(L622,'[1]ZESTAWIENIE NUMERÓW BOCZNYCH'!$A:$B,1,0),"")</f>
        <v>4614</v>
      </c>
      <c r="W622" s="53" t="str">
        <f>IFERROR(VLOOKUP(V622,'[1]ZESTAWIENIE NUMERÓW BOCZNYCH'!$A:$B,2,0),P622)</f>
        <v>MAN Lion’s City G</v>
      </c>
      <c r="X622" s="53" t="s">
        <v>149</v>
      </c>
      <c r="Y622" s="53">
        <f>VLOOKUP(W622,'[1]LICZBA MIEJSC'!$A:$C,2,0)</f>
        <v>43</v>
      </c>
      <c r="Z622" s="53">
        <f>VLOOKUP(W622,'[1]LICZBA MIEJSC'!$A:$C,3,0)</f>
        <v>132</v>
      </c>
      <c r="AA622" s="53">
        <f t="shared" si="54"/>
        <v>175</v>
      </c>
      <c r="AB622" s="41">
        <f t="shared" si="55"/>
        <v>22</v>
      </c>
      <c r="AC622" s="113">
        <f t="shared" si="59"/>
        <v>0.12571428571428572</v>
      </c>
      <c r="AD622" s="299" t="s">
        <v>203</v>
      </c>
    </row>
    <row r="623" spans="1:30" x14ac:dyDescent="0.25">
      <c r="A623" s="28" t="s">
        <v>311</v>
      </c>
      <c r="B623" s="230">
        <v>622</v>
      </c>
      <c r="C623" s="53">
        <v>3</v>
      </c>
      <c r="D623" s="53">
        <v>16512</v>
      </c>
      <c r="E623" s="437"/>
      <c r="F623" s="53" t="s">
        <v>334</v>
      </c>
      <c r="G623" s="158" t="str">
        <f t="shared" si="56"/>
        <v>r3_58</v>
      </c>
      <c r="H623" s="158" t="s">
        <v>674</v>
      </c>
      <c r="I623" s="232">
        <v>43264</v>
      </c>
      <c r="J623" s="47" t="s">
        <v>200</v>
      </c>
      <c r="K623" s="157" t="s">
        <v>338</v>
      </c>
      <c r="L623" s="50">
        <v>232</v>
      </c>
      <c r="M623" s="53" t="s">
        <v>235</v>
      </c>
      <c r="N623" s="43">
        <v>0.3576388888888889</v>
      </c>
      <c r="O623" s="158">
        <v>2</v>
      </c>
      <c r="P623" s="53" t="s">
        <v>13</v>
      </c>
      <c r="Q623" s="460"/>
      <c r="R623" s="460"/>
      <c r="S623" s="460"/>
      <c r="T623" s="109">
        <f t="shared" si="57"/>
        <v>0.35416666666666663</v>
      </c>
      <c r="U623" s="109">
        <f t="shared" si="58"/>
        <v>0.33333333333333331</v>
      </c>
      <c r="V623" s="41" t="str">
        <f>IFERROR(VLOOKUP(L623,'[1]ZESTAWIENIE NUMERÓW BOCZNYCH'!$A:$B,1,0),"")</f>
        <v/>
      </c>
      <c r="W623" s="53" t="str">
        <f>IFERROR(VLOOKUP(V623,'[1]ZESTAWIENIE NUMERÓW BOCZNYCH'!$A:$B,2,0),P623)</f>
        <v>AZ</v>
      </c>
      <c r="X623" s="53" t="s">
        <v>149</v>
      </c>
      <c r="Y623" s="53">
        <f>VLOOKUP(W623,'[1]LICZBA MIEJSC'!$A:$C,2,0)</f>
        <v>40</v>
      </c>
      <c r="Z623" s="53">
        <f>VLOOKUP(W623,'[1]LICZBA MIEJSC'!$A:$C,3,0)</f>
        <v>60</v>
      </c>
      <c r="AA623" s="53">
        <f t="shared" si="54"/>
        <v>100</v>
      </c>
      <c r="AB623" s="41">
        <f t="shared" si="55"/>
        <v>20</v>
      </c>
      <c r="AC623" s="113">
        <f t="shared" si="59"/>
        <v>0.2</v>
      </c>
      <c r="AD623" s="299"/>
    </row>
    <row r="624" spans="1:30" x14ac:dyDescent="0.25">
      <c r="A624" s="28" t="s">
        <v>311</v>
      </c>
      <c r="B624" s="230">
        <v>623</v>
      </c>
      <c r="C624" s="53">
        <v>3</v>
      </c>
      <c r="D624" s="53">
        <v>16512</v>
      </c>
      <c r="E624" s="437"/>
      <c r="F624" s="53" t="s">
        <v>334</v>
      </c>
      <c r="G624" s="158" t="str">
        <f t="shared" si="56"/>
        <v>r3_58</v>
      </c>
      <c r="H624" s="158" t="s">
        <v>674</v>
      </c>
      <c r="I624" s="232">
        <v>43264</v>
      </c>
      <c r="J624" s="49" t="s">
        <v>199</v>
      </c>
      <c r="K624" s="166">
        <v>113</v>
      </c>
      <c r="L624" s="50">
        <v>4627</v>
      </c>
      <c r="M624" s="64" t="s">
        <v>229</v>
      </c>
      <c r="N624" s="43">
        <v>0.3576388888888889</v>
      </c>
      <c r="O624" s="158">
        <v>2</v>
      </c>
      <c r="P624" s="53" t="s">
        <v>15</v>
      </c>
      <c r="Q624" s="460"/>
      <c r="R624" s="460"/>
      <c r="S624" s="460"/>
      <c r="T624" s="109">
        <f t="shared" si="57"/>
        <v>0.35416666666666663</v>
      </c>
      <c r="U624" s="109">
        <f t="shared" si="58"/>
        <v>0.33333333333333331</v>
      </c>
      <c r="V624" s="41">
        <f>IFERROR(VLOOKUP(L624,'[1]ZESTAWIENIE NUMERÓW BOCZNYCH'!$A:$B,1,0),"")</f>
        <v>4627</v>
      </c>
      <c r="W624" s="53" t="str">
        <f>IFERROR(VLOOKUP(V624,'[1]ZESTAWIENIE NUMERÓW BOCZNYCH'!$A:$B,2,0),P624)</f>
        <v>MAN Lion’s City G</v>
      </c>
      <c r="X624" s="53" t="s">
        <v>149</v>
      </c>
      <c r="Y624" s="53">
        <f>VLOOKUP(W624,'[1]LICZBA MIEJSC'!$A:$C,2,0)</f>
        <v>43</v>
      </c>
      <c r="Z624" s="53">
        <f>VLOOKUP(W624,'[1]LICZBA MIEJSC'!$A:$C,3,0)</f>
        <v>132</v>
      </c>
      <c r="AA624" s="53">
        <f t="shared" si="54"/>
        <v>175</v>
      </c>
      <c r="AB624" s="41">
        <f t="shared" si="55"/>
        <v>22</v>
      </c>
      <c r="AC624" s="113">
        <f t="shared" si="59"/>
        <v>0.12571428571428572</v>
      </c>
      <c r="AD624" s="299" t="s">
        <v>203</v>
      </c>
    </row>
    <row r="625" spans="1:30" x14ac:dyDescent="0.25">
      <c r="A625" s="28" t="s">
        <v>311</v>
      </c>
      <c r="B625" s="230">
        <v>624</v>
      </c>
      <c r="C625" s="53">
        <v>3</v>
      </c>
      <c r="D625" s="53">
        <v>16512</v>
      </c>
      <c r="E625" s="437"/>
      <c r="F625" s="53" t="s">
        <v>334</v>
      </c>
      <c r="G625" s="158" t="str">
        <f t="shared" si="56"/>
        <v>r3_58</v>
      </c>
      <c r="H625" s="158" t="s">
        <v>674</v>
      </c>
      <c r="I625" s="232">
        <v>43264</v>
      </c>
      <c r="J625" s="47" t="s">
        <v>200</v>
      </c>
      <c r="K625" s="162" t="s">
        <v>340</v>
      </c>
      <c r="L625" s="50">
        <v>231</v>
      </c>
      <c r="M625" s="177" t="s">
        <v>229</v>
      </c>
      <c r="N625" s="43">
        <v>0.35902777777777778</v>
      </c>
      <c r="O625" s="158">
        <v>1</v>
      </c>
      <c r="P625" s="53" t="s">
        <v>13</v>
      </c>
      <c r="Q625" s="460"/>
      <c r="R625" s="460"/>
      <c r="S625" s="460"/>
      <c r="T625" s="109">
        <f t="shared" si="57"/>
        <v>0.35416666666666663</v>
      </c>
      <c r="U625" s="109">
        <f t="shared" si="58"/>
        <v>0.33333333333333331</v>
      </c>
      <c r="V625" s="41">
        <f>IFERROR(VLOOKUP(L625,'[1]ZESTAWIENIE NUMERÓW BOCZNYCH'!$A:$B,1,0),"")</f>
        <v>231</v>
      </c>
      <c r="W625" s="53" t="str">
        <f>IFERROR(VLOOKUP(V625,'[1]ZESTAWIENIE NUMERÓW BOCZNYCH'!$A:$B,2,0),P625)</f>
        <v>Solaris Valletta 11</v>
      </c>
      <c r="X625" s="53" t="s">
        <v>149</v>
      </c>
      <c r="Y625" s="53">
        <f>VLOOKUP(W625,'[1]LICZBA MIEJSC'!$A:$C,2,0)</f>
        <v>43</v>
      </c>
      <c r="Z625" s="53">
        <f>VLOOKUP(W625,'[1]LICZBA MIEJSC'!$A:$C,3,0)</f>
        <v>0</v>
      </c>
      <c r="AA625" s="53">
        <f t="shared" si="54"/>
        <v>43</v>
      </c>
      <c r="AB625" s="41">
        <f t="shared" si="55"/>
        <v>4</v>
      </c>
      <c r="AC625" s="113">
        <f t="shared" si="59"/>
        <v>9.3023255813953487E-2</v>
      </c>
      <c r="AD625" s="299"/>
    </row>
    <row r="626" spans="1:30" x14ac:dyDescent="0.25">
      <c r="A626" s="28" t="s">
        <v>311</v>
      </c>
      <c r="B626" s="46">
        <v>625</v>
      </c>
      <c r="C626" s="53">
        <v>3</v>
      </c>
      <c r="D626" s="53">
        <v>16512</v>
      </c>
      <c r="E626" s="437"/>
      <c r="F626" s="53" t="s">
        <v>334</v>
      </c>
      <c r="G626" s="158" t="str">
        <f t="shared" si="56"/>
        <v>r3_58</v>
      </c>
      <c r="H626" s="158" t="s">
        <v>674</v>
      </c>
      <c r="I626" s="232">
        <v>43264</v>
      </c>
      <c r="J626" s="49" t="s">
        <v>200</v>
      </c>
      <c r="K626" s="157" t="s">
        <v>245</v>
      </c>
      <c r="L626" s="231"/>
      <c r="M626" s="110" t="s">
        <v>144</v>
      </c>
      <c r="N626" s="43">
        <v>0.35972222222222222</v>
      </c>
      <c r="O626" s="158">
        <v>3</v>
      </c>
      <c r="P626" s="53" t="s">
        <v>12</v>
      </c>
      <c r="Q626" s="460"/>
      <c r="R626" s="460"/>
      <c r="S626" s="460"/>
      <c r="T626" s="109">
        <f t="shared" si="57"/>
        <v>0.35416666666666663</v>
      </c>
      <c r="U626" s="109">
        <f t="shared" si="58"/>
        <v>0.33333333333333331</v>
      </c>
      <c r="V626" s="41" t="str">
        <f>IFERROR(VLOOKUP(L626,'[1]ZESTAWIENIE NUMERÓW BOCZNYCH'!$A:$B,1,0),"")</f>
        <v/>
      </c>
      <c r="W626" s="53" t="str">
        <f>IFERROR(VLOOKUP(V626,'[1]ZESTAWIENIE NUMERÓW BOCZNYCH'!$A:$B,2,0),P626)</f>
        <v>T</v>
      </c>
      <c r="X626" s="53" t="s">
        <v>149</v>
      </c>
      <c r="Y626" s="53">
        <f>VLOOKUP(W626,'[1]LICZBA MIEJSC'!$A:$C,2,0)</f>
        <v>55</v>
      </c>
      <c r="Z626" s="53">
        <f>VLOOKUP(W626,'[1]LICZBA MIEJSC'!$A:$C,3,0)</f>
        <v>0</v>
      </c>
      <c r="AA626" s="53">
        <f t="shared" si="54"/>
        <v>55</v>
      </c>
      <c r="AB626" s="41">
        <f t="shared" si="55"/>
        <v>50</v>
      </c>
      <c r="AC626" s="113">
        <f t="shared" si="59"/>
        <v>0.90909090909090906</v>
      </c>
      <c r="AD626" s="299"/>
    </row>
    <row r="627" spans="1:30" x14ac:dyDescent="0.25">
      <c r="A627" s="28" t="s">
        <v>311</v>
      </c>
      <c r="B627" s="230">
        <v>626</v>
      </c>
      <c r="C627" s="53">
        <v>3</v>
      </c>
      <c r="D627" s="53">
        <v>16512</v>
      </c>
      <c r="E627" s="437"/>
      <c r="F627" s="53" t="s">
        <v>334</v>
      </c>
      <c r="G627" s="158" t="str">
        <f t="shared" si="56"/>
        <v>r3_58</v>
      </c>
      <c r="H627" s="158" t="s">
        <v>674</v>
      </c>
      <c r="I627" s="232">
        <v>43264</v>
      </c>
      <c r="J627" s="49" t="s">
        <v>199</v>
      </c>
      <c r="K627" s="157">
        <v>113</v>
      </c>
      <c r="L627" s="50">
        <v>4606</v>
      </c>
      <c r="M627" s="64" t="s">
        <v>229</v>
      </c>
      <c r="N627" s="43">
        <v>0.36458333333333331</v>
      </c>
      <c r="O627" s="158">
        <v>2</v>
      </c>
      <c r="P627" s="53" t="s">
        <v>15</v>
      </c>
      <c r="Q627" s="460"/>
      <c r="R627" s="460"/>
      <c r="S627" s="460"/>
      <c r="T627" s="109">
        <f t="shared" si="57"/>
        <v>0.36458333333333331</v>
      </c>
      <c r="U627" s="109">
        <f t="shared" si="58"/>
        <v>0.33333333333333331</v>
      </c>
      <c r="V627" s="41">
        <f>IFERROR(VLOOKUP(L627,'[1]ZESTAWIENIE NUMERÓW BOCZNYCH'!$A:$B,1,0),"")</f>
        <v>4606</v>
      </c>
      <c r="W627" s="53" t="str">
        <f>IFERROR(VLOOKUP(V627,'[1]ZESTAWIENIE NUMERÓW BOCZNYCH'!$A:$B,2,0),P627)</f>
        <v>MAN Lion’s City G</v>
      </c>
      <c r="X627" s="53" t="s">
        <v>149</v>
      </c>
      <c r="Y627" s="53">
        <f>VLOOKUP(W627,'[1]LICZBA MIEJSC'!$A:$C,2,0)</f>
        <v>43</v>
      </c>
      <c r="Z627" s="53">
        <f>VLOOKUP(W627,'[1]LICZBA MIEJSC'!$A:$C,3,0)</f>
        <v>132</v>
      </c>
      <c r="AA627" s="53">
        <f t="shared" si="54"/>
        <v>175</v>
      </c>
      <c r="AB627" s="41">
        <f t="shared" si="55"/>
        <v>22</v>
      </c>
      <c r="AC627" s="113">
        <f t="shared" si="59"/>
        <v>0.12571428571428572</v>
      </c>
      <c r="AD627" s="299" t="s">
        <v>203</v>
      </c>
    </row>
    <row r="628" spans="1:30" x14ac:dyDescent="0.25">
      <c r="A628" s="28" t="s">
        <v>311</v>
      </c>
      <c r="B628" s="230">
        <v>627</v>
      </c>
      <c r="C628" s="53">
        <v>3</v>
      </c>
      <c r="D628" s="53">
        <v>16512</v>
      </c>
      <c r="E628" s="437"/>
      <c r="F628" s="53" t="s">
        <v>334</v>
      </c>
      <c r="G628" s="158" t="str">
        <f t="shared" si="56"/>
        <v>r3_58</v>
      </c>
      <c r="H628" s="158" t="s">
        <v>674</v>
      </c>
      <c r="I628" s="232">
        <v>43264</v>
      </c>
      <c r="J628" s="49" t="s">
        <v>199</v>
      </c>
      <c r="K628" s="157">
        <v>612</v>
      </c>
      <c r="L628" s="50">
        <v>4642</v>
      </c>
      <c r="M628" s="64" t="s">
        <v>229</v>
      </c>
      <c r="N628" s="43">
        <v>0.36736111111111108</v>
      </c>
      <c r="O628" s="158">
        <v>1</v>
      </c>
      <c r="P628" s="53" t="s">
        <v>15</v>
      </c>
      <c r="Q628" s="460"/>
      <c r="R628" s="460"/>
      <c r="S628" s="460"/>
      <c r="T628" s="109">
        <f t="shared" si="57"/>
        <v>0.36458333333333331</v>
      </c>
      <c r="U628" s="109">
        <f t="shared" si="58"/>
        <v>0.33333333333333331</v>
      </c>
      <c r="V628" s="41">
        <f>IFERROR(VLOOKUP(L628,'[1]ZESTAWIENIE NUMERÓW BOCZNYCH'!$A:$B,1,0),"")</f>
        <v>4642</v>
      </c>
      <c r="W628" s="53" t="str">
        <f>IFERROR(VLOOKUP(V628,'[1]ZESTAWIENIE NUMERÓW BOCZNYCH'!$A:$B,2,0),P628)</f>
        <v>MAN Lion’s City G</v>
      </c>
      <c r="X628" s="53" t="s">
        <v>149</v>
      </c>
      <c r="Y628" s="53">
        <f>VLOOKUP(W628,'[1]LICZBA MIEJSC'!$A:$C,2,0)</f>
        <v>43</v>
      </c>
      <c r="Z628" s="53">
        <f>VLOOKUP(W628,'[1]LICZBA MIEJSC'!$A:$C,3,0)</f>
        <v>132</v>
      </c>
      <c r="AA628" s="53">
        <f t="shared" si="54"/>
        <v>175</v>
      </c>
      <c r="AB628" s="41">
        <f t="shared" si="55"/>
        <v>18</v>
      </c>
      <c r="AC628" s="113">
        <f t="shared" si="59"/>
        <v>0.10285714285714286</v>
      </c>
      <c r="AD628" s="299" t="s">
        <v>253</v>
      </c>
    </row>
    <row r="629" spans="1:30" x14ac:dyDescent="0.25">
      <c r="A629" s="28" t="s">
        <v>311</v>
      </c>
      <c r="B629" s="230">
        <v>628</v>
      </c>
      <c r="C629" s="53">
        <v>3</v>
      </c>
      <c r="D629" s="53">
        <v>16512</v>
      </c>
      <c r="E629" s="437"/>
      <c r="F629" s="53" t="s">
        <v>334</v>
      </c>
      <c r="G629" s="158" t="str">
        <f t="shared" si="56"/>
        <v>r3_58</v>
      </c>
      <c r="H629" s="158" t="s">
        <v>674</v>
      </c>
      <c r="I629" s="232">
        <v>43264</v>
      </c>
      <c r="J629" s="47" t="s">
        <v>200</v>
      </c>
      <c r="K629" s="157" t="s">
        <v>341</v>
      </c>
      <c r="L629" s="50">
        <v>22</v>
      </c>
      <c r="M629" s="64" t="s">
        <v>229</v>
      </c>
      <c r="N629" s="43">
        <v>0.36874999999999997</v>
      </c>
      <c r="O629" s="158">
        <v>2</v>
      </c>
      <c r="P629" s="53" t="s">
        <v>13</v>
      </c>
      <c r="Q629" s="460"/>
      <c r="R629" s="460"/>
      <c r="S629" s="460"/>
      <c r="T629" s="109">
        <f t="shared" si="57"/>
        <v>0.36458333333333331</v>
      </c>
      <c r="U629" s="109">
        <f t="shared" si="58"/>
        <v>0.33333333333333331</v>
      </c>
      <c r="V629" s="41" t="str">
        <f>IFERROR(VLOOKUP(L629,'[1]ZESTAWIENIE NUMERÓW BOCZNYCH'!$A:$B,1,0),"")</f>
        <v/>
      </c>
      <c r="W629" s="53" t="str">
        <f>IFERROR(VLOOKUP(V629,'[1]ZESTAWIENIE NUMERÓW BOCZNYCH'!$A:$B,2,0),P629)</f>
        <v>AZ</v>
      </c>
      <c r="X629" s="53" t="s">
        <v>149</v>
      </c>
      <c r="Y629" s="53">
        <f>VLOOKUP(W629,'[1]LICZBA MIEJSC'!$A:$C,2,0)</f>
        <v>40</v>
      </c>
      <c r="Z629" s="53">
        <f>VLOOKUP(W629,'[1]LICZBA MIEJSC'!$A:$C,3,0)</f>
        <v>60</v>
      </c>
      <c r="AA629" s="53">
        <f t="shared" si="54"/>
        <v>100</v>
      </c>
      <c r="AB629" s="41">
        <f t="shared" si="55"/>
        <v>20</v>
      </c>
      <c r="AC629" s="113">
        <f t="shared" si="59"/>
        <v>0.2</v>
      </c>
      <c r="AD629" s="299"/>
    </row>
    <row r="630" spans="1:30" x14ac:dyDescent="0.25">
      <c r="A630" s="28" t="s">
        <v>311</v>
      </c>
      <c r="B630" s="230">
        <v>629</v>
      </c>
      <c r="C630" s="53">
        <v>3</v>
      </c>
      <c r="D630" s="53">
        <v>16512</v>
      </c>
      <c r="E630" s="437"/>
      <c r="F630" s="53" t="s">
        <v>334</v>
      </c>
      <c r="G630" s="158" t="str">
        <f t="shared" si="56"/>
        <v>r3_58</v>
      </c>
      <c r="H630" s="158" t="s">
        <v>674</v>
      </c>
      <c r="I630" s="232">
        <v>43264</v>
      </c>
      <c r="J630" s="49" t="s">
        <v>199</v>
      </c>
      <c r="K630" s="157">
        <v>113</v>
      </c>
      <c r="L630" s="50">
        <v>4622</v>
      </c>
      <c r="M630" s="64" t="s">
        <v>229</v>
      </c>
      <c r="N630" s="43">
        <v>0.37291666666666662</v>
      </c>
      <c r="O630" s="158">
        <v>1</v>
      </c>
      <c r="P630" s="53" t="s">
        <v>15</v>
      </c>
      <c r="Q630" s="460"/>
      <c r="R630" s="460"/>
      <c r="S630" s="460"/>
      <c r="T630" s="109">
        <f t="shared" si="57"/>
        <v>0.36458333333333331</v>
      </c>
      <c r="U630" s="109">
        <f t="shared" si="58"/>
        <v>0.33333333333333331</v>
      </c>
      <c r="V630" s="41">
        <f>IFERROR(VLOOKUP(L630,'[1]ZESTAWIENIE NUMERÓW BOCZNYCH'!$A:$B,1,0),"")</f>
        <v>4622</v>
      </c>
      <c r="W630" s="53" t="str">
        <f>IFERROR(VLOOKUP(V630,'[1]ZESTAWIENIE NUMERÓW BOCZNYCH'!$A:$B,2,0),P630)</f>
        <v>MAN Lion’s City G</v>
      </c>
      <c r="X630" s="53" t="s">
        <v>149</v>
      </c>
      <c r="Y630" s="53">
        <f>VLOOKUP(W630,'[1]LICZBA MIEJSC'!$A:$C,2,0)</f>
        <v>43</v>
      </c>
      <c r="Z630" s="53">
        <f>VLOOKUP(W630,'[1]LICZBA MIEJSC'!$A:$C,3,0)</f>
        <v>132</v>
      </c>
      <c r="AA630" s="53">
        <f t="shared" si="54"/>
        <v>175</v>
      </c>
      <c r="AB630" s="41">
        <f t="shared" si="55"/>
        <v>18</v>
      </c>
      <c r="AC630" s="113">
        <f t="shared" si="59"/>
        <v>0.10285714285714286</v>
      </c>
      <c r="AD630" s="299" t="s">
        <v>203</v>
      </c>
    </row>
    <row r="631" spans="1:30" x14ac:dyDescent="0.25">
      <c r="A631" s="28" t="s">
        <v>311</v>
      </c>
      <c r="B631" s="230">
        <v>630</v>
      </c>
      <c r="C631" s="53">
        <v>3</v>
      </c>
      <c r="D631" s="53">
        <v>16512</v>
      </c>
      <c r="E631" s="437"/>
      <c r="F631" s="53" t="s">
        <v>334</v>
      </c>
      <c r="G631" s="158" t="str">
        <f t="shared" si="56"/>
        <v>r3_58</v>
      </c>
      <c r="H631" s="158" t="s">
        <v>674</v>
      </c>
      <c r="I631" s="232">
        <v>43264</v>
      </c>
      <c r="J631" s="49" t="s">
        <v>199</v>
      </c>
      <c r="K631" s="157">
        <v>113</v>
      </c>
      <c r="L631" s="50">
        <v>4601</v>
      </c>
      <c r="M631" s="64" t="s">
        <v>229</v>
      </c>
      <c r="N631" s="43">
        <v>0.3833333333333333</v>
      </c>
      <c r="O631" s="158">
        <v>2</v>
      </c>
      <c r="P631" s="53" t="s">
        <v>15</v>
      </c>
      <c r="Q631" s="460"/>
      <c r="R631" s="460"/>
      <c r="S631" s="460"/>
      <c r="T631" s="109">
        <f t="shared" si="57"/>
        <v>0.375</v>
      </c>
      <c r="U631" s="109">
        <f t="shared" si="58"/>
        <v>0.375</v>
      </c>
      <c r="V631" s="41">
        <f>IFERROR(VLOOKUP(L631,'[1]ZESTAWIENIE NUMERÓW BOCZNYCH'!$A:$B,1,0),"")</f>
        <v>4601</v>
      </c>
      <c r="W631" s="53" t="str">
        <f>IFERROR(VLOOKUP(V631,'[1]ZESTAWIENIE NUMERÓW BOCZNYCH'!$A:$B,2,0),P631)</f>
        <v>MAN Lion’s City G</v>
      </c>
      <c r="X631" s="53" t="s">
        <v>149</v>
      </c>
      <c r="Y631" s="53">
        <f>VLOOKUP(W631,'[1]LICZBA MIEJSC'!$A:$C,2,0)</f>
        <v>43</v>
      </c>
      <c r="Z631" s="53">
        <f>VLOOKUP(W631,'[1]LICZBA MIEJSC'!$A:$C,3,0)</f>
        <v>132</v>
      </c>
      <c r="AA631" s="53">
        <f t="shared" si="54"/>
        <v>175</v>
      </c>
      <c r="AB631" s="41">
        <f t="shared" si="55"/>
        <v>22</v>
      </c>
      <c r="AC631" s="113">
        <f t="shared" si="59"/>
        <v>0.12571428571428572</v>
      </c>
      <c r="AD631" s="299" t="s">
        <v>203</v>
      </c>
    </row>
    <row r="632" spans="1:30" x14ac:dyDescent="0.25">
      <c r="A632" s="28" t="s">
        <v>311</v>
      </c>
      <c r="B632" s="230">
        <v>631</v>
      </c>
      <c r="C632" s="53">
        <v>3</v>
      </c>
      <c r="D632" s="53">
        <v>16512</v>
      </c>
      <c r="E632" s="437"/>
      <c r="F632" s="53" t="s">
        <v>334</v>
      </c>
      <c r="G632" s="158" t="str">
        <f t="shared" si="56"/>
        <v>r3_58</v>
      </c>
      <c r="H632" s="158" t="s">
        <v>674</v>
      </c>
      <c r="I632" s="232">
        <v>43264</v>
      </c>
      <c r="J632" s="47" t="s">
        <v>200</v>
      </c>
      <c r="K632" s="157" t="s">
        <v>336</v>
      </c>
      <c r="L632" s="50">
        <v>28</v>
      </c>
      <c r="M632" s="64" t="s">
        <v>229</v>
      </c>
      <c r="N632" s="43">
        <v>0.38541666666666669</v>
      </c>
      <c r="O632" s="158">
        <v>3</v>
      </c>
      <c r="P632" s="53" t="s">
        <v>13</v>
      </c>
      <c r="Q632" s="460"/>
      <c r="R632" s="460"/>
      <c r="S632" s="460"/>
      <c r="T632" s="109">
        <f t="shared" si="57"/>
        <v>0.38541666666666663</v>
      </c>
      <c r="U632" s="109">
        <f t="shared" si="58"/>
        <v>0.375</v>
      </c>
      <c r="V632" s="41" t="str">
        <f>IFERROR(VLOOKUP(L632,'[1]ZESTAWIENIE NUMERÓW BOCZNYCH'!$A:$B,1,0),"")</f>
        <v/>
      </c>
      <c r="W632" s="53" t="str">
        <f>IFERROR(VLOOKUP(V632,'[1]ZESTAWIENIE NUMERÓW BOCZNYCH'!$A:$B,2,0),P632)</f>
        <v>AZ</v>
      </c>
      <c r="X632" s="53" t="s">
        <v>149</v>
      </c>
      <c r="Y632" s="53">
        <f>VLOOKUP(W632,'[1]LICZBA MIEJSC'!$A:$C,2,0)</f>
        <v>40</v>
      </c>
      <c r="Z632" s="53">
        <f>VLOOKUP(W632,'[1]LICZBA MIEJSC'!$A:$C,3,0)</f>
        <v>60</v>
      </c>
      <c r="AA632" s="53">
        <f t="shared" si="54"/>
        <v>100</v>
      </c>
      <c r="AB632" s="41">
        <f t="shared" si="55"/>
        <v>36</v>
      </c>
      <c r="AC632" s="113">
        <f t="shared" si="59"/>
        <v>0.36</v>
      </c>
      <c r="AD632" s="299"/>
    </row>
    <row r="633" spans="1:30" x14ac:dyDescent="0.25">
      <c r="A633" s="28" t="s">
        <v>311</v>
      </c>
      <c r="B633" s="230">
        <v>632</v>
      </c>
      <c r="C633" s="53">
        <v>1</v>
      </c>
      <c r="D633" s="53">
        <v>16511</v>
      </c>
      <c r="E633" s="437"/>
      <c r="F633" s="53" t="s">
        <v>334</v>
      </c>
      <c r="G633" s="158" t="str">
        <f t="shared" si="56"/>
        <v>r3_58</v>
      </c>
      <c r="H633" s="158" t="s">
        <v>673</v>
      </c>
      <c r="I633" s="232">
        <v>43264</v>
      </c>
      <c r="J633" s="49" t="s">
        <v>199</v>
      </c>
      <c r="K633" s="157">
        <v>612</v>
      </c>
      <c r="L633" s="50">
        <v>291</v>
      </c>
      <c r="M633" s="53" t="s">
        <v>235</v>
      </c>
      <c r="N633" s="43">
        <v>0.3888888888888889</v>
      </c>
      <c r="O633" s="158">
        <v>2</v>
      </c>
      <c r="P633" s="53" t="s">
        <v>13</v>
      </c>
      <c r="Q633" s="460"/>
      <c r="R633" s="460"/>
      <c r="S633" s="460"/>
      <c r="T633" s="109">
        <f t="shared" si="57"/>
        <v>0.38541666666666663</v>
      </c>
      <c r="U633" s="109">
        <f t="shared" si="58"/>
        <v>0.375</v>
      </c>
      <c r="V633" s="41" t="str">
        <f>IFERROR(VLOOKUP(L633,'[1]ZESTAWIENIE NUMERÓW BOCZNYCH'!$A:$B,1,0),"")</f>
        <v/>
      </c>
      <c r="W633" s="53" t="str">
        <f>IFERROR(VLOOKUP(V633,'[1]ZESTAWIENIE NUMERÓW BOCZNYCH'!$A:$B,2,0),P633)</f>
        <v>AZ</v>
      </c>
      <c r="X633" s="53" t="s">
        <v>149</v>
      </c>
      <c r="Y633" s="53">
        <f>VLOOKUP(W633,'[1]LICZBA MIEJSC'!$A:$C,2,0)</f>
        <v>40</v>
      </c>
      <c r="Z633" s="53">
        <f>VLOOKUP(W633,'[1]LICZBA MIEJSC'!$A:$C,3,0)</f>
        <v>60</v>
      </c>
      <c r="AA633" s="53">
        <f t="shared" si="54"/>
        <v>100</v>
      </c>
      <c r="AB633" s="41">
        <f t="shared" si="55"/>
        <v>20</v>
      </c>
      <c r="AC633" s="113">
        <f t="shared" si="59"/>
        <v>0.2</v>
      </c>
      <c r="AD633" s="299" t="s">
        <v>253</v>
      </c>
    </row>
    <row r="634" spans="1:30" x14ac:dyDescent="0.25">
      <c r="A634" s="28" t="s">
        <v>311</v>
      </c>
      <c r="B634" s="230">
        <v>633</v>
      </c>
      <c r="C634" s="53">
        <v>3</v>
      </c>
      <c r="D634" s="53">
        <v>16512</v>
      </c>
      <c r="E634" s="437"/>
      <c r="F634" s="53" t="s">
        <v>334</v>
      </c>
      <c r="G634" s="158" t="str">
        <f t="shared" si="56"/>
        <v>r3_58</v>
      </c>
      <c r="H634" s="158" t="s">
        <v>674</v>
      </c>
      <c r="I634" s="232">
        <v>43264</v>
      </c>
      <c r="J634" s="49" t="s">
        <v>199</v>
      </c>
      <c r="K634" s="157">
        <v>113</v>
      </c>
      <c r="L634" s="50">
        <v>4603</v>
      </c>
      <c r="M634" s="64" t="s">
        <v>229</v>
      </c>
      <c r="N634" s="43">
        <v>0.39374999999999999</v>
      </c>
      <c r="O634" s="158">
        <v>2</v>
      </c>
      <c r="P634" s="53" t="s">
        <v>15</v>
      </c>
      <c r="Q634" s="460"/>
      <c r="R634" s="460"/>
      <c r="S634" s="460"/>
      <c r="T634" s="109">
        <f t="shared" si="57"/>
        <v>0.38541666666666663</v>
      </c>
      <c r="U634" s="109">
        <f t="shared" si="58"/>
        <v>0.375</v>
      </c>
      <c r="V634" s="41">
        <f>IFERROR(VLOOKUP(L634,'[1]ZESTAWIENIE NUMERÓW BOCZNYCH'!$A:$B,1,0),"")</f>
        <v>4603</v>
      </c>
      <c r="W634" s="53" t="str">
        <f>IFERROR(VLOOKUP(V634,'[1]ZESTAWIENIE NUMERÓW BOCZNYCH'!$A:$B,2,0),P634)</f>
        <v>MAN Lion’s City G</v>
      </c>
      <c r="X634" s="53" t="s">
        <v>149</v>
      </c>
      <c r="Y634" s="53">
        <f>VLOOKUP(W634,'[1]LICZBA MIEJSC'!$A:$C,2,0)</f>
        <v>43</v>
      </c>
      <c r="Z634" s="53">
        <f>VLOOKUP(W634,'[1]LICZBA MIEJSC'!$A:$C,3,0)</f>
        <v>132</v>
      </c>
      <c r="AA634" s="53">
        <f t="shared" si="54"/>
        <v>175</v>
      </c>
      <c r="AB634" s="41">
        <f t="shared" si="55"/>
        <v>22</v>
      </c>
      <c r="AC634" s="113">
        <f t="shared" si="59"/>
        <v>0.12571428571428572</v>
      </c>
      <c r="AD634" s="299" t="s">
        <v>203</v>
      </c>
    </row>
    <row r="635" spans="1:30" x14ac:dyDescent="0.25">
      <c r="A635" s="28" t="s">
        <v>311</v>
      </c>
      <c r="B635" s="230">
        <v>634</v>
      </c>
      <c r="C635" s="53">
        <v>3</v>
      </c>
      <c r="D635" s="53">
        <v>16512</v>
      </c>
      <c r="E635" s="437"/>
      <c r="F635" s="53" t="s">
        <v>334</v>
      </c>
      <c r="G635" s="158" t="str">
        <f t="shared" si="56"/>
        <v>r3_58</v>
      </c>
      <c r="H635" s="158" t="s">
        <v>674</v>
      </c>
      <c r="I635" s="232">
        <v>43264</v>
      </c>
      <c r="J635" s="47" t="s">
        <v>200</v>
      </c>
      <c r="K635" s="157" t="s">
        <v>335</v>
      </c>
      <c r="L635" s="50">
        <v>290</v>
      </c>
      <c r="M635" s="64" t="s">
        <v>229</v>
      </c>
      <c r="N635" s="43">
        <v>0.39583333333333331</v>
      </c>
      <c r="O635" s="158">
        <v>1</v>
      </c>
      <c r="P635" s="53" t="s">
        <v>13</v>
      </c>
      <c r="Q635" s="460"/>
      <c r="R635" s="460"/>
      <c r="S635" s="460"/>
      <c r="T635" s="109">
        <f t="shared" si="57"/>
        <v>0.39583333333333331</v>
      </c>
      <c r="U635" s="109">
        <f t="shared" si="58"/>
        <v>0.375</v>
      </c>
      <c r="V635" s="41" t="str">
        <f>IFERROR(VLOOKUP(L635,'[1]ZESTAWIENIE NUMERÓW BOCZNYCH'!$A:$B,1,0),"")</f>
        <v/>
      </c>
      <c r="W635" s="53" t="str">
        <f>IFERROR(VLOOKUP(V635,'[1]ZESTAWIENIE NUMERÓW BOCZNYCH'!$A:$B,2,0),P635)</f>
        <v>AZ</v>
      </c>
      <c r="X635" s="53" t="s">
        <v>149</v>
      </c>
      <c r="Y635" s="53">
        <f>VLOOKUP(W635,'[1]LICZBA MIEJSC'!$A:$C,2,0)</f>
        <v>40</v>
      </c>
      <c r="Z635" s="53">
        <f>VLOOKUP(W635,'[1]LICZBA MIEJSC'!$A:$C,3,0)</f>
        <v>60</v>
      </c>
      <c r="AA635" s="53">
        <f t="shared" si="54"/>
        <v>100</v>
      </c>
      <c r="AB635" s="41">
        <f t="shared" si="55"/>
        <v>10</v>
      </c>
      <c r="AC635" s="113">
        <f t="shared" si="59"/>
        <v>0.1</v>
      </c>
      <c r="AD635" s="299"/>
    </row>
    <row r="636" spans="1:30" x14ac:dyDescent="0.25">
      <c r="A636" s="28" t="s">
        <v>311</v>
      </c>
      <c r="B636" s="230">
        <v>635</v>
      </c>
      <c r="C636" s="53">
        <v>2</v>
      </c>
      <c r="D636" s="53">
        <v>16511</v>
      </c>
      <c r="E636" s="437"/>
      <c r="F636" s="53" t="s">
        <v>334</v>
      </c>
      <c r="G636" s="158" t="str">
        <f t="shared" si="56"/>
        <v>r3_58</v>
      </c>
      <c r="H636" s="158" t="s">
        <v>673</v>
      </c>
      <c r="I636" s="232">
        <v>43264</v>
      </c>
      <c r="J636" s="47" t="s">
        <v>200</v>
      </c>
      <c r="K636" s="157" t="s">
        <v>336</v>
      </c>
      <c r="L636" s="50">
        <v>231</v>
      </c>
      <c r="M636" s="53" t="s">
        <v>235</v>
      </c>
      <c r="N636" s="43">
        <v>0.3972222222222222</v>
      </c>
      <c r="O636" s="158">
        <v>3</v>
      </c>
      <c r="P636" s="53" t="s">
        <v>13</v>
      </c>
      <c r="Q636" s="460"/>
      <c r="R636" s="460"/>
      <c r="S636" s="460"/>
      <c r="T636" s="109">
        <f t="shared" si="57"/>
        <v>0.39583333333333331</v>
      </c>
      <c r="U636" s="109">
        <f t="shared" si="58"/>
        <v>0.375</v>
      </c>
      <c r="V636" s="41">
        <f>IFERROR(VLOOKUP(L636,'[1]ZESTAWIENIE NUMERÓW BOCZNYCH'!$A:$B,1,0),"")</f>
        <v>231</v>
      </c>
      <c r="W636" s="53" t="str">
        <f>IFERROR(VLOOKUP(V636,'[1]ZESTAWIENIE NUMERÓW BOCZNYCH'!$A:$B,2,0),P636)</f>
        <v>Solaris Valletta 11</v>
      </c>
      <c r="X636" s="53" t="s">
        <v>149</v>
      </c>
      <c r="Y636" s="53">
        <f>VLOOKUP(W636,'[1]LICZBA MIEJSC'!$A:$C,2,0)</f>
        <v>43</v>
      </c>
      <c r="Z636" s="53">
        <f>VLOOKUP(W636,'[1]LICZBA MIEJSC'!$A:$C,3,0)</f>
        <v>0</v>
      </c>
      <c r="AA636" s="53">
        <f t="shared" si="54"/>
        <v>43</v>
      </c>
      <c r="AB636" s="41">
        <f t="shared" si="55"/>
        <v>39</v>
      </c>
      <c r="AC636" s="113">
        <f t="shared" si="59"/>
        <v>0.90697674418604646</v>
      </c>
      <c r="AD636" s="299"/>
    </row>
    <row r="637" spans="1:30" x14ac:dyDescent="0.25">
      <c r="A637" s="28" t="s">
        <v>311</v>
      </c>
      <c r="B637" s="230">
        <v>636</v>
      </c>
      <c r="C637" s="53">
        <v>2</v>
      </c>
      <c r="D637" s="53">
        <v>16511</v>
      </c>
      <c r="E637" s="437"/>
      <c r="F637" s="53" t="s">
        <v>334</v>
      </c>
      <c r="G637" s="158" t="str">
        <f t="shared" si="56"/>
        <v>r3_58</v>
      </c>
      <c r="H637" s="158" t="s">
        <v>673</v>
      </c>
      <c r="I637" s="232">
        <v>43264</v>
      </c>
      <c r="J637" s="47" t="s">
        <v>200</v>
      </c>
      <c r="K637" s="162" t="s">
        <v>340</v>
      </c>
      <c r="L637" s="50">
        <v>35</v>
      </c>
      <c r="M637" s="53" t="s">
        <v>235</v>
      </c>
      <c r="N637" s="43">
        <v>0.3979166666666667</v>
      </c>
      <c r="O637" s="158">
        <v>2</v>
      </c>
      <c r="P637" s="53" t="s">
        <v>13</v>
      </c>
      <c r="Q637" s="460"/>
      <c r="R637" s="460"/>
      <c r="S637" s="460"/>
      <c r="T637" s="109">
        <f t="shared" si="57"/>
        <v>0.39583333333333331</v>
      </c>
      <c r="U637" s="109">
        <f t="shared" si="58"/>
        <v>0.375</v>
      </c>
      <c r="V637" s="41" t="str">
        <f>IFERROR(VLOOKUP(L637,'[1]ZESTAWIENIE NUMERÓW BOCZNYCH'!$A:$B,1,0),"")</f>
        <v/>
      </c>
      <c r="W637" s="53" t="str">
        <f>IFERROR(VLOOKUP(V637,'[1]ZESTAWIENIE NUMERÓW BOCZNYCH'!$A:$B,2,0),P637)</f>
        <v>AZ</v>
      </c>
      <c r="X637" s="53" t="s">
        <v>149</v>
      </c>
      <c r="Y637" s="53">
        <f>VLOOKUP(W637,'[1]LICZBA MIEJSC'!$A:$C,2,0)</f>
        <v>40</v>
      </c>
      <c r="Z637" s="53">
        <f>VLOOKUP(W637,'[1]LICZBA MIEJSC'!$A:$C,3,0)</f>
        <v>60</v>
      </c>
      <c r="AA637" s="53">
        <f t="shared" si="54"/>
        <v>100</v>
      </c>
      <c r="AB637" s="41">
        <f t="shared" si="55"/>
        <v>20</v>
      </c>
      <c r="AC637" s="113">
        <f t="shared" si="59"/>
        <v>0.2</v>
      </c>
      <c r="AD637" s="299"/>
    </row>
    <row r="638" spans="1:30" x14ac:dyDescent="0.25">
      <c r="A638" s="28" t="s">
        <v>311</v>
      </c>
      <c r="B638" s="230">
        <v>637</v>
      </c>
      <c r="C638" s="53">
        <v>2</v>
      </c>
      <c r="D638" s="53">
        <v>16511</v>
      </c>
      <c r="E638" s="437"/>
      <c r="F638" s="53" t="s">
        <v>334</v>
      </c>
      <c r="G638" s="158" t="str">
        <f t="shared" si="56"/>
        <v>r3_58</v>
      </c>
      <c r="H638" s="158" t="s">
        <v>673</v>
      </c>
      <c r="I638" s="232">
        <v>43264</v>
      </c>
      <c r="J638" s="49" t="s">
        <v>199</v>
      </c>
      <c r="K638" s="157">
        <v>612</v>
      </c>
      <c r="L638" s="50"/>
      <c r="M638" s="53" t="s">
        <v>235</v>
      </c>
      <c r="N638" s="43">
        <v>0.40069444444444446</v>
      </c>
      <c r="O638" s="158">
        <v>2</v>
      </c>
      <c r="P638" s="53" t="s">
        <v>15</v>
      </c>
      <c r="Q638" s="460"/>
      <c r="R638" s="460"/>
      <c r="S638" s="460"/>
      <c r="T638" s="109">
        <f t="shared" si="57"/>
        <v>0.39583333333333331</v>
      </c>
      <c r="U638" s="109">
        <f t="shared" si="58"/>
        <v>0.375</v>
      </c>
      <c r="V638" s="41" t="str">
        <f>IFERROR(VLOOKUP(L638,'[1]ZESTAWIENIE NUMERÓW BOCZNYCH'!$A:$B,1,0),"")</f>
        <v/>
      </c>
      <c r="W638" s="53" t="str">
        <f>IFERROR(VLOOKUP(V638,'[1]ZESTAWIENIE NUMERÓW BOCZNYCH'!$A:$B,2,0),P638)</f>
        <v>AD</v>
      </c>
      <c r="X638" s="53" t="s">
        <v>149</v>
      </c>
      <c r="Y638" s="53">
        <f>VLOOKUP(W638,'[1]LICZBA MIEJSC'!$A:$C,2,0)</f>
        <v>50</v>
      </c>
      <c r="Z638" s="53">
        <f>VLOOKUP(W638,'[1]LICZBA MIEJSC'!$A:$C,3,0)</f>
        <v>120</v>
      </c>
      <c r="AA638" s="53">
        <f t="shared" si="54"/>
        <v>170</v>
      </c>
      <c r="AB638" s="41">
        <f t="shared" si="55"/>
        <v>25</v>
      </c>
      <c r="AC638" s="113">
        <f t="shared" si="59"/>
        <v>0.14705882352941177</v>
      </c>
      <c r="AD638" s="299" t="s">
        <v>253</v>
      </c>
    </row>
    <row r="639" spans="1:30" x14ac:dyDescent="0.25">
      <c r="A639" s="28" t="s">
        <v>311</v>
      </c>
      <c r="B639" s="230">
        <v>638</v>
      </c>
      <c r="C639" s="165">
        <v>4</v>
      </c>
      <c r="D639" s="165">
        <v>16512</v>
      </c>
      <c r="E639" s="443"/>
      <c r="F639" s="165" t="s">
        <v>334</v>
      </c>
      <c r="G639" s="158" t="str">
        <f t="shared" si="56"/>
        <v>r3_58</v>
      </c>
      <c r="H639" s="158" t="s">
        <v>674</v>
      </c>
      <c r="I639" s="236">
        <v>43264</v>
      </c>
      <c r="J639" s="49" t="s">
        <v>199</v>
      </c>
      <c r="K639" s="157">
        <v>113</v>
      </c>
      <c r="L639" s="159">
        <v>4607</v>
      </c>
      <c r="M639" s="64" t="s">
        <v>229</v>
      </c>
      <c r="N639" s="167">
        <v>0.40416666666666662</v>
      </c>
      <c r="O639" s="168">
        <v>2</v>
      </c>
      <c r="P639" s="53" t="s">
        <v>15</v>
      </c>
      <c r="Q639" s="460"/>
      <c r="R639" s="460"/>
      <c r="S639" s="460"/>
      <c r="T639" s="109">
        <f t="shared" si="57"/>
        <v>0.39583333333333331</v>
      </c>
      <c r="U639" s="109">
        <f t="shared" si="58"/>
        <v>0.375</v>
      </c>
      <c r="V639" s="41">
        <f>IFERROR(VLOOKUP(L639,'[1]ZESTAWIENIE NUMERÓW BOCZNYCH'!$A:$B,1,0),"")</f>
        <v>4607</v>
      </c>
      <c r="W639" s="53" t="str">
        <f>IFERROR(VLOOKUP(V639,'[1]ZESTAWIENIE NUMERÓW BOCZNYCH'!$A:$B,2,0),P639)</f>
        <v>MAN Lion’s City G</v>
      </c>
      <c r="X639" s="53" t="s">
        <v>149</v>
      </c>
      <c r="Y639" s="53">
        <f>VLOOKUP(W639,'[1]LICZBA MIEJSC'!$A:$C,2,0)</f>
        <v>43</v>
      </c>
      <c r="Z639" s="53">
        <f>VLOOKUP(W639,'[1]LICZBA MIEJSC'!$A:$C,3,0)</f>
        <v>132</v>
      </c>
      <c r="AA639" s="53">
        <f t="shared" si="54"/>
        <v>175</v>
      </c>
      <c r="AB639" s="41">
        <f t="shared" si="55"/>
        <v>22</v>
      </c>
      <c r="AC639" s="113">
        <f t="shared" si="59"/>
        <v>0.12571428571428572</v>
      </c>
      <c r="AD639" s="299" t="s">
        <v>203</v>
      </c>
    </row>
    <row r="640" spans="1:30" x14ac:dyDescent="0.25">
      <c r="A640" s="28" t="s">
        <v>311</v>
      </c>
      <c r="B640" s="230">
        <v>639</v>
      </c>
      <c r="C640" s="165">
        <v>4</v>
      </c>
      <c r="D640" s="165">
        <v>16512</v>
      </c>
      <c r="E640" s="443"/>
      <c r="F640" s="165" t="s">
        <v>334</v>
      </c>
      <c r="G640" s="158" t="str">
        <f t="shared" si="56"/>
        <v>r3_58</v>
      </c>
      <c r="H640" s="168" t="s">
        <v>674</v>
      </c>
      <c r="I640" s="236">
        <v>43264</v>
      </c>
      <c r="J640" s="49" t="s">
        <v>200</v>
      </c>
      <c r="K640" s="166" t="s">
        <v>342</v>
      </c>
      <c r="L640" s="159">
        <v>22</v>
      </c>
      <c r="M640" s="64" t="s">
        <v>229</v>
      </c>
      <c r="N640" s="167">
        <v>0.40625</v>
      </c>
      <c r="O640" s="168">
        <v>3</v>
      </c>
      <c r="P640" s="53" t="s">
        <v>13</v>
      </c>
      <c r="Q640" s="460"/>
      <c r="R640" s="460"/>
      <c r="S640" s="460"/>
      <c r="T640" s="109">
        <f t="shared" si="57"/>
        <v>0.40625</v>
      </c>
      <c r="U640" s="109">
        <f t="shared" si="58"/>
        <v>0.375</v>
      </c>
      <c r="V640" s="41" t="str">
        <f>IFERROR(VLOOKUP(L640,'[1]ZESTAWIENIE NUMERÓW BOCZNYCH'!$A:$B,1,0),"")</f>
        <v/>
      </c>
      <c r="W640" s="53" t="str">
        <f>IFERROR(VLOOKUP(V640,'[1]ZESTAWIENIE NUMERÓW BOCZNYCH'!$A:$B,2,0),P640)</f>
        <v>AZ</v>
      </c>
      <c r="X640" s="53" t="s">
        <v>149</v>
      </c>
      <c r="Y640" s="53">
        <f>VLOOKUP(W640,'[1]LICZBA MIEJSC'!$A:$C,2,0)</f>
        <v>40</v>
      </c>
      <c r="Z640" s="53">
        <f>VLOOKUP(W640,'[1]LICZBA MIEJSC'!$A:$C,3,0)</f>
        <v>60</v>
      </c>
      <c r="AA640" s="53">
        <f t="shared" si="54"/>
        <v>100</v>
      </c>
      <c r="AB640" s="41">
        <f t="shared" si="55"/>
        <v>36</v>
      </c>
      <c r="AC640" s="113">
        <f t="shared" si="59"/>
        <v>0.36</v>
      </c>
      <c r="AD640" s="299"/>
    </row>
    <row r="641" spans="1:30" x14ac:dyDescent="0.25">
      <c r="A641" s="28" t="s">
        <v>311</v>
      </c>
      <c r="B641" s="230">
        <v>640</v>
      </c>
      <c r="C641" s="165">
        <v>4</v>
      </c>
      <c r="D641" s="165">
        <v>16512</v>
      </c>
      <c r="E641" s="443"/>
      <c r="F641" s="165" t="s">
        <v>334</v>
      </c>
      <c r="G641" s="158" t="str">
        <f t="shared" si="56"/>
        <v>r3_58</v>
      </c>
      <c r="H641" s="158" t="s">
        <v>674</v>
      </c>
      <c r="I641" s="236">
        <v>43264</v>
      </c>
      <c r="J641" s="49" t="s">
        <v>199</v>
      </c>
      <c r="K641" s="166">
        <v>612</v>
      </c>
      <c r="L641" s="159">
        <v>4600</v>
      </c>
      <c r="M641" s="177" t="s">
        <v>229</v>
      </c>
      <c r="N641" s="167">
        <v>0.40833333333333338</v>
      </c>
      <c r="O641" s="168">
        <v>1</v>
      </c>
      <c r="P641" s="53" t="s">
        <v>15</v>
      </c>
      <c r="Q641" s="460"/>
      <c r="R641" s="460"/>
      <c r="S641" s="460"/>
      <c r="T641" s="109">
        <f t="shared" si="57"/>
        <v>0.40625</v>
      </c>
      <c r="U641" s="109">
        <f t="shared" si="58"/>
        <v>0.375</v>
      </c>
      <c r="V641" s="41">
        <f>IFERROR(VLOOKUP(L641,'[1]ZESTAWIENIE NUMERÓW BOCZNYCH'!$A:$B,1,0),"")</f>
        <v>4600</v>
      </c>
      <c r="W641" s="53" t="str">
        <f>IFERROR(VLOOKUP(V641,'[1]ZESTAWIENIE NUMERÓW BOCZNYCH'!$A:$B,2,0),P641)</f>
        <v>MAN Lion’s City G</v>
      </c>
      <c r="X641" s="53" t="s">
        <v>149</v>
      </c>
      <c r="Y641" s="53">
        <f>VLOOKUP(W641,'[1]LICZBA MIEJSC'!$A:$C,2,0)</f>
        <v>43</v>
      </c>
      <c r="Z641" s="53">
        <f>VLOOKUP(W641,'[1]LICZBA MIEJSC'!$A:$C,3,0)</f>
        <v>132</v>
      </c>
      <c r="AA641" s="53">
        <f t="shared" si="54"/>
        <v>175</v>
      </c>
      <c r="AB641" s="41">
        <f t="shared" si="55"/>
        <v>18</v>
      </c>
      <c r="AC641" s="113">
        <f t="shared" si="59"/>
        <v>0.10285714285714286</v>
      </c>
      <c r="AD641" s="299" t="s">
        <v>253</v>
      </c>
    </row>
    <row r="642" spans="1:30" x14ac:dyDescent="0.25">
      <c r="A642" s="28" t="s">
        <v>311</v>
      </c>
      <c r="B642" s="230">
        <v>641</v>
      </c>
      <c r="C642" s="165">
        <v>4</v>
      </c>
      <c r="D642" s="165">
        <v>16512</v>
      </c>
      <c r="E642" s="443"/>
      <c r="F642" s="165" t="s">
        <v>334</v>
      </c>
      <c r="G642" s="158" t="str">
        <f t="shared" si="56"/>
        <v>r3_58</v>
      </c>
      <c r="H642" s="158" t="s">
        <v>674</v>
      </c>
      <c r="I642" s="236">
        <v>43264</v>
      </c>
      <c r="J642" s="49" t="s">
        <v>199</v>
      </c>
      <c r="K642" s="166">
        <v>113</v>
      </c>
      <c r="L642" s="184">
        <v>4614</v>
      </c>
      <c r="M642" s="64" t="s">
        <v>229</v>
      </c>
      <c r="N642" s="167">
        <v>0.58611111111111114</v>
      </c>
      <c r="O642" s="168">
        <v>2</v>
      </c>
      <c r="P642" s="53" t="s">
        <v>15</v>
      </c>
      <c r="Q642" s="460"/>
      <c r="R642" s="460"/>
      <c r="S642" s="460"/>
      <c r="T642" s="109">
        <f t="shared" si="57"/>
        <v>0.58333333333333326</v>
      </c>
      <c r="U642" s="109">
        <f t="shared" si="58"/>
        <v>0.58333333333333326</v>
      </c>
      <c r="V642" s="41">
        <f>IFERROR(VLOOKUP(L642,'[1]ZESTAWIENIE NUMERÓW BOCZNYCH'!$A:$B,1,0),"")</f>
        <v>4614</v>
      </c>
      <c r="W642" s="53" t="str">
        <f>IFERROR(VLOOKUP(V642,'[1]ZESTAWIENIE NUMERÓW BOCZNYCH'!$A:$B,2,0),P642)</f>
        <v>MAN Lion’s City G</v>
      </c>
      <c r="X642" s="53" t="s">
        <v>149</v>
      </c>
      <c r="Y642" s="53">
        <f>VLOOKUP(W642,'[1]LICZBA MIEJSC'!$A:$C,2,0)</f>
        <v>43</v>
      </c>
      <c r="Z642" s="53">
        <f>VLOOKUP(W642,'[1]LICZBA MIEJSC'!$A:$C,3,0)</f>
        <v>132</v>
      </c>
      <c r="AA642" s="53">
        <f t="shared" ref="AA642:AA705" si="60">Y642+Z642</f>
        <v>175</v>
      </c>
      <c r="AB642" s="41">
        <f t="shared" ref="AB642:AB705" si="61">ROUND(IF(O642=$AE$1,0,IF(O642=$AG$1,AA642*0.1,IF(O642=$AI$1,Y642/2,IF(O642=$AK$1,Y642*0.9,IF(O642=$AM$1,Y642+(Z642*0.5),IF(O642=$AO$1,AA642*0.9,IF(O642=$AQ$1,AA642*1.1,"BŁĄD"))))))),0)</f>
        <v>22</v>
      </c>
      <c r="AC642" s="113">
        <f t="shared" si="59"/>
        <v>0.12571428571428572</v>
      </c>
      <c r="AD642" s="299" t="s">
        <v>203</v>
      </c>
    </row>
    <row r="643" spans="1:30" x14ac:dyDescent="0.25">
      <c r="A643" s="28" t="s">
        <v>311</v>
      </c>
      <c r="B643" s="230">
        <v>642</v>
      </c>
      <c r="C643" s="165">
        <v>4</v>
      </c>
      <c r="D643" s="165">
        <v>16512</v>
      </c>
      <c r="E643" s="443"/>
      <c r="F643" s="165" t="s">
        <v>334</v>
      </c>
      <c r="G643" s="158" t="str">
        <f t="shared" ref="G643:G706" si="62">IF(ISERROR(RIGHT(LEFT(F643,FIND("_",MID(F643,4,150))+2))*1),LEFT(F643,FIND("_",MID(F643,4,150))+1),LEFT(F643,FIND("_",MID(F643,4,150))+2))</f>
        <v>r3_58</v>
      </c>
      <c r="H643" s="158" t="s">
        <v>674</v>
      </c>
      <c r="I643" s="236">
        <v>43264</v>
      </c>
      <c r="J643" s="49" t="s">
        <v>199</v>
      </c>
      <c r="K643" s="166">
        <v>113</v>
      </c>
      <c r="L643" s="159">
        <v>4634</v>
      </c>
      <c r="M643" s="177" t="s">
        <v>229</v>
      </c>
      <c r="N643" s="167">
        <v>0.59444444444444444</v>
      </c>
      <c r="O643" s="168">
        <v>1</v>
      </c>
      <c r="P643" s="53" t="s">
        <v>15</v>
      </c>
      <c r="Q643" s="460"/>
      <c r="R643" s="460"/>
      <c r="S643" s="460"/>
      <c r="T643" s="109">
        <f t="shared" ref="T643:T706" si="63">FLOOR(N643,"0:15")</f>
        <v>0.59375</v>
      </c>
      <c r="U643" s="109">
        <f t="shared" ref="U643:U706" si="64">FLOOR(N643,TIME(1,0,0))</f>
        <v>0.58333333333333326</v>
      </c>
      <c r="V643" s="41">
        <f>IFERROR(VLOOKUP(L643,'[1]ZESTAWIENIE NUMERÓW BOCZNYCH'!$A:$B,1,0),"")</f>
        <v>4634</v>
      </c>
      <c r="W643" s="53" t="str">
        <f>IFERROR(VLOOKUP(V643,'[1]ZESTAWIENIE NUMERÓW BOCZNYCH'!$A:$B,2,0),P643)</f>
        <v>MAN Lion’s City G</v>
      </c>
      <c r="X643" s="53" t="s">
        <v>149</v>
      </c>
      <c r="Y643" s="53">
        <f>VLOOKUP(W643,'[1]LICZBA MIEJSC'!$A:$C,2,0)</f>
        <v>43</v>
      </c>
      <c r="Z643" s="53">
        <f>VLOOKUP(W643,'[1]LICZBA MIEJSC'!$A:$C,3,0)</f>
        <v>132</v>
      </c>
      <c r="AA643" s="53">
        <f t="shared" si="60"/>
        <v>175</v>
      </c>
      <c r="AB643" s="41">
        <f t="shared" si="61"/>
        <v>18</v>
      </c>
      <c r="AC643" s="113">
        <f t="shared" ref="AC643:AC706" si="65">AB643/AA643</f>
        <v>0.10285714285714286</v>
      </c>
      <c r="AD643" s="299" t="s">
        <v>203</v>
      </c>
    </row>
    <row r="644" spans="1:30" x14ac:dyDescent="0.25">
      <c r="A644" s="28" t="s">
        <v>311</v>
      </c>
      <c r="B644" s="230">
        <v>643</v>
      </c>
      <c r="C644" s="165">
        <v>2</v>
      </c>
      <c r="D644" s="165">
        <v>16511</v>
      </c>
      <c r="E644" s="443"/>
      <c r="F644" s="165" t="s">
        <v>334</v>
      </c>
      <c r="G644" s="158" t="str">
        <f t="shared" si="62"/>
        <v>r3_58</v>
      </c>
      <c r="H644" s="158" t="s">
        <v>673</v>
      </c>
      <c r="I644" s="236">
        <v>43264</v>
      </c>
      <c r="J644" s="47" t="s">
        <v>200</v>
      </c>
      <c r="K644" s="157" t="s">
        <v>338</v>
      </c>
      <c r="L644" s="159">
        <v>28</v>
      </c>
      <c r="M644" s="53" t="s">
        <v>235</v>
      </c>
      <c r="N644" s="167">
        <v>0.59791666666666665</v>
      </c>
      <c r="O644" s="168">
        <v>2</v>
      </c>
      <c r="P644" s="53" t="s">
        <v>13</v>
      </c>
      <c r="Q644" s="460"/>
      <c r="R644" s="460"/>
      <c r="S644" s="460"/>
      <c r="T644" s="109">
        <f t="shared" si="63"/>
        <v>0.59375</v>
      </c>
      <c r="U644" s="109">
        <f t="shared" si="64"/>
        <v>0.58333333333333326</v>
      </c>
      <c r="V644" s="41" t="str">
        <f>IFERROR(VLOOKUP(L644,'[1]ZESTAWIENIE NUMERÓW BOCZNYCH'!$A:$B,1,0),"")</f>
        <v/>
      </c>
      <c r="W644" s="53" t="str">
        <f>IFERROR(VLOOKUP(V644,'[1]ZESTAWIENIE NUMERÓW BOCZNYCH'!$A:$B,2,0),P644)</f>
        <v>AZ</v>
      </c>
      <c r="X644" s="53" t="s">
        <v>149</v>
      </c>
      <c r="Y644" s="53">
        <f>VLOOKUP(W644,'[1]LICZBA MIEJSC'!$A:$C,2,0)</f>
        <v>40</v>
      </c>
      <c r="Z644" s="53">
        <f>VLOOKUP(W644,'[1]LICZBA MIEJSC'!$A:$C,3,0)</f>
        <v>60</v>
      </c>
      <c r="AA644" s="53">
        <f t="shared" si="60"/>
        <v>100</v>
      </c>
      <c r="AB644" s="41">
        <f t="shared" si="61"/>
        <v>20</v>
      </c>
      <c r="AC644" s="113">
        <f t="shared" si="65"/>
        <v>0.2</v>
      </c>
      <c r="AD644" s="299"/>
    </row>
    <row r="645" spans="1:30" x14ac:dyDescent="0.25">
      <c r="A645" s="28" t="s">
        <v>311</v>
      </c>
      <c r="B645" s="46">
        <v>644</v>
      </c>
      <c r="C645" s="165">
        <v>4</v>
      </c>
      <c r="D645" s="165">
        <v>16512</v>
      </c>
      <c r="E645" s="443"/>
      <c r="F645" s="165" t="s">
        <v>334</v>
      </c>
      <c r="G645" s="158" t="str">
        <f t="shared" si="62"/>
        <v>r3_58</v>
      </c>
      <c r="H645" s="168" t="s">
        <v>674</v>
      </c>
      <c r="I645" s="236">
        <v>43264</v>
      </c>
      <c r="J645" s="49" t="s">
        <v>200</v>
      </c>
      <c r="K645" s="166" t="s">
        <v>244</v>
      </c>
      <c r="L645" s="178"/>
      <c r="M645" s="110" t="s">
        <v>144</v>
      </c>
      <c r="N645" s="167">
        <v>0.60347222222222219</v>
      </c>
      <c r="O645" s="168">
        <v>3</v>
      </c>
      <c r="P645" s="53" t="s">
        <v>12</v>
      </c>
      <c r="Q645" s="460"/>
      <c r="R645" s="460"/>
      <c r="S645" s="460"/>
      <c r="T645" s="109">
        <f t="shared" si="63"/>
        <v>0.59375</v>
      </c>
      <c r="U645" s="109">
        <f t="shared" si="64"/>
        <v>0.58333333333333326</v>
      </c>
      <c r="V645" s="41" t="str">
        <f>IFERROR(VLOOKUP(L645,'[1]ZESTAWIENIE NUMERÓW BOCZNYCH'!$A:$B,1,0),"")</f>
        <v/>
      </c>
      <c r="W645" s="53" t="str">
        <f>IFERROR(VLOOKUP(V645,'[1]ZESTAWIENIE NUMERÓW BOCZNYCH'!$A:$B,2,0),P645)</f>
        <v>T</v>
      </c>
      <c r="X645" s="53" t="s">
        <v>149</v>
      </c>
      <c r="Y645" s="53">
        <f>VLOOKUP(W645,'[1]LICZBA MIEJSC'!$A:$C,2,0)</f>
        <v>55</v>
      </c>
      <c r="Z645" s="53">
        <f>VLOOKUP(W645,'[1]LICZBA MIEJSC'!$A:$C,3,0)</f>
        <v>0</v>
      </c>
      <c r="AA645" s="53">
        <f t="shared" si="60"/>
        <v>55</v>
      </c>
      <c r="AB645" s="41">
        <f t="shared" si="61"/>
        <v>50</v>
      </c>
      <c r="AC645" s="113">
        <f t="shared" si="65"/>
        <v>0.90909090909090906</v>
      </c>
      <c r="AD645" s="299"/>
    </row>
    <row r="646" spans="1:30" x14ac:dyDescent="0.25">
      <c r="A646" s="28" t="s">
        <v>311</v>
      </c>
      <c r="B646" s="230">
        <v>645</v>
      </c>
      <c r="C646" s="165">
        <v>2</v>
      </c>
      <c r="D646" s="165">
        <v>16511</v>
      </c>
      <c r="E646" s="443"/>
      <c r="F646" s="165" t="s">
        <v>334</v>
      </c>
      <c r="G646" s="158" t="str">
        <f t="shared" si="62"/>
        <v>r3_58</v>
      </c>
      <c r="H646" s="158" t="s">
        <v>673</v>
      </c>
      <c r="I646" s="236">
        <v>43264</v>
      </c>
      <c r="J646" s="47" t="s">
        <v>200</v>
      </c>
      <c r="K646" s="171" t="s">
        <v>340</v>
      </c>
      <c r="L646" s="159">
        <v>231</v>
      </c>
      <c r="M646" s="186" t="s">
        <v>235</v>
      </c>
      <c r="N646" s="167">
        <v>0.60555555555555551</v>
      </c>
      <c r="O646" s="168">
        <v>4</v>
      </c>
      <c r="P646" s="53" t="s">
        <v>13</v>
      </c>
      <c r="Q646" s="460"/>
      <c r="R646" s="460"/>
      <c r="S646" s="460"/>
      <c r="T646" s="109">
        <f t="shared" si="63"/>
        <v>0.60416666666666663</v>
      </c>
      <c r="U646" s="109">
        <f t="shared" si="64"/>
        <v>0.58333333333333326</v>
      </c>
      <c r="V646" s="41">
        <f>IFERROR(VLOOKUP(L646,'[1]ZESTAWIENIE NUMERÓW BOCZNYCH'!$A:$B,1,0),"")</f>
        <v>231</v>
      </c>
      <c r="W646" s="53" t="str">
        <f>IFERROR(VLOOKUP(V646,'[1]ZESTAWIENIE NUMERÓW BOCZNYCH'!$A:$B,2,0),P646)</f>
        <v>Solaris Valletta 11</v>
      </c>
      <c r="X646" s="53" t="s">
        <v>149</v>
      </c>
      <c r="Y646" s="53">
        <f>VLOOKUP(W646,'[1]LICZBA MIEJSC'!$A:$C,2,0)</f>
        <v>43</v>
      </c>
      <c r="Z646" s="53">
        <f>VLOOKUP(W646,'[1]LICZBA MIEJSC'!$A:$C,3,0)</f>
        <v>0</v>
      </c>
      <c r="AA646" s="53">
        <f t="shared" si="60"/>
        <v>43</v>
      </c>
      <c r="AB646" s="41">
        <f t="shared" si="61"/>
        <v>43</v>
      </c>
      <c r="AC646" s="113">
        <f t="shared" si="65"/>
        <v>1</v>
      </c>
      <c r="AD646" s="299"/>
    </row>
    <row r="647" spans="1:30" x14ac:dyDescent="0.25">
      <c r="A647" s="28" t="s">
        <v>311</v>
      </c>
      <c r="B647" s="230">
        <v>646</v>
      </c>
      <c r="C647" s="165">
        <v>4</v>
      </c>
      <c r="D647" s="165">
        <v>16512</v>
      </c>
      <c r="E647" s="443"/>
      <c r="F647" s="165" t="s">
        <v>334</v>
      </c>
      <c r="G647" s="158" t="str">
        <f t="shared" si="62"/>
        <v>r3_58</v>
      </c>
      <c r="H647" s="158" t="s">
        <v>674</v>
      </c>
      <c r="I647" s="236">
        <v>43264</v>
      </c>
      <c r="J647" s="49" t="s">
        <v>199</v>
      </c>
      <c r="K647" s="166">
        <v>113</v>
      </c>
      <c r="L647" s="159">
        <v>4624</v>
      </c>
      <c r="M647" s="64" t="s">
        <v>229</v>
      </c>
      <c r="N647" s="167">
        <v>0.6069444444444444</v>
      </c>
      <c r="O647" s="168">
        <v>2</v>
      </c>
      <c r="P647" s="53" t="s">
        <v>13</v>
      </c>
      <c r="Q647" s="460"/>
      <c r="R647" s="460"/>
      <c r="S647" s="460"/>
      <c r="T647" s="109">
        <f t="shared" si="63"/>
        <v>0.60416666666666663</v>
      </c>
      <c r="U647" s="109">
        <f t="shared" si="64"/>
        <v>0.58333333333333326</v>
      </c>
      <c r="V647" s="41">
        <f>IFERROR(VLOOKUP(L647,'[1]ZESTAWIENIE NUMERÓW BOCZNYCH'!$A:$B,1,0),"")</f>
        <v>4624</v>
      </c>
      <c r="W647" s="53" t="str">
        <f>IFERROR(VLOOKUP(V647,'[1]ZESTAWIENIE NUMERÓW BOCZNYCH'!$A:$B,2,0),P647)</f>
        <v>MAN Lion’s City G</v>
      </c>
      <c r="X647" s="53" t="s">
        <v>149</v>
      </c>
      <c r="Y647" s="53">
        <f>VLOOKUP(W647,'[1]LICZBA MIEJSC'!$A:$C,2,0)</f>
        <v>43</v>
      </c>
      <c r="Z647" s="53">
        <f>VLOOKUP(W647,'[1]LICZBA MIEJSC'!$A:$C,3,0)</f>
        <v>132</v>
      </c>
      <c r="AA647" s="53">
        <f t="shared" si="60"/>
        <v>175</v>
      </c>
      <c r="AB647" s="41">
        <f t="shared" si="61"/>
        <v>22</v>
      </c>
      <c r="AC647" s="113">
        <f t="shared" si="65"/>
        <v>0.12571428571428572</v>
      </c>
      <c r="AD647" s="299" t="s">
        <v>203</v>
      </c>
    </row>
    <row r="648" spans="1:30" x14ac:dyDescent="0.25">
      <c r="A648" s="28" t="s">
        <v>311</v>
      </c>
      <c r="B648" s="230">
        <v>647</v>
      </c>
      <c r="C648" s="165">
        <v>2</v>
      </c>
      <c r="D648" s="165">
        <v>16511</v>
      </c>
      <c r="E648" s="443"/>
      <c r="F648" s="165" t="s">
        <v>334</v>
      </c>
      <c r="G648" s="158" t="str">
        <f t="shared" si="62"/>
        <v>r3_58</v>
      </c>
      <c r="H648" s="158" t="s">
        <v>673</v>
      </c>
      <c r="I648" s="236">
        <v>43264</v>
      </c>
      <c r="J648" s="47" t="s">
        <v>200</v>
      </c>
      <c r="K648" s="166" t="s">
        <v>338</v>
      </c>
      <c r="L648" s="159">
        <v>232</v>
      </c>
      <c r="M648" s="53" t="s">
        <v>235</v>
      </c>
      <c r="N648" s="167">
        <v>0.61041666666666672</v>
      </c>
      <c r="O648" s="168">
        <v>4</v>
      </c>
      <c r="P648" s="53" t="s">
        <v>13</v>
      </c>
      <c r="Q648" s="460"/>
      <c r="R648" s="460"/>
      <c r="S648" s="460"/>
      <c r="T648" s="109">
        <f t="shared" si="63"/>
        <v>0.60416666666666663</v>
      </c>
      <c r="U648" s="109">
        <f t="shared" si="64"/>
        <v>0.58333333333333326</v>
      </c>
      <c r="V648" s="41" t="str">
        <f>IFERROR(VLOOKUP(L648,'[1]ZESTAWIENIE NUMERÓW BOCZNYCH'!$A:$B,1,0),"")</f>
        <v/>
      </c>
      <c r="W648" s="53" t="str">
        <f>IFERROR(VLOOKUP(V648,'[1]ZESTAWIENIE NUMERÓW BOCZNYCH'!$A:$B,2,0),P648)</f>
        <v>AZ</v>
      </c>
      <c r="X648" s="53" t="s">
        <v>149</v>
      </c>
      <c r="Y648" s="53">
        <f>VLOOKUP(W648,'[1]LICZBA MIEJSC'!$A:$C,2,0)</f>
        <v>40</v>
      </c>
      <c r="Z648" s="53">
        <f>VLOOKUP(W648,'[1]LICZBA MIEJSC'!$A:$C,3,0)</f>
        <v>60</v>
      </c>
      <c r="AA648" s="53">
        <f t="shared" si="60"/>
        <v>100</v>
      </c>
      <c r="AB648" s="41">
        <f t="shared" si="61"/>
        <v>70</v>
      </c>
      <c r="AC648" s="113">
        <f t="shared" si="65"/>
        <v>0.7</v>
      </c>
      <c r="AD648" s="299"/>
    </row>
    <row r="649" spans="1:30" x14ac:dyDescent="0.25">
      <c r="A649" s="28" t="s">
        <v>311</v>
      </c>
      <c r="B649" s="230">
        <v>648</v>
      </c>
      <c r="C649" s="165">
        <v>4</v>
      </c>
      <c r="D649" s="165">
        <v>16512</v>
      </c>
      <c r="E649" s="443"/>
      <c r="F649" s="165" t="s">
        <v>334</v>
      </c>
      <c r="G649" s="158" t="str">
        <f t="shared" si="62"/>
        <v>r3_58</v>
      </c>
      <c r="H649" s="168" t="s">
        <v>674</v>
      </c>
      <c r="I649" s="236">
        <v>43264</v>
      </c>
      <c r="J649" s="47" t="s">
        <v>200</v>
      </c>
      <c r="K649" s="166" t="s">
        <v>335</v>
      </c>
      <c r="L649" s="159">
        <v>292</v>
      </c>
      <c r="M649" s="64" t="s">
        <v>229</v>
      </c>
      <c r="N649" s="167">
        <v>0.61388888888888882</v>
      </c>
      <c r="O649" s="168">
        <v>2</v>
      </c>
      <c r="P649" s="53" t="s">
        <v>13</v>
      </c>
      <c r="Q649" s="460"/>
      <c r="R649" s="460"/>
      <c r="S649" s="460"/>
      <c r="T649" s="109">
        <f t="shared" si="63"/>
        <v>0.60416666666666663</v>
      </c>
      <c r="U649" s="109">
        <f t="shared" si="64"/>
        <v>0.58333333333333326</v>
      </c>
      <c r="V649" s="41" t="str">
        <f>IFERROR(VLOOKUP(L649,'[1]ZESTAWIENIE NUMERÓW BOCZNYCH'!$A:$B,1,0),"")</f>
        <v/>
      </c>
      <c r="W649" s="53" t="str">
        <f>IFERROR(VLOOKUP(V649,'[1]ZESTAWIENIE NUMERÓW BOCZNYCH'!$A:$B,2,0),P649)</f>
        <v>AZ</v>
      </c>
      <c r="X649" s="53" t="s">
        <v>149</v>
      </c>
      <c r="Y649" s="53">
        <f>VLOOKUP(W649,'[1]LICZBA MIEJSC'!$A:$C,2,0)</f>
        <v>40</v>
      </c>
      <c r="Z649" s="53">
        <f>VLOOKUP(W649,'[1]LICZBA MIEJSC'!$A:$C,3,0)</f>
        <v>60</v>
      </c>
      <c r="AA649" s="53">
        <f t="shared" si="60"/>
        <v>100</v>
      </c>
      <c r="AB649" s="41">
        <f t="shared" si="61"/>
        <v>20</v>
      </c>
      <c r="AC649" s="113">
        <f t="shared" si="65"/>
        <v>0.2</v>
      </c>
      <c r="AD649" s="299"/>
    </row>
    <row r="650" spans="1:30" x14ac:dyDescent="0.25">
      <c r="A650" s="28" t="s">
        <v>311</v>
      </c>
      <c r="B650" s="230">
        <v>649</v>
      </c>
      <c r="C650" s="165">
        <v>4</v>
      </c>
      <c r="D650" s="165">
        <v>16512</v>
      </c>
      <c r="E650" s="443"/>
      <c r="F650" s="165" t="s">
        <v>334</v>
      </c>
      <c r="G650" s="158" t="str">
        <f t="shared" si="62"/>
        <v>r3_58</v>
      </c>
      <c r="H650" s="168" t="s">
        <v>674</v>
      </c>
      <c r="I650" s="236">
        <v>43264</v>
      </c>
      <c r="J650" s="49" t="s">
        <v>200</v>
      </c>
      <c r="K650" s="166" t="s">
        <v>278</v>
      </c>
      <c r="L650" s="159"/>
      <c r="M650" s="50" t="s">
        <v>343</v>
      </c>
      <c r="N650" s="167">
        <v>0.61458333333333337</v>
      </c>
      <c r="O650" s="168">
        <v>2</v>
      </c>
      <c r="P650" s="53" t="s">
        <v>13</v>
      </c>
      <c r="Q650" s="460"/>
      <c r="R650" s="460"/>
      <c r="S650" s="460"/>
      <c r="T650" s="109">
        <f t="shared" si="63"/>
        <v>0.61458333333333326</v>
      </c>
      <c r="U650" s="109">
        <f t="shared" si="64"/>
        <v>0.58333333333333326</v>
      </c>
      <c r="V650" s="41" t="str">
        <f>IFERROR(VLOOKUP(L650,'[1]ZESTAWIENIE NUMERÓW BOCZNYCH'!$A:$B,1,0),"")</f>
        <v/>
      </c>
      <c r="W650" s="53" t="str">
        <f>IFERROR(VLOOKUP(V650,'[1]ZESTAWIENIE NUMERÓW BOCZNYCH'!$A:$B,2,0),P650)</f>
        <v>AZ</v>
      </c>
      <c r="X650" s="53" t="s">
        <v>149</v>
      </c>
      <c r="Y650" s="53">
        <f>VLOOKUP(W650,'[1]LICZBA MIEJSC'!$A:$C,2,0)</f>
        <v>40</v>
      </c>
      <c r="Z650" s="53">
        <f>VLOOKUP(W650,'[1]LICZBA MIEJSC'!$A:$C,3,0)</f>
        <v>60</v>
      </c>
      <c r="AA650" s="53">
        <f t="shared" si="60"/>
        <v>100</v>
      </c>
      <c r="AB650" s="41">
        <f t="shared" si="61"/>
        <v>20</v>
      </c>
      <c r="AC650" s="113">
        <f t="shared" si="65"/>
        <v>0.2</v>
      </c>
      <c r="AD650" s="299"/>
    </row>
    <row r="651" spans="1:30" x14ac:dyDescent="0.25">
      <c r="A651" s="28" t="s">
        <v>311</v>
      </c>
      <c r="B651" s="230">
        <v>650</v>
      </c>
      <c r="C651" s="165">
        <v>4</v>
      </c>
      <c r="D651" s="165">
        <v>16512</v>
      </c>
      <c r="E651" s="443"/>
      <c r="F651" s="165" t="s">
        <v>334</v>
      </c>
      <c r="G651" s="158" t="str">
        <f t="shared" si="62"/>
        <v>r3_58</v>
      </c>
      <c r="H651" s="158" t="s">
        <v>674</v>
      </c>
      <c r="I651" s="236">
        <v>43264</v>
      </c>
      <c r="J651" s="49" t="s">
        <v>199</v>
      </c>
      <c r="K651" s="166">
        <v>113</v>
      </c>
      <c r="L651" s="159">
        <v>4642</v>
      </c>
      <c r="M651" s="64" t="s">
        <v>229</v>
      </c>
      <c r="N651" s="167">
        <v>0.61597222222222225</v>
      </c>
      <c r="O651" s="168">
        <v>1</v>
      </c>
      <c r="P651" s="53" t="s">
        <v>13</v>
      </c>
      <c r="Q651" s="460"/>
      <c r="R651" s="460"/>
      <c r="S651" s="460"/>
      <c r="T651" s="109">
        <f t="shared" si="63"/>
        <v>0.61458333333333326</v>
      </c>
      <c r="U651" s="109">
        <f t="shared" si="64"/>
        <v>0.58333333333333326</v>
      </c>
      <c r="V651" s="41">
        <f>IFERROR(VLOOKUP(L651,'[1]ZESTAWIENIE NUMERÓW BOCZNYCH'!$A:$B,1,0),"")</f>
        <v>4642</v>
      </c>
      <c r="W651" s="53" t="str">
        <f>IFERROR(VLOOKUP(V651,'[1]ZESTAWIENIE NUMERÓW BOCZNYCH'!$A:$B,2,0),P651)</f>
        <v>MAN Lion’s City G</v>
      </c>
      <c r="X651" s="53" t="s">
        <v>149</v>
      </c>
      <c r="Y651" s="53">
        <f>VLOOKUP(W651,'[1]LICZBA MIEJSC'!$A:$C,2,0)</f>
        <v>43</v>
      </c>
      <c r="Z651" s="53">
        <f>VLOOKUP(W651,'[1]LICZBA MIEJSC'!$A:$C,3,0)</f>
        <v>132</v>
      </c>
      <c r="AA651" s="53">
        <f t="shared" si="60"/>
        <v>175</v>
      </c>
      <c r="AB651" s="41">
        <f t="shared" si="61"/>
        <v>18</v>
      </c>
      <c r="AC651" s="113">
        <f t="shared" si="65"/>
        <v>0.10285714285714286</v>
      </c>
      <c r="AD651" s="299" t="s">
        <v>203</v>
      </c>
    </row>
    <row r="652" spans="1:30" x14ac:dyDescent="0.25">
      <c r="A652" s="28" t="s">
        <v>311</v>
      </c>
      <c r="B652" s="230">
        <v>651</v>
      </c>
      <c r="C652" s="165">
        <v>2</v>
      </c>
      <c r="D652" s="165">
        <v>16512</v>
      </c>
      <c r="E652" s="443"/>
      <c r="F652" s="165" t="s">
        <v>334</v>
      </c>
      <c r="G652" s="158" t="str">
        <f t="shared" si="62"/>
        <v>r3_58</v>
      </c>
      <c r="H652" s="158" t="s">
        <v>674</v>
      </c>
      <c r="I652" s="236">
        <v>43264</v>
      </c>
      <c r="J652" s="49" t="s">
        <v>199</v>
      </c>
      <c r="K652" s="166">
        <v>612</v>
      </c>
      <c r="L652" s="159">
        <v>4627</v>
      </c>
      <c r="M652" s="64" t="s">
        <v>229</v>
      </c>
      <c r="N652" s="167">
        <v>0.61944444444444446</v>
      </c>
      <c r="O652" s="168">
        <v>4</v>
      </c>
      <c r="P652" s="53" t="s">
        <v>13</v>
      </c>
      <c r="Q652" s="460"/>
      <c r="R652" s="460"/>
      <c r="S652" s="460"/>
      <c r="T652" s="109">
        <f t="shared" si="63"/>
        <v>0.61458333333333326</v>
      </c>
      <c r="U652" s="109">
        <f t="shared" si="64"/>
        <v>0.58333333333333326</v>
      </c>
      <c r="V652" s="41">
        <f>IFERROR(VLOOKUP(L652,'[1]ZESTAWIENIE NUMERÓW BOCZNYCH'!$A:$B,1,0),"")</f>
        <v>4627</v>
      </c>
      <c r="W652" s="53" t="str">
        <f>IFERROR(VLOOKUP(V652,'[1]ZESTAWIENIE NUMERÓW BOCZNYCH'!$A:$B,2,0),P652)</f>
        <v>MAN Lion’s City G</v>
      </c>
      <c r="X652" s="53" t="s">
        <v>149</v>
      </c>
      <c r="Y652" s="53">
        <f>VLOOKUP(W652,'[1]LICZBA MIEJSC'!$A:$C,2,0)</f>
        <v>43</v>
      </c>
      <c r="Z652" s="53">
        <f>VLOOKUP(W652,'[1]LICZBA MIEJSC'!$A:$C,3,0)</f>
        <v>132</v>
      </c>
      <c r="AA652" s="53">
        <f t="shared" si="60"/>
        <v>175</v>
      </c>
      <c r="AB652" s="41">
        <f t="shared" si="61"/>
        <v>109</v>
      </c>
      <c r="AC652" s="113">
        <f t="shared" si="65"/>
        <v>0.62285714285714289</v>
      </c>
      <c r="AD652" s="299" t="s">
        <v>253</v>
      </c>
    </row>
    <row r="653" spans="1:30" x14ac:dyDescent="0.25">
      <c r="A653" s="28" t="s">
        <v>311</v>
      </c>
      <c r="B653" s="230">
        <v>652</v>
      </c>
      <c r="C653" s="165">
        <v>4</v>
      </c>
      <c r="D653" s="165">
        <v>16512</v>
      </c>
      <c r="E653" s="443"/>
      <c r="F653" s="165" t="s">
        <v>334</v>
      </c>
      <c r="G653" s="158" t="str">
        <f t="shared" si="62"/>
        <v>r3_58</v>
      </c>
      <c r="H653" s="158" t="s">
        <v>674</v>
      </c>
      <c r="I653" s="236">
        <v>43264</v>
      </c>
      <c r="J653" s="49" t="s">
        <v>199</v>
      </c>
      <c r="K653" s="166">
        <v>113</v>
      </c>
      <c r="L653" s="159">
        <v>4622</v>
      </c>
      <c r="M653" s="64" t="s">
        <v>229</v>
      </c>
      <c r="N653" s="167">
        <v>0.62569444444444444</v>
      </c>
      <c r="O653" s="168">
        <v>3</v>
      </c>
      <c r="P653" s="53" t="s">
        <v>15</v>
      </c>
      <c r="Q653" s="460"/>
      <c r="R653" s="460"/>
      <c r="S653" s="460"/>
      <c r="T653" s="109">
        <f t="shared" si="63"/>
        <v>0.625</v>
      </c>
      <c r="U653" s="109">
        <f t="shared" si="64"/>
        <v>0.625</v>
      </c>
      <c r="V653" s="41">
        <f>IFERROR(VLOOKUP(L653,'[1]ZESTAWIENIE NUMERÓW BOCZNYCH'!$A:$B,1,0),"")</f>
        <v>4622</v>
      </c>
      <c r="W653" s="53" t="str">
        <f>IFERROR(VLOOKUP(V653,'[1]ZESTAWIENIE NUMERÓW BOCZNYCH'!$A:$B,2,0),P653)</f>
        <v>MAN Lion’s City G</v>
      </c>
      <c r="X653" s="53" t="s">
        <v>149</v>
      </c>
      <c r="Y653" s="53">
        <f>VLOOKUP(W653,'[1]LICZBA MIEJSC'!$A:$C,2,0)</f>
        <v>43</v>
      </c>
      <c r="Z653" s="53">
        <f>VLOOKUP(W653,'[1]LICZBA MIEJSC'!$A:$C,3,0)</f>
        <v>132</v>
      </c>
      <c r="AA653" s="53">
        <f t="shared" si="60"/>
        <v>175</v>
      </c>
      <c r="AB653" s="41">
        <f t="shared" si="61"/>
        <v>39</v>
      </c>
      <c r="AC653" s="113">
        <f t="shared" si="65"/>
        <v>0.22285714285714286</v>
      </c>
      <c r="AD653" s="299" t="s">
        <v>203</v>
      </c>
    </row>
    <row r="654" spans="1:30" x14ac:dyDescent="0.25">
      <c r="A654" s="28" t="s">
        <v>311</v>
      </c>
      <c r="B654" s="230">
        <v>653</v>
      </c>
      <c r="C654" s="165">
        <v>2</v>
      </c>
      <c r="D654" s="165">
        <v>16511</v>
      </c>
      <c r="E654" s="443"/>
      <c r="F654" s="165" t="s">
        <v>334</v>
      </c>
      <c r="G654" s="158" t="str">
        <f t="shared" si="62"/>
        <v>r3_58</v>
      </c>
      <c r="H654" s="158" t="s">
        <v>673</v>
      </c>
      <c r="I654" s="236">
        <v>43264</v>
      </c>
      <c r="J654" s="47" t="s">
        <v>200</v>
      </c>
      <c r="K654" s="166" t="s">
        <v>336</v>
      </c>
      <c r="L654" s="159">
        <v>231</v>
      </c>
      <c r="M654" s="436" t="s">
        <v>235</v>
      </c>
      <c r="N654" s="167">
        <v>0.63194444444444442</v>
      </c>
      <c r="O654" s="168">
        <v>2</v>
      </c>
      <c r="P654" s="53" t="s">
        <v>15</v>
      </c>
      <c r="Q654" s="460"/>
      <c r="R654" s="460"/>
      <c r="S654" s="460"/>
      <c r="T654" s="109">
        <f t="shared" si="63"/>
        <v>0.625</v>
      </c>
      <c r="U654" s="109">
        <f t="shared" si="64"/>
        <v>0.625</v>
      </c>
      <c r="V654" s="41">
        <f>IFERROR(VLOOKUP(L654,'[1]ZESTAWIENIE NUMERÓW BOCZNYCH'!$A:$B,1,0),"")</f>
        <v>231</v>
      </c>
      <c r="W654" s="53" t="str">
        <f>IFERROR(VLOOKUP(V654,'[1]ZESTAWIENIE NUMERÓW BOCZNYCH'!$A:$B,2,0),P654)</f>
        <v>Solaris Valletta 11</v>
      </c>
      <c r="X654" s="53" t="s">
        <v>149</v>
      </c>
      <c r="Y654" s="53">
        <f>VLOOKUP(W654,'[1]LICZBA MIEJSC'!$A:$C,2,0)</f>
        <v>43</v>
      </c>
      <c r="Z654" s="53">
        <f>VLOOKUP(W654,'[1]LICZBA MIEJSC'!$A:$C,3,0)</f>
        <v>0</v>
      </c>
      <c r="AA654" s="53">
        <f t="shared" si="60"/>
        <v>43</v>
      </c>
      <c r="AB654" s="41">
        <f t="shared" si="61"/>
        <v>22</v>
      </c>
      <c r="AC654" s="113">
        <f t="shared" si="65"/>
        <v>0.51162790697674421</v>
      </c>
      <c r="AD654" s="299"/>
    </row>
    <row r="655" spans="1:30" x14ac:dyDescent="0.25">
      <c r="A655" s="28" t="s">
        <v>311</v>
      </c>
      <c r="B655" s="230">
        <v>654</v>
      </c>
      <c r="C655" s="165">
        <v>4</v>
      </c>
      <c r="D655" s="165">
        <v>16512</v>
      </c>
      <c r="E655" s="443"/>
      <c r="F655" s="165" t="s">
        <v>334</v>
      </c>
      <c r="G655" s="158" t="str">
        <f t="shared" si="62"/>
        <v>r3_58</v>
      </c>
      <c r="H655" s="158" t="s">
        <v>674</v>
      </c>
      <c r="I655" s="236">
        <v>43264</v>
      </c>
      <c r="J655" s="49" t="s">
        <v>199</v>
      </c>
      <c r="K655" s="166">
        <v>113</v>
      </c>
      <c r="L655" s="159">
        <v>4602</v>
      </c>
      <c r="M655" s="188" t="s">
        <v>229</v>
      </c>
      <c r="N655" s="167">
        <v>0.63958333333333328</v>
      </c>
      <c r="O655" s="168">
        <v>2</v>
      </c>
      <c r="P655" s="53" t="s">
        <v>15</v>
      </c>
      <c r="Q655" s="460"/>
      <c r="R655" s="460"/>
      <c r="S655" s="460"/>
      <c r="T655" s="109">
        <f t="shared" si="63"/>
        <v>0.63541666666666663</v>
      </c>
      <c r="U655" s="109">
        <f t="shared" si="64"/>
        <v>0.625</v>
      </c>
      <c r="V655" s="41">
        <f>IFERROR(VLOOKUP(L655,'[1]ZESTAWIENIE NUMERÓW BOCZNYCH'!$A:$B,1,0),"")</f>
        <v>4602</v>
      </c>
      <c r="W655" s="53" t="str">
        <f>IFERROR(VLOOKUP(V655,'[1]ZESTAWIENIE NUMERÓW BOCZNYCH'!$A:$B,2,0),P655)</f>
        <v>MAN Lion’s City G</v>
      </c>
      <c r="X655" s="53" t="s">
        <v>149</v>
      </c>
      <c r="Y655" s="53">
        <f>VLOOKUP(W655,'[1]LICZBA MIEJSC'!$A:$C,2,0)</f>
        <v>43</v>
      </c>
      <c r="Z655" s="53">
        <f>VLOOKUP(W655,'[1]LICZBA MIEJSC'!$A:$C,3,0)</f>
        <v>132</v>
      </c>
      <c r="AA655" s="53">
        <f t="shared" si="60"/>
        <v>175</v>
      </c>
      <c r="AB655" s="41">
        <f t="shared" si="61"/>
        <v>22</v>
      </c>
      <c r="AC655" s="113">
        <f t="shared" si="65"/>
        <v>0.12571428571428572</v>
      </c>
      <c r="AD655" s="299" t="s">
        <v>203</v>
      </c>
    </row>
    <row r="656" spans="1:30" x14ac:dyDescent="0.25">
      <c r="A656" s="28" t="s">
        <v>311</v>
      </c>
      <c r="B656" s="230">
        <v>655</v>
      </c>
      <c r="C656" s="165">
        <v>2</v>
      </c>
      <c r="D656" s="165">
        <v>16511</v>
      </c>
      <c r="E656" s="443"/>
      <c r="F656" s="165" t="s">
        <v>334</v>
      </c>
      <c r="G656" s="158" t="str">
        <f t="shared" si="62"/>
        <v>r3_58</v>
      </c>
      <c r="H656" s="158" t="s">
        <v>673</v>
      </c>
      <c r="I656" s="236">
        <v>43264</v>
      </c>
      <c r="J656" s="47" t="s">
        <v>200</v>
      </c>
      <c r="K656" s="166" t="s">
        <v>338</v>
      </c>
      <c r="L656" s="159">
        <v>39</v>
      </c>
      <c r="M656" s="53" t="s">
        <v>235</v>
      </c>
      <c r="N656" s="167">
        <v>0.64236111111111105</v>
      </c>
      <c r="O656" s="168">
        <v>2</v>
      </c>
      <c r="P656" s="53" t="s">
        <v>13</v>
      </c>
      <c r="Q656" s="460"/>
      <c r="R656" s="460"/>
      <c r="S656" s="460"/>
      <c r="T656" s="109">
        <f t="shared" si="63"/>
        <v>0.63541666666666663</v>
      </c>
      <c r="U656" s="109">
        <f t="shared" si="64"/>
        <v>0.625</v>
      </c>
      <c r="V656" s="41" t="str">
        <f>IFERROR(VLOOKUP(L656,'[1]ZESTAWIENIE NUMERÓW BOCZNYCH'!$A:$B,1,0),"")</f>
        <v/>
      </c>
      <c r="W656" s="53" t="str">
        <f>IFERROR(VLOOKUP(V656,'[1]ZESTAWIENIE NUMERÓW BOCZNYCH'!$A:$B,2,0),P656)</f>
        <v>AZ</v>
      </c>
      <c r="X656" s="53" t="s">
        <v>149</v>
      </c>
      <c r="Y656" s="53">
        <f>VLOOKUP(W656,'[1]LICZBA MIEJSC'!$A:$C,2,0)</f>
        <v>40</v>
      </c>
      <c r="Z656" s="53">
        <f>VLOOKUP(W656,'[1]LICZBA MIEJSC'!$A:$C,3,0)</f>
        <v>60</v>
      </c>
      <c r="AA656" s="53">
        <f t="shared" si="60"/>
        <v>100</v>
      </c>
      <c r="AB656" s="41">
        <f t="shared" si="61"/>
        <v>20</v>
      </c>
      <c r="AC656" s="113">
        <f t="shared" si="65"/>
        <v>0.2</v>
      </c>
      <c r="AD656" s="299"/>
    </row>
    <row r="657" spans="1:30" x14ac:dyDescent="0.25">
      <c r="A657" s="28" t="s">
        <v>311</v>
      </c>
      <c r="B657" s="230">
        <v>656</v>
      </c>
      <c r="C657" s="165">
        <v>2</v>
      </c>
      <c r="D657" s="165">
        <v>16511</v>
      </c>
      <c r="E657" s="443"/>
      <c r="F657" s="165" t="s">
        <v>334</v>
      </c>
      <c r="G657" s="158" t="str">
        <f t="shared" si="62"/>
        <v>r3_58</v>
      </c>
      <c r="H657" s="158" t="s">
        <v>673</v>
      </c>
      <c r="I657" s="236">
        <v>43264</v>
      </c>
      <c r="J657" s="49" t="s">
        <v>199</v>
      </c>
      <c r="K657" s="166">
        <v>113</v>
      </c>
      <c r="L657" s="159"/>
      <c r="M657" s="53" t="s">
        <v>235</v>
      </c>
      <c r="N657" s="167">
        <v>0.64583333333333337</v>
      </c>
      <c r="O657" s="168">
        <v>4</v>
      </c>
      <c r="P657" s="53" t="s">
        <v>15</v>
      </c>
      <c r="Q657" s="460"/>
      <c r="R657" s="460"/>
      <c r="S657" s="460"/>
      <c r="T657" s="109">
        <f t="shared" si="63"/>
        <v>0.64583333333333326</v>
      </c>
      <c r="U657" s="109">
        <f t="shared" si="64"/>
        <v>0.625</v>
      </c>
      <c r="V657" s="41" t="str">
        <f>IFERROR(VLOOKUP(L657,'[1]ZESTAWIENIE NUMERÓW BOCZNYCH'!$A:$B,1,0),"")</f>
        <v/>
      </c>
      <c r="W657" s="53" t="str">
        <f>IFERROR(VLOOKUP(V657,'[1]ZESTAWIENIE NUMERÓW BOCZNYCH'!$A:$B,2,0),P657)</f>
        <v>AD</v>
      </c>
      <c r="X657" s="53" t="s">
        <v>149</v>
      </c>
      <c r="Y657" s="53">
        <f>VLOOKUP(W657,'[1]LICZBA MIEJSC'!$A:$C,2,0)</f>
        <v>50</v>
      </c>
      <c r="Z657" s="53">
        <f>VLOOKUP(W657,'[1]LICZBA MIEJSC'!$A:$C,3,0)</f>
        <v>120</v>
      </c>
      <c r="AA657" s="53">
        <f t="shared" si="60"/>
        <v>170</v>
      </c>
      <c r="AB657" s="41">
        <f t="shared" si="61"/>
        <v>110</v>
      </c>
      <c r="AC657" s="113">
        <f t="shared" si="65"/>
        <v>0.6470588235294118</v>
      </c>
      <c r="AD657" s="299" t="s">
        <v>203</v>
      </c>
    </row>
    <row r="658" spans="1:30" x14ac:dyDescent="0.25">
      <c r="A658" s="28" t="s">
        <v>311</v>
      </c>
      <c r="B658" s="230">
        <v>657</v>
      </c>
      <c r="C658" s="165">
        <v>5</v>
      </c>
      <c r="D658" s="165">
        <v>16512</v>
      </c>
      <c r="E658" s="443"/>
      <c r="F658" s="165" t="s">
        <v>334</v>
      </c>
      <c r="G658" s="158" t="str">
        <f t="shared" si="62"/>
        <v>r3_58</v>
      </c>
      <c r="H658" s="168" t="s">
        <v>674</v>
      </c>
      <c r="I658" s="236">
        <v>43264</v>
      </c>
      <c r="J658" s="47" t="s">
        <v>200</v>
      </c>
      <c r="K658" s="166" t="s">
        <v>341</v>
      </c>
      <c r="L658" s="159">
        <v>291</v>
      </c>
      <c r="M658" s="177" t="s">
        <v>229</v>
      </c>
      <c r="N658" s="167">
        <v>0.64722222222222225</v>
      </c>
      <c r="O658" s="168">
        <v>2</v>
      </c>
      <c r="P658" s="53" t="s">
        <v>15</v>
      </c>
      <c r="Q658" s="460"/>
      <c r="R658" s="460"/>
      <c r="S658" s="460"/>
      <c r="T658" s="109">
        <f t="shared" si="63"/>
        <v>0.64583333333333326</v>
      </c>
      <c r="U658" s="109">
        <f t="shared" si="64"/>
        <v>0.625</v>
      </c>
      <c r="V658" s="41" t="str">
        <f>IFERROR(VLOOKUP(L658,'[1]ZESTAWIENIE NUMERÓW BOCZNYCH'!$A:$B,1,0),"")</f>
        <v/>
      </c>
      <c r="W658" s="53" t="str">
        <f>IFERROR(VLOOKUP(V658,'[1]ZESTAWIENIE NUMERÓW BOCZNYCH'!$A:$B,2,0),P658)</f>
        <v>AD</v>
      </c>
      <c r="X658" s="53" t="s">
        <v>149</v>
      </c>
      <c r="Y658" s="53">
        <f>VLOOKUP(W658,'[1]LICZBA MIEJSC'!$A:$C,2,0)</f>
        <v>50</v>
      </c>
      <c r="Z658" s="53">
        <f>VLOOKUP(W658,'[1]LICZBA MIEJSC'!$A:$C,3,0)</f>
        <v>120</v>
      </c>
      <c r="AA658" s="53">
        <f t="shared" si="60"/>
        <v>170</v>
      </c>
      <c r="AB658" s="41">
        <f t="shared" si="61"/>
        <v>25</v>
      </c>
      <c r="AC658" s="113">
        <f t="shared" si="65"/>
        <v>0.14705882352941177</v>
      </c>
      <c r="AD658" s="299"/>
    </row>
    <row r="659" spans="1:30" x14ac:dyDescent="0.25">
      <c r="A659" s="28" t="s">
        <v>311</v>
      </c>
      <c r="B659" s="230">
        <v>658</v>
      </c>
      <c r="C659" s="165">
        <v>5</v>
      </c>
      <c r="D659" s="165">
        <v>16512</v>
      </c>
      <c r="E659" s="443"/>
      <c r="F659" s="165" t="s">
        <v>334</v>
      </c>
      <c r="G659" s="158" t="str">
        <f t="shared" si="62"/>
        <v>r3_58</v>
      </c>
      <c r="H659" s="158" t="s">
        <v>674</v>
      </c>
      <c r="I659" s="236">
        <v>43264</v>
      </c>
      <c r="J659" s="49" t="s">
        <v>199</v>
      </c>
      <c r="K659" s="166">
        <v>113</v>
      </c>
      <c r="L659" s="159">
        <v>4603</v>
      </c>
      <c r="M659" s="64" t="s">
        <v>229</v>
      </c>
      <c r="N659" s="167">
        <v>0.64722222222222225</v>
      </c>
      <c r="O659" s="168">
        <v>1</v>
      </c>
      <c r="P659" s="53" t="s">
        <v>15</v>
      </c>
      <c r="Q659" s="460"/>
      <c r="R659" s="460"/>
      <c r="S659" s="460"/>
      <c r="T659" s="109">
        <f t="shared" si="63"/>
        <v>0.64583333333333326</v>
      </c>
      <c r="U659" s="109">
        <f t="shared" si="64"/>
        <v>0.625</v>
      </c>
      <c r="V659" s="41">
        <f>IFERROR(VLOOKUP(L659,'[1]ZESTAWIENIE NUMERÓW BOCZNYCH'!$A:$B,1,0),"")</f>
        <v>4603</v>
      </c>
      <c r="W659" s="53" t="str">
        <f>IFERROR(VLOOKUP(V659,'[1]ZESTAWIENIE NUMERÓW BOCZNYCH'!$A:$B,2,0),P659)</f>
        <v>MAN Lion’s City G</v>
      </c>
      <c r="X659" s="53" t="s">
        <v>149</v>
      </c>
      <c r="Y659" s="53">
        <f>VLOOKUP(W659,'[1]LICZBA MIEJSC'!$A:$C,2,0)</f>
        <v>43</v>
      </c>
      <c r="Z659" s="53">
        <f>VLOOKUP(W659,'[1]LICZBA MIEJSC'!$A:$C,3,0)</f>
        <v>132</v>
      </c>
      <c r="AA659" s="53">
        <f t="shared" si="60"/>
        <v>175</v>
      </c>
      <c r="AB659" s="41">
        <f t="shared" si="61"/>
        <v>18</v>
      </c>
      <c r="AC659" s="113">
        <f t="shared" si="65"/>
        <v>0.10285714285714286</v>
      </c>
      <c r="AD659" s="299" t="s">
        <v>203</v>
      </c>
    </row>
    <row r="660" spans="1:30" x14ac:dyDescent="0.25">
      <c r="A660" s="28" t="s">
        <v>311</v>
      </c>
      <c r="B660" s="230">
        <v>659</v>
      </c>
      <c r="C660" s="165">
        <v>2</v>
      </c>
      <c r="D660" s="165">
        <v>16511</v>
      </c>
      <c r="E660" s="443"/>
      <c r="F660" s="165" t="s">
        <v>334</v>
      </c>
      <c r="G660" s="158" t="str">
        <f t="shared" si="62"/>
        <v>r3_58</v>
      </c>
      <c r="H660" s="168" t="s">
        <v>673</v>
      </c>
      <c r="I660" s="236">
        <v>43264</v>
      </c>
      <c r="J660" s="49" t="s">
        <v>199</v>
      </c>
      <c r="K660" s="166">
        <v>602</v>
      </c>
      <c r="L660" s="159">
        <v>7412</v>
      </c>
      <c r="M660" s="165"/>
      <c r="N660" s="167">
        <v>0.65138888888888891</v>
      </c>
      <c r="O660" s="168">
        <v>3</v>
      </c>
      <c r="P660" s="53" t="s">
        <v>15</v>
      </c>
      <c r="Q660" s="460"/>
      <c r="R660" s="460"/>
      <c r="S660" s="460"/>
      <c r="T660" s="109">
        <f t="shared" si="63"/>
        <v>0.64583333333333326</v>
      </c>
      <c r="U660" s="109">
        <f t="shared" si="64"/>
        <v>0.625</v>
      </c>
      <c r="V660" s="41">
        <f>IFERROR(VLOOKUP(L660,'[1]ZESTAWIENIE NUMERÓW BOCZNYCH'!$A:$B,1,0),"")</f>
        <v>7412</v>
      </c>
      <c r="W660" s="53" t="str">
        <f>IFERROR(VLOOKUP(V660,'[1]ZESTAWIENIE NUMERÓW BOCZNYCH'!$A:$B,2,0),P660)</f>
        <v>MERCEDES-BENZ 628 02 Citaro</v>
      </c>
      <c r="X660" s="53" t="s">
        <v>149</v>
      </c>
      <c r="Y660" s="53">
        <f>VLOOKUP(W660,'[1]LICZBA MIEJSC'!$A:$C,2,0)</f>
        <v>29</v>
      </c>
      <c r="Z660" s="53">
        <f>VLOOKUP(W660,'[1]LICZBA MIEJSC'!$A:$C,3,0)</f>
        <v>62</v>
      </c>
      <c r="AA660" s="53">
        <f t="shared" si="60"/>
        <v>91</v>
      </c>
      <c r="AB660" s="41">
        <f t="shared" si="61"/>
        <v>26</v>
      </c>
      <c r="AC660" s="113">
        <f t="shared" si="65"/>
        <v>0.2857142857142857</v>
      </c>
      <c r="AD660" s="299" t="s">
        <v>253</v>
      </c>
    </row>
    <row r="661" spans="1:30" x14ac:dyDescent="0.25">
      <c r="A661" s="28" t="s">
        <v>311</v>
      </c>
      <c r="B661" s="46">
        <v>660</v>
      </c>
      <c r="C661" s="165">
        <v>5</v>
      </c>
      <c r="D661" s="165">
        <v>16512</v>
      </c>
      <c r="E661" s="443"/>
      <c r="F661" s="165" t="s">
        <v>334</v>
      </c>
      <c r="G661" s="158" t="str">
        <f t="shared" si="62"/>
        <v>r3_58</v>
      </c>
      <c r="H661" s="168" t="s">
        <v>674</v>
      </c>
      <c r="I661" s="236">
        <v>43264</v>
      </c>
      <c r="J661" s="47" t="s">
        <v>200</v>
      </c>
      <c r="K661" s="166" t="s">
        <v>224</v>
      </c>
      <c r="L661" s="159">
        <v>7412</v>
      </c>
      <c r="M661" s="110" t="s">
        <v>144</v>
      </c>
      <c r="N661" s="167">
        <v>0.65555555555555556</v>
      </c>
      <c r="O661" s="168">
        <v>2</v>
      </c>
      <c r="P661" s="53" t="s">
        <v>12</v>
      </c>
      <c r="Q661" s="460"/>
      <c r="R661" s="460"/>
      <c r="S661" s="460"/>
      <c r="T661" s="109">
        <f t="shared" si="63"/>
        <v>0.64583333333333326</v>
      </c>
      <c r="U661" s="109">
        <f t="shared" si="64"/>
        <v>0.625</v>
      </c>
      <c r="V661" s="41">
        <f>IFERROR(VLOOKUP(L661,'[1]ZESTAWIENIE NUMERÓW BOCZNYCH'!$A:$B,1,0),"")</f>
        <v>7412</v>
      </c>
      <c r="W661" s="53" t="str">
        <f>IFERROR(VLOOKUP(V661,'[1]ZESTAWIENIE NUMERÓW BOCZNYCH'!$A:$B,2,0),P661)</f>
        <v>MERCEDES-BENZ 628 02 Citaro</v>
      </c>
      <c r="X661" s="53" t="s">
        <v>149</v>
      </c>
      <c r="Y661" s="53">
        <f>VLOOKUP(W661,'[1]LICZBA MIEJSC'!$A:$C,2,0)</f>
        <v>29</v>
      </c>
      <c r="Z661" s="53">
        <f>VLOOKUP(W661,'[1]LICZBA MIEJSC'!$A:$C,3,0)</f>
        <v>62</v>
      </c>
      <c r="AA661" s="53">
        <f t="shared" si="60"/>
        <v>91</v>
      </c>
      <c r="AB661" s="41">
        <f t="shared" si="61"/>
        <v>15</v>
      </c>
      <c r="AC661" s="113">
        <f t="shared" si="65"/>
        <v>0.16483516483516483</v>
      </c>
      <c r="AD661" s="299"/>
    </row>
    <row r="662" spans="1:30" x14ac:dyDescent="0.25">
      <c r="A662" s="28" t="s">
        <v>311</v>
      </c>
      <c r="B662" s="230">
        <v>661</v>
      </c>
      <c r="C662" s="165">
        <v>3</v>
      </c>
      <c r="D662" s="165">
        <v>16511</v>
      </c>
      <c r="E662" s="443"/>
      <c r="F662" s="165" t="s">
        <v>334</v>
      </c>
      <c r="G662" s="158" t="str">
        <f t="shared" si="62"/>
        <v>r3_58</v>
      </c>
      <c r="H662" s="158" t="s">
        <v>673</v>
      </c>
      <c r="I662" s="236">
        <v>43264</v>
      </c>
      <c r="J662" s="49" t="s">
        <v>199</v>
      </c>
      <c r="K662" s="166">
        <v>113</v>
      </c>
      <c r="L662" s="159">
        <v>4602</v>
      </c>
      <c r="M662" s="53" t="s">
        <v>235</v>
      </c>
      <c r="N662" s="167">
        <v>0.65694444444444444</v>
      </c>
      <c r="O662" s="168">
        <v>4</v>
      </c>
      <c r="P662" s="53" t="s">
        <v>15</v>
      </c>
      <c r="Q662" s="460"/>
      <c r="R662" s="460"/>
      <c r="S662" s="460"/>
      <c r="T662" s="109">
        <f t="shared" si="63"/>
        <v>0.65625</v>
      </c>
      <c r="U662" s="109">
        <f t="shared" si="64"/>
        <v>0.625</v>
      </c>
      <c r="V662" s="41">
        <f>IFERROR(VLOOKUP(L662,'[1]ZESTAWIENIE NUMERÓW BOCZNYCH'!$A:$B,1,0),"")</f>
        <v>4602</v>
      </c>
      <c r="W662" s="53" t="str">
        <f>IFERROR(VLOOKUP(V662,'[1]ZESTAWIENIE NUMERÓW BOCZNYCH'!$A:$B,2,0),P662)</f>
        <v>MAN Lion’s City G</v>
      </c>
      <c r="X662" s="53" t="s">
        <v>149</v>
      </c>
      <c r="Y662" s="53">
        <f>VLOOKUP(W662,'[1]LICZBA MIEJSC'!$A:$C,2,0)</f>
        <v>43</v>
      </c>
      <c r="Z662" s="53">
        <f>VLOOKUP(W662,'[1]LICZBA MIEJSC'!$A:$C,3,0)</f>
        <v>132</v>
      </c>
      <c r="AA662" s="53">
        <f t="shared" si="60"/>
        <v>175</v>
      </c>
      <c r="AB662" s="41">
        <f t="shared" si="61"/>
        <v>109</v>
      </c>
      <c r="AC662" s="113">
        <f t="shared" si="65"/>
        <v>0.62285714285714289</v>
      </c>
      <c r="AD662" s="299" t="s">
        <v>203</v>
      </c>
    </row>
    <row r="663" spans="1:30" x14ac:dyDescent="0.25">
      <c r="A663" s="28" t="s">
        <v>311</v>
      </c>
      <c r="B663" s="230">
        <v>662</v>
      </c>
      <c r="C663" s="165">
        <v>5</v>
      </c>
      <c r="D663" s="165">
        <v>16512</v>
      </c>
      <c r="E663" s="443"/>
      <c r="F663" s="165" t="s">
        <v>334</v>
      </c>
      <c r="G663" s="158" t="str">
        <f t="shared" si="62"/>
        <v>r3_58</v>
      </c>
      <c r="H663" s="158" t="s">
        <v>674</v>
      </c>
      <c r="I663" s="236">
        <v>43264</v>
      </c>
      <c r="J663" s="49" t="s">
        <v>199</v>
      </c>
      <c r="K663" s="166">
        <v>113</v>
      </c>
      <c r="L663" s="159">
        <v>4600</v>
      </c>
      <c r="M663" s="64" t="s">
        <v>229</v>
      </c>
      <c r="N663" s="167">
        <v>0.65763888888888888</v>
      </c>
      <c r="O663" s="168">
        <v>3</v>
      </c>
      <c r="P663" s="53" t="s">
        <v>15</v>
      </c>
      <c r="Q663" s="460"/>
      <c r="R663" s="460"/>
      <c r="S663" s="460"/>
      <c r="T663" s="109">
        <f t="shared" si="63"/>
        <v>0.65625</v>
      </c>
      <c r="U663" s="109">
        <f t="shared" si="64"/>
        <v>0.625</v>
      </c>
      <c r="V663" s="41">
        <f>IFERROR(VLOOKUP(L663,'[1]ZESTAWIENIE NUMERÓW BOCZNYCH'!$A:$B,1,0),"")</f>
        <v>4600</v>
      </c>
      <c r="W663" s="53" t="str">
        <f>IFERROR(VLOOKUP(V663,'[1]ZESTAWIENIE NUMERÓW BOCZNYCH'!$A:$B,2,0),P663)</f>
        <v>MAN Lion’s City G</v>
      </c>
      <c r="X663" s="53" t="s">
        <v>149</v>
      </c>
      <c r="Y663" s="53">
        <f>VLOOKUP(W663,'[1]LICZBA MIEJSC'!$A:$C,2,0)</f>
        <v>43</v>
      </c>
      <c r="Z663" s="53">
        <f>VLOOKUP(W663,'[1]LICZBA MIEJSC'!$A:$C,3,0)</f>
        <v>132</v>
      </c>
      <c r="AA663" s="53">
        <f t="shared" si="60"/>
        <v>175</v>
      </c>
      <c r="AB663" s="41">
        <f t="shared" si="61"/>
        <v>39</v>
      </c>
      <c r="AC663" s="113">
        <f t="shared" si="65"/>
        <v>0.22285714285714286</v>
      </c>
      <c r="AD663" s="299" t="s">
        <v>203</v>
      </c>
    </row>
    <row r="664" spans="1:30" x14ac:dyDescent="0.25">
      <c r="A664" s="28" t="s">
        <v>311</v>
      </c>
      <c r="B664" s="230">
        <v>663</v>
      </c>
      <c r="C664" s="165">
        <v>5</v>
      </c>
      <c r="D664" s="165">
        <v>16512</v>
      </c>
      <c r="E664" s="443"/>
      <c r="F664" s="165" t="s">
        <v>334</v>
      </c>
      <c r="G664" s="158" t="str">
        <f t="shared" si="62"/>
        <v>r3_58</v>
      </c>
      <c r="H664" s="168" t="s">
        <v>674</v>
      </c>
      <c r="I664" s="236">
        <v>43264</v>
      </c>
      <c r="J664" s="49" t="s">
        <v>199</v>
      </c>
      <c r="K664" s="157">
        <v>602</v>
      </c>
      <c r="L664" s="159">
        <v>7029</v>
      </c>
      <c r="M664" s="53" t="s">
        <v>235</v>
      </c>
      <c r="N664" s="167">
        <v>0.65902777777777777</v>
      </c>
      <c r="O664" s="168">
        <v>0</v>
      </c>
      <c r="P664" s="53" t="s">
        <v>13</v>
      </c>
      <c r="Q664" s="460"/>
      <c r="R664" s="460"/>
      <c r="S664" s="460"/>
      <c r="T664" s="109">
        <f t="shared" si="63"/>
        <v>0.65625</v>
      </c>
      <c r="U664" s="109">
        <f t="shared" si="64"/>
        <v>0.625</v>
      </c>
      <c r="V664" s="41">
        <f>IFERROR(VLOOKUP(L664,'[1]ZESTAWIENIE NUMERÓW BOCZNYCH'!$A:$B,1,0),"")</f>
        <v>7029</v>
      </c>
      <c r="W664" s="53" t="str">
        <f>IFERROR(VLOOKUP(V664,'[1]ZESTAWIENIE NUMERÓW BOCZNYCH'!$A:$B,2,0),P664)</f>
        <v>VOLVO 7700</v>
      </c>
      <c r="X664" s="53" t="s">
        <v>149</v>
      </c>
      <c r="Y664" s="53">
        <f>VLOOKUP(W664,'[1]LICZBA MIEJSC'!$A:$C,2,0)</f>
        <v>33</v>
      </c>
      <c r="Z664" s="53">
        <f>VLOOKUP(W664,'[1]LICZBA MIEJSC'!$A:$C,3,0)</f>
        <v>73</v>
      </c>
      <c r="AA664" s="53">
        <f t="shared" si="60"/>
        <v>106</v>
      </c>
      <c r="AB664" s="41">
        <f t="shared" si="61"/>
        <v>0</v>
      </c>
      <c r="AC664" s="113">
        <f t="shared" si="65"/>
        <v>0</v>
      </c>
      <c r="AD664" s="299" t="s">
        <v>253</v>
      </c>
    </row>
    <row r="665" spans="1:30" x14ac:dyDescent="0.25">
      <c r="A665" s="28" t="s">
        <v>311</v>
      </c>
      <c r="B665" s="230">
        <v>664</v>
      </c>
      <c r="C665" s="165">
        <v>5</v>
      </c>
      <c r="D665" s="165">
        <v>16512</v>
      </c>
      <c r="E665" s="443"/>
      <c r="F665" s="165" t="s">
        <v>334</v>
      </c>
      <c r="G665" s="158" t="str">
        <f t="shared" si="62"/>
        <v>r3_58</v>
      </c>
      <c r="H665" s="168" t="s">
        <v>674</v>
      </c>
      <c r="I665" s="236">
        <v>43264</v>
      </c>
      <c r="J665" s="47" t="s">
        <v>200</v>
      </c>
      <c r="K665" s="171" t="s">
        <v>340</v>
      </c>
      <c r="L665" s="159">
        <v>22</v>
      </c>
      <c r="M665" s="64" t="s">
        <v>229</v>
      </c>
      <c r="N665" s="167">
        <v>0.66388888888888886</v>
      </c>
      <c r="O665" s="168">
        <v>2</v>
      </c>
      <c r="P665" s="53" t="s">
        <v>13</v>
      </c>
      <c r="Q665" s="460"/>
      <c r="R665" s="460"/>
      <c r="S665" s="460"/>
      <c r="T665" s="109">
        <f t="shared" si="63"/>
        <v>0.65625</v>
      </c>
      <c r="U665" s="109">
        <f t="shared" si="64"/>
        <v>0.625</v>
      </c>
      <c r="V665" s="41" t="str">
        <f>IFERROR(VLOOKUP(L665,'[1]ZESTAWIENIE NUMERÓW BOCZNYCH'!$A:$B,1,0),"")</f>
        <v/>
      </c>
      <c r="W665" s="53" t="str">
        <f>IFERROR(VLOOKUP(V665,'[1]ZESTAWIENIE NUMERÓW BOCZNYCH'!$A:$B,2,0),P665)</f>
        <v>AZ</v>
      </c>
      <c r="X665" s="53" t="s">
        <v>149</v>
      </c>
      <c r="Y665" s="53">
        <f>VLOOKUP(W665,'[1]LICZBA MIEJSC'!$A:$C,2,0)</f>
        <v>40</v>
      </c>
      <c r="Z665" s="53">
        <f>VLOOKUP(W665,'[1]LICZBA MIEJSC'!$A:$C,3,0)</f>
        <v>60</v>
      </c>
      <c r="AA665" s="53">
        <f t="shared" si="60"/>
        <v>100</v>
      </c>
      <c r="AB665" s="41">
        <f t="shared" si="61"/>
        <v>20</v>
      </c>
      <c r="AC665" s="113">
        <f t="shared" si="65"/>
        <v>0.2</v>
      </c>
      <c r="AD665" s="299"/>
    </row>
    <row r="666" spans="1:30" x14ac:dyDescent="0.25">
      <c r="A666" s="28" t="s">
        <v>311</v>
      </c>
      <c r="B666" s="230">
        <v>665</v>
      </c>
      <c r="C666" s="165">
        <v>5</v>
      </c>
      <c r="D666" s="165">
        <v>16512</v>
      </c>
      <c r="E666" s="443"/>
      <c r="F666" s="165" t="s">
        <v>334</v>
      </c>
      <c r="G666" s="158" t="str">
        <f t="shared" si="62"/>
        <v>r3_58</v>
      </c>
      <c r="H666" s="158" t="s">
        <v>674</v>
      </c>
      <c r="I666" s="236">
        <v>43264</v>
      </c>
      <c r="J666" s="49" t="s">
        <v>199</v>
      </c>
      <c r="K666" s="166">
        <v>612</v>
      </c>
      <c r="L666" s="159">
        <v>4607</v>
      </c>
      <c r="M666" s="64" t="s">
        <v>229</v>
      </c>
      <c r="N666" s="167">
        <v>0.66805555555555562</v>
      </c>
      <c r="O666" s="168">
        <v>3</v>
      </c>
      <c r="P666" s="53" t="s">
        <v>15</v>
      </c>
      <c r="Q666" s="460"/>
      <c r="R666" s="460"/>
      <c r="S666" s="460"/>
      <c r="T666" s="109">
        <f t="shared" si="63"/>
        <v>0.66666666666666663</v>
      </c>
      <c r="U666" s="109">
        <f t="shared" si="64"/>
        <v>0.66666666666666663</v>
      </c>
      <c r="V666" s="41">
        <f>IFERROR(VLOOKUP(L666,'[1]ZESTAWIENIE NUMERÓW BOCZNYCH'!$A:$B,1,0),"")</f>
        <v>4607</v>
      </c>
      <c r="W666" s="53" t="str">
        <f>IFERROR(VLOOKUP(V666,'[1]ZESTAWIENIE NUMERÓW BOCZNYCH'!$A:$B,2,0),P666)</f>
        <v>MAN Lion’s City G</v>
      </c>
      <c r="X666" s="53" t="s">
        <v>149</v>
      </c>
      <c r="Y666" s="53">
        <f>VLOOKUP(W666,'[1]LICZBA MIEJSC'!$A:$C,2,0)</f>
        <v>43</v>
      </c>
      <c r="Z666" s="53">
        <f>VLOOKUP(W666,'[1]LICZBA MIEJSC'!$A:$C,3,0)</f>
        <v>132</v>
      </c>
      <c r="AA666" s="53">
        <f t="shared" si="60"/>
        <v>175</v>
      </c>
      <c r="AB666" s="41">
        <f t="shared" si="61"/>
        <v>39</v>
      </c>
      <c r="AC666" s="113">
        <f t="shared" si="65"/>
        <v>0.22285714285714286</v>
      </c>
      <c r="AD666" s="299" t="s">
        <v>253</v>
      </c>
    </row>
    <row r="667" spans="1:30" x14ac:dyDescent="0.25">
      <c r="A667" s="28" t="s">
        <v>311</v>
      </c>
      <c r="B667" s="230">
        <v>666</v>
      </c>
      <c r="C667" s="165">
        <v>5</v>
      </c>
      <c r="D667" s="165">
        <v>16512</v>
      </c>
      <c r="E667" s="443"/>
      <c r="F667" s="165" t="s">
        <v>334</v>
      </c>
      <c r="G667" s="158" t="str">
        <f t="shared" si="62"/>
        <v>r3_58</v>
      </c>
      <c r="H667" s="158" t="s">
        <v>674</v>
      </c>
      <c r="I667" s="236">
        <v>43264</v>
      </c>
      <c r="J667" s="47" t="s">
        <v>200</v>
      </c>
      <c r="K667" s="166" t="s">
        <v>338</v>
      </c>
      <c r="L667" s="159">
        <v>28</v>
      </c>
      <c r="M667" s="186" t="s">
        <v>235</v>
      </c>
      <c r="N667" s="167">
        <v>0.67152777777777783</v>
      </c>
      <c r="O667" s="168">
        <v>4</v>
      </c>
      <c r="P667" s="53" t="s">
        <v>13</v>
      </c>
      <c r="Q667" s="460"/>
      <c r="R667" s="460"/>
      <c r="S667" s="460"/>
      <c r="T667" s="109">
        <f t="shared" si="63"/>
        <v>0.66666666666666663</v>
      </c>
      <c r="U667" s="109">
        <f t="shared" si="64"/>
        <v>0.66666666666666663</v>
      </c>
      <c r="V667" s="41" t="str">
        <f>IFERROR(VLOOKUP(L667,'[1]ZESTAWIENIE NUMERÓW BOCZNYCH'!$A:$B,1,0),"")</f>
        <v/>
      </c>
      <c r="W667" s="53" t="str">
        <f>IFERROR(VLOOKUP(V667,'[1]ZESTAWIENIE NUMERÓW BOCZNYCH'!$A:$B,2,0),P667)</f>
        <v>AZ</v>
      </c>
      <c r="X667" s="53" t="s">
        <v>149</v>
      </c>
      <c r="Y667" s="53">
        <f>VLOOKUP(W667,'[1]LICZBA MIEJSC'!$A:$C,2,0)</f>
        <v>40</v>
      </c>
      <c r="Z667" s="53">
        <f>VLOOKUP(W667,'[1]LICZBA MIEJSC'!$A:$C,3,0)</f>
        <v>60</v>
      </c>
      <c r="AA667" s="53">
        <f t="shared" si="60"/>
        <v>100</v>
      </c>
      <c r="AB667" s="41">
        <f t="shared" si="61"/>
        <v>70</v>
      </c>
      <c r="AC667" s="113">
        <f t="shared" si="65"/>
        <v>0.7</v>
      </c>
      <c r="AD667" s="299"/>
    </row>
    <row r="668" spans="1:30" x14ac:dyDescent="0.25">
      <c r="A668" s="28" t="s">
        <v>311</v>
      </c>
      <c r="B668" s="230">
        <v>667</v>
      </c>
      <c r="C668" s="165">
        <v>5</v>
      </c>
      <c r="D668" s="165">
        <v>16512</v>
      </c>
      <c r="E668" s="443"/>
      <c r="F668" s="165" t="s">
        <v>334</v>
      </c>
      <c r="G668" s="158" t="str">
        <f t="shared" si="62"/>
        <v>r3_58</v>
      </c>
      <c r="H668" s="158" t="s">
        <v>674</v>
      </c>
      <c r="I668" s="236">
        <v>43264</v>
      </c>
      <c r="J668" s="49" t="s">
        <v>199</v>
      </c>
      <c r="K668" s="166">
        <v>113</v>
      </c>
      <c r="L668" s="159">
        <v>4614</v>
      </c>
      <c r="M668" s="64" t="s">
        <v>229</v>
      </c>
      <c r="N668" s="167">
        <v>0.67291666666666661</v>
      </c>
      <c r="O668" s="168">
        <v>2</v>
      </c>
      <c r="P668" s="53" t="s">
        <v>15</v>
      </c>
      <c r="Q668" s="460"/>
      <c r="R668" s="460"/>
      <c r="S668" s="460"/>
      <c r="T668" s="109">
        <f t="shared" si="63"/>
        <v>0.66666666666666663</v>
      </c>
      <c r="U668" s="109">
        <f t="shared" si="64"/>
        <v>0.66666666666666663</v>
      </c>
      <c r="V668" s="41">
        <f>IFERROR(VLOOKUP(L668,'[1]ZESTAWIENIE NUMERÓW BOCZNYCH'!$A:$B,1,0),"")</f>
        <v>4614</v>
      </c>
      <c r="W668" s="53" t="str">
        <f>IFERROR(VLOOKUP(V668,'[1]ZESTAWIENIE NUMERÓW BOCZNYCH'!$A:$B,2,0),P668)</f>
        <v>MAN Lion’s City G</v>
      </c>
      <c r="X668" s="53" t="s">
        <v>149</v>
      </c>
      <c r="Y668" s="53">
        <f>VLOOKUP(W668,'[1]LICZBA MIEJSC'!$A:$C,2,0)</f>
        <v>43</v>
      </c>
      <c r="Z668" s="53">
        <f>VLOOKUP(W668,'[1]LICZBA MIEJSC'!$A:$C,3,0)</f>
        <v>132</v>
      </c>
      <c r="AA668" s="53">
        <f t="shared" si="60"/>
        <v>175</v>
      </c>
      <c r="AB668" s="41">
        <f t="shared" si="61"/>
        <v>22</v>
      </c>
      <c r="AC668" s="113">
        <f t="shared" si="65"/>
        <v>0.12571428571428572</v>
      </c>
      <c r="AD668" s="299" t="s">
        <v>203</v>
      </c>
    </row>
    <row r="669" spans="1:30" x14ac:dyDescent="0.25">
      <c r="A669" s="28" t="s">
        <v>311</v>
      </c>
      <c r="B669" s="230">
        <v>668</v>
      </c>
      <c r="C669" s="165">
        <v>3</v>
      </c>
      <c r="D669" s="165">
        <v>16511</v>
      </c>
      <c r="E669" s="443"/>
      <c r="F669" s="165" t="s">
        <v>334</v>
      </c>
      <c r="G669" s="158" t="str">
        <f t="shared" si="62"/>
        <v>r3_58</v>
      </c>
      <c r="H669" s="158" t="s">
        <v>673</v>
      </c>
      <c r="I669" s="236">
        <v>43264</v>
      </c>
      <c r="J669" s="47" t="s">
        <v>200</v>
      </c>
      <c r="K669" s="200" t="s">
        <v>278</v>
      </c>
      <c r="L669" s="159"/>
      <c r="M669" s="50" t="s">
        <v>279</v>
      </c>
      <c r="N669" s="167">
        <v>0.6777777777777777</v>
      </c>
      <c r="O669" s="168">
        <v>4</v>
      </c>
      <c r="P669" s="53" t="s">
        <v>13</v>
      </c>
      <c r="Q669" s="460"/>
      <c r="R669" s="460"/>
      <c r="S669" s="460"/>
      <c r="T669" s="109">
        <f t="shared" si="63"/>
        <v>0.67708333333333326</v>
      </c>
      <c r="U669" s="109">
        <f t="shared" si="64"/>
        <v>0.66666666666666663</v>
      </c>
      <c r="V669" s="41" t="str">
        <f>IFERROR(VLOOKUP(L669,'[1]ZESTAWIENIE NUMERÓW BOCZNYCH'!$A:$B,1,0),"")</f>
        <v/>
      </c>
      <c r="W669" s="53" t="str">
        <f>IFERROR(VLOOKUP(V669,'[1]ZESTAWIENIE NUMERÓW BOCZNYCH'!$A:$B,2,0),P669)</f>
        <v>AZ</v>
      </c>
      <c r="X669" s="53" t="s">
        <v>149</v>
      </c>
      <c r="Y669" s="53">
        <f>VLOOKUP(W669,'[1]LICZBA MIEJSC'!$A:$C,2,0)</f>
        <v>40</v>
      </c>
      <c r="Z669" s="53">
        <f>VLOOKUP(W669,'[1]LICZBA MIEJSC'!$A:$C,3,0)</f>
        <v>60</v>
      </c>
      <c r="AA669" s="53">
        <f t="shared" si="60"/>
        <v>100</v>
      </c>
      <c r="AB669" s="41">
        <f t="shared" si="61"/>
        <v>70</v>
      </c>
      <c r="AC669" s="113">
        <f t="shared" si="65"/>
        <v>0.7</v>
      </c>
      <c r="AD669" s="299"/>
    </row>
    <row r="670" spans="1:30" x14ac:dyDescent="0.25">
      <c r="A670" s="28" t="s">
        <v>311</v>
      </c>
      <c r="B670" s="230">
        <v>669</v>
      </c>
      <c r="C670" s="165">
        <v>3</v>
      </c>
      <c r="D670" s="165">
        <v>16511</v>
      </c>
      <c r="E670" s="443"/>
      <c r="F670" s="165" t="s">
        <v>334</v>
      </c>
      <c r="G670" s="158" t="str">
        <f t="shared" si="62"/>
        <v>r3_58</v>
      </c>
      <c r="H670" s="158" t="s">
        <v>673</v>
      </c>
      <c r="I670" s="236">
        <v>43264</v>
      </c>
      <c r="J670" s="47" t="s">
        <v>200</v>
      </c>
      <c r="K670" s="166" t="s">
        <v>338</v>
      </c>
      <c r="L670" s="159">
        <v>28</v>
      </c>
      <c r="M670" s="53" t="s">
        <v>344</v>
      </c>
      <c r="N670" s="167">
        <v>0.68333333333333324</v>
      </c>
      <c r="O670" s="168">
        <v>4</v>
      </c>
      <c r="P670" s="53" t="s">
        <v>13</v>
      </c>
      <c r="Q670" s="460"/>
      <c r="R670" s="460"/>
      <c r="S670" s="460"/>
      <c r="T670" s="109">
        <f t="shared" si="63"/>
        <v>0.67708333333333326</v>
      </c>
      <c r="U670" s="109">
        <f t="shared" si="64"/>
        <v>0.66666666666666663</v>
      </c>
      <c r="V670" s="41" t="str">
        <f>IFERROR(VLOOKUP(L670,'[1]ZESTAWIENIE NUMERÓW BOCZNYCH'!$A:$B,1,0),"")</f>
        <v/>
      </c>
      <c r="W670" s="53" t="str">
        <f>IFERROR(VLOOKUP(V670,'[1]ZESTAWIENIE NUMERÓW BOCZNYCH'!$A:$B,2,0),P670)</f>
        <v>AZ</v>
      </c>
      <c r="X670" s="53" t="s">
        <v>149</v>
      </c>
      <c r="Y670" s="53">
        <f>VLOOKUP(W670,'[1]LICZBA MIEJSC'!$A:$C,2,0)</f>
        <v>40</v>
      </c>
      <c r="Z670" s="53">
        <f>VLOOKUP(W670,'[1]LICZBA MIEJSC'!$A:$C,3,0)</f>
        <v>60</v>
      </c>
      <c r="AA670" s="53">
        <f t="shared" si="60"/>
        <v>100</v>
      </c>
      <c r="AB670" s="41">
        <f t="shared" si="61"/>
        <v>70</v>
      </c>
      <c r="AC670" s="113">
        <f t="shared" si="65"/>
        <v>0.7</v>
      </c>
      <c r="AD670" s="299"/>
    </row>
    <row r="671" spans="1:30" x14ac:dyDescent="0.25">
      <c r="A671" s="28" t="s">
        <v>311</v>
      </c>
      <c r="B671" s="230">
        <v>670</v>
      </c>
      <c r="C671" s="165">
        <v>5</v>
      </c>
      <c r="D671" s="165">
        <v>16512</v>
      </c>
      <c r="E671" s="443"/>
      <c r="F671" s="165" t="s">
        <v>334</v>
      </c>
      <c r="G671" s="158" t="str">
        <f t="shared" si="62"/>
        <v>r3_58</v>
      </c>
      <c r="H671" s="158" t="s">
        <v>674</v>
      </c>
      <c r="I671" s="236">
        <v>43264</v>
      </c>
      <c r="J671" s="49" t="s">
        <v>199</v>
      </c>
      <c r="K671" s="166">
        <v>113</v>
      </c>
      <c r="L671" s="159">
        <v>4630</v>
      </c>
      <c r="M671" s="64" t="s">
        <v>229</v>
      </c>
      <c r="N671" s="167">
        <v>0.68819444444444444</v>
      </c>
      <c r="O671" s="168">
        <v>2</v>
      </c>
      <c r="P671" s="53" t="s">
        <v>15</v>
      </c>
      <c r="Q671" s="460"/>
      <c r="R671" s="460"/>
      <c r="S671" s="460"/>
      <c r="T671" s="109">
        <f t="shared" si="63"/>
        <v>0.6875</v>
      </c>
      <c r="U671" s="109">
        <f t="shared" si="64"/>
        <v>0.66666666666666663</v>
      </c>
      <c r="V671" s="41">
        <f>IFERROR(VLOOKUP(L671,'[1]ZESTAWIENIE NUMERÓW BOCZNYCH'!$A:$B,1,0),"")</f>
        <v>4630</v>
      </c>
      <c r="W671" s="53" t="str">
        <f>IFERROR(VLOOKUP(V671,'[1]ZESTAWIENIE NUMERÓW BOCZNYCH'!$A:$B,2,0),P671)</f>
        <v>MAN Lion’s City G</v>
      </c>
      <c r="X671" s="53" t="s">
        <v>149</v>
      </c>
      <c r="Y671" s="53">
        <f>VLOOKUP(W671,'[1]LICZBA MIEJSC'!$A:$C,2,0)</f>
        <v>43</v>
      </c>
      <c r="Z671" s="53">
        <f>VLOOKUP(W671,'[1]LICZBA MIEJSC'!$A:$C,3,0)</f>
        <v>132</v>
      </c>
      <c r="AA671" s="53">
        <f t="shared" si="60"/>
        <v>175</v>
      </c>
      <c r="AB671" s="41">
        <f t="shared" si="61"/>
        <v>22</v>
      </c>
      <c r="AC671" s="113">
        <f t="shared" si="65"/>
        <v>0.12571428571428572</v>
      </c>
      <c r="AD671" s="299" t="s">
        <v>203</v>
      </c>
    </row>
    <row r="672" spans="1:30" x14ac:dyDescent="0.25">
      <c r="A672" s="28" t="s">
        <v>311</v>
      </c>
      <c r="B672" s="230">
        <v>671</v>
      </c>
      <c r="C672" s="165">
        <v>5</v>
      </c>
      <c r="D672" s="165">
        <v>16512</v>
      </c>
      <c r="E672" s="443"/>
      <c r="F672" s="165" t="s">
        <v>334</v>
      </c>
      <c r="G672" s="158" t="str">
        <f t="shared" si="62"/>
        <v>r3_58</v>
      </c>
      <c r="H672" s="168" t="s">
        <v>674</v>
      </c>
      <c r="I672" s="236">
        <v>43264</v>
      </c>
      <c r="J672" s="47" t="s">
        <v>200</v>
      </c>
      <c r="K672" s="166" t="s">
        <v>224</v>
      </c>
      <c r="L672" s="159">
        <v>15</v>
      </c>
      <c r="M672" s="110" t="s">
        <v>144</v>
      </c>
      <c r="N672" s="167">
        <v>0.69236111111111109</v>
      </c>
      <c r="O672" s="168">
        <v>3</v>
      </c>
      <c r="P672" s="53" t="s">
        <v>14</v>
      </c>
      <c r="Q672" s="460"/>
      <c r="R672" s="460"/>
      <c r="S672" s="460"/>
      <c r="T672" s="109">
        <f t="shared" si="63"/>
        <v>0.6875</v>
      </c>
      <c r="U672" s="109">
        <f t="shared" si="64"/>
        <v>0.66666666666666663</v>
      </c>
      <c r="V672" s="41" t="str">
        <f>IFERROR(VLOOKUP(L672,'[1]ZESTAWIENIE NUMERÓW BOCZNYCH'!$A:$B,1,0),"")</f>
        <v/>
      </c>
      <c r="W672" s="53" t="str">
        <f>IFERROR(VLOOKUP(V672,'[1]ZESTAWIENIE NUMERÓW BOCZNYCH'!$A:$B,2,0),P672)</f>
        <v>AK</v>
      </c>
      <c r="X672" s="53" t="s">
        <v>149</v>
      </c>
      <c r="Y672" s="53">
        <f>VLOOKUP(W672,'[1]LICZBA MIEJSC'!$A:$C,2,0)</f>
        <v>20</v>
      </c>
      <c r="Z672" s="53">
        <f>VLOOKUP(W672,'[1]LICZBA MIEJSC'!$A:$C,3,0)</f>
        <v>60</v>
      </c>
      <c r="AA672" s="53">
        <f t="shared" si="60"/>
        <v>80</v>
      </c>
      <c r="AB672" s="41">
        <f t="shared" si="61"/>
        <v>18</v>
      </c>
      <c r="AC672" s="113">
        <f t="shared" si="65"/>
        <v>0.22500000000000001</v>
      </c>
      <c r="AD672" s="299"/>
    </row>
    <row r="673" spans="1:30" x14ac:dyDescent="0.25">
      <c r="A673" s="28" t="s">
        <v>311</v>
      </c>
      <c r="B673" s="230">
        <v>672</v>
      </c>
      <c r="C673" s="165">
        <v>5</v>
      </c>
      <c r="D673" s="165">
        <v>16512</v>
      </c>
      <c r="E673" s="443"/>
      <c r="F673" s="165" t="s">
        <v>334</v>
      </c>
      <c r="G673" s="158" t="str">
        <f t="shared" si="62"/>
        <v>r3_58</v>
      </c>
      <c r="H673" s="168" t="s">
        <v>674</v>
      </c>
      <c r="I673" s="236">
        <v>43264</v>
      </c>
      <c r="J673" s="47" t="s">
        <v>200</v>
      </c>
      <c r="K673" s="166" t="s">
        <v>338</v>
      </c>
      <c r="L673" s="159">
        <v>25</v>
      </c>
      <c r="M673" s="188" t="s">
        <v>229</v>
      </c>
      <c r="N673" s="167">
        <v>0.69930555555555562</v>
      </c>
      <c r="O673" s="168">
        <v>4</v>
      </c>
      <c r="P673" s="53" t="s">
        <v>13</v>
      </c>
      <c r="Q673" s="460"/>
      <c r="R673" s="460"/>
      <c r="S673" s="460"/>
      <c r="T673" s="109">
        <f t="shared" si="63"/>
        <v>0.69791666666666663</v>
      </c>
      <c r="U673" s="109">
        <f t="shared" si="64"/>
        <v>0.66666666666666663</v>
      </c>
      <c r="V673" s="41" t="str">
        <f>IFERROR(VLOOKUP(L673,'[1]ZESTAWIENIE NUMERÓW BOCZNYCH'!$A:$B,1,0),"")</f>
        <v/>
      </c>
      <c r="W673" s="53" t="str">
        <f>IFERROR(VLOOKUP(V673,'[1]ZESTAWIENIE NUMERÓW BOCZNYCH'!$A:$B,2,0),P673)</f>
        <v>AZ</v>
      </c>
      <c r="X673" s="53" t="s">
        <v>149</v>
      </c>
      <c r="Y673" s="53">
        <f>VLOOKUP(W673,'[1]LICZBA MIEJSC'!$A:$C,2,0)</f>
        <v>40</v>
      </c>
      <c r="Z673" s="53">
        <f>VLOOKUP(W673,'[1]LICZBA MIEJSC'!$A:$C,3,0)</f>
        <v>60</v>
      </c>
      <c r="AA673" s="53">
        <f t="shared" si="60"/>
        <v>100</v>
      </c>
      <c r="AB673" s="41">
        <f t="shared" si="61"/>
        <v>70</v>
      </c>
      <c r="AC673" s="113">
        <f t="shared" si="65"/>
        <v>0.7</v>
      </c>
      <c r="AD673" s="299"/>
    </row>
    <row r="674" spans="1:30" x14ac:dyDescent="0.25">
      <c r="A674" s="28" t="s">
        <v>311</v>
      </c>
      <c r="B674" s="230">
        <v>673</v>
      </c>
      <c r="C674" s="165">
        <v>6</v>
      </c>
      <c r="D674" s="165">
        <v>16512</v>
      </c>
      <c r="E674" s="443"/>
      <c r="F674" s="165" t="s">
        <v>334</v>
      </c>
      <c r="G674" s="158" t="str">
        <f t="shared" si="62"/>
        <v>r3_58</v>
      </c>
      <c r="H674" s="158" t="s">
        <v>674</v>
      </c>
      <c r="I674" s="236">
        <v>43264</v>
      </c>
      <c r="J674" s="49" t="s">
        <v>199</v>
      </c>
      <c r="K674" s="157">
        <v>113</v>
      </c>
      <c r="L674" s="159">
        <v>4626</v>
      </c>
      <c r="M674" s="188" t="s">
        <v>229</v>
      </c>
      <c r="N674" s="167">
        <v>0.7055555555555556</v>
      </c>
      <c r="O674" s="168">
        <v>3</v>
      </c>
      <c r="P674" s="53" t="s">
        <v>15</v>
      </c>
      <c r="Q674" s="460"/>
      <c r="R674" s="460"/>
      <c r="S674" s="460"/>
      <c r="T674" s="109">
        <f t="shared" si="63"/>
        <v>0.69791666666666663</v>
      </c>
      <c r="U674" s="109">
        <f t="shared" si="64"/>
        <v>0.66666666666666663</v>
      </c>
      <c r="V674" s="41">
        <f>IFERROR(VLOOKUP(L674,'[1]ZESTAWIENIE NUMERÓW BOCZNYCH'!$A:$B,1,0),"")</f>
        <v>4626</v>
      </c>
      <c r="W674" s="53" t="str">
        <f>IFERROR(VLOOKUP(V674,'[1]ZESTAWIENIE NUMERÓW BOCZNYCH'!$A:$B,2,0),P674)</f>
        <v>MAN Lion’s City G</v>
      </c>
      <c r="X674" s="53" t="s">
        <v>149</v>
      </c>
      <c r="Y674" s="53">
        <f>VLOOKUP(W674,'[1]LICZBA MIEJSC'!$A:$C,2,0)</f>
        <v>43</v>
      </c>
      <c r="Z674" s="53">
        <f>VLOOKUP(W674,'[1]LICZBA MIEJSC'!$A:$C,3,0)</f>
        <v>132</v>
      </c>
      <c r="AA674" s="53">
        <f t="shared" si="60"/>
        <v>175</v>
      </c>
      <c r="AB674" s="41">
        <f t="shared" si="61"/>
        <v>39</v>
      </c>
      <c r="AC674" s="113">
        <f t="shared" si="65"/>
        <v>0.22285714285714286</v>
      </c>
      <c r="AD674" s="299" t="s">
        <v>203</v>
      </c>
    </row>
    <row r="675" spans="1:30" x14ac:dyDescent="0.25">
      <c r="A675" s="28" t="s">
        <v>311</v>
      </c>
      <c r="B675" s="230">
        <v>674</v>
      </c>
      <c r="C675" s="165">
        <v>6</v>
      </c>
      <c r="D675" s="165">
        <v>16512</v>
      </c>
      <c r="E675" s="443"/>
      <c r="F675" s="165" t="s">
        <v>334</v>
      </c>
      <c r="G675" s="158" t="str">
        <f t="shared" si="62"/>
        <v>r3_58</v>
      </c>
      <c r="H675" s="168" t="s">
        <v>674</v>
      </c>
      <c r="I675" s="236">
        <v>43264</v>
      </c>
      <c r="J675" s="47" t="s">
        <v>200</v>
      </c>
      <c r="K675" s="166" t="s">
        <v>338</v>
      </c>
      <c r="L675" s="159">
        <v>27</v>
      </c>
      <c r="M675" s="64" t="s">
        <v>229</v>
      </c>
      <c r="N675" s="167">
        <v>0.71319444444444446</v>
      </c>
      <c r="O675" s="168">
        <v>4</v>
      </c>
      <c r="P675" s="53" t="s">
        <v>13</v>
      </c>
      <c r="Q675" s="460"/>
      <c r="R675" s="460"/>
      <c r="S675" s="460"/>
      <c r="T675" s="109">
        <f t="shared" si="63"/>
        <v>0.70833333333333326</v>
      </c>
      <c r="U675" s="109">
        <f t="shared" si="64"/>
        <v>0.70833333333333326</v>
      </c>
      <c r="V675" s="41" t="str">
        <f>IFERROR(VLOOKUP(L675,'[1]ZESTAWIENIE NUMERÓW BOCZNYCH'!$A:$B,1,0),"")</f>
        <v/>
      </c>
      <c r="W675" s="53" t="str">
        <f>IFERROR(VLOOKUP(V675,'[1]ZESTAWIENIE NUMERÓW BOCZNYCH'!$A:$B,2,0),P675)</f>
        <v>AZ</v>
      </c>
      <c r="X675" s="53" t="s">
        <v>149</v>
      </c>
      <c r="Y675" s="53">
        <f>VLOOKUP(W675,'[1]LICZBA MIEJSC'!$A:$C,2,0)</f>
        <v>40</v>
      </c>
      <c r="Z675" s="53">
        <f>VLOOKUP(W675,'[1]LICZBA MIEJSC'!$A:$C,3,0)</f>
        <v>60</v>
      </c>
      <c r="AA675" s="53">
        <f t="shared" si="60"/>
        <v>100</v>
      </c>
      <c r="AB675" s="41">
        <f t="shared" si="61"/>
        <v>70</v>
      </c>
      <c r="AC675" s="113">
        <f t="shared" si="65"/>
        <v>0.7</v>
      </c>
      <c r="AD675" s="299"/>
    </row>
    <row r="676" spans="1:30" x14ac:dyDescent="0.25">
      <c r="A676" s="28" t="s">
        <v>311</v>
      </c>
      <c r="B676" s="230">
        <v>675</v>
      </c>
      <c r="C676" s="165">
        <v>2</v>
      </c>
      <c r="D676" s="165">
        <v>16511</v>
      </c>
      <c r="E676" s="443"/>
      <c r="F676" s="165" t="s">
        <v>334</v>
      </c>
      <c r="G676" s="158" t="str">
        <f t="shared" si="62"/>
        <v>r3_58</v>
      </c>
      <c r="H676" s="168" t="s">
        <v>673</v>
      </c>
      <c r="I676" s="236">
        <v>43264</v>
      </c>
      <c r="J676" s="49" t="s">
        <v>199</v>
      </c>
      <c r="K676" s="157">
        <v>602</v>
      </c>
      <c r="L676" s="159">
        <v>7029</v>
      </c>
      <c r="M676" s="53"/>
      <c r="N676" s="167">
        <v>0.71319444444444446</v>
      </c>
      <c r="O676" s="168">
        <v>3</v>
      </c>
      <c r="P676" s="53" t="s">
        <v>15</v>
      </c>
      <c r="Q676" s="460"/>
      <c r="R676" s="460"/>
      <c r="S676" s="460"/>
      <c r="T676" s="109">
        <f t="shared" si="63"/>
        <v>0.70833333333333326</v>
      </c>
      <c r="U676" s="109">
        <f t="shared" si="64"/>
        <v>0.70833333333333326</v>
      </c>
      <c r="V676" s="41">
        <f>IFERROR(VLOOKUP(L676,'[1]ZESTAWIENIE NUMERÓW BOCZNYCH'!$A:$B,1,0),"")</f>
        <v>7029</v>
      </c>
      <c r="W676" s="53" t="str">
        <f>IFERROR(VLOOKUP(V676,'[1]ZESTAWIENIE NUMERÓW BOCZNYCH'!$A:$B,2,0),P676)</f>
        <v>VOLVO 7700</v>
      </c>
      <c r="X676" s="53" t="s">
        <v>149</v>
      </c>
      <c r="Y676" s="53">
        <f>VLOOKUP(W676,'[1]LICZBA MIEJSC'!$A:$C,2,0)</f>
        <v>33</v>
      </c>
      <c r="Z676" s="53">
        <f>VLOOKUP(W676,'[1]LICZBA MIEJSC'!$A:$C,3,0)</f>
        <v>73</v>
      </c>
      <c r="AA676" s="53">
        <f t="shared" si="60"/>
        <v>106</v>
      </c>
      <c r="AB676" s="41">
        <f t="shared" si="61"/>
        <v>30</v>
      </c>
      <c r="AC676" s="113">
        <f t="shared" si="65"/>
        <v>0.28301886792452829</v>
      </c>
      <c r="AD676" s="299" t="s">
        <v>253</v>
      </c>
    </row>
    <row r="677" spans="1:30" x14ac:dyDescent="0.25">
      <c r="A677" s="28" t="s">
        <v>311</v>
      </c>
      <c r="B677" s="230">
        <v>676</v>
      </c>
      <c r="C677" s="165">
        <v>6</v>
      </c>
      <c r="D677" s="165">
        <v>16512</v>
      </c>
      <c r="E677" s="443"/>
      <c r="F677" s="165" t="s">
        <v>334</v>
      </c>
      <c r="G677" s="158" t="str">
        <f t="shared" si="62"/>
        <v>r3_58</v>
      </c>
      <c r="H677" s="158" t="s">
        <v>674</v>
      </c>
      <c r="I677" s="236">
        <v>43264</v>
      </c>
      <c r="J677" s="49" t="s">
        <v>199</v>
      </c>
      <c r="K677" s="166">
        <v>113</v>
      </c>
      <c r="L677" s="159">
        <v>4627</v>
      </c>
      <c r="M677" s="64" t="s">
        <v>229</v>
      </c>
      <c r="N677" s="167">
        <v>0.71597222222222223</v>
      </c>
      <c r="O677" s="168">
        <v>2</v>
      </c>
      <c r="P677" s="53" t="s">
        <v>15</v>
      </c>
      <c r="Q677" s="460"/>
      <c r="R677" s="460"/>
      <c r="S677" s="460"/>
      <c r="T677" s="109">
        <f t="shared" si="63"/>
        <v>0.70833333333333326</v>
      </c>
      <c r="U677" s="109">
        <f t="shared" si="64"/>
        <v>0.70833333333333326</v>
      </c>
      <c r="V677" s="41">
        <f>IFERROR(VLOOKUP(L677,'[1]ZESTAWIENIE NUMERÓW BOCZNYCH'!$A:$B,1,0),"")</f>
        <v>4627</v>
      </c>
      <c r="W677" s="53" t="str">
        <f>IFERROR(VLOOKUP(V677,'[1]ZESTAWIENIE NUMERÓW BOCZNYCH'!$A:$B,2,0),P677)</f>
        <v>MAN Lion’s City G</v>
      </c>
      <c r="X677" s="53" t="s">
        <v>149</v>
      </c>
      <c r="Y677" s="53">
        <f>VLOOKUP(W677,'[1]LICZBA MIEJSC'!$A:$C,2,0)</f>
        <v>43</v>
      </c>
      <c r="Z677" s="53">
        <f>VLOOKUP(W677,'[1]LICZBA MIEJSC'!$A:$C,3,0)</f>
        <v>132</v>
      </c>
      <c r="AA677" s="53">
        <f t="shared" si="60"/>
        <v>175</v>
      </c>
      <c r="AB677" s="41">
        <f t="shared" si="61"/>
        <v>22</v>
      </c>
      <c r="AC677" s="113">
        <f t="shared" si="65"/>
        <v>0.12571428571428572</v>
      </c>
      <c r="AD677" s="299" t="s">
        <v>203</v>
      </c>
    </row>
    <row r="678" spans="1:30" x14ac:dyDescent="0.25">
      <c r="A678" s="28" t="s">
        <v>311</v>
      </c>
      <c r="B678" s="230">
        <v>677</v>
      </c>
      <c r="C678" s="165">
        <v>6</v>
      </c>
      <c r="D678" s="165">
        <v>16512</v>
      </c>
      <c r="E678" s="443"/>
      <c r="F678" s="165" t="s">
        <v>334</v>
      </c>
      <c r="G678" s="158" t="str">
        <f t="shared" si="62"/>
        <v>r3_58</v>
      </c>
      <c r="H678" s="158" t="s">
        <v>674</v>
      </c>
      <c r="I678" s="236">
        <v>43264</v>
      </c>
      <c r="J678" s="49" t="s">
        <v>199</v>
      </c>
      <c r="K678" s="166">
        <v>612</v>
      </c>
      <c r="L678" s="159">
        <v>4642</v>
      </c>
      <c r="M678" s="64" t="s">
        <v>229</v>
      </c>
      <c r="N678" s="167">
        <v>0.72013888888888899</v>
      </c>
      <c r="O678" s="168">
        <v>3</v>
      </c>
      <c r="P678" s="53" t="s">
        <v>15</v>
      </c>
      <c r="Q678" s="460"/>
      <c r="R678" s="460"/>
      <c r="S678" s="460"/>
      <c r="T678" s="109">
        <f t="shared" si="63"/>
        <v>0.71875</v>
      </c>
      <c r="U678" s="109">
        <f t="shared" si="64"/>
        <v>0.70833333333333326</v>
      </c>
      <c r="V678" s="41">
        <f>IFERROR(VLOOKUP(L678,'[1]ZESTAWIENIE NUMERÓW BOCZNYCH'!$A:$B,1,0),"")</f>
        <v>4642</v>
      </c>
      <c r="W678" s="53" t="str">
        <f>IFERROR(VLOOKUP(V678,'[1]ZESTAWIENIE NUMERÓW BOCZNYCH'!$A:$B,2,0),P678)</f>
        <v>MAN Lion’s City G</v>
      </c>
      <c r="X678" s="53" t="s">
        <v>149</v>
      </c>
      <c r="Y678" s="53">
        <f>VLOOKUP(W678,'[1]LICZBA MIEJSC'!$A:$C,2,0)</f>
        <v>43</v>
      </c>
      <c r="Z678" s="53">
        <f>VLOOKUP(W678,'[1]LICZBA MIEJSC'!$A:$C,3,0)</f>
        <v>132</v>
      </c>
      <c r="AA678" s="53">
        <f t="shared" si="60"/>
        <v>175</v>
      </c>
      <c r="AB678" s="41">
        <f t="shared" si="61"/>
        <v>39</v>
      </c>
      <c r="AC678" s="113">
        <f t="shared" si="65"/>
        <v>0.22285714285714286</v>
      </c>
      <c r="AD678" s="299" t="s">
        <v>253</v>
      </c>
    </row>
    <row r="679" spans="1:30" x14ac:dyDescent="0.25">
      <c r="A679" s="28" t="s">
        <v>311</v>
      </c>
      <c r="B679" s="230">
        <v>678</v>
      </c>
      <c r="C679" s="165">
        <v>6</v>
      </c>
      <c r="D679" s="165">
        <v>16512</v>
      </c>
      <c r="E679" s="443"/>
      <c r="F679" s="165" t="s">
        <v>334</v>
      </c>
      <c r="G679" s="158" t="str">
        <f t="shared" si="62"/>
        <v>r3_58</v>
      </c>
      <c r="H679" s="158" t="s">
        <v>674</v>
      </c>
      <c r="I679" s="236">
        <v>43264</v>
      </c>
      <c r="J679" s="49" t="s">
        <v>199</v>
      </c>
      <c r="K679" s="166">
        <v>113</v>
      </c>
      <c r="L679" s="159">
        <v>4622</v>
      </c>
      <c r="M679" s="64" t="s">
        <v>229</v>
      </c>
      <c r="N679" s="167">
        <v>0.72291666666666676</v>
      </c>
      <c r="O679" s="168">
        <v>3</v>
      </c>
      <c r="P679" s="53" t="s">
        <v>15</v>
      </c>
      <c r="Q679" s="460"/>
      <c r="R679" s="460"/>
      <c r="S679" s="460"/>
      <c r="T679" s="109">
        <f t="shared" si="63"/>
        <v>0.71875</v>
      </c>
      <c r="U679" s="109">
        <f t="shared" si="64"/>
        <v>0.70833333333333326</v>
      </c>
      <c r="V679" s="41">
        <f>IFERROR(VLOOKUP(L679,'[1]ZESTAWIENIE NUMERÓW BOCZNYCH'!$A:$B,1,0),"")</f>
        <v>4622</v>
      </c>
      <c r="W679" s="53" t="str">
        <f>IFERROR(VLOOKUP(V679,'[1]ZESTAWIENIE NUMERÓW BOCZNYCH'!$A:$B,2,0),P679)</f>
        <v>MAN Lion’s City G</v>
      </c>
      <c r="X679" s="53" t="s">
        <v>149</v>
      </c>
      <c r="Y679" s="53">
        <f>VLOOKUP(W679,'[1]LICZBA MIEJSC'!$A:$C,2,0)</f>
        <v>43</v>
      </c>
      <c r="Z679" s="53">
        <f>VLOOKUP(W679,'[1]LICZBA MIEJSC'!$A:$C,3,0)</f>
        <v>132</v>
      </c>
      <c r="AA679" s="53">
        <f t="shared" si="60"/>
        <v>175</v>
      </c>
      <c r="AB679" s="41">
        <f t="shared" si="61"/>
        <v>39</v>
      </c>
      <c r="AC679" s="113">
        <f t="shared" si="65"/>
        <v>0.22285714285714286</v>
      </c>
      <c r="AD679" s="299" t="s">
        <v>203</v>
      </c>
    </row>
    <row r="680" spans="1:30" x14ac:dyDescent="0.25">
      <c r="A680" s="28" t="s">
        <v>311</v>
      </c>
      <c r="B680" s="230">
        <v>679</v>
      </c>
      <c r="C680" s="165">
        <v>6</v>
      </c>
      <c r="D680" s="165">
        <v>16512</v>
      </c>
      <c r="E680" s="443"/>
      <c r="F680" s="165" t="s">
        <v>334</v>
      </c>
      <c r="G680" s="158" t="str">
        <f t="shared" si="62"/>
        <v>r3_58</v>
      </c>
      <c r="H680" s="158" t="s">
        <v>674</v>
      </c>
      <c r="I680" s="236">
        <v>43264</v>
      </c>
      <c r="J680" s="47" t="s">
        <v>200</v>
      </c>
      <c r="K680" s="166" t="s">
        <v>336</v>
      </c>
      <c r="L680" s="159">
        <v>231</v>
      </c>
      <c r="M680" s="64" t="s">
        <v>229</v>
      </c>
      <c r="N680" s="167">
        <v>0.72361111111111109</v>
      </c>
      <c r="O680" s="168">
        <v>1</v>
      </c>
      <c r="P680" s="53" t="s">
        <v>13</v>
      </c>
      <c r="Q680" s="460"/>
      <c r="R680" s="460"/>
      <c r="S680" s="460"/>
      <c r="T680" s="109">
        <f t="shared" si="63"/>
        <v>0.71875</v>
      </c>
      <c r="U680" s="109">
        <f t="shared" si="64"/>
        <v>0.70833333333333326</v>
      </c>
      <c r="V680" s="41">
        <f>IFERROR(VLOOKUP(L680,'[1]ZESTAWIENIE NUMERÓW BOCZNYCH'!$A:$B,1,0),"")</f>
        <v>231</v>
      </c>
      <c r="W680" s="53" t="str">
        <f>IFERROR(VLOOKUP(V680,'[1]ZESTAWIENIE NUMERÓW BOCZNYCH'!$A:$B,2,0),P680)</f>
        <v>Solaris Valletta 11</v>
      </c>
      <c r="X680" s="53" t="s">
        <v>149</v>
      </c>
      <c r="Y680" s="53">
        <f>VLOOKUP(W680,'[1]LICZBA MIEJSC'!$A:$C,2,0)</f>
        <v>43</v>
      </c>
      <c r="Z680" s="53">
        <f>VLOOKUP(W680,'[1]LICZBA MIEJSC'!$A:$C,3,0)</f>
        <v>0</v>
      </c>
      <c r="AA680" s="53">
        <f t="shared" si="60"/>
        <v>43</v>
      </c>
      <c r="AB680" s="41">
        <f t="shared" si="61"/>
        <v>4</v>
      </c>
      <c r="AC680" s="113">
        <f t="shared" si="65"/>
        <v>9.3023255813953487E-2</v>
      </c>
      <c r="AD680" s="299"/>
    </row>
    <row r="681" spans="1:30" x14ac:dyDescent="0.25">
      <c r="A681" s="28" t="s">
        <v>311</v>
      </c>
      <c r="B681" s="230">
        <v>680</v>
      </c>
      <c r="C681" s="165">
        <v>3</v>
      </c>
      <c r="D681" s="165">
        <v>16511</v>
      </c>
      <c r="E681" s="443"/>
      <c r="F681" s="165" t="s">
        <v>334</v>
      </c>
      <c r="G681" s="158" t="str">
        <f t="shared" si="62"/>
        <v>r3_58</v>
      </c>
      <c r="H681" s="158" t="s">
        <v>673</v>
      </c>
      <c r="I681" s="236">
        <v>43264</v>
      </c>
      <c r="J681" s="49" t="s">
        <v>199</v>
      </c>
      <c r="K681" s="166">
        <v>113</v>
      </c>
      <c r="L681" s="159"/>
      <c r="M681" s="53" t="s">
        <v>235</v>
      </c>
      <c r="N681" s="167">
        <v>0.73125000000000007</v>
      </c>
      <c r="O681" s="168">
        <v>3</v>
      </c>
      <c r="P681" s="53" t="s">
        <v>15</v>
      </c>
      <c r="Q681" s="460"/>
      <c r="R681" s="460"/>
      <c r="S681" s="460"/>
      <c r="T681" s="109">
        <f t="shared" si="63"/>
        <v>0.72916666666666663</v>
      </c>
      <c r="U681" s="109">
        <f t="shared" si="64"/>
        <v>0.70833333333333326</v>
      </c>
      <c r="V681" s="41" t="str">
        <f>IFERROR(VLOOKUP(L681,'[1]ZESTAWIENIE NUMERÓW BOCZNYCH'!$A:$B,1,0),"")</f>
        <v/>
      </c>
      <c r="W681" s="53" t="str">
        <f>IFERROR(VLOOKUP(V681,'[1]ZESTAWIENIE NUMERÓW BOCZNYCH'!$A:$B,2,0),P681)</f>
        <v>AD</v>
      </c>
      <c r="X681" s="53" t="s">
        <v>149</v>
      </c>
      <c r="Y681" s="53">
        <f>VLOOKUP(W681,'[1]LICZBA MIEJSC'!$A:$C,2,0)</f>
        <v>50</v>
      </c>
      <c r="Z681" s="53">
        <f>VLOOKUP(W681,'[1]LICZBA MIEJSC'!$A:$C,3,0)</f>
        <v>120</v>
      </c>
      <c r="AA681" s="53">
        <f t="shared" si="60"/>
        <v>170</v>
      </c>
      <c r="AB681" s="41">
        <f t="shared" si="61"/>
        <v>45</v>
      </c>
      <c r="AC681" s="113">
        <f t="shared" si="65"/>
        <v>0.26470588235294118</v>
      </c>
      <c r="AD681" s="299" t="s">
        <v>203</v>
      </c>
    </row>
    <row r="682" spans="1:30" x14ac:dyDescent="0.25">
      <c r="A682" s="28" t="s">
        <v>311</v>
      </c>
      <c r="B682" s="230">
        <v>681</v>
      </c>
      <c r="C682" s="186">
        <v>6</v>
      </c>
      <c r="D682" s="165">
        <v>16512</v>
      </c>
      <c r="E682" s="445"/>
      <c r="F682" s="165" t="s">
        <v>334</v>
      </c>
      <c r="G682" s="158" t="str">
        <f t="shared" si="62"/>
        <v>r3_58</v>
      </c>
      <c r="H682" s="158" t="s">
        <v>674</v>
      </c>
      <c r="I682" s="236">
        <v>43264</v>
      </c>
      <c r="J682" s="49" t="s">
        <v>199</v>
      </c>
      <c r="K682" s="202">
        <v>113</v>
      </c>
      <c r="L682" s="184">
        <v>4601</v>
      </c>
      <c r="M682" s="64" t="s">
        <v>229</v>
      </c>
      <c r="N682" s="203">
        <v>0.73333333333333339</v>
      </c>
      <c r="O682" s="204">
        <v>2</v>
      </c>
      <c r="P682" s="53" t="s">
        <v>15</v>
      </c>
      <c r="Q682" s="460"/>
      <c r="R682" s="460"/>
      <c r="S682" s="460"/>
      <c r="T682" s="109">
        <f t="shared" si="63"/>
        <v>0.72916666666666663</v>
      </c>
      <c r="U682" s="109">
        <f t="shared" si="64"/>
        <v>0.70833333333333326</v>
      </c>
      <c r="V682" s="41">
        <f>IFERROR(VLOOKUP(L682,'[1]ZESTAWIENIE NUMERÓW BOCZNYCH'!$A:$B,1,0),"")</f>
        <v>4601</v>
      </c>
      <c r="W682" s="53" t="str">
        <f>IFERROR(VLOOKUP(V682,'[1]ZESTAWIENIE NUMERÓW BOCZNYCH'!$A:$B,2,0),P682)</f>
        <v>MAN Lion’s City G</v>
      </c>
      <c r="X682" s="53" t="s">
        <v>149</v>
      </c>
      <c r="Y682" s="53">
        <f>VLOOKUP(W682,'[1]LICZBA MIEJSC'!$A:$C,2,0)</f>
        <v>43</v>
      </c>
      <c r="Z682" s="53">
        <f>VLOOKUP(W682,'[1]LICZBA MIEJSC'!$A:$C,3,0)</f>
        <v>132</v>
      </c>
      <c r="AA682" s="53">
        <f t="shared" si="60"/>
        <v>175</v>
      </c>
      <c r="AB682" s="41">
        <f t="shared" si="61"/>
        <v>22</v>
      </c>
      <c r="AC682" s="113">
        <f t="shared" si="65"/>
        <v>0.12571428571428572</v>
      </c>
      <c r="AD682" s="299" t="s">
        <v>203</v>
      </c>
    </row>
    <row r="683" spans="1:30" x14ac:dyDescent="0.25">
      <c r="A683" s="28" t="s">
        <v>311</v>
      </c>
      <c r="B683" s="230">
        <v>682</v>
      </c>
      <c r="C683" s="186">
        <v>3</v>
      </c>
      <c r="D683" s="165">
        <v>16511</v>
      </c>
      <c r="E683" s="445"/>
      <c r="F683" s="165" t="s">
        <v>334</v>
      </c>
      <c r="G683" s="158" t="str">
        <f t="shared" si="62"/>
        <v>r3_58</v>
      </c>
      <c r="H683" s="158" t="s">
        <v>673</v>
      </c>
      <c r="I683" s="236">
        <v>43264</v>
      </c>
      <c r="J683" s="47" t="s">
        <v>200</v>
      </c>
      <c r="K683" s="202" t="s">
        <v>336</v>
      </c>
      <c r="L683" s="237"/>
      <c r="M683" s="53" t="s">
        <v>235</v>
      </c>
      <c r="N683" s="203">
        <v>0.73749999999999993</v>
      </c>
      <c r="O683" s="204">
        <v>4</v>
      </c>
      <c r="P683" s="53" t="s">
        <v>13</v>
      </c>
      <c r="Q683" s="460"/>
      <c r="R683" s="460"/>
      <c r="S683" s="460"/>
      <c r="T683" s="109">
        <f t="shared" si="63"/>
        <v>0.72916666666666663</v>
      </c>
      <c r="U683" s="109">
        <f t="shared" si="64"/>
        <v>0.70833333333333326</v>
      </c>
      <c r="V683" s="41" t="str">
        <f>IFERROR(VLOOKUP(L683,'[1]ZESTAWIENIE NUMERÓW BOCZNYCH'!$A:$B,1,0),"")</f>
        <v/>
      </c>
      <c r="W683" s="53" t="str">
        <f>IFERROR(VLOOKUP(V683,'[1]ZESTAWIENIE NUMERÓW BOCZNYCH'!$A:$B,2,0),P683)</f>
        <v>AZ</v>
      </c>
      <c r="X683" s="53" t="s">
        <v>149</v>
      </c>
      <c r="Y683" s="53">
        <f>VLOOKUP(W683,'[1]LICZBA MIEJSC'!$A:$C,2,0)</f>
        <v>40</v>
      </c>
      <c r="Z683" s="53">
        <f>VLOOKUP(W683,'[1]LICZBA MIEJSC'!$A:$C,3,0)</f>
        <v>60</v>
      </c>
      <c r="AA683" s="53">
        <f t="shared" si="60"/>
        <v>100</v>
      </c>
      <c r="AB683" s="41">
        <f t="shared" si="61"/>
        <v>70</v>
      </c>
      <c r="AC683" s="113">
        <f t="shared" si="65"/>
        <v>0.7</v>
      </c>
      <c r="AD683" s="299"/>
    </row>
    <row r="684" spans="1:30" x14ac:dyDescent="0.25">
      <c r="A684" s="28" t="s">
        <v>311</v>
      </c>
      <c r="B684" s="230">
        <v>683</v>
      </c>
      <c r="C684" s="186">
        <v>6</v>
      </c>
      <c r="D684" s="165">
        <v>16512</v>
      </c>
      <c r="E684" s="445"/>
      <c r="F684" s="165" t="s">
        <v>334</v>
      </c>
      <c r="G684" s="158" t="str">
        <f t="shared" si="62"/>
        <v>r3_58</v>
      </c>
      <c r="H684" s="168" t="s">
        <v>674</v>
      </c>
      <c r="I684" s="236">
        <v>43264</v>
      </c>
      <c r="J684" s="47" t="s">
        <v>200</v>
      </c>
      <c r="K684" s="238" t="s">
        <v>278</v>
      </c>
      <c r="L684" s="184"/>
      <c r="M684" s="53" t="s">
        <v>345</v>
      </c>
      <c r="N684" s="203">
        <v>0.73888888888888893</v>
      </c>
      <c r="O684" s="204">
        <v>2</v>
      </c>
      <c r="P684" s="53" t="s">
        <v>13</v>
      </c>
      <c r="Q684" s="460"/>
      <c r="R684" s="460"/>
      <c r="S684" s="460"/>
      <c r="T684" s="109">
        <f t="shared" si="63"/>
        <v>0.72916666666666663</v>
      </c>
      <c r="U684" s="109">
        <f t="shared" si="64"/>
        <v>0.70833333333333326</v>
      </c>
      <c r="V684" s="41" t="str">
        <f>IFERROR(VLOOKUP(L684,'[1]ZESTAWIENIE NUMERÓW BOCZNYCH'!$A:$B,1,0),"")</f>
        <v/>
      </c>
      <c r="W684" s="53" t="str">
        <f>IFERROR(VLOOKUP(V684,'[1]ZESTAWIENIE NUMERÓW BOCZNYCH'!$A:$B,2,0),P684)</f>
        <v>AZ</v>
      </c>
      <c r="X684" s="53" t="s">
        <v>149</v>
      </c>
      <c r="Y684" s="53">
        <f>VLOOKUP(W684,'[1]LICZBA MIEJSC'!$A:$C,2,0)</f>
        <v>40</v>
      </c>
      <c r="Z684" s="53">
        <f>VLOOKUP(W684,'[1]LICZBA MIEJSC'!$A:$C,3,0)</f>
        <v>60</v>
      </c>
      <c r="AA684" s="53">
        <f t="shared" si="60"/>
        <v>100</v>
      </c>
      <c r="AB684" s="41">
        <f t="shared" si="61"/>
        <v>20</v>
      </c>
      <c r="AC684" s="113">
        <f t="shared" si="65"/>
        <v>0.2</v>
      </c>
      <c r="AD684" s="299"/>
    </row>
    <row r="685" spans="1:30" x14ac:dyDescent="0.25">
      <c r="A685" s="28" t="s">
        <v>311</v>
      </c>
      <c r="B685" s="230">
        <v>684</v>
      </c>
      <c r="C685" s="186">
        <v>6</v>
      </c>
      <c r="D685" s="165">
        <v>16512</v>
      </c>
      <c r="E685" s="445"/>
      <c r="F685" s="165" t="s">
        <v>334</v>
      </c>
      <c r="G685" s="158" t="str">
        <f t="shared" si="62"/>
        <v>r3_58</v>
      </c>
      <c r="H685" s="158" t="s">
        <v>674</v>
      </c>
      <c r="I685" s="236">
        <v>43264</v>
      </c>
      <c r="J685" s="49" t="s">
        <v>199</v>
      </c>
      <c r="K685" s="202">
        <v>113</v>
      </c>
      <c r="L685" s="184">
        <v>4603</v>
      </c>
      <c r="M685" s="64" t="s">
        <v>229</v>
      </c>
      <c r="N685" s="203">
        <v>0.73888888888888893</v>
      </c>
      <c r="O685" s="204">
        <v>1</v>
      </c>
      <c r="P685" s="53" t="s">
        <v>15</v>
      </c>
      <c r="Q685" s="460"/>
      <c r="R685" s="460"/>
      <c r="S685" s="460"/>
      <c r="T685" s="109">
        <f t="shared" si="63"/>
        <v>0.72916666666666663</v>
      </c>
      <c r="U685" s="109">
        <f t="shared" si="64"/>
        <v>0.70833333333333326</v>
      </c>
      <c r="V685" s="41">
        <f>IFERROR(VLOOKUP(L685,'[1]ZESTAWIENIE NUMERÓW BOCZNYCH'!$A:$B,1,0),"")</f>
        <v>4603</v>
      </c>
      <c r="W685" s="53" t="str">
        <f>IFERROR(VLOOKUP(V685,'[1]ZESTAWIENIE NUMERÓW BOCZNYCH'!$A:$B,2,0),P685)</f>
        <v>MAN Lion’s City G</v>
      </c>
      <c r="X685" s="53" t="s">
        <v>149</v>
      </c>
      <c r="Y685" s="53">
        <f>VLOOKUP(W685,'[1]LICZBA MIEJSC'!$A:$C,2,0)</f>
        <v>43</v>
      </c>
      <c r="Z685" s="53">
        <f>VLOOKUP(W685,'[1]LICZBA MIEJSC'!$A:$C,3,0)</f>
        <v>132</v>
      </c>
      <c r="AA685" s="53">
        <f t="shared" si="60"/>
        <v>175</v>
      </c>
      <c r="AB685" s="41">
        <f t="shared" si="61"/>
        <v>18</v>
      </c>
      <c r="AC685" s="113">
        <f t="shared" si="65"/>
        <v>0.10285714285714286</v>
      </c>
      <c r="AD685" s="299" t="s">
        <v>203</v>
      </c>
    </row>
    <row r="686" spans="1:30" x14ac:dyDescent="0.25">
      <c r="A686" s="28" t="s">
        <v>311</v>
      </c>
      <c r="B686" s="230">
        <v>685</v>
      </c>
      <c r="C686" s="186">
        <v>6</v>
      </c>
      <c r="D686" s="165">
        <v>16512</v>
      </c>
      <c r="E686" s="445"/>
      <c r="F686" s="165" t="s">
        <v>334</v>
      </c>
      <c r="G686" s="158" t="str">
        <f t="shared" si="62"/>
        <v>r3_58</v>
      </c>
      <c r="H686" s="168" t="s">
        <v>674</v>
      </c>
      <c r="I686" s="236">
        <v>43264</v>
      </c>
      <c r="J686" s="49" t="s">
        <v>199</v>
      </c>
      <c r="K686" s="202">
        <v>602</v>
      </c>
      <c r="L686" s="184"/>
      <c r="M686" s="205" t="s">
        <v>218</v>
      </c>
      <c r="N686" s="203">
        <v>0.73958333333333337</v>
      </c>
      <c r="O686" s="204">
        <v>5</v>
      </c>
      <c r="P686" s="53" t="s">
        <v>15</v>
      </c>
      <c r="Q686" s="460"/>
      <c r="R686" s="460"/>
      <c r="S686" s="460"/>
      <c r="T686" s="109">
        <f t="shared" si="63"/>
        <v>0.73958333333333326</v>
      </c>
      <c r="U686" s="109">
        <f t="shared" si="64"/>
        <v>0.70833333333333326</v>
      </c>
      <c r="V686" s="41" t="str">
        <f>IFERROR(VLOOKUP(L686,'[1]ZESTAWIENIE NUMERÓW BOCZNYCH'!$A:$B,1,0),"")</f>
        <v/>
      </c>
      <c r="W686" s="53" t="str">
        <f>IFERROR(VLOOKUP(V686,'[1]ZESTAWIENIE NUMERÓW BOCZNYCH'!$A:$B,2,0),P686)</f>
        <v>AD</v>
      </c>
      <c r="X686" s="53" t="s">
        <v>149</v>
      </c>
      <c r="Y686" s="53">
        <f>VLOOKUP(W686,'[1]LICZBA MIEJSC'!$A:$C,2,0)</f>
        <v>50</v>
      </c>
      <c r="Z686" s="53">
        <f>VLOOKUP(W686,'[1]LICZBA MIEJSC'!$A:$C,3,0)</f>
        <v>120</v>
      </c>
      <c r="AA686" s="53">
        <f t="shared" si="60"/>
        <v>170</v>
      </c>
      <c r="AB686" s="41">
        <f t="shared" si="61"/>
        <v>153</v>
      </c>
      <c r="AC686" s="113">
        <f t="shared" si="65"/>
        <v>0.9</v>
      </c>
      <c r="AD686" s="299" t="s">
        <v>253</v>
      </c>
    </row>
    <row r="687" spans="1:30" x14ac:dyDescent="0.25">
      <c r="A687" s="28" t="s">
        <v>311</v>
      </c>
      <c r="B687" s="46">
        <v>686</v>
      </c>
      <c r="C687" s="239">
        <v>1</v>
      </c>
      <c r="D687" s="165">
        <v>11215</v>
      </c>
      <c r="E687" s="451"/>
      <c r="F687" s="240" t="s">
        <v>346</v>
      </c>
      <c r="G687" s="158" t="str">
        <f t="shared" si="62"/>
        <v>r3_58</v>
      </c>
      <c r="H687" s="420" t="s">
        <v>673</v>
      </c>
      <c r="I687" s="236">
        <v>43264</v>
      </c>
      <c r="J687" s="49" t="s">
        <v>199</v>
      </c>
      <c r="K687" s="157">
        <v>2</v>
      </c>
      <c r="L687" s="184">
        <v>2717</v>
      </c>
      <c r="M687" s="188" t="s">
        <v>229</v>
      </c>
      <c r="N687" s="203">
        <v>0.25</v>
      </c>
      <c r="O687" s="204">
        <v>0</v>
      </c>
      <c r="P687" s="241" t="s">
        <v>22</v>
      </c>
      <c r="Q687" s="460"/>
      <c r="R687" s="460"/>
      <c r="S687" s="460"/>
      <c r="T687" s="109">
        <f t="shared" si="63"/>
        <v>0.25</v>
      </c>
      <c r="U687" s="109">
        <f t="shared" si="64"/>
        <v>0.25</v>
      </c>
      <c r="V687" s="41">
        <f>IFERROR(VLOOKUP(L687,'[1]ZESTAWIENIE NUMERÓW BOCZNYCH'!$A:$B,1,0),"")</f>
        <v>2717</v>
      </c>
      <c r="W687" s="53" t="str">
        <f>IFERROR(VLOOKUP(V687,'[1]ZESTAWIENIE NUMERÓW BOCZNYCH'!$A:$B,2,0),P687)</f>
        <v>P3</v>
      </c>
      <c r="X687" s="53" t="s">
        <v>12</v>
      </c>
      <c r="Y687" s="53">
        <f>VLOOKUP(W687,'[1]LICZBA MIEJSC'!$A:$C,2,0)</f>
        <v>40</v>
      </c>
      <c r="Z687" s="53">
        <f>VLOOKUP(W687,'[1]LICZBA MIEJSC'!$A:$C,3,0)</f>
        <v>135</v>
      </c>
      <c r="AA687" s="53">
        <f t="shared" si="60"/>
        <v>175</v>
      </c>
      <c r="AB687" s="41">
        <f t="shared" si="61"/>
        <v>0</v>
      </c>
      <c r="AC687" s="113">
        <f t="shared" si="65"/>
        <v>0</v>
      </c>
      <c r="AD687" s="299" t="s">
        <v>206</v>
      </c>
    </row>
    <row r="688" spans="1:30" x14ac:dyDescent="0.25">
      <c r="A688" s="28" t="s">
        <v>311</v>
      </c>
      <c r="B688" s="46">
        <v>687</v>
      </c>
      <c r="C688" s="239">
        <v>1</v>
      </c>
      <c r="D688" s="165">
        <v>11216</v>
      </c>
      <c r="E688" s="451"/>
      <c r="F688" s="240" t="s">
        <v>346</v>
      </c>
      <c r="G688" s="158" t="str">
        <f t="shared" si="62"/>
        <v>r3_58</v>
      </c>
      <c r="H688" s="420" t="s">
        <v>674</v>
      </c>
      <c r="I688" s="236">
        <v>43264</v>
      </c>
      <c r="J688" s="49" t="s">
        <v>199</v>
      </c>
      <c r="K688" s="202">
        <v>7</v>
      </c>
      <c r="L688" s="184">
        <v>3001</v>
      </c>
      <c r="M688" s="186" t="s">
        <v>232</v>
      </c>
      <c r="N688" s="203">
        <v>0.25138888888888888</v>
      </c>
      <c r="O688" s="204">
        <v>0</v>
      </c>
      <c r="P688" s="241" t="s">
        <v>20</v>
      </c>
      <c r="Q688" s="460"/>
      <c r="R688" s="460"/>
      <c r="S688" s="460"/>
      <c r="T688" s="109">
        <f t="shared" si="63"/>
        <v>0.25</v>
      </c>
      <c r="U688" s="109">
        <f t="shared" si="64"/>
        <v>0.25</v>
      </c>
      <c r="V688" s="41">
        <f>IFERROR(VLOOKUP(L688,'[1]ZESTAWIENIE NUMERÓW BOCZNYCH'!$A:$B,1,0),"")</f>
        <v>3001</v>
      </c>
      <c r="W688" s="53" t="str">
        <f>IFERROR(VLOOKUP(V688,'[1]ZESTAWIENIE NUMERÓW BOCZNYCH'!$A:$B,2,0),P688)</f>
        <v>S</v>
      </c>
      <c r="X688" s="53" t="s">
        <v>12</v>
      </c>
      <c r="Y688" s="53">
        <f>VLOOKUP(W688,'[1]LICZBA MIEJSC'!$A:$C,2,0)</f>
        <v>69</v>
      </c>
      <c r="Z688" s="53">
        <f>VLOOKUP(W688,'[1]LICZBA MIEJSC'!$A:$C,3,0)</f>
        <v>130</v>
      </c>
      <c r="AA688" s="53">
        <f t="shared" si="60"/>
        <v>199</v>
      </c>
      <c r="AB688" s="41">
        <f t="shared" si="61"/>
        <v>0</v>
      </c>
      <c r="AC688" s="113">
        <f t="shared" si="65"/>
        <v>0</v>
      </c>
      <c r="AD688" s="299" t="s">
        <v>206</v>
      </c>
    </row>
    <row r="689" spans="1:30" x14ac:dyDescent="0.25">
      <c r="A689" s="28" t="s">
        <v>311</v>
      </c>
      <c r="B689" s="46">
        <v>688</v>
      </c>
      <c r="C689" s="239">
        <v>1</v>
      </c>
      <c r="D689" s="165">
        <v>11215</v>
      </c>
      <c r="E689" s="451"/>
      <c r="F689" s="240" t="s">
        <v>346</v>
      </c>
      <c r="G689" s="158" t="str">
        <f t="shared" si="62"/>
        <v>r3_58</v>
      </c>
      <c r="H689" s="420" t="s">
        <v>673</v>
      </c>
      <c r="I689" s="236">
        <v>43264</v>
      </c>
      <c r="J689" s="49" t="s">
        <v>199</v>
      </c>
      <c r="K689" s="157">
        <v>17</v>
      </c>
      <c r="L689" s="184">
        <v>2532</v>
      </c>
      <c r="M689" s="53" t="s">
        <v>148</v>
      </c>
      <c r="N689" s="203">
        <v>0.25208333333333333</v>
      </c>
      <c r="O689" s="204">
        <v>1</v>
      </c>
      <c r="P689" s="241" t="s">
        <v>19</v>
      </c>
      <c r="Q689" s="460"/>
      <c r="R689" s="460"/>
      <c r="S689" s="460"/>
      <c r="T689" s="109">
        <f t="shared" si="63"/>
        <v>0.25</v>
      </c>
      <c r="U689" s="109">
        <f t="shared" si="64"/>
        <v>0.25</v>
      </c>
      <c r="V689" s="41">
        <f>IFERROR(VLOOKUP(L689,'[1]ZESTAWIENIE NUMERÓW BOCZNYCH'!$A:$B,1,0),"")</f>
        <v>2532</v>
      </c>
      <c r="W689" s="53" t="str">
        <f>IFERROR(VLOOKUP(V689,'[1]ZESTAWIENIE NUMERÓW BOCZNYCH'!$A:$B,2,0),P689)</f>
        <v>K2</v>
      </c>
      <c r="X689" s="53" t="s">
        <v>12</v>
      </c>
      <c r="Y689" s="53">
        <f>VLOOKUP(W689,'[1]LICZBA MIEJSC'!$A:$C,2,0)</f>
        <v>20</v>
      </c>
      <c r="Z689" s="53">
        <f>VLOOKUP(W689,'[1]LICZBA MIEJSC'!$A:$C,3,0)</f>
        <v>210</v>
      </c>
      <c r="AA689" s="53">
        <f t="shared" si="60"/>
        <v>230</v>
      </c>
      <c r="AB689" s="41">
        <f t="shared" si="61"/>
        <v>23</v>
      </c>
      <c r="AC689" s="113">
        <f t="shared" si="65"/>
        <v>0.1</v>
      </c>
      <c r="AD689" s="299" t="s">
        <v>206</v>
      </c>
    </row>
    <row r="690" spans="1:30" x14ac:dyDescent="0.25">
      <c r="A690" s="28" t="s">
        <v>311</v>
      </c>
      <c r="B690" s="46">
        <v>689</v>
      </c>
      <c r="C690" s="239">
        <v>1</v>
      </c>
      <c r="D690" s="165">
        <v>11216</v>
      </c>
      <c r="E690" s="451"/>
      <c r="F690" s="240" t="s">
        <v>346</v>
      </c>
      <c r="G690" s="158" t="str">
        <f t="shared" si="62"/>
        <v>r3_58</v>
      </c>
      <c r="H690" s="420" t="s">
        <v>674</v>
      </c>
      <c r="I690" s="236">
        <v>43264</v>
      </c>
      <c r="J690" s="49" t="s">
        <v>199</v>
      </c>
      <c r="K690" s="202">
        <v>2</v>
      </c>
      <c r="L690" s="184">
        <v>2717</v>
      </c>
      <c r="M690" s="56" t="s">
        <v>122</v>
      </c>
      <c r="N690" s="203">
        <v>0.25277777777777777</v>
      </c>
      <c r="O690" s="204">
        <v>0</v>
      </c>
      <c r="P690" s="241" t="s">
        <v>22</v>
      </c>
      <c r="Q690" s="460"/>
      <c r="R690" s="460"/>
      <c r="S690" s="460"/>
      <c r="T690" s="109">
        <f t="shared" si="63"/>
        <v>0.25</v>
      </c>
      <c r="U690" s="109">
        <f t="shared" si="64"/>
        <v>0.25</v>
      </c>
      <c r="V690" s="41">
        <f>IFERROR(VLOOKUP(L690,'[1]ZESTAWIENIE NUMERÓW BOCZNYCH'!$A:$B,1,0),"")</f>
        <v>2717</v>
      </c>
      <c r="W690" s="53" t="str">
        <f>IFERROR(VLOOKUP(V690,'[1]ZESTAWIENIE NUMERÓW BOCZNYCH'!$A:$B,2,0),P690)</f>
        <v>P3</v>
      </c>
      <c r="X690" s="53" t="s">
        <v>12</v>
      </c>
      <c r="Y690" s="53">
        <f>VLOOKUP(W690,'[1]LICZBA MIEJSC'!$A:$C,2,0)</f>
        <v>40</v>
      </c>
      <c r="Z690" s="53">
        <f>VLOOKUP(W690,'[1]LICZBA MIEJSC'!$A:$C,3,0)</f>
        <v>135</v>
      </c>
      <c r="AA690" s="53">
        <f t="shared" si="60"/>
        <v>175</v>
      </c>
      <c r="AB690" s="41">
        <f t="shared" si="61"/>
        <v>0</v>
      </c>
      <c r="AC690" s="113">
        <f t="shared" si="65"/>
        <v>0</v>
      </c>
      <c r="AD690" s="299" t="s">
        <v>206</v>
      </c>
    </row>
    <row r="691" spans="1:30" x14ac:dyDescent="0.25">
      <c r="A691" s="28" t="s">
        <v>311</v>
      </c>
      <c r="B691" s="46">
        <v>690</v>
      </c>
      <c r="C691" s="242">
        <v>1</v>
      </c>
      <c r="D691" s="53">
        <v>11215</v>
      </c>
      <c r="E691" s="453"/>
      <c r="F691" s="241" t="s">
        <v>346</v>
      </c>
      <c r="G691" s="158" t="str">
        <f t="shared" si="62"/>
        <v>r3_58</v>
      </c>
      <c r="H691" s="243" t="s">
        <v>673</v>
      </c>
      <c r="I691" s="232">
        <v>43264</v>
      </c>
      <c r="J691" s="49" t="s">
        <v>199</v>
      </c>
      <c r="K691" s="157">
        <v>6</v>
      </c>
      <c r="L691" s="50">
        <v>2704</v>
      </c>
      <c r="M691" s="64" t="s">
        <v>229</v>
      </c>
      <c r="N691" s="43">
        <v>0.25277777777777777</v>
      </c>
      <c r="O691" s="158">
        <v>0</v>
      </c>
      <c r="P691" s="241" t="s">
        <v>22</v>
      </c>
      <c r="Q691" s="460"/>
      <c r="R691" s="460"/>
      <c r="S691" s="460"/>
      <c r="T691" s="109">
        <f t="shared" si="63"/>
        <v>0.25</v>
      </c>
      <c r="U691" s="109">
        <f t="shared" si="64"/>
        <v>0.25</v>
      </c>
      <c r="V691" s="41">
        <f>IFERROR(VLOOKUP(L691,'[1]ZESTAWIENIE NUMERÓW BOCZNYCH'!$A:$B,1,0),"")</f>
        <v>2704</v>
      </c>
      <c r="W691" s="53" t="str">
        <f>IFERROR(VLOOKUP(V691,'[1]ZESTAWIENIE NUMERÓW BOCZNYCH'!$A:$B,2,0),P691)</f>
        <v>P3</v>
      </c>
      <c r="X691" s="53" t="s">
        <v>12</v>
      </c>
      <c r="Y691" s="53">
        <f>VLOOKUP(W691,'[1]LICZBA MIEJSC'!$A:$C,2,0)</f>
        <v>40</v>
      </c>
      <c r="Z691" s="53">
        <f>VLOOKUP(W691,'[1]LICZBA MIEJSC'!$A:$C,3,0)</f>
        <v>135</v>
      </c>
      <c r="AA691" s="53">
        <f t="shared" si="60"/>
        <v>175</v>
      </c>
      <c r="AB691" s="41">
        <f t="shared" si="61"/>
        <v>0</v>
      </c>
      <c r="AC691" s="113">
        <f t="shared" si="65"/>
        <v>0</v>
      </c>
      <c r="AD691" s="299" t="s">
        <v>206</v>
      </c>
    </row>
    <row r="692" spans="1:30" x14ac:dyDescent="0.25">
      <c r="A692" s="28" t="s">
        <v>311</v>
      </c>
      <c r="B692" s="46">
        <v>691</v>
      </c>
      <c r="C692" s="242">
        <v>1</v>
      </c>
      <c r="D692" s="53">
        <v>11216</v>
      </c>
      <c r="E692" s="453"/>
      <c r="F692" s="241" t="s">
        <v>346</v>
      </c>
      <c r="G692" s="158" t="str">
        <f t="shared" si="62"/>
        <v>r3_58</v>
      </c>
      <c r="H692" s="243" t="s">
        <v>674</v>
      </c>
      <c r="I692" s="232">
        <v>43264</v>
      </c>
      <c r="J692" s="49" t="s">
        <v>199</v>
      </c>
      <c r="K692" s="157">
        <v>6</v>
      </c>
      <c r="L692" s="50">
        <v>2704</v>
      </c>
      <c r="M692" s="183" t="s">
        <v>138</v>
      </c>
      <c r="N692" s="43">
        <v>0.25486111111111109</v>
      </c>
      <c r="O692" s="158">
        <v>0</v>
      </c>
      <c r="P692" s="241" t="s">
        <v>22</v>
      </c>
      <c r="Q692" s="460"/>
      <c r="R692" s="460"/>
      <c r="S692" s="460"/>
      <c r="T692" s="109">
        <f t="shared" si="63"/>
        <v>0.25</v>
      </c>
      <c r="U692" s="109">
        <f t="shared" si="64"/>
        <v>0.25</v>
      </c>
      <c r="V692" s="41">
        <f>IFERROR(VLOOKUP(L692,'[1]ZESTAWIENIE NUMERÓW BOCZNYCH'!$A:$B,1,0),"")</f>
        <v>2704</v>
      </c>
      <c r="W692" s="53" t="str">
        <f>IFERROR(VLOOKUP(V692,'[1]ZESTAWIENIE NUMERÓW BOCZNYCH'!$A:$B,2,0),P692)</f>
        <v>P3</v>
      </c>
      <c r="X692" s="53" t="s">
        <v>12</v>
      </c>
      <c r="Y692" s="53">
        <f>VLOOKUP(W692,'[1]LICZBA MIEJSC'!$A:$C,2,0)</f>
        <v>40</v>
      </c>
      <c r="Z692" s="53">
        <f>VLOOKUP(W692,'[1]LICZBA MIEJSC'!$A:$C,3,0)</f>
        <v>135</v>
      </c>
      <c r="AA692" s="53">
        <f t="shared" si="60"/>
        <v>175</v>
      </c>
      <c r="AB692" s="41">
        <f t="shared" si="61"/>
        <v>0</v>
      </c>
      <c r="AC692" s="113">
        <f t="shared" si="65"/>
        <v>0</v>
      </c>
      <c r="AD692" s="299" t="s">
        <v>206</v>
      </c>
    </row>
    <row r="693" spans="1:30" x14ac:dyDescent="0.25">
      <c r="A693" s="28" t="s">
        <v>311</v>
      </c>
      <c r="B693" s="46">
        <v>692</v>
      </c>
      <c r="C693" s="242">
        <v>1</v>
      </c>
      <c r="D693" s="53">
        <v>11215</v>
      </c>
      <c r="E693" s="453"/>
      <c r="F693" s="241" t="s">
        <v>346</v>
      </c>
      <c r="G693" s="158" t="str">
        <f t="shared" si="62"/>
        <v>r3_58</v>
      </c>
      <c r="H693" s="243" t="s">
        <v>673</v>
      </c>
      <c r="I693" s="232">
        <v>43264</v>
      </c>
      <c r="J693" s="49" t="s">
        <v>199</v>
      </c>
      <c r="K693" s="157">
        <v>7</v>
      </c>
      <c r="L693" s="50">
        <v>2718</v>
      </c>
      <c r="M693" s="53" t="s">
        <v>148</v>
      </c>
      <c r="N693" s="43">
        <v>0.25625000000000003</v>
      </c>
      <c r="O693" s="158">
        <v>0</v>
      </c>
      <c r="P693" s="241" t="s">
        <v>22</v>
      </c>
      <c r="Q693" s="460"/>
      <c r="R693" s="460"/>
      <c r="S693" s="460"/>
      <c r="T693" s="109">
        <f t="shared" si="63"/>
        <v>0.25</v>
      </c>
      <c r="U693" s="109">
        <f t="shared" si="64"/>
        <v>0.25</v>
      </c>
      <c r="V693" s="41">
        <f>IFERROR(VLOOKUP(L693,'[1]ZESTAWIENIE NUMERÓW BOCZNYCH'!$A:$B,1,0),"")</f>
        <v>2718</v>
      </c>
      <c r="W693" s="53" t="str">
        <f>IFERROR(VLOOKUP(V693,'[1]ZESTAWIENIE NUMERÓW BOCZNYCH'!$A:$B,2,0),P693)</f>
        <v>P3</v>
      </c>
      <c r="X693" s="53" t="s">
        <v>12</v>
      </c>
      <c r="Y693" s="53">
        <f>VLOOKUP(W693,'[1]LICZBA MIEJSC'!$A:$C,2,0)</f>
        <v>40</v>
      </c>
      <c r="Z693" s="53">
        <f>VLOOKUP(W693,'[1]LICZBA MIEJSC'!$A:$C,3,0)</f>
        <v>135</v>
      </c>
      <c r="AA693" s="53">
        <f t="shared" si="60"/>
        <v>175</v>
      </c>
      <c r="AB693" s="41">
        <f t="shared" si="61"/>
        <v>0</v>
      </c>
      <c r="AC693" s="113">
        <f t="shared" si="65"/>
        <v>0</v>
      </c>
      <c r="AD693" s="299" t="s">
        <v>206</v>
      </c>
    </row>
    <row r="694" spans="1:30" x14ac:dyDescent="0.25">
      <c r="A694" s="28" t="s">
        <v>311</v>
      </c>
      <c r="B694" s="230">
        <v>693</v>
      </c>
      <c r="C694" s="242">
        <v>1</v>
      </c>
      <c r="D694" s="53">
        <v>11216</v>
      </c>
      <c r="E694" s="453"/>
      <c r="F694" s="241" t="s">
        <v>346</v>
      </c>
      <c r="G694" s="158" t="str">
        <f t="shared" si="62"/>
        <v>r3_58</v>
      </c>
      <c r="H694" s="243" t="s">
        <v>674</v>
      </c>
      <c r="I694" s="232">
        <v>43264</v>
      </c>
      <c r="J694" s="49" t="s">
        <v>199</v>
      </c>
      <c r="K694" s="157">
        <v>17</v>
      </c>
      <c r="L694" s="50">
        <v>2446</v>
      </c>
      <c r="M694" s="53" t="s">
        <v>121</v>
      </c>
      <c r="N694" s="43">
        <v>0.25694444444444448</v>
      </c>
      <c r="O694" s="158">
        <v>2</v>
      </c>
      <c r="P694" s="241" t="s">
        <v>17</v>
      </c>
      <c r="Q694" s="460"/>
      <c r="R694" s="460"/>
      <c r="S694" s="460"/>
      <c r="T694" s="109">
        <f t="shared" si="63"/>
        <v>0.25</v>
      </c>
      <c r="U694" s="109">
        <f t="shared" si="64"/>
        <v>0.25</v>
      </c>
      <c r="V694" s="41">
        <f>IFERROR(VLOOKUP(L694,'[1]ZESTAWIENIE NUMERÓW BOCZNYCH'!$A:$B,1,0),"")</f>
        <v>2446</v>
      </c>
      <c r="W694" s="53" t="str">
        <f>IFERROR(VLOOKUP(V694,'[1]ZESTAWIENIE NUMERÓW BOCZNYCH'!$A:$B,2,0),P694)</f>
        <v>K2</v>
      </c>
      <c r="X694" s="53" t="s">
        <v>12</v>
      </c>
      <c r="Y694" s="53">
        <f>VLOOKUP(W694,'[1]LICZBA MIEJSC'!$A:$C,2,0)</f>
        <v>20</v>
      </c>
      <c r="Z694" s="53">
        <f>VLOOKUP(W694,'[1]LICZBA MIEJSC'!$A:$C,3,0)</f>
        <v>210</v>
      </c>
      <c r="AA694" s="53">
        <f t="shared" si="60"/>
        <v>230</v>
      </c>
      <c r="AB694" s="41">
        <f t="shared" si="61"/>
        <v>10</v>
      </c>
      <c r="AC694" s="113">
        <f t="shared" si="65"/>
        <v>4.3478260869565216E-2</v>
      </c>
      <c r="AD694" s="299" t="s">
        <v>206</v>
      </c>
    </row>
    <row r="695" spans="1:30" x14ac:dyDescent="0.25">
      <c r="A695" s="28" t="s">
        <v>311</v>
      </c>
      <c r="B695" s="230">
        <v>694</v>
      </c>
      <c r="C695" s="242">
        <v>1</v>
      </c>
      <c r="D695" s="53">
        <v>11216</v>
      </c>
      <c r="E695" s="453"/>
      <c r="F695" s="241" t="s">
        <v>346</v>
      </c>
      <c r="G695" s="158" t="str">
        <f t="shared" si="62"/>
        <v>r3_58</v>
      </c>
      <c r="H695" s="420" t="s">
        <v>674</v>
      </c>
      <c r="I695" s="232">
        <v>43264</v>
      </c>
      <c r="J695" s="49" t="s">
        <v>199</v>
      </c>
      <c r="K695" s="157">
        <v>7</v>
      </c>
      <c r="L695" s="50">
        <v>2322</v>
      </c>
      <c r="M695" s="165" t="s">
        <v>232</v>
      </c>
      <c r="N695" s="43">
        <v>0.25833333333333336</v>
      </c>
      <c r="O695" s="158">
        <v>1</v>
      </c>
      <c r="P695" s="241" t="s">
        <v>17</v>
      </c>
      <c r="Q695" s="460"/>
      <c r="R695" s="460"/>
      <c r="S695" s="460"/>
      <c r="T695" s="109">
        <f t="shared" si="63"/>
        <v>0.25</v>
      </c>
      <c r="U695" s="109">
        <f t="shared" si="64"/>
        <v>0.25</v>
      </c>
      <c r="V695" s="41">
        <f>IFERROR(VLOOKUP(L695,'[1]ZESTAWIENIE NUMERÓW BOCZNYCH'!$A:$B,1,0),"")</f>
        <v>2322</v>
      </c>
      <c r="W695" s="53" t="str">
        <f>IFERROR(VLOOKUP(V695,'[1]ZESTAWIENIE NUMERÓW BOCZNYCH'!$A:$B,2,0),P695)</f>
        <v>K2</v>
      </c>
      <c r="X695" s="53" t="s">
        <v>12</v>
      </c>
      <c r="Y695" s="53">
        <f>VLOOKUP(W695,'[1]LICZBA MIEJSC'!$A:$C,2,0)</f>
        <v>20</v>
      </c>
      <c r="Z695" s="53">
        <f>VLOOKUP(W695,'[1]LICZBA MIEJSC'!$A:$C,3,0)</f>
        <v>210</v>
      </c>
      <c r="AA695" s="53">
        <f t="shared" si="60"/>
        <v>230</v>
      </c>
      <c r="AB695" s="41">
        <f t="shared" si="61"/>
        <v>23</v>
      </c>
      <c r="AC695" s="113">
        <f t="shared" si="65"/>
        <v>0.1</v>
      </c>
      <c r="AD695" s="299" t="s">
        <v>206</v>
      </c>
    </row>
    <row r="696" spans="1:30" x14ac:dyDescent="0.25">
      <c r="A696" s="28" t="s">
        <v>311</v>
      </c>
      <c r="B696" s="46">
        <v>695</v>
      </c>
      <c r="C696" s="242">
        <v>1</v>
      </c>
      <c r="D696" s="53">
        <v>11215</v>
      </c>
      <c r="E696" s="453"/>
      <c r="F696" s="241" t="s">
        <v>346</v>
      </c>
      <c r="G696" s="158" t="str">
        <f t="shared" si="62"/>
        <v>r3_58</v>
      </c>
      <c r="H696" s="420" t="s">
        <v>673</v>
      </c>
      <c r="I696" s="232">
        <v>43264</v>
      </c>
      <c r="J696" s="49" t="s">
        <v>199</v>
      </c>
      <c r="K696" s="157">
        <v>2</v>
      </c>
      <c r="L696" s="50">
        <v>2715</v>
      </c>
      <c r="M696" s="64" t="s">
        <v>229</v>
      </c>
      <c r="N696" s="43">
        <v>0.25972222222222224</v>
      </c>
      <c r="O696" s="158">
        <v>0</v>
      </c>
      <c r="P696" s="241" t="s">
        <v>22</v>
      </c>
      <c r="Q696" s="460"/>
      <c r="R696" s="460"/>
      <c r="S696" s="460"/>
      <c r="T696" s="109">
        <f t="shared" si="63"/>
        <v>0.25</v>
      </c>
      <c r="U696" s="109">
        <f t="shared" si="64"/>
        <v>0.25</v>
      </c>
      <c r="V696" s="41">
        <f>IFERROR(VLOOKUP(L696,'[1]ZESTAWIENIE NUMERÓW BOCZNYCH'!$A:$B,1,0),"")</f>
        <v>2715</v>
      </c>
      <c r="W696" s="53" t="str">
        <f>IFERROR(VLOOKUP(V696,'[1]ZESTAWIENIE NUMERÓW BOCZNYCH'!$A:$B,2,0),P696)</f>
        <v>P3</v>
      </c>
      <c r="X696" s="53" t="s">
        <v>12</v>
      </c>
      <c r="Y696" s="53">
        <f>VLOOKUP(W696,'[1]LICZBA MIEJSC'!$A:$C,2,0)</f>
        <v>40</v>
      </c>
      <c r="Z696" s="53">
        <f>VLOOKUP(W696,'[1]LICZBA MIEJSC'!$A:$C,3,0)</f>
        <v>135</v>
      </c>
      <c r="AA696" s="53">
        <f t="shared" si="60"/>
        <v>175</v>
      </c>
      <c r="AB696" s="41">
        <f t="shared" si="61"/>
        <v>0</v>
      </c>
      <c r="AC696" s="113">
        <f t="shared" si="65"/>
        <v>0</v>
      </c>
      <c r="AD696" s="299" t="s">
        <v>206</v>
      </c>
    </row>
    <row r="697" spans="1:30" x14ac:dyDescent="0.25">
      <c r="A697" s="28" t="s">
        <v>311</v>
      </c>
      <c r="B697" s="230">
        <v>696</v>
      </c>
      <c r="C697" s="242">
        <v>1</v>
      </c>
      <c r="D697" s="53">
        <v>11215</v>
      </c>
      <c r="E697" s="453"/>
      <c r="F697" s="241" t="s">
        <v>346</v>
      </c>
      <c r="G697" s="158" t="str">
        <f t="shared" si="62"/>
        <v>r3_58</v>
      </c>
      <c r="H697" s="420" t="s">
        <v>673</v>
      </c>
      <c r="I697" s="232">
        <v>43264</v>
      </c>
      <c r="J697" s="49" t="s">
        <v>199</v>
      </c>
      <c r="K697" s="157">
        <v>2</v>
      </c>
      <c r="L697" s="50">
        <v>2544</v>
      </c>
      <c r="M697" s="64" t="s">
        <v>229</v>
      </c>
      <c r="N697" s="43">
        <v>0.25972222222222224</v>
      </c>
      <c r="O697" s="158">
        <v>0</v>
      </c>
      <c r="P697" s="241" t="s">
        <v>17</v>
      </c>
      <c r="Q697" s="460"/>
      <c r="R697" s="460"/>
      <c r="S697" s="460"/>
      <c r="T697" s="109">
        <f t="shared" si="63"/>
        <v>0.25</v>
      </c>
      <c r="U697" s="109">
        <f t="shared" si="64"/>
        <v>0.25</v>
      </c>
      <c r="V697" s="41">
        <f>IFERROR(VLOOKUP(L697,'[1]ZESTAWIENIE NUMERÓW BOCZNYCH'!$A:$B,1,0),"")</f>
        <v>2544</v>
      </c>
      <c r="W697" s="53" t="str">
        <f>IFERROR(VLOOKUP(V697,'[1]ZESTAWIENIE NUMERÓW BOCZNYCH'!$A:$B,2,0),P697)</f>
        <v>K2</v>
      </c>
      <c r="X697" s="53" t="s">
        <v>12</v>
      </c>
      <c r="Y697" s="53">
        <f>VLOOKUP(W697,'[1]LICZBA MIEJSC'!$A:$C,2,0)</f>
        <v>20</v>
      </c>
      <c r="Z697" s="53">
        <f>VLOOKUP(W697,'[1]LICZBA MIEJSC'!$A:$C,3,0)</f>
        <v>210</v>
      </c>
      <c r="AA697" s="53">
        <f t="shared" si="60"/>
        <v>230</v>
      </c>
      <c r="AB697" s="41">
        <f t="shared" si="61"/>
        <v>0</v>
      </c>
      <c r="AC697" s="113">
        <f t="shared" si="65"/>
        <v>0</v>
      </c>
      <c r="AD697" s="299" t="s">
        <v>206</v>
      </c>
    </row>
    <row r="698" spans="1:30" x14ac:dyDescent="0.25">
      <c r="A698" s="28" t="s">
        <v>311</v>
      </c>
      <c r="B698" s="230">
        <v>697</v>
      </c>
      <c r="C698" s="242">
        <v>1</v>
      </c>
      <c r="D698" s="53">
        <v>11215</v>
      </c>
      <c r="E698" s="453"/>
      <c r="F698" s="241" t="s">
        <v>346</v>
      </c>
      <c r="G698" s="158" t="str">
        <f t="shared" si="62"/>
        <v>r3_58</v>
      </c>
      <c r="H698" s="243" t="s">
        <v>673</v>
      </c>
      <c r="I698" s="232">
        <v>43264</v>
      </c>
      <c r="J698" s="49" t="s">
        <v>199</v>
      </c>
      <c r="K698" s="157">
        <v>6</v>
      </c>
      <c r="L698" s="50">
        <v>2228</v>
      </c>
      <c r="M698" s="64" t="s">
        <v>229</v>
      </c>
      <c r="N698" s="43">
        <v>0.26111111111111113</v>
      </c>
      <c r="O698" s="158">
        <v>0</v>
      </c>
      <c r="P698" s="241" t="s">
        <v>17</v>
      </c>
      <c r="Q698" s="460"/>
      <c r="R698" s="460"/>
      <c r="S698" s="460"/>
      <c r="T698" s="109">
        <f t="shared" si="63"/>
        <v>0.26041666666666663</v>
      </c>
      <c r="U698" s="109">
        <f t="shared" si="64"/>
        <v>0.25</v>
      </c>
      <c r="V698" s="41">
        <f>IFERROR(VLOOKUP(L698,'[1]ZESTAWIENIE NUMERÓW BOCZNYCH'!$A:$B,1,0),"")</f>
        <v>2228</v>
      </c>
      <c r="W698" s="53" t="str">
        <f>IFERROR(VLOOKUP(V698,'[1]ZESTAWIENIE NUMERÓW BOCZNYCH'!$A:$B,2,0),P698)</f>
        <v>K2</v>
      </c>
      <c r="X698" s="53" t="s">
        <v>12</v>
      </c>
      <c r="Y698" s="53">
        <f>VLOOKUP(W698,'[1]LICZBA MIEJSC'!$A:$C,2,0)</f>
        <v>20</v>
      </c>
      <c r="Z698" s="53">
        <f>VLOOKUP(W698,'[1]LICZBA MIEJSC'!$A:$C,3,0)</f>
        <v>210</v>
      </c>
      <c r="AA698" s="53">
        <f t="shared" si="60"/>
        <v>230</v>
      </c>
      <c r="AB698" s="41">
        <f t="shared" si="61"/>
        <v>0</v>
      </c>
      <c r="AC698" s="113">
        <f t="shared" si="65"/>
        <v>0</v>
      </c>
      <c r="AD698" s="299" t="s">
        <v>206</v>
      </c>
    </row>
    <row r="699" spans="1:30" x14ac:dyDescent="0.25">
      <c r="A699" s="28" t="s">
        <v>311</v>
      </c>
      <c r="B699" s="46">
        <v>698</v>
      </c>
      <c r="C699" s="242">
        <v>1</v>
      </c>
      <c r="D699" s="53">
        <v>11216</v>
      </c>
      <c r="E699" s="453"/>
      <c r="F699" s="241" t="s">
        <v>346</v>
      </c>
      <c r="G699" s="158" t="str">
        <f t="shared" si="62"/>
        <v>r3_58</v>
      </c>
      <c r="H699" s="420" t="s">
        <v>674</v>
      </c>
      <c r="I699" s="232">
        <v>43264</v>
      </c>
      <c r="J699" s="49" t="s">
        <v>199</v>
      </c>
      <c r="K699" s="157">
        <v>2</v>
      </c>
      <c r="L699" s="50">
        <v>2715</v>
      </c>
      <c r="M699" s="56" t="s">
        <v>122</v>
      </c>
      <c r="N699" s="43">
        <v>0.26111111111111113</v>
      </c>
      <c r="O699" s="158">
        <v>0</v>
      </c>
      <c r="P699" s="241" t="s">
        <v>22</v>
      </c>
      <c r="Q699" s="460"/>
      <c r="R699" s="460"/>
      <c r="S699" s="460"/>
      <c r="T699" s="109">
        <f t="shared" si="63"/>
        <v>0.26041666666666663</v>
      </c>
      <c r="U699" s="109">
        <f t="shared" si="64"/>
        <v>0.25</v>
      </c>
      <c r="V699" s="41">
        <f>IFERROR(VLOOKUP(L699,'[1]ZESTAWIENIE NUMERÓW BOCZNYCH'!$A:$B,1,0),"")</f>
        <v>2715</v>
      </c>
      <c r="W699" s="53" t="str">
        <f>IFERROR(VLOOKUP(V699,'[1]ZESTAWIENIE NUMERÓW BOCZNYCH'!$A:$B,2,0),P699)</f>
        <v>P3</v>
      </c>
      <c r="X699" s="53" t="s">
        <v>12</v>
      </c>
      <c r="Y699" s="53">
        <f>VLOOKUP(W699,'[1]LICZBA MIEJSC'!$A:$C,2,0)</f>
        <v>40</v>
      </c>
      <c r="Z699" s="53">
        <f>VLOOKUP(W699,'[1]LICZBA MIEJSC'!$A:$C,3,0)</f>
        <v>135</v>
      </c>
      <c r="AA699" s="53">
        <f t="shared" si="60"/>
        <v>175</v>
      </c>
      <c r="AB699" s="41">
        <f t="shared" si="61"/>
        <v>0</v>
      </c>
      <c r="AC699" s="113">
        <f t="shared" si="65"/>
        <v>0</v>
      </c>
      <c r="AD699" s="299" t="s">
        <v>206</v>
      </c>
    </row>
    <row r="700" spans="1:30" x14ac:dyDescent="0.25">
      <c r="A700" s="28" t="s">
        <v>311</v>
      </c>
      <c r="B700" s="46">
        <v>699</v>
      </c>
      <c r="C700" s="242">
        <v>1</v>
      </c>
      <c r="D700" s="53">
        <v>11215</v>
      </c>
      <c r="E700" s="453"/>
      <c r="F700" s="241" t="s">
        <v>346</v>
      </c>
      <c r="G700" s="158" t="str">
        <f t="shared" si="62"/>
        <v>r3_58</v>
      </c>
      <c r="H700" s="243" t="s">
        <v>673</v>
      </c>
      <c r="I700" s="232">
        <v>43264</v>
      </c>
      <c r="J700" s="49" t="s">
        <v>199</v>
      </c>
      <c r="K700" s="157">
        <v>7</v>
      </c>
      <c r="L700" s="50">
        <v>2709</v>
      </c>
      <c r="M700" s="165" t="s">
        <v>148</v>
      </c>
      <c r="N700" s="43">
        <v>0.26250000000000001</v>
      </c>
      <c r="O700" s="158">
        <v>1</v>
      </c>
      <c r="P700" s="241" t="s">
        <v>22</v>
      </c>
      <c r="Q700" s="460"/>
      <c r="R700" s="460"/>
      <c r="S700" s="460"/>
      <c r="T700" s="109">
        <f t="shared" si="63"/>
        <v>0.26041666666666663</v>
      </c>
      <c r="U700" s="109">
        <f t="shared" si="64"/>
        <v>0.25</v>
      </c>
      <c r="V700" s="41">
        <f>IFERROR(VLOOKUP(L700,'[1]ZESTAWIENIE NUMERÓW BOCZNYCH'!$A:$B,1,0),"")</f>
        <v>2709</v>
      </c>
      <c r="W700" s="53" t="str">
        <f>IFERROR(VLOOKUP(V700,'[1]ZESTAWIENIE NUMERÓW BOCZNYCH'!$A:$B,2,0),P700)</f>
        <v>P3</v>
      </c>
      <c r="X700" s="53" t="s">
        <v>12</v>
      </c>
      <c r="Y700" s="53">
        <f>VLOOKUP(W700,'[1]LICZBA MIEJSC'!$A:$C,2,0)</f>
        <v>40</v>
      </c>
      <c r="Z700" s="53">
        <f>VLOOKUP(W700,'[1]LICZBA MIEJSC'!$A:$C,3,0)</f>
        <v>135</v>
      </c>
      <c r="AA700" s="53">
        <f t="shared" si="60"/>
        <v>175</v>
      </c>
      <c r="AB700" s="41">
        <f t="shared" si="61"/>
        <v>18</v>
      </c>
      <c r="AC700" s="113">
        <f t="shared" si="65"/>
        <v>0.10285714285714286</v>
      </c>
      <c r="AD700" s="299" t="s">
        <v>206</v>
      </c>
    </row>
    <row r="701" spans="1:30" x14ac:dyDescent="0.25">
      <c r="A701" s="28" t="s">
        <v>311</v>
      </c>
      <c r="B701" s="230">
        <v>700</v>
      </c>
      <c r="C701" s="242">
        <v>1</v>
      </c>
      <c r="D701" s="53">
        <v>11216</v>
      </c>
      <c r="E701" s="453"/>
      <c r="F701" s="241" t="s">
        <v>346</v>
      </c>
      <c r="G701" s="158" t="str">
        <f t="shared" si="62"/>
        <v>r3_58</v>
      </c>
      <c r="H701" s="243" t="s">
        <v>674</v>
      </c>
      <c r="I701" s="232">
        <v>43264</v>
      </c>
      <c r="J701" s="49" t="s">
        <v>199</v>
      </c>
      <c r="K701" s="157">
        <v>6</v>
      </c>
      <c r="L701" s="50">
        <v>2228</v>
      </c>
      <c r="M701" s="56" t="s">
        <v>138</v>
      </c>
      <c r="N701" s="43">
        <v>0.26319444444444445</v>
      </c>
      <c r="O701" s="158">
        <v>0</v>
      </c>
      <c r="P701" s="241" t="s">
        <v>17</v>
      </c>
      <c r="Q701" s="460"/>
      <c r="R701" s="460"/>
      <c r="S701" s="460"/>
      <c r="T701" s="109">
        <f t="shared" si="63"/>
        <v>0.26041666666666663</v>
      </c>
      <c r="U701" s="109">
        <f t="shared" si="64"/>
        <v>0.25</v>
      </c>
      <c r="V701" s="41">
        <f>IFERROR(VLOOKUP(L701,'[1]ZESTAWIENIE NUMERÓW BOCZNYCH'!$A:$B,1,0),"")</f>
        <v>2228</v>
      </c>
      <c r="W701" s="53" t="str">
        <f>IFERROR(VLOOKUP(V701,'[1]ZESTAWIENIE NUMERÓW BOCZNYCH'!$A:$B,2,0),P701)</f>
        <v>K2</v>
      </c>
      <c r="X701" s="53" t="s">
        <v>12</v>
      </c>
      <c r="Y701" s="53">
        <f>VLOOKUP(W701,'[1]LICZBA MIEJSC'!$A:$C,2,0)</f>
        <v>20</v>
      </c>
      <c r="Z701" s="53">
        <f>VLOOKUP(W701,'[1]LICZBA MIEJSC'!$A:$C,3,0)</f>
        <v>210</v>
      </c>
      <c r="AA701" s="53">
        <f t="shared" si="60"/>
        <v>230</v>
      </c>
      <c r="AB701" s="41">
        <f t="shared" si="61"/>
        <v>0</v>
      </c>
      <c r="AC701" s="113">
        <f t="shared" si="65"/>
        <v>0</v>
      </c>
      <c r="AD701" s="299" t="s">
        <v>206</v>
      </c>
    </row>
    <row r="702" spans="1:30" x14ac:dyDescent="0.25">
      <c r="A702" s="28" t="s">
        <v>311</v>
      </c>
      <c r="B702" s="230">
        <v>701</v>
      </c>
      <c r="C702" s="242">
        <v>1</v>
      </c>
      <c r="D702" s="53">
        <v>11216</v>
      </c>
      <c r="E702" s="453"/>
      <c r="F702" s="241" t="s">
        <v>346</v>
      </c>
      <c r="G702" s="158" t="str">
        <f t="shared" si="62"/>
        <v>r3_58</v>
      </c>
      <c r="H702" s="243" t="s">
        <v>674</v>
      </c>
      <c r="I702" s="232">
        <v>43264</v>
      </c>
      <c r="J702" s="49" t="s">
        <v>199</v>
      </c>
      <c r="K702" s="157">
        <v>17</v>
      </c>
      <c r="L702" s="50">
        <v>2288</v>
      </c>
      <c r="M702" s="53" t="s">
        <v>121</v>
      </c>
      <c r="N702" s="43">
        <v>0.26527777777777778</v>
      </c>
      <c r="O702" s="158">
        <v>3</v>
      </c>
      <c r="P702" s="241" t="s">
        <v>17</v>
      </c>
      <c r="Q702" s="460"/>
      <c r="R702" s="460"/>
      <c r="S702" s="460"/>
      <c r="T702" s="109">
        <f t="shared" si="63"/>
        <v>0.26041666666666663</v>
      </c>
      <c r="U702" s="109">
        <f t="shared" si="64"/>
        <v>0.25</v>
      </c>
      <c r="V702" s="41">
        <f>IFERROR(VLOOKUP(L702,'[1]ZESTAWIENIE NUMERÓW BOCZNYCH'!$A:$B,1,0),"")</f>
        <v>2288</v>
      </c>
      <c r="W702" s="53" t="str">
        <f>IFERROR(VLOOKUP(V702,'[1]ZESTAWIENIE NUMERÓW BOCZNYCH'!$A:$B,2,0),P702)</f>
        <v>K2</v>
      </c>
      <c r="X702" s="53" t="s">
        <v>12</v>
      </c>
      <c r="Y702" s="53">
        <f>VLOOKUP(W702,'[1]LICZBA MIEJSC'!$A:$C,2,0)</f>
        <v>20</v>
      </c>
      <c r="Z702" s="53">
        <f>VLOOKUP(W702,'[1]LICZBA MIEJSC'!$A:$C,3,0)</f>
        <v>210</v>
      </c>
      <c r="AA702" s="53">
        <f t="shared" si="60"/>
        <v>230</v>
      </c>
      <c r="AB702" s="41">
        <f t="shared" si="61"/>
        <v>18</v>
      </c>
      <c r="AC702" s="113">
        <f t="shared" si="65"/>
        <v>7.8260869565217397E-2</v>
      </c>
      <c r="AD702" s="299" t="s">
        <v>206</v>
      </c>
    </row>
    <row r="703" spans="1:30" x14ac:dyDescent="0.25">
      <c r="A703" s="28" t="s">
        <v>311</v>
      </c>
      <c r="B703" s="230">
        <v>702</v>
      </c>
      <c r="C703" s="242">
        <v>1</v>
      </c>
      <c r="D703" s="53">
        <v>11215</v>
      </c>
      <c r="E703" s="453"/>
      <c r="F703" s="241" t="s">
        <v>346</v>
      </c>
      <c r="G703" s="158" t="str">
        <f t="shared" si="62"/>
        <v>r3_58</v>
      </c>
      <c r="H703" s="420" t="s">
        <v>673</v>
      </c>
      <c r="I703" s="232">
        <v>43264</v>
      </c>
      <c r="J703" s="49" t="s">
        <v>199</v>
      </c>
      <c r="K703" s="157">
        <v>17</v>
      </c>
      <c r="L703" s="50">
        <v>2489</v>
      </c>
      <c r="M703" s="53" t="s">
        <v>148</v>
      </c>
      <c r="N703" s="43">
        <v>0.26666666666666666</v>
      </c>
      <c r="O703" s="158">
        <v>1</v>
      </c>
      <c r="P703" s="241" t="s">
        <v>17</v>
      </c>
      <c r="Q703" s="460"/>
      <c r="R703" s="460"/>
      <c r="S703" s="460"/>
      <c r="T703" s="109">
        <f t="shared" si="63"/>
        <v>0.26041666666666663</v>
      </c>
      <c r="U703" s="109">
        <f t="shared" si="64"/>
        <v>0.25</v>
      </c>
      <c r="V703" s="41">
        <f>IFERROR(VLOOKUP(L703,'[1]ZESTAWIENIE NUMERÓW BOCZNYCH'!$A:$B,1,0),"")</f>
        <v>2489</v>
      </c>
      <c r="W703" s="53" t="str">
        <f>IFERROR(VLOOKUP(V703,'[1]ZESTAWIENIE NUMERÓW BOCZNYCH'!$A:$B,2,0),P703)</f>
        <v>K2</v>
      </c>
      <c r="X703" s="53" t="s">
        <v>12</v>
      </c>
      <c r="Y703" s="53">
        <f>VLOOKUP(W703,'[1]LICZBA MIEJSC'!$A:$C,2,0)</f>
        <v>20</v>
      </c>
      <c r="Z703" s="53">
        <f>VLOOKUP(W703,'[1]LICZBA MIEJSC'!$A:$C,3,0)</f>
        <v>210</v>
      </c>
      <c r="AA703" s="53">
        <f t="shared" si="60"/>
        <v>230</v>
      </c>
      <c r="AB703" s="41">
        <f t="shared" si="61"/>
        <v>23</v>
      </c>
      <c r="AC703" s="113">
        <f t="shared" si="65"/>
        <v>0.1</v>
      </c>
      <c r="AD703" s="299" t="s">
        <v>206</v>
      </c>
    </row>
    <row r="704" spans="1:30" x14ac:dyDescent="0.25">
      <c r="A704" s="28" t="s">
        <v>311</v>
      </c>
      <c r="B704" s="46">
        <v>703</v>
      </c>
      <c r="C704" s="242">
        <v>1</v>
      </c>
      <c r="D704" s="53">
        <v>11216</v>
      </c>
      <c r="E704" s="453"/>
      <c r="F704" s="241" t="s">
        <v>346</v>
      </c>
      <c r="G704" s="158" t="str">
        <f t="shared" si="62"/>
        <v>r3_58</v>
      </c>
      <c r="H704" s="420" t="s">
        <v>674</v>
      </c>
      <c r="I704" s="232">
        <v>43264</v>
      </c>
      <c r="J704" s="49" t="s">
        <v>199</v>
      </c>
      <c r="K704" s="157">
        <v>7</v>
      </c>
      <c r="L704" s="50">
        <v>2802</v>
      </c>
      <c r="M704" s="53" t="s">
        <v>232</v>
      </c>
      <c r="N704" s="43">
        <v>0.26666666666666666</v>
      </c>
      <c r="O704" s="158">
        <v>2</v>
      </c>
      <c r="P704" s="241" t="s">
        <v>18</v>
      </c>
      <c r="Q704" s="460"/>
      <c r="R704" s="460"/>
      <c r="S704" s="460"/>
      <c r="T704" s="109">
        <f t="shared" si="63"/>
        <v>0.26041666666666663</v>
      </c>
      <c r="U704" s="109">
        <f t="shared" si="64"/>
        <v>0.25</v>
      </c>
      <c r="V704" s="41">
        <f>IFERROR(VLOOKUP(L704,'[1]ZESTAWIENIE NUMERÓW BOCZNYCH'!$A:$B,1,0),"")</f>
        <v>2802</v>
      </c>
      <c r="W704" s="53" t="str">
        <f>IFERROR(VLOOKUP(V704,'[1]ZESTAWIENIE NUMERÓW BOCZNYCH'!$A:$B,2,0),P704)</f>
        <v>MB</v>
      </c>
      <c r="X704" s="53" t="s">
        <v>12</v>
      </c>
      <c r="Y704" s="53">
        <f>VLOOKUP(W704,'[1]LICZBA MIEJSC'!$A:$C,2,0)</f>
        <v>40</v>
      </c>
      <c r="Z704" s="53">
        <f>VLOOKUP(W704,'[1]LICZBA MIEJSC'!$A:$C,3,0)</f>
        <v>174</v>
      </c>
      <c r="AA704" s="53">
        <f t="shared" si="60"/>
        <v>214</v>
      </c>
      <c r="AB704" s="41">
        <f t="shared" si="61"/>
        <v>20</v>
      </c>
      <c r="AC704" s="113">
        <f t="shared" si="65"/>
        <v>9.3457943925233641E-2</v>
      </c>
      <c r="AD704" s="299" t="s">
        <v>206</v>
      </c>
    </row>
    <row r="705" spans="1:30" x14ac:dyDescent="0.25">
      <c r="A705" s="28" t="s">
        <v>311</v>
      </c>
      <c r="B705" s="46">
        <v>704</v>
      </c>
      <c r="C705" s="242">
        <v>1</v>
      </c>
      <c r="D705" s="53">
        <v>11215</v>
      </c>
      <c r="E705" s="453"/>
      <c r="F705" s="241" t="s">
        <v>346</v>
      </c>
      <c r="G705" s="158" t="str">
        <f t="shared" si="62"/>
        <v>r3_58</v>
      </c>
      <c r="H705" s="243" t="s">
        <v>673</v>
      </c>
      <c r="I705" s="232">
        <v>43264</v>
      </c>
      <c r="J705" s="49" t="s">
        <v>199</v>
      </c>
      <c r="K705" s="157">
        <v>6</v>
      </c>
      <c r="L705" s="50">
        <v>3017</v>
      </c>
      <c r="M705" s="177" t="s">
        <v>229</v>
      </c>
      <c r="N705" s="43">
        <v>0.26805555555555555</v>
      </c>
      <c r="O705" s="158">
        <v>0</v>
      </c>
      <c r="P705" s="241" t="s">
        <v>20</v>
      </c>
      <c r="Q705" s="460"/>
      <c r="R705" s="460"/>
      <c r="S705" s="460"/>
      <c r="T705" s="109">
        <f t="shared" si="63"/>
        <v>0.26041666666666663</v>
      </c>
      <c r="U705" s="109">
        <f t="shared" si="64"/>
        <v>0.25</v>
      </c>
      <c r="V705" s="41">
        <f>IFERROR(VLOOKUP(L705,'[1]ZESTAWIENIE NUMERÓW BOCZNYCH'!$A:$B,1,0),"")</f>
        <v>3017</v>
      </c>
      <c r="W705" s="53" t="str">
        <f>IFERROR(VLOOKUP(V705,'[1]ZESTAWIENIE NUMERÓW BOCZNYCH'!$A:$B,2,0),P705)</f>
        <v>S</v>
      </c>
      <c r="X705" s="53" t="s">
        <v>12</v>
      </c>
      <c r="Y705" s="53">
        <f>VLOOKUP(W705,'[1]LICZBA MIEJSC'!$A:$C,2,0)</f>
        <v>69</v>
      </c>
      <c r="Z705" s="53">
        <f>VLOOKUP(W705,'[1]LICZBA MIEJSC'!$A:$C,3,0)</f>
        <v>130</v>
      </c>
      <c r="AA705" s="53">
        <f t="shared" si="60"/>
        <v>199</v>
      </c>
      <c r="AB705" s="41">
        <f t="shared" si="61"/>
        <v>0</v>
      </c>
      <c r="AC705" s="113">
        <f t="shared" si="65"/>
        <v>0</v>
      </c>
      <c r="AD705" s="299" t="s">
        <v>206</v>
      </c>
    </row>
    <row r="706" spans="1:30" x14ac:dyDescent="0.25">
      <c r="A706" s="28" t="s">
        <v>311</v>
      </c>
      <c r="B706" s="230">
        <v>705</v>
      </c>
      <c r="C706" s="242">
        <v>1</v>
      </c>
      <c r="D706" s="53">
        <v>11216</v>
      </c>
      <c r="E706" s="453"/>
      <c r="F706" s="241" t="s">
        <v>346</v>
      </c>
      <c r="G706" s="158" t="str">
        <f t="shared" si="62"/>
        <v>r3_58</v>
      </c>
      <c r="H706" s="420" t="s">
        <v>674</v>
      </c>
      <c r="I706" s="232">
        <v>43264</v>
      </c>
      <c r="J706" s="49" t="s">
        <v>199</v>
      </c>
      <c r="K706" s="157">
        <v>2</v>
      </c>
      <c r="L706" s="50">
        <v>2544</v>
      </c>
      <c r="M706" s="56" t="s">
        <v>122</v>
      </c>
      <c r="N706" s="43">
        <v>0.26944444444444443</v>
      </c>
      <c r="O706" s="158">
        <v>0</v>
      </c>
      <c r="P706" s="241" t="s">
        <v>17</v>
      </c>
      <c r="Q706" s="460"/>
      <c r="R706" s="460"/>
      <c r="S706" s="460"/>
      <c r="T706" s="109">
        <f t="shared" si="63"/>
        <v>0.26041666666666663</v>
      </c>
      <c r="U706" s="109">
        <f t="shared" si="64"/>
        <v>0.25</v>
      </c>
      <c r="V706" s="41">
        <f>IFERROR(VLOOKUP(L706,'[1]ZESTAWIENIE NUMERÓW BOCZNYCH'!$A:$B,1,0),"")</f>
        <v>2544</v>
      </c>
      <c r="W706" s="53" t="str">
        <f>IFERROR(VLOOKUP(V706,'[1]ZESTAWIENIE NUMERÓW BOCZNYCH'!$A:$B,2,0),P706)</f>
        <v>K2</v>
      </c>
      <c r="X706" s="53" t="s">
        <v>12</v>
      </c>
      <c r="Y706" s="53">
        <f>VLOOKUP(W706,'[1]LICZBA MIEJSC'!$A:$C,2,0)</f>
        <v>20</v>
      </c>
      <c r="Z706" s="53">
        <f>VLOOKUP(W706,'[1]LICZBA MIEJSC'!$A:$C,3,0)</f>
        <v>210</v>
      </c>
      <c r="AA706" s="53">
        <f t="shared" ref="AA706:AA769" si="66">Y706+Z706</f>
        <v>230</v>
      </c>
      <c r="AB706" s="41">
        <f t="shared" ref="AB706:AB769" si="67">ROUND(IF(O706=$AE$1,0,IF(O706=$AG$1,AA706*0.1,IF(O706=$AI$1,Y706/2,IF(O706=$AK$1,Y706*0.9,IF(O706=$AM$1,Y706+(Z706*0.5),IF(O706=$AO$1,AA706*0.9,IF(O706=$AQ$1,AA706*1.1,"BŁĄD"))))))),0)</f>
        <v>0</v>
      </c>
      <c r="AC706" s="113">
        <f t="shared" si="65"/>
        <v>0</v>
      </c>
      <c r="AD706" s="299" t="s">
        <v>206</v>
      </c>
    </row>
    <row r="707" spans="1:30" x14ac:dyDescent="0.25">
      <c r="A707" s="28" t="s">
        <v>311</v>
      </c>
      <c r="B707" s="46">
        <v>706</v>
      </c>
      <c r="C707" s="242">
        <v>1</v>
      </c>
      <c r="D707" s="53">
        <v>11215</v>
      </c>
      <c r="E707" s="453"/>
      <c r="F707" s="241" t="s">
        <v>346</v>
      </c>
      <c r="G707" s="158" t="str">
        <f t="shared" ref="G707:G770" si="68">IF(ISERROR(RIGHT(LEFT(F707,FIND("_",MID(F707,4,150))+2))*1),LEFT(F707,FIND("_",MID(F707,4,150))+1),LEFT(F707,FIND("_",MID(F707,4,150))+2))</f>
        <v>r3_58</v>
      </c>
      <c r="H707" s="243" t="s">
        <v>673</v>
      </c>
      <c r="I707" s="232">
        <v>43264</v>
      </c>
      <c r="J707" s="49" t="s">
        <v>199</v>
      </c>
      <c r="K707" s="157">
        <v>6</v>
      </c>
      <c r="L707" s="50">
        <v>3014</v>
      </c>
      <c r="M707" s="64" t="s">
        <v>229</v>
      </c>
      <c r="N707" s="43">
        <v>0.26944444444444443</v>
      </c>
      <c r="O707" s="158">
        <v>0</v>
      </c>
      <c r="P707" s="241" t="s">
        <v>20</v>
      </c>
      <c r="Q707" s="460"/>
      <c r="R707" s="460"/>
      <c r="S707" s="460"/>
      <c r="T707" s="109">
        <f t="shared" ref="T707:T770" si="69">FLOOR(N707,"0:15")</f>
        <v>0.26041666666666663</v>
      </c>
      <c r="U707" s="109">
        <f t="shared" ref="U707:U770" si="70">FLOOR(N707,TIME(1,0,0))</f>
        <v>0.25</v>
      </c>
      <c r="V707" s="41">
        <f>IFERROR(VLOOKUP(L707,'[1]ZESTAWIENIE NUMERÓW BOCZNYCH'!$A:$B,1,0),"")</f>
        <v>3014</v>
      </c>
      <c r="W707" s="53" t="str">
        <f>IFERROR(VLOOKUP(V707,'[1]ZESTAWIENIE NUMERÓW BOCZNYCH'!$A:$B,2,0),P707)</f>
        <v>S</v>
      </c>
      <c r="X707" s="53" t="s">
        <v>12</v>
      </c>
      <c r="Y707" s="53">
        <f>VLOOKUP(W707,'[1]LICZBA MIEJSC'!$A:$C,2,0)</f>
        <v>69</v>
      </c>
      <c r="Z707" s="53">
        <f>VLOOKUP(W707,'[1]LICZBA MIEJSC'!$A:$C,3,0)</f>
        <v>130</v>
      </c>
      <c r="AA707" s="53">
        <f t="shared" si="66"/>
        <v>199</v>
      </c>
      <c r="AB707" s="41">
        <f t="shared" si="67"/>
        <v>0</v>
      </c>
      <c r="AC707" s="113">
        <f t="shared" ref="AC707:AC770" si="71">AB707/AA707</f>
        <v>0</v>
      </c>
      <c r="AD707" s="299" t="s">
        <v>206</v>
      </c>
    </row>
    <row r="708" spans="1:30" x14ac:dyDescent="0.25">
      <c r="A708" s="28" t="s">
        <v>311</v>
      </c>
      <c r="B708" s="46">
        <v>707</v>
      </c>
      <c r="C708" s="242">
        <v>1</v>
      </c>
      <c r="D708" s="53">
        <v>11216</v>
      </c>
      <c r="E708" s="453"/>
      <c r="F708" s="241" t="s">
        <v>346</v>
      </c>
      <c r="G708" s="158" t="str">
        <f t="shared" si="68"/>
        <v>r3_58</v>
      </c>
      <c r="H708" s="243" t="s">
        <v>674</v>
      </c>
      <c r="I708" s="232">
        <v>43264</v>
      </c>
      <c r="J708" s="49" t="s">
        <v>199</v>
      </c>
      <c r="K708" s="157">
        <v>6</v>
      </c>
      <c r="L708" s="50">
        <v>3017</v>
      </c>
      <c r="M708" s="56" t="s">
        <v>138</v>
      </c>
      <c r="N708" s="43">
        <v>0.27083333333333331</v>
      </c>
      <c r="O708" s="158">
        <v>0</v>
      </c>
      <c r="P708" s="241" t="s">
        <v>20</v>
      </c>
      <c r="Q708" s="460"/>
      <c r="R708" s="460"/>
      <c r="S708" s="460"/>
      <c r="T708" s="109">
        <f t="shared" si="69"/>
        <v>0.27083333333333331</v>
      </c>
      <c r="U708" s="109">
        <f t="shared" si="70"/>
        <v>0.25</v>
      </c>
      <c r="V708" s="41">
        <f>IFERROR(VLOOKUP(L708,'[1]ZESTAWIENIE NUMERÓW BOCZNYCH'!$A:$B,1,0),"")</f>
        <v>3017</v>
      </c>
      <c r="W708" s="53" t="str">
        <f>IFERROR(VLOOKUP(V708,'[1]ZESTAWIENIE NUMERÓW BOCZNYCH'!$A:$B,2,0),P708)</f>
        <v>S</v>
      </c>
      <c r="X708" s="53" t="s">
        <v>12</v>
      </c>
      <c r="Y708" s="53">
        <f>VLOOKUP(W708,'[1]LICZBA MIEJSC'!$A:$C,2,0)</f>
        <v>69</v>
      </c>
      <c r="Z708" s="53">
        <f>VLOOKUP(W708,'[1]LICZBA MIEJSC'!$A:$C,3,0)</f>
        <v>130</v>
      </c>
      <c r="AA708" s="53">
        <f t="shared" si="66"/>
        <v>199</v>
      </c>
      <c r="AB708" s="41">
        <f t="shared" si="67"/>
        <v>0</v>
      </c>
      <c r="AC708" s="113">
        <f t="shared" si="71"/>
        <v>0</v>
      </c>
      <c r="AD708" s="299" t="s">
        <v>206</v>
      </c>
    </row>
    <row r="709" spans="1:30" x14ac:dyDescent="0.25">
      <c r="A709" s="28" t="s">
        <v>311</v>
      </c>
      <c r="B709" s="46">
        <v>708</v>
      </c>
      <c r="C709" s="242">
        <v>1</v>
      </c>
      <c r="D709" s="53">
        <v>11215</v>
      </c>
      <c r="E709" s="453"/>
      <c r="F709" s="241" t="s">
        <v>346</v>
      </c>
      <c r="G709" s="158" t="str">
        <f t="shared" si="68"/>
        <v>r3_58</v>
      </c>
      <c r="H709" s="243" t="s">
        <v>673</v>
      </c>
      <c r="I709" s="232">
        <v>43264</v>
      </c>
      <c r="J709" s="49" t="s">
        <v>199</v>
      </c>
      <c r="K709" s="157">
        <v>7</v>
      </c>
      <c r="L709" s="50">
        <v>2911</v>
      </c>
      <c r="M709" s="53" t="s">
        <v>148</v>
      </c>
      <c r="N709" s="43">
        <v>0.27152777777777776</v>
      </c>
      <c r="O709" s="158">
        <v>1</v>
      </c>
      <c r="P709" s="241" t="s">
        <v>18</v>
      </c>
      <c r="Q709" s="460"/>
      <c r="R709" s="460"/>
      <c r="S709" s="460"/>
      <c r="T709" s="109">
        <f t="shared" si="69"/>
        <v>0.27083333333333331</v>
      </c>
      <c r="U709" s="109">
        <f t="shared" si="70"/>
        <v>0.25</v>
      </c>
      <c r="V709" s="41">
        <f>IFERROR(VLOOKUP(L709,'[1]ZESTAWIENIE NUMERÓW BOCZNYCH'!$A:$B,1,0),"")</f>
        <v>2911</v>
      </c>
      <c r="W709" s="53" t="str">
        <f>IFERROR(VLOOKUP(V709,'[1]ZESTAWIENIE NUMERÓW BOCZNYCH'!$A:$B,2,0),P709)</f>
        <v>MB</v>
      </c>
      <c r="X709" s="53" t="s">
        <v>12</v>
      </c>
      <c r="Y709" s="53">
        <f>VLOOKUP(W709,'[1]LICZBA MIEJSC'!$A:$C,2,0)</f>
        <v>40</v>
      </c>
      <c r="Z709" s="53">
        <f>VLOOKUP(W709,'[1]LICZBA MIEJSC'!$A:$C,3,0)</f>
        <v>174</v>
      </c>
      <c r="AA709" s="53">
        <f t="shared" si="66"/>
        <v>214</v>
      </c>
      <c r="AB709" s="41">
        <f t="shared" si="67"/>
        <v>21</v>
      </c>
      <c r="AC709" s="113">
        <f t="shared" si="71"/>
        <v>9.8130841121495324E-2</v>
      </c>
      <c r="AD709" s="299" t="s">
        <v>206</v>
      </c>
    </row>
    <row r="710" spans="1:30" x14ac:dyDescent="0.25">
      <c r="A710" s="28" t="s">
        <v>311</v>
      </c>
      <c r="B710" s="46">
        <v>709</v>
      </c>
      <c r="C710" s="242">
        <v>1</v>
      </c>
      <c r="D710" s="53">
        <v>11215</v>
      </c>
      <c r="E710" s="453"/>
      <c r="F710" s="241" t="s">
        <v>346</v>
      </c>
      <c r="G710" s="158" t="str">
        <f t="shared" si="68"/>
        <v>r3_58</v>
      </c>
      <c r="H710" s="420" t="s">
        <v>673</v>
      </c>
      <c r="I710" s="232">
        <v>43264</v>
      </c>
      <c r="J710" s="49" t="s">
        <v>199</v>
      </c>
      <c r="K710" s="157">
        <v>2</v>
      </c>
      <c r="L710" s="50">
        <v>2222</v>
      </c>
      <c r="M710" s="64" t="s">
        <v>229</v>
      </c>
      <c r="N710" s="43">
        <v>0.27430555555555552</v>
      </c>
      <c r="O710" s="158">
        <v>0</v>
      </c>
      <c r="P710" s="241" t="s">
        <v>19</v>
      </c>
      <c r="Q710" s="460"/>
      <c r="R710" s="460"/>
      <c r="S710" s="460"/>
      <c r="T710" s="109">
        <f t="shared" si="69"/>
        <v>0.27083333333333331</v>
      </c>
      <c r="U710" s="109">
        <f t="shared" si="70"/>
        <v>0.25</v>
      </c>
      <c r="V710" s="41">
        <f>IFERROR(VLOOKUP(L710,'[1]ZESTAWIENIE NUMERÓW BOCZNYCH'!$A:$B,1,0),"")</f>
        <v>2222</v>
      </c>
      <c r="W710" s="53" t="str">
        <f>IFERROR(VLOOKUP(V710,'[1]ZESTAWIENIE NUMERÓW BOCZNYCH'!$A:$B,2,0),P710)</f>
        <v>K2</v>
      </c>
      <c r="X710" s="53" t="s">
        <v>12</v>
      </c>
      <c r="Y710" s="53">
        <f>VLOOKUP(W710,'[1]LICZBA MIEJSC'!$A:$C,2,0)</f>
        <v>20</v>
      </c>
      <c r="Z710" s="53">
        <f>VLOOKUP(W710,'[1]LICZBA MIEJSC'!$A:$C,3,0)</f>
        <v>210</v>
      </c>
      <c r="AA710" s="53">
        <f t="shared" si="66"/>
        <v>230</v>
      </c>
      <c r="AB710" s="41">
        <f t="shared" si="67"/>
        <v>0</v>
      </c>
      <c r="AC710" s="113">
        <f t="shared" si="71"/>
        <v>0</v>
      </c>
      <c r="AD710" s="299" t="s">
        <v>206</v>
      </c>
    </row>
    <row r="711" spans="1:30" x14ac:dyDescent="0.25">
      <c r="A711" s="28" t="s">
        <v>311</v>
      </c>
      <c r="B711" s="46">
        <v>710</v>
      </c>
      <c r="C711" s="53">
        <v>2</v>
      </c>
      <c r="D711" s="53">
        <v>11216</v>
      </c>
      <c r="E711" s="453"/>
      <c r="F711" s="241" t="s">
        <v>346</v>
      </c>
      <c r="G711" s="158" t="str">
        <f t="shared" si="68"/>
        <v>r3_58</v>
      </c>
      <c r="H711" s="243" t="s">
        <v>674</v>
      </c>
      <c r="I711" s="232">
        <v>43264</v>
      </c>
      <c r="J711" s="49" t="s">
        <v>199</v>
      </c>
      <c r="K711" s="157">
        <v>17</v>
      </c>
      <c r="L711" s="50">
        <v>2532</v>
      </c>
      <c r="M711" s="165" t="s">
        <v>121</v>
      </c>
      <c r="N711" s="43">
        <v>0.27430555555555552</v>
      </c>
      <c r="O711" s="158">
        <v>3</v>
      </c>
      <c r="P711" s="241" t="s">
        <v>19</v>
      </c>
      <c r="Q711" s="460"/>
      <c r="R711" s="460"/>
      <c r="S711" s="460"/>
      <c r="T711" s="109">
        <f t="shared" si="69"/>
        <v>0.27083333333333331</v>
      </c>
      <c r="U711" s="109">
        <f t="shared" si="70"/>
        <v>0.25</v>
      </c>
      <c r="V711" s="41">
        <f>IFERROR(VLOOKUP(L711,'[1]ZESTAWIENIE NUMERÓW BOCZNYCH'!$A:$B,1,0),"")</f>
        <v>2532</v>
      </c>
      <c r="W711" s="53" t="str">
        <f>IFERROR(VLOOKUP(V711,'[1]ZESTAWIENIE NUMERÓW BOCZNYCH'!$A:$B,2,0),P711)</f>
        <v>K2</v>
      </c>
      <c r="X711" s="53" t="s">
        <v>12</v>
      </c>
      <c r="Y711" s="53">
        <f>VLOOKUP(W711,'[1]LICZBA MIEJSC'!$A:$C,2,0)</f>
        <v>20</v>
      </c>
      <c r="Z711" s="53">
        <f>VLOOKUP(W711,'[1]LICZBA MIEJSC'!$A:$C,3,0)</f>
        <v>210</v>
      </c>
      <c r="AA711" s="53">
        <f t="shared" si="66"/>
        <v>230</v>
      </c>
      <c r="AB711" s="41">
        <f t="shared" si="67"/>
        <v>18</v>
      </c>
      <c r="AC711" s="113">
        <f t="shared" si="71"/>
        <v>7.8260869565217397E-2</v>
      </c>
      <c r="AD711" s="299" t="s">
        <v>206</v>
      </c>
    </row>
    <row r="712" spans="1:30" x14ac:dyDescent="0.25">
      <c r="A712" s="28" t="s">
        <v>311</v>
      </c>
      <c r="B712" s="230">
        <v>711</v>
      </c>
      <c r="C712" s="53">
        <v>2</v>
      </c>
      <c r="D712" s="53">
        <v>11215</v>
      </c>
      <c r="E712" s="453"/>
      <c r="F712" s="241" t="s">
        <v>346</v>
      </c>
      <c r="G712" s="158" t="str">
        <f t="shared" si="68"/>
        <v>r3_58</v>
      </c>
      <c r="H712" s="243" t="s">
        <v>673</v>
      </c>
      <c r="I712" s="232">
        <v>43264</v>
      </c>
      <c r="J712" s="49" t="s">
        <v>199</v>
      </c>
      <c r="K712" s="157">
        <v>7</v>
      </c>
      <c r="L712" s="50">
        <v>2329</v>
      </c>
      <c r="M712" s="53" t="s">
        <v>148</v>
      </c>
      <c r="N712" s="43">
        <v>0.27499999999999997</v>
      </c>
      <c r="O712" s="158">
        <v>3</v>
      </c>
      <c r="P712" s="241" t="s">
        <v>17</v>
      </c>
      <c r="Q712" s="460"/>
      <c r="R712" s="460"/>
      <c r="S712" s="460"/>
      <c r="T712" s="109">
        <f t="shared" si="69"/>
        <v>0.27083333333333331</v>
      </c>
      <c r="U712" s="109">
        <f t="shared" si="70"/>
        <v>0.25</v>
      </c>
      <c r="V712" s="41">
        <f>IFERROR(VLOOKUP(L712,'[1]ZESTAWIENIE NUMERÓW BOCZNYCH'!$A:$B,1,0),"")</f>
        <v>2329</v>
      </c>
      <c r="W712" s="53" t="str">
        <f>IFERROR(VLOOKUP(V712,'[1]ZESTAWIENIE NUMERÓW BOCZNYCH'!$A:$B,2,0),P712)</f>
        <v>K2</v>
      </c>
      <c r="X712" s="53" t="s">
        <v>12</v>
      </c>
      <c r="Y712" s="53">
        <f>VLOOKUP(W712,'[1]LICZBA MIEJSC'!$A:$C,2,0)</f>
        <v>20</v>
      </c>
      <c r="Z712" s="53">
        <f>VLOOKUP(W712,'[1]LICZBA MIEJSC'!$A:$C,3,0)</f>
        <v>210</v>
      </c>
      <c r="AA712" s="53">
        <f t="shared" si="66"/>
        <v>230</v>
      </c>
      <c r="AB712" s="41">
        <f t="shared" si="67"/>
        <v>18</v>
      </c>
      <c r="AC712" s="113">
        <f t="shared" si="71"/>
        <v>7.8260869565217397E-2</v>
      </c>
      <c r="AD712" s="299" t="s">
        <v>206</v>
      </c>
    </row>
    <row r="713" spans="1:30" x14ac:dyDescent="0.25">
      <c r="A713" s="28" t="s">
        <v>311</v>
      </c>
      <c r="B713" s="46">
        <v>712</v>
      </c>
      <c r="C713" s="53">
        <v>2</v>
      </c>
      <c r="D713" s="53">
        <v>11215</v>
      </c>
      <c r="E713" s="453"/>
      <c r="F713" s="241" t="s">
        <v>346</v>
      </c>
      <c r="G713" s="158" t="str">
        <f t="shared" si="68"/>
        <v>r3_58</v>
      </c>
      <c r="H713" s="420" t="s">
        <v>673</v>
      </c>
      <c r="I713" s="232">
        <v>43264</v>
      </c>
      <c r="J713" s="49" t="s">
        <v>199</v>
      </c>
      <c r="K713" s="157">
        <v>2</v>
      </c>
      <c r="L713" s="50">
        <v>2905</v>
      </c>
      <c r="M713" s="64" t="s">
        <v>229</v>
      </c>
      <c r="N713" s="43">
        <v>0.27499999999999997</v>
      </c>
      <c r="O713" s="158">
        <v>0</v>
      </c>
      <c r="P713" s="241" t="s">
        <v>18</v>
      </c>
      <c r="Q713" s="460"/>
      <c r="R713" s="460"/>
      <c r="S713" s="460"/>
      <c r="T713" s="109">
        <f t="shared" si="69"/>
        <v>0.27083333333333331</v>
      </c>
      <c r="U713" s="109">
        <f t="shared" si="70"/>
        <v>0.25</v>
      </c>
      <c r="V713" s="41">
        <f>IFERROR(VLOOKUP(L713,'[1]ZESTAWIENIE NUMERÓW BOCZNYCH'!$A:$B,1,0),"")</f>
        <v>2905</v>
      </c>
      <c r="W713" s="53" t="str">
        <f>IFERROR(VLOOKUP(V713,'[1]ZESTAWIENIE NUMERÓW BOCZNYCH'!$A:$B,2,0),P713)</f>
        <v>MB</v>
      </c>
      <c r="X713" s="53" t="s">
        <v>12</v>
      </c>
      <c r="Y713" s="53">
        <f>VLOOKUP(W713,'[1]LICZBA MIEJSC'!$A:$C,2,0)</f>
        <v>40</v>
      </c>
      <c r="Z713" s="53">
        <f>VLOOKUP(W713,'[1]LICZBA MIEJSC'!$A:$C,3,0)</f>
        <v>174</v>
      </c>
      <c r="AA713" s="53">
        <f t="shared" si="66"/>
        <v>214</v>
      </c>
      <c r="AB713" s="41">
        <f t="shared" si="67"/>
        <v>0</v>
      </c>
      <c r="AC713" s="113">
        <f t="shared" si="71"/>
        <v>0</v>
      </c>
      <c r="AD713" s="299" t="s">
        <v>206</v>
      </c>
    </row>
    <row r="714" spans="1:30" x14ac:dyDescent="0.25">
      <c r="A714" s="28" t="s">
        <v>311</v>
      </c>
      <c r="B714" s="46">
        <v>713</v>
      </c>
      <c r="C714" s="53">
        <v>2</v>
      </c>
      <c r="D714" s="53">
        <v>11216</v>
      </c>
      <c r="E714" s="453"/>
      <c r="F714" s="241" t="s">
        <v>346</v>
      </c>
      <c r="G714" s="158" t="str">
        <f t="shared" si="68"/>
        <v>r3_58</v>
      </c>
      <c r="H714" s="420" t="s">
        <v>674</v>
      </c>
      <c r="I714" s="232">
        <v>43264</v>
      </c>
      <c r="J714" s="49" t="s">
        <v>199</v>
      </c>
      <c r="K714" s="157">
        <v>7</v>
      </c>
      <c r="L714" s="50">
        <v>2718</v>
      </c>
      <c r="M714" s="53" t="s">
        <v>232</v>
      </c>
      <c r="N714" s="43">
        <v>0.27569444444444446</v>
      </c>
      <c r="O714" s="158">
        <v>2</v>
      </c>
      <c r="P714" s="241" t="s">
        <v>22</v>
      </c>
      <c r="Q714" s="460"/>
      <c r="R714" s="460"/>
      <c r="S714" s="460"/>
      <c r="T714" s="109">
        <f t="shared" si="69"/>
        <v>0.27083333333333331</v>
      </c>
      <c r="U714" s="109">
        <f t="shared" si="70"/>
        <v>0.25</v>
      </c>
      <c r="V714" s="41">
        <f>IFERROR(VLOOKUP(L714,'[1]ZESTAWIENIE NUMERÓW BOCZNYCH'!$A:$B,1,0),"")</f>
        <v>2718</v>
      </c>
      <c r="W714" s="53" t="str">
        <f>IFERROR(VLOOKUP(V714,'[1]ZESTAWIENIE NUMERÓW BOCZNYCH'!$A:$B,2,0),P714)</f>
        <v>P3</v>
      </c>
      <c r="X714" s="53" t="s">
        <v>12</v>
      </c>
      <c r="Y714" s="53">
        <f>VLOOKUP(W714,'[1]LICZBA MIEJSC'!$A:$C,2,0)</f>
        <v>40</v>
      </c>
      <c r="Z714" s="53">
        <f>VLOOKUP(W714,'[1]LICZBA MIEJSC'!$A:$C,3,0)</f>
        <v>135</v>
      </c>
      <c r="AA714" s="53">
        <f t="shared" si="66"/>
        <v>175</v>
      </c>
      <c r="AB714" s="41">
        <f t="shared" si="67"/>
        <v>20</v>
      </c>
      <c r="AC714" s="113">
        <f t="shared" si="71"/>
        <v>0.11428571428571428</v>
      </c>
      <c r="AD714" s="299" t="s">
        <v>206</v>
      </c>
    </row>
    <row r="715" spans="1:30" x14ac:dyDescent="0.25">
      <c r="A715" s="28" t="s">
        <v>311</v>
      </c>
      <c r="B715" s="230">
        <v>714</v>
      </c>
      <c r="C715" s="53">
        <v>2</v>
      </c>
      <c r="D715" s="53">
        <v>11215</v>
      </c>
      <c r="E715" s="453"/>
      <c r="F715" s="241" t="s">
        <v>346</v>
      </c>
      <c r="G715" s="158" t="str">
        <f t="shared" si="68"/>
        <v>r3_58</v>
      </c>
      <c r="H715" s="243" t="s">
        <v>673</v>
      </c>
      <c r="I715" s="232">
        <v>43264</v>
      </c>
      <c r="J715" s="49" t="s">
        <v>199</v>
      </c>
      <c r="K715" s="157">
        <v>6</v>
      </c>
      <c r="L715" s="50">
        <v>2450</v>
      </c>
      <c r="M715" s="177" t="s">
        <v>229</v>
      </c>
      <c r="N715" s="43">
        <v>0.27708333333333335</v>
      </c>
      <c r="O715" s="158">
        <v>0</v>
      </c>
      <c r="P715" s="241" t="s">
        <v>17</v>
      </c>
      <c r="Q715" s="460"/>
      <c r="R715" s="460"/>
      <c r="S715" s="460"/>
      <c r="T715" s="109">
        <f t="shared" si="69"/>
        <v>0.27083333333333331</v>
      </c>
      <c r="U715" s="109">
        <f t="shared" si="70"/>
        <v>0.25</v>
      </c>
      <c r="V715" s="41">
        <f>IFERROR(VLOOKUP(L715,'[1]ZESTAWIENIE NUMERÓW BOCZNYCH'!$A:$B,1,0),"")</f>
        <v>2450</v>
      </c>
      <c r="W715" s="53" t="str">
        <f>IFERROR(VLOOKUP(V715,'[1]ZESTAWIENIE NUMERÓW BOCZNYCH'!$A:$B,2,0),P715)</f>
        <v>K2</v>
      </c>
      <c r="X715" s="53" t="s">
        <v>12</v>
      </c>
      <c r="Y715" s="53">
        <f>VLOOKUP(W715,'[1]LICZBA MIEJSC'!$A:$C,2,0)</f>
        <v>20</v>
      </c>
      <c r="Z715" s="53">
        <f>VLOOKUP(W715,'[1]LICZBA MIEJSC'!$A:$C,3,0)</f>
        <v>210</v>
      </c>
      <c r="AA715" s="53">
        <f t="shared" si="66"/>
        <v>230</v>
      </c>
      <c r="AB715" s="41">
        <f t="shared" si="67"/>
        <v>0</v>
      </c>
      <c r="AC715" s="113">
        <f t="shared" si="71"/>
        <v>0</v>
      </c>
      <c r="AD715" s="299" t="s">
        <v>206</v>
      </c>
    </row>
    <row r="716" spans="1:30" x14ac:dyDescent="0.25">
      <c r="A716" s="28" t="s">
        <v>311</v>
      </c>
      <c r="B716" s="46">
        <v>715</v>
      </c>
      <c r="C716" s="53">
        <v>2</v>
      </c>
      <c r="D716" s="53">
        <v>11216</v>
      </c>
      <c r="E716" s="453"/>
      <c r="F716" s="241" t="s">
        <v>346</v>
      </c>
      <c r="G716" s="158" t="str">
        <f t="shared" si="68"/>
        <v>r3_58</v>
      </c>
      <c r="H716" s="420" t="s">
        <v>674</v>
      </c>
      <c r="I716" s="232">
        <v>43264</v>
      </c>
      <c r="J716" s="49" t="s">
        <v>199</v>
      </c>
      <c r="K716" s="157">
        <v>2</v>
      </c>
      <c r="L716" s="50">
        <v>2905</v>
      </c>
      <c r="M716" s="56" t="s">
        <v>122</v>
      </c>
      <c r="N716" s="43">
        <v>0.27777777777777779</v>
      </c>
      <c r="O716" s="158">
        <v>0</v>
      </c>
      <c r="P716" s="241" t="s">
        <v>18</v>
      </c>
      <c r="Q716" s="460"/>
      <c r="R716" s="460"/>
      <c r="S716" s="460"/>
      <c r="T716" s="109">
        <f t="shared" si="69"/>
        <v>0.27083333333333331</v>
      </c>
      <c r="U716" s="109">
        <f t="shared" si="70"/>
        <v>0.25</v>
      </c>
      <c r="V716" s="41">
        <f>IFERROR(VLOOKUP(L716,'[1]ZESTAWIENIE NUMERÓW BOCZNYCH'!$A:$B,1,0),"")</f>
        <v>2905</v>
      </c>
      <c r="W716" s="53" t="str">
        <f>IFERROR(VLOOKUP(V716,'[1]ZESTAWIENIE NUMERÓW BOCZNYCH'!$A:$B,2,0),P716)</f>
        <v>MB</v>
      </c>
      <c r="X716" s="53" t="s">
        <v>12</v>
      </c>
      <c r="Y716" s="53">
        <f>VLOOKUP(W716,'[1]LICZBA MIEJSC'!$A:$C,2,0)</f>
        <v>40</v>
      </c>
      <c r="Z716" s="53">
        <f>VLOOKUP(W716,'[1]LICZBA MIEJSC'!$A:$C,3,0)</f>
        <v>174</v>
      </c>
      <c r="AA716" s="53">
        <f t="shared" si="66"/>
        <v>214</v>
      </c>
      <c r="AB716" s="41">
        <f t="shared" si="67"/>
        <v>0</v>
      </c>
      <c r="AC716" s="113">
        <f t="shared" si="71"/>
        <v>0</v>
      </c>
      <c r="AD716" s="299" t="s">
        <v>206</v>
      </c>
    </row>
    <row r="717" spans="1:30" x14ac:dyDescent="0.25">
      <c r="A717" s="28" t="s">
        <v>311</v>
      </c>
      <c r="B717" s="46">
        <v>716</v>
      </c>
      <c r="C717" s="53">
        <v>2</v>
      </c>
      <c r="D717" s="53">
        <v>11215</v>
      </c>
      <c r="E717" s="453"/>
      <c r="F717" s="241" t="s">
        <v>346</v>
      </c>
      <c r="G717" s="158" t="str">
        <f t="shared" si="68"/>
        <v>r3_58</v>
      </c>
      <c r="H717" s="420" t="s">
        <v>673</v>
      </c>
      <c r="I717" s="232">
        <v>43264</v>
      </c>
      <c r="J717" s="49" t="s">
        <v>199</v>
      </c>
      <c r="K717" s="157">
        <v>17</v>
      </c>
      <c r="L717" s="50">
        <v>2714</v>
      </c>
      <c r="M717" s="53" t="s">
        <v>148</v>
      </c>
      <c r="N717" s="43">
        <v>0.27986111111111112</v>
      </c>
      <c r="O717" s="158">
        <v>3</v>
      </c>
      <c r="P717" s="241" t="s">
        <v>22</v>
      </c>
      <c r="Q717" s="460"/>
      <c r="R717" s="460"/>
      <c r="S717" s="460"/>
      <c r="T717" s="109">
        <f t="shared" si="69"/>
        <v>0.27083333333333331</v>
      </c>
      <c r="U717" s="109">
        <f t="shared" si="70"/>
        <v>0.25</v>
      </c>
      <c r="V717" s="41">
        <f>IFERROR(VLOOKUP(L717,'[1]ZESTAWIENIE NUMERÓW BOCZNYCH'!$A:$B,1,0),"")</f>
        <v>2714</v>
      </c>
      <c r="W717" s="53" t="str">
        <f>IFERROR(VLOOKUP(V717,'[1]ZESTAWIENIE NUMERÓW BOCZNYCH'!$A:$B,2,0),P717)</f>
        <v>P3</v>
      </c>
      <c r="X717" s="53" t="s">
        <v>12</v>
      </c>
      <c r="Y717" s="53">
        <f>VLOOKUP(W717,'[1]LICZBA MIEJSC'!$A:$C,2,0)</f>
        <v>40</v>
      </c>
      <c r="Z717" s="53">
        <f>VLOOKUP(W717,'[1]LICZBA MIEJSC'!$A:$C,3,0)</f>
        <v>135</v>
      </c>
      <c r="AA717" s="53">
        <f t="shared" si="66"/>
        <v>175</v>
      </c>
      <c r="AB717" s="41">
        <f t="shared" si="67"/>
        <v>36</v>
      </c>
      <c r="AC717" s="113">
        <f t="shared" si="71"/>
        <v>0.20571428571428571</v>
      </c>
      <c r="AD717" s="299" t="s">
        <v>206</v>
      </c>
    </row>
    <row r="718" spans="1:30" x14ac:dyDescent="0.25">
      <c r="A718" s="28" t="s">
        <v>311</v>
      </c>
      <c r="B718" s="46">
        <v>717</v>
      </c>
      <c r="C718" s="53">
        <v>2</v>
      </c>
      <c r="D718" s="53">
        <v>11216</v>
      </c>
      <c r="E718" s="453"/>
      <c r="F718" s="241" t="s">
        <v>346</v>
      </c>
      <c r="G718" s="158" t="str">
        <f t="shared" si="68"/>
        <v>r3_58</v>
      </c>
      <c r="H718" s="243" t="s">
        <v>674</v>
      </c>
      <c r="I718" s="232">
        <v>43264</v>
      </c>
      <c r="J718" s="49" t="s">
        <v>199</v>
      </c>
      <c r="K718" s="157">
        <v>6</v>
      </c>
      <c r="L718" s="50">
        <v>3014</v>
      </c>
      <c r="M718" s="56" t="s">
        <v>138</v>
      </c>
      <c r="N718" s="43">
        <v>0.27986111111111112</v>
      </c>
      <c r="O718" s="158">
        <v>0</v>
      </c>
      <c r="P718" s="241" t="s">
        <v>20</v>
      </c>
      <c r="Q718" s="460"/>
      <c r="R718" s="460"/>
      <c r="S718" s="460"/>
      <c r="T718" s="109">
        <f t="shared" si="69"/>
        <v>0.27083333333333331</v>
      </c>
      <c r="U718" s="109">
        <f t="shared" si="70"/>
        <v>0.25</v>
      </c>
      <c r="V718" s="41">
        <f>IFERROR(VLOOKUP(L718,'[1]ZESTAWIENIE NUMERÓW BOCZNYCH'!$A:$B,1,0),"")</f>
        <v>3014</v>
      </c>
      <c r="W718" s="53" t="str">
        <f>IFERROR(VLOOKUP(V718,'[1]ZESTAWIENIE NUMERÓW BOCZNYCH'!$A:$B,2,0),P718)</f>
        <v>S</v>
      </c>
      <c r="X718" s="53" t="s">
        <v>12</v>
      </c>
      <c r="Y718" s="53">
        <f>VLOOKUP(W718,'[1]LICZBA MIEJSC'!$A:$C,2,0)</f>
        <v>69</v>
      </c>
      <c r="Z718" s="53">
        <f>VLOOKUP(W718,'[1]LICZBA MIEJSC'!$A:$C,3,0)</f>
        <v>130</v>
      </c>
      <c r="AA718" s="53">
        <f t="shared" si="66"/>
        <v>199</v>
      </c>
      <c r="AB718" s="41">
        <f t="shared" si="67"/>
        <v>0</v>
      </c>
      <c r="AC718" s="113">
        <f t="shared" si="71"/>
        <v>0</v>
      </c>
      <c r="AD718" s="299" t="s">
        <v>206</v>
      </c>
    </row>
    <row r="719" spans="1:30" x14ac:dyDescent="0.25">
      <c r="A719" s="28" t="s">
        <v>311</v>
      </c>
      <c r="B719" s="230">
        <v>718</v>
      </c>
      <c r="C719" s="53">
        <v>2</v>
      </c>
      <c r="D719" s="53">
        <v>11215</v>
      </c>
      <c r="E719" s="453"/>
      <c r="F719" s="241" t="s">
        <v>346</v>
      </c>
      <c r="G719" s="158" t="str">
        <f t="shared" si="68"/>
        <v>r3_58</v>
      </c>
      <c r="H719" s="243" t="s">
        <v>673</v>
      </c>
      <c r="I719" s="232">
        <v>43264</v>
      </c>
      <c r="J719" s="49" t="s">
        <v>199</v>
      </c>
      <c r="K719" s="157">
        <v>7</v>
      </c>
      <c r="L719" s="50">
        <v>2442</v>
      </c>
      <c r="M719" s="53" t="s">
        <v>148</v>
      </c>
      <c r="N719" s="43">
        <v>0.28055555555555556</v>
      </c>
      <c r="O719" s="158">
        <v>1</v>
      </c>
      <c r="P719" s="241" t="s">
        <v>17</v>
      </c>
      <c r="Q719" s="460"/>
      <c r="R719" s="460"/>
      <c r="S719" s="460"/>
      <c r="T719" s="109">
        <f t="shared" si="69"/>
        <v>0.27083333333333331</v>
      </c>
      <c r="U719" s="109">
        <f t="shared" si="70"/>
        <v>0.25</v>
      </c>
      <c r="V719" s="41">
        <f>IFERROR(VLOOKUP(L719,'[1]ZESTAWIENIE NUMERÓW BOCZNYCH'!$A:$B,1,0),"")</f>
        <v>2442</v>
      </c>
      <c r="W719" s="53" t="str">
        <f>IFERROR(VLOOKUP(V719,'[1]ZESTAWIENIE NUMERÓW BOCZNYCH'!$A:$B,2,0),P719)</f>
        <v>K2</v>
      </c>
      <c r="X719" s="53" t="s">
        <v>12</v>
      </c>
      <c r="Y719" s="53">
        <f>VLOOKUP(W719,'[1]LICZBA MIEJSC'!$A:$C,2,0)</f>
        <v>20</v>
      </c>
      <c r="Z719" s="53">
        <f>VLOOKUP(W719,'[1]LICZBA MIEJSC'!$A:$C,3,0)</f>
        <v>210</v>
      </c>
      <c r="AA719" s="53">
        <f t="shared" si="66"/>
        <v>230</v>
      </c>
      <c r="AB719" s="41">
        <f t="shared" si="67"/>
        <v>23</v>
      </c>
      <c r="AC719" s="113">
        <f t="shared" si="71"/>
        <v>0.1</v>
      </c>
      <c r="AD719" s="299" t="s">
        <v>206</v>
      </c>
    </row>
    <row r="720" spans="1:30" x14ac:dyDescent="0.25">
      <c r="A720" s="28" t="s">
        <v>311</v>
      </c>
      <c r="B720" s="46">
        <v>719</v>
      </c>
      <c r="C720" s="53">
        <v>2</v>
      </c>
      <c r="D720" s="53">
        <v>11216</v>
      </c>
      <c r="E720" s="453"/>
      <c r="F720" s="241" t="s">
        <v>346</v>
      </c>
      <c r="G720" s="158" t="str">
        <f t="shared" si="68"/>
        <v>r3_58</v>
      </c>
      <c r="H720" s="243" t="s">
        <v>674</v>
      </c>
      <c r="I720" s="232">
        <v>43264</v>
      </c>
      <c r="J720" s="49" t="s">
        <v>199</v>
      </c>
      <c r="K720" s="157">
        <v>17</v>
      </c>
      <c r="L720" s="50">
        <v>2709</v>
      </c>
      <c r="M720" s="165" t="s">
        <v>121</v>
      </c>
      <c r="N720" s="43">
        <v>0.28194444444444444</v>
      </c>
      <c r="O720" s="158">
        <v>4</v>
      </c>
      <c r="P720" s="241" t="s">
        <v>22</v>
      </c>
      <c r="Q720" s="460"/>
      <c r="R720" s="460"/>
      <c r="S720" s="460"/>
      <c r="T720" s="109">
        <f t="shared" si="69"/>
        <v>0.28125</v>
      </c>
      <c r="U720" s="109">
        <f t="shared" si="70"/>
        <v>0.25</v>
      </c>
      <c r="V720" s="41">
        <f>IFERROR(VLOOKUP(L720,'[1]ZESTAWIENIE NUMERÓW BOCZNYCH'!$A:$B,1,0),"")</f>
        <v>2709</v>
      </c>
      <c r="W720" s="53" t="str">
        <f>IFERROR(VLOOKUP(V720,'[1]ZESTAWIENIE NUMERÓW BOCZNYCH'!$A:$B,2,0),P720)</f>
        <v>P3</v>
      </c>
      <c r="X720" s="53" t="s">
        <v>12</v>
      </c>
      <c r="Y720" s="53">
        <f>VLOOKUP(W720,'[1]LICZBA MIEJSC'!$A:$C,2,0)</f>
        <v>40</v>
      </c>
      <c r="Z720" s="53">
        <f>VLOOKUP(W720,'[1]LICZBA MIEJSC'!$A:$C,3,0)</f>
        <v>135</v>
      </c>
      <c r="AA720" s="53">
        <f t="shared" si="66"/>
        <v>175</v>
      </c>
      <c r="AB720" s="41">
        <f t="shared" si="67"/>
        <v>108</v>
      </c>
      <c r="AC720" s="113">
        <f t="shared" si="71"/>
        <v>0.6171428571428571</v>
      </c>
      <c r="AD720" s="299" t="s">
        <v>206</v>
      </c>
    </row>
    <row r="721" spans="1:30" x14ac:dyDescent="0.25">
      <c r="A721" s="28" t="s">
        <v>311</v>
      </c>
      <c r="B721" s="46">
        <v>720</v>
      </c>
      <c r="C721" s="53">
        <v>2</v>
      </c>
      <c r="D721" s="53">
        <v>11216</v>
      </c>
      <c r="E721" s="453"/>
      <c r="F721" s="241" t="s">
        <v>346</v>
      </c>
      <c r="G721" s="158" t="str">
        <f t="shared" si="68"/>
        <v>r3_58</v>
      </c>
      <c r="H721" s="420" t="s">
        <v>674</v>
      </c>
      <c r="I721" s="232">
        <v>43264</v>
      </c>
      <c r="J721" s="49" t="s">
        <v>199</v>
      </c>
      <c r="K721" s="157">
        <v>7</v>
      </c>
      <c r="L721" s="50">
        <v>2911</v>
      </c>
      <c r="M721" s="53" t="s">
        <v>232</v>
      </c>
      <c r="N721" s="43">
        <v>0.28402777777777777</v>
      </c>
      <c r="O721" s="158">
        <v>3</v>
      </c>
      <c r="P721" s="241" t="s">
        <v>18</v>
      </c>
      <c r="Q721" s="460"/>
      <c r="R721" s="460"/>
      <c r="S721" s="460"/>
      <c r="T721" s="109">
        <f t="shared" si="69"/>
        <v>0.28125</v>
      </c>
      <c r="U721" s="109">
        <f t="shared" si="70"/>
        <v>0.25</v>
      </c>
      <c r="V721" s="41">
        <f>IFERROR(VLOOKUP(L721,'[1]ZESTAWIENIE NUMERÓW BOCZNYCH'!$A:$B,1,0),"")</f>
        <v>2911</v>
      </c>
      <c r="W721" s="53" t="str">
        <f>IFERROR(VLOOKUP(V721,'[1]ZESTAWIENIE NUMERÓW BOCZNYCH'!$A:$B,2,0),P721)</f>
        <v>MB</v>
      </c>
      <c r="X721" s="53" t="s">
        <v>12</v>
      </c>
      <c r="Y721" s="53">
        <f>VLOOKUP(W721,'[1]LICZBA MIEJSC'!$A:$C,2,0)</f>
        <v>40</v>
      </c>
      <c r="Z721" s="53">
        <f>VLOOKUP(W721,'[1]LICZBA MIEJSC'!$A:$C,3,0)</f>
        <v>174</v>
      </c>
      <c r="AA721" s="53">
        <f t="shared" si="66"/>
        <v>214</v>
      </c>
      <c r="AB721" s="41">
        <f t="shared" si="67"/>
        <v>36</v>
      </c>
      <c r="AC721" s="113">
        <f t="shared" si="71"/>
        <v>0.16822429906542055</v>
      </c>
      <c r="AD721" s="299" t="s">
        <v>206</v>
      </c>
    </row>
    <row r="722" spans="1:30" x14ac:dyDescent="0.25">
      <c r="A722" s="28" t="s">
        <v>311</v>
      </c>
      <c r="B722" s="46">
        <v>721</v>
      </c>
      <c r="C722" s="53">
        <v>2</v>
      </c>
      <c r="D722" s="53">
        <v>11216</v>
      </c>
      <c r="E722" s="453"/>
      <c r="F722" s="241" t="s">
        <v>346</v>
      </c>
      <c r="G722" s="158" t="str">
        <f t="shared" si="68"/>
        <v>r3_58</v>
      </c>
      <c r="H722" s="420" t="s">
        <v>674</v>
      </c>
      <c r="I722" s="232">
        <v>43264</v>
      </c>
      <c r="J722" s="49" t="s">
        <v>199</v>
      </c>
      <c r="K722" s="157">
        <v>2</v>
      </c>
      <c r="L722" s="50">
        <v>2222</v>
      </c>
      <c r="M722" s="56" t="s">
        <v>122</v>
      </c>
      <c r="N722" s="43">
        <v>0.28611111111111115</v>
      </c>
      <c r="O722" s="158">
        <v>0</v>
      </c>
      <c r="P722" s="241" t="s">
        <v>19</v>
      </c>
      <c r="Q722" s="460"/>
      <c r="R722" s="460"/>
      <c r="S722" s="460"/>
      <c r="T722" s="109">
        <f t="shared" si="69"/>
        <v>0.28125</v>
      </c>
      <c r="U722" s="109">
        <f t="shared" si="70"/>
        <v>0.25</v>
      </c>
      <c r="V722" s="41">
        <f>IFERROR(VLOOKUP(L722,'[1]ZESTAWIENIE NUMERÓW BOCZNYCH'!$A:$B,1,0),"")</f>
        <v>2222</v>
      </c>
      <c r="W722" s="53" t="str">
        <f>IFERROR(VLOOKUP(V722,'[1]ZESTAWIENIE NUMERÓW BOCZNYCH'!$A:$B,2,0),P722)</f>
        <v>K2</v>
      </c>
      <c r="X722" s="53" t="s">
        <v>12</v>
      </c>
      <c r="Y722" s="53">
        <f>VLOOKUP(W722,'[1]LICZBA MIEJSC'!$A:$C,2,0)</f>
        <v>20</v>
      </c>
      <c r="Z722" s="53">
        <f>VLOOKUP(W722,'[1]LICZBA MIEJSC'!$A:$C,3,0)</f>
        <v>210</v>
      </c>
      <c r="AA722" s="53">
        <f t="shared" si="66"/>
        <v>230</v>
      </c>
      <c r="AB722" s="41">
        <f t="shared" si="67"/>
        <v>0</v>
      </c>
      <c r="AC722" s="113">
        <f t="shared" si="71"/>
        <v>0</v>
      </c>
      <c r="AD722" s="299" t="s">
        <v>206</v>
      </c>
    </row>
    <row r="723" spans="1:30" x14ac:dyDescent="0.25">
      <c r="A723" s="28" t="s">
        <v>311</v>
      </c>
      <c r="B723" s="46">
        <v>722</v>
      </c>
      <c r="C723" s="53">
        <v>2</v>
      </c>
      <c r="D723" s="53">
        <v>11215</v>
      </c>
      <c r="E723" s="453"/>
      <c r="F723" s="241" t="s">
        <v>346</v>
      </c>
      <c r="G723" s="158" t="str">
        <f t="shared" si="68"/>
        <v>r3_58</v>
      </c>
      <c r="H723" s="420" t="s">
        <v>673</v>
      </c>
      <c r="I723" s="232">
        <v>43264</v>
      </c>
      <c r="J723" s="49" t="s">
        <v>199</v>
      </c>
      <c r="K723" s="166">
        <v>2</v>
      </c>
      <c r="L723" s="50">
        <v>2819</v>
      </c>
      <c r="M723" s="64" t="s">
        <v>229</v>
      </c>
      <c r="N723" s="43">
        <v>0.28819444444444448</v>
      </c>
      <c r="O723" s="158">
        <v>0</v>
      </c>
      <c r="P723" s="241" t="s">
        <v>18</v>
      </c>
      <c r="Q723" s="460"/>
      <c r="R723" s="460"/>
      <c r="S723" s="460"/>
      <c r="T723" s="109">
        <f t="shared" si="69"/>
        <v>0.28125</v>
      </c>
      <c r="U723" s="109">
        <f t="shared" si="70"/>
        <v>0.25</v>
      </c>
      <c r="V723" s="41">
        <f>IFERROR(VLOOKUP(L723,'[1]ZESTAWIENIE NUMERÓW BOCZNYCH'!$A:$B,1,0),"")</f>
        <v>2819</v>
      </c>
      <c r="W723" s="53" t="str">
        <f>IFERROR(VLOOKUP(V723,'[1]ZESTAWIENIE NUMERÓW BOCZNYCH'!$A:$B,2,0),P723)</f>
        <v>MB</v>
      </c>
      <c r="X723" s="53" t="s">
        <v>12</v>
      </c>
      <c r="Y723" s="53">
        <f>VLOOKUP(W723,'[1]LICZBA MIEJSC'!$A:$C,2,0)</f>
        <v>40</v>
      </c>
      <c r="Z723" s="53">
        <f>VLOOKUP(W723,'[1]LICZBA MIEJSC'!$A:$C,3,0)</f>
        <v>174</v>
      </c>
      <c r="AA723" s="53">
        <f t="shared" si="66"/>
        <v>214</v>
      </c>
      <c r="AB723" s="41">
        <f t="shared" si="67"/>
        <v>0</v>
      </c>
      <c r="AC723" s="113">
        <f t="shared" si="71"/>
        <v>0</v>
      </c>
      <c r="AD723" s="299" t="s">
        <v>206</v>
      </c>
    </row>
    <row r="724" spans="1:30" x14ac:dyDescent="0.25">
      <c r="A724" s="28" t="s">
        <v>311</v>
      </c>
      <c r="B724" s="230">
        <v>723</v>
      </c>
      <c r="C724" s="53">
        <v>2</v>
      </c>
      <c r="D724" s="53">
        <v>11216</v>
      </c>
      <c r="E724" s="453"/>
      <c r="F724" s="241" t="s">
        <v>346</v>
      </c>
      <c r="G724" s="158" t="str">
        <f t="shared" si="68"/>
        <v>r3_58</v>
      </c>
      <c r="H724" s="243" t="s">
        <v>674</v>
      </c>
      <c r="I724" s="232">
        <v>43264</v>
      </c>
      <c r="J724" s="49" t="s">
        <v>199</v>
      </c>
      <c r="K724" s="157">
        <v>6</v>
      </c>
      <c r="L724" s="50">
        <v>2450</v>
      </c>
      <c r="M724" s="56" t="s">
        <v>138</v>
      </c>
      <c r="N724" s="43">
        <v>0.28819444444444448</v>
      </c>
      <c r="O724" s="158">
        <v>0</v>
      </c>
      <c r="P724" s="241" t="s">
        <v>17</v>
      </c>
      <c r="Q724" s="460"/>
      <c r="R724" s="460"/>
      <c r="S724" s="460"/>
      <c r="T724" s="109">
        <f t="shared" si="69"/>
        <v>0.28125</v>
      </c>
      <c r="U724" s="109">
        <f t="shared" si="70"/>
        <v>0.25</v>
      </c>
      <c r="V724" s="41">
        <f>IFERROR(VLOOKUP(L724,'[1]ZESTAWIENIE NUMERÓW BOCZNYCH'!$A:$B,1,0),"")</f>
        <v>2450</v>
      </c>
      <c r="W724" s="53" t="str">
        <f>IFERROR(VLOOKUP(V724,'[1]ZESTAWIENIE NUMERÓW BOCZNYCH'!$A:$B,2,0),P724)</f>
        <v>K2</v>
      </c>
      <c r="X724" s="53" t="s">
        <v>12</v>
      </c>
      <c r="Y724" s="53">
        <f>VLOOKUP(W724,'[1]LICZBA MIEJSC'!$A:$C,2,0)</f>
        <v>20</v>
      </c>
      <c r="Z724" s="53">
        <f>VLOOKUP(W724,'[1]LICZBA MIEJSC'!$A:$C,3,0)</f>
        <v>210</v>
      </c>
      <c r="AA724" s="53">
        <f t="shared" si="66"/>
        <v>230</v>
      </c>
      <c r="AB724" s="41">
        <f t="shared" si="67"/>
        <v>0</v>
      </c>
      <c r="AC724" s="113">
        <f t="shared" si="71"/>
        <v>0</v>
      </c>
      <c r="AD724" s="299" t="s">
        <v>206</v>
      </c>
    </row>
    <row r="725" spans="1:30" x14ac:dyDescent="0.25">
      <c r="A725" s="28" t="s">
        <v>311</v>
      </c>
      <c r="B725" s="230">
        <v>724</v>
      </c>
      <c r="C725" s="53">
        <v>2</v>
      </c>
      <c r="D725" s="53">
        <v>11215</v>
      </c>
      <c r="E725" s="453"/>
      <c r="F725" s="241" t="s">
        <v>346</v>
      </c>
      <c r="G725" s="158" t="str">
        <f t="shared" si="68"/>
        <v>r3_58</v>
      </c>
      <c r="H725" s="243" t="s">
        <v>673</v>
      </c>
      <c r="I725" s="232">
        <v>43264</v>
      </c>
      <c r="J725" s="49" t="s">
        <v>199</v>
      </c>
      <c r="K725" s="157">
        <v>6</v>
      </c>
      <c r="L725" s="50">
        <v>2313</v>
      </c>
      <c r="M725" s="64" t="s">
        <v>229</v>
      </c>
      <c r="N725" s="43">
        <v>0.28888888888888892</v>
      </c>
      <c r="O725" s="158">
        <v>0</v>
      </c>
      <c r="P725" s="241" t="s">
        <v>17</v>
      </c>
      <c r="Q725" s="460"/>
      <c r="R725" s="460"/>
      <c r="S725" s="460"/>
      <c r="T725" s="109">
        <f t="shared" si="69"/>
        <v>0.28125</v>
      </c>
      <c r="U725" s="109">
        <f t="shared" si="70"/>
        <v>0.25</v>
      </c>
      <c r="V725" s="41">
        <f>IFERROR(VLOOKUP(L725,'[1]ZESTAWIENIE NUMERÓW BOCZNYCH'!$A:$B,1,0),"")</f>
        <v>2313</v>
      </c>
      <c r="W725" s="53" t="str">
        <f>IFERROR(VLOOKUP(V725,'[1]ZESTAWIENIE NUMERÓW BOCZNYCH'!$A:$B,2,0),P725)</f>
        <v>K2</v>
      </c>
      <c r="X725" s="53" t="s">
        <v>12</v>
      </c>
      <c r="Y725" s="53">
        <f>VLOOKUP(W725,'[1]LICZBA MIEJSC'!$A:$C,2,0)</f>
        <v>20</v>
      </c>
      <c r="Z725" s="53">
        <f>VLOOKUP(W725,'[1]LICZBA MIEJSC'!$A:$C,3,0)</f>
        <v>210</v>
      </c>
      <c r="AA725" s="53">
        <f t="shared" si="66"/>
        <v>230</v>
      </c>
      <c r="AB725" s="41">
        <f t="shared" si="67"/>
        <v>0</v>
      </c>
      <c r="AC725" s="113">
        <f t="shared" si="71"/>
        <v>0</v>
      </c>
      <c r="AD725" s="299" t="s">
        <v>206</v>
      </c>
    </row>
    <row r="726" spans="1:30" x14ac:dyDescent="0.25">
      <c r="A726" s="28" t="s">
        <v>311</v>
      </c>
      <c r="B726" s="230">
        <v>725</v>
      </c>
      <c r="C726" s="53">
        <v>2</v>
      </c>
      <c r="D726" s="53">
        <v>11215</v>
      </c>
      <c r="E726" s="453"/>
      <c r="F726" s="241" t="s">
        <v>346</v>
      </c>
      <c r="G726" s="158" t="str">
        <f t="shared" si="68"/>
        <v>r3_58</v>
      </c>
      <c r="H726" s="420" t="s">
        <v>673</v>
      </c>
      <c r="I726" s="232">
        <v>43264</v>
      </c>
      <c r="J726" s="49" t="s">
        <v>199</v>
      </c>
      <c r="K726" s="157">
        <v>17</v>
      </c>
      <c r="L726" s="50">
        <v>2430</v>
      </c>
      <c r="M726" s="165" t="s">
        <v>148</v>
      </c>
      <c r="N726" s="43">
        <v>0.28958333333333336</v>
      </c>
      <c r="O726" s="158">
        <v>2</v>
      </c>
      <c r="P726" s="241" t="s">
        <v>17</v>
      </c>
      <c r="Q726" s="460"/>
      <c r="R726" s="460"/>
      <c r="S726" s="460"/>
      <c r="T726" s="109">
        <f t="shared" si="69"/>
        <v>0.28125</v>
      </c>
      <c r="U726" s="109">
        <f t="shared" si="70"/>
        <v>0.25</v>
      </c>
      <c r="V726" s="41">
        <f>IFERROR(VLOOKUP(L726,'[1]ZESTAWIENIE NUMERÓW BOCZNYCH'!$A:$B,1,0),"")</f>
        <v>2430</v>
      </c>
      <c r="W726" s="53" t="str">
        <f>IFERROR(VLOOKUP(V726,'[1]ZESTAWIENIE NUMERÓW BOCZNYCH'!$A:$B,2,0),P726)</f>
        <v>K2</v>
      </c>
      <c r="X726" s="53" t="s">
        <v>12</v>
      </c>
      <c r="Y726" s="53">
        <f>VLOOKUP(W726,'[1]LICZBA MIEJSC'!$A:$C,2,0)</f>
        <v>20</v>
      </c>
      <c r="Z726" s="53">
        <f>VLOOKUP(W726,'[1]LICZBA MIEJSC'!$A:$C,3,0)</f>
        <v>210</v>
      </c>
      <c r="AA726" s="53">
        <f t="shared" si="66"/>
        <v>230</v>
      </c>
      <c r="AB726" s="41">
        <f t="shared" si="67"/>
        <v>10</v>
      </c>
      <c r="AC726" s="113">
        <f t="shared" si="71"/>
        <v>4.3478260869565216E-2</v>
      </c>
      <c r="AD726" s="299" t="s">
        <v>206</v>
      </c>
    </row>
    <row r="727" spans="1:30" x14ac:dyDescent="0.25">
      <c r="A727" s="28" t="s">
        <v>311</v>
      </c>
      <c r="B727" s="230">
        <v>726</v>
      </c>
      <c r="C727" s="53">
        <v>2</v>
      </c>
      <c r="D727" s="53">
        <v>11216</v>
      </c>
      <c r="E727" s="453"/>
      <c r="F727" s="241" t="s">
        <v>346</v>
      </c>
      <c r="G727" s="158" t="str">
        <f t="shared" si="68"/>
        <v>r3_58</v>
      </c>
      <c r="H727" s="243" t="s">
        <v>674</v>
      </c>
      <c r="I727" s="232">
        <v>43264</v>
      </c>
      <c r="J727" s="49" t="s">
        <v>199</v>
      </c>
      <c r="K727" s="157">
        <v>17</v>
      </c>
      <c r="L727" s="50">
        <v>2488</v>
      </c>
      <c r="M727" s="53" t="s">
        <v>121</v>
      </c>
      <c r="N727" s="43">
        <v>0.28958333333333336</v>
      </c>
      <c r="O727" s="158">
        <v>3</v>
      </c>
      <c r="P727" s="241" t="s">
        <v>17</v>
      </c>
      <c r="Q727" s="460"/>
      <c r="R727" s="460"/>
      <c r="S727" s="460"/>
      <c r="T727" s="109">
        <f t="shared" si="69"/>
        <v>0.28125</v>
      </c>
      <c r="U727" s="109">
        <f t="shared" si="70"/>
        <v>0.25</v>
      </c>
      <c r="V727" s="41">
        <f>IFERROR(VLOOKUP(L727,'[1]ZESTAWIENIE NUMERÓW BOCZNYCH'!$A:$B,1,0),"")</f>
        <v>2488</v>
      </c>
      <c r="W727" s="53" t="str">
        <f>IFERROR(VLOOKUP(V727,'[1]ZESTAWIENIE NUMERÓW BOCZNYCH'!$A:$B,2,0),P727)</f>
        <v>K2</v>
      </c>
      <c r="X727" s="53" t="s">
        <v>12</v>
      </c>
      <c r="Y727" s="53">
        <f>VLOOKUP(W727,'[1]LICZBA MIEJSC'!$A:$C,2,0)</f>
        <v>20</v>
      </c>
      <c r="Z727" s="53">
        <f>VLOOKUP(W727,'[1]LICZBA MIEJSC'!$A:$C,3,0)</f>
        <v>210</v>
      </c>
      <c r="AA727" s="53">
        <f t="shared" si="66"/>
        <v>230</v>
      </c>
      <c r="AB727" s="41">
        <f t="shared" si="67"/>
        <v>18</v>
      </c>
      <c r="AC727" s="113">
        <f t="shared" si="71"/>
        <v>7.8260869565217397E-2</v>
      </c>
      <c r="AD727" s="299" t="s">
        <v>206</v>
      </c>
    </row>
    <row r="728" spans="1:30" x14ac:dyDescent="0.25">
      <c r="A728" s="28" t="s">
        <v>311</v>
      </c>
      <c r="B728" s="230">
        <v>727</v>
      </c>
      <c r="C728" s="53">
        <v>2</v>
      </c>
      <c r="D728" s="53">
        <v>11215</v>
      </c>
      <c r="E728" s="453"/>
      <c r="F728" s="241" t="s">
        <v>346</v>
      </c>
      <c r="G728" s="158" t="str">
        <f t="shared" si="68"/>
        <v>r3_58</v>
      </c>
      <c r="H728" s="243" t="s">
        <v>673</v>
      </c>
      <c r="I728" s="232">
        <v>43264</v>
      </c>
      <c r="J728" s="49" t="s">
        <v>199</v>
      </c>
      <c r="K728" s="157">
        <v>7</v>
      </c>
      <c r="L728" s="50">
        <v>2380</v>
      </c>
      <c r="M728" s="53" t="s">
        <v>148</v>
      </c>
      <c r="N728" s="43">
        <v>0.2902777777777778</v>
      </c>
      <c r="O728" s="158">
        <v>1</v>
      </c>
      <c r="P728" s="241" t="s">
        <v>17</v>
      </c>
      <c r="Q728" s="460"/>
      <c r="R728" s="460"/>
      <c r="S728" s="460"/>
      <c r="T728" s="109">
        <f t="shared" si="69"/>
        <v>0.28125</v>
      </c>
      <c r="U728" s="109">
        <f t="shared" si="70"/>
        <v>0.25</v>
      </c>
      <c r="V728" s="41">
        <f>IFERROR(VLOOKUP(L728,'[1]ZESTAWIENIE NUMERÓW BOCZNYCH'!$A:$B,1,0),"")</f>
        <v>2380</v>
      </c>
      <c r="W728" s="53" t="str">
        <f>IFERROR(VLOOKUP(V728,'[1]ZESTAWIENIE NUMERÓW BOCZNYCH'!$A:$B,2,0),P728)</f>
        <v>K2</v>
      </c>
      <c r="X728" s="53" t="s">
        <v>12</v>
      </c>
      <c r="Y728" s="53">
        <f>VLOOKUP(W728,'[1]LICZBA MIEJSC'!$A:$C,2,0)</f>
        <v>20</v>
      </c>
      <c r="Z728" s="53">
        <f>VLOOKUP(W728,'[1]LICZBA MIEJSC'!$A:$C,3,0)</f>
        <v>210</v>
      </c>
      <c r="AA728" s="53">
        <f t="shared" si="66"/>
        <v>230</v>
      </c>
      <c r="AB728" s="41">
        <f t="shared" si="67"/>
        <v>23</v>
      </c>
      <c r="AC728" s="113">
        <f t="shared" si="71"/>
        <v>0.1</v>
      </c>
      <c r="AD728" s="299" t="s">
        <v>206</v>
      </c>
    </row>
    <row r="729" spans="1:30" x14ac:dyDescent="0.25">
      <c r="A729" s="28" t="s">
        <v>311</v>
      </c>
      <c r="B729" s="230">
        <v>728</v>
      </c>
      <c r="C729" s="53">
        <v>2</v>
      </c>
      <c r="D729" s="53">
        <v>11216</v>
      </c>
      <c r="E729" s="453"/>
      <c r="F729" s="241" t="s">
        <v>346</v>
      </c>
      <c r="G729" s="158" t="str">
        <f t="shared" si="68"/>
        <v>r3_58</v>
      </c>
      <c r="H729" s="420" t="s">
        <v>674</v>
      </c>
      <c r="I729" s="232">
        <v>43264</v>
      </c>
      <c r="J729" s="49" t="s">
        <v>199</v>
      </c>
      <c r="K729" s="157">
        <v>7</v>
      </c>
      <c r="L729" s="50">
        <v>2329</v>
      </c>
      <c r="M729" s="165" t="s">
        <v>232</v>
      </c>
      <c r="N729" s="43">
        <v>0.29236111111111113</v>
      </c>
      <c r="O729" s="158">
        <v>3</v>
      </c>
      <c r="P729" s="241" t="s">
        <v>17</v>
      </c>
      <c r="Q729" s="460"/>
      <c r="R729" s="460"/>
      <c r="S729" s="460"/>
      <c r="T729" s="109">
        <f t="shared" si="69"/>
        <v>0.29166666666666663</v>
      </c>
      <c r="U729" s="109">
        <f t="shared" si="70"/>
        <v>0.29166666666666663</v>
      </c>
      <c r="V729" s="41">
        <f>IFERROR(VLOOKUP(L729,'[1]ZESTAWIENIE NUMERÓW BOCZNYCH'!$A:$B,1,0),"")</f>
        <v>2329</v>
      </c>
      <c r="W729" s="53" t="str">
        <f>IFERROR(VLOOKUP(V729,'[1]ZESTAWIENIE NUMERÓW BOCZNYCH'!$A:$B,2,0),P729)</f>
        <v>K2</v>
      </c>
      <c r="X729" s="53" t="s">
        <v>12</v>
      </c>
      <c r="Y729" s="53">
        <f>VLOOKUP(W729,'[1]LICZBA MIEJSC'!$A:$C,2,0)</f>
        <v>20</v>
      </c>
      <c r="Z729" s="53">
        <f>VLOOKUP(W729,'[1]LICZBA MIEJSC'!$A:$C,3,0)</f>
        <v>210</v>
      </c>
      <c r="AA729" s="53">
        <f t="shared" si="66"/>
        <v>230</v>
      </c>
      <c r="AB729" s="41">
        <f t="shared" si="67"/>
        <v>18</v>
      </c>
      <c r="AC729" s="113">
        <f t="shared" si="71"/>
        <v>7.8260869565217397E-2</v>
      </c>
      <c r="AD729" s="299" t="s">
        <v>206</v>
      </c>
    </row>
    <row r="730" spans="1:30" x14ac:dyDescent="0.25">
      <c r="A730" s="28" t="s">
        <v>311</v>
      </c>
      <c r="B730" s="46">
        <v>729</v>
      </c>
      <c r="C730" s="53">
        <v>2</v>
      </c>
      <c r="D730" s="53">
        <v>11216</v>
      </c>
      <c r="E730" s="453"/>
      <c r="F730" s="241" t="s">
        <v>346</v>
      </c>
      <c r="G730" s="158" t="str">
        <f t="shared" si="68"/>
        <v>r3_58</v>
      </c>
      <c r="H730" s="420" t="s">
        <v>674</v>
      </c>
      <c r="I730" s="232">
        <v>43264</v>
      </c>
      <c r="J730" s="49" t="s">
        <v>199</v>
      </c>
      <c r="K730" s="157">
        <v>2</v>
      </c>
      <c r="L730" s="50">
        <v>2819</v>
      </c>
      <c r="M730" s="56" t="s">
        <v>122</v>
      </c>
      <c r="N730" s="43">
        <v>0.2951388888888889</v>
      </c>
      <c r="O730" s="158">
        <v>0</v>
      </c>
      <c r="P730" s="241" t="s">
        <v>18</v>
      </c>
      <c r="Q730" s="460"/>
      <c r="R730" s="460"/>
      <c r="S730" s="460"/>
      <c r="T730" s="109">
        <f t="shared" si="69"/>
        <v>0.29166666666666663</v>
      </c>
      <c r="U730" s="109">
        <f t="shared" si="70"/>
        <v>0.29166666666666663</v>
      </c>
      <c r="V730" s="41">
        <f>IFERROR(VLOOKUP(L730,'[1]ZESTAWIENIE NUMERÓW BOCZNYCH'!$A:$B,1,0),"")</f>
        <v>2819</v>
      </c>
      <c r="W730" s="53" t="str">
        <f>IFERROR(VLOOKUP(V730,'[1]ZESTAWIENIE NUMERÓW BOCZNYCH'!$A:$B,2,0),P730)</f>
        <v>MB</v>
      </c>
      <c r="X730" s="53" t="s">
        <v>12</v>
      </c>
      <c r="Y730" s="53">
        <f>VLOOKUP(W730,'[1]LICZBA MIEJSC'!$A:$C,2,0)</f>
        <v>40</v>
      </c>
      <c r="Z730" s="53">
        <f>VLOOKUP(W730,'[1]LICZBA MIEJSC'!$A:$C,3,0)</f>
        <v>174</v>
      </c>
      <c r="AA730" s="53">
        <f t="shared" si="66"/>
        <v>214</v>
      </c>
      <c r="AB730" s="41">
        <f t="shared" si="67"/>
        <v>0</v>
      </c>
      <c r="AC730" s="113">
        <f t="shared" si="71"/>
        <v>0</v>
      </c>
      <c r="AD730" s="299" t="s">
        <v>206</v>
      </c>
    </row>
    <row r="731" spans="1:30" x14ac:dyDescent="0.25">
      <c r="A731" s="28" t="s">
        <v>311</v>
      </c>
      <c r="B731" s="46">
        <v>730</v>
      </c>
      <c r="C731" s="53">
        <v>2</v>
      </c>
      <c r="D731" s="53">
        <v>11215</v>
      </c>
      <c r="E731" s="453"/>
      <c r="F731" s="241" t="s">
        <v>346</v>
      </c>
      <c r="G731" s="158" t="str">
        <f t="shared" si="68"/>
        <v>r3_58</v>
      </c>
      <c r="H731" s="243" t="s">
        <v>673</v>
      </c>
      <c r="I731" s="232">
        <v>43264</v>
      </c>
      <c r="J731" s="49" t="s">
        <v>199</v>
      </c>
      <c r="K731" s="157">
        <v>6</v>
      </c>
      <c r="L731" s="50">
        <v>3006</v>
      </c>
      <c r="M731" s="64" t="s">
        <v>229</v>
      </c>
      <c r="N731" s="43">
        <v>0.29583333333333334</v>
      </c>
      <c r="O731" s="158">
        <v>0</v>
      </c>
      <c r="P731" s="241" t="s">
        <v>20</v>
      </c>
      <c r="Q731" s="460"/>
      <c r="R731" s="460"/>
      <c r="S731" s="460"/>
      <c r="T731" s="109">
        <f t="shared" si="69"/>
        <v>0.29166666666666663</v>
      </c>
      <c r="U731" s="109">
        <f t="shared" si="70"/>
        <v>0.29166666666666663</v>
      </c>
      <c r="V731" s="41">
        <f>IFERROR(VLOOKUP(L731,'[1]ZESTAWIENIE NUMERÓW BOCZNYCH'!$A:$B,1,0),"")</f>
        <v>3006</v>
      </c>
      <c r="W731" s="53" t="str">
        <f>IFERROR(VLOOKUP(V731,'[1]ZESTAWIENIE NUMERÓW BOCZNYCH'!$A:$B,2,0),P731)</f>
        <v>S</v>
      </c>
      <c r="X731" s="53" t="s">
        <v>12</v>
      </c>
      <c r="Y731" s="53">
        <f>VLOOKUP(W731,'[1]LICZBA MIEJSC'!$A:$C,2,0)</f>
        <v>69</v>
      </c>
      <c r="Z731" s="53">
        <f>VLOOKUP(W731,'[1]LICZBA MIEJSC'!$A:$C,3,0)</f>
        <v>130</v>
      </c>
      <c r="AA731" s="53">
        <f t="shared" si="66"/>
        <v>199</v>
      </c>
      <c r="AB731" s="41">
        <f t="shared" si="67"/>
        <v>0</v>
      </c>
      <c r="AC731" s="113">
        <f t="shared" si="71"/>
        <v>0</v>
      </c>
      <c r="AD731" s="299" t="s">
        <v>206</v>
      </c>
    </row>
    <row r="732" spans="1:30" x14ac:dyDescent="0.25">
      <c r="A732" s="28" t="s">
        <v>311</v>
      </c>
      <c r="B732" s="230">
        <v>731</v>
      </c>
      <c r="C732" s="53">
        <v>2</v>
      </c>
      <c r="D732" s="53">
        <v>11215</v>
      </c>
      <c r="E732" s="453"/>
      <c r="F732" s="241" t="s">
        <v>346</v>
      </c>
      <c r="G732" s="158" t="str">
        <f t="shared" si="68"/>
        <v>r3_58</v>
      </c>
      <c r="H732" s="420" t="s">
        <v>673</v>
      </c>
      <c r="I732" s="232">
        <v>43264</v>
      </c>
      <c r="J732" s="49" t="s">
        <v>199</v>
      </c>
      <c r="K732" s="157">
        <v>2</v>
      </c>
      <c r="L732" s="50">
        <v>2365</v>
      </c>
      <c r="M732" s="64" t="s">
        <v>229</v>
      </c>
      <c r="N732" s="43">
        <v>0.29722222222222222</v>
      </c>
      <c r="O732" s="158">
        <v>0</v>
      </c>
      <c r="P732" s="241" t="s">
        <v>17</v>
      </c>
      <c r="Q732" s="460"/>
      <c r="R732" s="460"/>
      <c r="S732" s="460"/>
      <c r="T732" s="109">
        <f t="shared" si="69"/>
        <v>0.29166666666666663</v>
      </c>
      <c r="U732" s="109">
        <f t="shared" si="70"/>
        <v>0.29166666666666663</v>
      </c>
      <c r="V732" s="41">
        <f>IFERROR(VLOOKUP(L732,'[1]ZESTAWIENIE NUMERÓW BOCZNYCH'!$A:$B,1,0),"")</f>
        <v>2365</v>
      </c>
      <c r="W732" s="53" t="str">
        <f>IFERROR(VLOOKUP(V732,'[1]ZESTAWIENIE NUMERÓW BOCZNYCH'!$A:$B,2,0),P732)</f>
        <v>K2</v>
      </c>
      <c r="X732" s="53" t="s">
        <v>12</v>
      </c>
      <c r="Y732" s="53">
        <f>VLOOKUP(W732,'[1]LICZBA MIEJSC'!$A:$C,2,0)</f>
        <v>20</v>
      </c>
      <c r="Z732" s="53">
        <f>VLOOKUP(W732,'[1]LICZBA MIEJSC'!$A:$C,3,0)</f>
        <v>210</v>
      </c>
      <c r="AA732" s="53">
        <f t="shared" si="66"/>
        <v>230</v>
      </c>
      <c r="AB732" s="41">
        <f t="shared" si="67"/>
        <v>0</v>
      </c>
      <c r="AC732" s="113">
        <f t="shared" si="71"/>
        <v>0</v>
      </c>
      <c r="AD732" s="299" t="s">
        <v>206</v>
      </c>
    </row>
    <row r="733" spans="1:30" x14ac:dyDescent="0.25">
      <c r="A733" s="28" t="s">
        <v>311</v>
      </c>
      <c r="B733" s="230">
        <v>732</v>
      </c>
      <c r="C733" s="53">
        <v>2</v>
      </c>
      <c r="D733" s="53">
        <v>11216</v>
      </c>
      <c r="E733" s="453"/>
      <c r="F733" s="241" t="s">
        <v>346</v>
      </c>
      <c r="G733" s="158" t="str">
        <f t="shared" si="68"/>
        <v>r3_58</v>
      </c>
      <c r="H733" s="243" t="s">
        <v>674</v>
      </c>
      <c r="I733" s="232">
        <v>43264</v>
      </c>
      <c r="J733" s="49" t="s">
        <v>199</v>
      </c>
      <c r="K733" s="157">
        <v>6</v>
      </c>
      <c r="L733" s="50">
        <v>2332</v>
      </c>
      <c r="M733" s="169" t="s">
        <v>138</v>
      </c>
      <c r="N733" s="43">
        <v>0.29722222222222222</v>
      </c>
      <c r="O733" s="158">
        <v>0</v>
      </c>
      <c r="P733" s="241" t="s">
        <v>17</v>
      </c>
      <c r="Q733" s="460"/>
      <c r="R733" s="460"/>
      <c r="S733" s="460"/>
      <c r="T733" s="109">
        <f t="shared" si="69"/>
        <v>0.29166666666666663</v>
      </c>
      <c r="U733" s="109">
        <f t="shared" si="70"/>
        <v>0.29166666666666663</v>
      </c>
      <c r="V733" s="41">
        <f>IFERROR(VLOOKUP(L733,'[1]ZESTAWIENIE NUMERÓW BOCZNYCH'!$A:$B,1,0),"")</f>
        <v>2332</v>
      </c>
      <c r="W733" s="53" t="str">
        <f>IFERROR(VLOOKUP(V733,'[1]ZESTAWIENIE NUMERÓW BOCZNYCH'!$A:$B,2,0),P733)</f>
        <v>K2</v>
      </c>
      <c r="X733" s="53" t="s">
        <v>12</v>
      </c>
      <c r="Y733" s="53">
        <f>VLOOKUP(W733,'[1]LICZBA MIEJSC'!$A:$C,2,0)</f>
        <v>20</v>
      </c>
      <c r="Z733" s="53">
        <f>VLOOKUP(W733,'[1]LICZBA MIEJSC'!$A:$C,3,0)</f>
        <v>210</v>
      </c>
      <c r="AA733" s="53">
        <f t="shared" si="66"/>
        <v>230</v>
      </c>
      <c r="AB733" s="41">
        <f t="shared" si="67"/>
        <v>0</v>
      </c>
      <c r="AC733" s="113">
        <f t="shared" si="71"/>
        <v>0</v>
      </c>
      <c r="AD733" s="299" t="s">
        <v>206</v>
      </c>
    </row>
    <row r="734" spans="1:30" x14ac:dyDescent="0.25">
      <c r="A734" s="28" t="s">
        <v>311</v>
      </c>
      <c r="B734" s="46">
        <v>733</v>
      </c>
      <c r="C734" s="53">
        <v>2</v>
      </c>
      <c r="D734" s="53">
        <v>11216</v>
      </c>
      <c r="E734" s="453"/>
      <c r="F734" s="241" t="s">
        <v>346</v>
      </c>
      <c r="G734" s="158" t="str">
        <f t="shared" si="68"/>
        <v>r3_58</v>
      </c>
      <c r="H734" s="243" t="s">
        <v>674</v>
      </c>
      <c r="I734" s="232">
        <v>43264</v>
      </c>
      <c r="J734" s="49" t="s">
        <v>199</v>
      </c>
      <c r="K734" s="157">
        <v>17</v>
      </c>
      <c r="L734" s="50">
        <v>2714</v>
      </c>
      <c r="M734" s="53" t="s">
        <v>121</v>
      </c>
      <c r="N734" s="43">
        <v>0.2986111111111111</v>
      </c>
      <c r="O734" s="158">
        <v>4</v>
      </c>
      <c r="P734" s="241" t="s">
        <v>22</v>
      </c>
      <c r="Q734" s="460"/>
      <c r="R734" s="460"/>
      <c r="S734" s="460"/>
      <c r="T734" s="109">
        <f t="shared" si="69"/>
        <v>0.29166666666666663</v>
      </c>
      <c r="U734" s="109">
        <f t="shared" si="70"/>
        <v>0.29166666666666663</v>
      </c>
      <c r="V734" s="41">
        <f>IFERROR(VLOOKUP(L734,'[1]ZESTAWIENIE NUMERÓW BOCZNYCH'!$A:$B,1,0),"")</f>
        <v>2714</v>
      </c>
      <c r="W734" s="53" t="str">
        <f>IFERROR(VLOOKUP(V734,'[1]ZESTAWIENIE NUMERÓW BOCZNYCH'!$A:$B,2,0),P734)</f>
        <v>P3</v>
      </c>
      <c r="X734" s="53" t="s">
        <v>12</v>
      </c>
      <c r="Y734" s="53">
        <f>VLOOKUP(W734,'[1]LICZBA MIEJSC'!$A:$C,2,0)</f>
        <v>40</v>
      </c>
      <c r="Z734" s="53">
        <f>VLOOKUP(W734,'[1]LICZBA MIEJSC'!$A:$C,3,0)</f>
        <v>135</v>
      </c>
      <c r="AA734" s="53">
        <f t="shared" si="66"/>
        <v>175</v>
      </c>
      <c r="AB734" s="41">
        <f t="shared" si="67"/>
        <v>108</v>
      </c>
      <c r="AC734" s="113">
        <f t="shared" si="71"/>
        <v>0.6171428571428571</v>
      </c>
      <c r="AD734" s="299" t="s">
        <v>206</v>
      </c>
    </row>
    <row r="735" spans="1:30" x14ac:dyDescent="0.25">
      <c r="A735" s="28" t="s">
        <v>311</v>
      </c>
      <c r="B735" s="230">
        <v>734</v>
      </c>
      <c r="C735" s="53">
        <v>3</v>
      </c>
      <c r="D735" s="53">
        <v>11215</v>
      </c>
      <c r="E735" s="453"/>
      <c r="F735" s="241" t="s">
        <v>346</v>
      </c>
      <c r="G735" s="158" t="str">
        <f t="shared" si="68"/>
        <v>r3_58</v>
      </c>
      <c r="H735" s="420" t="s">
        <v>673</v>
      </c>
      <c r="I735" s="228">
        <v>43264</v>
      </c>
      <c r="J735" s="49" t="s">
        <v>199</v>
      </c>
      <c r="K735" s="157">
        <v>17</v>
      </c>
      <c r="L735" s="50">
        <v>2358</v>
      </c>
      <c r="M735" s="165" t="s">
        <v>148</v>
      </c>
      <c r="N735" s="43">
        <v>0.29930555555555555</v>
      </c>
      <c r="O735" s="158">
        <v>3</v>
      </c>
      <c r="P735" s="241" t="s">
        <v>17</v>
      </c>
      <c r="Q735" s="460"/>
      <c r="R735" s="460"/>
      <c r="S735" s="460"/>
      <c r="T735" s="109">
        <f t="shared" si="69"/>
        <v>0.29166666666666663</v>
      </c>
      <c r="U735" s="109">
        <f t="shared" si="70"/>
        <v>0.29166666666666663</v>
      </c>
      <c r="V735" s="41" t="str">
        <f>IFERROR(VLOOKUP(L735,'[1]ZESTAWIENIE NUMERÓW BOCZNYCH'!$A:$B,1,0),"")</f>
        <v/>
      </c>
      <c r="W735" s="53" t="str">
        <f>IFERROR(VLOOKUP(V735,'[1]ZESTAWIENIE NUMERÓW BOCZNYCH'!$A:$B,2,0),P735)</f>
        <v>P2</v>
      </c>
      <c r="X735" s="53" t="s">
        <v>12</v>
      </c>
      <c r="Y735" s="53">
        <f>VLOOKUP(W735,'[1]LICZBA MIEJSC'!$A:$C,2,0)</f>
        <v>23</v>
      </c>
      <c r="Z735" s="53">
        <f>VLOOKUP(W735,'[1]LICZBA MIEJSC'!$A:$C,3,0)</f>
        <v>121</v>
      </c>
      <c r="AA735" s="53">
        <f t="shared" si="66"/>
        <v>144</v>
      </c>
      <c r="AB735" s="41">
        <f t="shared" si="67"/>
        <v>21</v>
      </c>
      <c r="AC735" s="113">
        <f t="shared" si="71"/>
        <v>0.14583333333333334</v>
      </c>
      <c r="AD735" s="299" t="s">
        <v>206</v>
      </c>
    </row>
    <row r="736" spans="1:30" x14ac:dyDescent="0.25">
      <c r="A736" s="28" t="s">
        <v>311</v>
      </c>
      <c r="B736" s="230">
        <v>735</v>
      </c>
      <c r="C736" s="53">
        <v>3</v>
      </c>
      <c r="D736" s="53">
        <v>11216</v>
      </c>
      <c r="E736" s="453"/>
      <c r="F736" s="241" t="s">
        <v>346</v>
      </c>
      <c r="G736" s="158" t="str">
        <f t="shared" si="68"/>
        <v>r3_58</v>
      </c>
      <c r="H736" s="420" t="s">
        <v>674</v>
      </c>
      <c r="I736" s="232">
        <v>43264</v>
      </c>
      <c r="J736" s="49" t="s">
        <v>199</v>
      </c>
      <c r="K736" s="157">
        <v>7</v>
      </c>
      <c r="L736" s="50">
        <v>2442</v>
      </c>
      <c r="M736" s="53" t="s">
        <v>232</v>
      </c>
      <c r="N736" s="43">
        <v>0.30069444444444443</v>
      </c>
      <c r="O736" s="158">
        <v>3</v>
      </c>
      <c r="P736" s="241" t="s">
        <v>17</v>
      </c>
      <c r="Q736" s="460"/>
      <c r="R736" s="460"/>
      <c r="S736" s="460"/>
      <c r="T736" s="109">
        <f t="shared" si="69"/>
        <v>0.29166666666666663</v>
      </c>
      <c r="U736" s="109">
        <f t="shared" si="70"/>
        <v>0.29166666666666663</v>
      </c>
      <c r="V736" s="41">
        <f>IFERROR(VLOOKUP(L736,'[1]ZESTAWIENIE NUMERÓW BOCZNYCH'!$A:$B,1,0),"")</f>
        <v>2442</v>
      </c>
      <c r="W736" s="53" t="str">
        <f>IFERROR(VLOOKUP(V736,'[1]ZESTAWIENIE NUMERÓW BOCZNYCH'!$A:$B,2,0),P736)</f>
        <v>K2</v>
      </c>
      <c r="X736" s="53" t="s">
        <v>12</v>
      </c>
      <c r="Y736" s="53">
        <f>VLOOKUP(W736,'[1]LICZBA MIEJSC'!$A:$C,2,0)</f>
        <v>20</v>
      </c>
      <c r="Z736" s="53">
        <f>VLOOKUP(W736,'[1]LICZBA MIEJSC'!$A:$C,3,0)</f>
        <v>210</v>
      </c>
      <c r="AA736" s="53">
        <f t="shared" si="66"/>
        <v>230</v>
      </c>
      <c r="AB736" s="41">
        <f t="shared" si="67"/>
        <v>18</v>
      </c>
      <c r="AC736" s="113">
        <f t="shared" si="71"/>
        <v>7.8260869565217397E-2</v>
      </c>
      <c r="AD736" s="299" t="s">
        <v>206</v>
      </c>
    </row>
    <row r="737" spans="1:30" x14ac:dyDescent="0.25">
      <c r="A737" s="28" t="s">
        <v>311</v>
      </c>
      <c r="B737" s="230">
        <v>736</v>
      </c>
      <c r="C737" s="53">
        <v>3</v>
      </c>
      <c r="D737" s="53">
        <v>11215</v>
      </c>
      <c r="E737" s="453"/>
      <c r="F737" s="241" t="s">
        <v>346</v>
      </c>
      <c r="G737" s="158" t="str">
        <f t="shared" si="68"/>
        <v>r3_58</v>
      </c>
      <c r="H737" s="243" t="s">
        <v>673</v>
      </c>
      <c r="I737" s="232">
        <v>43264</v>
      </c>
      <c r="J737" s="49" t="s">
        <v>199</v>
      </c>
      <c r="K737" s="157">
        <v>7</v>
      </c>
      <c r="L737" s="50">
        <v>2306</v>
      </c>
      <c r="M737" s="53" t="s">
        <v>148</v>
      </c>
      <c r="N737" s="43">
        <v>0.30138888888888887</v>
      </c>
      <c r="O737" s="158">
        <v>1</v>
      </c>
      <c r="P737" s="241" t="s">
        <v>17</v>
      </c>
      <c r="Q737" s="460"/>
      <c r="R737" s="460"/>
      <c r="S737" s="460"/>
      <c r="T737" s="109">
        <f t="shared" si="69"/>
        <v>0.29166666666666663</v>
      </c>
      <c r="U737" s="109">
        <f t="shared" si="70"/>
        <v>0.29166666666666663</v>
      </c>
      <c r="V737" s="41">
        <f>IFERROR(VLOOKUP(L737,'[1]ZESTAWIENIE NUMERÓW BOCZNYCH'!$A:$B,1,0),"")</f>
        <v>2306</v>
      </c>
      <c r="W737" s="53" t="str">
        <f>IFERROR(VLOOKUP(V737,'[1]ZESTAWIENIE NUMERÓW BOCZNYCH'!$A:$B,2,0),P737)</f>
        <v>K2</v>
      </c>
      <c r="X737" s="53" t="s">
        <v>12</v>
      </c>
      <c r="Y737" s="53">
        <f>VLOOKUP(W737,'[1]LICZBA MIEJSC'!$A:$C,2,0)</f>
        <v>20</v>
      </c>
      <c r="Z737" s="53">
        <f>VLOOKUP(W737,'[1]LICZBA MIEJSC'!$A:$C,3,0)</f>
        <v>210</v>
      </c>
      <c r="AA737" s="53">
        <f t="shared" si="66"/>
        <v>230</v>
      </c>
      <c r="AB737" s="41">
        <f t="shared" si="67"/>
        <v>23</v>
      </c>
      <c r="AC737" s="113">
        <f t="shared" si="71"/>
        <v>0.1</v>
      </c>
      <c r="AD737" s="299" t="s">
        <v>206</v>
      </c>
    </row>
    <row r="738" spans="1:30" x14ac:dyDescent="0.25">
      <c r="A738" s="28" t="s">
        <v>311</v>
      </c>
      <c r="B738" s="230">
        <v>737</v>
      </c>
      <c r="C738" s="53">
        <v>3</v>
      </c>
      <c r="D738" s="53">
        <v>11216</v>
      </c>
      <c r="E738" s="453"/>
      <c r="F738" s="241" t="s">
        <v>346</v>
      </c>
      <c r="G738" s="158" t="str">
        <f t="shared" si="68"/>
        <v>r3_58</v>
      </c>
      <c r="H738" s="420" t="s">
        <v>674</v>
      </c>
      <c r="I738" s="232">
        <v>43264</v>
      </c>
      <c r="J738" s="49" t="s">
        <v>199</v>
      </c>
      <c r="K738" s="157">
        <v>2</v>
      </c>
      <c r="L738" s="50">
        <v>2715</v>
      </c>
      <c r="M738" s="56" t="s">
        <v>122</v>
      </c>
      <c r="N738" s="43">
        <v>0.3034722222222222</v>
      </c>
      <c r="O738" s="158">
        <v>0</v>
      </c>
      <c r="P738" s="241" t="s">
        <v>17</v>
      </c>
      <c r="Q738" s="460"/>
      <c r="R738" s="460"/>
      <c r="S738" s="460"/>
      <c r="T738" s="109">
        <f t="shared" si="69"/>
        <v>0.30208333333333331</v>
      </c>
      <c r="U738" s="109">
        <f t="shared" si="70"/>
        <v>0.29166666666666663</v>
      </c>
      <c r="V738" s="41">
        <f>IFERROR(VLOOKUP(L738,'[1]ZESTAWIENIE NUMERÓW BOCZNYCH'!$A:$B,1,0),"")</f>
        <v>2715</v>
      </c>
      <c r="W738" s="53" t="str">
        <f>IFERROR(VLOOKUP(V738,'[1]ZESTAWIENIE NUMERÓW BOCZNYCH'!$A:$B,2,0),P738)</f>
        <v>P3</v>
      </c>
      <c r="X738" s="53" t="s">
        <v>12</v>
      </c>
      <c r="Y738" s="53">
        <f>VLOOKUP(W738,'[1]LICZBA MIEJSC'!$A:$C,2,0)</f>
        <v>40</v>
      </c>
      <c r="Z738" s="53">
        <f>VLOOKUP(W738,'[1]LICZBA MIEJSC'!$A:$C,3,0)</f>
        <v>135</v>
      </c>
      <c r="AA738" s="53">
        <f t="shared" si="66"/>
        <v>175</v>
      </c>
      <c r="AB738" s="41">
        <f t="shared" si="67"/>
        <v>0</v>
      </c>
      <c r="AC738" s="113">
        <f t="shared" si="71"/>
        <v>0</v>
      </c>
      <c r="AD738" s="299" t="s">
        <v>206</v>
      </c>
    </row>
    <row r="739" spans="1:30" x14ac:dyDescent="0.25">
      <c r="A739" s="28" t="s">
        <v>311</v>
      </c>
      <c r="B739" s="230">
        <v>738</v>
      </c>
      <c r="C739" s="53">
        <v>3</v>
      </c>
      <c r="D739" s="53">
        <v>11215</v>
      </c>
      <c r="E739" s="453"/>
      <c r="F739" s="241" t="s">
        <v>346</v>
      </c>
      <c r="G739" s="158" t="str">
        <f t="shared" si="68"/>
        <v>r3_58</v>
      </c>
      <c r="H739" s="243" t="s">
        <v>673</v>
      </c>
      <c r="I739" s="232">
        <v>43264</v>
      </c>
      <c r="J739" s="49" t="s">
        <v>199</v>
      </c>
      <c r="K739" s="157">
        <v>6</v>
      </c>
      <c r="L739" s="50">
        <v>2364</v>
      </c>
      <c r="M739" s="64" t="s">
        <v>229</v>
      </c>
      <c r="N739" s="43">
        <v>0.30416666666666664</v>
      </c>
      <c r="O739" s="158">
        <v>0</v>
      </c>
      <c r="P739" s="241" t="s">
        <v>17</v>
      </c>
      <c r="Q739" s="460"/>
      <c r="R739" s="460"/>
      <c r="S739" s="460"/>
      <c r="T739" s="109">
        <f t="shared" si="69"/>
        <v>0.30208333333333331</v>
      </c>
      <c r="U739" s="109">
        <f t="shared" si="70"/>
        <v>0.29166666666666663</v>
      </c>
      <c r="V739" s="41" t="str">
        <f>IFERROR(VLOOKUP(L739,'[1]ZESTAWIENIE NUMERÓW BOCZNYCH'!$A:$B,1,0),"")</f>
        <v/>
      </c>
      <c r="W739" s="53" t="str">
        <f>IFERROR(VLOOKUP(V739,'[1]ZESTAWIENIE NUMERÓW BOCZNYCH'!$A:$B,2,0),P739)</f>
        <v>P2</v>
      </c>
      <c r="X739" s="53" t="s">
        <v>12</v>
      </c>
      <c r="Y739" s="53">
        <f>VLOOKUP(W739,'[1]LICZBA MIEJSC'!$A:$C,2,0)</f>
        <v>23</v>
      </c>
      <c r="Z739" s="53">
        <f>VLOOKUP(W739,'[1]LICZBA MIEJSC'!$A:$C,3,0)</f>
        <v>121</v>
      </c>
      <c r="AA739" s="53">
        <f t="shared" si="66"/>
        <v>144</v>
      </c>
      <c r="AB739" s="41">
        <f t="shared" si="67"/>
        <v>0</v>
      </c>
      <c r="AC739" s="113">
        <f t="shared" si="71"/>
        <v>0</v>
      </c>
      <c r="AD739" s="299" t="s">
        <v>206</v>
      </c>
    </row>
    <row r="740" spans="1:30" x14ac:dyDescent="0.25">
      <c r="A740" s="28" t="s">
        <v>311</v>
      </c>
      <c r="B740" s="46">
        <v>739</v>
      </c>
      <c r="C740" s="53">
        <v>3</v>
      </c>
      <c r="D740" s="53">
        <v>11216</v>
      </c>
      <c r="E740" s="453"/>
      <c r="F740" s="241" t="s">
        <v>346</v>
      </c>
      <c r="G740" s="158" t="str">
        <f t="shared" si="68"/>
        <v>r3_58</v>
      </c>
      <c r="H740" s="243" t="s">
        <v>674</v>
      </c>
      <c r="I740" s="232">
        <v>43264</v>
      </c>
      <c r="J740" s="49" t="s">
        <v>199</v>
      </c>
      <c r="K740" s="202">
        <v>6</v>
      </c>
      <c r="L740" s="50">
        <v>3006</v>
      </c>
      <c r="M740" s="169" t="s">
        <v>138</v>
      </c>
      <c r="N740" s="43">
        <v>0.30486111111111108</v>
      </c>
      <c r="O740" s="158">
        <v>0</v>
      </c>
      <c r="P740" s="241" t="s">
        <v>20</v>
      </c>
      <c r="Q740" s="460"/>
      <c r="R740" s="460"/>
      <c r="S740" s="460"/>
      <c r="T740" s="109">
        <f t="shared" si="69"/>
        <v>0.30208333333333331</v>
      </c>
      <c r="U740" s="109">
        <f t="shared" si="70"/>
        <v>0.29166666666666663</v>
      </c>
      <c r="V740" s="41">
        <f>IFERROR(VLOOKUP(L740,'[1]ZESTAWIENIE NUMERÓW BOCZNYCH'!$A:$B,1,0),"")</f>
        <v>3006</v>
      </c>
      <c r="W740" s="53" t="str">
        <f>IFERROR(VLOOKUP(V740,'[1]ZESTAWIENIE NUMERÓW BOCZNYCH'!$A:$B,2,0),P740)</f>
        <v>S</v>
      </c>
      <c r="X740" s="53" t="s">
        <v>12</v>
      </c>
      <c r="Y740" s="53">
        <f>VLOOKUP(W740,'[1]LICZBA MIEJSC'!$A:$C,2,0)</f>
        <v>69</v>
      </c>
      <c r="Z740" s="53">
        <f>VLOOKUP(W740,'[1]LICZBA MIEJSC'!$A:$C,3,0)</f>
        <v>130</v>
      </c>
      <c r="AA740" s="53">
        <f t="shared" si="66"/>
        <v>199</v>
      </c>
      <c r="AB740" s="41">
        <f t="shared" si="67"/>
        <v>0</v>
      </c>
      <c r="AC740" s="113">
        <f t="shared" si="71"/>
        <v>0</v>
      </c>
      <c r="AD740" s="299" t="s">
        <v>206</v>
      </c>
    </row>
    <row r="741" spans="1:30" x14ac:dyDescent="0.25">
      <c r="A741" s="28" t="s">
        <v>311</v>
      </c>
      <c r="B741" s="46">
        <v>740</v>
      </c>
      <c r="C741" s="53">
        <v>3</v>
      </c>
      <c r="D741" s="53">
        <v>11215</v>
      </c>
      <c r="E741" s="453"/>
      <c r="F741" s="241" t="s">
        <v>346</v>
      </c>
      <c r="G741" s="158" t="str">
        <f t="shared" si="68"/>
        <v>r3_58</v>
      </c>
      <c r="H741" s="420" t="s">
        <v>673</v>
      </c>
      <c r="I741" s="232">
        <v>43264</v>
      </c>
      <c r="J741" s="49" t="s">
        <v>199</v>
      </c>
      <c r="K741" s="157">
        <v>2</v>
      </c>
      <c r="L741" s="50">
        <v>2230</v>
      </c>
      <c r="M741" s="64" t="s">
        <v>229</v>
      </c>
      <c r="N741" s="43">
        <v>0.30555555555555552</v>
      </c>
      <c r="O741" s="158">
        <v>0</v>
      </c>
      <c r="P741" s="241" t="s">
        <v>19</v>
      </c>
      <c r="Q741" s="460"/>
      <c r="R741" s="460"/>
      <c r="S741" s="460"/>
      <c r="T741" s="109">
        <f t="shared" si="69"/>
        <v>0.30208333333333331</v>
      </c>
      <c r="U741" s="109">
        <f t="shared" si="70"/>
        <v>0.29166666666666663</v>
      </c>
      <c r="V741" s="41">
        <f>IFERROR(VLOOKUP(L741,'[1]ZESTAWIENIE NUMERÓW BOCZNYCH'!$A:$B,1,0),"")</f>
        <v>2230</v>
      </c>
      <c r="W741" s="53" t="str">
        <f>IFERROR(VLOOKUP(V741,'[1]ZESTAWIENIE NUMERÓW BOCZNYCH'!$A:$B,2,0),P741)</f>
        <v>K2</v>
      </c>
      <c r="X741" s="53" t="s">
        <v>12</v>
      </c>
      <c r="Y741" s="53">
        <f>VLOOKUP(W741,'[1]LICZBA MIEJSC'!$A:$C,2,0)</f>
        <v>20</v>
      </c>
      <c r="Z741" s="53">
        <f>VLOOKUP(W741,'[1]LICZBA MIEJSC'!$A:$C,3,0)</f>
        <v>210</v>
      </c>
      <c r="AA741" s="53">
        <f t="shared" si="66"/>
        <v>230</v>
      </c>
      <c r="AB741" s="41">
        <f t="shared" si="67"/>
        <v>0</v>
      </c>
      <c r="AC741" s="113">
        <f t="shared" si="71"/>
        <v>0</v>
      </c>
      <c r="AD741" s="299" t="s">
        <v>206</v>
      </c>
    </row>
    <row r="742" spans="1:30" x14ac:dyDescent="0.25">
      <c r="A742" s="28" t="s">
        <v>311</v>
      </c>
      <c r="B742" s="230">
        <v>741</v>
      </c>
      <c r="C742" s="53">
        <v>3</v>
      </c>
      <c r="D742" s="53">
        <v>11215</v>
      </c>
      <c r="E742" s="453"/>
      <c r="F742" s="241" t="s">
        <v>346</v>
      </c>
      <c r="G742" s="158" t="str">
        <f t="shared" si="68"/>
        <v>r3_58</v>
      </c>
      <c r="H742" s="420" t="s">
        <v>673</v>
      </c>
      <c r="I742" s="232">
        <v>43264</v>
      </c>
      <c r="J742" s="49" t="s">
        <v>199</v>
      </c>
      <c r="K742" s="202">
        <v>17</v>
      </c>
      <c r="L742" s="50">
        <v>2276</v>
      </c>
      <c r="M742" s="53" t="s">
        <v>148</v>
      </c>
      <c r="N742" s="43">
        <v>0.30624999999999997</v>
      </c>
      <c r="O742" s="158">
        <v>2</v>
      </c>
      <c r="P742" s="241" t="s">
        <v>17</v>
      </c>
      <c r="Q742" s="460"/>
      <c r="R742" s="460"/>
      <c r="S742" s="460"/>
      <c r="T742" s="109">
        <f t="shared" si="69"/>
        <v>0.30208333333333331</v>
      </c>
      <c r="U742" s="109">
        <f t="shared" si="70"/>
        <v>0.29166666666666663</v>
      </c>
      <c r="V742" s="41">
        <f>IFERROR(VLOOKUP(L742,'[1]ZESTAWIENIE NUMERÓW BOCZNYCH'!$A:$B,1,0),"")</f>
        <v>2276</v>
      </c>
      <c r="W742" s="53" t="str">
        <f>IFERROR(VLOOKUP(V742,'[1]ZESTAWIENIE NUMERÓW BOCZNYCH'!$A:$B,2,0),P742)</f>
        <v>K2</v>
      </c>
      <c r="X742" s="53" t="s">
        <v>12</v>
      </c>
      <c r="Y742" s="53">
        <f>VLOOKUP(W742,'[1]LICZBA MIEJSC'!$A:$C,2,0)</f>
        <v>20</v>
      </c>
      <c r="Z742" s="53">
        <f>VLOOKUP(W742,'[1]LICZBA MIEJSC'!$A:$C,3,0)</f>
        <v>210</v>
      </c>
      <c r="AA742" s="53">
        <f t="shared" si="66"/>
        <v>230</v>
      </c>
      <c r="AB742" s="41">
        <f t="shared" si="67"/>
        <v>10</v>
      </c>
      <c r="AC742" s="113">
        <f t="shared" si="71"/>
        <v>4.3478260869565216E-2</v>
      </c>
      <c r="AD742" s="299" t="s">
        <v>206</v>
      </c>
    </row>
    <row r="743" spans="1:30" x14ac:dyDescent="0.25">
      <c r="A743" s="28" t="s">
        <v>311</v>
      </c>
      <c r="B743" s="230">
        <v>742</v>
      </c>
      <c r="C743" s="53">
        <v>3</v>
      </c>
      <c r="D743" s="53">
        <v>11216</v>
      </c>
      <c r="E743" s="453"/>
      <c r="F743" s="241" t="s">
        <v>346</v>
      </c>
      <c r="G743" s="158" t="str">
        <f t="shared" si="68"/>
        <v>r3_58</v>
      </c>
      <c r="H743" s="243" t="s">
        <v>674</v>
      </c>
      <c r="I743" s="232">
        <v>43264</v>
      </c>
      <c r="J743" s="49" t="s">
        <v>199</v>
      </c>
      <c r="K743" s="157">
        <v>17</v>
      </c>
      <c r="L743" s="50">
        <v>2430</v>
      </c>
      <c r="M743" s="53" t="s">
        <v>121</v>
      </c>
      <c r="N743" s="43">
        <v>0.30694444444444441</v>
      </c>
      <c r="O743" s="158">
        <v>4</v>
      </c>
      <c r="P743" s="241" t="s">
        <v>17</v>
      </c>
      <c r="Q743" s="460"/>
      <c r="R743" s="460"/>
      <c r="S743" s="460"/>
      <c r="T743" s="109">
        <f t="shared" si="69"/>
        <v>0.30208333333333331</v>
      </c>
      <c r="U743" s="109">
        <f t="shared" si="70"/>
        <v>0.29166666666666663</v>
      </c>
      <c r="V743" s="41">
        <f>IFERROR(VLOOKUP(L743,'[1]ZESTAWIENIE NUMERÓW BOCZNYCH'!$A:$B,1,0),"")</f>
        <v>2430</v>
      </c>
      <c r="W743" s="53" t="str">
        <f>IFERROR(VLOOKUP(V743,'[1]ZESTAWIENIE NUMERÓW BOCZNYCH'!$A:$B,2,0),P743)</f>
        <v>K2</v>
      </c>
      <c r="X743" s="53" t="s">
        <v>12</v>
      </c>
      <c r="Y743" s="53">
        <f>VLOOKUP(W743,'[1]LICZBA MIEJSC'!$A:$C,2,0)</f>
        <v>20</v>
      </c>
      <c r="Z743" s="53">
        <f>VLOOKUP(W743,'[1]LICZBA MIEJSC'!$A:$C,3,0)</f>
        <v>210</v>
      </c>
      <c r="AA743" s="53">
        <f t="shared" si="66"/>
        <v>230</v>
      </c>
      <c r="AB743" s="41">
        <f t="shared" si="67"/>
        <v>125</v>
      </c>
      <c r="AC743" s="113">
        <f t="shared" si="71"/>
        <v>0.54347826086956519</v>
      </c>
      <c r="AD743" s="299" t="s">
        <v>206</v>
      </c>
    </row>
    <row r="744" spans="1:30" x14ac:dyDescent="0.25">
      <c r="A744" s="28" t="s">
        <v>311</v>
      </c>
      <c r="B744" s="46">
        <v>743</v>
      </c>
      <c r="C744" s="53">
        <v>3</v>
      </c>
      <c r="D744" s="53">
        <v>11215</v>
      </c>
      <c r="E744" s="453"/>
      <c r="F744" s="241" t="s">
        <v>346</v>
      </c>
      <c r="G744" s="158" t="str">
        <f t="shared" si="68"/>
        <v>r3_58</v>
      </c>
      <c r="H744" s="243" t="s">
        <v>673</v>
      </c>
      <c r="I744" s="232">
        <v>43264</v>
      </c>
      <c r="J744" s="49" t="s">
        <v>199</v>
      </c>
      <c r="K744" s="157">
        <v>7</v>
      </c>
      <c r="L744" s="50">
        <v>2204</v>
      </c>
      <c r="M744" s="165" t="s">
        <v>148</v>
      </c>
      <c r="N744" s="43">
        <v>0.30763888888888891</v>
      </c>
      <c r="O744" s="158">
        <v>2</v>
      </c>
      <c r="P744" s="241" t="s">
        <v>19</v>
      </c>
      <c r="Q744" s="460"/>
      <c r="R744" s="460"/>
      <c r="S744" s="460"/>
      <c r="T744" s="109">
        <f t="shared" si="69"/>
        <v>0.30208333333333331</v>
      </c>
      <c r="U744" s="109">
        <f t="shared" si="70"/>
        <v>0.29166666666666663</v>
      </c>
      <c r="V744" s="41">
        <f>IFERROR(VLOOKUP(L744,'[1]ZESTAWIENIE NUMERÓW BOCZNYCH'!$A:$B,1,0),"")</f>
        <v>2204</v>
      </c>
      <c r="W744" s="53" t="str">
        <f>IFERROR(VLOOKUP(V744,'[1]ZESTAWIENIE NUMERÓW BOCZNYCH'!$A:$B,2,0),P744)</f>
        <v>K2</v>
      </c>
      <c r="X744" s="53" t="s">
        <v>12</v>
      </c>
      <c r="Y744" s="53">
        <f>VLOOKUP(W744,'[1]LICZBA MIEJSC'!$A:$C,2,0)</f>
        <v>20</v>
      </c>
      <c r="Z744" s="53">
        <f>VLOOKUP(W744,'[1]LICZBA MIEJSC'!$A:$C,3,0)</f>
        <v>210</v>
      </c>
      <c r="AA744" s="53">
        <f t="shared" si="66"/>
        <v>230</v>
      </c>
      <c r="AB744" s="41">
        <f t="shared" si="67"/>
        <v>10</v>
      </c>
      <c r="AC744" s="113">
        <f t="shared" si="71"/>
        <v>4.3478260869565216E-2</v>
      </c>
      <c r="AD744" s="299" t="s">
        <v>206</v>
      </c>
    </row>
    <row r="745" spans="1:30" x14ac:dyDescent="0.25">
      <c r="A745" s="28" t="s">
        <v>311</v>
      </c>
      <c r="B745" s="46">
        <v>744</v>
      </c>
      <c r="C745" s="53">
        <v>3</v>
      </c>
      <c r="D745" s="53">
        <v>11215</v>
      </c>
      <c r="E745" s="453"/>
      <c r="F745" s="241" t="s">
        <v>346</v>
      </c>
      <c r="G745" s="158" t="str">
        <f t="shared" si="68"/>
        <v>r3_58</v>
      </c>
      <c r="H745" s="420" t="s">
        <v>673</v>
      </c>
      <c r="I745" s="232">
        <v>43264</v>
      </c>
      <c r="J745" s="49" t="s">
        <v>199</v>
      </c>
      <c r="K745" s="157">
        <v>2</v>
      </c>
      <c r="L745" s="50">
        <v>2806</v>
      </c>
      <c r="M745" s="64" t="s">
        <v>229</v>
      </c>
      <c r="N745" s="43">
        <v>0.31111111111111112</v>
      </c>
      <c r="O745" s="158">
        <v>0</v>
      </c>
      <c r="P745" s="241" t="s">
        <v>18</v>
      </c>
      <c r="Q745" s="460"/>
      <c r="R745" s="460"/>
      <c r="S745" s="460"/>
      <c r="T745" s="109">
        <f t="shared" si="69"/>
        <v>0.30208333333333331</v>
      </c>
      <c r="U745" s="109">
        <f t="shared" si="70"/>
        <v>0.29166666666666663</v>
      </c>
      <c r="V745" s="41">
        <f>IFERROR(VLOOKUP(L745,'[1]ZESTAWIENIE NUMERÓW BOCZNYCH'!$A:$B,1,0),"")</f>
        <v>2806</v>
      </c>
      <c r="W745" s="53" t="str">
        <f>IFERROR(VLOOKUP(V745,'[1]ZESTAWIENIE NUMERÓW BOCZNYCH'!$A:$B,2,0),P745)</f>
        <v>MB</v>
      </c>
      <c r="X745" s="53" t="s">
        <v>12</v>
      </c>
      <c r="Y745" s="53">
        <f>VLOOKUP(W745,'[1]LICZBA MIEJSC'!$A:$C,2,0)</f>
        <v>40</v>
      </c>
      <c r="Z745" s="53">
        <f>VLOOKUP(W745,'[1]LICZBA MIEJSC'!$A:$C,3,0)</f>
        <v>174</v>
      </c>
      <c r="AA745" s="53">
        <f t="shared" si="66"/>
        <v>214</v>
      </c>
      <c r="AB745" s="41">
        <f t="shared" si="67"/>
        <v>0</v>
      </c>
      <c r="AC745" s="113">
        <f t="shared" si="71"/>
        <v>0</v>
      </c>
      <c r="AD745" s="299" t="s">
        <v>206</v>
      </c>
    </row>
    <row r="746" spans="1:30" x14ac:dyDescent="0.25">
      <c r="A746" s="28" t="s">
        <v>311</v>
      </c>
      <c r="B746" s="46">
        <v>745</v>
      </c>
      <c r="C746" s="53">
        <v>3</v>
      </c>
      <c r="D746" s="53">
        <v>11216</v>
      </c>
      <c r="E746" s="453"/>
      <c r="F746" s="241" t="s">
        <v>346</v>
      </c>
      <c r="G746" s="158" t="str">
        <f t="shared" si="68"/>
        <v>r3_58</v>
      </c>
      <c r="H746" s="420" t="s">
        <v>674</v>
      </c>
      <c r="I746" s="232">
        <v>43264</v>
      </c>
      <c r="J746" s="49" t="s">
        <v>199</v>
      </c>
      <c r="K746" s="157">
        <v>2</v>
      </c>
      <c r="L746" s="50">
        <v>2230</v>
      </c>
      <c r="M746" s="183" t="s">
        <v>122</v>
      </c>
      <c r="N746" s="43">
        <v>0.31180555555555556</v>
      </c>
      <c r="O746" s="158">
        <v>0</v>
      </c>
      <c r="P746" s="241" t="s">
        <v>19</v>
      </c>
      <c r="Q746" s="460"/>
      <c r="R746" s="460"/>
      <c r="S746" s="460"/>
      <c r="T746" s="109">
        <f t="shared" si="69"/>
        <v>0.30208333333333331</v>
      </c>
      <c r="U746" s="109">
        <f t="shared" si="70"/>
        <v>0.29166666666666663</v>
      </c>
      <c r="V746" s="41">
        <f>IFERROR(VLOOKUP(L746,'[1]ZESTAWIENIE NUMERÓW BOCZNYCH'!$A:$B,1,0),"")</f>
        <v>2230</v>
      </c>
      <c r="W746" s="53" t="str">
        <f>IFERROR(VLOOKUP(V746,'[1]ZESTAWIENIE NUMERÓW BOCZNYCH'!$A:$B,2,0),P746)</f>
        <v>K2</v>
      </c>
      <c r="X746" s="53" t="s">
        <v>12</v>
      </c>
      <c r="Y746" s="53">
        <f>VLOOKUP(W746,'[1]LICZBA MIEJSC'!$A:$C,2,0)</f>
        <v>20</v>
      </c>
      <c r="Z746" s="53">
        <f>VLOOKUP(W746,'[1]LICZBA MIEJSC'!$A:$C,3,0)</f>
        <v>210</v>
      </c>
      <c r="AA746" s="53">
        <f t="shared" si="66"/>
        <v>230</v>
      </c>
      <c r="AB746" s="41">
        <f t="shared" si="67"/>
        <v>0</v>
      </c>
      <c r="AC746" s="113">
        <f t="shared" si="71"/>
        <v>0</v>
      </c>
      <c r="AD746" s="299" t="s">
        <v>206</v>
      </c>
    </row>
    <row r="747" spans="1:30" x14ac:dyDescent="0.25">
      <c r="A747" s="28" t="s">
        <v>311</v>
      </c>
      <c r="B747" s="230">
        <v>746</v>
      </c>
      <c r="C747" s="53">
        <v>3</v>
      </c>
      <c r="D747" s="53">
        <v>11216</v>
      </c>
      <c r="E747" s="453"/>
      <c r="F747" s="241" t="s">
        <v>346</v>
      </c>
      <c r="G747" s="158" t="str">
        <f t="shared" si="68"/>
        <v>r3_58</v>
      </c>
      <c r="H747" s="420" t="s">
        <v>674</v>
      </c>
      <c r="I747" s="232">
        <v>43264</v>
      </c>
      <c r="J747" s="49" t="s">
        <v>199</v>
      </c>
      <c r="K747" s="157">
        <v>7</v>
      </c>
      <c r="L747" s="50">
        <v>2380</v>
      </c>
      <c r="M747" s="53" t="s">
        <v>232</v>
      </c>
      <c r="N747" s="43">
        <v>0.31180555555555556</v>
      </c>
      <c r="O747" s="158">
        <v>4</v>
      </c>
      <c r="P747" s="241" t="s">
        <v>17</v>
      </c>
      <c r="Q747" s="460"/>
      <c r="R747" s="460"/>
      <c r="S747" s="460"/>
      <c r="T747" s="109">
        <f t="shared" si="69"/>
        <v>0.30208333333333331</v>
      </c>
      <c r="U747" s="109">
        <f t="shared" si="70"/>
        <v>0.29166666666666663</v>
      </c>
      <c r="V747" s="41">
        <f>IFERROR(VLOOKUP(L747,'[1]ZESTAWIENIE NUMERÓW BOCZNYCH'!$A:$B,1,0),"")</f>
        <v>2380</v>
      </c>
      <c r="W747" s="53" t="str">
        <f>IFERROR(VLOOKUP(V747,'[1]ZESTAWIENIE NUMERÓW BOCZNYCH'!$A:$B,2,0),P747)</f>
        <v>K2</v>
      </c>
      <c r="X747" s="53" t="s">
        <v>12</v>
      </c>
      <c r="Y747" s="53">
        <f>VLOOKUP(W747,'[1]LICZBA MIEJSC'!$A:$C,2,0)</f>
        <v>20</v>
      </c>
      <c r="Z747" s="53">
        <f>VLOOKUP(W747,'[1]LICZBA MIEJSC'!$A:$C,3,0)</f>
        <v>210</v>
      </c>
      <c r="AA747" s="53">
        <f t="shared" si="66"/>
        <v>230</v>
      </c>
      <c r="AB747" s="41">
        <f t="shared" si="67"/>
        <v>125</v>
      </c>
      <c r="AC747" s="113">
        <f t="shared" si="71"/>
        <v>0.54347826086956519</v>
      </c>
      <c r="AD747" s="299" t="s">
        <v>206</v>
      </c>
    </row>
    <row r="748" spans="1:30" x14ac:dyDescent="0.25">
      <c r="A748" s="28" t="s">
        <v>311</v>
      </c>
      <c r="B748" s="230">
        <v>747</v>
      </c>
      <c r="C748" s="53">
        <v>3</v>
      </c>
      <c r="D748" s="53">
        <v>11215</v>
      </c>
      <c r="E748" s="453"/>
      <c r="F748" s="241" t="s">
        <v>346</v>
      </c>
      <c r="G748" s="158" t="str">
        <f t="shared" si="68"/>
        <v>r3_58</v>
      </c>
      <c r="H748" s="243" t="s">
        <v>673</v>
      </c>
      <c r="I748" s="232">
        <v>43264</v>
      </c>
      <c r="J748" s="49" t="s">
        <v>199</v>
      </c>
      <c r="K748" s="157">
        <v>6</v>
      </c>
      <c r="L748" s="50">
        <v>2708</v>
      </c>
      <c r="M748" s="64" t="s">
        <v>229</v>
      </c>
      <c r="N748" s="43">
        <v>0.31319444444444444</v>
      </c>
      <c r="O748" s="158">
        <v>0</v>
      </c>
      <c r="P748" s="241" t="s">
        <v>17</v>
      </c>
      <c r="Q748" s="460"/>
      <c r="R748" s="460"/>
      <c r="S748" s="460"/>
      <c r="T748" s="109">
        <f t="shared" si="69"/>
        <v>0.3125</v>
      </c>
      <c r="U748" s="109">
        <f t="shared" si="70"/>
        <v>0.29166666666666663</v>
      </c>
      <c r="V748" s="41">
        <f>IFERROR(VLOOKUP(L748,'[1]ZESTAWIENIE NUMERÓW BOCZNYCH'!$A:$B,1,0),"")</f>
        <v>2708</v>
      </c>
      <c r="W748" s="53" t="str">
        <f>IFERROR(VLOOKUP(V748,'[1]ZESTAWIENIE NUMERÓW BOCZNYCH'!$A:$B,2,0),P748)</f>
        <v>P3</v>
      </c>
      <c r="X748" s="53" t="s">
        <v>12</v>
      </c>
      <c r="Y748" s="53">
        <f>VLOOKUP(W748,'[1]LICZBA MIEJSC'!$A:$C,2,0)</f>
        <v>40</v>
      </c>
      <c r="Z748" s="53">
        <f>VLOOKUP(W748,'[1]LICZBA MIEJSC'!$A:$C,3,0)</f>
        <v>135</v>
      </c>
      <c r="AA748" s="53">
        <f t="shared" si="66"/>
        <v>175</v>
      </c>
      <c r="AB748" s="41">
        <f t="shared" si="67"/>
        <v>0</v>
      </c>
      <c r="AC748" s="113">
        <f t="shared" si="71"/>
        <v>0</v>
      </c>
      <c r="AD748" s="299" t="s">
        <v>206</v>
      </c>
    </row>
    <row r="749" spans="1:30" x14ac:dyDescent="0.25">
      <c r="A749" s="28" t="s">
        <v>311</v>
      </c>
      <c r="B749" s="46">
        <v>748</v>
      </c>
      <c r="C749" s="53">
        <v>3</v>
      </c>
      <c r="D749" s="53">
        <v>11216</v>
      </c>
      <c r="E749" s="453"/>
      <c r="F749" s="241" t="s">
        <v>346</v>
      </c>
      <c r="G749" s="158" t="str">
        <f t="shared" si="68"/>
        <v>r3_58</v>
      </c>
      <c r="H749" s="243" t="s">
        <v>674</v>
      </c>
      <c r="I749" s="232">
        <v>43264</v>
      </c>
      <c r="J749" s="49" t="s">
        <v>199</v>
      </c>
      <c r="K749" s="157">
        <v>6</v>
      </c>
      <c r="L749" s="50">
        <v>2364</v>
      </c>
      <c r="M749" s="169" t="s">
        <v>138</v>
      </c>
      <c r="N749" s="43">
        <v>0.31319444444444444</v>
      </c>
      <c r="O749" s="158">
        <v>0</v>
      </c>
      <c r="P749" s="241" t="s">
        <v>22</v>
      </c>
      <c r="Q749" s="460"/>
      <c r="R749" s="460"/>
      <c r="S749" s="460"/>
      <c r="T749" s="109">
        <f t="shared" si="69"/>
        <v>0.3125</v>
      </c>
      <c r="U749" s="109">
        <f t="shared" si="70"/>
        <v>0.29166666666666663</v>
      </c>
      <c r="V749" s="41" t="str">
        <f>IFERROR(VLOOKUP(L749,'[1]ZESTAWIENIE NUMERÓW BOCZNYCH'!$A:$B,1,0),"")</f>
        <v/>
      </c>
      <c r="W749" s="53" t="str">
        <f>IFERROR(VLOOKUP(V749,'[1]ZESTAWIENIE NUMERÓW BOCZNYCH'!$A:$B,2,0),P749)</f>
        <v>P3</v>
      </c>
      <c r="X749" s="53" t="s">
        <v>12</v>
      </c>
      <c r="Y749" s="53">
        <f>VLOOKUP(W749,'[1]LICZBA MIEJSC'!$A:$C,2,0)</f>
        <v>40</v>
      </c>
      <c r="Z749" s="53">
        <f>VLOOKUP(W749,'[1]LICZBA MIEJSC'!$A:$C,3,0)</f>
        <v>135</v>
      </c>
      <c r="AA749" s="53">
        <f t="shared" si="66"/>
        <v>175</v>
      </c>
      <c r="AB749" s="41">
        <f t="shared" si="67"/>
        <v>0</v>
      </c>
      <c r="AC749" s="113">
        <f t="shared" si="71"/>
        <v>0</v>
      </c>
      <c r="AD749" s="299" t="s">
        <v>206</v>
      </c>
    </row>
    <row r="750" spans="1:30" x14ac:dyDescent="0.25">
      <c r="A750" s="28" t="s">
        <v>311</v>
      </c>
      <c r="B750" s="46">
        <v>749</v>
      </c>
      <c r="C750" s="53">
        <v>3</v>
      </c>
      <c r="D750" s="53">
        <v>11215</v>
      </c>
      <c r="E750" s="453"/>
      <c r="F750" s="241" t="s">
        <v>346</v>
      </c>
      <c r="G750" s="158" t="str">
        <f t="shared" si="68"/>
        <v>r3_58</v>
      </c>
      <c r="H750" s="420" t="s">
        <v>673</v>
      </c>
      <c r="I750" s="232">
        <v>43264</v>
      </c>
      <c r="J750" s="49" t="s">
        <v>199</v>
      </c>
      <c r="K750" s="157">
        <v>17</v>
      </c>
      <c r="L750" s="50">
        <v>2816</v>
      </c>
      <c r="M750" s="186" t="s">
        <v>148</v>
      </c>
      <c r="N750" s="43">
        <v>0.31388888888888888</v>
      </c>
      <c r="O750" s="158">
        <v>4</v>
      </c>
      <c r="P750" s="241" t="s">
        <v>18</v>
      </c>
      <c r="Q750" s="460"/>
      <c r="R750" s="460"/>
      <c r="S750" s="460"/>
      <c r="T750" s="109">
        <f t="shared" si="69"/>
        <v>0.3125</v>
      </c>
      <c r="U750" s="109">
        <f t="shared" si="70"/>
        <v>0.29166666666666663</v>
      </c>
      <c r="V750" s="41">
        <f>IFERROR(VLOOKUP(L750,'[1]ZESTAWIENIE NUMERÓW BOCZNYCH'!$A:$B,1,0),"")</f>
        <v>2816</v>
      </c>
      <c r="W750" s="53" t="str">
        <f>IFERROR(VLOOKUP(V750,'[1]ZESTAWIENIE NUMERÓW BOCZNYCH'!$A:$B,2,0),P750)</f>
        <v>MB</v>
      </c>
      <c r="X750" s="53" t="s">
        <v>12</v>
      </c>
      <c r="Y750" s="53">
        <f>VLOOKUP(W750,'[1]LICZBA MIEJSC'!$A:$C,2,0)</f>
        <v>40</v>
      </c>
      <c r="Z750" s="53">
        <f>VLOOKUP(W750,'[1]LICZBA MIEJSC'!$A:$C,3,0)</f>
        <v>174</v>
      </c>
      <c r="AA750" s="53">
        <f t="shared" si="66"/>
        <v>214</v>
      </c>
      <c r="AB750" s="41">
        <f t="shared" si="67"/>
        <v>127</v>
      </c>
      <c r="AC750" s="113">
        <f t="shared" si="71"/>
        <v>0.59345794392523366</v>
      </c>
      <c r="AD750" s="299" t="s">
        <v>206</v>
      </c>
    </row>
    <row r="751" spans="1:30" x14ac:dyDescent="0.25">
      <c r="A751" s="28" t="s">
        <v>311</v>
      </c>
      <c r="B751" s="230">
        <v>750</v>
      </c>
      <c r="C751" s="53">
        <v>3</v>
      </c>
      <c r="D751" s="53">
        <v>11215</v>
      </c>
      <c r="E751" s="453"/>
      <c r="F751" s="241" t="s">
        <v>346</v>
      </c>
      <c r="G751" s="158" t="str">
        <f t="shared" si="68"/>
        <v>r3_58</v>
      </c>
      <c r="H751" s="243" t="s">
        <v>673</v>
      </c>
      <c r="I751" s="232">
        <v>43264</v>
      </c>
      <c r="J751" s="49" t="s">
        <v>199</v>
      </c>
      <c r="K751" s="157">
        <v>7</v>
      </c>
      <c r="L751" s="50">
        <v>2322</v>
      </c>
      <c r="M751" s="53" t="s">
        <v>148</v>
      </c>
      <c r="N751" s="43">
        <v>0.31458333333333333</v>
      </c>
      <c r="O751" s="158">
        <v>3</v>
      </c>
      <c r="P751" s="241" t="s">
        <v>17</v>
      </c>
      <c r="Q751" s="460"/>
      <c r="R751" s="460"/>
      <c r="S751" s="460"/>
      <c r="T751" s="109">
        <f t="shared" si="69"/>
        <v>0.3125</v>
      </c>
      <c r="U751" s="109">
        <f t="shared" si="70"/>
        <v>0.29166666666666663</v>
      </c>
      <c r="V751" s="41">
        <f>IFERROR(VLOOKUP(L751,'[1]ZESTAWIENIE NUMERÓW BOCZNYCH'!$A:$B,1,0),"")</f>
        <v>2322</v>
      </c>
      <c r="W751" s="53" t="str">
        <f>IFERROR(VLOOKUP(V751,'[1]ZESTAWIENIE NUMERÓW BOCZNYCH'!$A:$B,2,0),P751)</f>
        <v>K2</v>
      </c>
      <c r="X751" s="53" t="s">
        <v>12</v>
      </c>
      <c r="Y751" s="53">
        <f>VLOOKUP(W751,'[1]LICZBA MIEJSC'!$A:$C,2,0)</f>
        <v>20</v>
      </c>
      <c r="Z751" s="53">
        <f>VLOOKUP(W751,'[1]LICZBA MIEJSC'!$A:$C,3,0)</f>
        <v>210</v>
      </c>
      <c r="AA751" s="53">
        <f t="shared" si="66"/>
        <v>230</v>
      </c>
      <c r="AB751" s="41">
        <f t="shared" si="67"/>
        <v>18</v>
      </c>
      <c r="AC751" s="113">
        <f t="shared" si="71"/>
        <v>7.8260869565217397E-2</v>
      </c>
      <c r="AD751" s="299" t="s">
        <v>206</v>
      </c>
    </row>
    <row r="752" spans="1:30" x14ac:dyDescent="0.25">
      <c r="A752" s="28" t="s">
        <v>311</v>
      </c>
      <c r="B752" s="230">
        <v>751</v>
      </c>
      <c r="C752" s="53">
        <v>3</v>
      </c>
      <c r="D752" s="53">
        <v>11216</v>
      </c>
      <c r="E752" s="453"/>
      <c r="F752" s="241" t="s">
        <v>346</v>
      </c>
      <c r="G752" s="158" t="str">
        <f t="shared" si="68"/>
        <v>r3_58</v>
      </c>
      <c r="H752" s="243" t="s">
        <v>674</v>
      </c>
      <c r="I752" s="232">
        <v>43264</v>
      </c>
      <c r="J752" s="49" t="s">
        <v>199</v>
      </c>
      <c r="K752" s="157">
        <v>17</v>
      </c>
      <c r="L752" s="50">
        <v>2358</v>
      </c>
      <c r="M752" s="53" t="s">
        <v>121</v>
      </c>
      <c r="N752" s="43">
        <v>0.31666666666666665</v>
      </c>
      <c r="O752" s="158">
        <v>5</v>
      </c>
      <c r="P752" s="241" t="s">
        <v>17</v>
      </c>
      <c r="Q752" s="460"/>
      <c r="R752" s="460"/>
      <c r="S752" s="460"/>
      <c r="T752" s="109">
        <f t="shared" si="69"/>
        <v>0.3125</v>
      </c>
      <c r="U752" s="109">
        <f t="shared" si="70"/>
        <v>0.29166666666666663</v>
      </c>
      <c r="V752" s="41" t="str">
        <f>IFERROR(VLOOKUP(L752,'[1]ZESTAWIENIE NUMERÓW BOCZNYCH'!$A:$B,1,0),"")</f>
        <v/>
      </c>
      <c r="W752" s="53" t="str">
        <f>IFERROR(VLOOKUP(V752,'[1]ZESTAWIENIE NUMERÓW BOCZNYCH'!$A:$B,2,0),P752)</f>
        <v>P2</v>
      </c>
      <c r="X752" s="53" t="s">
        <v>12</v>
      </c>
      <c r="Y752" s="53">
        <f>VLOOKUP(W752,'[1]LICZBA MIEJSC'!$A:$C,2,0)</f>
        <v>23</v>
      </c>
      <c r="Z752" s="53">
        <f>VLOOKUP(W752,'[1]LICZBA MIEJSC'!$A:$C,3,0)</f>
        <v>121</v>
      </c>
      <c r="AA752" s="53">
        <f t="shared" si="66"/>
        <v>144</v>
      </c>
      <c r="AB752" s="41">
        <f t="shared" si="67"/>
        <v>130</v>
      </c>
      <c r="AC752" s="113">
        <f t="shared" si="71"/>
        <v>0.90277777777777779</v>
      </c>
      <c r="AD752" s="299" t="s">
        <v>206</v>
      </c>
    </row>
    <row r="753" spans="1:30" x14ac:dyDescent="0.25">
      <c r="A753" s="28" t="s">
        <v>311</v>
      </c>
      <c r="B753" s="46">
        <v>752</v>
      </c>
      <c r="C753" s="53">
        <v>3</v>
      </c>
      <c r="D753" s="53">
        <v>11215</v>
      </c>
      <c r="E753" s="453"/>
      <c r="F753" s="241" t="s">
        <v>346</v>
      </c>
      <c r="G753" s="158" t="str">
        <f t="shared" si="68"/>
        <v>r3_58</v>
      </c>
      <c r="H753" s="420" t="s">
        <v>673</v>
      </c>
      <c r="I753" s="232">
        <v>43264</v>
      </c>
      <c r="J753" s="49" t="s">
        <v>199</v>
      </c>
      <c r="K753" s="157">
        <v>2</v>
      </c>
      <c r="L753" s="50">
        <v>2805</v>
      </c>
      <c r="M753" s="64" t="s">
        <v>229</v>
      </c>
      <c r="N753" s="43">
        <v>0.31805555555555554</v>
      </c>
      <c r="O753" s="158">
        <v>0</v>
      </c>
      <c r="P753" s="241" t="s">
        <v>18</v>
      </c>
      <c r="Q753" s="460"/>
      <c r="R753" s="460"/>
      <c r="S753" s="460"/>
      <c r="T753" s="109">
        <f t="shared" si="69"/>
        <v>0.3125</v>
      </c>
      <c r="U753" s="109">
        <f t="shared" si="70"/>
        <v>0.29166666666666663</v>
      </c>
      <c r="V753" s="41">
        <f>IFERROR(VLOOKUP(L753,'[1]ZESTAWIENIE NUMERÓW BOCZNYCH'!$A:$B,1,0),"")</f>
        <v>2805</v>
      </c>
      <c r="W753" s="53" t="str">
        <f>IFERROR(VLOOKUP(V753,'[1]ZESTAWIENIE NUMERÓW BOCZNYCH'!$A:$B,2,0),P753)</f>
        <v>MB</v>
      </c>
      <c r="X753" s="53" t="s">
        <v>12</v>
      </c>
      <c r="Y753" s="53">
        <f>VLOOKUP(W753,'[1]LICZBA MIEJSC'!$A:$C,2,0)</f>
        <v>40</v>
      </c>
      <c r="Z753" s="53">
        <f>VLOOKUP(W753,'[1]LICZBA MIEJSC'!$A:$C,3,0)</f>
        <v>174</v>
      </c>
      <c r="AA753" s="53">
        <f t="shared" si="66"/>
        <v>214</v>
      </c>
      <c r="AB753" s="41">
        <f t="shared" si="67"/>
        <v>0</v>
      </c>
      <c r="AC753" s="113">
        <f t="shared" si="71"/>
        <v>0</v>
      </c>
      <c r="AD753" s="299" t="s">
        <v>206</v>
      </c>
    </row>
    <row r="754" spans="1:30" x14ac:dyDescent="0.25">
      <c r="A754" s="28" t="s">
        <v>311</v>
      </c>
      <c r="B754" s="230">
        <v>753</v>
      </c>
      <c r="C754" s="53">
        <v>3</v>
      </c>
      <c r="D754" s="53">
        <v>11216</v>
      </c>
      <c r="E754" s="453"/>
      <c r="F754" s="241" t="s">
        <v>346</v>
      </c>
      <c r="G754" s="158" t="str">
        <f t="shared" si="68"/>
        <v>r3_58</v>
      </c>
      <c r="H754" s="420" t="s">
        <v>674</v>
      </c>
      <c r="I754" s="232">
        <v>43264</v>
      </c>
      <c r="J754" s="49" t="s">
        <v>199</v>
      </c>
      <c r="K754" s="157">
        <v>7</v>
      </c>
      <c r="L754" s="50">
        <v>2306</v>
      </c>
      <c r="M754" s="165" t="s">
        <v>232</v>
      </c>
      <c r="N754" s="43">
        <v>0.31875000000000003</v>
      </c>
      <c r="O754" s="158">
        <v>3</v>
      </c>
      <c r="P754" s="241" t="s">
        <v>17</v>
      </c>
      <c r="Q754" s="460"/>
      <c r="R754" s="460"/>
      <c r="S754" s="460"/>
      <c r="T754" s="109">
        <f t="shared" si="69"/>
        <v>0.3125</v>
      </c>
      <c r="U754" s="109">
        <f t="shared" si="70"/>
        <v>0.29166666666666663</v>
      </c>
      <c r="V754" s="41">
        <f>IFERROR(VLOOKUP(L754,'[1]ZESTAWIENIE NUMERÓW BOCZNYCH'!$A:$B,1,0),"")</f>
        <v>2306</v>
      </c>
      <c r="W754" s="53" t="str">
        <f>IFERROR(VLOOKUP(V754,'[1]ZESTAWIENIE NUMERÓW BOCZNYCH'!$A:$B,2,0),P754)</f>
        <v>K2</v>
      </c>
      <c r="X754" s="53" t="s">
        <v>12</v>
      </c>
      <c r="Y754" s="53">
        <f>VLOOKUP(W754,'[1]LICZBA MIEJSC'!$A:$C,2,0)</f>
        <v>20</v>
      </c>
      <c r="Z754" s="53">
        <f>VLOOKUP(W754,'[1]LICZBA MIEJSC'!$A:$C,3,0)</f>
        <v>210</v>
      </c>
      <c r="AA754" s="53">
        <f t="shared" si="66"/>
        <v>230</v>
      </c>
      <c r="AB754" s="41">
        <f t="shared" si="67"/>
        <v>18</v>
      </c>
      <c r="AC754" s="113">
        <f t="shared" si="71"/>
        <v>7.8260869565217397E-2</v>
      </c>
      <c r="AD754" s="299" t="s">
        <v>206</v>
      </c>
    </row>
    <row r="755" spans="1:30" x14ac:dyDescent="0.25">
      <c r="A755" s="28" t="s">
        <v>311</v>
      </c>
      <c r="B755" s="46">
        <v>754</v>
      </c>
      <c r="C755" s="53">
        <v>3</v>
      </c>
      <c r="D755" s="53">
        <v>11216</v>
      </c>
      <c r="E755" s="453"/>
      <c r="F755" s="241" t="s">
        <v>346</v>
      </c>
      <c r="G755" s="158" t="str">
        <f t="shared" si="68"/>
        <v>r3_58</v>
      </c>
      <c r="H755" s="420" t="s">
        <v>674</v>
      </c>
      <c r="I755" s="232">
        <v>43264</v>
      </c>
      <c r="J755" s="49" t="s">
        <v>199</v>
      </c>
      <c r="K755" s="157">
        <v>2</v>
      </c>
      <c r="L755" s="50">
        <v>2806</v>
      </c>
      <c r="M755" s="183" t="s">
        <v>122</v>
      </c>
      <c r="N755" s="43">
        <v>0.31944444444444448</v>
      </c>
      <c r="O755" s="158">
        <v>0</v>
      </c>
      <c r="P755" s="241" t="s">
        <v>18</v>
      </c>
      <c r="Q755" s="460"/>
      <c r="R755" s="460"/>
      <c r="S755" s="460"/>
      <c r="T755" s="109">
        <f t="shared" si="69"/>
        <v>0.3125</v>
      </c>
      <c r="U755" s="109">
        <f t="shared" si="70"/>
        <v>0.29166666666666663</v>
      </c>
      <c r="V755" s="41">
        <f>IFERROR(VLOOKUP(L755,'[1]ZESTAWIENIE NUMERÓW BOCZNYCH'!$A:$B,1,0),"")</f>
        <v>2806</v>
      </c>
      <c r="W755" s="53" t="str">
        <f>IFERROR(VLOOKUP(V755,'[1]ZESTAWIENIE NUMERÓW BOCZNYCH'!$A:$B,2,0),P755)</f>
        <v>MB</v>
      </c>
      <c r="X755" s="53" t="s">
        <v>12</v>
      </c>
      <c r="Y755" s="53">
        <f>VLOOKUP(W755,'[1]LICZBA MIEJSC'!$A:$C,2,0)</f>
        <v>40</v>
      </c>
      <c r="Z755" s="53">
        <f>VLOOKUP(W755,'[1]LICZBA MIEJSC'!$A:$C,3,0)</f>
        <v>174</v>
      </c>
      <c r="AA755" s="53">
        <f t="shared" si="66"/>
        <v>214</v>
      </c>
      <c r="AB755" s="41">
        <f t="shared" si="67"/>
        <v>0</v>
      </c>
      <c r="AC755" s="113">
        <f t="shared" si="71"/>
        <v>0</v>
      </c>
      <c r="AD755" s="299" t="s">
        <v>206</v>
      </c>
    </row>
    <row r="756" spans="1:30" x14ac:dyDescent="0.25">
      <c r="A756" s="28" t="s">
        <v>311</v>
      </c>
      <c r="B756" s="230">
        <v>755</v>
      </c>
      <c r="C756" s="53">
        <v>3</v>
      </c>
      <c r="D756" s="53">
        <v>11215</v>
      </c>
      <c r="E756" s="453"/>
      <c r="F756" s="241" t="s">
        <v>346</v>
      </c>
      <c r="G756" s="158" t="str">
        <f t="shared" si="68"/>
        <v>r3_58</v>
      </c>
      <c r="H756" s="243" t="s">
        <v>673</v>
      </c>
      <c r="I756" s="232">
        <v>43264</v>
      </c>
      <c r="J756" s="49" t="s">
        <v>199</v>
      </c>
      <c r="K756" s="157">
        <v>6</v>
      </c>
      <c r="L756" s="50">
        <v>2290</v>
      </c>
      <c r="M756" s="177" t="s">
        <v>229</v>
      </c>
      <c r="N756" s="43">
        <v>0.3215277777777778</v>
      </c>
      <c r="O756" s="158">
        <v>0</v>
      </c>
      <c r="P756" s="241" t="s">
        <v>17</v>
      </c>
      <c r="Q756" s="460"/>
      <c r="R756" s="460"/>
      <c r="S756" s="460"/>
      <c r="T756" s="109">
        <f t="shared" si="69"/>
        <v>0.3125</v>
      </c>
      <c r="U756" s="109">
        <f t="shared" si="70"/>
        <v>0.29166666666666663</v>
      </c>
      <c r="V756" s="41">
        <f>IFERROR(VLOOKUP(L756,'[1]ZESTAWIENIE NUMERÓW BOCZNYCH'!$A:$B,1,0),"")</f>
        <v>2290</v>
      </c>
      <c r="W756" s="53" t="str">
        <f>IFERROR(VLOOKUP(V756,'[1]ZESTAWIENIE NUMERÓW BOCZNYCH'!$A:$B,2,0),P756)</f>
        <v>K2</v>
      </c>
      <c r="X756" s="53" t="s">
        <v>12</v>
      </c>
      <c r="Y756" s="53">
        <f>VLOOKUP(W756,'[1]LICZBA MIEJSC'!$A:$C,2,0)</f>
        <v>20</v>
      </c>
      <c r="Z756" s="53">
        <f>VLOOKUP(W756,'[1]LICZBA MIEJSC'!$A:$C,3,0)</f>
        <v>210</v>
      </c>
      <c r="AA756" s="53">
        <f t="shared" si="66"/>
        <v>230</v>
      </c>
      <c r="AB756" s="41">
        <f t="shared" si="67"/>
        <v>0</v>
      </c>
      <c r="AC756" s="113">
        <f t="shared" si="71"/>
        <v>0</v>
      </c>
      <c r="AD756" s="299" t="s">
        <v>206</v>
      </c>
    </row>
    <row r="757" spans="1:30" x14ac:dyDescent="0.25">
      <c r="A757" s="28" t="s">
        <v>311</v>
      </c>
      <c r="B757" s="46">
        <v>756</v>
      </c>
      <c r="C757" s="53">
        <v>3</v>
      </c>
      <c r="D757" s="53">
        <v>11216</v>
      </c>
      <c r="E757" s="453"/>
      <c r="F757" s="241" t="s">
        <v>346</v>
      </c>
      <c r="G757" s="158" t="str">
        <f t="shared" si="68"/>
        <v>r3_58</v>
      </c>
      <c r="H757" s="243" t="s">
        <v>674</v>
      </c>
      <c r="I757" s="232">
        <v>43264</v>
      </c>
      <c r="J757" s="49" t="s">
        <v>199</v>
      </c>
      <c r="K757" s="157">
        <v>6</v>
      </c>
      <c r="L757" s="50">
        <v>2708</v>
      </c>
      <c r="M757" s="56" t="s">
        <v>138</v>
      </c>
      <c r="N757" s="43">
        <v>0.32222222222222224</v>
      </c>
      <c r="O757" s="158">
        <v>0</v>
      </c>
      <c r="P757" s="241" t="s">
        <v>22</v>
      </c>
      <c r="Q757" s="460"/>
      <c r="R757" s="460"/>
      <c r="S757" s="460"/>
      <c r="T757" s="109">
        <f t="shared" si="69"/>
        <v>0.3125</v>
      </c>
      <c r="U757" s="109">
        <f t="shared" si="70"/>
        <v>0.29166666666666663</v>
      </c>
      <c r="V757" s="41">
        <f>IFERROR(VLOOKUP(L757,'[1]ZESTAWIENIE NUMERÓW BOCZNYCH'!$A:$B,1,0),"")</f>
        <v>2708</v>
      </c>
      <c r="W757" s="53" t="str">
        <f>IFERROR(VLOOKUP(V757,'[1]ZESTAWIENIE NUMERÓW BOCZNYCH'!$A:$B,2,0),P757)</f>
        <v>P3</v>
      </c>
      <c r="X757" s="53" t="s">
        <v>12</v>
      </c>
      <c r="Y757" s="53">
        <f>VLOOKUP(W757,'[1]LICZBA MIEJSC'!$A:$C,2,0)</f>
        <v>40</v>
      </c>
      <c r="Z757" s="53">
        <f>VLOOKUP(W757,'[1]LICZBA MIEJSC'!$A:$C,3,0)</f>
        <v>135</v>
      </c>
      <c r="AA757" s="53">
        <f t="shared" si="66"/>
        <v>175</v>
      </c>
      <c r="AB757" s="41">
        <f t="shared" si="67"/>
        <v>0</v>
      </c>
      <c r="AC757" s="113">
        <f t="shared" si="71"/>
        <v>0</v>
      </c>
      <c r="AD757" s="299" t="s">
        <v>206</v>
      </c>
    </row>
    <row r="758" spans="1:30" x14ac:dyDescent="0.25">
      <c r="A758" s="28" t="s">
        <v>311</v>
      </c>
      <c r="B758" s="230">
        <v>757</v>
      </c>
      <c r="C758" s="53">
        <v>3</v>
      </c>
      <c r="D758" s="53">
        <v>11215</v>
      </c>
      <c r="E758" s="453"/>
      <c r="F758" s="241" t="s">
        <v>346</v>
      </c>
      <c r="G758" s="158" t="str">
        <f t="shared" si="68"/>
        <v>r3_58</v>
      </c>
      <c r="H758" s="420" t="s">
        <v>673</v>
      </c>
      <c r="I758" s="232">
        <v>43264</v>
      </c>
      <c r="J758" s="49" t="s">
        <v>199</v>
      </c>
      <c r="K758" s="157">
        <v>17</v>
      </c>
      <c r="L758" s="50">
        <v>2550</v>
      </c>
      <c r="M758" s="186" t="s">
        <v>148</v>
      </c>
      <c r="N758" s="43">
        <v>0.32222222222222224</v>
      </c>
      <c r="O758" s="158">
        <v>5</v>
      </c>
      <c r="P758" s="241" t="s">
        <v>17</v>
      </c>
      <c r="Q758" s="460"/>
      <c r="R758" s="460"/>
      <c r="S758" s="460"/>
      <c r="T758" s="109">
        <f t="shared" si="69"/>
        <v>0.3125</v>
      </c>
      <c r="U758" s="109">
        <f t="shared" si="70"/>
        <v>0.29166666666666663</v>
      </c>
      <c r="V758" s="41">
        <f>IFERROR(VLOOKUP(L758,'[1]ZESTAWIENIE NUMERÓW BOCZNYCH'!$A:$B,1,0),"")</f>
        <v>2550</v>
      </c>
      <c r="W758" s="53" t="str">
        <f>IFERROR(VLOOKUP(V758,'[1]ZESTAWIENIE NUMERÓW BOCZNYCH'!$A:$B,2,0),P758)</f>
        <v>K2</v>
      </c>
      <c r="X758" s="53" t="s">
        <v>12</v>
      </c>
      <c r="Y758" s="53">
        <f>VLOOKUP(W758,'[1]LICZBA MIEJSC'!$A:$C,2,0)</f>
        <v>20</v>
      </c>
      <c r="Z758" s="53">
        <f>VLOOKUP(W758,'[1]LICZBA MIEJSC'!$A:$C,3,0)</f>
        <v>210</v>
      </c>
      <c r="AA758" s="53">
        <f t="shared" si="66"/>
        <v>230</v>
      </c>
      <c r="AB758" s="41">
        <f t="shared" si="67"/>
        <v>207</v>
      </c>
      <c r="AC758" s="113">
        <f t="shared" si="71"/>
        <v>0.9</v>
      </c>
      <c r="AD758" s="299" t="s">
        <v>206</v>
      </c>
    </row>
    <row r="759" spans="1:30" x14ac:dyDescent="0.25">
      <c r="A759" s="28" t="s">
        <v>311</v>
      </c>
      <c r="B759" s="46">
        <v>758</v>
      </c>
      <c r="C759" s="53">
        <v>4</v>
      </c>
      <c r="D759" s="53">
        <v>11215</v>
      </c>
      <c r="E759" s="453"/>
      <c r="F759" s="241" t="s">
        <v>346</v>
      </c>
      <c r="G759" s="158" t="str">
        <f t="shared" si="68"/>
        <v>r3_58</v>
      </c>
      <c r="H759" s="243" t="s">
        <v>673</v>
      </c>
      <c r="I759" s="232">
        <v>43264</v>
      </c>
      <c r="J759" s="49" t="s">
        <v>199</v>
      </c>
      <c r="K759" s="157">
        <v>7</v>
      </c>
      <c r="L759" s="50">
        <v>2802</v>
      </c>
      <c r="M759" s="165" t="s">
        <v>148</v>
      </c>
      <c r="N759" s="43">
        <v>0.32430555555555557</v>
      </c>
      <c r="O759" s="158">
        <v>1</v>
      </c>
      <c r="P759" s="241" t="s">
        <v>18</v>
      </c>
      <c r="Q759" s="460"/>
      <c r="R759" s="460"/>
      <c r="S759" s="460"/>
      <c r="T759" s="109">
        <f t="shared" si="69"/>
        <v>0.32291666666666663</v>
      </c>
      <c r="U759" s="109">
        <f t="shared" si="70"/>
        <v>0.29166666666666663</v>
      </c>
      <c r="V759" s="41">
        <f>IFERROR(VLOOKUP(L759,'[1]ZESTAWIENIE NUMERÓW BOCZNYCH'!$A:$B,1,0),"")</f>
        <v>2802</v>
      </c>
      <c r="W759" s="53" t="str">
        <f>IFERROR(VLOOKUP(V759,'[1]ZESTAWIENIE NUMERÓW BOCZNYCH'!$A:$B,2,0),P759)</f>
        <v>MB</v>
      </c>
      <c r="X759" s="53" t="s">
        <v>12</v>
      </c>
      <c r="Y759" s="53">
        <f>VLOOKUP(W759,'[1]LICZBA MIEJSC'!$A:$C,2,0)</f>
        <v>40</v>
      </c>
      <c r="Z759" s="53">
        <f>VLOOKUP(W759,'[1]LICZBA MIEJSC'!$A:$C,3,0)</f>
        <v>174</v>
      </c>
      <c r="AA759" s="53">
        <f t="shared" si="66"/>
        <v>214</v>
      </c>
      <c r="AB759" s="41">
        <f t="shared" si="67"/>
        <v>21</v>
      </c>
      <c r="AC759" s="113">
        <f t="shared" si="71"/>
        <v>9.8130841121495324E-2</v>
      </c>
      <c r="AD759" s="299" t="s">
        <v>206</v>
      </c>
    </row>
    <row r="760" spans="1:30" x14ac:dyDescent="0.25">
      <c r="A760" s="28" t="s">
        <v>311</v>
      </c>
      <c r="B760" s="230">
        <v>759</v>
      </c>
      <c r="C760" s="53">
        <v>4</v>
      </c>
      <c r="D760" s="53">
        <v>11216</v>
      </c>
      <c r="E760" s="453"/>
      <c r="F760" s="241" t="s">
        <v>346</v>
      </c>
      <c r="G760" s="158" t="str">
        <f t="shared" si="68"/>
        <v>r3_58</v>
      </c>
      <c r="H760" s="243" t="s">
        <v>674</v>
      </c>
      <c r="I760" s="232">
        <v>43264</v>
      </c>
      <c r="J760" s="49" t="s">
        <v>199</v>
      </c>
      <c r="K760" s="157">
        <v>17</v>
      </c>
      <c r="L760" s="50">
        <v>2276</v>
      </c>
      <c r="M760" s="186" t="s">
        <v>121</v>
      </c>
      <c r="N760" s="43">
        <v>0.32430555555555557</v>
      </c>
      <c r="O760" s="158">
        <v>5</v>
      </c>
      <c r="P760" s="241" t="s">
        <v>17</v>
      </c>
      <c r="Q760" s="460"/>
      <c r="R760" s="460"/>
      <c r="S760" s="460"/>
      <c r="T760" s="109">
        <f t="shared" si="69"/>
        <v>0.32291666666666663</v>
      </c>
      <c r="U760" s="109">
        <f t="shared" si="70"/>
        <v>0.29166666666666663</v>
      </c>
      <c r="V760" s="41">
        <f>IFERROR(VLOOKUP(L760,'[1]ZESTAWIENIE NUMERÓW BOCZNYCH'!$A:$B,1,0),"")</f>
        <v>2276</v>
      </c>
      <c r="W760" s="53" t="str">
        <f>IFERROR(VLOOKUP(V760,'[1]ZESTAWIENIE NUMERÓW BOCZNYCH'!$A:$B,2,0),P760)</f>
        <v>K2</v>
      </c>
      <c r="X760" s="53" t="s">
        <v>12</v>
      </c>
      <c r="Y760" s="53">
        <f>VLOOKUP(W760,'[1]LICZBA MIEJSC'!$A:$C,2,0)</f>
        <v>20</v>
      </c>
      <c r="Z760" s="53">
        <f>VLOOKUP(W760,'[1]LICZBA MIEJSC'!$A:$C,3,0)</f>
        <v>210</v>
      </c>
      <c r="AA760" s="53">
        <f t="shared" si="66"/>
        <v>230</v>
      </c>
      <c r="AB760" s="41">
        <f t="shared" si="67"/>
        <v>207</v>
      </c>
      <c r="AC760" s="113">
        <f t="shared" si="71"/>
        <v>0.9</v>
      </c>
      <c r="AD760" s="299" t="s">
        <v>206</v>
      </c>
    </row>
    <row r="761" spans="1:30" x14ac:dyDescent="0.25">
      <c r="A761" s="28" t="s">
        <v>311</v>
      </c>
      <c r="B761" s="46">
        <v>760</v>
      </c>
      <c r="C761" s="53">
        <v>4</v>
      </c>
      <c r="D761" s="53">
        <v>11216</v>
      </c>
      <c r="E761" s="453"/>
      <c r="F761" s="241" t="s">
        <v>346</v>
      </c>
      <c r="G761" s="158" t="str">
        <f t="shared" si="68"/>
        <v>r3_58</v>
      </c>
      <c r="H761" s="420" t="s">
        <v>674</v>
      </c>
      <c r="I761" s="232">
        <v>43264</v>
      </c>
      <c r="J761" s="49" t="s">
        <v>199</v>
      </c>
      <c r="K761" s="157">
        <v>7</v>
      </c>
      <c r="L761" s="50">
        <v>2204</v>
      </c>
      <c r="M761" s="53" t="s">
        <v>232</v>
      </c>
      <c r="N761" s="43">
        <v>0.3263888888888889</v>
      </c>
      <c r="O761" s="158">
        <v>3</v>
      </c>
      <c r="P761" s="241" t="s">
        <v>19</v>
      </c>
      <c r="Q761" s="460"/>
      <c r="R761" s="460"/>
      <c r="S761" s="460"/>
      <c r="T761" s="109">
        <f t="shared" si="69"/>
        <v>0.32291666666666663</v>
      </c>
      <c r="U761" s="109">
        <f t="shared" si="70"/>
        <v>0.29166666666666663</v>
      </c>
      <c r="V761" s="41">
        <f>IFERROR(VLOOKUP(L761,'[1]ZESTAWIENIE NUMERÓW BOCZNYCH'!$A:$B,1,0),"")</f>
        <v>2204</v>
      </c>
      <c r="W761" s="53" t="str">
        <f>IFERROR(VLOOKUP(V761,'[1]ZESTAWIENIE NUMERÓW BOCZNYCH'!$A:$B,2,0),P761)</f>
        <v>K2</v>
      </c>
      <c r="X761" s="53" t="s">
        <v>12</v>
      </c>
      <c r="Y761" s="53">
        <f>VLOOKUP(W761,'[1]LICZBA MIEJSC'!$A:$C,2,0)</f>
        <v>20</v>
      </c>
      <c r="Z761" s="53">
        <f>VLOOKUP(W761,'[1]LICZBA MIEJSC'!$A:$C,3,0)</f>
        <v>210</v>
      </c>
      <c r="AA761" s="53">
        <f t="shared" si="66"/>
        <v>230</v>
      </c>
      <c r="AB761" s="41">
        <f t="shared" si="67"/>
        <v>18</v>
      </c>
      <c r="AC761" s="113">
        <f t="shared" si="71"/>
        <v>7.8260869565217397E-2</v>
      </c>
      <c r="AD761" s="299" t="s">
        <v>206</v>
      </c>
    </row>
    <row r="762" spans="1:30" x14ac:dyDescent="0.25">
      <c r="A762" s="28" t="s">
        <v>311</v>
      </c>
      <c r="B762" s="46">
        <v>761</v>
      </c>
      <c r="C762" s="53">
        <v>4</v>
      </c>
      <c r="D762" s="53">
        <v>11215</v>
      </c>
      <c r="E762" s="453"/>
      <c r="F762" s="241" t="s">
        <v>346</v>
      </c>
      <c r="G762" s="158" t="str">
        <f t="shared" si="68"/>
        <v>r3_58</v>
      </c>
      <c r="H762" s="420" t="s">
        <v>673</v>
      </c>
      <c r="I762" s="232">
        <v>43264</v>
      </c>
      <c r="J762" s="49" t="s">
        <v>199</v>
      </c>
      <c r="K762" s="157">
        <v>2</v>
      </c>
      <c r="L762" s="50">
        <v>2812</v>
      </c>
      <c r="M762" s="64" t="s">
        <v>229</v>
      </c>
      <c r="N762" s="43">
        <v>0.32708333333333334</v>
      </c>
      <c r="O762" s="158">
        <v>0</v>
      </c>
      <c r="P762" s="241" t="s">
        <v>18</v>
      </c>
      <c r="Q762" s="460"/>
      <c r="R762" s="460"/>
      <c r="S762" s="460"/>
      <c r="T762" s="109">
        <f t="shared" si="69"/>
        <v>0.32291666666666663</v>
      </c>
      <c r="U762" s="109">
        <f t="shared" si="70"/>
        <v>0.29166666666666663</v>
      </c>
      <c r="V762" s="41">
        <f>IFERROR(VLOOKUP(L762,'[1]ZESTAWIENIE NUMERÓW BOCZNYCH'!$A:$B,1,0),"")</f>
        <v>2812</v>
      </c>
      <c r="W762" s="53" t="str">
        <f>IFERROR(VLOOKUP(V762,'[1]ZESTAWIENIE NUMERÓW BOCZNYCH'!$A:$B,2,0),P762)</f>
        <v>MB</v>
      </c>
      <c r="X762" s="53" t="s">
        <v>12</v>
      </c>
      <c r="Y762" s="53">
        <f>VLOOKUP(W762,'[1]LICZBA MIEJSC'!$A:$C,2,0)</f>
        <v>40</v>
      </c>
      <c r="Z762" s="53">
        <f>VLOOKUP(W762,'[1]LICZBA MIEJSC'!$A:$C,3,0)</f>
        <v>174</v>
      </c>
      <c r="AA762" s="53">
        <f t="shared" si="66"/>
        <v>214</v>
      </c>
      <c r="AB762" s="41">
        <f t="shared" si="67"/>
        <v>0</v>
      </c>
      <c r="AC762" s="113">
        <f t="shared" si="71"/>
        <v>0</v>
      </c>
      <c r="AD762" s="299" t="s">
        <v>206</v>
      </c>
    </row>
    <row r="763" spans="1:30" x14ac:dyDescent="0.25">
      <c r="A763" s="28" t="s">
        <v>311</v>
      </c>
      <c r="B763" s="46">
        <v>762</v>
      </c>
      <c r="C763" s="53">
        <v>4</v>
      </c>
      <c r="D763" s="53">
        <v>11216</v>
      </c>
      <c r="E763" s="453"/>
      <c r="F763" s="241" t="s">
        <v>346</v>
      </c>
      <c r="G763" s="158" t="str">
        <f t="shared" si="68"/>
        <v>r3_58</v>
      </c>
      <c r="H763" s="420" t="s">
        <v>674</v>
      </c>
      <c r="I763" s="232">
        <v>43264</v>
      </c>
      <c r="J763" s="49" t="s">
        <v>199</v>
      </c>
      <c r="K763" s="157">
        <v>2</v>
      </c>
      <c r="L763" s="50">
        <v>2805</v>
      </c>
      <c r="M763" s="183" t="s">
        <v>122</v>
      </c>
      <c r="N763" s="43">
        <v>0.32777777777777778</v>
      </c>
      <c r="O763" s="158">
        <v>0</v>
      </c>
      <c r="P763" s="241" t="s">
        <v>18</v>
      </c>
      <c r="Q763" s="460"/>
      <c r="R763" s="460"/>
      <c r="S763" s="460"/>
      <c r="T763" s="109">
        <f t="shared" si="69"/>
        <v>0.32291666666666663</v>
      </c>
      <c r="U763" s="109">
        <f t="shared" si="70"/>
        <v>0.29166666666666663</v>
      </c>
      <c r="V763" s="41">
        <f>IFERROR(VLOOKUP(L763,'[1]ZESTAWIENIE NUMERÓW BOCZNYCH'!$A:$B,1,0),"")</f>
        <v>2805</v>
      </c>
      <c r="W763" s="53" t="str">
        <f>IFERROR(VLOOKUP(V763,'[1]ZESTAWIENIE NUMERÓW BOCZNYCH'!$A:$B,2,0),P763)</f>
        <v>MB</v>
      </c>
      <c r="X763" s="53" t="s">
        <v>12</v>
      </c>
      <c r="Y763" s="53">
        <f>VLOOKUP(W763,'[1]LICZBA MIEJSC'!$A:$C,2,0)</f>
        <v>40</v>
      </c>
      <c r="Z763" s="53">
        <f>VLOOKUP(W763,'[1]LICZBA MIEJSC'!$A:$C,3,0)</f>
        <v>174</v>
      </c>
      <c r="AA763" s="53">
        <f t="shared" si="66"/>
        <v>214</v>
      </c>
      <c r="AB763" s="41">
        <f t="shared" si="67"/>
        <v>0</v>
      </c>
      <c r="AC763" s="113">
        <f t="shared" si="71"/>
        <v>0</v>
      </c>
      <c r="AD763" s="299" t="s">
        <v>206</v>
      </c>
    </row>
    <row r="764" spans="1:30" x14ac:dyDescent="0.25">
      <c r="A764" s="28" t="s">
        <v>311</v>
      </c>
      <c r="B764" s="46">
        <v>763</v>
      </c>
      <c r="C764" s="53">
        <v>4</v>
      </c>
      <c r="D764" s="53">
        <v>11215</v>
      </c>
      <c r="E764" s="453"/>
      <c r="F764" s="241" t="s">
        <v>346</v>
      </c>
      <c r="G764" s="158" t="str">
        <f t="shared" si="68"/>
        <v>r3_58</v>
      </c>
      <c r="H764" s="243" t="s">
        <v>673</v>
      </c>
      <c r="I764" s="232">
        <v>43264</v>
      </c>
      <c r="J764" s="49" t="s">
        <v>199</v>
      </c>
      <c r="K764" s="157">
        <v>6</v>
      </c>
      <c r="L764" s="50">
        <v>2704</v>
      </c>
      <c r="M764" s="188" t="s">
        <v>229</v>
      </c>
      <c r="N764" s="43">
        <v>0.32847222222222222</v>
      </c>
      <c r="O764" s="158">
        <v>0</v>
      </c>
      <c r="P764" s="241" t="s">
        <v>22</v>
      </c>
      <c r="Q764" s="460"/>
      <c r="R764" s="460"/>
      <c r="S764" s="460"/>
      <c r="T764" s="109">
        <f t="shared" si="69"/>
        <v>0.32291666666666663</v>
      </c>
      <c r="U764" s="109">
        <f t="shared" si="70"/>
        <v>0.29166666666666663</v>
      </c>
      <c r="V764" s="41">
        <f>IFERROR(VLOOKUP(L764,'[1]ZESTAWIENIE NUMERÓW BOCZNYCH'!$A:$B,1,0),"")</f>
        <v>2704</v>
      </c>
      <c r="W764" s="53" t="str">
        <f>IFERROR(VLOOKUP(V764,'[1]ZESTAWIENIE NUMERÓW BOCZNYCH'!$A:$B,2,0),P764)</f>
        <v>P3</v>
      </c>
      <c r="X764" s="53" t="s">
        <v>12</v>
      </c>
      <c r="Y764" s="53">
        <f>VLOOKUP(W764,'[1]LICZBA MIEJSC'!$A:$C,2,0)</f>
        <v>40</v>
      </c>
      <c r="Z764" s="53">
        <f>VLOOKUP(W764,'[1]LICZBA MIEJSC'!$A:$C,3,0)</f>
        <v>135</v>
      </c>
      <c r="AA764" s="53">
        <f t="shared" si="66"/>
        <v>175</v>
      </c>
      <c r="AB764" s="41">
        <f t="shared" si="67"/>
        <v>0</v>
      </c>
      <c r="AC764" s="113">
        <f t="shared" si="71"/>
        <v>0</v>
      </c>
      <c r="AD764" s="299" t="s">
        <v>206</v>
      </c>
    </row>
    <row r="765" spans="1:30" x14ac:dyDescent="0.25">
      <c r="A765" s="28" t="s">
        <v>311</v>
      </c>
      <c r="B765" s="230">
        <v>764</v>
      </c>
      <c r="C765" s="53">
        <v>4</v>
      </c>
      <c r="D765" s="53">
        <v>11216</v>
      </c>
      <c r="E765" s="453"/>
      <c r="F765" s="241" t="s">
        <v>346</v>
      </c>
      <c r="G765" s="158" t="str">
        <f t="shared" si="68"/>
        <v>r3_58</v>
      </c>
      <c r="H765" s="243" t="s">
        <v>674</v>
      </c>
      <c r="I765" s="232">
        <v>43264</v>
      </c>
      <c r="J765" s="49" t="s">
        <v>199</v>
      </c>
      <c r="K765" s="157">
        <v>6</v>
      </c>
      <c r="L765" s="50">
        <v>2290</v>
      </c>
      <c r="M765" s="183" t="s">
        <v>138</v>
      </c>
      <c r="N765" s="43">
        <v>0.3298611111111111</v>
      </c>
      <c r="O765" s="158">
        <v>0</v>
      </c>
      <c r="P765" s="241" t="s">
        <v>17</v>
      </c>
      <c r="Q765" s="460"/>
      <c r="R765" s="460"/>
      <c r="S765" s="460"/>
      <c r="T765" s="109">
        <f t="shared" si="69"/>
        <v>0.32291666666666663</v>
      </c>
      <c r="U765" s="109">
        <f t="shared" si="70"/>
        <v>0.29166666666666663</v>
      </c>
      <c r="V765" s="41">
        <f>IFERROR(VLOOKUP(L765,'[1]ZESTAWIENIE NUMERÓW BOCZNYCH'!$A:$B,1,0),"")</f>
        <v>2290</v>
      </c>
      <c r="W765" s="53" t="str">
        <f>IFERROR(VLOOKUP(V765,'[1]ZESTAWIENIE NUMERÓW BOCZNYCH'!$A:$B,2,0),P765)</f>
        <v>K2</v>
      </c>
      <c r="X765" s="53" t="s">
        <v>12</v>
      </c>
      <c r="Y765" s="53">
        <f>VLOOKUP(W765,'[1]LICZBA MIEJSC'!$A:$C,2,0)</f>
        <v>20</v>
      </c>
      <c r="Z765" s="53">
        <f>VLOOKUP(W765,'[1]LICZBA MIEJSC'!$A:$C,3,0)</f>
        <v>210</v>
      </c>
      <c r="AA765" s="53">
        <f t="shared" si="66"/>
        <v>230</v>
      </c>
      <c r="AB765" s="41">
        <f t="shared" si="67"/>
        <v>0</v>
      </c>
      <c r="AC765" s="113">
        <f t="shared" si="71"/>
        <v>0</v>
      </c>
      <c r="AD765" s="299" t="s">
        <v>206</v>
      </c>
    </row>
    <row r="766" spans="1:30" x14ac:dyDescent="0.25">
      <c r="A766" s="28" t="s">
        <v>311</v>
      </c>
      <c r="B766" s="230">
        <v>765</v>
      </c>
      <c r="C766" s="53">
        <v>4</v>
      </c>
      <c r="D766" s="53">
        <v>11215</v>
      </c>
      <c r="E766" s="453"/>
      <c r="F766" s="241" t="s">
        <v>346</v>
      </c>
      <c r="G766" s="158" t="str">
        <f t="shared" si="68"/>
        <v>r3_58</v>
      </c>
      <c r="H766" s="420" t="s">
        <v>673</v>
      </c>
      <c r="I766" s="232">
        <v>43264</v>
      </c>
      <c r="J766" s="49" t="s">
        <v>199</v>
      </c>
      <c r="K766" s="157">
        <v>17</v>
      </c>
      <c r="L766" s="50">
        <v>2292</v>
      </c>
      <c r="M766" s="165" t="s">
        <v>148</v>
      </c>
      <c r="N766" s="43">
        <v>0.33055555555555555</v>
      </c>
      <c r="O766" s="158">
        <v>3</v>
      </c>
      <c r="P766" s="241" t="s">
        <v>17</v>
      </c>
      <c r="Q766" s="460"/>
      <c r="R766" s="460"/>
      <c r="S766" s="460"/>
      <c r="T766" s="109">
        <f t="shared" si="69"/>
        <v>0.32291666666666663</v>
      </c>
      <c r="U766" s="109">
        <f t="shared" si="70"/>
        <v>0.29166666666666663</v>
      </c>
      <c r="V766" s="41">
        <f>IFERROR(VLOOKUP(L766,'[1]ZESTAWIENIE NUMERÓW BOCZNYCH'!$A:$B,1,0),"")</f>
        <v>2292</v>
      </c>
      <c r="W766" s="53" t="str">
        <f>IFERROR(VLOOKUP(V766,'[1]ZESTAWIENIE NUMERÓW BOCZNYCH'!$A:$B,2,0),P766)</f>
        <v>K2</v>
      </c>
      <c r="X766" s="53" t="s">
        <v>12</v>
      </c>
      <c r="Y766" s="53">
        <f>VLOOKUP(W766,'[1]LICZBA MIEJSC'!$A:$C,2,0)</f>
        <v>20</v>
      </c>
      <c r="Z766" s="53">
        <f>VLOOKUP(W766,'[1]LICZBA MIEJSC'!$A:$C,3,0)</f>
        <v>210</v>
      </c>
      <c r="AA766" s="53">
        <f t="shared" si="66"/>
        <v>230</v>
      </c>
      <c r="AB766" s="41">
        <f t="shared" si="67"/>
        <v>18</v>
      </c>
      <c r="AC766" s="113">
        <f t="shared" si="71"/>
        <v>7.8260869565217397E-2</v>
      </c>
      <c r="AD766" s="299" t="s">
        <v>206</v>
      </c>
    </row>
    <row r="767" spans="1:30" x14ac:dyDescent="0.25">
      <c r="A767" s="28" t="s">
        <v>311</v>
      </c>
      <c r="B767" s="46">
        <v>766</v>
      </c>
      <c r="C767" s="53">
        <v>4</v>
      </c>
      <c r="D767" s="53">
        <v>11216</v>
      </c>
      <c r="E767" s="453"/>
      <c r="F767" s="241" t="s">
        <v>346</v>
      </c>
      <c r="G767" s="158" t="str">
        <f t="shared" si="68"/>
        <v>r3_58</v>
      </c>
      <c r="H767" s="243" t="s">
        <v>674</v>
      </c>
      <c r="I767" s="232">
        <v>43264</v>
      </c>
      <c r="J767" s="49" t="s">
        <v>199</v>
      </c>
      <c r="K767" s="157">
        <v>17</v>
      </c>
      <c r="L767" s="50">
        <v>2816</v>
      </c>
      <c r="M767" s="53" t="s">
        <v>121</v>
      </c>
      <c r="N767" s="43">
        <v>0.33194444444444443</v>
      </c>
      <c r="O767" s="158">
        <v>4</v>
      </c>
      <c r="P767" s="241" t="s">
        <v>18</v>
      </c>
      <c r="Q767" s="460"/>
      <c r="R767" s="460"/>
      <c r="S767" s="460"/>
      <c r="T767" s="109">
        <f t="shared" si="69"/>
        <v>0.32291666666666663</v>
      </c>
      <c r="U767" s="109">
        <f t="shared" si="70"/>
        <v>0.29166666666666663</v>
      </c>
      <c r="V767" s="41">
        <f>IFERROR(VLOOKUP(L767,'[1]ZESTAWIENIE NUMERÓW BOCZNYCH'!$A:$B,1,0),"")</f>
        <v>2816</v>
      </c>
      <c r="W767" s="53" t="str">
        <f>IFERROR(VLOOKUP(V767,'[1]ZESTAWIENIE NUMERÓW BOCZNYCH'!$A:$B,2,0),P767)</f>
        <v>MB</v>
      </c>
      <c r="X767" s="53" t="s">
        <v>12</v>
      </c>
      <c r="Y767" s="53">
        <f>VLOOKUP(W767,'[1]LICZBA MIEJSC'!$A:$C,2,0)</f>
        <v>40</v>
      </c>
      <c r="Z767" s="53">
        <f>VLOOKUP(W767,'[1]LICZBA MIEJSC'!$A:$C,3,0)</f>
        <v>174</v>
      </c>
      <c r="AA767" s="53">
        <f t="shared" si="66"/>
        <v>214</v>
      </c>
      <c r="AB767" s="41">
        <f t="shared" si="67"/>
        <v>127</v>
      </c>
      <c r="AC767" s="113">
        <f t="shared" si="71"/>
        <v>0.59345794392523366</v>
      </c>
      <c r="AD767" s="299" t="s">
        <v>206</v>
      </c>
    </row>
    <row r="768" spans="1:30" x14ac:dyDescent="0.25">
      <c r="A768" s="28" t="s">
        <v>311</v>
      </c>
      <c r="B768" s="46">
        <v>767</v>
      </c>
      <c r="C768" s="53">
        <v>4</v>
      </c>
      <c r="D768" s="53">
        <v>11215</v>
      </c>
      <c r="E768" s="453"/>
      <c r="F768" s="241" t="s">
        <v>346</v>
      </c>
      <c r="G768" s="158" t="str">
        <f t="shared" si="68"/>
        <v>r3_58</v>
      </c>
      <c r="H768" s="243" t="s">
        <v>673</v>
      </c>
      <c r="I768" s="232">
        <v>43264</v>
      </c>
      <c r="J768" s="49" t="s">
        <v>199</v>
      </c>
      <c r="K768" s="157">
        <v>7</v>
      </c>
      <c r="L768" s="50">
        <v>2718</v>
      </c>
      <c r="M768" s="53" t="s">
        <v>148</v>
      </c>
      <c r="N768" s="43">
        <v>0.33333333333333331</v>
      </c>
      <c r="O768" s="158">
        <v>3</v>
      </c>
      <c r="P768" s="241" t="s">
        <v>22</v>
      </c>
      <c r="Q768" s="460"/>
      <c r="R768" s="460"/>
      <c r="S768" s="460"/>
      <c r="T768" s="109">
        <f t="shared" si="69"/>
        <v>0.33333333333333331</v>
      </c>
      <c r="U768" s="109">
        <f t="shared" si="70"/>
        <v>0.33333333333333331</v>
      </c>
      <c r="V768" s="41">
        <f>IFERROR(VLOOKUP(L768,'[1]ZESTAWIENIE NUMERÓW BOCZNYCH'!$A:$B,1,0),"")</f>
        <v>2718</v>
      </c>
      <c r="W768" s="53" t="str">
        <f>IFERROR(VLOOKUP(V768,'[1]ZESTAWIENIE NUMERÓW BOCZNYCH'!$A:$B,2,0),P768)</f>
        <v>P3</v>
      </c>
      <c r="X768" s="53" t="s">
        <v>12</v>
      </c>
      <c r="Y768" s="53">
        <f>VLOOKUP(W768,'[1]LICZBA MIEJSC'!$A:$C,2,0)</f>
        <v>40</v>
      </c>
      <c r="Z768" s="53">
        <f>VLOOKUP(W768,'[1]LICZBA MIEJSC'!$A:$C,3,0)</f>
        <v>135</v>
      </c>
      <c r="AA768" s="53">
        <f t="shared" si="66"/>
        <v>175</v>
      </c>
      <c r="AB768" s="41">
        <f t="shared" si="67"/>
        <v>36</v>
      </c>
      <c r="AC768" s="113">
        <f t="shared" si="71"/>
        <v>0.20571428571428571</v>
      </c>
      <c r="AD768" s="299" t="s">
        <v>206</v>
      </c>
    </row>
    <row r="769" spans="1:30" x14ac:dyDescent="0.25">
      <c r="A769" s="28" t="s">
        <v>311</v>
      </c>
      <c r="B769" s="230">
        <v>768</v>
      </c>
      <c r="C769" s="165">
        <v>4</v>
      </c>
      <c r="D769" s="165">
        <v>11216</v>
      </c>
      <c r="E769" s="452"/>
      <c r="F769" s="240" t="s">
        <v>346</v>
      </c>
      <c r="G769" s="158" t="str">
        <f t="shared" si="68"/>
        <v>r3_58</v>
      </c>
      <c r="H769" s="420" t="s">
        <v>674</v>
      </c>
      <c r="I769" s="236">
        <v>43264</v>
      </c>
      <c r="J769" s="49" t="s">
        <v>199</v>
      </c>
      <c r="K769" s="166">
        <v>7</v>
      </c>
      <c r="L769" s="159">
        <v>2322</v>
      </c>
      <c r="M769" s="53" t="s">
        <v>232</v>
      </c>
      <c r="N769" s="167">
        <v>0.33333333333333331</v>
      </c>
      <c r="O769" s="168">
        <v>3</v>
      </c>
      <c r="P769" s="241" t="s">
        <v>17</v>
      </c>
      <c r="Q769" s="460"/>
      <c r="R769" s="460"/>
      <c r="S769" s="460"/>
      <c r="T769" s="109">
        <f t="shared" si="69"/>
        <v>0.33333333333333331</v>
      </c>
      <c r="U769" s="109">
        <f t="shared" si="70"/>
        <v>0.33333333333333331</v>
      </c>
      <c r="V769" s="41">
        <f>IFERROR(VLOOKUP(L769,'[1]ZESTAWIENIE NUMERÓW BOCZNYCH'!$A:$B,1,0),"")</f>
        <v>2322</v>
      </c>
      <c r="W769" s="53" t="str">
        <f>IFERROR(VLOOKUP(V769,'[1]ZESTAWIENIE NUMERÓW BOCZNYCH'!$A:$B,2,0),P769)</f>
        <v>K2</v>
      </c>
      <c r="X769" s="53" t="s">
        <v>12</v>
      </c>
      <c r="Y769" s="53">
        <f>VLOOKUP(W769,'[1]LICZBA MIEJSC'!$A:$C,2,0)</f>
        <v>20</v>
      </c>
      <c r="Z769" s="53">
        <f>VLOOKUP(W769,'[1]LICZBA MIEJSC'!$A:$C,3,0)</f>
        <v>210</v>
      </c>
      <c r="AA769" s="53">
        <f t="shared" si="66"/>
        <v>230</v>
      </c>
      <c r="AB769" s="41">
        <f t="shared" si="67"/>
        <v>18</v>
      </c>
      <c r="AC769" s="113">
        <f t="shared" si="71"/>
        <v>7.8260869565217397E-2</v>
      </c>
      <c r="AD769" s="299" t="s">
        <v>206</v>
      </c>
    </row>
    <row r="770" spans="1:30" x14ac:dyDescent="0.25">
      <c r="A770" s="28" t="s">
        <v>311</v>
      </c>
      <c r="B770" s="46">
        <v>769</v>
      </c>
      <c r="C770" s="165">
        <v>4</v>
      </c>
      <c r="D770" s="165">
        <v>11216</v>
      </c>
      <c r="E770" s="452"/>
      <c r="F770" s="240" t="s">
        <v>346</v>
      </c>
      <c r="G770" s="158" t="str">
        <f t="shared" si="68"/>
        <v>r3_58</v>
      </c>
      <c r="H770" s="420" t="s">
        <v>674</v>
      </c>
      <c r="I770" s="236">
        <v>43264</v>
      </c>
      <c r="J770" s="49" t="s">
        <v>199</v>
      </c>
      <c r="K770" s="166">
        <v>2</v>
      </c>
      <c r="L770" s="159">
        <v>2704</v>
      </c>
      <c r="M770" s="169" t="s">
        <v>122</v>
      </c>
      <c r="N770" s="167">
        <v>0.33611111111111108</v>
      </c>
      <c r="O770" s="168">
        <v>0</v>
      </c>
      <c r="P770" s="241" t="s">
        <v>22</v>
      </c>
      <c r="Q770" s="460"/>
      <c r="R770" s="460"/>
      <c r="S770" s="460"/>
      <c r="T770" s="109">
        <f t="shared" si="69"/>
        <v>0.33333333333333331</v>
      </c>
      <c r="U770" s="109">
        <f t="shared" si="70"/>
        <v>0.33333333333333331</v>
      </c>
      <c r="V770" s="41">
        <f>IFERROR(VLOOKUP(L770,'[1]ZESTAWIENIE NUMERÓW BOCZNYCH'!$A:$B,1,0),"")</f>
        <v>2704</v>
      </c>
      <c r="W770" s="53" t="str">
        <f>IFERROR(VLOOKUP(V770,'[1]ZESTAWIENIE NUMERÓW BOCZNYCH'!$A:$B,2,0),P770)</f>
        <v>P3</v>
      </c>
      <c r="X770" s="53" t="s">
        <v>12</v>
      </c>
      <c r="Y770" s="53">
        <f>VLOOKUP(W770,'[1]LICZBA MIEJSC'!$A:$C,2,0)</f>
        <v>40</v>
      </c>
      <c r="Z770" s="53">
        <f>VLOOKUP(W770,'[1]LICZBA MIEJSC'!$A:$C,3,0)</f>
        <v>135</v>
      </c>
      <c r="AA770" s="53">
        <f t="shared" ref="AA770:AA833" si="72">Y770+Z770</f>
        <v>175</v>
      </c>
      <c r="AB770" s="41">
        <f t="shared" ref="AB770:AB833" si="73">ROUND(IF(O770=$AE$1,0,IF(O770=$AG$1,AA770*0.1,IF(O770=$AI$1,Y770/2,IF(O770=$AK$1,Y770*0.9,IF(O770=$AM$1,Y770+(Z770*0.5),IF(O770=$AO$1,AA770*0.9,IF(O770=$AQ$1,AA770*1.1,"BŁĄD"))))))),0)</f>
        <v>0</v>
      </c>
      <c r="AC770" s="113">
        <f t="shared" si="71"/>
        <v>0</v>
      </c>
      <c r="AD770" s="299" t="s">
        <v>206</v>
      </c>
    </row>
    <row r="771" spans="1:30" x14ac:dyDescent="0.25">
      <c r="A771" s="28" t="s">
        <v>311</v>
      </c>
      <c r="B771" s="230">
        <v>770</v>
      </c>
      <c r="C771" s="53">
        <v>4</v>
      </c>
      <c r="D771" s="53">
        <v>11215</v>
      </c>
      <c r="E771" s="453"/>
      <c r="F771" s="241" t="s">
        <v>346</v>
      </c>
      <c r="G771" s="158" t="str">
        <f t="shared" ref="G771:G834" si="74">IF(ISERROR(RIGHT(LEFT(F771,FIND("_",MID(F771,4,150))+2))*1),LEFT(F771,FIND("_",MID(F771,4,150))+1),LEFT(F771,FIND("_",MID(F771,4,150))+2))</f>
        <v>r3_58</v>
      </c>
      <c r="H771" s="243" t="s">
        <v>673</v>
      </c>
      <c r="I771" s="232">
        <v>43264</v>
      </c>
      <c r="J771" s="49" t="s">
        <v>199</v>
      </c>
      <c r="K771" s="157">
        <v>6</v>
      </c>
      <c r="L771" s="50">
        <v>2228</v>
      </c>
      <c r="M771" s="64" t="s">
        <v>229</v>
      </c>
      <c r="N771" s="43">
        <v>0.33749999999999997</v>
      </c>
      <c r="O771" s="158">
        <v>0</v>
      </c>
      <c r="P771" s="241" t="s">
        <v>17</v>
      </c>
      <c r="Q771" s="460"/>
      <c r="R771" s="460"/>
      <c r="S771" s="460"/>
      <c r="T771" s="109">
        <f t="shared" ref="T771:T834" si="75">FLOOR(N771,"0:15")</f>
        <v>0.33333333333333331</v>
      </c>
      <c r="U771" s="109">
        <f t="shared" ref="U771:U834" si="76">FLOOR(N771,TIME(1,0,0))</f>
        <v>0.33333333333333331</v>
      </c>
      <c r="V771" s="41">
        <f>IFERROR(VLOOKUP(L771,'[1]ZESTAWIENIE NUMERÓW BOCZNYCH'!$A:$B,1,0),"")</f>
        <v>2228</v>
      </c>
      <c r="W771" s="53" t="str">
        <f>IFERROR(VLOOKUP(V771,'[1]ZESTAWIENIE NUMERÓW BOCZNYCH'!$A:$B,2,0),P771)</f>
        <v>K2</v>
      </c>
      <c r="X771" s="53" t="s">
        <v>12</v>
      </c>
      <c r="Y771" s="53">
        <f>VLOOKUP(W771,'[1]LICZBA MIEJSC'!$A:$C,2,0)</f>
        <v>20</v>
      </c>
      <c r="Z771" s="53">
        <f>VLOOKUP(W771,'[1]LICZBA MIEJSC'!$A:$C,3,0)</f>
        <v>210</v>
      </c>
      <c r="AA771" s="53">
        <f t="shared" si="72"/>
        <v>230</v>
      </c>
      <c r="AB771" s="41">
        <f t="shared" si="73"/>
        <v>0</v>
      </c>
      <c r="AC771" s="113">
        <f t="shared" ref="AC771:AC834" si="77">AB771/AA771</f>
        <v>0</v>
      </c>
      <c r="AD771" s="299" t="s">
        <v>206</v>
      </c>
    </row>
    <row r="772" spans="1:30" x14ac:dyDescent="0.25">
      <c r="A772" s="28" t="s">
        <v>311</v>
      </c>
      <c r="B772" s="46">
        <v>771</v>
      </c>
      <c r="C772" s="53">
        <v>4</v>
      </c>
      <c r="D772" s="53">
        <v>11216</v>
      </c>
      <c r="E772" s="453"/>
      <c r="F772" s="241" t="s">
        <v>346</v>
      </c>
      <c r="G772" s="158" t="str">
        <f t="shared" si="74"/>
        <v>r3_58</v>
      </c>
      <c r="H772" s="243" t="s">
        <v>674</v>
      </c>
      <c r="I772" s="232">
        <v>43264</v>
      </c>
      <c r="J772" s="49" t="s">
        <v>199</v>
      </c>
      <c r="K772" s="157">
        <v>6</v>
      </c>
      <c r="L772" s="50">
        <v>2812</v>
      </c>
      <c r="M772" s="56" t="s">
        <v>138</v>
      </c>
      <c r="N772" s="43">
        <v>0.33749999999999997</v>
      </c>
      <c r="O772" s="158">
        <v>0</v>
      </c>
      <c r="P772" s="241" t="s">
        <v>18</v>
      </c>
      <c r="Q772" s="460"/>
      <c r="R772" s="460"/>
      <c r="S772" s="460"/>
      <c r="T772" s="109">
        <f t="shared" si="75"/>
        <v>0.33333333333333331</v>
      </c>
      <c r="U772" s="109">
        <f t="shared" si="76"/>
        <v>0.33333333333333331</v>
      </c>
      <c r="V772" s="41">
        <f>IFERROR(VLOOKUP(L772,'[1]ZESTAWIENIE NUMERÓW BOCZNYCH'!$A:$B,1,0),"")</f>
        <v>2812</v>
      </c>
      <c r="W772" s="53" t="str">
        <f>IFERROR(VLOOKUP(V772,'[1]ZESTAWIENIE NUMERÓW BOCZNYCH'!$A:$B,2,0),P772)</f>
        <v>MB</v>
      </c>
      <c r="X772" s="53" t="s">
        <v>12</v>
      </c>
      <c r="Y772" s="53">
        <f>VLOOKUP(W772,'[1]LICZBA MIEJSC'!$A:$C,2,0)</f>
        <v>40</v>
      </c>
      <c r="Z772" s="53">
        <f>VLOOKUP(W772,'[1]LICZBA MIEJSC'!$A:$C,3,0)</f>
        <v>174</v>
      </c>
      <c r="AA772" s="53">
        <f t="shared" si="72"/>
        <v>214</v>
      </c>
      <c r="AB772" s="41">
        <f t="shared" si="73"/>
        <v>0</v>
      </c>
      <c r="AC772" s="113">
        <f t="shared" si="77"/>
        <v>0</v>
      </c>
      <c r="AD772" s="299" t="s">
        <v>206</v>
      </c>
    </row>
    <row r="773" spans="1:30" x14ac:dyDescent="0.25">
      <c r="A773" s="28" t="s">
        <v>311</v>
      </c>
      <c r="B773" s="230">
        <v>772</v>
      </c>
      <c r="C773" s="53">
        <v>4</v>
      </c>
      <c r="D773" s="53">
        <v>11215</v>
      </c>
      <c r="E773" s="453"/>
      <c r="F773" s="241" t="s">
        <v>346</v>
      </c>
      <c r="G773" s="158" t="str">
        <f t="shared" si="74"/>
        <v>r3_58</v>
      </c>
      <c r="H773" s="420" t="s">
        <v>673</v>
      </c>
      <c r="I773" s="232">
        <v>43264</v>
      </c>
      <c r="J773" s="49" t="s">
        <v>199</v>
      </c>
      <c r="K773" s="157">
        <v>2</v>
      </c>
      <c r="L773" s="50">
        <v>2500</v>
      </c>
      <c r="M773" s="64" t="s">
        <v>229</v>
      </c>
      <c r="N773" s="43">
        <v>0.33958333333333335</v>
      </c>
      <c r="O773" s="158">
        <v>0</v>
      </c>
      <c r="P773" s="241" t="s">
        <v>17</v>
      </c>
      <c r="Q773" s="460"/>
      <c r="R773" s="460"/>
      <c r="S773" s="460"/>
      <c r="T773" s="109">
        <f t="shared" si="75"/>
        <v>0.33333333333333331</v>
      </c>
      <c r="U773" s="109">
        <f t="shared" si="76"/>
        <v>0.33333333333333331</v>
      </c>
      <c r="V773" s="41">
        <f>IFERROR(VLOOKUP(L773,'[1]ZESTAWIENIE NUMERÓW BOCZNYCH'!$A:$B,1,0),"")</f>
        <v>2500</v>
      </c>
      <c r="W773" s="53" t="str">
        <f>IFERROR(VLOOKUP(V773,'[1]ZESTAWIENIE NUMERÓW BOCZNYCH'!$A:$B,2,0),P773)</f>
        <v>K2</v>
      </c>
      <c r="X773" s="53" t="s">
        <v>12</v>
      </c>
      <c r="Y773" s="53">
        <f>VLOOKUP(W773,'[1]LICZBA MIEJSC'!$A:$C,2,0)</f>
        <v>20</v>
      </c>
      <c r="Z773" s="53">
        <f>VLOOKUP(W773,'[1]LICZBA MIEJSC'!$A:$C,3,0)</f>
        <v>210</v>
      </c>
      <c r="AA773" s="53">
        <f t="shared" si="72"/>
        <v>230</v>
      </c>
      <c r="AB773" s="41">
        <f t="shared" si="73"/>
        <v>0</v>
      </c>
      <c r="AC773" s="113">
        <f t="shared" si="77"/>
        <v>0</v>
      </c>
      <c r="AD773" s="299" t="s">
        <v>206</v>
      </c>
    </row>
    <row r="774" spans="1:30" x14ac:dyDescent="0.25">
      <c r="A774" s="28" t="s">
        <v>311</v>
      </c>
      <c r="B774" s="230">
        <v>773</v>
      </c>
      <c r="C774" s="53">
        <v>4</v>
      </c>
      <c r="D774" s="53">
        <v>11215</v>
      </c>
      <c r="E774" s="453"/>
      <c r="F774" s="241" t="s">
        <v>346</v>
      </c>
      <c r="G774" s="158" t="str">
        <f t="shared" si="74"/>
        <v>r3_58</v>
      </c>
      <c r="H774" s="420" t="s">
        <v>673</v>
      </c>
      <c r="I774" s="232">
        <v>43264</v>
      </c>
      <c r="J774" s="49" t="s">
        <v>199</v>
      </c>
      <c r="K774" s="157">
        <v>17</v>
      </c>
      <c r="L774" s="50">
        <v>2298</v>
      </c>
      <c r="M774" s="53" t="s">
        <v>148</v>
      </c>
      <c r="N774" s="43">
        <v>0.34097222222222223</v>
      </c>
      <c r="O774" s="158">
        <v>1</v>
      </c>
      <c r="P774" s="241" t="s">
        <v>17</v>
      </c>
      <c r="Q774" s="460"/>
      <c r="R774" s="460"/>
      <c r="S774" s="460"/>
      <c r="T774" s="109">
        <f t="shared" si="75"/>
        <v>0.33333333333333331</v>
      </c>
      <c r="U774" s="109">
        <f t="shared" si="76"/>
        <v>0.33333333333333331</v>
      </c>
      <c r="V774" s="41">
        <f>IFERROR(VLOOKUP(L774,'[1]ZESTAWIENIE NUMERÓW BOCZNYCH'!$A:$B,1,0),"")</f>
        <v>2298</v>
      </c>
      <c r="W774" s="53" t="str">
        <f>IFERROR(VLOOKUP(V774,'[1]ZESTAWIENIE NUMERÓW BOCZNYCH'!$A:$B,2,0),P774)</f>
        <v>K2</v>
      </c>
      <c r="X774" s="53" t="s">
        <v>12</v>
      </c>
      <c r="Y774" s="53">
        <f>VLOOKUP(W774,'[1]LICZBA MIEJSC'!$A:$C,2,0)</f>
        <v>20</v>
      </c>
      <c r="Z774" s="53">
        <f>VLOOKUP(W774,'[1]LICZBA MIEJSC'!$A:$C,3,0)</f>
        <v>210</v>
      </c>
      <c r="AA774" s="53">
        <f t="shared" si="72"/>
        <v>230</v>
      </c>
      <c r="AB774" s="41">
        <f t="shared" si="73"/>
        <v>23</v>
      </c>
      <c r="AC774" s="113">
        <f t="shared" si="77"/>
        <v>0.1</v>
      </c>
      <c r="AD774" s="299" t="s">
        <v>206</v>
      </c>
    </row>
    <row r="775" spans="1:30" x14ac:dyDescent="0.25">
      <c r="A775" s="28" t="s">
        <v>311</v>
      </c>
      <c r="B775" s="230">
        <v>774</v>
      </c>
      <c r="C775" s="53">
        <v>4</v>
      </c>
      <c r="D775" s="53">
        <v>11216</v>
      </c>
      <c r="E775" s="453"/>
      <c r="F775" s="241" t="s">
        <v>346</v>
      </c>
      <c r="G775" s="158" t="str">
        <f t="shared" si="74"/>
        <v>r3_58</v>
      </c>
      <c r="H775" s="243" t="s">
        <v>674</v>
      </c>
      <c r="I775" s="232">
        <v>43264</v>
      </c>
      <c r="J775" s="49" t="s">
        <v>199</v>
      </c>
      <c r="K775" s="157">
        <v>17</v>
      </c>
      <c r="L775" s="50">
        <v>2550</v>
      </c>
      <c r="M775" s="53" t="s">
        <v>121</v>
      </c>
      <c r="N775" s="43">
        <v>0.34097222222222223</v>
      </c>
      <c r="O775" s="158">
        <v>4</v>
      </c>
      <c r="P775" s="241" t="s">
        <v>17</v>
      </c>
      <c r="Q775" s="460"/>
      <c r="R775" s="460"/>
      <c r="S775" s="460"/>
      <c r="T775" s="109">
        <f t="shared" si="75"/>
        <v>0.33333333333333331</v>
      </c>
      <c r="U775" s="109">
        <f t="shared" si="76"/>
        <v>0.33333333333333331</v>
      </c>
      <c r="V775" s="41">
        <f>IFERROR(VLOOKUP(L775,'[1]ZESTAWIENIE NUMERÓW BOCZNYCH'!$A:$B,1,0),"")</f>
        <v>2550</v>
      </c>
      <c r="W775" s="53" t="str">
        <f>IFERROR(VLOOKUP(V775,'[1]ZESTAWIENIE NUMERÓW BOCZNYCH'!$A:$B,2,0),P775)</f>
        <v>K2</v>
      </c>
      <c r="X775" s="53" t="s">
        <v>12</v>
      </c>
      <c r="Y775" s="53">
        <f>VLOOKUP(W775,'[1]LICZBA MIEJSC'!$A:$C,2,0)</f>
        <v>20</v>
      </c>
      <c r="Z775" s="53">
        <f>VLOOKUP(W775,'[1]LICZBA MIEJSC'!$A:$C,3,0)</f>
        <v>210</v>
      </c>
      <c r="AA775" s="53">
        <f t="shared" si="72"/>
        <v>230</v>
      </c>
      <c r="AB775" s="41">
        <f t="shared" si="73"/>
        <v>125</v>
      </c>
      <c r="AC775" s="113">
        <f t="shared" si="77"/>
        <v>0.54347826086956519</v>
      </c>
      <c r="AD775" s="299" t="s">
        <v>206</v>
      </c>
    </row>
    <row r="776" spans="1:30" x14ac:dyDescent="0.25">
      <c r="A776" s="28" t="s">
        <v>311</v>
      </c>
      <c r="B776" s="46">
        <v>775</v>
      </c>
      <c r="C776" s="53">
        <v>4</v>
      </c>
      <c r="D776" s="53">
        <v>11215</v>
      </c>
      <c r="E776" s="453"/>
      <c r="F776" s="241" t="s">
        <v>346</v>
      </c>
      <c r="G776" s="158" t="str">
        <f t="shared" si="74"/>
        <v>r3_58</v>
      </c>
      <c r="H776" s="243" t="s">
        <v>673</v>
      </c>
      <c r="I776" s="232">
        <v>43264</v>
      </c>
      <c r="J776" s="49" t="s">
        <v>199</v>
      </c>
      <c r="K776" s="157">
        <v>7</v>
      </c>
      <c r="L776" s="50">
        <v>2911</v>
      </c>
      <c r="M776" s="53" t="s">
        <v>148</v>
      </c>
      <c r="N776" s="43">
        <v>0.34166666666666662</v>
      </c>
      <c r="O776" s="158">
        <v>1</v>
      </c>
      <c r="P776" s="241" t="s">
        <v>18</v>
      </c>
      <c r="Q776" s="460"/>
      <c r="R776" s="460"/>
      <c r="S776" s="460"/>
      <c r="T776" s="109">
        <f t="shared" si="75"/>
        <v>0.33333333333333331</v>
      </c>
      <c r="U776" s="109">
        <f t="shared" si="76"/>
        <v>0.33333333333333331</v>
      </c>
      <c r="V776" s="41">
        <f>IFERROR(VLOOKUP(L776,'[1]ZESTAWIENIE NUMERÓW BOCZNYCH'!$A:$B,1,0),"")</f>
        <v>2911</v>
      </c>
      <c r="W776" s="53" t="str">
        <f>IFERROR(VLOOKUP(V776,'[1]ZESTAWIENIE NUMERÓW BOCZNYCH'!$A:$B,2,0),P776)</f>
        <v>MB</v>
      </c>
      <c r="X776" s="53" t="s">
        <v>12</v>
      </c>
      <c r="Y776" s="53">
        <f>VLOOKUP(W776,'[1]LICZBA MIEJSC'!$A:$C,2,0)</f>
        <v>40</v>
      </c>
      <c r="Z776" s="53">
        <f>VLOOKUP(W776,'[1]LICZBA MIEJSC'!$A:$C,3,0)</f>
        <v>174</v>
      </c>
      <c r="AA776" s="53">
        <f t="shared" si="72"/>
        <v>214</v>
      </c>
      <c r="AB776" s="41">
        <f t="shared" si="73"/>
        <v>21</v>
      </c>
      <c r="AC776" s="113">
        <f t="shared" si="77"/>
        <v>9.8130841121495324E-2</v>
      </c>
      <c r="AD776" s="299" t="s">
        <v>206</v>
      </c>
    </row>
    <row r="777" spans="1:30" x14ac:dyDescent="0.25">
      <c r="A777" s="28" t="s">
        <v>311</v>
      </c>
      <c r="B777" s="46">
        <v>776</v>
      </c>
      <c r="C777" s="53">
        <v>4</v>
      </c>
      <c r="D777" s="53">
        <v>11216</v>
      </c>
      <c r="E777" s="453"/>
      <c r="F777" s="241" t="s">
        <v>346</v>
      </c>
      <c r="G777" s="158" t="str">
        <f t="shared" si="74"/>
        <v>r3_58</v>
      </c>
      <c r="H777" s="420" t="s">
        <v>674</v>
      </c>
      <c r="I777" s="232">
        <v>43264</v>
      </c>
      <c r="J777" s="49" t="s">
        <v>199</v>
      </c>
      <c r="K777" s="157">
        <v>7</v>
      </c>
      <c r="L777" s="50">
        <v>2802</v>
      </c>
      <c r="M777" s="53" t="s">
        <v>232</v>
      </c>
      <c r="N777" s="43">
        <v>0.34236111111111112</v>
      </c>
      <c r="O777" s="158">
        <v>3</v>
      </c>
      <c r="P777" s="241" t="s">
        <v>18</v>
      </c>
      <c r="Q777" s="460"/>
      <c r="R777" s="460"/>
      <c r="S777" s="460"/>
      <c r="T777" s="109">
        <f t="shared" si="75"/>
        <v>0.33333333333333331</v>
      </c>
      <c r="U777" s="109">
        <f t="shared" si="76"/>
        <v>0.33333333333333331</v>
      </c>
      <c r="V777" s="41">
        <f>IFERROR(VLOOKUP(L777,'[1]ZESTAWIENIE NUMERÓW BOCZNYCH'!$A:$B,1,0),"")</f>
        <v>2802</v>
      </c>
      <c r="W777" s="53" t="str">
        <f>IFERROR(VLOOKUP(V777,'[1]ZESTAWIENIE NUMERÓW BOCZNYCH'!$A:$B,2,0),P777)</f>
        <v>MB</v>
      </c>
      <c r="X777" s="53" t="s">
        <v>12</v>
      </c>
      <c r="Y777" s="53">
        <f>VLOOKUP(W777,'[1]LICZBA MIEJSC'!$A:$C,2,0)</f>
        <v>40</v>
      </c>
      <c r="Z777" s="53">
        <f>VLOOKUP(W777,'[1]LICZBA MIEJSC'!$A:$C,3,0)</f>
        <v>174</v>
      </c>
      <c r="AA777" s="53">
        <f t="shared" si="72"/>
        <v>214</v>
      </c>
      <c r="AB777" s="41">
        <f t="shared" si="73"/>
        <v>36</v>
      </c>
      <c r="AC777" s="113">
        <f t="shared" si="77"/>
        <v>0.16822429906542055</v>
      </c>
      <c r="AD777" s="299" t="s">
        <v>206</v>
      </c>
    </row>
    <row r="778" spans="1:30" x14ac:dyDescent="0.25">
      <c r="A778" s="28" t="s">
        <v>311</v>
      </c>
      <c r="B778" s="46">
        <v>777</v>
      </c>
      <c r="C778" s="53">
        <v>4</v>
      </c>
      <c r="D778" s="53">
        <v>11215</v>
      </c>
      <c r="E778" s="453"/>
      <c r="F778" s="241" t="s">
        <v>346</v>
      </c>
      <c r="G778" s="158" t="str">
        <f t="shared" si="74"/>
        <v>r3_58</v>
      </c>
      <c r="H778" s="243" t="s">
        <v>673</v>
      </c>
      <c r="I778" s="232">
        <v>43264</v>
      </c>
      <c r="J778" s="49" t="s">
        <v>199</v>
      </c>
      <c r="K778" s="157">
        <v>6</v>
      </c>
      <c r="L778" s="50">
        <v>3017</v>
      </c>
      <c r="M778" s="64" t="s">
        <v>229</v>
      </c>
      <c r="N778" s="43">
        <v>0.3444444444444445</v>
      </c>
      <c r="O778" s="158">
        <v>0</v>
      </c>
      <c r="P778" s="241" t="s">
        <v>20</v>
      </c>
      <c r="Q778" s="460"/>
      <c r="R778" s="460"/>
      <c r="S778" s="460"/>
      <c r="T778" s="109">
        <f t="shared" si="75"/>
        <v>0.34375</v>
      </c>
      <c r="U778" s="109">
        <f t="shared" si="76"/>
        <v>0.33333333333333331</v>
      </c>
      <c r="V778" s="41">
        <f>IFERROR(VLOOKUP(L778,'[1]ZESTAWIENIE NUMERÓW BOCZNYCH'!$A:$B,1,0),"")</f>
        <v>3017</v>
      </c>
      <c r="W778" s="53" t="str">
        <f>IFERROR(VLOOKUP(V778,'[1]ZESTAWIENIE NUMERÓW BOCZNYCH'!$A:$B,2,0),P778)</f>
        <v>S</v>
      </c>
      <c r="X778" s="53" t="s">
        <v>12</v>
      </c>
      <c r="Y778" s="53">
        <f>VLOOKUP(W778,'[1]LICZBA MIEJSC'!$A:$C,2,0)</f>
        <v>69</v>
      </c>
      <c r="Z778" s="53">
        <f>VLOOKUP(W778,'[1]LICZBA MIEJSC'!$A:$C,3,0)</f>
        <v>130</v>
      </c>
      <c r="AA778" s="53">
        <f t="shared" si="72"/>
        <v>199</v>
      </c>
      <c r="AB778" s="41">
        <f t="shared" si="73"/>
        <v>0</v>
      </c>
      <c r="AC778" s="113">
        <f t="shared" si="77"/>
        <v>0</v>
      </c>
      <c r="AD778" s="299" t="s">
        <v>206</v>
      </c>
    </row>
    <row r="779" spans="1:30" x14ac:dyDescent="0.25">
      <c r="A779" s="28" t="s">
        <v>311</v>
      </c>
      <c r="B779" s="230">
        <v>778</v>
      </c>
      <c r="C779" s="53">
        <v>4</v>
      </c>
      <c r="D779" s="53">
        <v>11216</v>
      </c>
      <c r="E779" s="453"/>
      <c r="F779" s="241" t="s">
        <v>346</v>
      </c>
      <c r="G779" s="158" t="str">
        <f t="shared" si="74"/>
        <v>r3_58</v>
      </c>
      <c r="H779" s="420" t="s">
        <v>674</v>
      </c>
      <c r="I779" s="232">
        <v>43264</v>
      </c>
      <c r="J779" s="49" t="s">
        <v>199</v>
      </c>
      <c r="K779" s="157">
        <v>2</v>
      </c>
      <c r="L779" s="50">
        <v>2500</v>
      </c>
      <c r="M779" s="56" t="s">
        <v>122</v>
      </c>
      <c r="N779" s="43">
        <v>0.3444444444444445</v>
      </c>
      <c r="O779" s="158">
        <v>0</v>
      </c>
      <c r="P779" s="241" t="s">
        <v>17</v>
      </c>
      <c r="Q779" s="460"/>
      <c r="R779" s="460"/>
      <c r="S779" s="460"/>
      <c r="T779" s="109">
        <f t="shared" si="75"/>
        <v>0.34375</v>
      </c>
      <c r="U779" s="109">
        <f t="shared" si="76"/>
        <v>0.33333333333333331</v>
      </c>
      <c r="V779" s="41">
        <f>IFERROR(VLOOKUP(L779,'[1]ZESTAWIENIE NUMERÓW BOCZNYCH'!$A:$B,1,0),"")</f>
        <v>2500</v>
      </c>
      <c r="W779" s="53" t="str">
        <f>IFERROR(VLOOKUP(V779,'[1]ZESTAWIENIE NUMERÓW BOCZNYCH'!$A:$B,2,0),P779)</f>
        <v>K2</v>
      </c>
      <c r="X779" s="53" t="s">
        <v>12</v>
      </c>
      <c r="Y779" s="53">
        <f>VLOOKUP(W779,'[1]LICZBA MIEJSC'!$A:$C,2,0)</f>
        <v>20</v>
      </c>
      <c r="Z779" s="53">
        <f>VLOOKUP(W779,'[1]LICZBA MIEJSC'!$A:$C,3,0)</f>
        <v>210</v>
      </c>
      <c r="AA779" s="53">
        <f t="shared" si="72"/>
        <v>230</v>
      </c>
      <c r="AB779" s="41">
        <f t="shared" si="73"/>
        <v>0</v>
      </c>
      <c r="AC779" s="113">
        <f t="shared" si="77"/>
        <v>0</v>
      </c>
      <c r="AD779" s="299" t="s">
        <v>206</v>
      </c>
    </row>
    <row r="780" spans="1:30" x14ac:dyDescent="0.25">
      <c r="A780" s="28" t="s">
        <v>311</v>
      </c>
      <c r="B780" s="230">
        <v>779</v>
      </c>
      <c r="C780" s="53">
        <v>4</v>
      </c>
      <c r="D780" s="53">
        <v>11216</v>
      </c>
      <c r="E780" s="453"/>
      <c r="F780" s="241" t="s">
        <v>346</v>
      </c>
      <c r="G780" s="158" t="str">
        <f t="shared" si="74"/>
        <v>r3_58</v>
      </c>
      <c r="H780" s="243" t="s">
        <v>674</v>
      </c>
      <c r="I780" s="232">
        <v>43264</v>
      </c>
      <c r="J780" s="49" t="s">
        <v>199</v>
      </c>
      <c r="K780" s="157">
        <v>6</v>
      </c>
      <c r="L780" s="50">
        <v>2229</v>
      </c>
      <c r="M780" s="56" t="s">
        <v>138</v>
      </c>
      <c r="N780" s="43">
        <v>0.34652777777777777</v>
      </c>
      <c r="O780" s="158">
        <v>0</v>
      </c>
      <c r="P780" s="241" t="s">
        <v>17</v>
      </c>
      <c r="Q780" s="460"/>
      <c r="R780" s="460"/>
      <c r="S780" s="460"/>
      <c r="T780" s="109">
        <f t="shared" si="75"/>
        <v>0.34375</v>
      </c>
      <c r="U780" s="109">
        <f t="shared" si="76"/>
        <v>0.33333333333333331</v>
      </c>
      <c r="V780" s="41">
        <f>IFERROR(VLOOKUP(L780,'[1]ZESTAWIENIE NUMERÓW BOCZNYCH'!$A:$B,1,0),"")</f>
        <v>2229</v>
      </c>
      <c r="W780" s="53" t="str">
        <f>IFERROR(VLOOKUP(V780,'[1]ZESTAWIENIE NUMERÓW BOCZNYCH'!$A:$B,2,0),P780)</f>
        <v>K2</v>
      </c>
      <c r="X780" s="53" t="s">
        <v>12</v>
      </c>
      <c r="Y780" s="53">
        <f>VLOOKUP(W780,'[1]LICZBA MIEJSC'!$A:$C,2,0)</f>
        <v>20</v>
      </c>
      <c r="Z780" s="53">
        <f>VLOOKUP(W780,'[1]LICZBA MIEJSC'!$A:$C,3,0)</f>
        <v>210</v>
      </c>
      <c r="AA780" s="53">
        <f t="shared" si="72"/>
        <v>230</v>
      </c>
      <c r="AB780" s="41">
        <f t="shared" si="73"/>
        <v>0</v>
      </c>
      <c r="AC780" s="113">
        <f t="shared" si="77"/>
        <v>0</v>
      </c>
      <c r="AD780" s="299" t="s">
        <v>206</v>
      </c>
    </row>
    <row r="781" spans="1:30" x14ac:dyDescent="0.25">
      <c r="A781" s="28" t="s">
        <v>311</v>
      </c>
      <c r="B781" s="46">
        <v>780</v>
      </c>
      <c r="C781" s="53">
        <v>4</v>
      </c>
      <c r="D781" s="53">
        <v>11215</v>
      </c>
      <c r="E781" s="453"/>
      <c r="F781" s="241" t="s">
        <v>346</v>
      </c>
      <c r="G781" s="158" t="str">
        <f t="shared" si="74"/>
        <v>r3_58</v>
      </c>
      <c r="H781" s="420" t="s">
        <v>673</v>
      </c>
      <c r="I781" s="232">
        <v>43264</v>
      </c>
      <c r="J781" s="49" t="s">
        <v>199</v>
      </c>
      <c r="K781" s="157">
        <v>17</v>
      </c>
      <c r="L781" s="50">
        <v>2813</v>
      </c>
      <c r="M781" s="53" t="s">
        <v>148</v>
      </c>
      <c r="N781" s="43">
        <v>0.34722222222222227</v>
      </c>
      <c r="O781" s="158">
        <v>2</v>
      </c>
      <c r="P781" s="241" t="s">
        <v>18</v>
      </c>
      <c r="Q781" s="460"/>
      <c r="R781" s="460"/>
      <c r="S781" s="460"/>
      <c r="T781" s="109">
        <f t="shared" si="75"/>
        <v>0.34375</v>
      </c>
      <c r="U781" s="109">
        <f t="shared" si="76"/>
        <v>0.33333333333333331</v>
      </c>
      <c r="V781" s="41">
        <f>IFERROR(VLOOKUP(L781,'[1]ZESTAWIENIE NUMERÓW BOCZNYCH'!$A:$B,1,0),"")</f>
        <v>2813</v>
      </c>
      <c r="W781" s="53" t="str">
        <f>IFERROR(VLOOKUP(V781,'[1]ZESTAWIENIE NUMERÓW BOCZNYCH'!$A:$B,2,0),P781)</f>
        <v>MB</v>
      </c>
      <c r="X781" s="53" t="s">
        <v>12</v>
      </c>
      <c r="Y781" s="53">
        <f>VLOOKUP(W781,'[1]LICZBA MIEJSC'!$A:$C,2,0)</f>
        <v>40</v>
      </c>
      <c r="Z781" s="53">
        <f>VLOOKUP(W781,'[1]LICZBA MIEJSC'!$A:$C,3,0)</f>
        <v>174</v>
      </c>
      <c r="AA781" s="53">
        <f t="shared" si="72"/>
        <v>214</v>
      </c>
      <c r="AB781" s="41">
        <f t="shared" si="73"/>
        <v>20</v>
      </c>
      <c r="AC781" s="113">
        <f t="shared" si="77"/>
        <v>9.3457943925233641E-2</v>
      </c>
      <c r="AD781" s="299" t="s">
        <v>206</v>
      </c>
    </row>
    <row r="782" spans="1:30" x14ac:dyDescent="0.25">
      <c r="A782" s="28" t="s">
        <v>311</v>
      </c>
      <c r="B782" s="46">
        <v>781</v>
      </c>
      <c r="C782" s="53">
        <v>4</v>
      </c>
      <c r="D782" s="53">
        <v>11215</v>
      </c>
      <c r="E782" s="453"/>
      <c r="F782" s="241" t="s">
        <v>346</v>
      </c>
      <c r="G782" s="158" t="str">
        <f t="shared" si="74"/>
        <v>r3_58</v>
      </c>
      <c r="H782" s="243" t="s">
        <v>673</v>
      </c>
      <c r="I782" s="232">
        <v>43264</v>
      </c>
      <c r="J782" s="49" t="s">
        <v>199</v>
      </c>
      <c r="K782" s="157">
        <v>6</v>
      </c>
      <c r="L782" s="50">
        <v>3015</v>
      </c>
      <c r="M782" s="64" t="s">
        <v>229</v>
      </c>
      <c r="N782" s="43">
        <v>0.34861111111111115</v>
      </c>
      <c r="O782" s="158">
        <v>0</v>
      </c>
      <c r="P782" s="241" t="s">
        <v>20</v>
      </c>
      <c r="Q782" s="460"/>
      <c r="R782" s="460"/>
      <c r="S782" s="460"/>
      <c r="T782" s="109">
        <f t="shared" si="75"/>
        <v>0.34375</v>
      </c>
      <c r="U782" s="109">
        <f t="shared" si="76"/>
        <v>0.33333333333333331</v>
      </c>
      <c r="V782" s="41">
        <f>IFERROR(VLOOKUP(L782,'[1]ZESTAWIENIE NUMERÓW BOCZNYCH'!$A:$B,1,0),"")</f>
        <v>3015</v>
      </c>
      <c r="W782" s="53" t="str">
        <f>IFERROR(VLOOKUP(V782,'[1]ZESTAWIENIE NUMERÓW BOCZNYCH'!$A:$B,2,0),P782)</f>
        <v>S</v>
      </c>
      <c r="X782" s="53" t="s">
        <v>12</v>
      </c>
      <c r="Y782" s="53">
        <f>VLOOKUP(W782,'[1]LICZBA MIEJSC'!$A:$C,2,0)</f>
        <v>69</v>
      </c>
      <c r="Z782" s="53">
        <f>VLOOKUP(W782,'[1]LICZBA MIEJSC'!$A:$C,3,0)</f>
        <v>130</v>
      </c>
      <c r="AA782" s="53">
        <f t="shared" si="72"/>
        <v>199</v>
      </c>
      <c r="AB782" s="41">
        <f t="shared" si="73"/>
        <v>0</v>
      </c>
      <c r="AC782" s="113">
        <f t="shared" si="77"/>
        <v>0</v>
      </c>
      <c r="AD782" s="299" t="s">
        <v>206</v>
      </c>
    </row>
    <row r="783" spans="1:30" x14ac:dyDescent="0.25">
      <c r="A783" s="28" t="s">
        <v>311</v>
      </c>
      <c r="B783" s="230">
        <v>782</v>
      </c>
      <c r="C783" s="53">
        <v>5</v>
      </c>
      <c r="D783" s="53">
        <v>11216</v>
      </c>
      <c r="E783" s="453"/>
      <c r="F783" s="241" t="s">
        <v>346</v>
      </c>
      <c r="G783" s="158" t="str">
        <f t="shared" si="74"/>
        <v>r3_58</v>
      </c>
      <c r="H783" s="243" t="s">
        <v>674</v>
      </c>
      <c r="I783" s="232">
        <v>43264</v>
      </c>
      <c r="J783" s="49" t="s">
        <v>199</v>
      </c>
      <c r="K783" s="157">
        <v>17</v>
      </c>
      <c r="L783" s="50">
        <v>2292</v>
      </c>
      <c r="M783" s="53" t="s">
        <v>121</v>
      </c>
      <c r="N783" s="43">
        <v>0.35069444444444442</v>
      </c>
      <c r="O783" s="158">
        <v>4</v>
      </c>
      <c r="P783" s="241" t="s">
        <v>17</v>
      </c>
      <c r="Q783" s="460"/>
      <c r="R783" s="460"/>
      <c r="S783" s="460"/>
      <c r="T783" s="109">
        <f t="shared" si="75"/>
        <v>0.34375</v>
      </c>
      <c r="U783" s="109">
        <f t="shared" si="76"/>
        <v>0.33333333333333331</v>
      </c>
      <c r="V783" s="41">
        <f>IFERROR(VLOOKUP(L783,'[1]ZESTAWIENIE NUMERÓW BOCZNYCH'!$A:$B,1,0),"")</f>
        <v>2292</v>
      </c>
      <c r="W783" s="53" t="str">
        <f>IFERROR(VLOOKUP(V783,'[1]ZESTAWIENIE NUMERÓW BOCZNYCH'!$A:$B,2,0),P783)</f>
        <v>K2</v>
      </c>
      <c r="X783" s="53" t="s">
        <v>12</v>
      </c>
      <c r="Y783" s="53">
        <f>VLOOKUP(W783,'[1]LICZBA MIEJSC'!$A:$C,2,0)</f>
        <v>20</v>
      </c>
      <c r="Z783" s="53">
        <f>VLOOKUP(W783,'[1]LICZBA MIEJSC'!$A:$C,3,0)</f>
        <v>210</v>
      </c>
      <c r="AA783" s="53">
        <f t="shared" si="72"/>
        <v>230</v>
      </c>
      <c r="AB783" s="41">
        <f t="shared" si="73"/>
        <v>125</v>
      </c>
      <c r="AC783" s="113">
        <f t="shared" si="77"/>
        <v>0.54347826086956519</v>
      </c>
      <c r="AD783" s="299" t="s">
        <v>206</v>
      </c>
    </row>
    <row r="784" spans="1:30" x14ac:dyDescent="0.25">
      <c r="A784" s="28" t="s">
        <v>311</v>
      </c>
      <c r="B784" s="46">
        <v>783</v>
      </c>
      <c r="C784" s="53">
        <v>5</v>
      </c>
      <c r="D784" s="53">
        <v>11216</v>
      </c>
      <c r="E784" s="453"/>
      <c r="F784" s="241" t="s">
        <v>346</v>
      </c>
      <c r="G784" s="158" t="str">
        <f t="shared" si="74"/>
        <v>r3_58</v>
      </c>
      <c r="H784" s="420" t="s">
        <v>674</v>
      </c>
      <c r="I784" s="232">
        <v>43264</v>
      </c>
      <c r="J784" s="49" t="s">
        <v>199</v>
      </c>
      <c r="K784" s="157">
        <v>7</v>
      </c>
      <c r="L784" s="50">
        <v>2718</v>
      </c>
      <c r="M784" s="53" t="s">
        <v>232</v>
      </c>
      <c r="N784" s="43">
        <v>0.3520833333333333</v>
      </c>
      <c r="O784" s="158">
        <v>3</v>
      </c>
      <c r="P784" s="241" t="s">
        <v>22</v>
      </c>
      <c r="Q784" s="460"/>
      <c r="R784" s="460"/>
      <c r="S784" s="460"/>
      <c r="T784" s="109">
        <f t="shared" si="75"/>
        <v>0.34375</v>
      </c>
      <c r="U784" s="109">
        <f t="shared" si="76"/>
        <v>0.33333333333333331</v>
      </c>
      <c r="V784" s="41">
        <f>IFERROR(VLOOKUP(L784,'[1]ZESTAWIENIE NUMERÓW BOCZNYCH'!$A:$B,1,0),"")</f>
        <v>2718</v>
      </c>
      <c r="W784" s="53" t="str">
        <f>IFERROR(VLOOKUP(V784,'[1]ZESTAWIENIE NUMERÓW BOCZNYCH'!$A:$B,2,0),P784)</f>
        <v>P3</v>
      </c>
      <c r="X784" s="53" t="s">
        <v>12</v>
      </c>
      <c r="Y784" s="53">
        <f>VLOOKUP(W784,'[1]LICZBA MIEJSC'!$A:$C,2,0)</f>
        <v>40</v>
      </c>
      <c r="Z784" s="53">
        <f>VLOOKUP(W784,'[1]LICZBA MIEJSC'!$A:$C,3,0)</f>
        <v>135</v>
      </c>
      <c r="AA784" s="53">
        <f t="shared" si="72"/>
        <v>175</v>
      </c>
      <c r="AB784" s="41">
        <f t="shared" si="73"/>
        <v>36</v>
      </c>
      <c r="AC784" s="113">
        <f t="shared" si="77"/>
        <v>0.20571428571428571</v>
      </c>
      <c r="AD784" s="299" t="s">
        <v>206</v>
      </c>
    </row>
    <row r="785" spans="1:30" x14ac:dyDescent="0.25">
      <c r="A785" s="28" t="s">
        <v>311</v>
      </c>
      <c r="B785" s="46">
        <v>784</v>
      </c>
      <c r="C785" s="53">
        <v>5</v>
      </c>
      <c r="D785" s="53">
        <v>11216</v>
      </c>
      <c r="E785" s="453"/>
      <c r="F785" s="241" t="s">
        <v>346</v>
      </c>
      <c r="G785" s="158" t="str">
        <f t="shared" si="74"/>
        <v>r3_58</v>
      </c>
      <c r="H785" s="420" t="s">
        <v>674</v>
      </c>
      <c r="I785" s="232">
        <v>43264</v>
      </c>
      <c r="J785" s="49" t="s">
        <v>199</v>
      </c>
      <c r="K785" s="157">
        <v>2</v>
      </c>
      <c r="L785" s="50">
        <v>3015</v>
      </c>
      <c r="M785" s="56" t="s">
        <v>122</v>
      </c>
      <c r="N785" s="43">
        <v>0.35416666666666669</v>
      </c>
      <c r="O785" s="158">
        <v>0</v>
      </c>
      <c r="P785" s="241" t="s">
        <v>20</v>
      </c>
      <c r="Q785" s="460"/>
      <c r="R785" s="460"/>
      <c r="S785" s="460"/>
      <c r="T785" s="109">
        <f t="shared" si="75"/>
        <v>0.35416666666666663</v>
      </c>
      <c r="U785" s="109">
        <f t="shared" si="76"/>
        <v>0.33333333333333331</v>
      </c>
      <c r="V785" s="41">
        <f>IFERROR(VLOOKUP(L785,'[1]ZESTAWIENIE NUMERÓW BOCZNYCH'!$A:$B,1,0),"")</f>
        <v>3015</v>
      </c>
      <c r="W785" s="53" t="str">
        <f>IFERROR(VLOOKUP(V785,'[1]ZESTAWIENIE NUMERÓW BOCZNYCH'!$A:$B,2,0),P785)</f>
        <v>S</v>
      </c>
      <c r="X785" s="53" t="s">
        <v>12</v>
      </c>
      <c r="Y785" s="53">
        <f>VLOOKUP(W785,'[1]LICZBA MIEJSC'!$A:$C,2,0)</f>
        <v>69</v>
      </c>
      <c r="Z785" s="53">
        <f>VLOOKUP(W785,'[1]LICZBA MIEJSC'!$A:$C,3,0)</f>
        <v>130</v>
      </c>
      <c r="AA785" s="53">
        <f t="shared" si="72"/>
        <v>199</v>
      </c>
      <c r="AB785" s="41">
        <f t="shared" si="73"/>
        <v>0</v>
      </c>
      <c r="AC785" s="113">
        <f t="shared" si="77"/>
        <v>0</v>
      </c>
      <c r="AD785" s="299" t="s">
        <v>206</v>
      </c>
    </row>
    <row r="786" spans="1:30" x14ac:dyDescent="0.25">
      <c r="A786" s="28" t="s">
        <v>311</v>
      </c>
      <c r="B786" s="230">
        <v>785</v>
      </c>
      <c r="C786" s="53">
        <v>5</v>
      </c>
      <c r="D786" s="53">
        <v>11215</v>
      </c>
      <c r="E786" s="453"/>
      <c r="F786" s="241" t="s">
        <v>346</v>
      </c>
      <c r="G786" s="158" t="str">
        <f t="shared" si="74"/>
        <v>r3_58</v>
      </c>
      <c r="H786" s="243" t="s">
        <v>673</v>
      </c>
      <c r="I786" s="232">
        <v>43264</v>
      </c>
      <c r="J786" s="49" t="s">
        <v>199</v>
      </c>
      <c r="K786" s="157">
        <v>6</v>
      </c>
      <c r="L786" s="50">
        <v>2450</v>
      </c>
      <c r="M786" s="64" t="s">
        <v>229</v>
      </c>
      <c r="N786" s="43">
        <v>0.35486111111111113</v>
      </c>
      <c r="O786" s="158">
        <v>0</v>
      </c>
      <c r="P786" s="241" t="s">
        <v>17</v>
      </c>
      <c r="Q786" s="460"/>
      <c r="R786" s="460"/>
      <c r="S786" s="460"/>
      <c r="T786" s="109">
        <f t="shared" si="75"/>
        <v>0.35416666666666663</v>
      </c>
      <c r="U786" s="109">
        <f t="shared" si="76"/>
        <v>0.33333333333333331</v>
      </c>
      <c r="V786" s="41">
        <f>IFERROR(VLOOKUP(L786,'[1]ZESTAWIENIE NUMERÓW BOCZNYCH'!$A:$B,1,0),"")</f>
        <v>2450</v>
      </c>
      <c r="W786" s="53" t="str">
        <f>IFERROR(VLOOKUP(V786,'[1]ZESTAWIENIE NUMERÓW BOCZNYCH'!$A:$B,2,0),P786)</f>
        <v>K2</v>
      </c>
      <c r="X786" s="53" t="s">
        <v>12</v>
      </c>
      <c r="Y786" s="53">
        <f>VLOOKUP(W786,'[1]LICZBA MIEJSC'!$A:$C,2,0)</f>
        <v>20</v>
      </c>
      <c r="Z786" s="53">
        <f>VLOOKUP(W786,'[1]LICZBA MIEJSC'!$A:$C,3,0)</f>
        <v>210</v>
      </c>
      <c r="AA786" s="53">
        <f t="shared" si="72"/>
        <v>230</v>
      </c>
      <c r="AB786" s="41">
        <f t="shared" si="73"/>
        <v>0</v>
      </c>
      <c r="AC786" s="113">
        <f t="shared" si="77"/>
        <v>0</v>
      </c>
      <c r="AD786" s="299" t="s">
        <v>206</v>
      </c>
    </row>
    <row r="787" spans="1:30" x14ac:dyDescent="0.25">
      <c r="A787" s="28" t="s">
        <v>311</v>
      </c>
      <c r="B787" s="46">
        <v>786</v>
      </c>
      <c r="C787" s="53">
        <v>5</v>
      </c>
      <c r="D787" s="53">
        <v>11216</v>
      </c>
      <c r="E787" s="453"/>
      <c r="F787" s="241" t="s">
        <v>346</v>
      </c>
      <c r="G787" s="158" t="str">
        <f t="shared" si="74"/>
        <v>r3_58</v>
      </c>
      <c r="H787" s="243" t="s">
        <v>674</v>
      </c>
      <c r="I787" s="232">
        <v>43264</v>
      </c>
      <c r="J787" s="49" t="s">
        <v>199</v>
      </c>
      <c r="K787" s="157">
        <v>6</v>
      </c>
      <c r="L787" s="50">
        <v>3017</v>
      </c>
      <c r="M787" s="56" t="s">
        <v>138</v>
      </c>
      <c r="N787" s="43">
        <v>0.35486111111111113</v>
      </c>
      <c r="O787" s="158">
        <v>0</v>
      </c>
      <c r="P787" s="241" t="s">
        <v>20</v>
      </c>
      <c r="Q787" s="460"/>
      <c r="R787" s="460"/>
      <c r="S787" s="460"/>
      <c r="T787" s="109">
        <f t="shared" si="75"/>
        <v>0.35416666666666663</v>
      </c>
      <c r="U787" s="109">
        <f t="shared" si="76"/>
        <v>0.33333333333333331</v>
      </c>
      <c r="V787" s="41">
        <f>IFERROR(VLOOKUP(L787,'[1]ZESTAWIENIE NUMERÓW BOCZNYCH'!$A:$B,1,0),"")</f>
        <v>3017</v>
      </c>
      <c r="W787" s="53" t="str">
        <f>IFERROR(VLOOKUP(V787,'[1]ZESTAWIENIE NUMERÓW BOCZNYCH'!$A:$B,2,0),P787)</f>
        <v>S</v>
      </c>
      <c r="X787" s="53" t="s">
        <v>12</v>
      </c>
      <c r="Y787" s="53">
        <f>VLOOKUP(W787,'[1]LICZBA MIEJSC'!$A:$C,2,0)</f>
        <v>69</v>
      </c>
      <c r="Z787" s="53">
        <f>VLOOKUP(W787,'[1]LICZBA MIEJSC'!$A:$C,3,0)</f>
        <v>130</v>
      </c>
      <c r="AA787" s="53">
        <f t="shared" si="72"/>
        <v>199</v>
      </c>
      <c r="AB787" s="41">
        <f t="shared" si="73"/>
        <v>0</v>
      </c>
      <c r="AC787" s="113">
        <f t="shared" si="77"/>
        <v>0</v>
      </c>
      <c r="AD787" s="299" t="s">
        <v>206</v>
      </c>
    </row>
    <row r="788" spans="1:30" x14ac:dyDescent="0.25">
      <c r="A788" s="28" t="s">
        <v>311</v>
      </c>
      <c r="B788" s="230">
        <v>787</v>
      </c>
      <c r="C788" s="53">
        <v>5</v>
      </c>
      <c r="D788" s="53">
        <v>11215</v>
      </c>
      <c r="E788" s="453"/>
      <c r="F788" s="241" t="s">
        <v>346</v>
      </c>
      <c r="G788" s="158" t="str">
        <f t="shared" si="74"/>
        <v>r3_58</v>
      </c>
      <c r="H788" s="420" t="s">
        <v>673</v>
      </c>
      <c r="I788" s="232">
        <v>43264</v>
      </c>
      <c r="J788" s="49" t="s">
        <v>199</v>
      </c>
      <c r="K788" s="157">
        <v>2</v>
      </c>
      <c r="L788" s="50">
        <v>2316</v>
      </c>
      <c r="M788" s="64" t="s">
        <v>229</v>
      </c>
      <c r="N788" s="43">
        <v>0.35486111111111113</v>
      </c>
      <c r="O788" s="158">
        <v>0</v>
      </c>
      <c r="P788" s="241" t="s">
        <v>17</v>
      </c>
      <c r="Q788" s="460"/>
      <c r="R788" s="460"/>
      <c r="S788" s="460"/>
      <c r="T788" s="109">
        <f t="shared" si="75"/>
        <v>0.35416666666666663</v>
      </c>
      <c r="U788" s="109">
        <f t="shared" si="76"/>
        <v>0.33333333333333331</v>
      </c>
      <c r="V788" s="41" t="str">
        <f>IFERROR(VLOOKUP(L788,'[1]ZESTAWIENIE NUMERÓW BOCZNYCH'!$A:$B,1,0),"")</f>
        <v/>
      </c>
      <c r="W788" s="53" t="str">
        <f>IFERROR(VLOOKUP(V788,'[1]ZESTAWIENIE NUMERÓW BOCZNYCH'!$A:$B,2,0),P788)</f>
        <v>P2</v>
      </c>
      <c r="X788" s="53" t="s">
        <v>12</v>
      </c>
      <c r="Y788" s="53">
        <f>VLOOKUP(W788,'[1]LICZBA MIEJSC'!$A:$C,2,0)</f>
        <v>23</v>
      </c>
      <c r="Z788" s="53">
        <f>VLOOKUP(W788,'[1]LICZBA MIEJSC'!$A:$C,3,0)</f>
        <v>121</v>
      </c>
      <c r="AA788" s="53">
        <f t="shared" si="72"/>
        <v>144</v>
      </c>
      <c r="AB788" s="41">
        <f t="shared" si="73"/>
        <v>0</v>
      </c>
      <c r="AC788" s="113">
        <f t="shared" si="77"/>
        <v>0</v>
      </c>
      <c r="AD788" s="299" t="s">
        <v>206</v>
      </c>
    </row>
    <row r="789" spans="1:30" x14ac:dyDescent="0.25">
      <c r="A789" s="28" t="s">
        <v>311</v>
      </c>
      <c r="B789" s="46">
        <v>788</v>
      </c>
      <c r="C789" s="53">
        <v>5</v>
      </c>
      <c r="D789" s="53">
        <v>11215</v>
      </c>
      <c r="E789" s="453"/>
      <c r="F789" s="241" t="s">
        <v>346</v>
      </c>
      <c r="G789" s="158" t="str">
        <f t="shared" si="74"/>
        <v>r3_58</v>
      </c>
      <c r="H789" s="420" t="s">
        <v>673</v>
      </c>
      <c r="I789" s="232">
        <v>43264</v>
      </c>
      <c r="J789" s="49" t="s">
        <v>199</v>
      </c>
      <c r="K789" s="157">
        <v>17</v>
      </c>
      <c r="L789" s="50">
        <v>2516</v>
      </c>
      <c r="M789" s="53" t="s">
        <v>148</v>
      </c>
      <c r="N789" s="43">
        <v>0.35625000000000001</v>
      </c>
      <c r="O789" s="158">
        <v>3</v>
      </c>
      <c r="P789" s="241" t="s">
        <v>19</v>
      </c>
      <c r="Q789" s="460"/>
      <c r="R789" s="460"/>
      <c r="S789" s="460"/>
      <c r="T789" s="109">
        <f t="shared" si="75"/>
        <v>0.35416666666666663</v>
      </c>
      <c r="U789" s="109">
        <f t="shared" si="76"/>
        <v>0.33333333333333331</v>
      </c>
      <c r="V789" s="41">
        <f>IFERROR(VLOOKUP(L789,'[1]ZESTAWIENIE NUMERÓW BOCZNYCH'!$A:$B,1,0),"")</f>
        <v>2516</v>
      </c>
      <c r="W789" s="53" t="str">
        <f>IFERROR(VLOOKUP(V789,'[1]ZESTAWIENIE NUMERÓW BOCZNYCH'!$A:$B,2,0),P789)</f>
        <v>K2</v>
      </c>
      <c r="X789" s="53" t="s">
        <v>12</v>
      </c>
      <c r="Y789" s="53">
        <f>VLOOKUP(W789,'[1]LICZBA MIEJSC'!$A:$C,2,0)</f>
        <v>20</v>
      </c>
      <c r="Z789" s="53">
        <f>VLOOKUP(W789,'[1]LICZBA MIEJSC'!$A:$C,3,0)</f>
        <v>210</v>
      </c>
      <c r="AA789" s="53">
        <f t="shared" si="72"/>
        <v>230</v>
      </c>
      <c r="AB789" s="41">
        <f t="shared" si="73"/>
        <v>18</v>
      </c>
      <c r="AC789" s="113">
        <f t="shared" si="77"/>
        <v>7.8260869565217397E-2</v>
      </c>
      <c r="AD789" s="299" t="s">
        <v>206</v>
      </c>
    </row>
    <row r="790" spans="1:30" x14ac:dyDescent="0.25">
      <c r="A790" s="28" t="s">
        <v>311</v>
      </c>
      <c r="B790" s="230">
        <v>789</v>
      </c>
      <c r="C790" s="53">
        <v>5</v>
      </c>
      <c r="D790" s="53">
        <v>11215</v>
      </c>
      <c r="E790" s="453"/>
      <c r="F790" s="241" t="s">
        <v>346</v>
      </c>
      <c r="G790" s="158" t="str">
        <f t="shared" si="74"/>
        <v>r3_58</v>
      </c>
      <c r="H790" s="243" t="s">
        <v>673</v>
      </c>
      <c r="I790" s="232">
        <v>43264</v>
      </c>
      <c r="J790" s="49" t="s">
        <v>199</v>
      </c>
      <c r="K790" s="157">
        <v>7</v>
      </c>
      <c r="L790" s="50">
        <v>2442</v>
      </c>
      <c r="M790" s="53" t="s">
        <v>148</v>
      </c>
      <c r="N790" s="43">
        <v>0.35694444444444445</v>
      </c>
      <c r="O790" s="158">
        <v>2</v>
      </c>
      <c r="P790" s="241" t="s">
        <v>17</v>
      </c>
      <c r="Q790" s="460"/>
      <c r="R790" s="460"/>
      <c r="S790" s="460"/>
      <c r="T790" s="109">
        <f t="shared" si="75"/>
        <v>0.35416666666666663</v>
      </c>
      <c r="U790" s="109">
        <f t="shared" si="76"/>
        <v>0.33333333333333331</v>
      </c>
      <c r="V790" s="41">
        <f>IFERROR(VLOOKUP(L790,'[1]ZESTAWIENIE NUMERÓW BOCZNYCH'!$A:$B,1,0),"")</f>
        <v>2442</v>
      </c>
      <c r="W790" s="53" t="str">
        <f>IFERROR(VLOOKUP(V790,'[1]ZESTAWIENIE NUMERÓW BOCZNYCH'!$A:$B,2,0),P790)</f>
        <v>K2</v>
      </c>
      <c r="X790" s="53" t="s">
        <v>12</v>
      </c>
      <c r="Y790" s="53">
        <f>VLOOKUP(W790,'[1]LICZBA MIEJSC'!$A:$C,2,0)</f>
        <v>20</v>
      </c>
      <c r="Z790" s="53">
        <f>VLOOKUP(W790,'[1]LICZBA MIEJSC'!$A:$C,3,0)</f>
        <v>210</v>
      </c>
      <c r="AA790" s="53">
        <f t="shared" si="72"/>
        <v>230</v>
      </c>
      <c r="AB790" s="41">
        <f t="shared" si="73"/>
        <v>10</v>
      </c>
      <c r="AC790" s="113">
        <f t="shared" si="77"/>
        <v>4.3478260869565216E-2</v>
      </c>
      <c r="AD790" s="299" t="s">
        <v>206</v>
      </c>
    </row>
    <row r="791" spans="1:30" x14ac:dyDescent="0.25">
      <c r="A791" s="28" t="s">
        <v>311</v>
      </c>
      <c r="B791" s="230">
        <v>790</v>
      </c>
      <c r="C791" s="53">
        <v>5</v>
      </c>
      <c r="D791" s="53">
        <v>11216</v>
      </c>
      <c r="E791" s="453"/>
      <c r="F791" s="241" t="s">
        <v>346</v>
      </c>
      <c r="G791" s="158" t="str">
        <f t="shared" si="74"/>
        <v>r3_58</v>
      </c>
      <c r="H791" s="243" t="s">
        <v>674</v>
      </c>
      <c r="I791" s="232">
        <v>43264</v>
      </c>
      <c r="J791" s="49" t="s">
        <v>199</v>
      </c>
      <c r="K791" s="157">
        <v>17</v>
      </c>
      <c r="L791" s="50">
        <v>2298</v>
      </c>
      <c r="M791" s="53" t="s">
        <v>121</v>
      </c>
      <c r="N791" s="43">
        <v>0.35694444444444445</v>
      </c>
      <c r="O791" s="158">
        <v>3</v>
      </c>
      <c r="P791" s="241" t="s">
        <v>17</v>
      </c>
      <c r="Q791" s="460"/>
      <c r="R791" s="460"/>
      <c r="S791" s="460"/>
      <c r="T791" s="109">
        <f t="shared" si="75"/>
        <v>0.35416666666666663</v>
      </c>
      <c r="U791" s="109">
        <f t="shared" si="76"/>
        <v>0.33333333333333331</v>
      </c>
      <c r="V791" s="41">
        <f>IFERROR(VLOOKUP(L791,'[1]ZESTAWIENIE NUMERÓW BOCZNYCH'!$A:$B,1,0),"")</f>
        <v>2298</v>
      </c>
      <c r="W791" s="53" t="str">
        <f>IFERROR(VLOOKUP(V791,'[1]ZESTAWIENIE NUMERÓW BOCZNYCH'!$A:$B,2,0),P791)</f>
        <v>K2</v>
      </c>
      <c r="X791" s="53" t="s">
        <v>12</v>
      </c>
      <c r="Y791" s="53">
        <f>VLOOKUP(W791,'[1]LICZBA MIEJSC'!$A:$C,2,0)</f>
        <v>20</v>
      </c>
      <c r="Z791" s="53">
        <f>VLOOKUP(W791,'[1]LICZBA MIEJSC'!$A:$C,3,0)</f>
        <v>210</v>
      </c>
      <c r="AA791" s="53">
        <f t="shared" si="72"/>
        <v>230</v>
      </c>
      <c r="AB791" s="41">
        <f t="shared" si="73"/>
        <v>18</v>
      </c>
      <c r="AC791" s="113">
        <f t="shared" si="77"/>
        <v>7.8260869565217397E-2</v>
      </c>
      <c r="AD791" s="299" t="s">
        <v>206</v>
      </c>
    </row>
    <row r="792" spans="1:30" x14ac:dyDescent="0.25">
      <c r="A792" s="28" t="s">
        <v>311</v>
      </c>
      <c r="B792" s="46">
        <v>791</v>
      </c>
      <c r="C792" s="53">
        <v>5</v>
      </c>
      <c r="D792" s="53">
        <v>11216</v>
      </c>
      <c r="E792" s="453"/>
      <c r="F792" s="241" t="s">
        <v>346</v>
      </c>
      <c r="G792" s="158" t="str">
        <f t="shared" si="74"/>
        <v>r3_58</v>
      </c>
      <c r="H792" s="420" t="s">
        <v>674</v>
      </c>
      <c r="I792" s="232">
        <v>43264</v>
      </c>
      <c r="J792" s="49" t="s">
        <v>199</v>
      </c>
      <c r="K792" s="157">
        <v>7</v>
      </c>
      <c r="L792" s="50">
        <v>2911</v>
      </c>
      <c r="M792" s="53" t="s">
        <v>232</v>
      </c>
      <c r="N792" s="43">
        <v>0.35833333333333334</v>
      </c>
      <c r="O792" s="158">
        <v>2</v>
      </c>
      <c r="P792" s="241" t="s">
        <v>18</v>
      </c>
      <c r="Q792" s="460"/>
      <c r="R792" s="460"/>
      <c r="S792" s="460"/>
      <c r="T792" s="109">
        <f t="shared" si="75"/>
        <v>0.35416666666666663</v>
      </c>
      <c r="U792" s="109">
        <f t="shared" si="76"/>
        <v>0.33333333333333331</v>
      </c>
      <c r="V792" s="41">
        <f>IFERROR(VLOOKUP(L792,'[1]ZESTAWIENIE NUMERÓW BOCZNYCH'!$A:$B,1,0),"")</f>
        <v>2911</v>
      </c>
      <c r="W792" s="53" t="str">
        <f>IFERROR(VLOOKUP(V792,'[1]ZESTAWIENIE NUMERÓW BOCZNYCH'!$A:$B,2,0),P792)</f>
        <v>MB</v>
      </c>
      <c r="X792" s="53" t="s">
        <v>12</v>
      </c>
      <c r="Y792" s="53">
        <f>VLOOKUP(W792,'[1]LICZBA MIEJSC'!$A:$C,2,0)</f>
        <v>40</v>
      </c>
      <c r="Z792" s="53">
        <f>VLOOKUP(W792,'[1]LICZBA MIEJSC'!$A:$C,3,0)</f>
        <v>174</v>
      </c>
      <c r="AA792" s="53">
        <f t="shared" si="72"/>
        <v>214</v>
      </c>
      <c r="AB792" s="41">
        <f t="shared" si="73"/>
        <v>20</v>
      </c>
      <c r="AC792" s="113">
        <f t="shared" si="77"/>
        <v>9.3457943925233641E-2</v>
      </c>
      <c r="AD792" s="299" t="s">
        <v>206</v>
      </c>
    </row>
    <row r="793" spans="1:30" x14ac:dyDescent="0.25">
      <c r="A793" s="28" t="s">
        <v>311</v>
      </c>
      <c r="B793" s="230">
        <v>792</v>
      </c>
      <c r="C793" s="53">
        <v>5</v>
      </c>
      <c r="D793" s="53">
        <v>11215</v>
      </c>
      <c r="E793" s="453"/>
      <c r="F793" s="241" t="s">
        <v>346</v>
      </c>
      <c r="G793" s="158" t="str">
        <f t="shared" si="74"/>
        <v>r3_58</v>
      </c>
      <c r="H793" s="420" t="s">
        <v>673</v>
      </c>
      <c r="I793" s="232">
        <v>43264</v>
      </c>
      <c r="J793" s="49" t="s">
        <v>199</v>
      </c>
      <c r="K793" s="157">
        <v>2</v>
      </c>
      <c r="L793" s="50">
        <v>2304</v>
      </c>
      <c r="M793" s="64" t="s">
        <v>229</v>
      </c>
      <c r="N793" s="43">
        <v>0.35972222222222222</v>
      </c>
      <c r="O793" s="158">
        <v>0</v>
      </c>
      <c r="P793" s="241" t="s">
        <v>17</v>
      </c>
      <c r="Q793" s="460"/>
      <c r="R793" s="460"/>
      <c r="S793" s="460"/>
      <c r="T793" s="109">
        <f t="shared" si="75"/>
        <v>0.35416666666666663</v>
      </c>
      <c r="U793" s="109">
        <f t="shared" si="76"/>
        <v>0.33333333333333331</v>
      </c>
      <c r="V793" s="41">
        <f>IFERROR(VLOOKUP(L793,'[1]ZESTAWIENIE NUMERÓW BOCZNYCH'!$A:$B,1,0),"")</f>
        <v>2304</v>
      </c>
      <c r="W793" s="53" t="str">
        <f>IFERROR(VLOOKUP(V793,'[1]ZESTAWIENIE NUMERÓW BOCZNYCH'!$A:$B,2,0),P793)</f>
        <v>K2</v>
      </c>
      <c r="X793" s="53" t="s">
        <v>12</v>
      </c>
      <c r="Y793" s="53">
        <f>VLOOKUP(W793,'[1]LICZBA MIEJSC'!$A:$C,2,0)</f>
        <v>20</v>
      </c>
      <c r="Z793" s="53">
        <f>VLOOKUP(W793,'[1]LICZBA MIEJSC'!$A:$C,3,0)</f>
        <v>210</v>
      </c>
      <c r="AA793" s="53">
        <f t="shared" si="72"/>
        <v>230</v>
      </c>
      <c r="AB793" s="41">
        <f t="shared" si="73"/>
        <v>0</v>
      </c>
      <c r="AC793" s="113">
        <f t="shared" si="77"/>
        <v>0</v>
      </c>
      <c r="AD793" s="299" t="s">
        <v>206</v>
      </c>
    </row>
    <row r="794" spans="1:30" x14ac:dyDescent="0.25">
      <c r="A794" s="28" t="s">
        <v>311</v>
      </c>
      <c r="B794" s="230">
        <v>793</v>
      </c>
      <c r="C794" s="53">
        <v>5</v>
      </c>
      <c r="D794" s="53">
        <v>11215</v>
      </c>
      <c r="E794" s="453"/>
      <c r="F794" s="241" t="s">
        <v>346</v>
      </c>
      <c r="G794" s="158" t="str">
        <f t="shared" si="74"/>
        <v>r3_58</v>
      </c>
      <c r="H794" s="243" t="s">
        <v>673</v>
      </c>
      <c r="I794" s="232">
        <v>43264</v>
      </c>
      <c r="J794" s="49" t="s">
        <v>199</v>
      </c>
      <c r="K794" s="157">
        <v>6</v>
      </c>
      <c r="L794" s="50">
        <v>2490</v>
      </c>
      <c r="M794" s="64" t="s">
        <v>229</v>
      </c>
      <c r="N794" s="43">
        <v>0.36041666666666666</v>
      </c>
      <c r="O794" s="158">
        <v>0</v>
      </c>
      <c r="P794" s="241" t="s">
        <v>17</v>
      </c>
      <c r="Q794" s="460"/>
      <c r="R794" s="460"/>
      <c r="S794" s="460"/>
      <c r="T794" s="109">
        <f t="shared" si="75"/>
        <v>0.35416666666666663</v>
      </c>
      <c r="U794" s="109">
        <f t="shared" si="76"/>
        <v>0.33333333333333331</v>
      </c>
      <c r="V794" s="41">
        <f>IFERROR(VLOOKUP(L794,'[1]ZESTAWIENIE NUMERÓW BOCZNYCH'!$A:$B,1,0),"")</f>
        <v>2490</v>
      </c>
      <c r="W794" s="53" t="str">
        <f>IFERROR(VLOOKUP(V794,'[1]ZESTAWIENIE NUMERÓW BOCZNYCH'!$A:$B,2,0),P794)</f>
        <v>K2</v>
      </c>
      <c r="X794" s="53" t="s">
        <v>12</v>
      </c>
      <c r="Y794" s="53">
        <f>VLOOKUP(W794,'[1]LICZBA MIEJSC'!$A:$C,2,0)</f>
        <v>20</v>
      </c>
      <c r="Z794" s="53">
        <f>VLOOKUP(W794,'[1]LICZBA MIEJSC'!$A:$C,3,0)</f>
        <v>210</v>
      </c>
      <c r="AA794" s="53">
        <f t="shared" si="72"/>
        <v>230</v>
      </c>
      <c r="AB794" s="41">
        <f t="shared" si="73"/>
        <v>0</v>
      </c>
      <c r="AC794" s="113">
        <f t="shared" si="77"/>
        <v>0</v>
      </c>
      <c r="AD794" s="299" t="s">
        <v>206</v>
      </c>
    </row>
    <row r="795" spans="1:30" x14ac:dyDescent="0.25">
      <c r="A795" s="28" t="s">
        <v>311</v>
      </c>
      <c r="B795" s="230">
        <v>794</v>
      </c>
      <c r="C795" s="53">
        <v>5</v>
      </c>
      <c r="D795" s="53">
        <v>11216</v>
      </c>
      <c r="E795" s="453"/>
      <c r="F795" s="241" t="s">
        <v>346</v>
      </c>
      <c r="G795" s="158" t="str">
        <f t="shared" si="74"/>
        <v>r3_58</v>
      </c>
      <c r="H795" s="420" t="s">
        <v>674</v>
      </c>
      <c r="I795" s="232">
        <v>43264</v>
      </c>
      <c r="J795" s="49" t="s">
        <v>199</v>
      </c>
      <c r="K795" s="157">
        <v>2</v>
      </c>
      <c r="L795" s="50">
        <v>2316</v>
      </c>
      <c r="M795" s="56" t="s">
        <v>122</v>
      </c>
      <c r="N795" s="43">
        <v>0.36180555555555555</v>
      </c>
      <c r="O795" s="158">
        <v>0</v>
      </c>
      <c r="P795" s="241" t="s">
        <v>17</v>
      </c>
      <c r="Q795" s="460"/>
      <c r="R795" s="460"/>
      <c r="S795" s="460"/>
      <c r="T795" s="109">
        <f t="shared" si="75"/>
        <v>0.35416666666666663</v>
      </c>
      <c r="U795" s="109">
        <f t="shared" si="76"/>
        <v>0.33333333333333331</v>
      </c>
      <c r="V795" s="41" t="str">
        <f>IFERROR(VLOOKUP(L795,'[1]ZESTAWIENIE NUMERÓW BOCZNYCH'!$A:$B,1,0),"")</f>
        <v/>
      </c>
      <c r="W795" s="53" t="str">
        <f>IFERROR(VLOOKUP(V795,'[1]ZESTAWIENIE NUMERÓW BOCZNYCH'!$A:$B,2,0),P795)</f>
        <v>P2</v>
      </c>
      <c r="X795" s="53" t="s">
        <v>12</v>
      </c>
      <c r="Y795" s="53">
        <f>VLOOKUP(W795,'[1]LICZBA MIEJSC'!$A:$C,2,0)</f>
        <v>23</v>
      </c>
      <c r="Z795" s="53">
        <f>VLOOKUP(W795,'[1]LICZBA MIEJSC'!$A:$C,3,0)</f>
        <v>121</v>
      </c>
      <c r="AA795" s="53">
        <f t="shared" si="72"/>
        <v>144</v>
      </c>
      <c r="AB795" s="41">
        <f t="shared" si="73"/>
        <v>0</v>
      </c>
      <c r="AC795" s="113">
        <f t="shared" si="77"/>
        <v>0</v>
      </c>
      <c r="AD795" s="299" t="s">
        <v>206</v>
      </c>
    </row>
    <row r="796" spans="1:30" x14ac:dyDescent="0.25">
      <c r="A796" s="28" t="s">
        <v>311</v>
      </c>
      <c r="B796" s="230">
        <v>795</v>
      </c>
      <c r="C796" s="53">
        <v>5</v>
      </c>
      <c r="D796" s="53">
        <v>11216</v>
      </c>
      <c r="E796" s="453"/>
      <c r="F796" s="241" t="s">
        <v>346</v>
      </c>
      <c r="G796" s="158" t="str">
        <f t="shared" si="74"/>
        <v>r3_58</v>
      </c>
      <c r="H796" s="243" t="s">
        <v>674</v>
      </c>
      <c r="I796" s="232">
        <v>43264</v>
      </c>
      <c r="J796" s="49" t="s">
        <v>199</v>
      </c>
      <c r="K796" s="157">
        <v>6</v>
      </c>
      <c r="L796" s="50">
        <v>2450</v>
      </c>
      <c r="M796" s="56" t="s">
        <v>138</v>
      </c>
      <c r="N796" s="43">
        <v>0.36388888888888887</v>
      </c>
      <c r="O796" s="158">
        <v>0</v>
      </c>
      <c r="P796" s="241" t="s">
        <v>17</v>
      </c>
      <c r="Q796" s="460"/>
      <c r="R796" s="460"/>
      <c r="S796" s="460"/>
      <c r="T796" s="109">
        <f t="shared" si="75"/>
        <v>0.35416666666666663</v>
      </c>
      <c r="U796" s="109">
        <f t="shared" si="76"/>
        <v>0.33333333333333331</v>
      </c>
      <c r="V796" s="41">
        <f>IFERROR(VLOOKUP(L796,'[1]ZESTAWIENIE NUMERÓW BOCZNYCH'!$A:$B,1,0),"")</f>
        <v>2450</v>
      </c>
      <c r="W796" s="53" t="str">
        <f>IFERROR(VLOOKUP(V796,'[1]ZESTAWIENIE NUMERÓW BOCZNYCH'!$A:$B,2,0),P796)</f>
        <v>K2</v>
      </c>
      <c r="X796" s="53" t="s">
        <v>12</v>
      </c>
      <c r="Y796" s="53">
        <f>VLOOKUP(W796,'[1]LICZBA MIEJSC'!$A:$C,2,0)</f>
        <v>20</v>
      </c>
      <c r="Z796" s="53">
        <f>VLOOKUP(W796,'[1]LICZBA MIEJSC'!$A:$C,3,0)</f>
        <v>210</v>
      </c>
      <c r="AA796" s="53">
        <f t="shared" si="72"/>
        <v>230</v>
      </c>
      <c r="AB796" s="41">
        <f t="shared" si="73"/>
        <v>0</v>
      </c>
      <c r="AC796" s="113">
        <f t="shared" si="77"/>
        <v>0</v>
      </c>
      <c r="AD796" s="299" t="s">
        <v>206</v>
      </c>
    </row>
    <row r="797" spans="1:30" x14ac:dyDescent="0.25">
      <c r="A797" s="28" t="s">
        <v>311</v>
      </c>
      <c r="B797" s="46">
        <v>796</v>
      </c>
      <c r="C797" s="53">
        <v>5</v>
      </c>
      <c r="D797" s="53">
        <v>11215</v>
      </c>
      <c r="E797" s="453"/>
      <c r="F797" s="241" t="s">
        <v>346</v>
      </c>
      <c r="G797" s="158" t="str">
        <f t="shared" si="74"/>
        <v>r3_58</v>
      </c>
      <c r="H797" s="420" t="s">
        <v>673</v>
      </c>
      <c r="I797" s="232">
        <v>43264</v>
      </c>
      <c r="J797" s="49" t="s">
        <v>199</v>
      </c>
      <c r="K797" s="157">
        <v>17</v>
      </c>
      <c r="L797" s="50">
        <v>2915</v>
      </c>
      <c r="M797" s="53" t="s">
        <v>148</v>
      </c>
      <c r="N797" s="43">
        <v>0.36388888888888887</v>
      </c>
      <c r="O797" s="158">
        <v>3</v>
      </c>
      <c r="P797" s="241" t="s">
        <v>18</v>
      </c>
      <c r="Q797" s="460"/>
      <c r="R797" s="460"/>
      <c r="S797" s="460"/>
      <c r="T797" s="109">
        <f t="shared" si="75"/>
        <v>0.35416666666666663</v>
      </c>
      <c r="U797" s="109">
        <f t="shared" si="76"/>
        <v>0.33333333333333331</v>
      </c>
      <c r="V797" s="41">
        <f>IFERROR(VLOOKUP(L797,'[1]ZESTAWIENIE NUMERÓW BOCZNYCH'!$A:$B,1,0),"")</f>
        <v>2915</v>
      </c>
      <c r="W797" s="53" t="str">
        <f>IFERROR(VLOOKUP(V797,'[1]ZESTAWIENIE NUMERÓW BOCZNYCH'!$A:$B,2,0),P797)</f>
        <v>MB</v>
      </c>
      <c r="X797" s="53" t="s">
        <v>12</v>
      </c>
      <c r="Y797" s="53">
        <f>VLOOKUP(W797,'[1]LICZBA MIEJSC'!$A:$C,2,0)</f>
        <v>40</v>
      </c>
      <c r="Z797" s="53">
        <f>VLOOKUP(W797,'[1]LICZBA MIEJSC'!$A:$C,3,0)</f>
        <v>174</v>
      </c>
      <c r="AA797" s="53">
        <f t="shared" si="72"/>
        <v>214</v>
      </c>
      <c r="AB797" s="41">
        <f t="shared" si="73"/>
        <v>36</v>
      </c>
      <c r="AC797" s="113">
        <f t="shared" si="77"/>
        <v>0.16822429906542055</v>
      </c>
      <c r="AD797" s="299" t="s">
        <v>206</v>
      </c>
    </row>
    <row r="798" spans="1:30" x14ac:dyDescent="0.25">
      <c r="A798" s="28" t="s">
        <v>311</v>
      </c>
      <c r="B798" s="230">
        <v>797</v>
      </c>
      <c r="C798" s="53">
        <v>5</v>
      </c>
      <c r="D798" s="53">
        <v>11216</v>
      </c>
      <c r="E798" s="453"/>
      <c r="F798" s="241" t="s">
        <v>346</v>
      </c>
      <c r="G798" s="158" t="str">
        <f t="shared" si="74"/>
        <v>r3_58</v>
      </c>
      <c r="H798" s="243" t="s">
        <v>674</v>
      </c>
      <c r="I798" s="232">
        <v>43264</v>
      </c>
      <c r="J798" s="49" t="s">
        <v>199</v>
      </c>
      <c r="K798" s="157">
        <v>17</v>
      </c>
      <c r="L798" s="50">
        <v>2329</v>
      </c>
      <c r="M798" s="53" t="s">
        <v>121</v>
      </c>
      <c r="N798" s="43">
        <v>0.36527777777777781</v>
      </c>
      <c r="O798" s="158">
        <v>4</v>
      </c>
      <c r="P798" s="241" t="s">
        <v>17</v>
      </c>
      <c r="Q798" s="460"/>
      <c r="R798" s="460"/>
      <c r="S798" s="460"/>
      <c r="T798" s="109">
        <f t="shared" si="75"/>
        <v>0.36458333333333331</v>
      </c>
      <c r="U798" s="109">
        <f t="shared" si="76"/>
        <v>0.33333333333333331</v>
      </c>
      <c r="V798" s="41">
        <f>IFERROR(VLOOKUP(L798,'[1]ZESTAWIENIE NUMERÓW BOCZNYCH'!$A:$B,1,0),"")</f>
        <v>2329</v>
      </c>
      <c r="W798" s="53" t="str">
        <f>IFERROR(VLOOKUP(V798,'[1]ZESTAWIENIE NUMERÓW BOCZNYCH'!$A:$B,2,0),P798)</f>
        <v>K2</v>
      </c>
      <c r="X798" s="53" t="s">
        <v>12</v>
      </c>
      <c r="Y798" s="53">
        <f>VLOOKUP(W798,'[1]LICZBA MIEJSC'!$A:$C,2,0)</f>
        <v>20</v>
      </c>
      <c r="Z798" s="53">
        <f>VLOOKUP(W798,'[1]LICZBA MIEJSC'!$A:$C,3,0)</f>
        <v>210</v>
      </c>
      <c r="AA798" s="53">
        <f t="shared" si="72"/>
        <v>230</v>
      </c>
      <c r="AB798" s="41">
        <f t="shared" si="73"/>
        <v>125</v>
      </c>
      <c r="AC798" s="113">
        <f t="shared" si="77"/>
        <v>0.54347826086956519</v>
      </c>
      <c r="AD798" s="299" t="s">
        <v>206</v>
      </c>
    </row>
    <row r="799" spans="1:30" x14ac:dyDescent="0.25">
      <c r="A799" s="28" t="s">
        <v>311</v>
      </c>
      <c r="B799" s="46">
        <v>798</v>
      </c>
      <c r="C799" s="53">
        <v>5</v>
      </c>
      <c r="D799" s="53">
        <v>11216</v>
      </c>
      <c r="E799" s="453"/>
      <c r="F799" s="241" t="s">
        <v>346</v>
      </c>
      <c r="G799" s="158" t="str">
        <f t="shared" si="74"/>
        <v>r3_58</v>
      </c>
      <c r="H799" s="420" t="s">
        <v>674</v>
      </c>
      <c r="I799" s="232">
        <v>43264</v>
      </c>
      <c r="J799" s="49" t="s">
        <v>199</v>
      </c>
      <c r="K799" s="157">
        <v>7</v>
      </c>
      <c r="L799" s="50">
        <v>2813</v>
      </c>
      <c r="M799" s="53" t="s">
        <v>232</v>
      </c>
      <c r="N799" s="43">
        <v>0.36736111111111108</v>
      </c>
      <c r="O799" s="158">
        <v>3</v>
      </c>
      <c r="P799" s="241" t="s">
        <v>18</v>
      </c>
      <c r="Q799" s="460"/>
      <c r="R799" s="460"/>
      <c r="S799" s="460"/>
      <c r="T799" s="109">
        <f t="shared" si="75"/>
        <v>0.36458333333333331</v>
      </c>
      <c r="U799" s="109">
        <f t="shared" si="76"/>
        <v>0.33333333333333331</v>
      </c>
      <c r="V799" s="41">
        <f>IFERROR(VLOOKUP(L799,'[1]ZESTAWIENIE NUMERÓW BOCZNYCH'!$A:$B,1,0),"")</f>
        <v>2813</v>
      </c>
      <c r="W799" s="53" t="str">
        <f>IFERROR(VLOOKUP(V799,'[1]ZESTAWIENIE NUMERÓW BOCZNYCH'!$A:$B,2,0),P799)</f>
        <v>MB</v>
      </c>
      <c r="X799" s="53" t="s">
        <v>12</v>
      </c>
      <c r="Y799" s="53">
        <f>VLOOKUP(W799,'[1]LICZBA MIEJSC'!$A:$C,2,0)</f>
        <v>40</v>
      </c>
      <c r="Z799" s="53">
        <f>VLOOKUP(W799,'[1]LICZBA MIEJSC'!$A:$C,3,0)</f>
        <v>174</v>
      </c>
      <c r="AA799" s="53">
        <f t="shared" si="72"/>
        <v>214</v>
      </c>
      <c r="AB799" s="41">
        <f t="shared" si="73"/>
        <v>36</v>
      </c>
      <c r="AC799" s="113">
        <f t="shared" si="77"/>
        <v>0.16822429906542055</v>
      </c>
      <c r="AD799" s="299" t="s">
        <v>206</v>
      </c>
    </row>
    <row r="800" spans="1:30" x14ac:dyDescent="0.25">
      <c r="A800" s="28" t="s">
        <v>311</v>
      </c>
      <c r="B800" s="230">
        <v>799</v>
      </c>
      <c r="C800" s="53">
        <v>5</v>
      </c>
      <c r="D800" s="53">
        <v>11216</v>
      </c>
      <c r="E800" s="453"/>
      <c r="F800" s="241" t="s">
        <v>346</v>
      </c>
      <c r="G800" s="158" t="str">
        <f t="shared" si="74"/>
        <v>r3_58</v>
      </c>
      <c r="H800" s="420" t="s">
        <v>674</v>
      </c>
      <c r="I800" s="232">
        <v>43264</v>
      </c>
      <c r="J800" s="49" t="s">
        <v>199</v>
      </c>
      <c r="K800" s="157">
        <v>2</v>
      </c>
      <c r="L800" s="50">
        <v>2304</v>
      </c>
      <c r="M800" s="56" t="s">
        <v>122</v>
      </c>
      <c r="N800" s="43">
        <v>0.36944444444444446</v>
      </c>
      <c r="O800" s="158">
        <v>0</v>
      </c>
      <c r="P800" s="241" t="s">
        <v>17</v>
      </c>
      <c r="Q800" s="460"/>
      <c r="R800" s="460"/>
      <c r="S800" s="460"/>
      <c r="T800" s="109">
        <f t="shared" si="75"/>
        <v>0.36458333333333331</v>
      </c>
      <c r="U800" s="109">
        <f t="shared" si="76"/>
        <v>0.33333333333333331</v>
      </c>
      <c r="V800" s="41">
        <f>IFERROR(VLOOKUP(L800,'[1]ZESTAWIENIE NUMERÓW BOCZNYCH'!$A:$B,1,0),"")</f>
        <v>2304</v>
      </c>
      <c r="W800" s="53" t="str">
        <f>IFERROR(VLOOKUP(V800,'[1]ZESTAWIENIE NUMERÓW BOCZNYCH'!$A:$B,2,0),P800)</f>
        <v>K2</v>
      </c>
      <c r="X800" s="53" t="s">
        <v>12</v>
      </c>
      <c r="Y800" s="53">
        <f>VLOOKUP(W800,'[1]LICZBA MIEJSC'!$A:$C,2,0)</f>
        <v>20</v>
      </c>
      <c r="Z800" s="53">
        <f>VLOOKUP(W800,'[1]LICZBA MIEJSC'!$A:$C,3,0)</f>
        <v>210</v>
      </c>
      <c r="AA800" s="53">
        <f t="shared" si="72"/>
        <v>230</v>
      </c>
      <c r="AB800" s="41">
        <f t="shared" si="73"/>
        <v>0</v>
      </c>
      <c r="AC800" s="113">
        <f t="shared" si="77"/>
        <v>0</v>
      </c>
      <c r="AD800" s="299" t="s">
        <v>206</v>
      </c>
    </row>
    <row r="801" spans="1:30" x14ac:dyDescent="0.25">
      <c r="A801" s="28" t="s">
        <v>311</v>
      </c>
      <c r="B801" s="230">
        <v>800</v>
      </c>
      <c r="C801" s="53">
        <v>5</v>
      </c>
      <c r="D801" s="53">
        <v>11215</v>
      </c>
      <c r="E801" s="453"/>
      <c r="F801" s="241" t="s">
        <v>346</v>
      </c>
      <c r="G801" s="158" t="str">
        <f t="shared" si="74"/>
        <v>r3_58</v>
      </c>
      <c r="H801" s="243" t="s">
        <v>673</v>
      </c>
      <c r="I801" s="232">
        <v>43264</v>
      </c>
      <c r="J801" s="49" t="s">
        <v>199</v>
      </c>
      <c r="K801" s="157">
        <v>6</v>
      </c>
      <c r="L801" s="50">
        <v>2313</v>
      </c>
      <c r="M801" s="64" t="s">
        <v>229</v>
      </c>
      <c r="N801" s="43">
        <v>0.37013888888888885</v>
      </c>
      <c r="O801" s="158">
        <v>0</v>
      </c>
      <c r="P801" s="241" t="s">
        <v>17</v>
      </c>
      <c r="Q801" s="460"/>
      <c r="R801" s="460"/>
      <c r="S801" s="460"/>
      <c r="T801" s="109">
        <f t="shared" si="75"/>
        <v>0.36458333333333331</v>
      </c>
      <c r="U801" s="109">
        <f t="shared" si="76"/>
        <v>0.33333333333333331</v>
      </c>
      <c r="V801" s="41">
        <f>IFERROR(VLOOKUP(L801,'[1]ZESTAWIENIE NUMERÓW BOCZNYCH'!$A:$B,1,0),"")</f>
        <v>2313</v>
      </c>
      <c r="W801" s="53" t="str">
        <f>IFERROR(VLOOKUP(V801,'[1]ZESTAWIENIE NUMERÓW BOCZNYCH'!$A:$B,2,0),P801)</f>
        <v>K2</v>
      </c>
      <c r="X801" s="53" t="s">
        <v>12</v>
      </c>
      <c r="Y801" s="53">
        <f>VLOOKUP(W801,'[1]LICZBA MIEJSC'!$A:$C,2,0)</f>
        <v>20</v>
      </c>
      <c r="Z801" s="53">
        <f>VLOOKUP(W801,'[1]LICZBA MIEJSC'!$A:$C,3,0)</f>
        <v>210</v>
      </c>
      <c r="AA801" s="53">
        <f t="shared" si="72"/>
        <v>230</v>
      </c>
      <c r="AB801" s="41">
        <f t="shared" si="73"/>
        <v>0</v>
      </c>
      <c r="AC801" s="113">
        <f t="shared" si="77"/>
        <v>0</v>
      </c>
      <c r="AD801" s="299" t="s">
        <v>206</v>
      </c>
    </row>
    <row r="802" spans="1:30" x14ac:dyDescent="0.25">
      <c r="A802" s="28" t="s">
        <v>311</v>
      </c>
      <c r="B802" s="230">
        <v>801</v>
      </c>
      <c r="C802" s="53">
        <v>5</v>
      </c>
      <c r="D802" s="53">
        <v>11215</v>
      </c>
      <c r="E802" s="453"/>
      <c r="F802" s="241" t="s">
        <v>346</v>
      </c>
      <c r="G802" s="158" t="str">
        <f t="shared" si="74"/>
        <v>r3_58</v>
      </c>
      <c r="H802" s="420" t="s">
        <v>673</v>
      </c>
      <c r="I802" s="232">
        <v>43264</v>
      </c>
      <c r="J802" s="49" t="s">
        <v>199</v>
      </c>
      <c r="K802" s="157">
        <v>2</v>
      </c>
      <c r="L802" s="50">
        <v>2312</v>
      </c>
      <c r="M802" s="64" t="s">
        <v>229</v>
      </c>
      <c r="N802" s="43">
        <v>0.37222222222222223</v>
      </c>
      <c r="O802" s="158">
        <v>0</v>
      </c>
      <c r="P802" s="241" t="s">
        <v>17</v>
      </c>
      <c r="Q802" s="460"/>
      <c r="R802" s="460"/>
      <c r="S802" s="460"/>
      <c r="T802" s="109">
        <f t="shared" si="75"/>
        <v>0.36458333333333331</v>
      </c>
      <c r="U802" s="109">
        <f t="shared" si="76"/>
        <v>0.33333333333333331</v>
      </c>
      <c r="V802" s="41">
        <f>IFERROR(VLOOKUP(L802,'[1]ZESTAWIENIE NUMERÓW BOCZNYCH'!$A:$B,1,0),"")</f>
        <v>2312</v>
      </c>
      <c r="W802" s="53" t="str">
        <f>IFERROR(VLOOKUP(V802,'[1]ZESTAWIENIE NUMERÓW BOCZNYCH'!$A:$B,2,0),P802)</f>
        <v>K2</v>
      </c>
      <c r="X802" s="53" t="s">
        <v>12</v>
      </c>
      <c r="Y802" s="53">
        <f>VLOOKUP(W802,'[1]LICZBA MIEJSC'!$A:$C,2,0)</f>
        <v>20</v>
      </c>
      <c r="Z802" s="53">
        <f>VLOOKUP(W802,'[1]LICZBA MIEJSC'!$A:$C,3,0)</f>
        <v>210</v>
      </c>
      <c r="AA802" s="53">
        <f t="shared" si="72"/>
        <v>230</v>
      </c>
      <c r="AB802" s="41">
        <f t="shared" si="73"/>
        <v>0</v>
      </c>
      <c r="AC802" s="113">
        <f t="shared" si="77"/>
        <v>0</v>
      </c>
      <c r="AD802" s="299" t="s">
        <v>206</v>
      </c>
    </row>
    <row r="803" spans="1:30" x14ac:dyDescent="0.25">
      <c r="A803" s="28" t="s">
        <v>311</v>
      </c>
      <c r="B803" s="230">
        <v>802</v>
      </c>
      <c r="C803" s="53">
        <v>5</v>
      </c>
      <c r="D803" s="53">
        <v>11216</v>
      </c>
      <c r="E803" s="453"/>
      <c r="F803" s="241" t="s">
        <v>346</v>
      </c>
      <c r="G803" s="158" t="str">
        <f t="shared" si="74"/>
        <v>r3_58</v>
      </c>
      <c r="H803" s="243" t="s">
        <v>674</v>
      </c>
      <c r="I803" s="232">
        <v>43264</v>
      </c>
      <c r="J803" s="49" t="s">
        <v>199</v>
      </c>
      <c r="K803" s="157">
        <v>17</v>
      </c>
      <c r="L803" s="50">
        <v>2490</v>
      </c>
      <c r="M803" s="53" t="s">
        <v>121</v>
      </c>
      <c r="N803" s="43">
        <v>0.37291666666666662</v>
      </c>
      <c r="O803" s="158">
        <v>1</v>
      </c>
      <c r="P803" s="241" t="s">
        <v>17</v>
      </c>
      <c r="Q803" s="460"/>
      <c r="R803" s="460"/>
      <c r="S803" s="460"/>
      <c r="T803" s="109">
        <f t="shared" si="75"/>
        <v>0.36458333333333331</v>
      </c>
      <c r="U803" s="109">
        <f t="shared" si="76"/>
        <v>0.33333333333333331</v>
      </c>
      <c r="V803" s="41">
        <f>IFERROR(VLOOKUP(L803,'[1]ZESTAWIENIE NUMERÓW BOCZNYCH'!$A:$B,1,0),"")</f>
        <v>2490</v>
      </c>
      <c r="W803" s="53" t="str">
        <f>IFERROR(VLOOKUP(V803,'[1]ZESTAWIENIE NUMERÓW BOCZNYCH'!$A:$B,2,0),P803)</f>
        <v>K2</v>
      </c>
      <c r="X803" s="53" t="s">
        <v>12</v>
      </c>
      <c r="Y803" s="53">
        <f>VLOOKUP(W803,'[1]LICZBA MIEJSC'!$A:$C,2,0)</f>
        <v>20</v>
      </c>
      <c r="Z803" s="53">
        <f>VLOOKUP(W803,'[1]LICZBA MIEJSC'!$A:$C,3,0)</f>
        <v>210</v>
      </c>
      <c r="AA803" s="53">
        <f t="shared" si="72"/>
        <v>230</v>
      </c>
      <c r="AB803" s="41">
        <f t="shared" si="73"/>
        <v>23</v>
      </c>
      <c r="AC803" s="113">
        <f t="shared" si="77"/>
        <v>0.1</v>
      </c>
      <c r="AD803" s="299" t="s">
        <v>206</v>
      </c>
    </row>
    <row r="804" spans="1:30" x14ac:dyDescent="0.25">
      <c r="A804" s="28" t="s">
        <v>311</v>
      </c>
      <c r="B804" s="230">
        <v>803</v>
      </c>
      <c r="C804" s="53">
        <v>5</v>
      </c>
      <c r="D804" s="53">
        <v>11215</v>
      </c>
      <c r="E804" s="453"/>
      <c r="F804" s="241" t="s">
        <v>346</v>
      </c>
      <c r="G804" s="158" t="str">
        <f t="shared" si="74"/>
        <v>r3_58</v>
      </c>
      <c r="H804" s="420" t="s">
        <v>673</v>
      </c>
      <c r="I804" s="232">
        <v>43264</v>
      </c>
      <c r="J804" s="49" t="s">
        <v>199</v>
      </c>
      <c r="K804" s="157">
        <v>17</v>
      </c>
      <c r="L804" s="50">
        <v>2460</v>
      </c>
      <c r="M804" s="53" t="s">
        <v>148</v>
      </c>
      <c r="N804" s="43">
        <v>0.37361111111111112</v>
      </c>
      <c r="O804" s="158">
        <v>3</v>
      </c>
      <c r="P804" s="241" t="s">
        <v>17</v>
      </c>
      <c r="Q804" s="460"/>
      <c r="R804" s="460"/>
      <c r="S804" s="460"/>
      <c r="T804" s="109">
        <f t="shared" si="75"/>
        <v>0.36458333333333331</v>
      </c>
      <c r="U804" s="109">
        <f t="shared" si="76"/>
        <v>0.33333333333333331</v>
      </c>
      <c r="V804" s="41">
        <f>IFERROR(VLOOKUP(L804,'[1]ZESTAWIENIE NUMERÓW BOCZNYCH'!$A:$B,1,0),"")</f>
        <v>2460</v>
      </c>
      <c r="W804" s="53" t="str">
        <f>IFERROR(VLOOKUP(V804,'[1]ZESTAWIENIE NUMERÓW BOCZNYCH'!$A:$B,2,0),P804)</f>
        <v>K2</v>
      </c>
      <c r="X804" s="53" t="s">
        <v>12</v>
      </c>
      <c r="Y804" s="53">
        <f>VLOOKUP(W804,'[1]LICZBA MIEJSC'!$A:$C,2,0)</f>
        <v>20</v>
      </c>
      <c r="Z804" s="53">
        <f>VLOOKUP(W804,'[1]LICZBA MIEJSC'!$A:$C,3,0)</f>
        <v>210</v>
      </c>
      <c r="AA804" s="53">
        <f t="shared" si="72"/>
        <v>230</v>
      </c>
      <c r="AB804" s="41">
        <f t="shared" si="73"/>
        <v>18</v>
      </c>
      <c r="AC804" s="113">
        <f t="shared" si="77"/>
        <v>7.8260869565217397E-2</v>
      </c>
      <c r="AD804" s="299" t="s">
        <v>206</v>
      </c>
    </row>
    <row r="805" spans="1:30" x14ac:dyDescent="0.25">
      <c r="A805" s="28" t="s">
        <v>311</v>
      </c>
      <c r="B805" s="230">
        <v>804</v>
      </c>
      <c r="C805" s="53">
        <v>5</v>
      </c>
      <c r="D805" s="53">
        <v>11216</v>
      </c>
      <c r="E805" s="453"/>
      <c r="F805" s="241" t="s">
        <v>346</v>
      </c>
      <c r="G805" s="158" t="str">
        <f t="shared" si="74"/>
        <v>r3_58</v>
      </c>
      <c r="H805" s="420" t="s">
        <v>674</v>
      </c>
      <c r="I805" s="232">
        <v>43264</v>
      </c>
      <c r="J805" s="49" t="s">
        <v>199</v>
      </c>
      <c r="K805" s="157">
        <v>7</v>
      </c>
      <c r="L805" s="50">
        <v>2442</v>
      </c>
      <c r="M805" s="53" t="s">
        <v>232</v>
      </c>
      <c r="N805" s="43">
        <v>0.3743055555555555</v>
      </c>
      <c r="O805" s="158">
        <v>3</v>
      </c>
      <c r="P805" s="241" t="s">
        <v>17</v>
      </c>
      <c r="Q805" s="460"/>
      <c r="R805" s="460"/>
      <c r="S805" s="460"/>
      <c r="T805" s="109">
        <f t="shared" si="75"/>
        <v>0.36458333333333331</v>
      </c>
      <c r="U805" s="109">
        <f t="shared" si="76"/>
        <v>0.33333333333333331</v>
      </c>
      <c r="V805" s="41">
        <f>IFERROR(VLOOKUP(L805,'[1]ZESTAWIENIE NUMERÓW BOCZNYCH'!$A:$B,1,0),"")</f>
        <v>2442</v>
      </c>
      <c r="W805" s="53" t="str">
        <f>IFERROR(VLOOKUP(V805,'[1]ZESTAWIENIE NUMERÓW BOCZNYCH'!$A:$B,2,0),P805)</f>
        <v>K2</v>
      </c>
      <c r="X805" s="53" t="s">
        <v>12</v>
      </c>
      <c r="Y805" s="53">
        <f>VLOOKUP(W805,'[1]LICZBA MIEJSC'!$A:$C,2,0)</f>
        <v>20</v>
      </c>
      <c r="Z805" s="53">
        <f>VLOOKUP(W805,'[1]LICZBA MIEJSC'!$A:$C,3,0)</f>
        <v>210</v>
      </c>
      <c r="AA805" s="53">
        <f t="shared" si="72"/>
        <v>230</v>
      </c>
      <c r="AB805" s="41">
        <f t="shared" si="73"/>
        <v>18</v>
      </c>
      <c r="AC805" s="113">
        <f t="shared" si="77"/>
        <v>7.8260869565217397E-2</v>
      </c>
      <c r="AD805" s="299" t="s">
        <v>206</v>
      </c>
    </row>
    <row r="806" spans="1:30" x14ac:dyDescent="0.25">
      <c r="A806" s="28" t="s">
        <v>311</v>
      </c>
      <c r="B806" s="230">
        <v>805</v>
      </c>
      <c r="C806" s="53">
        <v>5</v>
      </c>
      <c r="D806" s="53">
        <v>11215</v>
      </c>
      <c r="E806" s="453"/>
      <c r="F806" s="241" t="s">
        <v>346</v>
      </c>
      <c r="G806" s="158" t="str">
        <f t="shared" si="74"/>
        <v>r3_58</v>
      </c>
      <c r="H806" s="243" t="s">
        <v>673</v>
      </c>
      <c r="I806" s="232">
        <v>43264</v>
      </c>
      <c r="J806" s="49" t="s">
        <v>199</v>
      </c>
      <c r="K806" s="157">
        <v>7</v>
      </c>
      <c r="L806" s="50">
        <v>2306</v>
      </c>
      <c r="M806" s="53" t="s">
        <v>148</v>
      </c>
      <c r="N806" s="43">
        <v>0.375</v>
      </c>
      <c r="O806" s="158">
        <v>3</v>
      </c>
      <c r="P806" s="241" t="s">
        <v>17</v>
      </c>
      <c r="Q806" s="460"/>
      <c r="R806" s="460"/>
      <c r="S806" s="460"/>
      <c r="T806" s="109">
        <f t="shared" si="75"/>
        <v>0.375</v>
      </c>
      <c r="U806" s="109">
        <f t="shared" si="76"/>
        <v>0.375</v>
      </c>
      <c r="V806" s="41">
        <f>IFERROR(VLOOKUP(L806,'[1]ZESTAWIENIE NUMERÓW BOCZNYCH'!$A:$B,1,0),"")</f>
        <v>2306</v>
      </c>
      <c r="W806" s="53" t="str">
        <f>IFERROR(VLOOKUP(V806,'[1]ZESTAWIENIE NUMERÓW BOCZNYCH'!$A:$B,2,0),P806)</f>
        <v>K2</v>
      </c>
      <c r="X806" s="53" t="s">
        <v>12</v>
      </c>
      <c r="Y806" s="53">
        <f>VLOOKUP(W806,'[1]LICZBA MIEJSC'!$A:$C,2,0)</f>
        <v>20</v>
      </c>
      <c r="Z806" s="53">
        <f>VLOOKUP(W806,'[1]LICZBA MIEJSC'!$A:$C,3,0)</f>
        <v>210</v>
      </c>
      <c r="AA806" s="53">
        <f t="shared" si="72"/>
        <v>230</v>
      </c>
      <c r="AB806" s="41">
        <f t="shared" si="73"/>
        <v>18</v>
      </c>
      <c r="AC806" s="113">
        <f t="shared" si="77"/>
        <v>7.8260869565217397E-2</v>
      </c>
      <c r="AD806" s="299" t="s">
        <v>206</v>
      </c>
    </row>
    <row r="807" spans="1:30" x14ac:dyDescent="0.25">
      <c r="A807" s="28" t="s">
        <v>311</v>
      </c>
      <c r="B807" s="230">
        <v>806</v>
      </c>
      <c r="C807" s="53">
        <v>6</v>
      </c>
      <c r="D807" s="53">
        <v>11215</v>
      </c>
      <c r="E807" s="453"/>
      <c r="F807" s="241" t="s">
        <v>346</v>
      </c>
      <c r="G807" s="158" t="str">
        <f t="shared" si="74"/>
        <v>r3_58</v>
      </c>
      <c r="H807" s="420" t="s">
        <v>673</v>
      </c>
      <c r="I807" s="232">
        <v>43264</v>
      </c>
      <c r="J807" s="49" t="s">
        <v>199</v>
      </c>
      <c r="K807" s="157">
        <v>2</v>
      </c>
      <c r="L807" s="50">
        <v>2240</v>
      </c>
      <c r="M807" s="64" t="s">
        <v>229</v>
      </c>
      <c r="N807" s="43">
        <v>0.37708333333333338</v>
      </c>
      <c r="O807" s="158">
        <v>0</v>
      </c>
      <c r="P807" s="241" t="s">
        <v>17</v>
      </c>
      <c r="Q807" s="460"/>
      <c r="R807" s="460"/>
      <c r="S807" s="460"/>
      <c r="T807" s="109">
        <f t="shared" si="75"/>
        <v>0.375</v>
      </c>
      <c r="U807" s="109">
        <f t="shared" si="76"/>
        <v>0.375</v>
      </c>
      <c r="V807" s="41">
        <f>IFERROR(VLOOKUP(L807,'[1]ZESTAWIENIE NUMERÓW BOCZNYCH'!$A:$B,1,0),"")</f>
        <v>2240</v>
      </c>
      <c r="W807" s="53" t="str">
        <f>IFERROR(VLOOKUP(V807,'[1]ZESTAWIENIE NUMERÓW BOCZNYCH'!$A:$B,2,0),P807)</f>
        <v>K2</v>
      </c>
      <c r="X807" s="53" t="s">
        <v>12</v>
      </c>
      <c r="Y807" s="53">
        <f>VLOOKUP(W807,'[1]LICZBA MIEJSC'!$A:$C,2,0)</f>
        <v>20</v>
      </c>
      <c r="Z807" s="53">
        <f>VLOOKUP(W807,'[1]LICZBA MIEJSC'!$A:$C,3,0)</f>
        <v>210</v>
      </c>
      <c r="AA807" s="53">
        <f t="shared" si="72"/>
        <v>230</v>
      </c>
      <c r="AB807" s="41">
        <f t="shared" si="73"/>
        <v>0</v>
      </c>
      <c r="AC807" s="113">
        <f t="shared" si="77"/>
        <v>0</v>
      </c>
      <c r="AD807" s="299" t="s">
        <v>206</v>
      </c>
    </row>
    <row r="808" spans="1:30" x14ac:dyDescent="0.25">
      <c r="A808" s="28" t="s">
        <v>311</v>
      </c>
      <c r="B808" s="46">
        <v>807</v>
      </c>
      <c r="C808" s="53">
        <v>6</v>
      </c>
      <c r="D808" s="53">
        <v>11216</v>
      </c>
      <c r="E808" s="453"/>
      <c r="F808" s="241" t="s">
        <v>346</v>
      </c>
      <c r="G808" s="158" t="str">
        <f t="shared" si="74"/>
        <v>r3_58</v>
      </c>
      <c r="H808" s="243" t="s">
        <v>674</v>
      </c>
      <c r="I808" s="232">
        <v>43264</v>
      </c>
      <c r="J808" s="49" t="s">
        <v>199</v>
      </c>
      <c r="K808" s="157">
        <v>17</v>
      </c>
      <c r="L808" s="50">
        <v>2516</v>
      </c>
      <c r="M808" s="53" t="s">
        <v>121</v>
      </c>
      <c r="N808" s="43">
        <v>0.37777777777777777</v>
      </c>
      <c r="O808" s="158">
        <v>3</v>
      </c>
      <c r="P808" s="241" t="s">
        <v>19</v>
      </c>
      <c r="Q808" s="460"/>
      <c r="R808" s="460"/>
      <c r="S808" s="460"/>
      <c r="T808" s="109">
        <f t="shared" si="75"/>
        <v>0.375</v>
      </c>
      <c r="U808" s="109">
        <f t="shared" si="76"/>
        <v>0.375</v>
      </c>
      <c r="V808" s="41">
        <f>IFERROR(VLOOKUP(L808,'[1]ZESTAWIENIE NUMERÓW BOCZNYCH'!$A:$B,1,0),"")</f>
        <v>2516</v>
      </c>
      <c r="W808" s="53" t="str">
        <f>IFERROR(VLOOKUP(V808,'[1]ZESTAWIENIE NUMERÓW BOCZNYCH'!$A:$B,2,0),P808)</f>
        <v>K2</v>
      </c>
      <c r="X808" s="53" t="s">
        <v>12</v>
      </c>
      <c r="Y808" s="53">
        <f>VLOOKUP(W808,'[1]LICZBA MIEJSC'!$A:$C,2,0)</f>
        <v>20</v>
      </c>
      <c r="Z808" s="53">
        <f>VLOOKUP(W808,'[1]LICZBA MIEJSC'!$A:$C,3,0)</f>
        <v>210</v>
      </c>
      <c r="AA808" s="53">
        <f t="shared" si="72"/>
        <v>230</v>
      </c>
      <c r="AB808" s="41">
        <f t="shared" si="73"/>
        <v>18</v>
      </c>
      <c r="AC808" s="113">
        <f t="shared" si="77"/>
        <v>7.8260869565217397E-2</v>
      </c>
      <c r="AD808" s="299" t="s">
        <v>206</v>
      </c>
    </row>
    <row r="809" spans="1:30" x14ac:dyDescent="0.25">
      <c r="A809" s="28" t="s">
        <v>311</v>
      </c>
      <c r="B809" s="230">
        <v>808</v>
      </c>
      <c r="C809" s="53">
        <v>6</v>
      </c>
      <c r="D809" s="53">
        <v>11216</v>
      </c>
      <c r="E809" s="453"/>
      <c r="F809" s="241" t="s">
        <v>346</v>
      </c>
      <c r="G809" s="158" t="str">
        <f t="shared" si="74"/>
        <v>r3_58</v>
      </c>
      <c r="H809" s="243" t="s">
        <v>674</v>
      </c>
      <c r="I809" s="232">
        <v>43264</v>
      </c>
      <c r="J809" s="49" t="s">
        <v>199</v>
      </c>
      <c r="K809" s="157">
        <v>6</v>
      </c>
      <c r="L809" s="50">
        <v>2312</v>
      </c>
      <c r="M809" s="56" t="s">
        <v>138</v>
      </c>
      <c r="N809" s="43">
        <v>0.37777777777777777</v>
      </c>
      <c r="O809" s="158">
        <v>0</v>
      </c>
      <c r="P809" s="241" t="s">
        <v>17</v>
      </c>
      <c r="Q809" s="460"/>
      <c r="R809" s="460"/>
      <c r="S809" s="460"/>
      <c r="T809" s="109">
        <f t="shared" si="75"/>
        <v>0.375</v>
      </c>
      <c r="U809" s="109">
        <f t="shared" si="76"/>
        <v>0.375</v>
      </c>
      <c r="V809" s="41">
        <f>IFERROR(VLOOKUP(L809,'[1]ZESTAWIENIE NUMERÓW BOCZNYCH'!$A:$B,1,0),"")</f>
        <v>2312</v>
      </c>
      <c r="W809" s="53" t="str">
        <f>IFERROR(VLOOKUP(V809,'[1]ZESTAWIENIE NUMERÓW BOCZNYCH'!$A:$B,2,0),P809)</f>
        <v>K2</v>
      </c>
      <c r="X809" s="53" t="s">
        <v>12</v>
      </c>
      <c r="Y809" s="53">
        <f>VLOOKUP(W809,'[1]LICZBA MIEJSC'!$A:$C,2,0)</f>
        <v>20</v>
      </c>
      <c r="Z809" s="53">
        <f>VLOOKUP(W809,'[1]LICZBA MIEJSC'!$A:$C,3,0)</f>
        <v>210</v>
      </c>
      <c r="AA809" s="53">
        <f t="shared" si="72"/>
        <v>230</v>
      </c>
      <c r="AB809" s="41">
        <f t="shared" si="73"/>
        <v>0</v>
      </c>
      <c r="AC809" s="113">
        <f t="shared" si="77"/>
        <v>0</v>
      </c>
      <c r="AD809" s="299" t="s">
        <v>206</v>
      </c>
    </row>
    <row r="810" spans="1:30" x14ac:dyDescent="0.25">
      <c r="A810" s="28" t="s">
        <v>311</v>
      </c>
      <c r="B810" s="46">
        <v>809</v>
      </c>
      <c r="C810" s="53">
        <v>6</v>
      </c>
      <c r="D810" s="53">
        <v>11215</v>
      </c>
      <c r="E810" s="453"/>
      <c r="F810" s="241" t="s">
        <v>346</v>
      </c>
      <c r="G810" s="158" t="str">
        <f t="shared" si="74"/>
        <v>r3_58</v>
      </c>
      <c r="H810" s="243" t="s">
        <v>673</v>
      </c>
      <c r="I810" s="232">
        <v>43264</v>
      </c>
      <c r="J810" s="49" t="s">
        <v>199</v>
      </c>
      <c r="K810" s="157">
        <v>6</v>
      </c>
      <c r="L810" s="50">
        <v>3006</v>
      </c>
      <c r="M810" s="64" t="s">
        <v>229</v>
      </c>
      <c r="N810" s="43">
        <v>0.37777777777777777</v>
      </c>
      <c r="O810" s="158">
        <v>0</v>
      </c>
      <c r="P810" s="241" t="s">
        <v>20</v>
      </c>
      <c r="Q810" s="460"/>
      <c r="R810" s="460"/>
      <c r="S810" s="460"/>
      <c r="T810" s="109">
        <f t="shared" si="75"/>
        <v>0.375</v>
      </c>
      <c r="U810" s="109">
        <f t="shared" si="76"/>
        <v>0.375</v>
      </c>
      <c r="V810" s="41">
        <f>IFERROR(VLOOKUP(L810,'[1]ZESTAWIENIE NUMERÓW BOCZNYCH'!$A:$B,1,0),"")</f>
        <v>3006</v>
      </c>
      <c r="W810" s="53" t="str">
        <f>IFERROR(VLOOKUP(V810,'[1]ZESTAWIENIE NUMERÓW BOCZNYCH'!$A:$B,2,0),P810)</f>
        <v>S</v>
      </c>
      <c r="X810" s="53" t="s">
        <v>12</v>
      </c>
      <c r="Y810" s="53">
        <f>VLOOKUP(W810,'[1]LICZBA MIEJSC'!$A:$C,2,0)</f>
        <v>69</v>
      </c>
      <c r="Z810" s="53">
        <f>VLOOKUP(W810,'[1]LICZBA MIEJSC'!$A:$C,3,0)</f>
        <v>130</v>
      </c>
      <c r="AA810" s="53">
        <f t="shared" si="72"/>
        <v>199</v>
      </c>
      <c r="AB810" s="41">
        <f t="shared" si="73"/>
        <v>0</v>
      </c>
      <c r="AC810" s="113">
        <f t="shared" si="77"/>
        <v>0</v>
      </c>
      <c r="AD810" s="299" t="s">
        <v>206</v>
      </c>
    </row>
    <row r="811" spans="1:30" x14ac:dyDescent="0.25">
      <c r="A811" s="28" t="s">
        <v>311</v>
      </c>
      <c r="B811" s="46">
        <v>810</v>
      </c>
      <c r="C811" s="53">
        <v>6</v>
      </c>
      <c r="D811" s="53">
        <v>11216</v>
      </c>
      <c r="E811" s="453"/>
      <c r="F811" s="241" t="s">
        <v>346</v>
      </c>
      <c r="G811" s="158" t="str">
        <f t="shared" si="74"/>
        <v>r3_58</v>
      </c>
      <c r="H811" s="243" t="s">
        <v>674</v>
      </c>
      <c r="I811" s="232">
        <v>43264</v>
      </c>
      <c r="J811" s="49" t="s">
        <v>199</v>
      </c>
      <c r="K811" s="157">
        <v>6</v>
      </c>
      <c r="L811" s="50">
        <v>3006</v>
      </c>
      <c r="M811" s="50" t="s">
        <v>155</v>
      </c>
      <c r="N811" s="43">
        <v>0.38055555555555554</v>
      </c>
      <c r="O811" s="158">
        <v>0</v>
      </c>
      <c r="P811" s="241" t="s">
        <v>20</v>
      </c>
      <c r="Q811" s="460"/>
      <c r="R811" s="460"/>
      <c r="S811" s="460"/>
      <c r="T811" s="109">
        <f t="shared" si="75"/>
        <v>0.375</v>
      </c>
      <c r="U811" s="109">
        <f t="shared" si="76"/>
        <v>0.375</v>
      </c>
      <c r="V811" s="41">
        <f>IFERROR(VLOOKUP(L811,'[1]ZESTAWIENIE NUMERÓW BOCZNYCH'!$A:$B,1,0),"")</f>
        <v>3006</v>
      </c>
      <c r="W811" s="53" t="str">
        <f>IFERROR(VLOOKUP(V811,'[1]ZESTAWIENIE NUMERÓW BOCZNYCH'!$A:$B,2,0),P811)</f>
        <v>S</v>
      </c>
      <c r="X811" s="53" t="s">
        <v>12</v>
      </c>
      <c r="Y811" s="53">
        <f>VLOOKUP(W811,'[1]LICZBA MIEJSC'!$A:$C,2,0)</f>
        <v>69</v>
      </c>
      <c r="Z811" s="53">
        <f>VLOOKUP(W811,'[1]LICZBA MIEJSC'!$A:$C,3,0)</f>
        <v>130</v>
      </c>
      <c r="AA811" s="53">
        <f t="shared" si="72"/>
        <v>199</v>
      </c>
      <c r="AB811" s="41">
        <f t="shared" si="73"/>
        <v>0</v>
      </c>
      <c r="AC811" s="113">
        <f t="shared" si="77"/>
        <v>0</v>
      </c>
      <c r="AD811" s="299" t="s">
        <v>206</v>
      </c>
    </row>
    <row r="812" spans="1:30" x14ac:dyDescent="0.25">
      <c r="A812" s="28" t="s">
        <v>311</v>
      </c>
      <c r="B812" s="230">
        <v>811</v>
      </c>
      <c r="C812" s="53">
        <v>6</v>
      </c>
      <c r="D812" s="53">
        <v>11215</v>
      </c>
      <c r="E812" s="453"/>
      <c r="F812" s="241" t="s">
        <v>346</v>
      </c>
      <c r="G812" s="158" t="str">
        <f t="shared" si="74"/>
        <v>r3_58</v>
      </c>
      <c r="H812" s="420" t="s">
        <v>673</v>
      </c>
      <c r="I812" s="232">
        <v>43264</v>
      </c>
      <c r="J812" s="49" t="s">
        <v>199</v>
      </c>
      <c r="K812" s="157">
        <v>17</v>
      </c>
      <c r="L812" s="50">
        <v>2314</v>
      </c>
      <c r="M812" s="53" t="s">
        <v>148</v>
      </c>
      <c r="N812" s="43">
        <v>0.38263888888888892</v>
      </c>
      <c r="O812" s="158">
        <v>1</v>
      </c>
      <c r="P812" s="241" t="s">
        <v>17</v>
      </c>
      <c r="Q812" s="460"/>
      <c r="R812" s="460"/>
      <c r="S812" s="460"/>
      <c r="T812" s="109">
        <f t="shared" si="75"/>
        <v>0.375</v>
      </c>
      <c r="U812" s="109">
        <f t="shared" si="76"/>
        <v>0.375</v>
      </c>
      <c r="V812" s="41">
        <f>IFERROR(VLOOKUP(L812,'[1]ZESTAWIENIE NUMERÓW BOCZNYCH'!$A:$B,1,0),"")</f>
        <v>2314</v>
      </c>
      <c r="W812" s="53" t="str">
        <f>IFERROR(VLOOKUP(V812,'[1]ZESTAWIENIE NUMERÓW BOCZNYCH'!$A:$B,2,0),P812)</f>
        <v>K2</v>
      </c>
      <c r="X812" s="53" t="s">
        <v>12</v>
      </c>
      <c r="Y812" s="53">
        <f>VLOOKUP(W812,'[1]LICZBA MIEJSC'!$A:$C,2,0)</f>
        <v>20</v>
      </c>
      <c r="Z812" s="53">
        <f>VLOOKUP(W812,'[1]LICZBA MIEJSC'!$A:$C,3,0)</f>
        <v>210</v>
      </c>
      <c r="AA812" s="53">
        <f t="shared" si="72"/>
        <v>230</v>
      </c>
      <c r="AB812" s="41">
        <f t="shared" si="73"/>
        <v>23</v>
      </c>
      <c r="AC812" s="113">
        <f t="shared" si="77"/>
        <v>0.1</v>
      </c>
      <c r="AD812" s="299" t="s">
        <v>206</v>
      </c>
    </row>
    <row r="813" spans="1:30" x14ac:dyDescent="0.25">
      <c r="A813" s="28" t="s">
        <v>311</v>
      </c>
      <c r="B813" s="230">
        <v>812</v>
      </c>
      <c r="C813" s="53">
        <v>6</v>
      </c>
      <c r="D813" s="53">
        <v>11216</v>
      </c>
      <c r="E813" s="453"/>
      <c r="F813" s="241" t="s">
        <v>346</v>
      </c>
      <c r="G813" s="158" t="str">
        <f t="shared" si="74"/>
        <v>r3_58</v>
      </c>
      <c r="H813" s="420" t="s">
        <v>674</v>
      </c>
      <c r="I813" s="232">
        <v>43264</v>
      </c>
      <c r="J813" s="49" t="s">
        <v>199</v>
      </c>
      <c r="K813" s="157">
        <v>7</v>
      </c>
      <c r="L813" s="50">
        <v>2380</v>
      </c>
      <c r="M813" s="53" t="s">
        <v>232</v>
      </c>
      <c r="N813" s="43">
        <v>0.3833333333333333</v>
      </c>
      <c r="O813" s="158">
        <v>2</v>
      </c>
      <c r="P813" s="241" t="s">
        <v>17</v>
      </c>
      <c r="Q813" s="460"/>
      <c r="R813" s="460"/>
      <c r="S813" s="460"/>
      <c r="T813" s="109">
        <f t="shared" si="75"/>
        <v>0.375</v>
      </c>
      <c r="U813" s="109">
        <f t="shared" si="76"/>
        <v>0.375</v>
      </c>
      <c r="V813" s="41">
        <f>IFERROR(VLOOKUP(L813,'[1]ZESTAWIENIE NUMERÓW BOCZNYCH'!$A:$B,1,0),"")</f>
        <v>2380</v>
      </c>
      <c r="W813" s="53" t="str">
        <f>IFERROR(VLOOKUP(V813,'[1]ZESTAWIENIE NUMERÓW BOCZNYCH'!$A:$B,2,0),P813)</f>
        <v>K2</v>
      </c>
      <c r="X813" s="53" t="s">
        <v>12</v>
      </c>
      <c r="Y813" s="53">
        <f>VLOOKUP(W813,'[1]LICZBA MIEJSC'!$A:$C,2,0)</f>
        <v>20</v>
      </c>
      <c r="Z813" s="53">
        <f>VLOOKUP(W813,'[1]LICZBA MIEJSC'!$A:$C,3,0)</f>
        <v>210</v>
      </c>
      <c r="AA813" s="53">
        <f t="shared" si="72"/>
        <v>230</v>
      </c>
      <c r="AB813" s="41">
        <f t="shared" si="73"/>
        <v>10</v>
      </c>
      <c r="AC813" s="113">
        <f t="shared" si="77"/>
        <v>4.3478260869565216E-2</v>
      </c>
      <c r="AD813" s="299" t="s">
        <v>206</v>
      </c>
    </row>
    <row r="814" spans="1:30" x14ac:dyDescent="0.25">
      <c r="A814" s="28" t="s">
        <v>311</v>
      </c>
      <c r="B814" s="46">
        <v>813</v>
      </c>
      <c r="C814" s="53">
        <v>6</v>
      </c>
      <c r="D814" s="241" t="s">
        <v>347</v>
      </c>
      <c r="E814" s="453"/>
      <c r="F814" s="241" t="s">
        <v>346</v>
      </c>
      <c r="G814" s="158" t="str">
        <f t="shared" si="74"/>
        <v>r3_58</v>
      </c>
      <c r="H814" s="243" t="s">
        <v>674</v>
      </c>
      <c r="I814" s="232">
        <v>43264</v>
      </c>
      <c r="J814" s="49" t="s">
        <v>199</v>
      </c>
      <c r="K814" s="157">
        <v>17</v>
      </c>
      <c r="L814" s="50">
        <v>2915</v>
      </c>
      <c r="M814" s="50" t="s">
        <v>155</v>
      </c>
      <c r="N814" s="43">
        <v>0.3840277777777778</v>
      </c>
      <c r="O814" s="158">
        <v>0</v>
      </c>
      <c r="P814" s="241" t="s">
        <v>18</v>
      </c>
      <c r="Q814" s="460"/>
      <c r="R814" s="460"/>
      <c r="S814" s="460"/>
      <c r="T814" s="109">
        <f t="shared" si="75"/>
        <v>0.375</v>
      </c>
      <c r="U814" s="109">
        <f t="shared" si="76"/>
        <v>0.375</v>
      </c>
      <c r="V814" s="41">
        <f>IFERROR(VLOOKUP(L814,'[1]ZESTAWIENIE NUMERÓW BOCZNYCH'!$A:$B,1,0),"")</f>
        <v>2915</v>
      </c>
      <c r="W814" s="53" t="str">
        <f>IFERROR(VLOOKUP(V814,'[1]ZESTAWIENIE NUMERÓW BOCZNYCH'!$A:$B,2,0),P814)</f>
        <v>MB</v>
      </c>
      <c r="X814" s="53" t="s">
        <v>12</v>
      </c>
      <c r="Y814" s="53">
        <f>VLOOKUP(W814,'[1]LICZBA MIEJSC'!$A:$C,2,0)</f>
        <v>40</v>
      </c>
      <c r="Z814" s="53">
        <f>VLOOKUP(W814,'[1]LICZBA MIEJSC'!$A:$C,3,0)</f>
        <v>174</v>
      </c>
      <c r="AA814" s="53">
        <f t="shared" si="72"/>
        <v>214</v>
      </c>
      <c r="AB814" s="41">
        <f t="shared" si="73"/>
        <v>0</v>
      </c>
      <c r="AC814" s="113">
        <f t="shared" si="77"/>
        <v>0</v>
      </c>
      <c r="AD814" s="299" t="s">
        <v>206</v>
      </c>
    </row>
    <row r="815" spans="1:30" x14ac:dyDescent="0.25">
      <c r="A815" s="28" t="s">
        <v>311</v>
      </c>
      <c r="B815" s="46">
        <v>814</v>
      </c>
      <c r="C815" s="53">
        <v>6</v>
      </c>
      <c r="D815" s="53">
        <v>11215</v>
      </c>
      <c r="E815" s="453"/>
      <c r="F815" s="241" t="s">
        <v>346</v>
      </c>
      <c r="G815" s="158" t="str">
        <f t="shared" si="74"/>
        <v>r3_58</v>
      </c>
      <c r="H815" s="243" t="s">
        <v>673</v>
      </c>
      <c r="I815" s="232">
        <v>43264</v>
      </c>
      <c r="J815" s="49" t="s">
        <v>199</v>
      </c>
      <c r="K815" s="157">
        <v>7</v>
      </c>
      <c r="L815" s="50">
        <v>2204</v>
      </c>
      <c r="M815" s="53" t="s">
        <v>148</v>
      </c>
      <c r="N815" s="43">
        <v>0.3840277777777778</v>
      </c>
      <c r="O815" s="158">
        <v>1</v>
      </c>
      <c r="P815" s="241" t="s">
        <v>19</v>
      </c>
      <c r="Q815" s="460"/>
      <c r="R815" s="460"/>
      <c r="S815" s="460"/>
      <c r="T815" s="109">
        <f t="shared" si="75"/>
        <v>0.375</v>
      </c>
      <c r="U815" s="109">
        <f t="shared" si="76"/>
        <v>0.375</v>
      </c>
      <c r="V815" s="41">
        <f>IFERROR(VLOOKUP(L815,'[1]ZESTAWIENIE NUMERÓW BOCZNYCH'!$A:$B,1,0),"")</f>
        <v>2204</v>
      </c>
      <c r="W815" s="53" t="str">
        <f>IFERROR(VLOOKUP(V815,'[1]ZESTAWIENIE NUMERÓW BOCZNYCH'!$A:$B,2,0),P815)</f>
        <v>K2</v>
      </c>
      <c r="X815" s="53" t="s">
        <v>12</v>
      </c>
      <c r="Y815" s="53">
        <f>VLOOKUP(W815,'[1]LICZBA MIEJSC'!$A:$C,2,0)</f>
        <v>20</v>
      </c>
      <c r="Z815" s="53">
        <f>VLOOKUP(W815,'[1]LICZBA MIEJSC'!$A:$C,3,0)</f>
        <v>210</v>
      </c>
      <c r="AA815" s="53">
        <f t="shared" si="72"/>
        <v>230</v>
      </c>
      <c r="AB815" s="41">
        <f t="shared" si="73"/>
        <v>23</v>
      </c>
      <c r="AC815" s="113">
        <f t="shared" si="77"/>
        <v>0.1</v>
      </c>
      <c r="AD815" s="299" t="s">
        <v>206</v>
      </c>
    </row>
    <row r="816" spans="1:30" x14ac:dyDescent="0.25">
      <c r="A816" s="28" t="s">
        <v>311</v>
      </c>
      <c r="B816" s="230">
        <v>815</v>
      </c>
      <c r="C816" s="53">
        <v>6</v>
      </c>
      <c r="D816" s="53">
        <v>11216</v>
      </c>
      <c r="E816" s="453"/>
      <c r="F816" s="241" t="s">
        <v>346</v>
      </c>
      <c r="G816" s="158" t="str">
        <f t="shared" si="74"/>
        <v>r3_58</v>
      </c>
      <c r="H816" s="420" t="s">
        <v>674</v>
      </c>
      <c r="I816" s="228">
        <v>43264</v>
      </c>
      <c r="J816" s="49" t="s">
        <v>199</v>
      </c>
      <c r="K816" s="157">
        <v>2</v>
      </c>
      <c r="L816" s="50">
        <v>2240</v>
      </c>
      <c r="M816" s="56" t="s">
        <v>122</v>
      </c>
      <c r="N816" s="43">
        <v>0.3840277777777778</v>
      </c>
      <c r="O816" s="158">
        <v>0</v>
      </c>
      <c r="P816" s="241" t="s">
        <v>17</v>
      </c>
      <c r="Q816" s="460"/>
      <c r="R816" s="460"/>
      <c r="S816" s="460"/>
      <c r="T816" s="109">
        <f t="shared" si="75"/>
        <v>0.375</v>
      </c>
      <c r="U816" s="109">
        <f t="shared" si="76"/>
        <v>0.375</v>
      </c>
      <c r="V816" s="41">
        <f>IFERROR(VLOOKUP(L816,'[1]ZESTAWIENIE NUMERÓW BOCZNYCH'!$A:$B,1,0),"")</f>
        <v>2240</v>
      </c>
      <c r="W816" s="53" t="str">
        <f>IFERROR(VLOOKUP(V816,'[1]ZESTAWIENIE NUMERÓW BOCZNYCH'!$A:$B,2,0),P816)</f>
        <v>K2</v>
      </c>
      <c r="X816" s="53" t="s">
        <v>12</v>
      </c>
      <c r="Y816" s="53">
        <f>VLOOKUP(W816,'[1]LICZBA MIEJSC'!$A:$C,2,0)</f>
        <v>20</v>
      </c>
      <c r="Z816" s="53">
        <f>VLOOKUP(W816,'[1]LICZBA MIEJSC'!$A:$C,3,0)</f>
        <v>210</v>
      </c>
      <c r="AA816" s="53">
        <f t="shared" si="72"/>
        <v>230</v>
      </c>
      <c r="AB816" s="41">
        <f t="shared" si="73"/>
        <v>0</v>
      </c>
      <c r="AC816" s="113">
        <f t="shared" si="77"/>
        <v>0</v>
      </c>
      <c r="AD816" s="299" t="s">
        <v>206</v>
      </c>
    </row>
    <row r="817" spans="1:30" x14ac:dyDescent="0.25">
      <c r="A817" s="28" t="s">
        <v>311</v>
      </c>
      <c r="B817" s="230">
        <v>816</v>
      </c>
      <c r="C817" s="53">
        <v>6</v>
      </c>
      <c r="D817" s="53">
        <v>11215</v>
      </c>
      <c r="E817" s="453"/>
      <c r="F817" s="241" t="s">
        <v>346</v>
      </c>
      <c r="G817" s="158" t="str">
        <f t="shared" si="74"/>
        <v>r3_58</v>
      </c>
      <c r="H817" s="420" t="s">
        <v>673</v>
      </c>
      <c r="I817" s="228">
        <v>43264</v>
      </c>
      <c r="J817" s="49" t="s">
        <v>199</v>
      </c>
      <c r="K817" s="157">
        <v>2</v>
      </c>
      <c r="L817" s="50">
        <v>2382</v>
      </c>
      <c r="M817" s="64" t="s">
        <v>229</v>
      </c>
      <c r="N817" s="43">
        <v>0.38611111111111113</v>
      </c>
      <c r="O817" s="158">
        <v>0</v>
      </c>
      <c r="P817" s="241" t="s">
        <v>17</v>
      </c>
      <c r="Q817" s="460"/>
      <c r="R817" s="460"/>
      <c r="S817" s="460"/>
      <c r="T817" s="109">
        <f t="shared" si="75"/>
        <v>0.38541666666666663</v>
      </c>
      <c r="U817" s="109">
        <f t="shared" si="76"/>
        <v>0.375</v>
      </c>
      <c r="V817" s="41">
        <f>IFERROR(VLOOKUP(L817,'[1]ZESTAWIENIE NUMERÓW BOCZNYCH'!$A:$B,1,0),"")</f>
        <v>2382</v>
      </c>
      <c r="W817" s="53" t="str">
        <f>IFERROR(VLOOKUP(V817,'[1]ZESTAWIENIE NUMERÓW BOCZNYCH'!$A:$B,2,0),P817)</f>
        <v>K2</v>
      </c>
      <c r="X817" s="53" t="s">
        <v>12</v>
      </c>
      <c r="Y817" s="53">
        <f>VLOOKUP(W817,'[1]LICZBA MIEJSC'!$A:$C,2,0)</f>
        <v>20</v>
      </c>
      <c r="Z817" s="53">
        <f>VLOOKUP(W817,'[1]LICZBA MIEJSC'!$A:$C,3,0)</f>
        <v>210</v>
      </c>
      <c r="AA817" s="53">
        <f t="shared" si="72"/>
        <v>230</v>
      </c>
      <c r="AB817" s="41">
        <f t="shared" si="73"/>
        <v>0</v>
      </c>
      <c r="AC817" s="113">
        <f t="shared" si="77"/>
        <v>0</v>
      </c>
      <c r="AD817" s="299" t="s">
        <v>206</v>
      </c>
    </row>
    <row r="818" spans="1:30" x14ac:dyDescent="0.25">
      <c r="A818" s="28" t="s">
        <v>311</v>
      </c>
      <c r="B818" s="230">
        <v>817</v>
      </c>
      <c r="C818" s="53">
        <v>6</v>
      </c>
      <c r="D818" s="53">
        <v>11215</v>
      </c>
      <c r="E818" s="453"/>
      <c r="F818" s="241" t="s">
        <v>346</v>
      </c>
      <c r="G818" s="158" t="str">
        <f t="shared" si="74"/>
        <v>r3_58</v>
      </c>
      <c r="H818" s="243" t="s">
        <v>673</v>
      </c>
      <c r="I818" s="228">
        <v>43264</v>
      </c>
      <c r="J818" s="49" t="s">
        <v>199</v>
      </c>
      <c r="K818" s="157">
        <v>6</v>
      </c>
      <c r="L818" s="50">
        <v>2364</v>
      </c>
      <c r="M818" s="64" t="s">
        <v>229</v>
      </c>
      <c r="N818" s="43">
        <v>0.38750000000000001</v>
      </c>
      <c r="O818" s="158">
        <v>0</v>
      </c>
      <c r="P818" s="241" t="s">
        <v>17</v>
      </c>
      <c r="Q818" s="460"/>
      <c r="R818" s="460"/>
      <c r="S818" s="460"/>
      <c r="T818" s="109">
        <f t="shared" si="75"/>
        <v>0.38541666666666663</v>
      </c>
      <c r="U818" s="109">
        <f t="shared" si="76"/>
        <v>0.375</v>
      </c>
      <c r="V818" s="41" t="str">
        <f>IFERROR(VLOOKUP(L818,'[1]ZESTAWIENIE NUMERÓW BOCZNYCH'!$A:$B,1,0),"")</f>
        <v/>
      </c>
      <c r="W818" s="53" t="str">
        <f>IFERROR(VLOOKUP(V818,'[1]ZESTAWIENIE NUMERÓW BOCZNYCH'!$A:$B,2,0),P818)</f>
        <v>P2</v>
      </c>
      <c r="X818" s="53" t="s">
        <v>12</v>
      </c>
      <c r="Y818" s="53">
        <f>VLOOKUP(W818,'[1]LICZBA MIEJSC'!$A:$C,2,0)</f>
        <v>23</v>
      </c>
      <c r="Z818" s="53">
        <f>VLOOKUP(W818,'[1]LICZBA MIEJSC'!$A:$C,3,0)</f>
        <v>121</v>
      </c>
      <c r="AA818" s="53">
        <f t="shared" si="72"/>
        <v>144</v>
      </c>
      <c r="AB818" s="41">
        <f t="shared" si="73"/>
        <v>0</v>
      </c>
      <c r="AC818" s="113">
        <f t="shared" si="77"/>
        <v>0</v>
      </c>
      <c r="AD818" s="299" t="s">
        <v>206</v>
      </c>
    </row>
    <row r="819" spans="1:30" x14ac:dyDescent="0.25">
      <c r="A819" s="28" t="s">
        <v>311</v>
      </c>
      <c r="B819" s="230">
        <v>818</v>
      </c>
      <c r="C819" s="53">
        <v>6</v>
      </c>
      <c r="D819" s="53">
        <v>11216</v>
      </c>
      <c r="E819" s="453"/>
      <c r="F819" s="241" t="s">
        <v>346</v>
      </c>
      <c r="G819" s="158" t="str">
        <f t="shared" si="74"/>
        <v>r3_58</v>
      </c>
      <c r="H819" s="243" t="s">
        <v>674</v>
      </c>
      <c r="I819" s="228">
        <v>43264</v>
      </c>
      <c r="J819" s="49" t="s">
        <v>199</v>
      </c>
      <c r="K819" s="157">
        <v>6</v>
      </c>
      <c r="L819" s="50">
        <v>2313</v>
      </c>
      <c r="M819" s="56" t="s">
        <v>138</v>
      </c>
      <c r="N819" s="43">
        <v>0.38750000000000001</v>
      </c>
      <c r="O819" s="158">
        <v>0</v>
      </c>
      <c r="P819" s="241" t="s">
        <v>17</v>
      </c>
      <c r="Q819" s="460"/>
      <c r="R819" s="460"/>
      <c r="S819" s="460"/>
      <c r="T819" s="109">
        <f t="shared" si="75"/>
        <v>0.38541666666666663</v>
      </c>
      <c r="U819" s="109">
        <f t="shared" si="76"/>
        <v>0.375</v>
      </c>
      <c r="V819" s="41">
        <f>IFERROR(VLOOKUP(L819,'[1]ZESTAWIENIE NUMERÓW BOCZNYCH'!$A:$B,1,0),"")</f>
        <v>2313</v>
      </c>
      <c r="W819" s="53" t="str">
        <f>IFERROR(VLOOKUP(V819,'[1]ZESTAWIENIE NUMERÓW BOCZNYCH'!$A:$B,2,0),P819)</f>
        <v>K2</v>
      </c>
      <c r="X819" s="53" t="s">
        <v>12</v>
      </c>
      <c r="Y819" s="53">
        <f>VLOOKUP(W819,'[1]LICZBA MIEJSC'!$A:$C,2,0)</f>
        <v>20</v>
      </c>
      <c r="Z819" s="53">
        <f>VLOOKUP(W819,'[1]LICZBA MIEJSC'!$A:$C,3,0)</f>
        <v>210</v>
      </c>
      <c r="AA819" s="53">
        <f t="shared" si="72"/>
        <v>230</v>
      </c>
      <c r="AB819" s="41">
        <f t="shared" si="73"/>
        <v>0</v>
      </c>
      <c r="AC819" s="113">
        <f t="shared" si="77"/>
        <v>0</v>
      </c>
      <c r="AD819" s="299" t="s">
        <v>206</v>
      </c>
    </row>
    <row r="820" spans="1:30" x14ac:dyDescent="0.25">
      <c r="A820" s="28" t="s">
        <v>311</v>
      </c>
      <c r="B820" s="230">
        <v>819</v>
      </c>
      <c r="C820" s="53">
        <v>6</v>
      </c>
      <c r="D820" s="53">
        <v>11216</v>
      </c>
      <c r="E820" s="453"/>
      <c r="F820" s="241" t="s">
        <v>346</v>
      </c>
      <c r="G820" s="158" t="str">
        <f t="shared" si="74"/>
        <v>r3_58</v>
      </c>
      <c r="H820" s="243" t="s">
        <v>674</v>
      </c>
      <c r="I820" s="228">
        <v>43264</v>
      </c>
      <c r="J820" s="49" t="s">
        <v>199</v>
      </c>
      <c r="K820" s="157">
        <v>17</v>
      </c>
      <c r="L820" s="50">
        <v>2460</v>
      </c>
      <c r="M820" s="53" t="s">
        <v>121</v>
      </c>
      <c r="N820" s="43">
        <v>0.3888888888888889</v>
      </c>
      <c r="O820" s="158">
        <v>3</v>
      </c>
      <c r="P820" s="241" t="s">
        <v>17</v>
      </c>
      <c r="Q820" s="460"/>
      <c r="R820" s="460"/>
      <c r="S820" s="460"/>
      <c r="T820" s="109">
        <f t="shared" si="75"/>
        <v>0.38541666666666663</v>
      </c>
      <c r="U820" s="109">
        <f t="shared" si="76"/>
        <v>0.375</v>
      </c>
      <c r="V820" s="41">
        <f>IFERROR(VLOOKUP(L820,'[1]ZESTAWIENIE NUMERÓW BOCZNYCH'!$A:$B,1,0),"")</f>
        <v>2460</v>
      </c>
      <c r="W820" s="53" t="str">
        <f>IFERROR(VLOOKUP(V820,'[1]ZESTAWIENIE NUMERÓW BOCZNYCH'!$A:$B,2,0),P820)</f>
        <v>K2</v>
      </c>
      <c r="X820" s="53" t="s">
        <v>12</v>
      </c>
      <c r="Y820" s="53">
        <f>VLOOKUP(W820,'[1]LICZBA MIEJSC'!$A:$C,2,0)</f>
        <v>20</v>
      </c>
      <c r="Z820" s="53">
        <f>VLOOKUP(W820,'[1]LICZBA MIEJSC'!$A:$C,3,0)</f>
        <v>210</v>
      </c>
      <c r="AA820" s="53">
        <f t="shared" si="72"/>
        <v>230</v>
      </c>
      <c r="AB820" s="41">
        <f t="shared" si="73"/>
        <v>18</v>
      </c>
      <c r="AC820" s="113">
        <f t="shared" si="77"/>
        <v>7.8260869565217397E-2</v>
      </c>
      <c r="AD820" s="299" t="s">
        <v>206</v>
      </c>
    </row>
    <row r="821" spans="1:30" x14ac:dyDescent="0.25">
      <c r="A821" s="28" t="s">
        <v>311</v>
      </c>
      <c r="B821" s="230">
        <v>820</v>
      </c>
      <c r="C821" s="53">
        <v>6</v>
      </c>
      <c r="D821" s="53">
        <v>11215</v>
      </c>
      <c r="E821" s="453"/>
      <c r="F821" s="241" t="s">
        <v>346</v>
      </c>
      <c r="G821" s="158" t="str">
        <f t="shared" si="74"/>
        <v>r3_58</v>
      </c>
      <c r="H821" s="420" t="s">
        <v>673</v>
      </c>
      <c r="I821" s="228">
        <v>43264</v>
      </c>
      <c r="J821" s="49" t="s">
        <v>199</v>
      </c>
      <c r="K821" s="157">
        <v>17</v>
      </c>
      <c r="L821" s="50">
        <v>2446</v>
      </c>
      <c r="M821" s="53" t="s">
        <v>148</v>
      </c>
      <c r="N821" s="43">
        <v>0.38958333333333334</v>
      </c>
      <c r="O821" s="158">
        <v>2</v>
      </c>
      <c r="P821" s="241" t="s">
        <v>17</v>
      </c>
      <c r="Q821" s="460"/>
      <c r="R821" s="460"/>
      <c r="S821" s="460"/>
      <c r="T821" s="109">
        <f t="shared" si="75"/>
        <v>0.38541666666666663</v>
      </c>
      <c r="U821" s="109">
        <f t="shared" si="76"/>
        <v>0.375</v>
      </c>
      <c r="V821" s="41">
        <f>IFERROR(VLOOKUP(L821,'[1]ZESTAWIENIE NUMERÓW BOCZNYCH'!$A:$B,1,0),"")</f>
        <v>2446</v>
      </c>
      <c r="W821" s="53" t="str">
        <f>IFERROR(VLOOKUP(V821,'[1]ZESTAWIENIE NUMERÓW BOCZNYCH'!$A:$B,2,0),P821)</f>
        <v>K2</v>
      </c>
      <c r="X821" s="53" t="s">
        <v>12</v>
      </c>
      <c r="Y821" s="53">
        <f>VLOOKUP(W821,'[1]LICZBA MIEJSC'!$A:$C,2,0)</f>
        <v>20</v>
      </c>
      <c r="Z821" s="53">
        <f>VLOOKUP(W821,'[1]LICZBA MIEJSC'!$A:$C,3,0)</f>
        <v>210</v>
      </c>
      <c r="AA821" s="53">
        <f t="shared" si="72"/>
        <v>230</v>
      </c>
      <c r="AB821" s="41">
        <f t="shared" si="73"/>
        <v>10</v>
      </c>
      <c r="AC821" s="113">
        <f t="shared" si="77"/>
        <v>4.3478260869565216E-2</v>
      </c>
      <c r="AD821" s="299" t="s">
        <v>206</v>
      </c>
    </row>
    <row r="822" spans="1:30" x14ac:dyDescent="0.25">
      <c r="A822" s="28" t="s">
        <v>311</v>
      </c>
      <c r="B822" s="230">
        <v>821</v>
      </c>
      <c r="C822" s="53">
        <v>6</v>
      </c>
      <c r="D822" s="53">
        <v>11215</v>
      </c>
      <c r="E822" s="453"/>
      <c r="F822" s="241" t="s">
        <v>346</v>
      </c>
      <c r="G822" s="158" t="str">
        <f t="shared" si="74"/>
        <v>r3_58</v>
      </c>
      <c r="H822" s="243" t="s">
        <v>673</v>
      </c>
      <c r="I822" s="228">
        <v>43264</v>
      </c>
      <c r="J822" s="49" t="s">
        <v>199</v>
      </c>
      <c r="K822" s="157">
        <v>7</v>
      </c>
      <c r="L822" s="50">
        <v>2322</v>
      </c>
      <c r="M822" s="53" t="s">
        <v>148</v>
      </c>
      <c r="N822" s="43">
        <v>0.39097222222222222</v>
      </c>
      <c r="O822" s="158">
        <v>1</v>
      </c>
      <c r="P822" s="241" t="s">
        <v>17</v>
      </c>
      <c r="Q822" s="460"/>
      <c r="R822" s="460"/>
      <c r="S822" s="460"/>
      <c r="T822" s="109">
        <f t="shared" si="75"/>
        <v>0.38541666666666663</v>
      </c>
      <c r="U822" s="109">
        <f t="shared" si="76"/>
        <v>0.375</v>
      </c>
      <c r="V822" s="41">
        <f>IFERROR(VLOOKUP(L822,'[1]ZESTAWIENIE NUMERÓW BOCZNYCH'!$A:$B,1,0),"")</f>
        <v>2322</v>
      </c>
      <c r="W822" s="53" t="str">
        <f>IFERROR(VLOOKUP(V822,'[1]ZESTAWIENIE NUMERÓW BOCZNYCH'!$A:$B,2,0),P822)</f>
        <v>K2</v>
      </c>
      <c r="X822" s="53" t="s">
        <v>12</v>
      </c>
      <c r="Y822" s="53">
        <f>VLOOKUP(W822,'[1]LICZBA MIEJSC'!$A:$C,2,0)</f>
        <v>20</v>
      </c>
      <c r="Z822" s="53">
        <f>VLOOKUP(W822,'[1]LICZBA MIEJSC'!$A:$C,3,0)</f>
        <v>210</v>
      </c>
      <c r="AA822" s="53">
        <f t="shared" si="72"/>
        <v>230</v>
      </c>
      <c r="AB822" s="41">
        <f t="shared" si="73"/>
        <v>23</v>
      </c>
      <c r="AC822" s="113">
        <f t="shared" si="77"/>
        <v>0.1</v>
      </c>
      <c r="AD822" s="299" t="s">
        <v>206</v>
      </c>
    </row>
    <row r="823" spans="1:30" x14ac:dyDescent="0.25">
      <c r="A823" s="28" t="s">
        <v>311</v>
      </c>
      <c r="B823" s="230">
        <v>822</v>
      </c>
      <c r="C823" s="53">
        <v>6</v>
      </c>
      <c r="D823" s="53">
        <v>11216</v>
      </c>
      <c r="E823" s="453"/>
      <c r="F823" s="241" t="s">
        <v>346</v>
      </c>
      <c r="G823" s="158" t="str">
        <f t="shared" si="74"/>
        <v>r3_58</v>
      </c>
      <c r="H823" s="420" t="s">
        <v>674</v>
      </c>
      <c r="I823" s="228">
        <v>43264</v>
      </c>
      <c r="J823" s="49" t="s">
        <v>199</v>
      </c>
      <c r="K823" s="157">
        <v>7</v>
      </c>
      <c r="L823" s="50">
        <v>2306</v>
      </c>
      <c r="M823" s="53" t="s">
        <v>232</v>
      </c>
      <c r="N823" s="43">
        <v>0.3923611111111111</v>
      </c>
      <c r="O823" s="158">
        <v>2</v>
      </c>
      <c r="P823" s="241" t="s">
        <v>17</v>
      </c>
      <c r="Q823" s="460"/>
      <c r="R823" s="460"/>
      <c r="S823" s="460"/>
      <c r="T823" s="109">
        <f t="shared" si="75"/>
        <v>0.38541666666666663</v>
      </c>
      <c r="U823" s="109">
        <f t="shared" si="76"/>
        <v>0.375</v>
      </c>
      <c r="V823" s="41">
        <f>IFERROR(VLOOKUP(L823,'[1]ZESTAWIENIE NUMERÓW BOCZNYCH'!$A:$B,1,0),"")</f>
        <v>2306</v>
      </c>
      <c r="W823" s="53" t="str">
        <f>IFERROR(VLOOKUP(V823,'[1]ZESTAWIENIE NUMERÓW BOCZNYCH'!$A:$B,2,0),P823)</f>
        <v>K2</v>
      </c>
      <c r="X823" s="53" t="s">
        <v>12</v>
      </c>
      <c r="Y823" s="53">
        <f>VLOOKUP(W823,'[1]LICZBA MIEJSC'!$A:$C,2,0)</f>
        <v>20</v>
      </c>
      <c r="Z823" s="53">
        <f>VLOOKUP(W823,'[1]LICZBA MIEJSC'!$A:$C,3,0)</f>
        <v>210</v>
      </c>
      <c r="AA823" s="53">
        <f t="shared" si="72"/>
        <v>230</v>
      </c>
      <c r="AB823" s="41">
        <f t="shared" si="73"/>
        <v>10</v>
      </c>
      <c r="AC823" s="113">
        <f t="shared" si="77"/>
        <v>4.3478260869565216E-2</v>
      </c>
      <c r="AD823" s="299" t="s">
        <v>206</v>
      </c>
    </row>
    <row r="824" spans="1:30" x14ac:dyDescent="0.25">
      <c r="A824" s="28" t="s">
        <v>311</v>
      </c>
      <c r="B824" s="230">
        <v>823</v>
      </c>
      <c r="C824" s="53">
        <v>6</v>
      </c>
      <c r="D824" s="53">
        <v>11216</v>
      </c>
      <c r="E824" s="453"/>
      <c r="F824" s="241" t="s">
        <v>346</v>
      </c>
      <c r="G824" s="158" t="str">
        <f t="shared" si="74"/>
        <v>r3_58</v>
      </c>
      <c r="H824" s="420" t="s">
        <v>674</v>
      </c>
      <c r="I824" s="228">
        <v>43264</v>
      </c>
      <c r="J824" s="49" t="s">
        <v>199</v>
      </c>
      <c r="K824" s="157">
        <v>2</v>
      </c>
      <c r="L824" s="50">
        <v>2382</v>
      </c>
      <c r="M824" s="56" t="s">
        <v>122</v>
      </c>
      <c r="N824" s="43">
        <v>0.39513888888888887</v>
      </c>
      <c r="O824" s="158">
        <v>0</v>
      </c>
      <c r="P824" s="241" t="s">
        <v>17</v>
      </c>
      <c r="Q824" s="460"/>
      <c r="R824" s="460"/>
      <c r="S824" s="460"/>
      <c r="T824" s="109">
        <f t="shared" si="75"/>
        <v>0.38541666666666663</v>
      </c>
      <c r="U824" s="109">
        <f t="shared" si="76"/>
        <v>0.375</v>
      </c>
      <c r="V824" s="41">
        <f>IFERROR(VLOOKUP(L824,'[1]ZESTAWIENIE NUMERÓW BOCZNYCH'!$A:$B,1,0),"")</f>
        <v>2382</v>
      </c>
      <c r="W824" s="53" t="str">
        <f>IFERROR(VLOOKUP(V824,'[1]ZESTAWIENIE NUMERÓW BOCZNYCH'!$A:$B,2,0),P824)</f>
        <v>K2</v>
      </c>
      <c r="X824" s="53" t="s">
        <v>12</v>
      </c>
      <c r="Y824" s="53">
        <f>VLOOKUP(W824,'[1]LICZBA MIEJSC'!$A:$C,2,0)</f>
        <v>20</v>
      </c>
      <c r="Z824" s="53">
        <f>VLOOKUP(W824,'[1]LICZBA MIEJSC'!$A:$C,3,0)</f>
        <v>210</v>
      </c>
      <c r="AA824" s="53">
        <f t="shared" si="72"/>
        <v>230</v>
      </c>
      <c r="AB824" s="41">
        <f t="shared" si="73"/>
        <v>0</v>
      </c>
      <c r="AC824" s="113">
        <f t="shared" si="77"/>
        <v>0</v>
      </c>
      <c r="AD824" s="299" t="s">
        <v>206</v>
      </c>
    </row>
    <row r="825" spans="1:30" x14ac:dyDescent="0.25">
      <c r="A825" s="28" t="s">
        <v>311</v>
      </c>
      <c r="B825" s="46">
        <v>824</v>
      </c>
      <c r="C825" s="53">
        <v>6</v>
      </c>
      <c r="D825" s="53">
        <v>11215</v>
      </c>
      <c r="E825" s="453"/>
      <c r="F825" s="241" t="s">
        <v>346</v>
      </c>
      <c r="G825" s="158" t="str">
        <f t="shared" si="74"/>
        <v>r3_58</v>
      </c>
      <c r="H825" s="420" t="s">
        <v>673</v>
      </c>
      <c r="I825" s="232">
        <v>43264</v>
      </c>
      <c r="J825" s="49" t="s">
        <v>199</v>
      </c>
      <c r="K825" s="157">
        <v>2</v>
      </c>
      <c r="L825" s="50">
        <v>2706</v>
      </c>
      <c r="M825" s="64" t="s">
        <v>229</v>
      </c>
      <c r="N825" s="43">
        <v>0.39652777777777781</v>
      </c>
      <c r="O825" s="158">
        <v>0</v>
      </c>
      <c r="P825" s="241" t="s">
        <v>22</v>
      </c>
      <c r="Q825" s="460"/>
      <c r="R825" s="460"/>
      <c r="S825" s="460"/>
      <c r="T825" s="109">
        <f t="shared" si="75"/>
        <v>0.39583333333333331</v>
      </c>
      <c r="U825" s="109">
        <f t="shared" si="76"/>
        <v>0.375</v>
      </c>
      <c r="V825" s="41" t="str">
        <f>IFERROR(VLOOKUP(L825,'[1]ZESTAWIENIE NUMERÓW BOCZNYCH'!$A:$B,1,0),"")</f>
        <v/>
      </c>
      <c r="W825" s="53" t="str">
        <f>IFERROR(VLOOKUP(V825,'[1]ZESTAWIENIE NUMERÓW BOCZNYCH'!$A:$B,2,0),P825)</f>
        <v>P3</v>
      </c>
      <c r="X825" s="53" t="s">
        <v>12</v>
      </c>
      <c r="Y825" s="53">
        <f>VLOOKUP(W825,'[1]LICZBA MIEJSC'!$A:$C,2,0)</f>
        <v>40</v>
      </c>
      <c r="Z825" s="53">
        <f>VLOOKUP(W825,'[1]LICZBA MIEJSC'!$A:$C,3,0)</f>
        <v>135</v>
      </c>
      <c r="AA825" s="53">
        <f t="shared" si="72"/>
        <v>175</v>
      </c>
      <c r="AB825" s="41">
        <f t="shared" si="73"/>
        <v>0</v>
      </c>
      <c r="AC825" s="113">
        <f t="shared" si="77"/>
        <v>0</v>
      </c>
      <c r="AD825" s="299" t="s">
        <v>206</v>
      </c>
    </row>
    <row r="826" spans="1:30" x14ac:dyDescent="0.25">
      <c r="A826" s="28" t="s">
        <v>311</v>
      </c>
      <c r="B826" s="230">
        <v>825</v>
      </c>
      <c r="C826" s="53">
        <v>6</v>
      </c>
      <c r="D826" s="53">
        <v>11215</v>
      </c>
      <c r="E826" s="453"/>
      <c r="F826" s="241" t="s">
        <v>346</v>
      </c>
      <c r="G826" s="158" t="str">
        <f t="shared" si="74"/>
        <v>r3_58</v>
      </c>
      <c r="H826" s="243" t="s">
        <v>673</v>
      </c>
      <c r="I826" s="232">
        <v>43264</v>
      </c>
      <c r="J826" s="49" t="s">
        <v>199</v>
      </c>
      <c r="K826" s="157">
        <v>6</v>
      </c>
      <c r="L826" s="50">
        <v>2708</v>
      </c>
      <c r="M826" s="64" t="s">
        <v>229</v>
      </c>
      <c r="N826" s="43">
        <v>0.3972222222222222</v>
      </c>
      <c r="O826" s="158">
        <v>0</v>
      </c>
      <c r="P826" s="241" t="s">
        <v>17</v>
      </c>
      <c r="Q826" s="460"/>
      <c r="R826" s="460"/>
      <c r="S826" s="460"/>
      <c r="T826" s="109">
        <f t="shared" si="75"/>
        <v>0.39583333333333331</v>
      </c>
      <c r="U826" s="109">
        <f t="shared" si="76"/>
        <v>0.375</v>
      </c>
      <c r="V826" s="41">
        <f>IFERROR(VLOOKUP(L826,'[1]ZESTAWIENIE NUMERÓW BOCZNYCH'!$A:$B,1,0),"")</f>
        <v>2708</v>
      </c>
      <c r="W826" s="53" t="str">
        <f>IFERROR(VLOOKUP(V826,'[1]ZESTAWIENIE NUMERÓW BOCZNYCH'!$A:$B,2,0),P826)</f>
        <v>P3</v>
      </c>
      <c r="X826" s="53" t="s">
        <v>12</v>
      </c>
      <c r="Y826" s="53">
        <f>VLOOKUP(W826,'[1]LICZBA MIEJSC'!$A:$C,2,0)</f>
        <v>40</v>
      </c>
      <c r="Z826" s="53">
        <f>VLOOKUP(W826,'[1]LICZBA MIEJSC'!$A:$C,3,0)</f>
        <v>135</v>
      </c>
      <c r="AA826" s="53">
        <f t="shared" si="72"/>
        <v>175</v>
      </c>
      <c r="AB826" s="41">
        <f t="shared" si="73"/>
        <v>0</v>
      </c>
      <c r="AC826" s="113">
        <f t="shared" si="77"/>
        <v>0</v>
      </c>
      <c r="AD826" s="299" t="s">
        <v>206</v>
      </c>
    </row>
    <row r="827" spans="1:30" x14ac:dyDescent="0.25">
      <c r="A827" s="28" t="s">
        <v>311</v>
      </c>
      <c r="B827" s="230">
        <v>826</v>
      </c>
      <c r="C827" s="53">
        <v>6</v>
      </c>
      <c r="D827" s="53">
        <v>11216</v>
      </c>
      <c r="E827" s="453"/>
      <c r="F827" s="241" t="s">
        <v>346</v>
      </c>
      <c r="G827" s="158" t="str">
        <f t="shared" si="74"/>
        <v>r3_58</v>
      </c>
      <c r="H827" s="243" t="s">
        <v>674</v>
      </c>
      <c r="I827" s="232">
        <v>43264</v>
      </c>
      <c r="J827" s="49" t="s">
        <v>199</v>
      </c>
      <c r="K827" s="157">
        <v>6</v>
      </c>
      <c r="L827" s="50">
        <v>2364</v>
      </c>
      <c r="M827" s="56" t="s">
        <v>138</v>
      </c>
      <c r="N827" s="43">
        <v>0.3972222222222222</v>
      </c>
      <c r="O827" s="158">
        <v>0</v>
      </c>
      <c r="P827" s="241" t="s">
        <v>17</v>
      </c>
      <c r="Q827" s="460"/>
      <c r="R827" s="460"/>
      <c r="S827" s="460"/>
      <c r="T827" s="109">
        <f t="shared" si="75"/>
        <v>0.39583333333333331</v>
      </c>
      <c r="U827" s="109">
        <f t="shared" si="76"/>
        <v>0.375</v>
      </c>
      <c r="V827" s="41" t="str">
        <f>IFERROR(VLOOKUP(L827,'[1]ZESTAWIENIE NUMERÓW BOCZNYCH'!$A:$B,1,0),"")</f>
        <v/>
      </c>
      <c r="W827" s="53" t="str">
        <f>IFERROR(VLOOKUP(V827,'[1]ZESTAWIENIE NUMERÓW BOCZNYCH'!$A:$B,2,0),P827)</f>
        <v>P2</v>
      </c>
      <c r="X827" s="53" t="s">
        <v>12</v>
      </c>
      <c r="Y827" s="53">
        <f>VLOOKUP(W827,'[1]LICZBA MIEJSC'!$A:$C,2,0)</f>
        <v>23</v>
      </c>
      <c r="Z827" s="53">
        <f>VLOOKUP(W827,'[1]LICZBA MIEJSC'!$A:$C,3,0)</f>
        <v>121</v>
      </c>
      <c r="AA827" s="53">
        <f t="shared" si="72"/>
        <v>144</v>
      </c>
      <c r="AB827" s="41">
        <f t="shared" si="73"/>
        <v>0</v>
      </c>
      <c r="AC827" s="113">
        <f t="shared" si="77"/>
        <v>0</v>
      </c>
      <c r="AD827" s="299" t="s">
        <v>206</v>
      </c>
    </row>
    <row r="828" spans="1:30" x14ac:dyDescent="0.25">
      <c r="A828" s="28" t="s">
        <v>311</v>
      </c>
      <c r="B828" s="46">
        <v>827</v>
      </c>
      <c r="C828" s="53">
        <v>6</v>
      </c>
      <c r="D828" s="53">
        <v>11215</v>
      </c>
      <c r="E828" s="453"/>
      <c r="F828" s="241" t="s">
        <v>346</v>
      </c>
      <c r="G828" s="158" t="str">
        <f t="shared" si="74"/>
        <v>r3_58</v>
      </c>
      <c r="H828" s="420" t="s">
        <v>673</v>
      </c>
      <c r="I828" s="232">
        <v>43264</v>
      </c>
      <c r="J828" s="49" t="s">
        <v>199</v>
      </c>
      <c r="K828" s="157">
        <v>17</v>
      </c>
      <c r="L828" s="50">
        <v>3120</v>
      </c>
      <c r="M828" s="53" t="s">
        <v>148</v>
      </c>
      <c r="N828" s="43">
        <v>0.39861111111111108</v>
      </c>
      <c r="O828" s="158">
        <v>2</v>
      </c>
      <c r="P828" s="241" t="s">
        <v>20</v>
      </c>
      <c r="Q828" s="460"/>
      <c r="R828" s="460"/>
      <c r="S828" s="460"/>
      <c r="T828" s="109">
        <f t="shared" si="75"/>
        <v>0.39583333333333331</v>
      </c>
      <c r="U828" s="109">
        <f t="shared" si="76"/>
        <v>0.375</v>
      </c>
      <c r="V828" s="41">
        <f>IFERROR(VLOOKUP(L828,'[1]ZESTAWIENIE NUMERÓW BOCZNYCH'!$A:$B,1,0),"")</f>
        <v>3120</v>
      </c>
      <c r="W828" s="53" t="str">
        <f>IFERROR(VLOOKUP(V828,'[1]ZESTAWIENIE NUMERÓW BOCZNYCH'!$A:$B,2,0),P828)</f>
        <v>S</v>
      </c>
      <c r="X828" s="53" t="s">
        <v>12</v>
      </c>
      <c r="Y828" s="53">
        <f>VLOOKUP(W828,'[1]LICZBA MIEJSC'!$A:$C,2,0)</f>
        <v>69</v>
      </c>
      <c r="Z828" s="53">
        <f>VLOOKUP(W828,'[1]LICZBA MIEJSC'!$A:$C,3,0)</f>
        <v>130</v>
      </c>
      <c r="AA828" s="53">
        <f t="shared" si="72"/>
        <v>199</v>
      </c>
      <c r="AB828" s="41">
        <f t="shared" si="73"/>
        <v>35</v>
      </c>
      <c r="AC828" s="113">
        <f t="shared" si="77"/>
        <v>0.17587939698492464</v>
      </c>
      <c r="AD828" s="299" t="s">
        <v>206</v>
      </c>
    </row>
    <row r="829" spans="1:30" x14ac:dyDescent="0.25">
      <c r="A829" s="28" t="s">
        <v>311</v>
      </c>
      <c r="B829" s="230">
        <v>828</v>
      </c>
      <c r="C829" s="53">
        <v>6</v>
      </c>
      <c r="D829" s="53">
        <v>11216</v>
      </c>
      <c r="E829" s="453"/>
      <c r="F829" s="241" t="s">
        <v>346</v>
      </c>
      <c r="G829" s="158" t="str">
        <f t="shared" si="74"/>
        <v>r3_58</v>
      </c>
      <c r="H829" s="243" t="s">
        <v>674</v>
      </c>
      <c r="I829" s="232">
        <v>43264</v>
      </c>
      <c r="J829" s="49" t="s">
        <v>199</v>
      </c>
      <c r="K829" s="157">
        <v>17</v>
      </c>
      <c r="L829" s="50">
        <v>2314</v>
      </c>
      <c r="M829" s="53" t="s">
        <v>121</v>
      </c>
      <c r="N829" s="43">
        <v>0.39861111111111108</v>
      </c>
      <c r="O829" s="158">
        <v>3</v>
      </c>
      <c r="P829" s="241" t="s">
        <v>17</v>
      </c>
      <c r="Q829" s="460"/>
      <c r="R829" s="460"/>
      <c r="S829" s="460"/>
      <c r="T829" s="109">
        <f t="shared" si="75"/>
        <v>0.39583333333333331</v>
      </c>
      <c r="U829" s="109">
        <f t="shared" si="76"/>
        <v>0.375</v>
      </c>
      <c r="V829" s="41">
        <f>IFERROR(VLOOKUP(L829,'[1]ZESTAWIENIE NUMERÓW BOCZNYCH'!$A:$B,1,0),"")</f>
        <v>2314</v>
      </c>
      <c r="W829" s="53" t="str">
        <f>IFERROR(VLOOKUP(V829,'[1]ZESTAWIENIE NUMERÓW BOCZNYCH'!$A:$B,2,0),P829)</f>
        <v>K2</v>
      </c>
      <c r="X829" s="53" t="s">
        <v>12</v>
      </c>
      <c r="Y829" s="53">
        <f>VLOOKUP(W829,'[1]LICZBA MIEJSC'!$A:$C,2,0)</f>
        <v>20</v>
      </c>
      <c r="Z829" s="53">
        <f>VLOOKUP(W829,'[1]LICZBA MIEJSC'!$A:$C,3,0)</f>
        <v>210</v>
      </c>
      <c r="AA829" s="53">
        <f t="shared" si="72"/>
        <v>230</v>
      </c>
      <c r="AB829" s="41">
        <f t="shared" si="73"/>
        <v>18</v>
      </c>
      <c r="AC829" s="113">
        <f t="shared" si="77"/>
        <v>7.8260869565217397E-2</v>
      </c>
      <c r="AD829" s="299" t="s">
        <v>206</v>
      </c>
    </row>
    <row r="830" spans="1:30" x14ac:dyDescent="0.25">
      <c r="A830" s="28" t="s">
        <v>311</v>
      </c>
      <c r="B830" s="46">
        <v>829</v>
      </c>
      <c r="C830" s="53">
        <v>6</v>
      </c>
      <c r="D830" s="53">
        <v>11216</v>
      </c>
      <c r="E830" s="453"/>
      <c r="F830" s="241" t="s">
        <v>346</v>
      </c>
      <c r="G830" s="158" t="str">
        <f t="shared" si="74"/>
        <v>r3_58</v>
      </c>
      <c r="H830" s="243" t="s">
        <v>674</v>
      </c>
      <c r="I830" s="232">
        <v>43264</v>
      </c>
      <c r="J830" s="49" t="s">
        <v>199</v>
      </c>
      <c r="K830" s="157">
        <v>6</v>
      </c>
      <c r="L830" s="50">
        <v>2708</v>
      </c>
      <c r="M830" s="50" t="s">
        <v>155</v>
      </c>
      <c r="N830" s="43">
        <v>0.39999999999999997</v>
      </c>
      <c r="O830" s="158">
        <v>0</v>
      </c>
      <c r="P830" s="241" t="s">
        <v>22</v>
      </c>
      <c r="Q830" s="460"/>
      <c r="R830" s="460"/>
      <c r="S830" s="460"/>
      <c r="T830" s="109">
        <f t="shared" si="75"/>
        <v>0.39583333333333331</v>
      </c>
      <c r="U830" s="109">
        <f t="shared" si="76"/>
        <v>0.375</v>
      </c>
      <c r="V830" s="41">
        <f>IFERROR(VLOOKUP(L830,'[1]ZESTAWIENIE NUMERÓW BOCZNYCH'!$A:$B,1,0),"")</f>
        <v>2708</v>
      </c>
      <c r="W830" s="53" t="str">
        <f>IFERROR(VLOOKUP(V830,'[1]ZESTAWIENIE NUMERÓW BOCZNYCH'!$A:$B,2,0),P830)</f>
        <v>P3</v>
      </c>
      <c r="X830" s="53" t="s">
        <v>12</v>
      </c>
      <c r="Y830" s="53">
        <f>VLOOKUP(W830,'[1]LICZBA MIEJSC'!$A:$C,2,0)</f>
        <v>40</v>
      </c>
      <c r="Z830" s="53">
        <f>VLOOKUP(W830,'[1]LICZBA MIEJSC'!$A:$C,3,0)</f>
        <v>135</v>
      </c>
      <c r="AA830" s="53">
        <f t="shared" si="72"/>
        <v>175</v>
      </c>
      <c r="AB830" s="41">
        <f t="shared" si="73"/>
        <v>0</v>
      </c>
      <c r="AC830" s="113">
        <f t="shared" si="77"/>
        <v>0</v>
      </c>
      <c r="AD830" s="299" t="s">
        <v>206</v>
      </c>
    </row>
    <row r="831" spans="1:30" x14ac:dyDescent="0.25">
      <c r="A831" s="28" t="s">
        <v>311</v>
      </c>
      <c r="B831" s="230">
        <v>830</v>
      </c>
      <c r="C831" s="53">
        <v>7</v>
      </c>
      <c r="D831" s="53">
        <v>11215</v>
      </c>
      <c r="E831" s="453"/>
      <c r="F831" s="241" t="s">
        <v>346</v>
      </c>
      <c r="G831" s="158" t="str">
        <f t="shared" si="74"/>
        <v>r3_58</v>
      </c>
      <c r="H831" s="243" t="s">
        <v>673</v>
      </c>
      <c r="I831" s="232">
        <v>43264</v>
      </c>
      <c r="J831" s="49" t="s">
        <v>199</v>
      </c>
      <c r="K831" s="157">
        <v>6</v>
      </c>
      <c r="L831" s="50">
        <v>2290</v>
      </c>
      <c r="M831" s="64" t="s">
        <v>229</v>
      </c>
      <c r="N831" s="43">
        <v>0.40138888888888885</v>
      </c>
      <c r="O831" s="158">
        <v>0</v>
      </c>
      <c r="P831" s="241" t="s">
        <v>17</v>
      </c>
      <c r="Q831" s="460"/>
      <c r="R831" s="460"/>
      <c r="S831" s="460"/>
      <c r="T831" s="109">
        <f t="shared" si="75"/>
        <v>0.39583333333333331</v>
      </c>
      <c r="U831" s="109">
        <f t="shared" si="76"/>
        <v>0.375</v>
      </c>
      <c r="V831" s="41">
        <f>IFERROR(VLOOKUP(L831,'[1]ZESTAWIENIE NUMERÓW BOCZNYCH'!$A:$B,1,0),"")</f>
        <v>2290</v>
      </c>
      <c r="W831" s="53" t="str">
        <f>IFERROR(VLOOKUP(V831,'[1]ZESTAWIENIE NUMERÓW BOCZNYCH'!$A:$B,2,0),P831)</f>
        <v>K2</v>
      </c>
      <c r="X831" s="53" t="s">
        <v>12</v>
      </c>
      <c r="Y831" s="53">
        <f>VLOOKUP(W831,'[1]LICZBA MIEJSC'!$A:$C,2,0)</f>
        <v>20</v>
      </c>
      <c r="Z831" s="53">
        <f>VLOOKUP(W831,'[1]LICZBA MIEJSC'!$A:$C,3,0)</f>
        <v>210</v>
      </c>
      <c r="AA831" s="53">
        <f t="shared" si="72"/>
        <v>230</v>
      </c>
      <c r="AB831" s="41">
        <f t="shared" si="73"/>
        <v>0</v>
      </c>
      <c r="AC831" s="113">
        <f t="shared" si="77"/>
        <v>0</v>
      </c>
      <c r="AD831" s="299" t="s">
        <v>206</v>
      </c>
    </row>
    <row r="832" spans="1:30" x14ac:dyDescent="0.25">
      <c r="A832" s="28" t="s">
        <v>311</v>
      </c>
      <c r="B832" s="230">
        <v>831</v>
      </c>
      <c r="C832" s="53">
        <v>7</v>
      </c>
      <c r="D832" s="53">
        <v>11215</v>
      </c>
      <c r="E832" s="453"/>
      <c r="F832" s="241" t="s">
        <v>346</v>
      </c>
      <c r="G832" s="158" t="str">
        <f t="shared" si="74"/>
        <v>r3_58</v>
      </c>
      <c r="H832" s="420" t="s">
        <v>673</v>
      </c>
      <c r="I832" s="232">
        <v>43264</v>
      </c>
      <c r="J832" s="49" t="s">
        <v>199</v>
      </c>
      <c r="K832" s="157">
        <v>2</v>
      </c>
      <c r="L832" s="50">
        <v>2308</v>
      </c>
      <c r="M832" s="64" t="s">
        <v>229</v>
      </c>
      <c r="N832" s="43">
        <v>0.40277777777777773</v>
      </c>
      <c r="O832" s="158">
        <v>0</v>
      </c>
      <c r="P832" s="241" t="s">
        <v>17</v>
      </c>
      <c r="Q832" s="460"/>
      <c r="R832" s="460"/>
      <c r="S832" s="460"/>
      <c r="T832" s="109">
        <f t="shared" si="75"/>
        <v>0.39583333333333331</v>
      </c>
      <c r="U832" s="109">
        <f t="shared" si="76"/>
        <v>0.375</v>
      </c>
      <c r="V832" s="41">
        <f>IFERROR(VLOOKUP(L832,'[1]ZESTAWIENIE NUMERÓW BOCZNYCH'!$A:$B,1,0),"")</f>
        <v>2308</v>
      </c>
      <c r="W832" s="53" t="str">
        <f>IFERROR(VLOOKUP(V832,'[1]ZESTAWIENIE NUMERÓW BOCZNYCH'!$A:$B,2,0),P832)</f>
        <v>K2</v>
      </c>
      <c r="X832" s="53" t="s">
        <v>12</v>
      </c>
      <c r="Y832" s="53">
        <f>VLOOKUP(W832,'[1]LICZBA MIEJSC'!$A:$C,2,0)</f>
        <v>20</v>
      </c>
      <c r="Z832" s="53">
        <f>VLOOKUP(W832,'[1]LICZBA MIEJSC'!$A:$C,3,0)</f>
        <v>210</v>
      </c>
      <c r="AA832" s="53">
        <f t="shared" si="72"/>
        <v>230</v>
      </c>
      <c r="AB832" s="41">
        <f t="shared" si="73"/>
        <v>0</v>
      </c>
      <c r="AC832" s="113">
        <f t="shared" si="77"/>
        <v>0</v>
      </c>
      <c r="AD832" s="299" t="s">
        <v>206</v>
      </c>
    </row>
    <row r="833" spans="1:30" x14ac:dyDescent="0.25">
      <c r="A833" s="28" t="s">
        <v>311</v>
      </c>
      <c r="B833" s="46">
        <v>832</v>
      </c>
      <c r="C833" s="53">
        <v>7</v>
      </c>
      <c r="D833" s="53">
        <v>11216</v>
      </c>
      <c r="E833" s="453"/>
      <c r="F833" s="241" t="s">
        <v>346</v>
      </c>
      <c r="G833" s="158" t="str">
        <f t="shared" si="74"/>
        <v>r3_58</v>
      </c>
      <c r="H833" s="420" t="s">
        <v>674</v>
      </c>
      <c r="I833" s="232">
        <v>43264</v>
      </c>
      <c r="J833" s="49" t="s">
        <v>199</v>
      </c>
      <c r="K833" s="157">
        <v>7</v>
      </c>
      <c r="L833" s="50">
        <v>2204</v>
      </c>
      <c r="M833" s="53" t="s">
        <v>232</v>
      </c>
      <c r="N833" s="43">
        <v>0.40277777777777773</v>
      </c>
      <c r="O833" s="158">
        <v>1</v>
      </c>
      <c r="P833" s="241" t="s">
        <v>19</v>
      </c>
      <c r="Q833" s="460"/>
      <c r="R833" s="460"/>
      <c r="S833" s="460"/>
      <c r="T833" s="109">
        <f t="shared" si="75"/>
        <v>0.39583333333333331</v>
      </c>
      <c r="U833" s="109">
        <f t="shared" si="76"/>
        <v>0.375</v>
      </c>
      <c r="V833" s="41">
        <f>IFERROR(VLOOKUP(L833,'[1]ZESTAWIENIE NUMERÓW BOCZNYCH'!$A:$B,1,0),"")</f>
        <v>2204</v>
      </c>
      <c r="W833" s="53" t="str">
        <f>IFERROR(VLOOKUP(V833,'[1]ZESTAWIENIE NUMERÓW BOCZNYCH'!$A:$B,2,0),P833)</f>
        <v>K2</v>
      </c>
      <c r="X833" s="53" t="s">
        <v>12</v>
      </c>
      <c r="Y833" s="53">
        <f>VLOOKUP(W833,'[1]LICZBA MIEJSC'!$A:$C,2,0)</f>
        <v>20</v>
      </c>
      <c r="Z833" s="53">
        <f>VLOOKUP(W833,'[1]LICZBA MIEJSC'!$A:$C,3,0)</f>
        <v>210</v>
      </c>
      <c r="AA833" s="53">
        <f t="shared" si="72"/>
        <v>230</v>
      </c>
      <c r="AB833" s="41">
        <f t="shared" si="73"/>
        <v>23</v>
      </c>
      <c r="AC833" s="113">
        <f t="shared" si="77"/>
        <v>0.1</v>
      </c>
      <c r="AD833" s="299" t="s">
        <v>206</v>
      </c>
    </row>
    <row r="834" spans="1:30" x14ac:dyDescent="0.25">
      <c r="A834" s="28" t="s">
        <v>311</v>
      </c>
      <c r="B834" s="46">
        <v>833</v>
      </c>
      <c r="C834" s="53">
        <v>7</v>
      </c>
      <c r="D834" s="53">
        <v>11215</v>
      </c>
      <c r="E834" s="453"/>
      <c r="F834" s="241" t="s">
        <v>346</v>
      </c>
      <c r="G834" s="158" t="str">
        <f t="shared" si="74"/>
        <v>r3_58</v>
      </c>
      <c r="H834" s="243" t="s">
        <v>673</v>
      </c>
      <c r="I834" s="232">
        <v>43264</v>
      </c>
      <c r="J834" s="49" t="s">
        <v>199</v>
      </c>
      <c r="K834" s="157">
        <v>7</v>
      </c>
      <c r="L834" s="50">
        <v>2802</v>
      </c>
      <c r="M834" s="53" t="s">
        <v>148</v>
      </c>
      <c r="N834" s="43">
        <v>0.40347222222222223</v>
      </c>
      <c r="O834" s="158">
        <v>2</v>
      </c>
      <c r="P834" s="241" t="s">
        <v>18</v>
      </c>
      <c r="Q834" s="460"/>
      <c r="R834" s="460"/>
      <c r="S834" s="460"/>
      <c r="T834" s="109">
        <f t="shared" si="75"/>
        <v>0.39583333333333331</v>
      </c>
      <c r="U834" s="109">
        <f t="shared" si="76"/>
        <v>0.375</v>
      </c>
      <c r="V834" s="41">
        <f>IFERROR(VLOOKUP(L834,'[1]ZESTAWIENIE NUMERÓW BOCZNYCH'!$A:$B,1,0),"")</f>
        <v>2802</v>
      </c>
      <c r="W834" s="53" t="str">
        <f>IFERROR(VLOOKUP(V834,'[1]ZESTAWIENIE NUMERÓW BOCZNYCH'!$A:$B,2,0),P834)</f>
        <v>MB</v>
      </c>
      <c r="X834" s="53" t="s">
        <v>12</v>
      </c>
      <c r="Y834" s="53">
        <f>VLOOKUP(W834,'[1]LICZBA MIEJSC'!$A:$C,2,0)</f>
        <v>40</v>
      </c>
      <c r="Z834" s="53">
        <f>VLOOKUP(W834,'[1]LICZBA MIEJSC'!$A:$C,3,0)</f>
        <v>174</v>
      </c>
      <c r="AA834" s="53">
        <f t="shared" ref="AA834:AA897" si="78">Y834+Z834</f>
        <v>214</v>
      </c>
      <c r="AB834" s="41">
        <f t="shared" ref="AB834:AB897" si="79">ROUND(IF(O834=$AE$1,0,IF(O834=$AG$1,AA834*0.1,IF(O834=$AI$1,Y834/2,IF(O834=$AK$1,Y834*0.9,IF(O834=$AM$1,Y834+(Z834*0.5),IF(O834=$AO$1,AA834*0.9,IF(O834=$AQ$1,AA834*1.1,"BŁĄD"))))))),0)</f>
        <v>20</v>
      </c>
      <c r="AC834" s="113">
        <f t="shared" si="77"/>
        <v>9.3457943925233641E-2</v>
      </c>
      <c r="AD834" s="299" t="s">
        <v>206</v>
      </c>
    </row>
    <row r="835" spans="1:30" x14ac:dyDescent="0.25">
      <c r="A835" s="28" t="s">
        <v>311</v>
      </c>
      <c r="B835" s="46">
        <v>834</v>
      </c>
      <c r="C835" s="53">
        <v>7</v>
      </c>
      <c r="D835" s="53">
        <v>11215</v>
      </c>
      <c r="E835" s="453"/>
      <c r="F835" s="241" t="s">
        <v>346</v>
      </c>
      <c r="G835" s="158" t="str">
        <f t="shared" ref="G835:G898" si="80">IF(ISERROR(RIGHT(LEFT(F835,FIND("_",MID(F835,4,150))+2))*1),LEFT(F835,FIND("_",MID(F835,4,150))+1),LEFT(F835,FIND("_",MID(F835,4,150))+2))</f>
        <v>r3_58</v>
      </c>
      <c r="H835" s="420" t="s">
        <v>673</v>
      </c>
      <c r="I835" s="232">
        <v>43264</v>
      </c>
      <c r="J835" s="49" t="s">
        <v>199</v>
      </c>
      <c r="K835" s="157">
        <v>2</v>
      </c>
      <c r="L835" s="50">
        <v>2706</v>
      </c>
      <c r="M835" s="64" t="s">
        <v>229</v>
      </c>
      <c r="N835" s="43">
        <v>0.40486111111111112</v>
      </c>
      <c r="O835" s="158">
        <v>0</v>
      </c>
      <c r="P835" s="241" t="s">
        <v>22</v>
      </c>
      <c r="Q835" s="460"/>
      <c r="R835" s="460"/>
      <c r="S835" s="460"/>
      <c r="T835" s="109">
        <f t="shared" ref="T835:T898" si="81">FLOOR(N835,"0:15")</f>
        <v>0.39583333333333331</v>
      </c>
      <c r="U835" s="109">
        <f t="shared" ref="U835:U898" si="82">FLOOR(N835,TIME(1,0,0))</f>
        <v>0.375</v>
      </c>
      <c r="V835" s="41" t="str">
        <f>IFERROR(VLOOKUP(L835,'[1]ZESTAWIENIE NUMERÓW BOCZNYCH'!$A:$B,1,0),"")</f>
        <v/>
      </c>
      <c r="W835" s="53" t="str">
        <f>IFERROR(VLOOKUP(V835,'[1]ZESTAWIENIE NUMERÓW BOCZNYCH'!$A:$B,2,0),P835)</f>
        <v>P3</v>
      </c>
      <c r="X835" s="53" t="s">
        <v>12</v>
      </c>
      <c r="Y835" s="53">
        <f>VLOOKUP(W835,'[1]LICZBA MIEJSC'!$A:$C,2,0)</f>
        <v>40</v>
      </c>
      <c r="Z835" s="53">
        <f>VLOOKUP(W835,'[1]LICZBA MIEJSC'!$A:$C,3,0)</f>
        <v>135</v>
      </c>
      <c r="AA835" s="53">
        <f t="shared" si="78"/>
        <v>175</v>
      </c>
      <c r="AB835" s="41">
        <f t="shared" si="79"/>
        <v>0</v>
      </c>
      <c r="AC835" s="113">
        <f t="shared" ref="AC835:AC898" si="83">AB835/AA835</f>
        <v>0</v>
      </c>
      <c r="AD835" s="299" t="s">
        <v>206</v>
      </c>
    </row>
    <row r="836" spans="1:30" x14ac:dyDescent="0.25">
      <c r="A836" s="28" t="s">
        <v>311</v>
      </c>
      <c r="B836" s="46">
        <v>835</v>
      </c>
      <c r="C836" s="53">
        <v>7</v>
      </c>
      <c r="D836" s="53">
        <v>11215</v>
      </c>
      <c r="E836" s="453"/>
      <c r="F836" s="241" t="s">
        <v>346</v>
      </c>
      <c r="G836" s="158" t="str">
        <f t="shared" si="80"/>
        <v>r3_58</v>
      </c>
      <c r="H836" s="420" t="s">
        <v>673</v>
      </c>
      <c r="I836" s="232">
        <v>43264</v>
      </c>
      <c r="J836" s="49" t="s">
        <v>199</v>
      </c>
      <c r="K836" s="157">
        <v>17</v>
      </c>
      <c r="L836" s="50">
        <v>2532</v>
      </c>
      <c r="M836" s="53" t="s">
        <v>148</v>
      </c>
      <c r="N836" s="43">
        <v>0.4069444444444445</v>
      </c>
      <c r="O836" s="158">
        <v>1</v>
      </c>
      <c r="P836" s="241" t="s">
        <v>19</v>
      </c>
      <c r="Q836" s="460"/>
      <c r="R836" s="460"/>
      <c r="S836" s="460"/>
      <c r="T836" s="109">
        <f t="shared" si="81"/>
        <v>0.40625</v>
      </c>
      <c r="U836" s="109">
        <f t="shared" si="82"/>
        <v>0.375</v>
      </c>
      <c r="V836" s="41">
        <f>IFERROR(VLOOKUP(L836,'[1]ZESTAWIENIE NUMERÓW BOCZNYCH'!$A:$B,1,0),"")</f>
        <v>2532</v>
      </c>
      <c r="W836" s="53" t="str">
        <f>IFERROR(VLOOKUP(V836,'[1]ZESTAWIENIE NUMERÓW BOCZNYCH'!$A:$B,2,0),P836)</f>
        <v>K2</v>
      </c>
      <c r="X836" s="53" t="s">
        <v>12</v>
      </c>
      <c r="Y836" s="53">
        <f>VLOOKUP(W836,'[1]LICZBA MIEJSC'!$A:$C,2,0)</f>
        <v>20</v>
      </c>
      <c r="Z836" s="53">
        <f>VLOOKUP(W836,'[1]LICZBA MIEJSC'!$A:$C,3,0)</f>
        <v>210</v>
      </c>
      <c r="AA836" s="53">
        <f t="shared" si="78"/>
        <v>230</v>
      </c>
      <c r="AB836" s="41">
        <f t="shared" si="79"/>
        <v>23</v>
      </c>
      <c r="AC836" s="113">
        <f t="shared" si="83"/>
        <v>0.1</v>
      </c>
      <c r="AD836" s="299" t="s">
        <v>206</v>
      </c>
    </row>
    <row r="837" spans="1:30" x14ac:dyDescent="0.25">
      <c r="A837" s="28" t="s">
        <v>311</v>
      </c>
      <c r="B837" s="230">
        <v>836</v>
      </c>
      <c r="C837" s="53">
        <v>7</v>
      </c>
      <c r="D837" s="53">
        <v>11216</v>
      </c>
      <c r="E837" s="453"/>
      <c r="F837" s="241" t="s">
        <v>346</v>
      </c>
      <c r="G837" s="158" t="str">
        <f t="shared" si="80"/>
        <v>r3_58</v>
      </c>
      <c r="H837" s="243" t="s">
        <v>674</v>
      </c>
      <c r="I837" s="232">
        <v>43264</v>
      </c>
      <c r="J837" s="49" t="s">
        <v>199</v>
      </c>
      <c r="K837" s="157">
        <v>6</v>
      </c>
      <c r="L837" s="50">
        <v>2290</v>
      </c>
      <c r="M837" s="56" t="s">
        <v>138</v>
      </c>
      <c r="N837" s="43">
        <v>0.40833333333333338</v>
      </c>
      <c r="O837" s="158">
        <v>0</v>
      </c>
      <c r="P837" s="241" t="s">
        <v>17</v>
      </c>
      <c r="Q837" s="460"/>
      <c r="R837" s="460"/>
      <c r="S837" s="460"/>
      <c r="T837" s="109">
        <f t="shared" si="81"/>
        <v>0.40625</v>
      </c>
      <c r="U837" s="109">
        <f t="shared" si="82"/>
        <v>0.375</v>
      </c>
      <c r="V837" s="41">
        <f>IFERROR(VLOOKUP(L837,'[1]ZESTAWIENIE NUMERÓW BOCZNYCH'!$A:$B,1,0),"")</f>
        <v>2290</v>
      </c>
      <c r="W837" s="53" t="str">
        <f>IFERROR(VLOOKUP(V837,'[1]ZESTAWIENIE NUMERÓW BOCZNYCH'!$A:$B,2,0),P837)</f>
        <v>K2</v>
      </c>
      <c r="X837" s="53" t="s">
        <v>12</v>
      </c>
      <c r="Y837" s="53">
        <f>VLOOKUP(W837,'[1]LICZBA MIEJSC'!$A:$C,2,0)</f>
        <v>20</v>
      </c>
      <c r="Z837" s="53">
        <f>VLOOKUP(W837,'[1]LICZBA MIEJSC'!$A:$C,3,0)</f>
        <v>210</v>
      </c>
      <c r="AA837" s="53">
        <f t="shared" si="78"/>
        <v>230</v>
      </c>
      <c r="AB837" s="41">
        <f t="shared" si="79"/>
        <v>0</v>
      </c>
      <c r="AC837" s="113">
        <f t="shared" si="83"/>
        <v>0</v>
      </c>
      <c r="AD837" s="299" t="s">
        <v>206</v>
      </c>
    </row>
    <row r="838" spans="1:30" x14ac:dyDescent="0.25">
      <c r="A838" s="28" t="s">
        <v>311</v>
      </c>
      <c r="B838" s="230">
        <v>837</v>
      </c>
      <c r="C838" s="53">
        <v>7</v>
      </c>
      <c r="D838" s="53">
        <v>11215</v>
      </c>
      <c r="E838" s="453"/>
      <c r="F838" s="241" t="s">
        <v>346</v>
      </c>
      <c r="G838" s="158" t="str">
        <f t="shared" si="80"/>
        <v>r3_58</v>
      </c>
      <c r="H838" s="243" t="s">
        <v>673</v>
      </c>
      <c r="I838" s="232">
        <v>43264</v>
      </c>
      <c r="J838" s="49" t="s">
        <v>199</v>
      </c>
      <c r="K838" s="157">
        <v>7</v>
      </c>
      <c r="L838" s="50">
        <v>2446</v>
      </c>
      <c r="M838" s="53" t="s">
        <v>148</v>
      </c>
      <c r="N838" s="43">
        <v>0.40972222222222227</v>
      </c>
      <c r="O838" s="158">
        <v>3</v>
      </c>
      <c r="P838" s="241" t="s">
        <v>17</v>
      </c>
      <c r="Q838" s="460"/>
      <c r="R838" s="460"/>
      <c r="S838" s="460"/>
      <c r="T838" s="109">
        <f t="shared" si="81"/>
        <v>0.40625</v>
      </c>
      <c r="U838" s="109">
        <f t="shared" si="82"/>
        <v>0.375</v>
      </c>
      <c r="V838" s="41">
        <f>IFERROR(VLOOKUP(L838,'[1]ZESTAWIENIE NUMERÓW BOCZNYCH'!$A:$B,1,0),"")</f>
        <v>2446</v>
      </c>
      <c r="W838" s="53" t="str">
        <f>IFERROR(VLOOKUP(V838,'[1]ZESTAWIENIE NUMERÓW BOCZNYCH'!$A:$B,2,0),P838)</f>
        <v>K2</v>
      </c>
      <c r="X838" s="53" t="s">
        <v>12</v>
      </c>
      <c r="Y838" s="53">
        <f>VLOOKUP(W838,'[1]LICZBA MIEJSC'!$A:$C,2,0)</f>
        <v>20</v>
      </c>
      <c r="Z838" s="53">
        <f>VLOOKUP(W838,'[1]LICZBA MIEJSC'!$A:$C,3,0)</f>
        <v>210</v>
      </c>
      <c r="AA838" s="53">
        <f t="shared" si="78"/>
        <v>230</v>
      </c>
      <c r="AB838" s="41">
        <f t="shared" si="79"/>
        <v>18</v>
      </c>
      <c r="AC838" s="113">
        <f t="shared" si="83"/>
        <v>7.8260869565217397E-2</v>
      </c>
      <c r="AD838" s="299" t="s">
        <v>206</v>
      </c>
    </row>
    <row r="839" spans="1:30" x14ac:dyDescent="0.25">
      <c r="A839" s="28" t="s">
        <v>311</v>
      </c>
      <c r="B839" s="46">
        <v>838</v>
      </c>
      <c r="C839" s="53">
        <v>7</v>
      </c>
      <c r="D839" s="53">
        <v>11215</v>
      </c>
      <c r="E839" s="453"/>
      <c r="F839" s="241" t="s">
        <v>346</v>
      </c>
      <c r="G839" s="158" t="str">
        <f t="shared" si="80"/>
        <v>r3_58</v>
      </c>
      <c r="H839" s="243" t="s">
        <v>673</v>
      </c>
      <c r="I839" s="232">
        <v>43264</v>
      </c>
      <c r="J839" s="49" t="s">
        <v>199</v>
      </c>
      <c r="K839" s="157">
        <v>6</v>
      </c>
      <c r="L839" s="50">
        <v>2812</v>
      </c>
      <c r="M839" s="64" t="s">
        <v>229</v>
      </c>
      <c r="N839" s="43">
        <v>0.41041666666666665</v>
      </c>
      <c r="O839" s="158">
        <v>0</v>
      </c>
      <c r="P839" s="241" t="s">
        <v>18</v>
      </c>
      <c r="Q839" s="460"/>
      <c r="R839" s="460"/>
      <c r="S839" s="460"/>
      <c r="T839" s="109">
        <f t="shared" si="81"/>
        <v>0.40625</v>
      </c>
      <c r="U839" s="109">
        <f t="shared" si="82"/>
        <v>0.375</v>
      </c>
      <c r="V839" s="41">
        <f>IFERROR(VLOOKUP(L839,'[1]ZESTAWIENIE NUMERÓW BOCZNYCH'!$A:$B,1,0),"")</f>
        <v>2812</v>
      </c>
      <c r="W839" s="53" t="str">
        <f>IFERROR(VLOOKUP(V839,'[1]ZESTAWIENIE NUMERÓW BOCZNYCH'!$A:$B,2,0),P839)</f>
        <v>MB</v>
      </c>
      <c r="X839" s="53" t="s">
        <v>12</v>
      </c>
      <c r="Y839" s="53">
        <f>VLOOKUP(W839,'[1]LICZBA MIEJSC'!$A:$C,2,0)</f>
        <v>40</v>
      </c>
      <c r="Z839" s="53">
        <f>VLOOKUP(W839,'[1]LICZBA MIEJSC'!$A:$C,3,0)</f>
        <v>174</v>
      </c>
      <c r="AA839" s="53">
        <f t="shared" si="78"/>
        <v>214</v>
      </c>
      <c r="AB839" s="41">
        <f t="shared" si="79"/>
        <v>0</v>
      </c>
      <c r="AC839" s="113">
        <f t="shared" si="83"/>
        <v>0</v>
      </c>
      <c r="AD839" s="299" t="s">
        <v>206</v>
      </c>
    </row>
    <row r="840" spans="1:30" x14ac:dyDescent="0.25">
      <c r="A840" s="28" t="s">
        <v>311</v>
      </c>
      <c r="B840" s="230">
        <v>839</v>
      </c>
      <c r="C840" s="53">
        <v>7</v>
      </c>
      <c r="D840" s="53">
        <v>11216</v>
      </c>
      <c r="E840" s="453"/>
      <c r="F840" s="241" t="s">
        <v>346</v>
      </c>
      <c r="G840" s="158" t="str">
        <f t="shared" si="80"/>
        <v>r3_58</v>
      </c>
      <c r="H840" s="420" t="s">
        <v>674</v>
      </c>
      <c r="I840" s="232">
        <v>43264</v>
      </c>
      <c r="J840" s="49" t="s">
        <v>199</v>
      </c>
      <c r="K840" s="157">
        <v>7</v>
      </c>
      <c r="L840" s="50">
        <v>2322</v>
      </c>
      <c r="M840" s="53" t="s">
        <v>232</v>
      </c>
      <c r="N840" s="43">
        <v>0.41319444444444442</v>
      </c>
      <c r="O840" s="158">
        <v>3</v>
      </c>
      <c r="P840" s="241" t="s">
        <v>17</v>
      </c>
      <c r="Q840" s="460"/>
      <c r="R840" s="460"/>
      <c r="S840" s="460"/>
      <c r="T840" s="109">
        <f t="shared" si="81"/>
        <v>0.40625</v>
      </c>
      <c r="U840" s="109">
        <f t="shared" si="82"/>
        <v>0.375</v>
      </c>
      <c r="V840" s="41">
        <f>IFERROR(VLOOKUP(L840,'[1]ZESTAWIENIE NUMERÓW BOCZNYCH'!$A:$B,1,0),"")</f>
        <v>2322</v>
      </c>
      <c r="W840" s="53" t="str">
        <f>IFERROR(VLOOKUP(V840,'[1]ZESTAWIENIE NUMERÓW BOCZNYCH'!$A:$B,2,0),P840)</f>
        <v>K2</v>
      </c>
      <c r="X840" s="53" t="s">
        <v>12</v>
      </c>
      <c r="Y840" s="53">
        <f>VLOOKUP(W840,'[1]LICZBA MIEJSC'!$A:$C,2,0)</f>
        <v>20</v>
      </c>
      <c r="Z840" s="53">
        <f>VLOOKUP(W840,'[1]LICZBA MIEJSC'!$A:$C,3,0)</f>
        <v>210</v>
      </c>
      <c r="AA840" s="53">
        <f t="shared" si="78"/>
        <v>230</v>
      </c>
      <c r="AB840" s="41">
        <f t="shared" si="79"/>
        <v>18</v>
      </c>
      <c r="AC840" s="113">
        <f t="shared" si="83"/>
        <v>7.8260869565217397E-2</v>
      </c>
      <c r="AD840" s="299" t="s">
        <v>206</v>
      </c>
    </row>
    <row r="841" spans="1:30" x14ac:dyDescent="0.25">
      <c r="A841" s="28" t="s">
        <v>311</v>
      </c>
      <c r="B841" s="46">
        <v>840</v>
      </c>
      <c r="C841" s="53">
        <v>7</v>
      </c>
      <c r="D841" s="53">
        <v>11215</v>
      </c>
      <c r="E841" s="453"/>
      <c r="F841" s="241" t="s">
        <v>346</v>
      </c>
      <c r="G841" s="158" t="str">
        <f t="shared" si="80"/>
        <v>r3_58</v>
      </c>
      <c r="H841" s="243" t="s">
        <v>673</v>
      </c>
      <c r="I841" s="232">
        <v>43264</v>
      </c>
      <c r="J841" s="49" t="s">
        <v>199</v>
      </c>
      <c r="K841" s="157">
        <v>7</v>
      </c>
      <c r="L841" s="50">
        <v>2718</v>
      </c>
      <c r="M841" s="53" t="s">
        <v>148</v>
      </c>
      <c r="N841" s="43">
        <v>0.4152777777777778</v>
      </c>
      <c r="O841" s="158">
        <v>1</v>
      </c>
      <c r="P841" s="241" t="s">
        <v>22</v>
      </c>
      <c r="Q841" s="460"/>
      <c r="R841" s="460"/>
      <c r="S841" s="460"/>
      <c r="T841" s="109">
        <f t="shared" si="81"/>
        <v>0.40625</v>
      </c>
      <c r="U841" s="109">
        <f t="shared" si="82"/>
        <v>0.375</v>
      </c>
      <c r="V841" s="41">
        <f>IFERROR(VLOOKUP(L841,'[1]ZESTAWIENIE NUMERÓW BOCZNYCH'!$A:$B,1,0),"")</f>
        <v>2718</v>
      </c>
      <c r="W841" s="53" t="str">
        <f>IFERROR(VLOOKUP(V841,'[1]ZESTAWIENIE NUMERÓW BOCZNYCH'!$A:$B,2,0),P841)</f>
        <v>P3</v>
      </c>
      <c r="X841" s="53" t="s">
        <v>12</v>
      </c>
      <c r="Y841" s="53">
        <f>VLOOKUP(W841,'[1]LICZBA MIEJSC'!$A:$C,2,0)</f>
        <v>40</v>
      </c>
      <c r="Z841" s="53">
        <f>VLOOKUP(W841,'[1]LICZBA MIEJSC'!$A:$C,3,0)</f>
        <v>135</v>
      </c>
      <c r="AA841" s="53">
        <f t="shared" si="78"/>
        <v>175</v>
      </c>
      <c r="AB841" s="41">
        <f t="shared" si="79"/>
        <v>18</v>
      </c>
      <c r="AC841" s="113">
        <f t="shared" si="83"/>
        <v>0.10285714285714286</v>
      </c>
      <c r="AD841" s="299" t="s">
        <v>206</v>
      </c>
    </row>
    <row r="842" spans="1:30" x14ac:dyDescent="0.25">
      <c r="A842" s="28" t="s">
        <v>311</v>
      </c>
      <c r="B842" s="46">
        <v>841</v>
      </c>
      <c r="C842" s="53">
        <v>7</v>
      </c>
      <c r="D842" s="53">
        <v>11215</v>
      </c>
      <c r="E842" s="453"/>
      <c r="F842" s="241" t="s">
        <v>346</v>
      </c>
      <c r="G842" s="158" t="str">
        <f t="shared" si="80"/>
        <v>r3_58</v>
      </c>
      <c r="H842" s="420" t="s">
        <v>673</v>
      </c>
      <c r="I842" s="232">
        <v>43264</v>
      </c>
      <c r="J842" s="49" t="s">
        <v>199</v>
      </c>
      <c r="K842" s="157">
        <v>2</v>
      </c>
      <c r="L842" s="50">
        <v>2717</v>
      </c>
      <c r="M842" s="64" t="s">
        <v>229</v>
      </c>
      <c r="N842" s="43">
        <v>0.4152777777777778</v>
      </c>
      <c r="O842" s="158">
        <v>0</v>
      </c>
      <c r="P842" s="241" t="s">
        <v>22</v>
      </c>
      <c r="Q842" s="460"/>
      <c r="R842" s="460"/>
      <c r="S842" s="460"/>
      <c r="T842" s="109">
        <f t="shared" si="81"/>
        <v>0.40625</v>
      </c>
      <c r="U842" s="109">
        <f t="shared" si="82"/>
        <v>0.375</v>
      </c>
      <c r="V842" s="41">
        <f>IFERROR(VLOOKUP(L842,'[1]ZESTAWIENIE NUMERÓW BOCZNYCH'!$A:$B,1,0),"")</f>
        <v>2717</v>
      </c>
      <c r="W842" s="53" t="str">
        <f>IFERROR(VLOOKUP(V842,'[1]ZESTAWIENIE NUMERÓW BOCZNYCH'!$A:$B,2,0),P842)</f>
        <v>P3</v>
      </c>
      <c r="X842" s="53" t="s">
        <v>12</v>
      </c>
      <c r="Y842" s="53">
        <f>VLOOKUP(W842,'[1]LICZBA MIEJSC'!$A:$C,2,0)</f>
        <v>40</v>
      </c>
      <c r="Z842" s="53">
        <f>VLOOKUP(W842,'[1]LICZBA MIEJSC'!$A:$C,3,0)</f>
        <v>135</v>
      </c>
      <c r="AA842" s="53">
        <f t="shared" si="78"/>
        <v>175</v>
      </c>
      <c r="AB842" s="41">
        <f t="shared" si="79"/>
        <v>0</v>
      </c>
      <c r="AC842" s="113">
        <f t="shared" si="83"/>
        <v>0</v>
      </c>
      <c r="AD842" s="299" t="s">
        <v>206</v>
      </c>
    </row>
    <row r="843" spans="1:30" x14ac:dyDescent="0.25">
      <c r="A843" s="28" t="s">
        <v>311</v>
      </c>
      <c r="B843" s="230">
        <v>842</v>
      </c>
      <c r="C843" s="53">
        <v>7</v>
      </c>
      <c r="D843" s="53">
        <v>11216</v>
      </c>
      <c r="E843" s="453"/>
      <c r="F843" s="241" t="s">
        <v>346</v>
      </c>
      <c r="G843" s="158" t="str">
        <f t="shared" si="80"/>
        <v>r3_58</v>
      </c>
      <c r="H843" s="420" t="s">
        <v>674</v>
      </c>
      <c r="I843" s="232">
        <v>43264</v>
      </c>
      <c r="J843" s="49" t="s">
        <v>199</v>
      </c>
      <c r="K843" s="157">
        <v>2</v>
      </c>
      <c r="L843" s="50">
        <v>2308</v>
      </c>
      <c r="M843" s="56" t="s">
        <v>122</v>
      </c>
      <c r="N843" s="43">
        <v>0.4152777777777778</v>
      </c>
      <c r="O843" s="158">
        <v>0</v>
      </c>
      <c r="P843" s="241" t="s">
        <v>17</v>
      </c>
      <c r="Q843" s="460"/>
      <c r="R843" s="460"/>
      <c r="S843" s="460"/>
      <c r="T843" s="109">
        <f t="shared" si="81"/>
        <v>0.40625</v>
      </c>
      <c r="U843" s="109">
        <f t="shared" si="82"/>
        <v>0.375</v>
      </c>
      <c r="V843" s="41">
        <f>IFERROR(VLOOKUP(L843,'[1]ZESTAWIENIE NUMERÓW BOCZNYCH'!$A:$B,1,0),"")</f>
        <v>2308</v>
      </c>
      <c r="W843" s="53" t="str">
        <f>IFERROR(VLOOKUP(V843,'[1]ZESTAWIENIE NUMERÓW BOCZNYCH'!$A:$B,2,0),P843)</f>
        <v>K2</v>
      </c>
      <c r="X843" s="53" t="s">
        <v>12</v>
      </c>
      <c r="Y843" s="53">
        <f>VLOOKUP(W843,'[1]LICZBA MIEJSC'!$A:$C,2,0)</f>
        <v>20</v>
      </c>
      <c r="Z843" s="53">
        <f>VLOOKUP(W843,'[1]LICZBA MIEJSC'!$A:$C,3,0)</f>
        <v>210</v>
      </c>
      <c r="AA843" s="53">
        <f t="shared" si="78"/>
        <v>230</v>
      </c>
      <c r="AB843" s="41">
        <f t="shared" si="79"/>
        <v>0</v>
      </c>
      <c r="AC843" s="113">
        <f t="shared" si="83"/>
        <v>0</v>
      </c>
      <c r="AD843" s="299" t="s">
        <v>206</v>
      </c>
    </row>
    <row r="844" spans="1:30" x14ac:dyDescent="0.25">
      <c r="A844" s="28" t="s">
        <v>311</v>
      </c>
      <c r="B844" s="46">
        <v>843</v>
      </c>
      <c r="C844" s="53">
        <v>8</v>
      </c>
      <c r="D844" s="53">
        <v>11216</v>
      </c>
      <c r="E844" s="453"/>
      <c r="F844" s="241" t="s">
        <v>346</v>
      </c>
      <c r="G844" s="158" t="str">
        <f t="shared" si="80"/>
        <v>r3_58</v>
      </c>
      <c r="H844" s="243" t="s">
        <v>674</v>
      </c>
      <c r="I844" s="232">
        <v>43264</v>
      </c>
      <c r="J844" s="49" t="s">
        <v>199</v>
      </c>
      <c r="K844" s="157">
        <v>33</v>
      </c>
      <c r="L844" s="50">
        <v>3120</v>
      </c>
      <c r="M844" s="68" t="s">
        <v>135</v>
      </c>
      <c r="N844" s="43">
        <v>0.58402777777777781</v>
      </c>
      <c r="O844" s="158">
        <v>1</v>
      </c>
      <c r="P844" s="241" t="s">
        <v>20</v>
      </c>
      <c r="Q844" s="460"/>
      <c r="R844" s="460"/>
      <c r="S844" s="460"/>
      <c r="T844" s="109">
        <f t="shared" si="81"/>
        <v>0.58333333333333326</v>
      </c>
      <c r="U844" s="109">
        <f t="shared" si="82"/>
        <v>0.58333333333333326</v>
      </c>
      <c r="V844" s="41">
        <f>IFERROR(VLOOKUP(L844,'[1]ZESTAWIENIE NUMERÓW BOCZNYCH'!$A:$B,1,0),"")</f>
        <v>3120</v>
      </c>
      <c r="W844" s="53" t="str">
        <f>IFERROR(VLOOKUP(V844,'[1]ZESTAWIENIE NUMERÓW BOCZNYCH'!$A:$B,2,0),P844)</f>
        <v>S</v>
      </c>
      <c r="X844" s="53" t="s">
        <v>12</v>
      </c>
      <c r="Y844" s="53">
        <f>VLOOKUP(W844,'[1]LICZBA MIEJSC'!$A:$C,2,0)</f>
        <v>69</v>
      </c>
      <c r="Z844" s="53">
        <f>VLOOKUP(W844,'[1]LICZBA MIEJSC'!$A:$C,3,0)</f>
        <v>130</v>
      </c>
      <c r="AA844" s="53">
        <f t="shared" si="78"/>
        <v>199</v>
      </c>
      <c r="AB844" s="41">
        <f t="shared" si="79"/>
        <v>20</v>
      </c>
      <c r="AC844" s="113">
        <f t="shared" si="83"/>
        <v>0.10050251256281408</v>
      </c>
      <c r="AD844" s="299" t="s">
        <v>206</v>
      </c>
    </row>
    <row r="845" spans="1:30" x14ac:dyDescent="0.25">
      <c r="A845" s="28" t="s">
        <v>311</v>
      </c>
      <c r="B845" s="230">
        <v>844</v>
      </c>
      <c r="C845" s="53">
        <v>8</v>
      </c>
      <c r="D845" s="53">
        <v>11215</v>
      </c>
      <c r="E845" s="453"/>
      <c r="F845" s="241" t="s">
        <v>346</v>
      </c>
      <c r="G845" s="158" t="str">
        <f t="shared" si="80"/>
        <v>r3_58</v>
      </c>
      <c r="H845" s="420" t="s">
        <v>673</v>
      </c>
      <c r="I845" s="232">
        <v>43264</v>
      </c>
      <c r="J845" s="49" t="s">
        <v>199</v>
      </c>
      <c r="K845" s="157">
        <v>17</v>
      </c>
      <c r="L845" s="50">
        <v>2298</v>
      </c>
      <c r="M845" s="53" t="s">
        <v>148</v>
      </c>
      <c r="N845" s="43">
        <v>0.5854166666666667</v>
      </c>
      <c r="O845" s="158">
        <v>2</v>
      </c>
      <c r="P845" s="241" t="s">
        <v>17</v>
      </c>
      <c r="Q845" s="460"/>
      <c r="R845" s="460"/>
      <c r="S845" s="460"/>
      <c r="T845" s="109">
        <f t="shared" si="81"/>
        <v>0.58333333333333326</v>
      </c>
      <c r="U845" s="109">
        <f t="shared" si="82"/>
        <v>0.58333333333333326</v>
      </c>
      <c r="V845" s="41">
        <f>IFERROR(VLOOKUP(L845,'[1]ZESTAWIENIE NUMERÓW BOCZNYCH'!$A:$B,1,0),"")</f>
        <v>2298</v>
      </c>
      <c r="W845" s="53" t="str">
        <f>IFERROR(VLOOKUP(V845,'[1]ZESTAWIENIE NUMERÓW BOCZNYCH'!$A:$B,2,0),P845)</f>
        <v>K2</v>
      </c>
      <c r="X845" s="53" t="s">
        <v>12</v>
      </c>
      <c r="Y845" s="53">
        <f>VLOOKUP(W845,'[1]LICZBA MIEJSC'!$A:$C,2,0)</f>
        <v>20</v>
      </c>
      <c r="Z845" s="53">
        <f>VLOOKUP(W845,'[1]LICZBA MIEJSC'!$A:$C,3,0)</f>
        <v>210</v>
      </c>
      <c r="AA845" s="53">
        <f t="shared" si="78"/>
        <v>230</v>
      </c>
      <c r="AB845" s="41">
        <f t="shared" si="79"/>
        <v>10</v>
      </c>
      <c r="AC845" s="113">
        <f t="shared" si="83"/>
        <v>4.3478260869565216E-2</v>
      </c>
      <c r="AD845" s="299" t="s">
        <v>206</v>
      </c>
    </row>
    <row r="846" spans="1:30" x14ac:dyDescent="0.25">
      <c r="A846" s="28" t="s">
        <v>311</v>
      </c>
      <c r="B846" s="230">
        <v>845</v>
      </c>
      <c r="C846" s="53">
        <v>8</v>
      </c>
      <c r="D846" s="53">
        <v>11216</v>
      </c>
      <c r="E846" s="453"/>
      <c r="F846" s="241" t="s">
        <v>346</v>
      </c>
      <c r="G846" s="158" t="str">
        <f t="shared" si="80"/>
        <v>r3_58</v>
      </c>
      <c r="H846" s="420" t="s">
        <v>674</v>
      </c>
      <c r="I846" s="232">
        <v>43264</v>
      </c>
      <c r="J846" s="49" t="s">
        <v>199</v>
      </c>
      <c r="K846" s="157">
        <v>7</v>
      </c>
      <c r="L846" s="50">
        <v>2290</v>
      </c>
      <c r="M846" s="53" t="s">
        <v>232</v>
      </c>
      <c r="N846" s="43">
        <v>0.5854166666666667</v>
      </c>
      <c r="O846" s="158">
        <v>1</v>
      </c>
      <c r="P846" s="241" t="s">
        <v>17</v>
      </c>
      <c r="Q846" s="460"/>
      <c r="R846" s="460"/>
      <c r="S846" s="460"/>
      <c r="T846" s="109">
        <f t="shared" si="81"/>
        <v>0.58333333333333326</v>
      </c>
      <c r="U846" s="109">
        <f t="shared" si="82"/>
        <v>0.58333333333333326</v>
      </c>
      <c r="V846" s="41">
        <f>IFERROR(VLOOKUP(L846,'[1]ZESTAWIENIE NUMERÓW BOCZNYCH'!$A:$B,1,0),"")</f>
        <v>2290</v>
      </c>
      <c r="W846" s="53" t="str">
        <f>IFERROR(VLOOKUP(V846,'[1]ZESTAWIENIE NUMERÓW BOCZNYCH'!$A:$B,2,0),P846)</f>
        <v>K2</v>
      </c>
      <c r="X846" s="53" t="s">
        <v>12</v>
      </c>
      <c r="Y846" s="53">
        <f>VLOOKUP(W846,'[1]LICZBA MIEJSC'!$A:$C,2,0)</f>
        <v>20</v>
      </c>
      <c r="Z846" s="53">
        <f>VLOOKUP(W846,'[1]LICZBA MIEJSC'!$A:$C,3,0)</f>
        <v>210</v>
      </c>
      <c r="AA846" s="53">
        <f t="shared" si="78"/>
        <v>230</v>
      </c>
      <c r="AB846" s="41">
        <f t="shared" si="79"/>
        <v>23</v>
      </c>
      <c r="AC846" s="113">
        <f t="shared" si="83"/>
        <v>0.1</v>
      </c>
      <c r="AD846" s="299" t="s">
        <v>206</v>
      </c>
    </row>
    <row r="847" spans="1:30" x14ac:dyDescent="0.25">
      <c r="A847" s="28" t="s">
        <v>311</v>
      </c>
      <c r="B847" s="46">
        <v>846</v>
      </c>
      <c r="C847" s="53">
        <v>8</v>
      </c>
      <c r="D847" s="53">
        <v>11215</v>
      </c>
      <c r="E847" s="453"/>
      <c r="F847" s="241" t="s">
        <v>346</v>
      </c>
      <c r="G847" s="158" t="str">
        <f t="shared" si="80"/>
        <v>r3_58</v>
      </c>
      <c r="H847" s="420" t="s">
        <v>673</v>
      </c>
      <c r="I847" s="232">
        <v>43264</v>
      </c>
      <c r="J847" s="49" t="s">
        <v>199</v>
      </c>
      <c r="K847" s="157">
        <v>2</v>
      </c>
      <c r="L847" s="50">
        <v>2901</v>
      </c>
      <c r="M847" s="64" t="s">
        <v>229</v>
      </c>
      <c r="N847" s="43">
        <v>0.58611111111111114</v>
      </c>
      <c r="O847" s="158">
        <v>0</v>
      </c>
      <c r="P847" s="241" t="s">
        <v>18</v>
      </c>
      <c r="Q847" s="460"/>
      <c r="R847" s="460"/>
      <c r="S847" s="460"/>
      <c r="T847" s="109">
        <f t="shared" si="81"/>
        <v>0.58333333333333326</v>
      </c>
      <c r="U847" s="109">
        <f t="shared" si="82"/>
        <v>0.58333333333333326</v>
      </c>
      <c r="V847" s="41">
        <f>IFERROR(VLOOKUP(L847,'[1]ZESTAWIENIE NUMERÓW BOCZNYCH'!$A:$B,1,0),"")</f>
        <v>2901</v>
      </c>
      <c r="W847" s="53" t="str">
        <f>IFERROR(VLOOKUP(V847,'[1]ZESTAWIENIE NUMERÓW BOCZNYCH'!$A:$B,2,0),P847)</f>
        <v>MB</v>
      </c>
      <c r="X847" s="53" t="s">
        <v>12</v>
      </c>
      <c r="Y847" s="53">
        <f>VLOOKUP(W847,'[1]LICZBA MIEJSC'!$A:$C,2,0)</f>
        <v>40</v>
      </c>
      <c r="Z847" s="53">
        <f>VLOOKUP(W847,'[1]LICZBA MIEJSC'!$A:$C,3,0)</f>
        <v>174</v>
      </c>
      <c r="AA847" s="53">
        <f t="shared" si="78"/>
        <v>214</v>
      </c>
      <c r="AB847" s="41">
        <f t="shared" si="79"/>
        <v>0</v>
      </c>
      <c r="AC847" s="113">
        <f t="shared" si="83"/>
        <v>0</v>
      </c>
      <c r="AD847" s="299" t="s">
        <v>206</v>
      </c>
    </row>
    <row r="848" spans="1:30" x14ac:dyDescent="0.25">
      <c r="A848" s="28" t="s">
        <v>311</v>
      </c>
      <c r="B848" s="230">
        <v>847</v>
      </c>
      <c r="C848" s="53">
        <v>8</v>
      </c>
      <c r="D848" s="53">
        <v>11215</v>
      </c>
      <c r="E848" s="453"/>
      <c r="F848" s="241" t="s">
        <v>346</v>
      </c>
      <c r="G848" s="158" t="str">
        <f t="shared" si="80"/>
        <v>r3_58</v>
      </c>
      <c r="H848" s="243" t="s">
        <v>673</v>
      </c>
      <c r="I848" s="232">
        <v>43264</v>
      </c>
      <c r="J848" s="49" t="s">
        <v>199</v>
      </c>
      <c r="K848" s="157">
        <v>6</v>
      </c>
      <c r="L848" s="50">
        <v>2229</v>
      </c>
      <c r="M848" s="64" t="s">
        <v>229</v>
      </c>
      <c r="N848" s="43">
        <v>0.58958333333333335</v>
      </c>
      <c r="O848" s="158">
        <v>0</v>
      </c>
      <c r="P848" s="241" t="s">
        <v>17</v>
      </c>
      <c r="Q848" s="460"/>
      <c r="R848" s="460"/>
      <c r="S848" s="460"/>
      <c r="T848" s="109">
        <f t="shared" si="81"/>
        <v>0.58333333333333326</v>
      </c>
      <c r="U848" s="109">
        <f t="shared" si="82"/>
        <v>0.58333333333333326</v>
      </c>
      <c r="V848" s="41">
        <f>IFERROR(VLOOKUP(L848,'[1]ZESTAWIENIE NUMERÓW BOCZNYCH'!$A:$B,1,0),"")</f>
        <v>2229</v>
      </c>
      <c r="W848" s="53" t="str">
        <f>IFERROR(VLOOKUP(V848,'[1]ZESTAWIENIE NUMERÓW BOCZNYCH'!$A:$B,2,0),P848)</f>
        <v>K2</v>
      </c>
      <c r="X848" s="53" t="s">
        <v>12</v>
      </c>
      <c r="Y848" s="53">
        <f>VLOOKUP(W848,'[1]LICZBA MIEJSC'!$A:$C,2,0)</f>
        <v>20</v>
      </c>
      <c r="Z848" s="53">
        <f>VLOOKUP(W848,'[1]LICZBA MIEJSC'!$A:$C,3,0)</f>
        <v>210</v>
      </c>
      <c r="AA848" s="53">
        <f t="shared" si="78"/>
        <v>230</v>
      </c>
      <c r="AB848" s="41">
        <f t="shared" si="79"/>
        <v>0</v>
      </c>
      <c r="AC848" s="113">
        <f t="shared" si="83"/>
        <v>0</v>
      </c>
      <c r="AD848" s="299" t="s">
        <v>206</v>
      </c>
    </row>
    <row r="849" spans="1:30" x14ac:dyDescent="0.25">
      <c r="A849" s="28" t="s">
        <v>311</v>
      </c>
      <c r="B849" s="230">
        <v>848</v>
      </c>
      <c r="C849" s="53">
        <v>8</v>
      </c>
      <c r="D849" s="53">
        <v>11216</v>
      </c>
      <c r="E849" s="453"/>
      <c r="F849" s="241" t="s">
        <v>346</v>
      </c>
      <c r="G849" s="158" t="str">
        <f t="shared" si="80"/>
        <v>r3_58</v>
      </c>
      <c r="H849" s="243" t="s">
        <v>674</v>
      </c>
      <c r="I849" s="232">
        <v>43264</v>
      </c>
      <c r="J849" s="49" t="s">
        <v>199</v>
      </c>
      <c r="K849" s="157">
        <v>17</v>
      </c>
      <c r="L849" s="50">
        <v>2474</v>
      </c>
      <c r="M849" s="53" t="s">
        <v>121</v>
      </c>
      <c r="N849" s="43">
        <v>0.58958333333333335</v>
      </c>
      <c r="O849" s="158">
        <v>2</v>
      </c>
      <c r="P849" s="241" t="s">
        <v>17</v>
      </c>
      <c r="Q849" s="460"/>
      <c r="R849" s="460"/>
      <c r="S849" s="460"/>
      <c r="T849" s="109">
        <f t="shared" si="81"/>
        <v>0.58333333333333326</v>
      </c>
      <c r="U849" s="109">
        <f t="shared" si="82"/>
        <v>0.58333333333333326</v>
      </c>
      <c r="V849" s="41">
        <f>IFERROR(VLOOKUP(L849,'[1]ZESTAWIENIE NUMERÓW BOCZNYCH'!$A:$B,1,0),"")</f>
        <v>2474</v>
      </c>
      <c r="W849" s="53" t="str">
        <f>IFERROR(VLOOKUP(V849,'[1]ZESTAWIENIE NUMERÓW BOCZNYCH'!$A:$B,2,0),P849)</f>
        <v>P2</v>
      </c>
      <c r="X849" s="53" t="s">
        <v>12</v>
      </c>
      <c r="Y849" s="53">
        <f>VLOOKUP(W849,'[1]LICZBA MIEJSC'!$A:$C,2,0)</f>
        <v>23</v>
      </c>
      <c r="Z849" s="53">
        <f>VLOOKUP(W849,'[1]LICZBA MIEJSC'!$A:$C,3,0)</f>
        <v>121</v>
      </c>
      <c r="AA849" s="53">
        <f t="shared" si="78"/>
        <v>144</v>
      </c>
      <c r="AB849" s="41">
        <f t="shared" si="79"/>
        <v>12</v>
      </c>
      <c r="AC849" s="113">
        <f t="shared" si="83"/>
        <v>8.3333333333333329E-2</v>
      </c>
      <c r="AD849" s="299" t="s">
        <v>206</v>
      </c>
    </row>
    <row r="850" spans="1:30" x14ac:dyDescent="0.25">
      <c r="A850" s="28" t="s">
        <v>311</v>
      </c>
      <c r="B850" s="46">
        <v>849</v>
      </c>
      <c r="C850" s="53">
        <v>8</v>
      </c>
      <c r="D850" s="53">
        <v>11215</v>
      </c>
      <c r="E850" s="453"/>
      <c r="F850" s="241" t="s">
        <v>346</v>
      </c>
      <c r="G850" s="158" t="str">
        <f t="shared" si="80"/>
        <v>r3_58</v>
      </c>
      <c r="H850" s="420" t="s">
        <v>673</v>
      </c>
      <c r="I850" s="232">
        <v>43264</v>
      </c>
      <c r="J850" s="49" t="s">
        <v>199</v>
      </c>
      <c r="K850" s="157">
        <v>2</v>
      </c>
      <c r="L850" s="50">
        <v>2812</v>
      </c>
      <c r="M850" s="64" t="s">
        <v>229</v>
      </c>
      <c r="N850" s="43">
        <v>0.59027777777777779</v>
      </c>
      <c r="O850" s="158">
        <v>0</v>
      </c>
      <c r="P850" s="241" t="s">
        <v>18</v>
      </c>
      <c r="Q850" s="460"/>
      <c r="R850" s="460"/>
      <c r="S850" s="460"/>
      <c r="T850" s="109">
        <f t="shared" si="81"/>
        <v>0.58333333333333326</v>
      </c>
      <c r="U850" s="109">
        <f t="shared" si="82"/>
        <v>0.58333333333333326</v>
      </c>
      <c r="V850" s="41">
        <f>IFERROR(VLOOKUP(L850,'[1]ZESTAWIENIE NUMERÓW BOCZNYCH'!$A:$B,1,0),"")</f>
        <v>2812</v>
      </c>
      <c r="W850" s="53" t="str">
        <f>IFERROR(VLOOKUP(V850,'[1]ZESTAWIENIE NUMERÓW BOCZNYCH'!$A:$B,2,0),P850)</f>
        <v>MB</v>
      </c>
      <c r="X850" s="53" t="s">
        <v>12</v>
      </c>
      <c r="Y850" s="53">
        <f>VLOOKUP(W850,'[1]LICZBA MIEJSC'!$A:$C,2,0)</f>
        <v>40</v>
      </c>
      <c r="Z850" s="53">
        <f>VLOOKUP(W850,'[1]LICZBA MIEJSC'!$A:$C,3,0)</f>
        <v>174</v>
      </c>
      <c r="AA850" s="53">
        <f t="shared" si="78"/>
        <v>214</v>
      </c>
      <c r="AB850" s="41">
        <f t="shared" si="79"/>
        <v>0</v>
      </c>
      <c r="AC850" s="113">
        <f t="shared" si="83"/>
        <v>0</v>
      </c>
      <c r="AD850" s="299" t="s">
        <v>206</v>
      </c>
    </row>
    <row r="851" spans="1:30" x14ac:dyDescent="0.25">
      <c r="A851" s="28" t="s">
        <v>311</v>
      </c>
      <c r="B851" s="46">
        <v>850</v>
      </c>
      <c r="C851" s="53">
        <v>8</v>
      </c>
      <c r="D851" s="53">
        <v>11215</v>
      </c>
      <c r="E851" s="453"/>
      <c r="F851" s="241" t="s">
        <v>346</v>
      </c>
      <c r="G851" s="158" t="str">
        <f t="shared" si="80"/>
        <v>r3_58</v>
      </c>
      <c r="H851" s="243" t="s">
        <v>673</v>
      </c>
      <c r="I851" s="232">
        <v>43264</v>
      </c>
      <c r="J851" s="49" t="s">
        <v>199</v>
      </c>
      <c r="K851" s="157">
        <v>7</v>
      </c>
      <c r="L851" s="50">
        <v>2911</v>
      </c>
      <c r="M851" s="165" t="s">
        <v>148</v>
      </c>
      <c r="N851" s="43">
        <v>0.59097222222222223</v>
      </c>
      <c r="O851" s="158">
        <v>2</v>
      </c>
      <c r="P851" s="241" t="s">
        <v>18</v>
      </c>
      <c r="Q851" s="460"/>
      <c r="R851" s="460"/>
      <c r="S851" s="460"/>
      <c r="T851" s="109">
        <f t="shared" si="81"/>
        <v>0.58333333333333326</v>
      </c>
      <c r="U851" s="109">
        <f t="shared" si="82"/>
        <v>0.58333333333333326</v>
      </c>
      <c r="V851" s="41">
        <f>IFERROR(VLOOKUP(L851,'[1]ZESTAWIENIE NUMERÓW BOCZNYCH'!$A:$B,1,0),"")</f>
        <v>2911</v>
      </c>
      <c r="W851" s="53" t="str">
        <f>IFERROR(VLOOKUP(V851,'[1]ZESTAWIENIE NUMERÓW BOCZNYCH'!$A:$B,2,0),P851)</f>
        <v>MB</v>
      </c>
      <c r="X851" s="53" t="s">
        <v>12</v>
      </c>
      <c r="Y851" s="53">
        <f>VLOOKUP(W851,'[1]LICZBA MIEJSC'!$A:$C,2,0)</f>
        <v>40</v>
      </c>
      <c r="Z851" s="53">
        <f>VLOOKUP(W851,'[1]LICZBA MIEJSC'!$A:$C,3,0)</f>
        <v>174</v>
      </c>
      <c r="AA851" s="53">
        <f t="shared" si="78"/>
        <v>214</v>
      </c>
      <c r="AB851" s="41">
        <f t="shared" si="79"/>
        <v>20</v>
      </c>
      <c r="AC851" s="113">
        <f t="shared" si="83"/>
        <v>9.3457943925233641E-2</v>
      </c>
      <c r="AD851" s="299" t="s">
        <v>206</v>
      </c>
    </row>
    <row r="852" spans="1:30" x14ac:dyDescent="0.25">
      <c r="A852" s="28" t="s">
        <v>311</v>
      </c>
      <c r="B852" s="230">
        <v>851</v>
      </c>
      <c r="C852" s="53">
        <v>8</v>
      </c>
      <c r="D852" s="53">
        <v>11216</v>
      </c>
      <c r="E852" s="453"/>
      <c r="F852" s="241" t="s">
        <v>346</v>
      </c>
      <c r="G852" s="158" t="str">
        <f t="shared" si="80"/>
        <v>r3_58</v>
      </c>
      <c r="H852" s="243" t="s">
        <v>674</v>
      </c>
      <c r="I852" s="232">
        <v>43264</v>
      </c>
      <c r="J852" s="49" t="s">
        <v>199</v>
      </c>
      <c r="K852" s="157">
        <v>6</v>
      </c>
      <c r="L852" s="50">
        <v>2308</v>
      </c>
      <c r="M852" s="56" t="s">
        <v>138</v>
      </c>
      <c r="N852" s="43">
        <v>0.59097222222222223</v>
      </c>
      <c r="O852" s="158">
        <v>0</v>
      </c>
      <c r="P852" s="241" t="s">
        <v>17</v>
      </c>
      <c r="Q852" s="460"/>
      <c r="R852" s="460"/>
      <c r="S852" s="460"/>
      <c r="T852" s="109">
        <f t="shared" si="81"/>
        <v>0.58333333333333326</v>
      </c>
      <c r="U852" s="109">
        <f t="shared" si="82"/>
        <v>0.58333333333333326</v>
      </c>
      <c r="V852" s="41">
        <f>IFERROR(VLOOKUP(L852,'[1]ZESTAWIENIE NUMERÓW BOCZNYCH'!$A:$B,1,0),"")</f>
        <v>2308</v>
      </c>
      <c r="W852" s="53" t="str">
        <f>IFERROR(VLOOKUP(V852,'[1]ZESTAWIENIE NUMERÓW BOCZNYCH'!$A:$B,2,0),P852)</f>
        <v>K2</v>
      </c>
      <c r="X852" s="53" t="s">
        <v>12</v>
      </c>
      <c r="Y852" s="53">
        <f>VLOOKUP(W852,'[1]LICZBA MIEJSC'!$A:$C,2,0)</f>
        <v>20</v>
      </c>
      <c r="Z852" s="53">
        <f>VLOOKUP(W852,'[1]LICZBA MIEJSC'!$A:$C,3,0)</f>
        <v>210</v>
      </c>
      <c r="AA852" s="53">
        <f t="shared" si="78"/>
        <v>230</v>
      </c>
      <c r="AB852" s="41">
        <f t="shared" si="79"/>
        <v>0</v>
      </c>
      <c r="AC852" s="113">
        <f t="shared" si="83"/>
        <v>0</v>
      </c>
      <c r="AD852" s="299" t="s">
        <v>206</v>
      </c>
    </row>
    <row r="853" spans="1:30" x14ac:dyDescent="0.25">
      <c r="A853" s="28" t="s">
        <v>311</v>
      </c>
      <c r="B853" s="46">
        <v>852</v>
      </c>
      <c r="C853" s="53">
        <v>8</v>
      </c>
      <c r="D853" s="53">
        <v>11216</v>
      </c>
      <c r="E853" s="453"/>
      <c r="F853" s="241" t="s">
        <v>346</v>
      </c>
      <c r="G853" s="158" t="str">
        <f t="shared" si="80"/>
        <v>r3_58</v>
      </c>
      <c r="H853" s="420" t="s">
        <v>674</v>
      </c>
      <c r="I853" s="232">
        <v>43264</v>
      </c>
      <c r="J853" s="49" t="s">
        <v>199</v>
      </c>
      <c r="K853" s="157">
        <v>2</v>
      </c>
      <c r="L853" s="50">
        <v>2901</v>
      </c>
      <c r="M853" s="56" t="s">
        <v>122</v>
      </c>
      <c r="N853" s="43">
        <v>0.59305555555555556</v>
      </c>
      <c r="O853" s="158">
        <v>0</v>
      </c>
      <c r="P853" s="241" t="s">
        <v>18</v>
      </c>
      <c r="Q853" s="460"/>
      <c r="R853" s="460"/>
      <c r="S853" s="460"/>
      <c r="T853" s="109">
        <f t="shared" si="81"/>
        <v>0.58333333333333326</v>
      </c>
      <c r="U853" s="109">
        <f t="shared" si="82"/>
        <v>0.58333333333333326</v>
      </c>
      <c r="V853" s="41">
        <f>IFERROR(VLOOKUP(L853,'[1]ZESTAWIENIE NUMERÓW BOCZNYCH'!$A:$B,1,0),"")</f>
        <v>2901</v>
      </c>
      <c r="W853" s="53" t="str">
        <f>IFERROR(VLOOKUP(V853,'[1]ZESTAWIENIE NUMERÓW BOCZNYCH'!$A:$B,2,0),P853)</f>
        <v>MB</v>
      </c>
      <c r="X853" s="53" t="s">
        <v>12</v>
      </c>
      <c r="Y853" s="53">
        <f>VLOOKUP(W853,'[1]LICZBA MIEJSC'!$A:$C,2,0)</f>
        <v>40</v>
      </c>
      <c r="Z853" s="53">
        <f>VLOOKUP(W853,'[1]LICZBA MIEJSC'!$A:$C,3,0)</f>
        <v>174</v>
      </c>
      <c r="AA853" s="53">
        <f t="shared" si="78"/>
        <v>214</v>
      </c>
      <c r="AB853" s="41">
        <f t="shared" si="79"/>
        <v>0</v>
      </c>
      <c r="AC853" s="113">
        <f t="shared" si="83"/>
        <v>0</v>
      </c>
      <c r="AD853" s="299" t="s">
        <v>206</v>
      </c>
    </row>
    <row r="854" spans="1:30" x14ac:dyDescent="0.25">
      <c r="A854" s="28" t="s">
        <v>311</v>
      </c>
      <c r="B854" s="46">
        <v>853</v>
      </c>
      <c r="C854" s="53">
        <v>8</v>
      </c>
      <c r="D854" s="53">
        <v>11216</v>
      </c>
      <c r="E854" s="453"/>
      <c r="F854" s="241" t="s">
        <v>346</v>
      </c>
      <c r="G854" s="158" t="str">
        <f t="shared" si="80"/>
        <v>r3_58</v>
      </c>
      <c r="H854" s="420" t="s">
        <v>674</v>
      </c>
      <c r="I854" s="232">
        <v>43264</v>
      </c>
      <c r="J854" s="49" t="s">
        <v>199</v>
      </c>
      <c r="K854" s="157">
        <v>7</v>
      </c>
      <c r="L854" s="50">
        <v>2802</v>
      </c>
      <c r="M854" s="165" t="s">
        <v>232</v>
      </c>
      <c r="N854" s="43">
        <v>0.59513888888888888</v>
      </c>
      <c r="O854" s="158">
        <v>2</v>
      </c>
      <c r="P854" s="241" t="s">
        <v>18</v>
      </c>
      <c r="Q854" s="460"/>
      <c r="R854" s="460"/>
      <c r="S854" s="460"/>
      <c r="T854" s="109">
        <f t="shared" si="81"/>
        <v>0.59375</v>
      </c>
      <c r="U854" s="109">
        <f t="shared" si="82"/>
        <v>0.58333333333333326</v>
      </c>
      <c r="V854" s="41">
        <f>IFERROR(VLOOKUP(L854,'[1]ZESTAWIENIE NUMERÓW BOCZNYCH'!$A:$B,1,0),"")</f>
        <v>2802</v>
      </c>
      <c r="W854" s="53" t="str">
        <f>IFERROR(VLOOKUP(V854,'[1]ZESTAWIENIE NUMERÓW BOCZNYCH'!$A:$B,2,0),P854)</f>
        <v>MB</v>
      </c>
      <c r="X854" s="53" t="s">
        <v>12</v>
      </c>
      <c r="Y854" s="53">
        <f>VLOOKUP(W854,'[1]LICZBA MIEJSC'!$A:$C,2,0)</f>
        <v>40</v>
      </c>
      <c r="Z854" s="53">
        <f>VLOOKUP(W854,'[1]LICZBA MIEJSC'!$A:$C,3,0)</f>
        <v>174</v>
      </c>
      <c r="AA854" s="53">
        <f t="shared" si="78"/>
        <v>214</v>
      </c>
      <c r="AB854" s="41">
        <f t="shared" si="79"/>
        <v>20</v>
      </c>
      <c r="AC854" s="113">
        <f t="shared" si="83"/>
        <v>9.3457943925233641E-2</v>
      </c>
      <c r="AD854" s="299" t="s">
        <v>206</v>
      </c>
    </row>
    <row r="855" spans="1:30" x14ac:dyDescent="0.25">
      <c r="A855" s="28" t="s">
        <v>311</v>
      </c>
      <c r="B855" s="230">
        <v>854</v>
      </c>
      <c r="C855" s="53">
        <v>8</v>
      </c>
      <c r="D855" s="53">
        <v>11215</v>
      </c>
      <c r="E855" s="453"/>
      <c r="F855" s="241" t="s">
        <v>346</v>
      </c>
      <c r="G855" s="158" t="str">
        <f t="shared" si="80"/>
        <v>r3_58</v>
      </c>
      <c r="H855" s="420" t="s">
        <v>673</v>
      </c>
      <c r="I855" s="232">
        <v>43264</v>
      </c>
      <c r="J855" s="49" t="s">
        <v>199</v>
      </c>
      <c r="K855" s="157">
        <v>17</v>
      </c>
      <c r="L855" s="50">
        <v>2329</v>
      </c>
      <c r="M855" s="53" t="s">
        <v>148</v>
      </c>
      <c r="N855" s="43">
        <v>0.59583333333333333</v>
      </c>
      <c r="O855" s="158">
        <v>3</v>
      </c>
      <c r="P855" s="241" t="s">
        <v>17</v>
      </c>
      <c r="Q855" s="460"/>
      <c r="R855" s="460"/>
      <c r="S855" s="460"/>
      <c r="T855" s="109">
        <f t="shared" si="81"/>
        <v>0.59375</v>
      </c>
      <c r="U855" s="109">
        <f t="shared" si="82"/>
        <v>0.58333333333333326</v>
      </c>
      <c r="V855" s="41">
        <f>IFERROR(VLOOKUP(L855,'[1]ZESTAWIENIE NUMERÓW BOCZNYCH'!$A:$B,1,0),"")</f>
        <v>2329</v>
      </c>
      <c r="W855" s="53" t="str">
        <f>IFERROR(VLOOKUP(V855,'[1]ZESTAWIENIE NUMERÓW BOCZNYCH'!$A:$B,2,0),P855)</f>
        <v>K2</v>
      </c>
      <c r="X855" s="53" t="s">
        <v>12</v>
      </c>
      <c r="Y855" s="53">
        <f>VLOOKUP(W855,'[1]LICZBA MIEJSC'!$A:$C,2,0)</f>
        <v>20</v>
      </c>
      <c r="Z855" s="53">
        <f>VLOOKUP(W855,'[1]LICZBA MIEJSC'!$A:$C,3,0)</f>
        <v>210</v>
      </c>
      <c r="AA855" s="53">
        <f t="shared" si="78"/>
        <v>230</v>
      </c>
      <c r="AB855" s="41">
        <f t="shared" si="79"/>
        <v>18</v>
      </c>
      <c r="AC855" s="113">
        <f t="shared" si="83"/>
        <v>7.8260869565217397E-2</v>
      </c>
      <c r="AD855" s="299" t="s">
        <v>206</v>
      </c>
    </row>
    <row r="856" spans="1:30" x14ac:dyDescent="0.25">
      <c r="A856" s="28" t="s">
        <v>311</v>
      </c>
      <c r="B856" s="46">
        <v>855</v>
      </c>
      <c r="C856" s="53">
        <v>8</v>
      </c>
      <c r="D856" s="53">
        <v>11216</v>
      </c>
      <c r="E856" s="453"/>
      <c r="F856" s="241" t="s">
        <v>346</v>
      </c>
      <c r="G856" s="158" t="str">
        <f t="shared" si="80"/>
        <v>r3_58</v>
      </c>
      <c r="H856" s="243" t="s">
        <v>674</v>
      </c>
      <c r="I856" s="232">
        <v>43264</v>
      </c>
      <c r="J856" s="49" t="s">
        <v>199</v>
      </c>
      <c r="K856" s="157">
        <v>17</v>
      </c>
      <c r="L856" s="50">
        <v>2532</v>
      </c>
      <c r="M856" s="53" t="s">
        <v>121</v>
      </c>
      <c r="N856" s="43">
        <v>0.59791666666666665</v>
      </c>
      <c r="O856" s="158">
        <v>1</v>
      </c>
      <c r="P856" s="241" t="s">
        <v>19</v>
      </c>
      <c r="Q856" s="460"/>
      <c r="R856" s="460"/>
      <c r="S856" s="460"/>
      <c r="T856" s="109">
        <f t="shared" si="81"/>
        <v>0.59375</v>
      </c>
      <c r="U856" s="109">
        <f t="shared" si="82"/>
        <v>0.58333333333333326</v>
      </c>
      <c r="V856" s="41">
        <f>IFERROR(VLOOKUP(L856,'[1]ZESTAWIENIE NUMERÓW BOCZNYCH'!$A:$B,1,0),"")</f>
        <v>2532</v>
      </c>
      <c r="W856" s="53" t="str">
        <f>IFERROR(VLOOKUP(V856,'[1]ZESTAWIENIE NUMERÓW BOCZNYCH'!$A:$B,2,0),P856)</f>
        <v>K2</v>
      </c>
      <c r="X856" s="53" t="s">
        <v>12</v>
      </c>
      <c r="Y856" s="53">
        <f>VLOOKUP(W856,'[1]LICZBA MIEJSC'!$A:$C,2,0)</f>
        <v>20</v>
      </c>
      <c r="Z856" s="53">
        <f>VLOOKUP(W856,'[1]LICZBA MIEJSC'!$A:$C,3,0)</f>
        <v>210</v>
      </c>
      <c r="AA856" s="53">
        <f t="shared" si="78"/>
        <v>230</v>
      </c>
      <c r="AB856" s="41">
        <f t="shared" si="79"/>
        <v>23</v>
      </c>
      <c r="AC856" s="113">
        <f t="shared" si="83"/>
        <v>0.1</v>
      </c>
      <c r="AD856" s="299" t="s">
        <v>206</v>
      </c>
    </row>
    <row r="857" spans="1:30" x14ac:dyDescent="0.25">
      <c r="A857" s="28" t="s">
        <v>311</v>
      </c>
      <c r="B857" s="230">
        <v>856</v>
      </c>
      <c r="C857" s="53">
        <v>8</v>
      </c>
      <c r="D857" s="53">
        <v>11215</v>
      </c>
      <c r="E857" s="453"/>
      <c r="F857" s="241" t="s">
        <v>346</v>
      </c>
      <c r="G857" s="158" t="str">
        <f t="shared" si="80"/>
        <v>r3_58</v>
      </c>
      <c r="H857" s="243" t="s">
        <v>673</v>
      </c>
      <c r="I857" s="232">
        <v>43264</v>
      </c>
      <c r="J857" s="49" t="s">
        <v>199</v>
      </c>
      <c r="K857" s="157">
        <v>7</v>
      </c>
      <c r="L857" s="50">
        <v>2708</v>
      </c>
      <c r="M857" s="53" t="s">
        <v>148</v>
      </c>
      <c r="N857" s="43">
        <v>0.59861111111111109</v>
      </c>
      <c r="O857" s="158">
        <v>1</v>
      </c>
      <c r="P857" s="241" t="s">
        <v>17</v>
      </c>
      <c r="Q857" s="460"/>
      <c r="R857" s="460"/>
      <c r="S857" s="460"/>
      <c r="T857" s="109">
        <f t="shared" si="81"/>
        <v>0.59375</v>
      </c>
      <c r="U857" s="109">
        <f t="shared" si="82"/>
        <v>0.58333333333333326</v>
      </c>
      <c r="V857" s="41">
        <f>IFERROR(VLOOKUP(L857,'[1]ZESTAWIENIE NUMERÓW BOCZNYCH'!$A:$B,1,0),"")</f>
        <v>2708</v>
      </c>
      <c r="W857" s="53" t="str">
        <f>IFERROR(VLOOKUP(V857,'[1]ZESTAWIENIE NUMERÓW BOCZNYCH'!$A:$B,2,0),P857)</f>
        <v>P3</v>
      </c>
      <c r="X857" s="53" t="s">
        <v>12</v>
      </c>
      <c r="Y857" s="53">
        <f>VLOOKUP(W857,'[1]LICZBA MIEJSC'!$A:$C,2,0)</f>
        <v>40</v>
      </c>
      <c r="Z857" s="53">
        <f>VLOOKUP(W857,'[1]LICZBA MIEJSC'!$A:$C,3,0)</f>
        <v>135</v>
      </c>
      <c r="AA857" s="53">
        <f t="shared" si="78"/>
        <v>175</v>
      </c>
      <c r="AB857" s="41">
        <f t="shared" si="79"/>
        <v>18</v>
      </c>
      <c r="AC857" s="113">
        <f t="shared" si="83"/>
        <v>0.10285714285714286</v>
      </c>
      <c r="AD857" s="299" t="s">
        <v>206</v>
      </c>
    </row>
    <row r="858" spans="1:30" x14ac:dyDescent="0.25">
      <c r="A858" s="28" t="s">
        <v>311</v>
      </c>
      <c r="B858" s="230">
        <v>857</v>
      </c>
      <c r="C858" s="53">
        <v>8</v>
      </c>
      <c r="D858" s="53">
        <v>11215</v>
      </c>
      <c r="E858" s="453"/>
      <c r="F858" s="241" t="s">
        <v>346</v>
      </c>
      <c r="G858" s="158" t="str">
        <f t="shared" si="80"/>
        <v>r3_58</v>
      </c>
      <c r="H858" s="243" t="s">
        <v>673</v>
      </c>
      <c r="I858" s="232">
        <v>43264</v>
      </c>
      <c r="J858" s="49" t="s">
        <v>199</v>
      </c>
      <c r="K858" s="157">
        <v>6</v>
      </c>
      <c r="L858" s="50">
        <v>2450</v>
      </c>
      <c r="M858" s="177" t="s">
        <v>229</v>
      </c>
      <c r="N858" s="43">
        <v>0.59930555555555554</v>
      </c>
      <c r="O858" s="158">
        <v>0</v>
      </c>
      <c r="P858" s="241" t="s">
        <v>17</v>
      </c>
      <c r="Q858" s="460"/>
      <c r="R858" s="460"/>
      <c r="S858" s="460"/>
      <c r="T858" s="109">
        <f t="shared" si="81"/>
        <v>0.59375</v>
      </c>
      <c r="U858" s="109">
        <f t="shared" si="82"/>
        <v>0.58333333333333326</v>
      </c>
      <c r="V858" s="41">
        <f>IFERROR(VLOOKUP(L858,'[1]ZESTAWIENIE NUMERÓW BOCZNYCH'!$A:$B,1,0),"")</f>
        <v>2450</v>
      </c>
      <c r="W858" s="53" t="str">
        <f>IFERROR(VLOOKUP(V858,'[1]ZESTAWIENIE NUMERÓW BOCZNYCH'!$A:$B,2,0),P858)</f>
        <v>K2</v>
      </c>
      <c r="X858" s="53" t="s">
        <v>12</v>
      </c>
      <c r="Y858" s="53">
        <f>VLOOKUP(W858,'[1]LICZBA MIEJSC'!$A:$C,2,0)</f>
        <v>20</v>
      </c>
      <c r="Z858" s="53">
        <f>VLOOKUP(W858,'[1]LICZBA MIEJSC'!$A:$C,3,0)</f>
        <v>210</v>
      </c>
      <c r="AA858" s="53">
        <f t="shared" si="78"/>
        <v>230</v>
      </c>
      <c r="AB858" s="41">
        <f t="shared" si="79"/>
        <v>0</v>
      </c>
      <c r="AC858" s="113">
        <f t="shared" si="83"/>
        <v>0</v>
      </c>
      <c r="AD858" s="299" t="s">
        <v>206</v>
      </c>
    </row>
    <row r="859" spans="1:30" x14ac:dyDescent="0.25">
      <c r="A859" s="28" t="s">
        <v>311</v>
      </c>
      <c r="B859" s="230">
        <v>858</v>
      </c>
      <c r="C859" s="53">
        <v>8</v>
      </c>
      <c r="D859" s="53">
        <v>11216</v>
      </c>
      <c r="E859" s="453"/>
      <c r="F859" s="241" t="s">
        <v>346</v>
      </c>
      <c r="G859" s="158" t="str">
        <f t="shared" si="80"/>
        <v>r3_58</v>
      </c>
      <c r="H859" s="243" t="s">
        <v>674</v>
      </c>
      <c r="I859" s="232">
        <v>43264</v>
      </c>
      <c r="J859" s="49" t="s">
        <v>199</v>
      </c>
      <c r="K859" s="157">
        <v>6</v>
      </c>
      <c r="L859" s="50">
        <v>2228</v>
      </c>
      <c r="M859" s="56" t="s">
        <v>138</v>
      </c>
      <c r="N859" s="43">
        <v>0.6</v>
      </c>
      <c r="O859" s="158">
        <v>0</v>
      </c>
      <c r="P859" s="241" t="s">
        <v>17</v>
      </c>
      <c r="Q859" s="460"/>
      <c r="R859" s="460"/>
      <c r="S859" s="460"/>
      <c r="T859" s="109">
        <f t="shared" si="81"/>
        <v>0.59375</v>
      </c>
      <c r="U859" s="109">
        <f t="shared" si="82"/>
        <v>0.58333333333333326</v>
      </c>
      <c r="V859" s="41">
        <f>IFERROR(VLOOKUP(L859,'[1]ZESTAWIENIE NUMERÓW BOCZNYCH'!$A:$B,1,0),"")</f>
        <v>2228</v>
      </c>
      <c r="W859" s="53" t="str">
        <f>IFERROR(VLOOKUP(V859,'[1]ZESTAWIENIE NUMERÓW BOCZNYCH'!$A:$B,2,0),P859)</f>
        <v>K2</v>
      </c>
      <c r="X859" s="53" t="s">
        <v>12</v>
      </c>
      <c r="Y859" s="53">
        <f>VLOOKUP(W859,'[1]LICZBA MIEJSC'!$A:$C,2,0)</f>
        <v>20</v>
      </c>
      <c r="Z859" s="53">
        <f>VLOOKUP(W859,'[1]LICZBA MIEJSC'!$A:$C,3,0)</f>
        <v>210</v>
      </c>
      <c r="AA859" s="53">
        <f t="shared" si="78"/>
        <v>230</v>
      </c>
      <c r="AB859" s="41">
        <f t="shared" si="79"/>
        <v>0</v>
      </c>
      <c r="AC859" s="113">
        <f t="shared" si="83"/>
        <v>0</v>
      </c>
      <c r="AD859" s="299" t="s">
        <v>206</v>
      </c>
    </row>
    <row r="860" spans="1:30" x14ac:dyDescent="0.25">
      <c r="A860" s="28" t="s">
        <v>311</v>
      </c>
      <c r="B860" s="46">
        <v>859</v>
      </c>
      <c r="C860" s="53">
        <v>8</v>
      </c>
      <c r="D860" s="53">
        <v>11216</v>
      </c>
      <c r="E860" s="453"/>
      <c r="F860" s="241" t="s">
        <v>346</v>
      </c>
      <c r="G860" s="158" t="str">
        <f t="shared" si="80"/>
        <v>r3_58</v>
      </c>
      <c r="H860" s="420" t="s">
        <v>674</v>
      </c>
      <c r="I860" s="232">
        <v>43264</v>
      </c>
      <c r="J860" s="49" t="s">
        <v>199</v>
      </c>
      <c r="K860" s="157">
        <v>2</v>
      </c>
      <c r="L860" s="50">
        <v>2812</v>
      </c>
      <c r="M860" s="169" t="s">
        <v>122</v>
      </c>
      <c r="N860" s="43">
        <v>0.60069444444444442</v>
      </c>
      <c r="O860" s="158">
        <v>0</v>
      </c>
      <c r="P860" s="241" t="s">
        <v>18</v>
      </c>
      <c r="Q860" s="460"/>
      <c r="R860" s="460"/>
      <c r="S860" s="460"/>
      <c r="T860" s="109">
        <f t="shared" si="81"/>
        <v>0.59375</v>
      </c>
      <c r="U860" s="109">
        <f t="shared" si="82"/>
        <v>0.58333333333333326</v>
      </c>
      <c r="V860" s="41">
        <f>IFERROR(VLOOKUP(L860,'[1]ZESTAWIENIE NUMERÓW BOCZNYCH'!$A:$B,1,0),"")</f>
        <v>2812</v>
      </c>
      <c r="W860" s="53" t="str">
        <f>IFERROR(VLOOKUP(V860,'[1]ZESTAWIENIE NUMERÓW BOCZNYCH'!$A:$B,2,0),P860)</f>
        <v>MB</v>
      </c>
      <c r="X860" s="53" t="s">
        <v>12</v>
      </c>
      <c r="Y860" s="53">
        <f>VLOOKUP(W860,'[1]LICZBA MIEJSC'!$A:$C,2,0)</f>
        <v>40</v>
      </c>
      <c r="Z860" s="53">
        <f>VLOOKUP(W860,'[1]LICZBA MIEJSC'!$A:$C,3,0)</f>
        <v>174</v>
      </c>
      <c r="AA860" s="53">
        <f t="shared" si="78"/>
        <v>214</v>
      </c>
      <c r="AB860" s="41">
        <f t="shared" si="79"/>
        <v>0</v>
      </c>
      <c r="AC860" s="113">
        <f t="shared" si="83"/>
        <v>0</v>
      </c>
      <c r="AD860" s="299" t="s">
        <v>206</v>
      </c>
    </row>
    <row r="861" spans="1:30" x14ac:dyDescent="0.25">
      <c r="A861" s="28" t="s">
        <v>311</v>
      </c>
      <c r="B861" s="230">
        <v>860</v>
      </c>
      <c r="C861" s="53">
        <v>8</v>
      </c>
      <c r="D861" s="53">
        <v>11215</v>
      </c>
      <c r="E861" s="453"/>
      <c r="F861" s="241" t="s">
        <v>346</v>
      </c>
      <c r="G861" s="158" t="str">
        <f t="shared" si="80"/>
        <v>r3_58</v>
      </c>
      <c r="H861" s="420" t="s">
        <v>673</v>
      </c>
      <c r="I861" s="232">
        <v>43264</v>
      </c>
      <c r="J861" s="49" t="s">
        <v>199</v>
      </c>
      <c r="K861" s="157">
        <v>2</v>
      </c>
      <c r="L861" s="50">
        <v>2434</v>
      </c>
      <c r="M861" s="64" t="s">
        <v>229</v>
      </c>
      <c r="N861" s="43">
        <v>0.60138888888888886</v>
      </c>
      <c r="O861" s="158">
        <v>0</v>
      </c>
      <c r="P861" s="241" t="s">
        <v>17</v>
      </c>
      <c r="Q861" s="460"/>
      <c r="R861" s="460"/>
      <c r="S861" s="460"/>
      <c r="T861" s="109">
        <f t="shared" si="81"/>
        <v>0.59375</v>
      </c>
      <c r="U861" s="109">
        <f t="shared" si="82"/>
        <v>0.58333333333333326</v>
      </c>
      <c r="V861" s="41">
        <f>IFERROR(VLOOKUP(L861,'[1]ZESTAWIENIE NUMERÓW BOCZNYCH'!$A:$B,1,0),"")</f>
        <v>2434</v>
      </c>
      <c r="W861" s="53" t="str">
        <f>IFERROR(VLOOKUP(V861,'[1]ZESTAWIENIE NUMERÓW BOCZNYCH'!$A:$B,2,0),P861)</f>
        <v>K2</v>
      </c>
      <c r="X861" s="53" t="s">
        <v>12</v>
      </c>
      <c r="Y861" s="53">
        <f>VLOOKUP(W861,'[1]LICZBA MIEJSC'!$A:$C,2,0)</f>
        <v>20</v>
      </c>
      <c r="Z861" s="53">
        <f>VLOOKUP(W861,'[1]LICZBA MIEJSC'!$A:$C,3,0)</f>
        <v>210</v>
      </c>
      <c r="AA861" s="53">
        <f t="shared" si="78"/>
        <v>230</v>
      </c>
      <c r="AB861" s="41">
        <f t="shared" si="79"/>
        <v>0</v>
      </c>
      <c r="AC861" s="113">
        <f t="shared" si="83"/>
        <v>0</v>
      </c>
      <c r="AD861" s="299" t="s">
        <v>206</v>
      </c>
    </row>
    <row r="862" spans="1:30" x14ac:dyDescent="0.25">
      <c r="A862" s="28" t="s">
        <v>311</v>
      </c>
      <c r="B862" s="46">
        <v>861</v>
      </c>
      <c r="C862" s="53">
        <v>8</v>
      </c>
      <c r="D862" s="53">
        <v>11215</v>
      </c>
      <c r="E862" s="453"/>
      <c r="F862" s="241" t="s">
        <v>346</v>
      </c>
      <c r="G862" s="158" t="str">
        <f t="shared" si="80"/>
        <v>r3_58</v>
      </c>
      <c r="H862" s="243" t="s">
        <v>673</v>
      </c>
      <c r="I862" s="232">
        <v>43264</v>
      </c>
      <c r="J862" s="49" t="s">
        <v>199</v>
      </c>
      <c r="K862" s="157">
        <v>7</v>
      </c>
      <c r="L862" s="50">
        <v>2813</v>
      </c>
      <c r="M862" s="165" t="s">
        <v>148</v>
      </c>
      <c r="N862" s="43">
        <v>0.60277777777777775</v>
      </c>
      <c r="O862" s="158">
        <v>3</v>
      </c>
      <c r="P862" s="241" t="s">
        <v>18</v>
      </c>
      <c r="Q862" s="460"/>
      <c r="R862" s="460"/>
      <c r="S862" s="460"/>
      <c r="T862" s="109">
        <f t="shared" si="81"/>
        <v>0.59375</v>
      </c>
      <c r="U862" s="109">
        <f t="shared" si="82"/>
        <v>0.58333333333333326</v>
      </c>
      <c r="V862" s="41">
        <f>IFERROR(VLOOKUP(L862,'[1]ZESTAWIENIE NUMERÓW BOCZNYCH'!$A:$B,1,0),"")</f>
        <v>2813</v>
      </c>
      <c r="W862" s="53" t="str">
        <f>IFERROR(VLOOKUP(V862,'[1]ZESTAWIENIE NUMERÓW BOCZNYCH'!$A:$B,2,0),P862)</f>
        <v>MB</v>
      </c>
      <c r="X862" s="53" t="s">
        <v>12</v>
      </c>
      <c r="Y862" s="53">
        <f>VLOOKUP(W862,'[1]LICZBA MIEJSC'!$A:$C,2,0)</f>
        <v>40</v>
      </c>
      <c r="Z862" s="53">
        <f>VLOOKUP(W862,'[1]LICZBA MIEJSC'!$A:$C,3,0)</f>
        <v>174</v>
      </c>
      <c r="AA862" s="53">
        <f t="shared" si="78"/>
        <v>214</v>
      </c>
      <c r="AB862" s="41">
        <f t="shared" si="79"/>
        <v>36</v>
      </c>
      <c r="AC862" s="113">
        <f t="shared" si="83"/>
        <v>0.16822429906542055</v>
      </c>
      <c r="AD862" s="299" t="s">
        <v>206</v>
      </c>
    </row>
    <row r="863" spans="1:30" x14ac:dyDescent="0.25">
      <c r="A863" s="28" t="s">
        <v>311</v>
      </c>
      <c r="B863" s="46">
        <v>862</v>
      </c>
      <c r="C863" s="53">
        <v>8</v>
      </c>
      <c r="D863" s="53">
        <v>11216</v>
      </c>
      <c r="E863" s="453"/>
      <c r="F863" s="241" t="s">
        <v>346</v>
      </c>
      <c r="G863" s="158" t="str">
        <f t="shared" si="80"/>
        <v>r3_58</v>
      </c>
      <c r="H863" s="420" t="s">
        <v>674</v>
      </c>
      <c r="I863" s="232">
        <v>43264</v>
      </c>
      <c r="J863" s="49" t="s">
        <v>199</v>
      </c>
      <c r="K863" s="157">
        <v>7</v>
      </c>
      <c r="L863" s="50">
        <v>2718</v>
      </c>
      <c r="M863" s="53" t="s">
        <v>232</v>
      </c>
      <c r="N863" s="43">
        <v>0.60347222222222219</v>
      </c>
      <c r="O863" s="158">
        <v>3</v>
      </c>
      <c r="P863" s="241" t="s">
        <v>22</v>
      </c>
      <c r="Q863" s="460"/>
      <c r="R863" s="460"/>
      <c r="S863" s="460"/>
      <c r="T863" s="109">
        <f t="shared" si="81"/>
        <v>0.59375</v>
      </c>
      <c r="U863" s="109">
        <f t="shared" si="82"/>
        <v>0.58333333333333326</v>
      </c>
      <c r="V863" s="41">
        <f>IFERROR(VLOOKUP(L863,'[1]ZESTAWIENIE NUMERÓW BOCZNYCH'!$A:$B,1,0),"")</f>
        <v>2718</v>
      </c>
      <c r="W863" s="53" t="str">
        <f>IFERROR(VLOOKUP(V863,'[1]ZESTAWIENIE NUMERÓW BOCZNYCH'!$A:$B,2,0),P863)</f>
        <v>P3</v>
      </c>
      <c r="X863" s="53" t="s">
        <v>12</v>
      </c>
      <c r="Y863" s="53">
        <f>VLOOKUP(W863,'[1]LICZBA MIEJSC'!$A:$C,2,0)</f>
        <v>40</v>
      </c>
      <c r="Z863" s="53">
        <f>VLOOKUP(W863,'[1]LICZBA MIEJSC'!$A:$C,3,0)</f>
        <v>135</v>
      </c>
      <c r="AA863" s="53">
        <f t="shared" si="78"/>
        <v>175</v>
      </c>
      <c r="AB863" s="41">
        <f t="shared" si="79"/>
        <v>36</v>
      </c>
      <c r="AC863" s="113">
        <f t="shared" si="83"/>
        <v>0.20571428571428571</v>
      </c>
      <c r="AD863" s="299" t="s">
        <v>206</v>
      </c>
    </row>
    <row r="864" spans="1:30" x14ac:dyDescent="0.25">
      <c r="A864" s="28" t="s">
        <v>311</v>
      </c>
      <c r="B864" s="230">
        <v>863</v>
      </c>
      <c r="C864" s="53">
        <v>8</v>
      </c>
      <c r="D864" s="53">
        <v>11215</v>
      </c>
      <c r="E864" s="453"/>
      <c r="F864" s="241" t="s">
        <v>346</v>
      </c>
      <c r="G864" s="158" t="str">
        <f t="shared" si="80"/>
        <v>r3_58</v>
      </c>
      <c r="H864" s="420" t="s">
        <v>673</v>
      </c>
      <c r="I864" s="232">
        <v>43264</v>
      </c>
      <c r="J864" s="49" t="s">
        <v>199</v>
      </c>
      <c r="K864" s="157">
        <v>17</v>
      </c>
      <c r="L864" s="50">
        <v>2490</v>
      </c>
      <c r="M864" s="165" t="s">
        <v>148</v>
      </c>
      <c r="N864" s="43">
        <v>0.60763888888888895</v>
      </c>
      <c r="O864" s="158">
        <v>3</v>
      </c>
      <c r="P864" s="241" t="s">
        <v>17</v>
      </c>
      <c r="Q864" s="460"/>
      <c r="R864" s="460"/>
      <c r="S864" s="460"/>
      <c r="T864" s="109">
        <f t="shared" si="81"/>
        <v>0.60416666666666663</v>
      </c>
      <c r="U864" s="109">
        <f t="shared" si="82"/>
        <v>0.58333333333333326</v>
      </c>
      <c r="V864" s="41">
        <f>IFERROR(VLOOKUP(L864,'[1]ZESTAWIENIE NUMERÓW BOCZNYCH'!$A:$B,1,0),"")</f>
        <v>2490</v>
      </c>
      <c r="W864" s="53" t="str">
        <f>IFERROR(VLOOKUP(V864,'[1]ZESTAWIENIE NUMERÓW BOCZNYCH'!$A:$B,2,0),P864)</f>
        <v>K2</v>
      </c>
      <c r="X864" s="53" t="s">
        <v>12</v>
      </c>
      <c r="Y864" s="53">
        <f>VLOOKUP(W864,'[1]LICZBA MIEJSC'!$A:$C,2,0)</f>
        <v>20</v>
      </c>
      <c r="Z864" s="53">
        <f>VLOOKUP(W864,'[1]LICZBA MIEJSC'!$A:$C,3,0)</f>
        <v>210</v>
      </c>
      <c r="AA864" s="53">
        <f t="shared" si="78"/>
        <v>230</v>
      </c>
      <c r="AB864" s="41">
        <f t="shared" si="79"/>
        <v>18</v>
      </c>
      <c r="AC864" s="113">
        <f t="shared" si="83"/>
        <v>7.8260869565217397E-2</v>
      </c>
      <c r="AD864" s="299" t="s">
        <v>206</v>
      </c>
    </row>
    <row r="865" spans="1:30" x14ac:dyDescent="0.25">
      <c r="A865" s="28" t="s">
        <v>311</v>
      </c>
      <c r="B865" s="230">
        <v>864</v>
      </c>
      <c r="C865" s="53">
        <v>8</v>
      </c>
      <c r="D865" s="53">
        <v>11215</v>
      </c>
      <c r="E865" s="453"/>
      <c r="F865" s="241" t="s">
        <v>346</v>
      </c>
      <c r="G865" s="158" t="str">
        <f t="shared" si="80"/>
        <v>r3_58</v>
      </c>
      <c r="H865" s="243" t="s">
        <v>673</v>
      </c>
      <c r="I865" s="232">
        <v>43264</v>
      </c>
      <c r="J865" s="49" t="s">
        <v>199</v>
      </c>
      <c r="K865" s="157">
        <v>7</v>
      </c>
      <c r="L865" s="50">
        <v>2564</v>
      </c>
      <c r="M865" s="53" t="s">
        <v>148</v>
      </c>
      <c r="N865" s="43">
        <v>0.60763888888888895</v>
      </c>
      <c r="O865" s="158">
        <v>2</v>
      </c>
      <c r="P865" s="241" t="s">
        <v>17</v>
      </c>
      <c r="Q865" s="460"/>
      <c r="R865" s="460"/>
      <c r="S865" s="460"/>
      <c r="T865" s="109">
        <f t="shared" si="81"/>
        <v>0.60416666666666663</v>
      </c>
      <c r="U865" s="109">
        <f t="shared" si="82"/>
        <v>0.58333333333333326</v>
      </c>
      <c r="V865" s="41">
        <f>IFERROR(VLOOKUP(L865,'[1]ZESTAWIENIE NUMERÓW BOCZNYCH'!$A:$B,1,0),"")</f>
        <v>2564</v>
      </c>
      <c r="W865" s="53" t="str">
        <f>IFERROR(VLOOKUP(V865,'[1]ZESTAWIENIE NUMERÓW BOCZNYCH'!$A:$B,2,0),P865)</f>
        <v>K2</v>
      </c>
      <c r="X865" s="53" t="s">
        <v>12</v>
      </c>
      <c r="Y865" s="53">
        <f>VLOOKUP(W865,'[1]LICZBA MIEJSC'!$A:$C,2,0)</f>
        <v>20</v>
      </c>
      <c r="Z865" s="53">
        <f>VLOOKUP(W865,'[1]LICZBA MIEJSC'!$A:$C,3,0)</f>
        <v>210</v>
      </c>
      <c r="AA865" s="53">
        <f t="shared" si="78"/>
        <v>230</v>
      </c>
      <c r="AB865" s="41">
        <f t="shared" si="79"/>
        <v>10</v>
      </c>
      <c r="AC865" s="113">
        <f t="shared" si="83"/>
        <v>4.3478260869565216E-2</v>
      </c>
      <c r="AD865" s="299" t="s">
        <v>206</v>
      </c>
    </row>
    <row r="866" spans="1:30" x14ac:dyDescent="0.25">
      <c r="A866" s="28" t="s">
        <v>311</v>
      </c>
      <c r="B866" s="230">
        <v>865</v>
      </c>
      <c r="C866" s="53">
        <v>8</v>
      </c>
      <c r="D866" s="53">
        <v>11216</v>
      </c>
      <c r="E866" s="453"/>
      <c r="F866" s="241" t="s">
        <v>346</v>
      </c>
      <c r="G866" s="158" t="str">
        <f t="shared" si="80"/>
        <v>r3_58</v>
      </c>
      <c r="H866" s="243" t="s">
        <v>674</v>
      </c>
      <c r="I866" s="232">
        <v>43264</v>
      </c>
      <c r="J866" s="49" t="s">
        <v>199</v>
      </c>
      <c r="K866" s="157">
        <v>6</v>
      </c>
      <c r="L866" s="50">
        <v>2434</v>
      </c>
      <c r="M866" s="56" t="s">
        <v>138</v>
      </c>
      <c r="N866" s="43">
        <v>0.60763888888888895</v>
      </c>
      <c r="O866" s="158">
        <v>0</v>
      </c>
      <c r="P866" s="241" t="s">
        <v>17</v>
      </c>
      <c r="Q866" s="460"/>
      <c r="R866" s="460"/>
      <c r="S866" s="460"/>
      <c r="T866" s="109">
        <f t="shared" si="81"/>
        <v>0.60416666666666663</v>
      </c>
      <c r="U866" s="109">
        <f t="shared" si="82"/>
        <v>0.58333333333333326</v>
      </c>
      <c r="V866" s="41">
        <f>IFERROR(VLOOKUP(L866,'[1]ZESTAWIENIE NUMERÓW BOCZNYCH'!$A:$B,1,0),"")</f>
        <v>2434</v>
      </c>
      <c r="W866" s="53" t="str">
        <f>IFERROR(VLOOKUP(V866,'[1]ZESTAWIENIE NUMERÓW BOCZNYCH'!$A:$B,2,0),P866)</f>
        <v>K2</v>
      </c>
      <c r="X866" s="53" t="s">
        <v>12</v>
      </c>
      <c r="Y866" s="53">
        <f>VLOOKUP(W866,'[1]LICZBA MIEJSC'!$A:$C,2,0)</f>
        <v>20</v>
      </c>
      <c r="Z866" s="53">
        <f>VLOOKUP(W866,'[1]LICZBA MIEJSC'!$A:$C,3,0)</f>
        <v>210</v>
      </c>
      <c r="AA866" s="53">
        <f t="shared" si="78"/>
        <v>230</v>
      </c>
      <c r="AB866" s="41">
        <f t="shared" si="79"/>
        <v>0</v>
      </c>
      <c r="AC866" s="113">
        <f t="shared" si="83"/>
        <v>0</v>
      </c>
      <c r="AD866" s="299" t="s">
        <v>206</v>
      </c>
    </row>
    <row r="867" spans="1:30" x14ac:dyDescent="0.25">
      <c r="A867" s="28" t="s">
        <v>311</v>
      </c>
      <c r="B867" s="230">
        <v>866</v>
      </c>
      <c r="C867" s="53">
        <v>8</v>
      </c>
      <c r="D867" s="53">
        <v>11215</v>
      </c>
      <c r="E867" s="453"/>
      <c r="F867" s="241" t="s">
        <v>346</v>
      </c>
      <c r="G867" s="158" t="str">
        <f t="shared" si="80"/>
        <v>r3_58</v>
      </c>
      <c r="H867" s="243" t="s">
        <v>673</v>
      </c>
      <c r="I867" s="232">
        <v>43264</v>
      </c>
      <c r="J867" s="49" t="s">
        <v>199</v>
      </c>
      <c r="K867" s="157">
        <v>6</v>
      </c>
      <c r="L867" s="50">
        <v>2312</v>
      </c>
      <c r="M867" s="177" t="s">
        <v>229</v>
      </c>
      <c r="N867" s="43">
        <v>0.60972222222222217</v>
      </c>
      <c r="O867" s="158">
        <v>0</v>
      </c>
      <c r="P867" s="241" t="s">
        <v>17</v>
      </c>
      <c r="Q867" s="460"/>
      <c r="R867" s="460"/>
      <c r="S867" s="460"/>
      <c r="T867" s="109">
        <f t="shared" si="81"/>
        <v>0.60416666666666663</v>
      </c>
      <c r="U867" s="109">
        <f t="shared" si="82"/>
        <v>0.58333333333333326</v>
      </c>
      <c r="V867" s="41">
        <f>IFERROR(VLOOKUP(L867,'[1]ZESTAWIENIE NUMERÓW BOCZNYCH'!$A:$B,1,0),"")</f>
        <v>2312</v>
      </c>
      <c r="W867" s="53" t="str">
        <f>IFERROR(VLOOKUP(V867,'[1]ZESTAWIENIE NUMERÓW BOCZNYCH'!$A:$B,2,0),P867)</f>
        <v>K2</v>
      </c>
      <c r="X867" s="53" t="s">
        <v>12</v>
      </c>
      <c r="Y867" s="53">
        <f>VLOOKUP(W867,'[1]LICZBA MIEJSC'!$A:$C,2,0)</f>
        <v>20</v>
      </c>
      <c r="Z867" s="53">
        <f>VLOOKUP(W867,'[1]LICZBA MIEJSC'!$A:$C,3,0)</f>
        <v>210</v>
      </c>
      <c r="AA867" s="53">
        <f t="shared" si="78"/>
        <v>230</v>
      </c>
      <c r="AB867" s="41">
        <f t="shared" si="79"/>
        <v>0</v>
      </c>
      <c r="AC867" s="113">
        <f t="shared" si="83"/>
        <v>0</v>
      </c>
      <c r="AD867" s="299" t="s">
        <v>206</v>
      </c>
    </row>
    <row r="868" spans="1:30" x14ac:dyDescent="0.25">
      <c r="A868" s="28" t="s">
        <v>311</v>
      </c>
      <c r="B868" s="230">
        <v>867</v>
      </c>
      <c r="C868" s="53">
        <v>9</v>
      </c>
      <c r="D868" s="53">
        <v>11216</v>
      </c>
      <c r="E868" s="453"/>
      <c r="F868" s="241" t="s">
        <v>346</v>
      </c>
      <c r="G868" s="158" t="str">
        <f t="shared" si="80"/>
        <v>r3_58</v>
      </c>
      <c r="H868" s="420" t="s">
        <v>674</v>
      </c>
      <c r="I868" s="232">
        <v>43264</v>
      </c>
      <c r="J868" s="49" t="s">
        <v>199</v>
      </c>
      <c r="K868" s="157">
        <v>2</v>
      </c>
      <c r="L868" s="50">
        <v>2449</v>
      </c>
      <c r="M868" s="56" t="s">
        <v>122</v>
      </c>
      <c r="N868" s="43">
        <v>0.60972222222222217</v>
      </c>
      <c r="O868" s="158">
        <v>0</v>
      </c>
      <c r="P868" s="241" t="s">
        <v>17</v>
      </c>
      <c r="Q868" s="460"/>
      <c r="R868" s="460"/>
      <c r="S868" s="460"/>
      <c r="T868" s="109">
        <f t="shared" si="81"/>
        <v>0.60416666666666663</v>
      </c>
      <c r="U868" s="109">
        <f t="shared" si="82"/>
        <v>0.58333333333333326</v>
      </c>
      <c r="V868" s="41">
        <f>IFERROR(VLOOKUP(L868,'[1]ZESTAWIENIE NUMERÓW BOCZNYCH'!$A:$B,1,0),"")</f>
        <v>2449</v>
      </c>
      <c r="W868" s="53" t="str">
        <f>IFERROR(VLOOKUP(V868,'[1]ZESTAWIENIE NUMERÓW BOCZNYCH'!$A:$B,2,0),P868)</f>
        <v>K2</v>
      </c>
      <c r="X868" s="53" t="s">
        <v>12</v>
      </c>
      <c r="Y868" s="53">
        <f>VLOOKUP(W868,'[1]LICZBA MIEJSC'!$A:$C,2,0)</f>
        <v>20</v>
      </c>
      <c r="Z868" s="53">
        <f>VLOOKUP(W868,'[1]LICZBA MIEJSC'!$A:$C,3,0)</f>
        <v>210</v>
      </c>
      <c r="AA868" s="53">
        <f t="shared" si="78"/>
        <v>230</v>
      </c>
      <c r="AB868" s="41">
        <f t="shared" si="79"/>
        <v>0</v>
      </c>
      <c r="AC868" s="113">
        <f t="shared" si="83"/>
        <v>0</v>
      </c>
      <c r="AD868" s="299" t="s">
        <v>206</v>
      </c>
    </row>
    <row r="869" spans="1:30" x14ac:dyDescent="0.25">
      <c r="A869" s="28" t="s">
        <v>311</v>
      </c>
      <c r="B869" s="230">
        <v>868</v>
      </c>
      <c r="C869" s="53">
        <v>9</v>
      </c>
      <c r="D869" s="53">
        <v>11216</v>
      </c>
      <c r="E869" s="453"/>
      <c r="F869" s="241" t="s">
        <v>346</v>
      </c>
      <c r="G869" s="158" t="str">
        <f t="shared" si="80"/>
        <v>r3_58</v>
      </c>
      <c r="H869" s="243" t="s">
        <v>674</v>
      </c>
      <c r="I869" s="232">
        <v>43264</v>
      </c>
      <c r="J869" s="49" t="s">
        <v>199</v>
      </c>
      <c r="K869" s="157">
        <v>17</v>
      </c>
      <c r="L869" s="50">
        <v>2298</v>
      </c>
      <c r="M869" s="165" t="s">
        <v>121</v>
      </c>
      <c r="N869" s="43">
        <v>0.61041666666666672</v>
      </c>
      <c r="O869" s="158">
        <v>3</v>
      </c>
      <c r="P869" s="241" t="s">
        <v>17</v>
      </c>
      <c r="Q869" s="460"/>
      <c r="R869" s="460"/>
      <c r="S869" s="460"/>
      <c r="T869" s="109">
        <f t="shared" si="81"/>
        <v>0.60416666666666663</v>
      </c>
      <c r="U869" s="109">
        <f t="shared" si="82"/>
        <v>0.58333333333333326</v>
      </c>
      <c r="V869" s="41">
        <f>IFERROR(VLOOKUP(L869,'[1]ZESTAWIENIE NUMERÓW BOCZNYCH'!$A:$B,1,0),"")</f>
        <v>2298</v>
      </c>
      <c r="W869" s="53" t="str">
        <f>IFERROR(VLOOKUP(V869,'[1]ZESTAWIENIE NUMERÓW BOCZNYCH'!$A:$B,2,0),P869)</f>
        <v>K2</v>
      </c>
      <c r="X869" s="53" t="s">
        <v>12</v>
      </c>
      <c r="Y869" s="53">
        <f>VLOOKUP(W869,'[1]LICZBA MIEJSC'!$A:$C,2,0)</f>
        <v>20</v>
      </c>
      <c r="Z869" s="53">
        <f>VLOOKUP(W869,'[1]LICZBA MIEJSC'!$A:$C,3,0)</f>
        <v>210</v>
      </c>
      <c r="AA869" s="53">
        <f t="shared" si="78"/>
        <v>230</v>
      </c>
      <c r="AB869" s="41">
        <f t="shared" si="79"/>
        <v>18</v>
      </c>
      <c r="AC869" s="113">
        <f t="shared" si="83"/>
        <v>7.8260869565217397E-2</v>
      </c>
      <c r="AD869" s="299" t="s">
        <v>206</v>
      </c>
    </row>
    <row r="870" spans="1:30" x14ac:dyDescent="0.25">
      <c r="A870" s="28" t="s">
        <v>311</v>
      </c>
      <c r="B870" s="230">
        <v>869</v>
      </c>
      <c r="C870" s="53">
        <v>9</v>
      </c>
      <c r="D870" s="53">
        <v>11215</v>
      </c>
      <c r="E870" s="453"/>
      <c r="F870" s="241" t="s">
        <v>346</v>
      </c>
      <c r="G870" s="158" t="str">
        <f t="shared" si="80"/>
        <v>r3_58</v>
      </c>
      <c r="H870" s="420" t="s">
        <v>673</v>
      </c>
      <c r="I870" s="232">
        <v>43264</v>
      </c>
      <c r="J870" s="49" t="s">
        <v>199</v>
      </c>
      <c r="K870" s="157">
        <v>2</v>
      </c>
      <c r="L870" s="50">
        <v>2337</v>
      </c>
      <c r="M870" s="64" t="s">
        <v>229</v>
      </c>
      <c r="N870" s="43">
        <v>0.61111111111111105</v>
      </c>
      <c r="O870" s="158">
        <v>0</v>
      </c>
      <c r="P870" s="241" t="s">
        <v>17</v>
      </c>
      <c r="Q870" s="460"/>
      <c r="R870" s="460"/>
      <c r="S870" s="460"/>
      <c r="T870" s="109">
        <f t="shared" si="81"/>
        <v>0.60416666666666663</v>
      </c>
      <c r="U870" s="109">
        <f t="shared" si="82"/>
        <v>0.58333333333333326</v>
      </c>
      <c r="V870" s="41">
        <f>IFERROR(VLOOKUP(L870,'[1]ZESTAWIENIE NUMERÓW BOCZNYCH'!$A:$B,1,0),"")</f>
        <v>2337</v>
      </c>
      <c r="W870" s="53" t="str">
        <f>IFERROR(VLOOKUP(V870,'[1]ZESTAWIENIE NUMERÓW BOCZNYCH'!$A:$B,2,0),P870)</f>
        <v>K2</v>
      </c>
      <c r="X870" s="53" t="s">
        <v>12</v>
      </c>
      <c r="Y870" s="53">
        <f>VLOOKUP(W870,'[1]LICZBA MIEJSC'!$A:$C,2,0)</f>
        <v>20</v>
      </c>
      <c r="Z870" s="53">
        <f>VLOOKUP(W870,'[1]LICZBA MIEJSC'!$A:$C,3,0)</f>
        <v>210</v>
      </c>
      <c r="AA870" s="53">
        <f t="shared" si="78"/>
        <v>230</v>
      </c>
      <c r="AB870" s="41">
        <f t="shared" si="79"/>
        <v>0</v>
      </c>
      <c r="AC870" s="113">
        <f t="shared" si="83"/>
        <v>0</v>
      </c>
      <c r="AD870" s="299" t="s">
        <v>206</v>
      </c>
    </row>
    <row r="871" spans="1:30" x14ac:dyDescent="0.25">
      <c r="A871" s="28" t="s">
        <v>311</v>
      </c>
      <c r="B871" s="46">
        <v>870</v>
      </c>
      <c r="C871" s="53">
        <v>9</v>
      </c>
      <c r="D871" s="53">
        <v>11216</v>
      </c>
      <c r="E871" s="453"/>
      <c r="F871" s="241" t="s">
        <v>346</v>
      </c>
      <c r="G871" s="158" t="str">
        <f t="shared" si="80"/>
        <v>r3_58</v>
      </c>
      <c r="H871" s="420" t="s">
        <v>674</v>
      </c>
      <c r="I871" s="232">
        <v>43264</v>
      </c>
      <c r="J871" s="49" t="s">
        <v>199</v>
      </c>
      <c r="K871" s="157">
        <v>7</v>
      </c>
      <c r="L871" s="50">
        <v>2911</v>
      </c>
      <c r="M871" s="165" t="s">
        <v>232</v>
      </c>
      <c r="N871" s="43">
        <v>0.6118055555555556</v>
      </c>
      <c r="O871" s="158">
        <v>1</v>
      </c>
      <c r="P871" s="241" t="s">
        <v>18</v>
      </c>
      <c r="Q871" s="460"/>
      <c r="R871" s="460"/>
      <c r="S871" s="460"/>
      <c r="T871" s="109">
        <f t="shared" si="81"/>
        <v>0.60416666666666663</v>
      </c>
      <c r="U871" s="109">
        <f t="shared" si="82"/>
        <v>0.58333333333333326</v>
      </c>
      <c r="V871" s="41">
        <f>IFERROR(VLOOKUP(L871,'[1]ZESTAWIENIE NUMERÓW BOCZNYCH'!$A:$B,1,0),"")</f>
        <v>2911</v>
      </c>
      <c r="W871" s="53" t="str">
        <f>IFERROR(VLOOKUP(V871,'[1]ZESTAWIENIE NUMERÓW BOCZNYCH'!$A:$B,2,0),P871)</f>
        <v>MB</v>
      </c>
      <c r="X871" s="53" t="s">
        <v>12</v>
      </c>
      <c r="Y871" s="53">
        <f>VLOOKUP(W871,'[1]LICZBA MIEJSC'!$A:$C,2,0)</f>
        <v>40</v>
      </c>
      <c r="Z871" s="53">
        <f>VLOOKUP(W871,'[1]LICZBA MIEJSC'!$A:$C,3,0)</f>
        <v>174</v>
      </c>
      <c r="AA871" s="53">
        <f t="shared" si="78"/>
        <v>214</v>
      </c>
      <c r="AB871" s="41">
        <f t="shared" si="79"/>
        <v>21</v>
      </c>
      <c r="AC871" s="113">
        <f t="shared" si="83"/>
        <v>9.8130841121495324E-2</v>
      </c>
      <c r="AD871" s="299" t="s">
        <v>206</v>
      </c>
    </row>
    <row r="872" spans="1:30" x14ac:dyDescent="0.25">
      <c r="A872" s="28" t="s">
        <v>311</v>
      </c>
      <c r="B872" s="230">
        <v>871</v>
      </c>
      <c r="C872" s="53">
        <v>9</v>
      </c>
      <c r="D872" s="53">
        <v>11215</v>
      </c>
      <c r="E872" s="453"/>
      <c r="F872" s="241" t="s">
        <v>346</v>
      </c>
      <c r="G872" s="158" t="str">
        <f t="shared" si="80"/>
        <v>r3_58</v>
      </c>
      <c r="H872" s="243" t="s">
        <v>673</v>
      </c>
      <c r="I872" s="232">
        <v>43264</v>
      </c>
      <c r="J872" s="49" t="s">
        <v>199</v>
      </c>
      <c r="K872" s="157">
        <v>7</v>
      </c>
      <c r="L872" s="50">
        <v>2380</v>
      </c>
      <c r="M872" s="53" t="s">
        <v>148</v>
      </c>
      <c r="N872" s="43">
        <v>0.61458333333333337</v>
      </c>
      <c r="O872" s="158">
        <v>1</v>
      </c>
      <c r="P872" s="241" t="s">
        <v>17</v>
      </c>
      <c r="Q872" s="460"/>
      <c r="R872" s="460"/>
      <c r="S872" s="460"/>
      <c r="T872" s="109">
        <f t="shared" si="81"/>
        <v>0.61458333333333326</v>
      </c>
      <c r="U872" s="109">
        <f t="shared" si="82"/>
        <v>0.58333333333333326</v>
      </c>
      <c r="V872" s="41">
        <f>IFERROR(VLOOKUP(L872,'[1]ZESTAWIENIE NUMERÓW BOCZNYCH'!$A:$B,1,0),"")</f>
        <v>2380</v>
      </c>
      <c r="W872" s="53" t="str">
        <f>IFERROR(VLOOKUP(V872,'[1]ZESTAWIENIE NUMERÓW BOCZNYCH'!$A:$B,2,0),P872)</f>
        <v>K2</v>
      </c>
      <c r="X872" s="53" t="s">
        <v>12</v>
      </c>
      <c r="Y872" s="53">
        <f>VLOOKUP(W872,'[1]LICZBA MIEJSC'!$A:$C,2,0)</f>
        <v>20</v>
      </c>
      <c r="Z872" s="53">
        <f>VLOOKUP(W872,'[1]LICZBA MIEJSC'!$A:$C,3,0)</f>
        <v>210</v>
      </c>
      <c r="AA872" s="53">
        <f t="shared" si="78"/>
        <v>230</v>
      </c>
      <c r="AB872" s="41">
        <f t="shared" si="79"/>
        <v>23</v>
      </c>
      <c r="AC872" s="113">
        <f t="shared" si="83"/>
        <v>0.1</v>
      </c>
      <c r="AD872" s="299" t="s">
        <v>206</v>
      </c>
    </row>
    <row r="873" spans="1:30" x14ac:dyDescent="0.25">
      <c r="A873" s="28" t="s">
        <v>311</v>
      </c>
      <c r="B873" s="230">
        <v>872</v>
      </c>
      <c r="C873" s="53">
        <v>9</v>
      </c>
      <c r="D873" s="53">
        <v>11216</v>
      </c>
      <c r="E873" s="453"/>
      <c r="F873" s="241" t="s">
        <v>346</v>
      </c>
      <c r="G873" s="158" t="str">
        <f t="shared" si="80"/>
        <v>r3_58</v>
      </c>
      <c r="H873" s="243" t="s">
        <v>674</v>
      </c>
      <c r="I873" s="228">
        <v>43264</v>
      </c>
      <c r="J873" s="49" t="s">
        <v>199</v>
      </c>
      <c r="K873" s="157">
        <v>17</v>
      </c>
      <c r="L873" s="50">
        <v>2329</v>
      </c>
      <c r="M873" s="165" t="s">
        <v>121</v>
      </c>
      <c r="N873" s="43">
        <v>0.61597222222222225</v>
      </c>
      <c r="O873" s="158">
        <v>1</v>
      </c>
      <c r="P873" s="241" t="s">
        <v>17</v>
      </c>
      <c r="Q873" s="460"/>
      <c r="R873" s="460"/>
      <c r="S873" s="460"/>
      <c r="T873" s="109">
        <f t="shared" si="81"/>
        <v>0.61458333333333326</v>
      </c>
      <c r="U873" s="109">
        <f t="shared" si="82"/>
        <v>0.58333333333333326</v>
      </c>
      <c r="V873" s="41">
        <f>IFERROR(VLOOKUP(L873,'[1]ZESTAWIENIE NUMERÓW BOCZNYCH'!$A:$B,1,0),"")</f>
        <v>2329</v>
      </c>
      <c r="W873" s="53" t="str">
        <f>IFERROR(VLOOKUP(V873,'[1]ZESTAWIENIE NUMERÓW BOCZNYCH'!$A:$B,2,0),P873)</f>
        <v>K2</v>
      </c>
      <c r="X873" s="53" t="s">
        <v>12</v>
      </c>
      <c r="Y873" s="53">
        <f>VLOOKUP(W873,'[1]LICZBA MIEJSC'!$A:$C,2,0)</f>
        <v>20</v>
      </c>
      <c r="Z873" s="53">
        <f>VLOOKUP(W873,'[1]LICZBA MIEJSC'!$A:$C,3,0)</f>
        <v>210</v>
      </c>
      <c r="AA873" s="53">
        <f t="shared" si="78"/>
        <v>230</v>
      </c>
      <c r="AB873" s="41">
        <f t="shared" si="79"/>
        <v>23</v>
      </c>
      <c r="AC873" s="113">
        <f t="shared" si="83"/>
        <v>0.1</v>
      </c>
      <c r="AD873" s="299" t="s">
        <v>206</v>
      </c>
    </row>
    <row r="874" spans="1:30" x14ac:dyDescent="0.25">
      <c r="A874" s="28" t="s">
        <v>311</v>
      </c>
      <c r="B874" s="230">
        <v>873</v>
      </c>
      <c r="C874" s="53">
        <v>9</v>
      </c>
      <c r="D874" s="53">
        <v>11216</v>
      </c>
      <c r="E874" s="453"/>
      <c r="F874" s="241" t="s">
        <v>346</v>
      </c>
      <c r="G874" s="158" t="str">
        <f t="shared" si="80"/>
        <v>r3_58</v>
      </c>
      <c r="H874" s="243" t="s">
        <v>674</v>
      </c>
      <c r="I874" s="228">
        <v>43264</v>
      </c>
      <c r="J874" s="49" t="s">
        <v>199</v>
      </c>
      <c r="K874" s="157">
        <v>6</v>
      </c>
      <c r="L874" s="50">
        <v>2312</v>
      </c>
      <c r="M874" s="56" t="s">
        <v>138</v>
      </c>
      <c r="N874" s="43">
        <v>0.6166666666666667</v>
      </c>
      <c r="O874" s="158">
        <v>0</v>
      </c>
      <c r="P874" s="241" t="s">
        <v>17</v>
      </c>
      <c r="Q874" s="460"/>
      <c r="R874" s="460"/>
      <c r="S874" s="460"/>
      <c r="T874" s="109">
        <f t="shared" si="81"/>
        <v>0.61458333333333326</v>
      </c>
      <c r="U874" s="109">
        <f t="shared" si="82"/>
        <v>0.58333333333333326</v>
      </c>
      <c r="V874" s="41">
        <f>IFERROR(VLOOKUP(L874,'[1]ZESTAWIENIE NUMERÓW BOCZNYCH'!$A:$B,1,0),"")</f>
        <v>2312</v>
      </c>
      <c r="W874" s="53" t="str">
        <f>IFERROR(VLOOKUP(V874,'[1]ZESTAWIENIE NUMERÓW BOCZNYCH'!$A:$B,2,0),P874)</f>
        <v>K2</v>
      </c>
      <c r="X874" s="53" t="s">
        <v>12</v>
      </c>
      <c r="Y874" s="53">
        <f>VLOOKUP(W874,'[1]LICZBA MIEJSC'!$A:$C,2,0)</f>
        <v>20</v>
      </c>
      <c r="Z874" s="53">
        <f>VLOOKUP(W874,'[1]LICZBA MIEJSC'!$A:$C,3,0)</f>
        <v>210</v>
      </c>
      <c r="AA874" s="53">
        <f t="shared" si="78"/>
        <v>230</v>
      </c>
      <c r="AB874" s="41">
        <f t="shared" si="79"/>
        <v>0</v>
      </c>
      <c r="AC874" s="113">
        <f t="shared" si="83"/>
        <v>0</v>
      </c>
      <c r="AD874" s="299" t="s">
        <v>206</v>
      </c>
    </row>
    <row r="875" spans="1:30" x14ac:dyDescent="0.25">
      <c r="A875" s="28" t="s">
        <v>311</v>
      </c>
      <c r="B875" s="230">
        <v>874</v>
      </c>
      <c r="C875" s="53">
        <v>9</v>
      </c>
      <c r="D875" s="53">
        <v>11215</v>
      </c>
      <c r="E875" s="453"/>
      <c r="F875" s="241" t="s">
        <v>346</v>
      </c>
      <c r="G875" s="158" t="str">
        <f t="shared" si="80"/>
        <v>r3_58</v>
      </c>
      <c r="H875" s="420" t="s">
        <v>673</v>
      </c>
      <c r="I875" s="228">
        <v>43264</v>
      </c>
      <c r="J875" s="49" t="s">
        <v>199</v>
      </c>
      <c r="K875" s="157">
        <v>17</v>
      </c>
      <c r="L875" s="50">
        <v>2358</v>
      </c>
      <c r="M875" s="165" t="s">
        <v>148</v>
      </c>
      <c r="N875" s="43">
        <v>0.61736111111111114</v>
      </c>
      <c r="O875" s="158">
        <v>2</v>
      </c>
      <c r="P875" s="241" t="s">
        <v>17</v>
      </c>
      <c r="Q875" s="460"/>
      <c r="R875" s="460"/>
      <c r="S875" s="460"/>
      <c r="T875" s="109">
        <f t="shared" si="81"/>
        <v>0.61458333333333326</v>
      </c>
      <c r="U875" s="109">
        <f t="shared" si="82"/>
        <v>0.58333333333333326</v>
      </c>
      <c r="V875" s="41" t="str">
        <f>IFERROR(VLOOKUP(L875,'[1]ZESTAWIENIE NUMERÓW BOCZNYCH'!$A:$B,1,0),"")</f>
        <v/>
      </c>
      <c r="W875" s="53" t="str">
        <f>IFERROR(VLOOKUP(V875,'[1]ZESTAWIENIE NUMERÓW BOCZNYCH'!$A:$B,2,0),P875)</f>
        <v>P2</v>
      </c>
      <c r="X875" s="53" t="s">
        <v>12</v>
      </c>
      <c r="Y875" s="53">
        <f>VLOOKUP(W875,'[1]LICZBA MIEJSC'!$A:$C,2,0)</f>
        <v>23</v>
      </c>
      <c r="Z875" s="53">
        <f>VLOOKUP(W875,'[1]LICZBA MIEJSC'!$A:$C,3,0)</f>
        <v>121</v>
      </c>
      <c r="AA875" s="53">
        <f t="shared" si="78"/>
        <v>144</v>
      </c>
      <c r="AB875" s="41">
        <f t="shared" si="79"/>
        <v>12</v>
      </c>
      <c r="AC875" s="113">
        <f t="shared" si="83"/>
        <v>8.3333333333333329E-2</v>
      </c>
      <c r="AD875" s="299" t="s">
        <v>206</v>
      </c>
    </row>
    <row r="876" spans="1:30" x14ac:dyDescent="0.25">
      <c r="A876" s="28" t="s">
        <v>311</v>
      </c>
      <c r="B876" s="230">
        <v>875</v>
      </c>
      <c r="C876" s="53">
        <v>9</v>
      </c>
      <c r="D876" s="53">
        <v>11216</v>
      </c>
      <c r="E876" s="453"/>
      <c r="F876" s="241" t="s">
        <v>346</v>
      </c>
      <c r="G876" s="158" t="str">
        <f t="shared" si="80"/>
        <v>r3_58</v>
      </c>
      <c r="H876" s="420" t="s">
        <v>674</v>
      </c>
      <c r="I876" s="228">
        <v>43264</v>
      </c>
      <c r="J876" s="49" t="s">
        <v>199</v>
      </c>
      <c r="K876" s="157">
        <v>2</v>
      </c>
      <c r="L876" s="50">
        <v>2338</v>
      </c>
      <c r="M876" s="56" t="s">
        <v>122</v>
      </c>
      <c r="N876" s="43">
        <v>0.61736111111111114</v>
      </c>
      <c r="O876" s="158">
        <v>0</v>
      </c>
      <c r="P876" s="241" t="s">
        <v>17</v>
      </c>
      <c r="Q876" s="460"/>
      <c r="R876" s="460"/>
      <c r="S876" s="460"/>
      <c r="T876" s="109">
        <f t="shared" si="81"/>
        <v>0.61458333333333326</v>
      </c>
      <c r="U876" s="109">
        <f t="shared" si="82"/>
        <v>0.58333333333333326</v>
      </c>
      <c r="V876" s="41">
        <f>IFERROR(VLOOKUP(L876,'[1]ZESTAWIENIE NUMERÓW BOCZNYCH'!$A:$B,1,0),"")</f>
        <v>2338</v>
      </c>
      <c r="W876" s="53" t="str">
        <f>IFERROR(VLOOKUP(V876,'[1]ZESTAWIENIE NUMERÓW BOCZNYCH'!$A:$B,2,0),P876)</f>
        <v>K2</v>
      </c>
      <c r="X876" s="53" t="s">
        <v>12</v>
      </c>
      <c r="Y876" s="53">
        <f>VLOOKUP(W876,'[1]LICZBA MIEJSC'!$A:$C,2,0)</f>
        <v>20</v>
      </c>
      <c r="Z876" s="53">
        <f>VLOOKUP(W876,'[1]LICZBA MIEJSC'!$A:$C,3,0)</f>
        <v>210</v>
      </c>
      <c r="AA876" s="53">
        <f t="shared" si="78"/>
        <v>230</v>
      </c>
      <c r="AB876" s="41">
        <f t="shared" si="79"/>
        <v>0</v>
      </c>
      <c r="AC876" s="113">
        <f t="shared" si="83"/>
        <v>0</v>
      </c>
      <c r="AD876" s="299" t="s">
        <v>206</v>
      </c>
    </row>
    <row r="877" spans="1:30" x14ac:dyDescent="0.25">
      <c r="A877" s="28" t="s">
        <v>311</v>
      </c>
      <c r="B877" s="46">
        <v>876</v>
      </c>
      <c r="C877" s="53">
        <v>9</v>
      </c>
      <c r="D877" s="53">
        <v>11216</v>
      </c>
      <c r="E877" s="453"/>
      <c r="F877" s="241" t="s">
        <v>346</v>
      </c>
      <c r="G877" s="158" t="str">
        <f t="shared" si="80"/>
        <v>r3_58</v>
      </c>
      <c r="H877" s="420" t="s">
        <v>674</v>
      </c>
      <c r="I877" s="228">
        <v>43264</v>
      </c>
      <c r="J877" s="49" t="s">
        <v>199</v>
      </c>
      <c r="K877" s="157">
        <v>7</v>
      </c>
      <c r="L877" s="50">
        <v>2708</v>
      </c>
      <c r="M877" s="165" t="s">
        <v>232</v>
      </c>
      <c r="N877" s="43">
        <v>0.61944444444444446</v>
      </c>
      <c r="O877" s="158">
        <v>2</v>
      </c>
      <c r="P877" s="241" t="s">
        <v>22</v>
      </c>
      <c r="Q877" s="460"/>
      <c r="R877" s="460"/>
      <c r="S877" s="460"/>
      <c r="T877" s="109">
        <f t="shared" si="81"/>
        <v>0.61458333333333326</v>
      </c>
      <c r="U877" s="109">
        <f t="shared" si="82"/>
        <v>0.58333333333333326</v>
      </c>
      <c r="V877" s="41">
        <f>IFERROR(VLOOKUP(L877,'[1]ZESTAWIENIE NUMERÓW BOCZNYCH'!$A:$B,1,0),"")</f>
        <v>2708</v>
      </c>
      <c r="W877" s="53" t="str">
        <f>IFERROR(VLOOKUP(V877,'[1]ZESTAWIENIE NUMERÓW BOCZNYCH'!$A:$B,2,0),P877)</f>
        <v>P3</v>
      </c>
      <c r="X877" s="53" t="s">
        <v>12</v>
      </c>
      <c r="Y877" s="53">
        <f>VLOOKUP(W877,'[1]LICZBA MIEJSC'!$A:$C,2,0)</f>
        <v>40</v>
      </c>
      <c r="Z877" s="53">
        <f>VLOOKUP(W877,'[1]LICZBA MIEJSC'!$A:$C,3,0)</f>
        <v>135</v>
      </c>
      <c r="AA877" s="53">
        <f t="shared" si="78"/>
        <v>175</v>
      </c>
      <c r="AB877" s="41">
        <f t="shared" si="79"/>
        <v>20</v>
      </c>
      <c r="AC877" s="113">
        <f t="shared" si="83"/>
        <v>0.11428571428571428</v>
      </c>
      <c r="AD877" s="299" t="s">
        <v>206</v>
      </c>
    </row>
    <row r="878" spans="1:30" x14ac:dyDescent="0.25">
      <c r="A878" s="28" t="s">
        <v>311</v>
      </c>
      <c r="B878" s="230">
        <v>877</v>
      </c>
      <c r="C878" s="53">
        <v>9</v>
      </c>
      <c r="D878" s="53">
        <v>11215</v>
      </c>
      <c r="E878" s="453"/>
      <c r="F878" s="241" t="s">
        <v>346</v>
      </c>
      <c r="G878" s="158" t="str">
        <f t="shared" si="80"/>
        <v>r3_58</v>
      </c>
      <c r="H878" s="420" t="s">
        <v>673</v>
      </c>
      <c r="I878" s="228">
        <v>43264</v>
      </c>
      <c r="J878" s="49" t="s">
        <v>199</v>
      </c>
      <c r="K878" s="157">
        <v>2</v>
      </c>
      <c r="L878" s="50">
        <v>2401</v>
      </c>
      <c r="M878" s="64" t="s">
        <v>229</v>
      </c>
      <c r="N878" s="43">
        <v>0.62152777777777779</v>
      </c>
      <c r="O878" s="158">
        <v>0</v>
      </c>
      <c r="P878" s="241" t="s">
        <v>17</v>
      </c>
      <c r="Q878" s="460"/>
      <c r="R878" s="460"/>
      <c r="S878" s="460"/>
      <c r="T878" s="109">
        <f t="shared" si="81"/>
        <v>0.61458333333333326</v>
      </c>
      <c r="U878" s="109">
        <f t="shared" si="82"/>
        <v>0.58333333333333326</v>
      </c>
      <c r="V878" s="41">
        <f>IFERROR(VLOOKUP(L878,'[1]ZESTAWIENIE NUMERÓW BOCZNYCH'!$A:$B,1,0),"")</f>
        <v>2401</v>
      </c>
      <c r="W878" s="53" t="str">
        <f>IFERROR(VLOOKUP(V878,'[1]ZESTAWIENIE NUMERÓW BOCZNYCH'!$A:$B,2,0),P878)</f>
        <v>K2</v>
      </c>
      <c r="X878" s="53" t="s">
        <v>12</v>
      </c>
      <c r="Y878" s="53">
        <f>VLOOKUP(W878,'[1]LICZBA MIEJSC'!$A:$C,2,0)</f>
        <v>20</v>
      </c>
      <c r="Z878" s="53">
        <f>VLOOKUP(W878,'[1]LICZBA MIEJSC'!$A:$C,3,0)</f>
        <v>210</v>
      </c>
      <c r="AA878" s="53">
        <f t="shared" si="78"/>
        <v>230</v>
      </c>
      <c r="AB878" s="41">
        <f t="shared" si="79"/>
        <v>0</v>
      </c>
      <c r="AC878" s="113">
        <f t="shared" si="83"/>
        <v>0</v>
      </c>
      <c r="AD878" s="299" t="s">
        <v>206</v>
      </c>
    </row>
    <row r="879" spans="1:30" x14ac:dyDescent="0.25">
      <c r="A879" s="28" t="s">
        <v>311</v>
      </c>
      <c r="B879" s="46">
        <v>878</v>
      </c>
      <c r="C879" s="53">
        <v>9</v>
      </c>
      <c r="D879" s="53">
        <v>11216</v>
      </c>
      <c r="E879" s="453"/>
      <c r="F879" s="241" t="s">
        <v>346</v>
      </c>
      <c r="G879" s="158" t="str">
        <f t="shared" si="80"/>
        <v>r3_58</v>
      </c>
      <c r="H879" s="243" t="s">
        <v>674</v>
      </c>
      <c r="I879" s="228">
        <v>43264</v>
      </c>
      <c r="J879" s="49" t="s">
        <v>199</v>
      </c>
      <c r="K879" s="157">
        <v>17</v>
      </c>
      <c r="L879" s="50">
        <v>2813</v>
      </c>
      <c r="M879" s="165" t="s">
        <v>121</v>
      </c>
      <c r="N879" s="43">
        <v>0.62291666666666667</v>
      </c>
      <c r="O879" s="158">
        <v>1</v>
      </c>
      <c r="P879" s="241" t="s">
        <v>18</v>
      </c>
      <c r="Q879" s="460"/>
      <c r="R879" s="460"/>
      <c r="S879" s="460"/>
      <c r="T879" s="109">
        <f t="shared" si="81"/>
        <v>0.61458333333333326</v>
      </c>
      <c r="U879" s="109">
        <f t="shared" si="82"/>
        <v>0.58333333333333326</v>
      </c>
      <c r="V879" s="41">
        <f>IFERROR(VLOOKUP(L879,'[1]ZESTAWIENIE NUMERÓW BOCZNYCH'!$A:$B,1,0),"")</f>
        <v>2813</v>
      </c>
      <c r="W879" s="53" t="str">
        <f>IFERROR(VLOOKUP(V879,'[1]ZESTAWIENIE NUMERÓW BOCZNYCH'!$A:$B,2,0),P879)</f>
        <v>MB</v>
      </c>
      <c r="X879" s="53" t="s">
        <v>12</v>
      </c>
      <c r="Y879" s="53">
        <f>VLOOKUP(W879,'[1]LICZBA MIEJSC'!$A:$C,2,0)</f>
        <v>40</v>
      </c>
      <c r="Z879" s="53">
        <f>VLOOKUP(W879,'[1]LICZBA MIEJSC'!$A:$C,3,0)</f>
        <v>174</v>
      </c>
      <c r="AA879" s="53">
        <f t="shared" si="78"/>
        <v>214</v>
      </c>
      <c r="AB879" s="41">
        <f t="shared" si="79"/>
        <v>21</v>
      </c>
      <c r="AC879" s="113">
        <f t="shared" si="83"/>
        <v>9.8130841121495324E-2</v>
      </c>
      <c r="AD879" s="299" t="s">
        <v>206</v>
      </c>
    </row>
    <row r="880" spans="1:30" x14ac:dyDescent="0.25">
      <c r="A880" s="28" t="s">
        <v>311</v>
      </c>
      <c r="B880" s="230">
        <v>879</v>
      </c>
      <c r="C880" s="53">
        <v>10</v>
      </c>
      <c r="D880" s="53">
        <v>11215</v>
      </c>
      <c r="E880" s="453"/>
      <c r="F880" s="241" t="s">
        <v>346</v>
      </c>
      <c r="G880" s="158" t="str">
        <f t="shared" si="80"/>
        <v>r3_58</v>
      </c>
      <c r="H880" s="243" t="s">
        <v>673</v>
      </c>
      <c r="I880" s="232">
        <v>43264</v>
      </c>
      <c r="J880" s="49" t="s">
        <v>199</v>
      </c>
      <c r="K880" s="157">
        <v>7</v>
      </c>
      <c r="L880" s="50">
        <v>2306</v>
      </c>
      <c r="M880" s="53" t="s">
        <v>148</v>
      </c>
      <c r="N880" s="43">
        <v>0.62361111111111112</v>
      </c>
      <c r="O880" s="158">
        <v>3</v>
      </c>
      <c r="P880" s="241" t="s">
        <v>17</v>
      </c>
      <c r="Q880" s="460"/>
      <c r="R880" s="460"/>
      <c r="S880" s="460"/>
      <c r="T880" s="109">
        <f t="shared" si="81"/>
        <v>0.61458333333333326</v>
      </c>
      <c r="U880" s="109">
        <f t="shared" si="82"/>
        <v>0.58333333333333326</v>
      </c>
      <c r="V880" s="41">
        <f>IFERROR(VLOOKUP(L880,'[1]ZESTAWIENIE NUMERÓW BOCZNYCH'!$A:$B,1,0),"")</f>
        <v>2306</v>
      </c>
      <c r="W880" s="53" t="str">
        <f>IFERROR(VLOOKUP(V880,'[1]ZESTAWIENIE NUMERÓW BOCZNYCH'!$A:$B,2,0),P880)</f>
        <v>K2</v>
      </c>
      <c r="X880" s="53" t="s">
        <v>12</v>
      </c>
      <c r="Y880" s="53">
        <f>VLOOKUP(W880,'[1]LICZBA MIEJSC'!$A:$C,2,0)</f>
        <v>20</v>
      </c>
      <c r="Z880" s="53">
        <f>VLOOKUP(W880,'[1]LICZBA MIEJSC'!$A:$C,3,0)</f>
        <v>210</v>
      </c>
      <c r="AA880" s="53">
        <f t="shared" si="78"/>
        <v>230</v>
      </c>
      <c r="AB880" s="41">
        <f t="shared" si="79"/>
        <v>18</v>
      </c>
      <c r="AC880" s="113">
        <f t="shared" si="83"/>
        <v>7.8260869565217397E-2</v>
      </c>
      <c r="AD880" s="299" t="s">
        <v>206</v>
      </c>
    </row>
    <row r="881" spans="1:30" x14ac:dyDescent="0.25">
      <c r="A881" s="28" t="s">
        <v>311</v>
      </c>
      <c r="B881" s="230">
        <v>880</v>
      </c>
      <c r="C881" s="53">
        <v>10</v>
      </c>
      <c r="D881" s="53">
        <v>11215</v>
      </c>
      <c r="E881" s="453"/>
      <c r="F881" s="241" t="s">
        <v>346</v>
      </c>
      <c r="G881" s="158" t="str">
        <f t="shared" si="80"/>
        <v>r3_58</v>
      </c>
      <c r="H881" s="243" t="s">
        <v>673</v>
      </c>
      <c r="I881" s="232">
        <v>43264</v>
      </c>
      <c r="J881" s="49" t="s">
        <v>199</v>
      </c>
      <c r="K881" s="157">
        <v>6</v>
      </c>
      <c r="L881" s="50">
        <v>2259</v>
      </c>
      <c r="M881" s="64" t="s">
        <v>229</v>
      </c>
      <c r="N881" s="43">
        <v>0.625</v>
      </c>
      <c r="O881" s="158">
        <v>0</v>
      </c>
      <c r="P881" s="241" t="s">
        <v>17</v>
      </c>
      <c r="Q881" s="460"/>
      <c r="R881" s="460"/>
      <c r="S881" s="460"/>
      <c r="T881" s="109">
        <f t="shared" si="81"/>
        <v>0.625</v>
      </c>
      <c r="U881" s="109">
        <f t="shared" si="82"/>
        <v>0.625</v>
      </c>
      <c r="V881" s="41">
        <f>IFERROR(VLOOKUP(L881,'[1]ZESTAWIENIE NUMERÓW BOCZNYCH'!$A:$B,1,0),"")</f>
        <v>2259</v>
      </c>
      <c r="W881" s="53" t="str">
        <f>IFERROR(VLOOKUP(V881,'[1]ZESTAWIENIE NUMERÓW BOCZNYCH'!$A:$B,2,0),P881)</f>
        <v>K2</v>
      </c>
      <c r="X881" s="53" t="s">
        <v>12</v>
      </c>
      <c r="Y881" s="53">
        <f>VLOOKUP(W881,'[1]LICZBA MIEJSC'!$A:$C,2,0)</f>
        <v>20</v>
      </c>
      <c r="Z881" s="53">
        <f>VLOOKUP(W881,'[1]LICZBA MIEJSC'!$A:$C,3,0)</f>
        <v>210</v>
      </c>
      <c r="AA881" s="53">
        <f t="shared" si="78"/>
        <v>230</v>
      </c>
      <c r="AB881" s="41">
        <f t="shared" si="79"/>
        <v>0</v>
      </c>
      <c r="AC881" s="113">
        <f t="shared" si="83"/>
        <v>0</v>
      </c>
      <c r="AD881" s="299" t="s">
        <v>206</v>
      </c>
    </row>
    <row r="882" spans="1:30" x14ac:dyDescent="0.25">
      <c r="A882" s="28" t="s">
        <v>311</v>
      </c>
      <c r="B882" s="230">
        <v>881</v>
      </c>
      <c r="C882" s="53">
        <v>10</v>
      </c>
      <c r="D882" s="53">
        <v>11215</v>
      </c>
      <c r="E882" s="453"/>
      <c r="F882" s="241" t="s">
        <v>346</v>
      </c>
      <c r="G882" s="158" t="str">
        <f t="shared" si="80"/>
        <v>r3_58</v>
      </c>
      <c r="H882" s="420" t="s">
        <v>673</v>
      </c>
      <c r="I882" s="232">
        <v>43264</v>
      </c>
      <c r="J882" s="49" t="s">
        <v>199</v>
      </c>
      <c r="K882" s="157">
        <v>17</v>
      </c>
      <c r="L882" s="50">
        <v>2334</v>
      </c>
      <c r="M882" s="165" t="s">
        <v>148</v>
      </c>
      <c r="N882" s="43">
        <v>0.62569444444444444</v>
      </c>
      <c r="O882" s="158">
        <v>2</v>
      </c>
      <c r="P882" s="241" t="s">
        <v>17</v>
      </c>
      <c r="Q882" s="460"/>
      <c r="R882" s="460"/>
      <c r="S882" s="460"/>
      <c r="T882" s="109">
        <f t="shared" si="81"/>
        <v>0.625</v>
      </c>
      <c r="U882" s="109">
        <f t="shared" si="82"/>
        <v>0.625</v>
      </c>
      <c r="V882" s="41">
        <f>IFERROR(VLOOKUP(L882,'[1]ZESTAWIENIE NUMERÓW BOCZNYCH'!$A:$B,1,0),"")</f>
        <v>2334</v>
      </c>
      <c r="W882" s="53" t="str">
        <f>IFERROR(VLOOKUP(V882,'[1]ZESTAWIENIE NUMERÓW BOCZNYCH'!$A:$B,2,0),P882)</f>
        <v>K2</v>
      </c>
      <c r="X882" s="53" t="s">
        <v>12</v>
      </c>
      <c r="Y882" s="53">
        <f>VLOOKUP(W882,'[1]LICZBA MIEJSC'!$A:$C,2,0)</f>
        <v>20</v>
      </c>
      <c r="Z882" s="53">
        <f>VLOOKUP(W882,'[1]LICZBA MIEJSC'!$A:$C,3,0)</f>
        <v>210</v>
      </c>
      <c r="AA882" s="53">
        <f t="shared" si="78"/>
        <v>230</v>
      </c>
      <c r="AB882" s="41">
        <f t="shared" si="79"/>
        <v>10</v>
      </c>
      <c r="AC882" s="113">
        <f t="shared" si="83"/>
        <v>4.3478260869565216E-2</v>
      </c>
      <c r="AD882" s="299" t="s">
        <v>206</v>
      </c>
    </row>
    <row r="883" spans="1:30" x14ac:dyDescent="0.25">
      <c r="A883" s="28" t="s">
        <v>311</v>
      </c>
      <c r="B883" s="230">
        <v>882</v>
      </c>
      <c r="C883" s="53">
        <v>10</v>
      </c>
      <c r="D883" s="53">
        <v>11216</v>
      </c>
      <c r="E883" s="453"/>
      <c r="F883" s="241" t="s">
        <v>346</v>
      </c>
      <c r="G883" s="158" t="str">
        <f t="shared" si="80"/>
        <v>r3_58</v>
      </c>
      <c r="H883" s="243" t="s">
        <v>674</v>
      </c>
      <c r="I883" s="232">
        <v>43264</v>
      </c>
      <c r="J883" s="49" t="s">
        <v>199</v>
      </c>
      <c r="K883" s="157">
        <v>6</v>
      </c>
      <c r="L883" s="50">
        <v>2258</v>
      </c>
      <c r="M883" s="56" t="s">
        <v>138</v>
      </c>
      <c r="N883" s="43">
        <v>0.62638888888888888</v>
      </c>
      <c r="O883" s="158">
        <v>0</v>
      </c>
      <c r="P883" s="241" t="s">
        <v>17</v>
      </c>
      <c r="Q883" s="460"/>
      <c r="R883" s="460"/>
      <c r="S883" s="460"/>
      <c r="T883" s="109">
        <f t="shared" si="81"/>
        <v>0.625</v>
      </c>
      <c r="U883" s="109">
        <f t="shared" si="82"/>
        <v>0.625</v>
      </c>
      <c r="V883" s="41">
        <f>IFERROR(VLOOKUP(L883,'[1]ZESTAWIENIE NUMERÓW BOCZNYCH'!$A:$B,1,0),"")</f>
        <v>2258</v>
      </c>
      <c r="W883" s="53" t="str">
        <f>IFERROR(VLOOKUP(V883,'[1]ZESTAWIENIE NUMERÓW BOCZNYCH'!$A:$B,2,0),P883)</f>
        <v>K2</v>
      </c>
      <c r="X883" s="53" t="s">
        <v>12</v>
      </c>
      <c r="Y883" s="53">
        <f>VLOOKUP(W883,'[1]LICZBA MIEJSC'!$A:$C,2,0)</f>
        <v>20</v>
      </c>
      <c r="Z883" s="53">
        <f>VLOOKUP(W883,'[1]LICZBA MIEJSC'!$A:$C,3,0)</f>
        <v>210</v>
      </c>
      <c r="AA883" s="53">
        <f t="shared" si="78"/>
        <v>230</v>
      </c>
      <c r="AB883" s="41">
        <f t="shared" si="79"/>
        <v>0</v>
      </c>
      <c r="AC883" s="113">
        <f t="shared" si="83"/>
        <v>0</v>
      </c>
      <c r="AD883" s="299" t="s">
        <v>206</v>
      </c>
    </row>
    <row r="884" spans="1:30" x14ac:dyDescent="0.25">
      <c r="A884" s="28" t="s">
        <v>311</v>
      </c>
      <c r="B884" s="230">
        <v>883</v>
      </c>
      <c r="C884" s="53">
        <v>10</v>
      </c>
      <c r="D884" s="53">
        <v>11216</v>
      </c>
      <c r="E884" s="453"/>
      <c r="F884" s="241" t="s">
        <v>346</v>
      </c>
      <c r="G884" s="158" t="str">
        <f t="shared" si="80"/>
        <v>r3_58</v>
      </c>
      <c r="H884" s="420" t="s">
        <v>674</v>
      </c>
      <c r="I884" s="232">
        <v>43264</v>
      </c>
      <c r="J884" s="49" t="s">
        <v>199</v>
      </c>
      <c r="K884" s="157">
        <v>2</v>
      </c>
      <c r="L884" s="50">
        <v>2401</v>
      </c>
      <c r="M884" s="169" t="s">
        <v>122</v>
      </c>
      <c r="N884" s="43">
        <v>0.62638888888888888</v>
      </c>
      <c r="O884" s="158">
        <v>0</v>
      </c>
      <c r="P884" s="241" t="s">
        <v>17</v>
      </c>
      <c r="Q884" s="460"/>
      <c r="R884" s="460"/>
      <c r="S884" s="460"/>
      <c r="T884" s="109">
        <f t="shared" si="81"/>
        <v>0.625</v>
      </c>
      <c r="U884" s="109">
        <f t="shared" si="82"/>
        <v>0.625</v>
      </c>
      <c r="V884" s="41">
        <f>IFERROR(VLOOKUP(L884,'[1]ZESTAWIENIE NUMERÓW BOCZNYCH'!$A:$B,1,0),"")</f>
        <v>2401</v>
      </c>
      <c r="W884" s="53" t="str">
        <f>IFERROR(VLOOKUP(V884,'[1]ZESTAWIENIE NUMERÓW BOCZNYCH'!$A:$B,2,0),P884)</f>
        <v>K2</v>
      </c>
      <c r="X884" s="53" t="s">
        <v>12</v>
      </c>
      <c r="Y884" s="53">
        <f>VLOOKUP(W884,'[1]LICZBA MIEJSC'!$A:$C,2,0)</f>
        <v>20</v>
      </c>
      <c r="Z884" s="53">
        <f>VLOOKUP(W884,'[1]LICZBA MIEJSC'!$A:$C,3,0)</f>
        <v>210</v>
      </c>
      <c r="AA884" s="53">
        <f t="shared" si="78"/>
        <v>230</v>
      </c>
      <c r="AB884" s="41">
        <f t="shared" si="79"/>
        <v>0</v>
      </c>
      <c r="AC884" s="113">
        <f t="shared" si="83"/>
        <v>0</v>
      </c>
      <c r="AD884" s="299" t="s">
        <v>206</v>
      </c>
    </row>
    <row r="885" spans="1:30" x14ac:dyDescent="0.25">
      <c r="A885" s="28" t="s">
        <v>311</v>
      </c>
      <c r="B885" s="230">
        <v>884</v>
      </c>
      <c r="C885" s="53">
        <v>10</v>
      </c>
      <c r="D885" s="53">
        <v>11215</v>
      </c>
      <c r="E885" s="453"/>
      <c r="F885" s="241" t="s">
        <v>346</v>
      </c>
      <c r="G885" s="158" t="str">
        <f t="shared" si="80"/>
        <v>r3_58</v>
      </c>
      <c r="H885" s="243" t="s">
        <v>673</v>
      </c>
      <c r="I885" s="232">
        <v>43264</v>
      </c>
      <c r="J885" s="49" t="s">
        <v>199</v>
      </c>
      <c r="K885" s="157">
        <v>6</v>
      </c>
      <c r="L885" s="50">
        <v>2313</v>
      </c>
      <c r="M885" s="64" t="s">
        <v>229</v>
      </c>
      <c r="N885" s="43">
        <v>0.62708333333333333</v>
      </c>
      <c r="O885" s="158">
        <v>0</v>
      </c>
      <c r="P885" s="241" t="s">
        <v>17</v>
      </c>
      <c r="Q885" s="460"/>
      <c r="R885" s="460"/>
      <c r="S885" s="460"/>
      <c r="T885" s="109">
        <f t="shared" si="81"/>
        <v>0.625</v>
      </c>
      <c r="U885" s="109">
        <f t="shared" si="82"/>
        <v>0.625</v>
      </c>
      <c r="V885" s="41">
        <f>IFERROR(VLOOKUP(L885,'[1]ZESTAWIENIE NUMERÓW BOCZNYCH'!$A:$B,1,0),"")</f>
        <v>2313</v>
      </c>
      <c r="W885" s="53" t="str">
        <f>IFERROR(VLOOKUP(V885,'[1]ZESTAWIENIE NUMERÓW BOCZNYCH'!$A:$B,2,0),P885)</f>
        <v>K2</v>
      </c>
      <c r="X885" s="53" t="s">
        <v>12</v>
      </c>
      <c r="Y885" s="53">
        <f>VLOOKUP(W885,'[1]LICZBA MIEJSC'!$A:$C,2,0)</f>
        <v>20</v>
      </c>
      <c r="Z885" s="53">
        <f>VLOOKUP(W885,'[1]LICZBA MIEJSC'!$A:$C,3,0)</f>
        <v>210</v>
      </c>
      <c r="AA885" s="53">
        <f t="shared" si="78"/>
        <v>230</v>
      </c>
      <c r="AB885" s="41">
        <f t="shared" si="79"/>
        <v>0</v>
      </c>
      <c r="AC885" s="113">
        <f t="shared" si="83"/>
        <v>0</v>
      </c>
      <c r="AD885" s="299" t="s">
        <v>206</v>
      </c>
    </row>
    <row r="886" spans="1:30" x14ac:dyDescent="0.25">
      <c r="A886" s="28" t="s">
        <v>311</v>
      </c>
      <c r="B886" s="230">
        <v>885</v>
      </c>
      <c r="C886" s="53">
        <v>10</v>
      </c>
      <c r="D886" s="53">
        <v>11216</v>
      </c>
      <c r="E886" s="453"/>
      <c r="F886" s="241" t="s">
        <v>346</v>
      </c>
      <c r="G886" s="158" t="str">
        <f t="shared" si="80"/>
        <v>r3_58</v>
      </c>
      <c r="H886" s="420" t="s">
        <v>674</v>
      </c>
      <c r="I886" s="232">
        <v>43264</v>
      </c>
      <c r="J886" s="49" t="s">
        <v>199</v>
      </c>
      <c r="K886" s="157">
        <v>7</v>
      </c>
      <c r="L886" s="50">
        <v>2564</v>
      </c>
      <c r="M886" s="53" t="s">
        <v>232</v>
      </c>
      <c r="N886" s="43">
        <v>0.62777777777777777</v>
      </c>
      <c r="O886" s="158">
        <v>3</v>
      </c>
      <c r="P886" s="241" t="s">
        <v>17</v>
      </c>
      <c r="Q886" s="460"/>
      <c r="R886" s="460"/>
      <c r="S886" s="460"/>
      <c r="T886" s="109">
        <f t="shared" si="81"/>
        <v>0.625</v>
      </c>
      <c r="U886" s="109">
        <f t="shared" si="82"/>
        <v>0.625</v>
      </c>
      <c r="V886" s="41">
        <f>IFERROR(VLOOKUP(L886,'[1]ZESTAWIENIE NUMERÓW BOCZNYCH'!$A:$B,1,0),"")</f>
        <v>2564</v>
      </c>
      <c r="W886" s="53" t="str">
        <f>IFERROR(VLOOKUP(V886,'[1]ZESTAWIENIE NUMERÓW BOCZNYCH'!$A:$B,2,0),P886)</f>
        <v>K2</v>
      </c>
      <c r="X886" s="53" t="s">
        <v>12</v>
      </c>
      <c r="Y886" s="53">
        <f>VLOOKUP(W886,'[1]LICZBA MIEJSC'!$A:$C,2,0)</f>
        <v>20</v>
      </c>
      <c r="Z886" s="53">
        <f>VLOOKUP(W886,'[1]LICZBA MIEJSC'!$A:$C,3,0)</f>
        <v>210</v>
      </c>
      <c r="AA886" s="53">
        <f t="shared" si="78"/>
        <v>230</v>
      </c>
      <c r="AB886" s="41">
        <f t="shared" si="79"/>
        <v>18</v>
      </c>
      <c r="AC886" s="113">
        <f t="shared" si="83"/>
        <v>7.8260869565217397E-2</v>
      </c>
      <c r="AD886" s="299" t="s">
        <v>206</v>
      </c>
    </row>
    <row r="887" spans="1:30" x14ac:dyDescent="0.25">
      <c r="A887" s="28" t="s">
        <v>311</v>
      </c>
      <c r="B887" s="230">
        <v>886</v>
      </c>
      <c r="C887" s="53">
        <v>10</v>
      </c>
      <c r="D887" s="53">
        <v>11215</v>
      </c>
      <c r="E887" s="453"/>
      <c r="F887" s="241" t="s">
        <v>346</v>
      </c>
      <c r="G887" s="158" t="str">
        <f t="shared" si="80"/>
        <v>r3_58</v>
      </c>
      <c r="H887" s="420" t="s">
        <v>673</v>
      </c>
      <c r="I887" s="232">
        <v>43264</v>
      </c>
      <c r="J887" s="49" t="s">
        <v>199</v>
      </c>
      <c r="K887" s="157">
        <v>2</v>
      </c>
      <c r="L887" s="50">
        <v>2320</v>
      </c>
      <c r="M887" s="177" t="s">
        <v>229</v>
      </c>
      <c r="N887" s="43">
        <v>0.62916666666666665</v>
      </c>
      <c r="O887" s="158">
        <v>0</v>
      </c>
      <c r="P887" s="241" t="s">
        <v>17</v>
      </c>
      <c r="Q887" s="460"/>
      <c r="R887" s="460"/>
      <c r="S887" s="460"/>
      <c r="T887" s="109">
        <f t="shared" si="81"/>
        <v>0.625</v>
      </c>
      <c r="U887" s="109">
        <f t="shared" si="82"/>
        <v>0.625</v>
      </c>
      <c r="V887" s="41">
        <f>IFERROR(VLOOKUP(L887,'[1]ZESTAWIENIE NUMERÓW BOCZNYCH'!$A:$B,1,0),"")</f>
        <v>2320</v>
      </c>
      <c r="W887" s="53" t="str">
        <f>IFERROR(VLOOKUP(V887,'[1]ZESTAWIENIE NUMERÓW BOCZNYCH'!$A:$B,2,0),P887)</f>
        <v>K2</v>
      </c>
      <c r="X887" s="53" t="s">
        <v>12</v>
      </c>
      <c r="Y887" s="53">
        <f>VLOOKUP(W887,'[1]LICZBA MIEJSC'!$A:$C,2,0)</f>
        <v>20</v>
      </c>
      <c r="Z887" s="53">
        <f>VLOOKUP(W887,'[1]LICZBA MIEJSC'!$A:$C,3,0)</f>
        <v>210</v>
      </c>
      <c r="AA887" s="53">
        <f t="shared" si="78"/>
        <v>230</v>
      </c>
      <c r="AB887" s="41">
        <f t="shared" si="79"/>
        <v>0</v>
      </c>
      <c r="AC887" s="113">
        <f t="shared" si="83"/>
        <v>0</v>
      </c>
      <c r="AD887" s="299" t="s">
        <v>206</v>
      </c>
    </row>
    <row r="888" spans="1:30" x14ac:dyDescent="0.25">
      <c r="A888" s="28" t="s">
        <v>311</v>
      </c>
      <c r="B888" s="46">
        <v>887</v>
      </c>
      <c r="C888" s="53">
        <v>10</v>
      </c>
      <c r="D888" s="53">
        <v>11215</v>
      </c>
      <c r="E888" s="453"/>
      <c r="F888" s="241" t="s">
        <v>346</v>
      </c>
      <c r="G888" s="158" t="str">
        <f t="shared" si="80"/>
        <v>r3_58</v>
      </c>
      <c r="H888" s="243" t="s">
        <v>673</v>
      </c>
      <c r="I888" s="232">
        <v>43264</v>
      </c>
      <c r="J888" s="49" t="s">
        <v>199</v>
      </c>
      <c r="K888" s="157">
        <v>7</v>
      </c>
      <c r="L888" s="50">
        <v>2204</v>
      </c>
      <c r="M888" s="53" t="s">
        <v>148</v>
      </c>
      <c r="N888" s="43">
        <v>0.63055555555555554</v>
      </c>
      <c r="O888" s="158">
        <v>3</v>
      </c>
      <c r="P888" s="241" t="s">
        <v>19</v>
      </c>
      <c r="Q888" s="460"/>
      <c r="R888" s="460"/>
      <c r="S888" s="460"/>
      <c r="T888" s="109">
        <f t="shared" si="81"/>
        <v>0.625</v>
      </c>
      <c r="U888" s="109">
        <f t="shared" si="82"/>
        <v>0.625</v>
      </c>
      <c r="V888" s="41">
        <f>IFERROR(VLOOKUP(L888,'[1]ZESTAWIENIE NUMERÓW BOCZNYCH'!$A:$B,1,0),"")</f>
        <v>2204</v>
      </c>
      <c r="W888" s="53" t="str">
        <f>IFERROR(VLOOKUP(V888,'[1]ZESTAWIENIE NUMERÓW BOCZNYCH'!$A:$B,2,0),P888)</f>
        <v>K2</v>
      </c>
      <c r="X888" s="53" t="s">
        <v>12</v>
      </c>
      <c r="Y888" s="53">
        <f>VLOOKUP(W888,'[1]LICZBA MIEJSC'!$A:$C,2,0)</f>
        <v>20</v>
      </c>
      <c r="Z888" s="53">
        <f>VLOOKUP(W888,'[1]LICZBA MIEJSC'!$A:$C,3,0)</f>
        <v>210</v>
      </c>
      <c r="AA888" s="53">
        <f t="shared" si="78"/>
        <v>230</v>
      </c>
      <c r="AB888" s="41">
        <f t="shared" si="79"/>
        <v>18</v>
      </c>
      <c r="AC888" s="113">
        <f t="shared" si="83"/>
        <v>7.8260869565217397E-2</v>
      </c>
      <c r="AD888" s="299" t="s">
        <v>206</v>
      </c>
    </row>
    <row r="889" spans="1:30" x14ac:dyDescent="0.25">
      <c r="A889" s="28" t="s">
        <v>311</v>
      </c>
      <c r="B889" s="230">
        <v>888</v>
      </c>
      <c r="C889" s="53">
        <v>10</v>
      </c>
      <c r="D889" s="53">
        <v>11216</v>
      </c>
      <c r="E889" s="453"/>
      <c r="F889" s="241" t="s">
        <v>346</v>
      </c>
      <c r="G889" s="158" t="str">
        <f t="shared" si="80"/>
        <v>r3_58</v>
      </c>
      <c r="H889" s="243" t="s">
        <v>674</v>
      </c>
      <c r="I889" s="232">
        <v>43264</v>
      </c>
      <c r="J889" s="49" t="s">
        <v>199</v>
      </c>
      <c r="K889" s="157">
        <v>17</v>
      </c>
      <c r="L889" s="50">
        <v>2490</v>
      </c>
      <c r="M889" s="53" t="s">
        <v>121</v>
      </c>
      <c r="N889" s="43">
        <v>0.63124999999999998</v>
      </c>
      <c r="O889" s="158">
        <v>3</v>
      </c>
      <c r="P889" s="241" t="s">
        <v>17</v>
      </c>
      <c r="Q889" s="460"/>
      <c r="R889" s="460"/>
      <c r="S889" s="460"/>
      <c r="T889" s="109">
        <f t="shared" si="81"/>
        <v>0.625</v>
      </c>
      <c r="U889" s="109">
        <f t="shared" si="82"/>
        <v>0.625</v>
      </c>
      <c r="V889" s="41">
        <f>IFERROR(VLOOKUP(L889,'[1]ZESTAWIENIE NUMERÓW BOCZNYCH'!$A:$B,1,0),"")</f>
        <v>2490</v>
      </c>
      <c r="W889" s="53" t="str">
        <f>IFERROR(VLOOKUP(V889,'[1]ZESTAWIENIE NUMERÓW BOCZNYCH'!$A:$B,2,0),P889)</f>
        <v>K2</v>
      </c>
      <c r="X889" s="53" t="s">
        <v>12</v>
      </c>
      <c r="Y889" s="53">
        <f>VLOOKUP(W889,'[1]LICZBA MIEJSC'!$A:$C,2,0)</f>
        <v>20</v>
      </c>
      <c r="Z889" s="53">
        <f>VLOOKUP(W889,'[1]LICZBA MIEJSC'!$A:$C,3,0)</f>
        <v>210</v>
      </c>
      <c r="AA889" s="53">
        <f t="shared" si="78"/>
        <v>230</v>
      </c>
      <c r="AB889" s="41">
        <f t="shared" si="79"/>
        <v>18</v>
      </c>
      <c r="AC889" s="113">
        <f t="shared" si="83"/>
        <v>7.8260869565217397E-2</v>
      </c>
      <c r="AD889" s="299" t="s">
        <v>206</v>
      </c>
    </row>
    <row r="890" spans="1:30" x14ac:dyDescent="0.25">
      <c r="A890" s="28" t="s">
        <v>311</v>
      </c>
      <c r="B890" s="230">
        <v>889</v>
      </c>
      <c r="C890" s="53">
        <v>10</v>
      </c>
      <c r="D890" s="53">
        <v>11216</v>
      </c>
      <c r="E890" s="453"/>
      <c r="F890" s="241" t="s">
        <v>346</v>
      </c>
      <c r="G890" s="158" t="str">
        <f t="shared" si="80"/>
        <v>r3_58</v>
      </c>
      <c r="H890" s="243" t="s">
        <v>674</v>
      </c>
      <c r="I890" s="232">
        <v>43264</v>
      </c>
      <c r="J890" s="49" t="s">
        <v>199</v>
      </c>
      <c r="K890" s="157">
        <v>6</v>
      </c>
      <c r="L890" s="50">
        <v>2313</v>
      </c>
      <c r="M890" s="56" t="s">
        <v>138</v>
      </c>
      <c r="N890" s="43">
        <v>0.6333333333333333</v>
      </c>
      <c r="O890" s="158">
        <v>0</v>
      </c>
      <c r="P890" s="241" t="s">
        <v>17</v>
      </c>
      <c r="Q890" s="460"/>
      <c r="R890" s="460"/>
      <c r="S890" s="460"/>
      <c r="T890" s="109">
        <f t="shared" si="81"/>
        <v>0.625</v>
      </c>
      <c r="U890" s="109">
        <f t="shared" si="82"/>
        <v>0.625</v>
      </c>
      <c r="V890" s="41">
        <f>IFERROR(VLOOKUP(L890,'[1]ZESTAWIENIE NUMERÓW BOCZNYCH'!$A:$B,1,0),"")</f>
        <v>2313</v>
      </c>
      <c r="W890" s="53" t="str">
        <f>IFERROR(VLOOKUP(V890,'[1]ZESTAWIENIE NUMERÓW BOCZNYCH'!$A:$B,2,0),P890)</f>
        <v>K2</v>
      </c>
      <c r="X890" s="53" t="s">
        <v>12</v>
      </c>
      <c r="Y890" s="53">
        <f>VLOOKUP(W890,'[1]LICZBA MIEJSC'!$A:$C,2,0)</f>
        <v>20</v>
      </c>
      <c r="Z890" s="53">
        <f>VLOOKUP(W890,'[1]LICZBA MIEJSC'!$A:$C,3,0)</f>
        <v>210</v>
      </c>
      <c r="AA890" s="53">
        <f t="shared" si="78"/>
        <v>230</v>
      </c>
      <c r="AB890" s="41">
        <f t="shared" si="79"/>
        <v>0</v>
      </c>
      <c r="AC890" s="113">
        <f t="shared" si="83"/>
        <v>0</v>
      </c>
      <c r="AD890" s="299" t="s">
        <v>206</v>
      </c>
    </row>
    <row r="891" spans="1:30" x14ac:dyDescent="0.25">
      <c r="A891" s="28" t="s">
        <v>311</v>
      </c>
      <c r="B891" s="230">
        <v>890</v>
      </c>
      <c r="C891" s="53">
        <v>10</v>
      </c>
      <c r="D891" s="53">
        <v>11216</v>
      </c>
      <c r="E891" s="453"/>
      <c r="F891" s="241" t="s">
        <v>346</v>
      </c>
      <c r="G891" s="158" t="str">
        <f t="shared" si="80"/>
        <v>r3_58</v>
      </c>
      <c r="H891" s="420" t="s">
        <v>674</v>
      </c>
      <c r="I891" s="232">
        <v>43264</v>
      </c>
      <c r="J891" s="49" t="s">
        <v>199</v>
      </c>
      <c r="K891" s="157">
        <v>2</v>
      </c>
      <c r="L891" s="50">
        <v>2320</v>
      </c>
      <c r="M891" s="56" t="s">
        <v>122</v>
      </c>
      <c r="N891" s="43">
        <v>0.63402777777777775</v>
      </c>
      <c r="O891" s="158">
        <v>0</v>
      </c>
      <c r="P891" s="241" t="s">
        <v>17</v>
      </c>
      <c r="Q891" s="460"/>
      <c r="R891" s="460"/>
      <c r="S891" s="460"/>
      <c r="T891" s="109">
        <f t="shared" si="81"/>
        <v>0.625</v>
      </c>
      <c r="U891" s="109">
        <f t="shared" si="82"/>
        <v>0.625</v>
      </c>
      <c r="V891" s="41">
        <f>IFERROR(VLOOKUP(L891,'[1]ZESTAWIENIE NUMERÓW BOCZNYCH'!$A:$B,1,0),"")</f>
        <v>2320</v>
      </c>
      <c r="W891" s="53" t="str">
        <f>IFERROR(VLOOKUP(V891,'[1]ZESTAWIENIE NUMERÓW BOCZNYCH'!$A:$B,2,0),P891)</f>
        <v>K2</v>
      </c>
      <c r="X891" s="53" t="s">
        <v>12</v>
      </c>
      <c r="Y891" s="53">
        <f>VLOOKUP(W891,'[1]LICZBA MIEJSC'!$A:$C,2,0)</f>
        <v>20</v>
      </c>
      <c r="Z891" s="53">
        <f>VLOOKUP(W891,'[1]LICZBA MIEJSC'!$A:$C,3,0)</f>
        <v>210</v>
      </c>
      <c r="AA891" s="53">
        <f t="shared" si="78"/>
        <v>230</v>
      </c>
      <c r="AB891" s="41">
        <f t="shared" si="79"/>
        <v>0</v>
      </c>
      <c r="AC891" s="113">
        <f t="shared" si="83"/>
        <v>0</v>
      </c>
      <c r="AD891" s="299" t="s">
        <v>206</v>
      </c>
    </row>
    <row r="892" spans="1:30" x14ac:dyDescent="0.25">
      <c r="A892" s="28" t="s">
        <v>311</v>
      </c>
      <c r="B892" s="46">
        <v>891</v>
      </c>
      <c r="C892" s="53">
        <v>11</v>
      </c>
      <c r="D892" s="53">
        <v>11215</v>
      </c>
      <c r="E892" s="453"/>
      <c r="F892" s="241" t="s">
        <v>346</v>
      </c>
      <c r="G892" s="158" t="str">
        <f t="shared" si="80"/>
        <v>r3_58</v>
      </c>
      <c r="H892" s="243" t="s">
        <v>673</v>
      </c>
      <c r="I892" s="232">
        <v>43264</v>
      </c>
      <c r="J892" s="49" t="s">
        <v>199</v>
      </c>
      <c r="K892" s="157">
        <v>6</v>
      </c>
      <c r="L892" s="50">
        <v>2915</v>
      </c>
      <c r="M892" s="64" t="s">
        <v>229</v>
      </c>
      <c r="N892" s="43">
        <v>0.63680555555555551</v>
      </c>
      <c r="O892" s="158">
        <v>0</v>
      </c>
      <c r="P892" s="241" t="s">
        <v>18</v>
      </c>
      <c r="Q892" s="460"/>
      <c r="R892" s="460"/>
      <c r="S892" s="460"/>
      <c r="T892" s="109">
        <f t="shared" si="81"/>
        <v>0.63541666666666663</v>
      </c>
      <c r="U892" s="109">
        <f t="shared" si="82"/>
        <v>0.625</v>
      </c>
      <c r="V892" s="41">
        <f>IFERROR(VLOOKUP(L892,'[1]ZESTAWIENIE NUMERÓW BOCZNYCH'!$A:$B,1,0),"")</f>
        <v>2915</v>
      </c>
      <c r="W892" s="53" t="str">
        <f>IFERROR(VLOOKUP(V892,'[1]ZESTAWIENIE NUMERÓW BOCZNYCH'!$A:$B,2,0),P892)</f>
        <v>MB</v>
      </c>
      <c r="X892" s="53" t="s">
        <v>12</v>
      </c>
      <c r="Y892" s="53">
        <f>VLOOKUP(W892,'[1]LICZBA MIEJSC'!$A:$C,2,0)</f>
        <v>40</v>
      </c>
      <c r="Z892" s="53">
        <f>VLOOKUP(W892,'[1]LICZBA MIEJSC'!$A:$C,3,0)</f>
        <v>174</v>
      </c>
      <c r="AA892" s="53">
        <f t="shared" si="78"/>
        <v>214</v>
      </c>
      <c r="AB892" s="41">
        <f t="shared" si="79"/>
        <v>0</v>
      </c>
      <c r="AC892" s="113">
        <f t="shared" si="83"/>
        <v>0</v>
      </c>
      <c r="AD892" s="299" t="s">
        <v>206</v>
      </c>
    </row>
    <row r="893" spans="1:30" x14ac:dyDescent="0.25">
      <c r="A893" s="28" t="s">
        <v>311</v>
      </c>
      <c r="B893" s="230">
        <v>892</v>
      </c>
      <c r="C893" s="53">
        <v>11</v>
      </c>
      <c r="D893" s="53">
        <v>11216</v>
      </c>
      <c r="E893" s="453"/>
      <c r="F893" s="241" t="s">
        <v>346</v>
      </c>
      <c r="G893" s="158" t="str">
        <f t="shared" si="80"/>
        <v>r3_58</v>
      </c>
      <c r="H893" s="420" t="s">
        <v>674</v>
      </c>
      <c r="I893" s="232">
        <v>43264</v>
      </c>
      <c r="J893" s="49" t="s">
        <v>199</v>
      </c>
      <c r="K893" s="157">
        <v>7</v>
      </c>
      <c r="L893" s="50">
        <v>2380</v>
      </c>
      <c r="M893" s="53" t="s">
        <v>232</v>
      </c>
      <c r="N893" s="43">
        <v>0.63680555555555551</v>
      </c>
      <c r="O893" s="158">
        <v>3</v>
      </c>
      <c r="P893" s="241" t="s">
        <v>17</v>
      </c>
      <c r="Q893" s="460"/>
      <c r="R893" s="460"/>
      <c r="S893" s="460"/>
      <c r="T893" s="109">
        <f t="shared" si="81"/>
        <v>0.63541666666666663</v>
      </c>
      <c r="U893" s="109">
        <f t="shared" si="82"/>
        <v>0.625</v>
      </c>
      <c r="V893" s="41">
        <f>IFERROR(VLOOKUP(L893,'[1]ZESTAWIENIE NUMERÓW BOCZNYCH'!$A:$B,1,0),"")</f>
        <v>2380</v>
      </c>
      <c r="W893" s="53" t="str">
        <f>IFERROR(VLOOKUP(V893,'[1]ZESTAWIENIE NUMERÓW BOCZNYCH'!$A:$B,2,0),P893)</f>
        <v>K2</v>
      </c>
      <c r="X893" s="53" t="s">
        <v>12</v>
      </c>
      <c r="Y893" s="53">
        <f>VLOOKUP(W893,'[1]LICZBA MIEJSC'!$A:$C,2,0)</f>
        <v>20</v>
      </c>
      <c r="Z893" s="53">
        <f>VLOOKUP(W893,'[1]LICZBA MIEJSC'!$A:$C,3,0)</f>
        <v>210</v>
      </c>
      <c r="AA893" s="53">
        <f t="shared" si="78"/>
        <v>230</v>
      </c>
      <c r="AB893" s="41">
        <f t="shared" si="79"/>
        <v>18</v>
      </c>
      <c r="AC893" s="113">
        <f t="shared" si="83"/>
        <v>7.8260869565217397E-2</v>
      </c>
      <c r="AD893" s="299" t="s">
        <v>206</v>
      </c>
    </row>
    <row r="894" spans="1:30" x14ac:dyDescent="0.25">
      <c r="A894" s="28" t="s">
        <v>311</v>
      </c>
      <c r="B894" s="230">
        <v>893</v>
      </c>
      <c r="C894" s="53">
        <v>11</v>
      </c>
      <c r="D894" s="53">
        <v>11215</v>
      </c>
      <c r="E894" s="453"/>
      <c r="F894" s="241" t="s">
        <v>346</v>
      </c>
      <c r="G894" s="158" t="str">
        <f t="shared" si="80"/>
        <v>r3_58</v>
      </c>
      <c r="H894" s="420" t="s">
        <v>673</v>
      </c>
      <c r="I894" s="232">
        <v>43264</v>
      </c>
      <c r="J894" s="49" t="s">
        <v>199</v>
      </c>
      <c r="K894" s="157">
        <v>2</v>
      </c>
      <c r="L894" s="50">
        <v>2382</v>
      </c>
      <c r="M894" s="64" t="s">
        <v>229</v>
      </c>
      <c r="N894" s="43">
        <v>0.63055555555555554</v>
      </c>
      <c r="O894" s="158">
        <v>0</v>
      </c>
      <c r="P894" s="241" t="s">
        <v>17</v>
      </c>
      <c r="Q894" s="460"/>
      <c r="R894" s="460"/>
      <c r="S894" s="460"/>
      <c r="T894" s="109">
        <f t="shared" si="81"/>
        <v>0.625</v>
      </c>
      <c r="U894" s="109">
        <f t="shared" si="82"/>
        <v>0.625</v>
      </c>
      <c r="V894" s="41">
        <f>IFERROR(VLOOKUP(L894,'[1]ZESTAWIENIE NUMERÓW BOCZNYCH'!$A:$B,1,0),"")</f>
        <v>2382</v>
      </c>
      <c r="W894" s="53" t="str">
        <f>IFERROR(VLOOKUP(V894,'[1]ZESTAWIENIE NUMERÓW BOCZNYCH'!$A:$B,2,0),P894)</f>
        <v>K2</v>
      </c>
      <c r="X894" s="53" t="s">
        <v>12</v>
      </c>
      <c r="Y894" s="53">
        <f>VLOOKUP(W894,'[1]LICZBA MIEJSC'!$A:$C,2,0)</f>
        <v>20</v>
      </c>
      <c r="Z894" s="53">
        <f>VLOOKUP(W894,'[1]LICZBA MIEJSC'!$A:$C,3,0)</f>
        <v>210</v>
      </c>
      <c r="AA894" s="53">
        <f t="shared" si="78"/>
        <v>230</v>
      </c>
      <c r="AB894" s="41">
        <f t="shared" si="79"/>
        <v>0</v>
      </c>
      <c r="AC894" s="113">
        <f t="shared" si="83"/>
        <v>0</v>
      </c>
      <c r="AD894" s="299" t="s">
        <v>206</v>
      </c>
    </row>
    <row r="895" spans="1:30" x14ac:dyDescent="0.25">
      <c r="A895" s="28" t="s">
        <v>311</v>
      </c>
      <c r="B895" s="46">
        <v>894</v>
      </c>
      <c r="C895" s="53">
        <v>11</v>
      </c>
      <c r="D895" s="53">
        <v>11215</v>
      </c>
      <c r="E895" s="453"/>
      <c r="F895" s="241" t="s">
        <v>346</v>
      </c>
      <c r="G895" s="158" t="str">
        <f t="shared" si="80"/>
        <v>r3_58</v>
      </c>
      <c r="H895" s="243" t="s">
        <v>673</v>
      </c>
      <c r="I895" s="232">
        <v>43264</v>
      </c>
      <c r="J895" s="49" t="s">
        <v>199</v>
      </c>
      <c r="K895" s="157">
        <v>7</v>
      </c>
      <c r="L895" s="50">
        <v>2398</v>
      </c>
      <c r="M895" s="53" t="s">
        <v>148</v>
      </c>
      <c r="N895" s="43">
        <v>0.63888888888888895</v>
      </c>
      <c r="O895" s="158">
        <v>3</v>
      </c>
      <c r="P895" s="241" t="s">
        <v>19</v>
      </c>
      <c r="Q895" s="460"/>
      <c r="R895" s="460"/>
      <c r="S895" s="460"/>
      <c r="T895" s="109">
        <f t="shared" si="81"/>
        <v>0.63541666666666663</v>
      </c>
      <c r="U895" s="109">
        <f t="shared" si="82"/>
        <v>0.625</v>
      </c>
      <c r="V895" s="41">
        <f>IFERROR(VLOOKUP(L895,'[1]ZESTAWIENIE NUMERÓW BOCZNYCH'!$A:$B,1,0),"")</f>
        <v>2398</v>
      </c>
      <c r="W895" s="53" t="str">
        <f>IFERROR(VLOOKUP(V895,'[1]ZESTAWIENIE NUMERÓW BOCZNYCH'!$A:$B,2,0),P895)</f>
        <v>K2</v>
      </c>
      <c r="X895" s="53" t="s">
        <v>12</v>
      </c>
      <c r="Y895" s="53">
        <f>VLOOKUP(W895,'[1]LICZBA MIEJSC'!$A:$C,2,0)</f>
        <v>20</v>
      </c>
      <c r="Z895" s="53">
        <f>VLOOKUP(W895,'[1]LICZBA MIEJSC'!$A:$C,3,0)</f>
        <v>210</v>
      </c>
      <c r="AA895" s="53">
        <f t="shared" si="78"/>
        <v>230</v>
      </c>
      <c r="AB895" s="41">
        <f t="shared" si="79"/>
        <v>18</v>
      </c>
      <c r="AC895" s="113">
        <f t="shared" si="83"/>
        <v>7.8260869565217397E-2</v>
      </c>
      <c r="AD895" s="299" t="s">
        <v>206</v>
      </c>
    </row>
    <row r="896" spans="1:30" x14ac:dyDescent="0.25">
      <c r="A896" s="28" t="s">
        <v>311</v>
      </c>
      <c r="B896" s="230">
        <v>895</v>
      </c>
      <c r="C896" s="53">
        <v>11</v>
      </c>
      <c r="D896" s="53">
        <v>11215</v>
      </c>
      <c r="E896" s="453"/>
      <c r="F896" s="241" t="s">
        <v>346</v>
      </c>
      <c r="G896" s="158" t="str">
        <f t="shared" si="80"/>
        <v>r3_58</v>
      </c>
      <c r="H896" s="420" t="s">
        <v>673</v>
      </c>
      <c r="I896" s="232">
        <v>43264</v>
      </c>
      <c r="J896" s="49" t="s">
        <v>199</v>
      </c>
      <c r="K896" s="157">
        <v>17</v>
      </c>
      <c r="L896" s="50">
        <v>2442</v>
      </c>
      <c r="M896" s="53" t="s">
        <v>148</v>
      </c>
      <c r="N896" s="43">
        <v>0.64027777777777783</v>
      </c>
      <c r="O896" s="158">
        <v>3</v>
      </c>
      <c r="P896" s="241" t="s">
        <v>17</v>
      </c>
      <c r="Q896" s="460"/>
      <c r="R896" s="460"/>
      <c r="S896" s="460"/>
      <c r="T896" s="109">
        <f t="shared" si="81"/>
        <v>0.63541666666666663</v>
      </c>
      <c r="U896" s="109">
        <f t="shared" si="82"/>
        <v>0.625</v>
      </c>
      <c r="V896" s="41">
        <f>IFERROR(VLOOKUP(L896,'[1]ZESTAWIENIE NUMERÓW BOCZNYCH'!$A:$B,1,0),"")</f>
        <v>2442</v>
      </c>
      <c r="W896" s="53" t="str">
        <f>IFERROR(VLOOKUP(V896,'[1]ZESTAWIENIE NUMERÓW BOCZNYCH'!$A:$B,2,0),P896)</f>
        <v>K2</v>
      </c>
      <c r="X896" s="53" t="s">
        <v>12</v>
      </c>
      <c r="Y896" s="53">
        <f>VLOOKUP(W896,'[1]LICZBA MIEJSC'!$A:$C,2,0)</f>
        <v>20</v>
      </c>
      <c r="Z896" s="53">
        <f>VLOOKUP(W896,'[1]LICZBA MIEJSC'!$A:$C,3,0)</f>
        <v>210</v>
      </c>
      <c r="AA896" s="53">
        <f t="shared" si="78"/>
        <v>230</v>
      </c>
      <c r="AB896" s="41">
        <f t="shared" si="79"/>
        <v>18</v>
      </c>
      <c r="AC896" s="113">
        <f t="shared" si="83"/>
        <v>7.8260869565217397E-2</v>
      </c>
      <c r="AD896" s="299" t="s">
        <v>206</v>
      </c>
    </row>
    <row r="897" spans="1:30" x14ac:dyDescent="0.25">
      <c r="A897" s="28" t="s">
        <v>311</v>
      </c>
      <c r="B897" s="230">
        <v>896</v>
      </c>
      <c r="C897" s="53">
        <v>11</v>
      </c>
      <c r="D897" s="53">
        <v>11216</v>
      </c>
      <c r="E897" s="453"/>
      <c r="F897" s="241" t="s">
        <v>346</v>
      </c>
      <c r="G897" s="158" t="str">
        <f t="shared" si="80"/>
        <v>r3_58</v>
      </c>
      <c r="H897" s="243" t="s">
        <v>674</v>
      </c>
      <c r="I897" s="232">
        <v>43264</v>
      </c>
      <c r="J897" s="49" t="s">
        <v>199</v>
      </c>
      <c r="K897" s="157">
        <v>17</v>
      </c>
      <c r="L897" s="50">
        <v>2358</v>
      </c>
      <c r="M897" s="53" t="s">
        <v>121</v>
      </c>
      <c r="N897" s="43">
        <v>0.64027777777777783</v>
      </c>
      <c r="O897" s="158">
        <v>2</v>
      </c>
      <c r="P897" s="241" t="s">
        <v>17</v>
      </c>
      <c r="Q897" s="460"/>
      <c r="R897" s="460"/>
      <c r="S897" s="460"/>
      <c r="T897" s="109">
        <f t="shared" si="81"/>
        <v>0.63541666666666663</v>
      </c>
      <c r="U897" s="109">
        <f t="shared" si="82"/>
        <v>0.625</v>
      </c>
      <c r="V897" s="41" t="str">
        <f>IFERROR(VLOOKUP(L897,'[1]ZESTAWIENIE NUMERÓW BOCZNYCH'!$A:$B,1,0),"")</f>
        <v/>
      </c>
      <c r="W897" s="53" t="str">
        <f>IFERROR(VLOOKUP(V897,'[1]ZESTAWIENIE NUMERÓW BOCZNYCH'!$A:$B,2,0),P897)</f>
        <v>P2</v>
      </c>
      <c r="X897" s="53" t="s">
        <v>12</v>
      </c>
      <c r="Y897" s="53">
        <f>VLOOKUP(W897,'[1]LICZBA MIEJSC'!$A:$C,2,0)</f>
        <v>23</v>
      </c>
      <c r="Z897" s="53">
        <f>VLOOKUP(W897,'[1]LICZBA MIEJSC'!$A:$C,3,0)</f>
        <v>121</v>
      </c>
      <c r="AA897" s="53">
        <f t="shared" si="78"/>
        <v>144</v>
      </c>
      <c r="AB897" s="41">
        <f t="shared" si="79"/>
        <v>12</v>
      </c>
      <c r="AC897" s="113">
        <f t="shared" si="83"/>
        <v>8.3333333333333329E-2</v>
      </c>
      <c r="AD897" s="299" t="s">
        <v>206</v>
      </c>
    </row>
    <row r="898" spans="1:30" x14ac:dyDescent="0.25">
      <c r="A898" s="28" t="s">
        <v>311</v>
      </c>
      <c r="B898" s="46">
        <v>897</v>
      </c>
      <c r="C898" s="53">
        <v>11</v>
      </c>
      <c r="D898" s="53">
        <v>11215</v>
      </c>
      <c r="E898" s="453"/>
      <c r="F898" s="241" t="s">
        <v>346</v>
      </c>
      <c r="G898" s="158" t="str">
        <f t="shared" si="80"/>
        <v>r3_58</v>
      </c>
      <c r="H898" s="243" t="s">
        <v>673</v>
      </c>
      <c r="I898" s="232">
        <v>43264</v>
      </c>
      <c r="J898" s="49" t="s">
        <v>199</v>
      </c>
      <c r="K898" s="157">
        <v>6</v>
      </c>
      <c r="L898" s="50">
        <v>3017</v>
      </c>
      <c r="M898" s="64" t="s">
        <v>229</v>
      </c>
      <c r="N898" s="43">
        <v>0.64166666666666672</v>
      </c>
      <c r="O898" s="158">
        <v>0</v>
      </c>
      <c r="P898" s="241" t="s">
        <v>20</v>
      </c>
      <c r="Q898" s="460"/>
      <c r="R898" s="460"/>
      <c r="S898" s="460"/>
      <c r="T898" s="109">
        <f t="shared" si="81"/>
        <v>0.63541666666666663</v>
      </c>
      <c r="U898" s="109">
        <f t="shared" si="82"/>
        <v>0.625</v>
      </c>
      <c r="V898" s="41">
        <f>IFERROR(VLOOKUP(L898,'[1]ZESTAWIENIE NUMERÓW BOCZNYCH'!$A:$B,1,0),"")</f>
        <v>3017</v>
      </c>
      <c r="W898" s="53" t="str">
        <f>IFERROR(VLOOKUP(V898,'[1]ZESTAWIENIE NUMERÓW BOCZNYCH'!$A:$B,2,0),P898)</f>
        <v>S</v>
      </c>
      <c r="X898" s="53" t="s">
        <v>12</v>
      </c>
      <c r="Y898" s="53">
        <f>VLOOKUP(W898,'[1]LICZBA MIEJSC'!$A:$C,2,0)</f>
        <v>69</v>
      </c>
      <c r="Z898" s="53">
        <f>VLOOKUP(W898,'[1]LICZBA MIEJSC'!$A:$C,3,0)</f>
        <v>130</v>
      </c>
      <c r="AA898" s="53">
        <f t="shared" ref="AA898:AA961" si="84">Y898+Z898</f>
        <v>199</v>
      </c>
      <c r="AB898" s="41">
        <f t="shared" ref="AB898:AB961" si="85">ROUND(IF(O898=$AE$1,0,IF(O898=$AG$1,AA898*0.1,IF(O898=$AI$1,Y898/2,IF(O898=$AK$1,Y898*0.9,IF(O898=$AM$1,Y898+(Z898*0.5),IF(O898=$AO$1,AA898*0.9,IF(O898=$AQ$1,AA898*1.1,"BŁĄD"))))))),0)</f>
        <v>0</v>
      </c>
      <c r="AC898" s="113">
        <f t="shared" si="83"/>
        <v>0</v>
      </c>
      <c r="AD898" s="299" t="s">
        <v>206</v>
      </c>
    </row>
    <row r="899" spans="1:30" x14ac:dyDescent="0.25">
      <c r="A899" s="28" t="s">
        <v>311</v>
      </c>
      <c r="B899" s="230">
        <v>898</v>
      </c>
      <c r="C899" s="53">
        <v>11</v>
      </c>
      <c r="D899" s="53">
        <v>11216</v>
      </c>
      <c r="E899" s="453"/>
      <c r="F899" s="241" t="s">
        <v>346</v>
      </c>
      <c r="G899" s="158" t="str">
        <f t="shared" ref="G899:G962" si="86">IF(ISERROR(RIGHT(LEFT(F899,FIND("_",MID(F899,4,150))+2))*1),LEFT(F899,FIND("_",MID(F899,4,150))+1),LEFT(F899,FIND("_",MID(F899,4,150))+2))</f>
        <v>r3_58</v>
      </c>
      <c r="H899" s="420" t="s">
        <v>674</v>
      </c>
      <c r="I899" s="232">
        <v>43264</v>
      </c>
      <c r="J899" s="49" t="s">
        <v>199</v>
      </c>
      <c r="K899" s="157">
        <v>2</v>
      </c>
      <c r="L899" s="50">
        <v>2382</v>
      </c>
      <c r="M899" s="56" t="s">
        <v>122</v>
      </c>
      <c r="N899" s="43">
        <v>0.64236111111111105</v>
      </c>
      <c r="O899" s="158">
        <v>0</v>
      </c>
      <c r="P899" s="241" t="s">
        <v>17</v>
      </c>
      <c r="Q899" s="460"/>
      <c r="R899" s="460"/>
      <c r="S899" s="460"/>
      <c r="T899" s="109">
        <f t="shared" ref="T899:T962" si="87">FLOOR(N899,"0:15")</f>
        <v>0.63541666666666663</v>
      </c>
      <c r="U899" s="109">
        <f t="shared" ref="U899:U962" si="88">FLOOR(N899,TIME(1,0,0))</f>
        <v>0.625</v>
      </c>
      <c r="V899" s="41">
        <f>IFERROR(VLOOKUP(L899,'[1]ZESTAWIENIE NUMERÓW BOCZNYCH'!$A:$B,1,0),"")</f>
        <v>2382</v>
      </c>
      <c r="W899" s="53" t="str">
        <f>IFERROR(VLOOKUP(V899,'[1]ZESTAWIENIE NUMERÓW BOCZNYCH'!$A:$B,2,0),P899)</f>
        <v>K2</v>
      </c>
      <c r="X899" s="53" t="s">
        <v>12</v>
      </c>
      <c r="Y899" s="53">
        <f>VLOOKUP(W899,'[1]LICZBA MIEJSC'!$A:$C,2,0)</f>
        <v>20</v>
      </c>
      <c r="Z899" s="53">
        <f>VLOOKUP(W899,'[1]LICZBA MIEJSC'!$A:$C,3,0)</f>
        <v>210</v>
      </c>
      <c r="AA899" s="53">
        <f t="shared" si="84"/>
        <v>230</v>
      </c>
      <c r="AB899" s="41">
        <f t="shared" si="85"/>
        <v>0</v>
      </c>
      <c r="AC899" s="113">
        <f t="shared" ref="AC899:AC962" si="89">AB899/AA899</f>
        <v>0</v>
      </c>
      <c r="AD899" s="299" t="s">
        <v>206</v>
      </c>
    </row>
    <row r="900" spans="1:30" x14ac:dyDescent="0.25">
      <c r="A900" s="28" t="s">
        <v>311</v>
      </c>
      <c r="B900" s="46">
        <v>899</v>
      </c>
      <c r="C900" s="53">
        <v>11</v>
      </c>
      <c r="D900" s="53">
        <v>11215</v>
      </c>
      <c r="E900" s="453"/>
      <c r="F900" s="241" t="s">
        <v>346</v>
      </c>
      <c r="G900" s="158" t="str">
        <f t="shared" si="86"/>
        <v>r3_58</v>
      </c>
      <c r="H900" s="420" t="s">
        <v>673</v>
      </c>
      <c r="I900" s="232">
        <v>43264</v>
      </c>
      <c r="J900" s="49" t="s">
        <v>199</v>
      </c>
      <c r="K900" s="157">
        <v>17</v>
      </c>
      <c r="L900" s="50">
        <v>2816</v>
      </c>
      <c r="M900" s="53" t="s">
        <v>148</v>
      </c>
      <c r="N900" s="43">
        <v>0.6430555555555556</v>
      </c>
      <c r="O900" s="158">
        <v>3</v>
      </c>
      <c r="P900" s="241" t="s">
        <v>18</v>
      </c>
      <c r="Q900" s="460"/>
      <c r="R900" s="460"/>
      <c r="S900" s="460"/>
      <c r="T900" s="109">
        <f t="shared" si="87"/>
        <v>0.63541666666666663</v>
      </c>
      <c r="U900" s="109">
        <f t="shared" si="88"/>
        <v>0.625</v>
      </c>
      <c r="V900" s="41">
        <f>IFERROR(VLOOKUP(L900,'[1]ZESTAWIENIE NUMERÓW BOCZNYCH'!$A:$B,1,0),"")</f>
        <v>2816</v>
      </c>
      <c r="W900" s="53" t="str">
        <f>IFERROR(VLOOKUP(V900,'[1]ZESTAWIENIE NUMERÓW BOCZNYCH'!$A:$B,2,0),P900)</f>
        <v>MB</v>
      </c>
      <c r="X900" s="53" t="s">
        <v>12</v>
      </c>
      <c r="Y900" s="53">
        <f>VLOOKUP(W900,'[1]LICZBA MIEJSC'!$A:$C,2,0)</f>
        <v>40</v>
      </c>
      <c r="Z900" s="53">
        <f>VLOOKUP(W900,'[1]LICZBA MIEJSC'!$A:$C,3,0)</f>
        <v>174</v>
      </c>
      <c r="AA900" s="53">
        <f t="shared" si="84"/>
        <v>214</v>
      </c>
      <c r="AB900" s="41">
        <f t="shared" si="85"/>
        <v>36</v>
      </c>
      <c r="AC900" s="113">
        <f t="shared" si="89"/>
        <v>0.16822429906542055</v>
      </c>
      <c r="AD900" s="299" t="s">
        <v>206</v>
      </c>
    </row>
    <row r="901" spans="1:30" x14ac:dyDescent="0.25">
      <c r="A901" s="28" t="s">
        <v>311</v>
      </c>
      <c r="B901" s="46">
        <v>900</v>
      </c>
      <c r="C901" s="53">
        <v>11</v>
      </c>
      <c r="D901" s="53">
        <v>11216</v>
      </c>
      <c r="E901" s="453"/>
      <c r="F901" s="241" t="s">
        <v>346</v>
      </c>
      <c r="G901" s="158" t="str">
        <f t="shared" si="86"/>
        <v>r3_58</v>
      </c>
      <c r="H901" s="243" t="s">
        <v>674</v>
      </c>
      <c r="I901" s="232">
        <v>43264</v>
      </c>
      <c r="J901" s="49" t="s">
        <v>199</v>
      </c>
      <c r="K901" s="157">
        <v>6</v>
      </c>
      <c r="L901" s="50">
        <v>2915</v>
      </c>
      <c r="M901" s="56" t="s">
        <v>138</v>
      </c>
      <c r="N901" s="43">
        <v>0.6430555555555556</v>
      </c>
      <c r="O901" s="158">
        <v>0</v>
      </c>
      <c r="P901" s="241" t="s">
        <v>18</v>
      </c>
      <c r="Q901" s="460"/>
      <c r="R901" s="460"/>
      <c r="S901" s="460"/>
      <c r="T901" s="109">
        <f t="shared" si="87"/>
        <v>0.63541666666666663</v>
      </c>
      <c r="U901" s="109">
        <f t="shared" si="88"/>
        <v>0.625</v>
      </c>
      <c r="V901" s="41">
        <f>IFERROR(VLOOKUP(L901,'[1]ZESTAWIENIE NUMERÓW BOCZNYCH'!$A:$B,1,0),"")</f>
        <v>2915</v>
      </c>
      <c r="W901" s="53" t="str">
        <f>IFERROR(VLOOKUP(V901,'[1]ZESTAWIENIE NUMERÓW BOCZNYCH'!$A:$B,2,0),P901)</f>
        <v>MB</v>
      </c>
      <c r="X901" s="53" t="s">
        <v>12</v>
      </c>
      <c r="Y901" s="53">
        <f>VLOOKUP(W901,'[1]LICZBA MIEJSC'!$A:$C,2,0)</f>
        <v>40</v>
      </c>
      <c r="Z901" s="53">
        <f>VLOOKUP(W901,'[1]LICZBA MIEJSC'!$A:$C,3,0)</f>
        <v>174</v>
      </c>
      <c r="AA901" s="53">
        <f t="shared" si="84"/>
        <v>214</v>
      </c>
      <c r="AB901" s="41">
        <f t="shared" si="85"/>
        <v>0</v>
      </c>
      <c r="AC901" s="113">
        <f t="shared" si="89"/>
        <v>0</v>
      </c>
      <c r="AD901" s="299" t="s">
        <v>206</v>
      </c>
    </row>
    <row r="902" spans="1:30" x14ac:dyDescent="0.25">
      <c r="A902" s="28" t="s">
        <v>311</v>
      </c>
      <c r="B902" s="230">
        <v>901</v>
      </c>
      <c r="C902" s="53">
        <v>11</v>
      </c>
      <c r="D902" s="53">
        <v>11216</v>
      </c>
      <c r="E902" s="453"/>
      <c r="F902" s="241" t="s">
        <v>346</v>
      </c>
      <c r="G902" s="158" t="str">
        <f t="shared" si="86"/>
        <v>r3_58</v>
      </c>
      <c r="H902" s="420" t="s">
        <v>674</v>
      </c>
      <c r="I902" s="232">
        <v>43264</v>
      </c>
      <c r="J902" s="49" t="s">
        <v>199</v>
      </c>
      <c r="K902" s="157">
        <v>7</v>
      </c>
      <c r="L902" s="50">
        <v>2306</v>
      </c>
      <c r="M902" s="53" t="s">
        <v>232</v>
      </c>
      <c r="N902" s="43">
        <v>0.64583333333333337</v>
      </c>
      <c r="O902" s="158">
        <v>2</v>
      </c>
      <c r="P902" s="241" t="s">
        <v>17</v>
      </c>
      <c r="Q902" s="460"/>
      <c r="R902" s="460"/>
      <c r="S902" s="460"/>
      <c r="T902" s="109">
        <f t="shared" si="87"/>
        <v>0.64583333333333326</v>
      </c>
      <c r="U902" s="109">
        <f t="shared" si="88"/>
        <v>0.625</v>
      </c>
      <c r="V902" s="41">
        <f>IFERROR(VLOOKUP(L902,'[1]ZESTAWIENIE NUMERÓW BOCZNYCH'!$A:$B,1,0),"")</f>
        <v>2306</v>
      </c>
      <c r="W902" s="53" t="str">
        <f>IFERROR(VLOOKUP(V902,'[1]ZESTAWIENIE NUMERÓW BOCZNYCH'!$A:$B,2,0),P902)</f>
        <v>K2</v>
      </c>
      <c r="X902" s="53" t="s">
        <v>12</v>
      </c>
      <c r="Y902" s="53">
        <f>VLOOKUP(W902,'[1]LICZBA MIEJSC'!$A:$C,2,0)</f>
        <v>20</v>
      </c>
      <c r="Z902" s="53">
        <f>VLOOKUP(W902,'[1]LICZBA MIEJSC'!$A:$C,3,0)</f>
        <v>210</v>
      </c>
      <c r="AA902" s="53">
        <f t="shared" si="84"/>
        <v>230</v>
      </c>
      <c r="AB902" s="41">
        <f t="shared" si="85"/>
        <v>10</v>
      </c>
      <c r="AC902" s="113">
        <f t="shared" si="89"/>
        <v>4.3478260869565216E-2</v>
      </c>
      <c r="AD902" s="299" t="s">
        <v>206</v>
      </c>
    </row>
    <row r="903" spans="1:30" x14ac:dyDescent="0.25">
      <c r="A903" s="28" t="s">
        <v>311</v>
      </c>
      <c r="B903" s="46">
        <v>902</v>
      </c>
      <c r="C903" s="53">
        <v>11</v>
      </c>
      <c r="D903" s="53">
        <v>11215</v>
      </c>
      <c r="E903" s="453"/>
      <c r="F903" s="241" t="s">
        <v>346</v>
      </c>
      <c r="G903" s="158" t="str">
        <f t="shared" si="86"/>
        <v>r3_58</v>
      </c>
      <c r="H903" s="420" t="s">
        <v>673</v>
      </c>
      <c r="I903" s="232">
        <v>43264</v>
      </c>
      <c r="J903" s="49" t="s">
        <v>199</v>
      </c>
      <c r="K903" s="157">
        <v>2</v>
      </c>
      <c r="L903" s="50">
        <v>2814</v>
      </c>
      <c r="M903" s="64" t="s">
        <v>229</v>
      </c>
      <c r="N903" s="43">
        <v>0.64652777777777781</v>
      </c>
      <c r="O903" s="158">
        <v>0</v>
      </c>
      <c r="P903" s="241" t="s">
        <v>18</v>
      </c>
      <c r="Q903" s="460"/>
      <c r="R903" s="460"/>
      <c r="S903" s="460"/>
      <c r="T903" s="109">
        <f t="shared" si="87"/>
        <v>0.64583333333333326</v>
      </c>
      <c r="U903" s="109">
        <f t="shared" si="88"/>
        <v>0.625</v>
      </c>
      <c r="V903" s="41">
        <f>IFERROR(VLOOKUP(L903,'[1]ZESTAWIENIE NUMERÓW BOCZNYCH'!$A:$B,1,0),"")</f>
        <v>2814</v>
      </c>
      <c r="W903" s="53" t="str">
        <f>IFERROR(VLOOKUP(V903,'[1]ZESTAWIENIE NUMERÓW BOCZNYCH'!$A:$B,2,0),P903)</f>
        <v>MB</v>
      </c>
      <c r="X903" s="53" t="s">
        <v>12</v>
      </c>
      <c r="Y903" s="53">
        <f>VLOOKUP(W903,'[1]LICZBA MIEJSC'!$A:$C,2,0)</f>
        <v>40</v>
      </c>
      <c r="Z903" s="53">
        <f>VLOOKUP(W903,'[1]LICZBA MIEJSC'!$A:$C,3,0)</f>
        <v>174</v>
      </c>
      <c r="AA903" s="53">
        <f t="shared" si="84"/>
        <v>214</v>
      </c>
      <c r="AB903" s="41">
        <f t="shared" si="85"/>
        <v>0</v>
      </c>
      <c r="AC903" s="113">
        <f t="shared" si="89"/>
        <v>0</v>
      </c>
      <c r="AD903" s="299" t="s">
        <v>206</v>
      </c>
    </row>
    <row r="904" spans="1:30" x14ac:dyDescent="0.25">
      <c r="A904" s="28" t="s">
        <v>311</v>
      </c>
      <c r="B904" s="230">
        <v>903</v>
      </c>
      <c r="C904" s="53">
        <v>12</v>
      </c>
      <c r="D904" s="53">
        <v>11215</v>
      </c>
      <c r="E904" s="453"/>
      <c r="F904" s="241" t="s">
        <v>346</v>
      </c>
      <c r="G904" s="158" t="str">
        <f t="shared" si="86"/>
        <v>r3_58</v>
      </c>
      <c r="H904" s="243" t="s">
        <v>673</v>
      </c>
      <c r="I904" s="232">
        <v>43264</v>
      </c>
      <c r="J904" s="49" t="s">
        <v>199</v>
      </c>
      <c r="K904" s="157">
        <v>7</v>
      </c>
      <c r="L904" s="50">
        <v>2290</v>
      </c>
      <c r="M904" s="53" t="s">
        <v>148</v>
      </c>
      <c r="N904" s="43">
        <v>0.6479166666666667</v>
      </c>
      <c r="O904" s="158">
        <v>3</v>
      </c>
      <c r="P904" s="241" t="s">
        <v>17</v>
      </c>
      <c r="Q904" s="460"/>
      <c r="R904" s="460"/>
      <c r="S904" s="460"/>
      <c r="T904" s="109">
        <f t="shared" si="87"/>
        <v>0.64583333333333326</v>
      </c>
      <c r="U904" s="109">
        <f t="shared" si="88"/>
        <v>0.625</v>
      </c>
      <c r="V904" s="41">
        <f>IFERROR(VLOOKUP(L904,'[1]ZESTAWIENIE NUMERÓW BOCZNYCH'!$A:$B,1,0),"")</f>
        <v>2290</v>
      </c>
      <c r="W904" s="53" t="str">
        <f>IFERROR(VLOOKUP(V904,'[1]ZESTAWIENIE NUMERÓW BOCZNYCH'!$A:$B,2,0),P904)</f>
        <v>K2</v>
      </c>
      <c r="X904" s="53" t="s">
        <v>12</v>
      </c>
      <c r="Y904" s="53">
        <f>VLOOKUP(W904,'[1]LICZBA MIEJSC'!$A:$C,2,0)</f>
        <v>20</v>
      </c>
      <c r="Z904" s="53">
        <f>VLOOKUP(W904,'[1]LICZBA MIEJSC'!$A:$C,3,0)</f>
        <v>210</v>
      </c>
      <c r="AA904" s="53">
        <f t="shared" si="84"/>
        <v>230</v>
      </c>
      <c r="AB904" s="41">
        <f t="shared" si="85"/>
        <v>18</v>
      </c>
      <c r="AC904" s="113">
        <f t="shared" si="89"/>
        <v>7.8260869565217397E-2</v>
      </c>
      <c r="AD904" s="299" t="s">
        <v>206</v>
      </c>
    </row>
    <row r="905" spans="1:30" x14ac:dyDescent="0.25">
      <c r="A905" s="28" t="s">
        <v>311</v>
      </c>
      <c r="B905" s="46">
        <v>904</v>
      </c>
      <c r="C905" s="53">
        <v>12</v>
      </c>
      <c r="D905" s="53">
        <v>11216</v>
      </c>
      <c r="E905" s="453"/>
      <c r="F905" s="241" t="s">
        <v>346</v>
      </c>
      <c r="G905" s="158" t="str">
        <f t="shared" si="86"/>
        <v>r3_58</v>
      </c>
      <c r="H905" s="243" t="s">
        <v>674</v>
      </c>
      <c r="I905" s="232">
        <v>43264</v>
      </c>
      <c r="J905" s="49" t="s">
        <v>199</v>
      </c>
      <c r="K905" s="157">
        <v>6</v>
      </c>
      <c r="L905" s="50">
        <v>3017</v>
      </c>
      <c r="M905" s="56" t="s">
        <v>138</v>
      </c>
      <c r="N905" s="43">
        <v>0.64930555555555558</v>
      </c>
      <c r="O905" s="158">
        <v>0</v>
      </c>
      <c r="P905" s="241" t="s">
        <v>20</v>
      </c>
      <c r="Q905" s="460"/>
      <c r="R905" s="460"/>
      <c r="S905" s="460"/>
      <c r="T905" s="109">
        <f t="shared" si="87"/>
        <v>0.64583333333333326</v>
      </c>
      <c r="U905" s="109">
        <f t="shared" si="88"/>
        <v>0.625</v>
      </c>
      <c r="V905" s="41">
        <f>IFERROR(VLOOKUP(L905,'[1]ZESTAWIENIE NUMERÓW BOCZNYCH'!$A:$B,1,0),"")</f>
        <v>3017</v>
      </c>
      <c r="W905" s="53" t="str">
        <f>IFERROR(VLOOKUP(V905,'[1]ZESTAWIENIE NUMERÓW BOCZNYCH'!$A:$B,2,0),P905)</f>
        <v>S</v>
      </c>
      <c r="X905" s="53" t="s">
        <v>12</v>
      </c>
      <c r="Y905" s="53">
        <f>VLOOKUP(W905,'[1]LICZBA MIEJSC'!$A:$C,2,0)</f>
        <v>69</v>
      </c>
      <c r="Z905" s="53">
        <f>VLOOKUP(W905,'[1]LICZBA MIEJSC'!$A:$C,3,0)</f>
        <v>130</v>
      </c>
      <c r="AA905" s="53">
        <f t="shared" si="84"/>
        <v>199</v>
      </c>
      <c r="AB905" s="41">
        <f t="shared" si="85"/>
        <v>0</v>
      </c>
      <c r="AC905" s="113">
        <f t="shared" si="89"/>
        <v>0</v>
      </c>
      <c r="AD905" s="299" t="s">
        <v>206</v>
      </c>
    </row>
    <row r="906" spans="1:30" x14ac:dyDescent="0.25">
      <c r="A906" s="28" t="s">
        <v>311</v>
      </c>
      <c r="B906" s="230">
        <v>905</v>
      </c>
      <c r="C906" s="53">
        <v>12</v>
      </c>
      <c r="D906" s="53">
        <v>11216</v>
      </c>
      <c r="E906" s="453"/>
      <c r="F906" s="241" t="s">
        <v>346</v>
      </c>
      <c r="G906" s="158" t="str">
        <f t="shared" si="86"/>
        <v>r3_58</v>
      </c>
      <c r="H906" s="243" t="s">
        <v>674</v>
      </c>
      <c r="I906" s="232">
        <v>43264</v>
      </c>
      <c r="J906" s="49" t="s">
        <v>199</v>
      </c>
      <c r="K906" s="166">
        <v>17</v>
      </c>
      <c r="L906" s="50">
        <v>2334</v>
      </c>
      <c r="M906" s="53" t="s">
        <v>121</v>
      </c>
      <c r="N906" s="43">
        <v>0.65</v>
      </c>
      <c r="O906" s="158">
        <v>3</v>
      </c>
      <c r="P906" s="241" t="s">
        <v>17</v>
      </c>
      <c r="Q906" s="460"/>
      <c r="R906" s="460"/>
      <c r="S906" s="460"/>
      <c r="T906" s="109">
        <f t="shared" si="87"/>
        <v>0.64583333333333326</v>
      </c>
      <c r="U906" s="109">
        <f t="shared" si="88"/>
        <v>0.625</v>
      </c>
      <c r="V906" s="41">
        <f>IFERROR(VLOOKUP(L906,'[1]ZESTAWIENIE NUMERÓW BOCZNYCH'!$A:$B,1,0),"")</f>
        <v>2334</v>
      </c>
      <c r="W906" s="53" t="str">
        <f>IFERROR(VLOOKUP(V906,'[1]ZESTAWIENIE NUMERÓW BOCZNYCH'!$A:$B,2,0),P906)</f>
        <v>K2</v>
      </c>
      <c r="X906" s="53" t="s">
        <v>12</v>
      </c>
      <c r="Y906" s="53">
        <f>VLOOKUP(W906,'[1]LICZBA MIEJSC'!$A:$C,2,0)</f>
        <v>20</v>
      </c>
      <c r="Z906" s="53">
        <f>VLOOKUP(W906,'[1]LICZBA MIEJSC'!$A:$C,3,0)</f>
        <v>210</v>
      </c>
      <c r="AA906" s="53">
        <f t="shared" si="84"/>
        <v>230</v>
      </c>
      <c r="AB906" s="41">
        <f t="shared" si="85"/>
        <v>18</v>
      </c>
      <c r="AC906" s="113">
        <f t="shared" si="89"/>
        <v>7.8260869565217397E-2</v>
      </c>
      <c r="AD906" s="299" t="s">
        <v>206</v>
      </c>
    </row>
    <row r="907" spans="1:30" x14ac:dyDescent="0.25">
      <c r="A907" s="28" t="s">
        <v>311</v>
      </c>
      <c r="B907" s="230">
        <v>906</v>
      </c>
      <c r="C907" s="53">
        <v>12</v>
      </c>
      <c r="D907" s="53">
        <v>11215</v>
      </c>
      <c r="E907" s="453"/>
      <c r="F907" s="241" t="s">
        <v>346</v>
      </c>
      <c r="G907" s="158" t="str">
        <f t="shared" si="86"/>
        <v>r3_58</v>
      </c>
      <c r="H907" s="420" t="s">
        <v>673</v>
      </c>
      <c r="I907" s="232">
        <v>43264</v>
      </c>
      <c r="J907" s="49" t="s">
        <v>199</v>
      </c>
      <c r="K907" s="157">
        <v>17</v>
      </c>
      <c r="L907" s="50">
        <v>2550</v>
      </c>
      <c r="M907" s="53" t="s">
        <v>148</v>
      </c>
      <c r="N907" s="43">
        <v>0.65138888888888891</v>
      </c>
      <c r="O907" s="158">
        <v>2</v>
      </c>
      <c r="P907" s="241" t="s">
        <v>17</v>
      </c>
      <c r="Q907" s="460"/>
      <c r="R907" s="460"/>
      <c r="S907" s="460"/>
      <c r="T907" s="109">
        <f t="shared" si="87"/>
        <v>0.64583333333333326</v>
      </c>
      <c r="U907" s="109">
        <f t="shared" si="88"/>
        <v>0.625</v>
      </c>
      <c r="V907" s="41">
        <f>IFERROR(VLOOKUP(L907,'[1]ZESTAWIENIE NUMERÓW BOCZNYCH'!$A:$B,1,0),"")</f>
        <v>2550</v>
      </c>
      <c r="W907" s="53" t="str">
        <f>IFERROR(VLOOKUP(V907,'[1]ZESTAWIENIE NUMERÓW BOCZNYCH'!$A:$B,2,0),P907)</f>
        <v>K2</v>
      </c>
      <c r="X907" s="53" t="s">
        <v>12</v>
      </c>
      <c r="Y907" s="53">
        <f>VLOOKUP(W907,'[1]LICZBA MIEJSC'!$A:$C,2,0)</f>
        <v>20</v>
      </c>
      <c r="Z907" s="53">
        <f>VLOOKUP(W907,'[1]LICZBA MIEJSC'!$A:$C,3,0)</f>
        <v>210</v>
      </c>
      <c r="AA907" s="53">
        <f t="shared" si="84"/>
        <v>230</v>
      </c>
      <c r="AB907" s="41">
        <f t="shared" si="85"/>
        <v>10</v>
      </c>
      <c r="AC907" s="113">
        <f t="shared" si="89"/>
        <v>4.3478260869565216E-2</v>
      </c>
      <c r="AD907" s="299" t="s">
        <v>206</v>
      </c>
    </row>
    <row r="908" spans="1:30" x14ac:dyDescent="0.25">
      <c r="A908" s="28" t="s">
        <v>311</v>
      </c>
      <c r="B908" s="46">
        <v>907</v>
      </c>
      <c r="C908" s="53">
        <v>12</v>
      </c>
      <c r="D908" s="53">
        <v>11216</v>
      </c>
      <c r="E908" s="453"/>
      <c r="F908" s="241" t="s">
        <v>346</v>
      </c>
      <c r="G908" s="158" t="str">
        <f t="shared" si="86"/>
        <v>r3_58</v>
      </c>
      <c r="H908" s="420" t="s">
        <v>674</v>
      </c>
      <c r="I908" s="232">
        <v>43264</v>
      </c>
      <c r="J908" s="49" t="s">
        <v>199</v>
      </c>
      <c r="K908" s="157">
        <v>2</v>
      </c>
      <c r="L908" s="50">
        <v>2814</v>
      </c>
      <c r="M908" s="56" t="s">
        <v>122</v>
      </c>
      <c r="N908" s="43">
        <v>0.65138888888888891</v>
      </c>
      <c r="O908" s="158">
        <v>0</v>
      </c>
      <c r="P908" s="241" t="s">
        <v>18</v>
      </c>
      <c r="Q908" s="460"/>
      <c r="R908" s="460"/>
      <c r="S908" s="460"/>
      <c r="T908" s="109">
        <f t="shared" si="87"/>
        <v>0.64583333333333326</v>
      </c>
      <c r="U908" s="109">
        <f t="shared" si="88"/>
        <v>0.625</v>
      </c>
      <c r="V908" s="41">
        <f>IFERROR(VLOOKUP(L908,'[1]ZESTAWIENIE NUMERÓW BOCZNYCH'!$A:$B,1,0),"")</f>
        <v>2814</v>
      </c>
      <c r="W908" s="53" t="str">
        <f>IFERROR(VLOOKUP(V908,'[1]ZESTAWIENIE NUMERÓW BOCZNYCH'!$A:$B,2,0),P908)</f>
        <v>MB</v>
      </c>
      <c r="X908" s="53" t="s">
        <v>12</v>
      </c>
      <c r="Y908" s="53">
        <f>VLOOKUP(W908,'[1]LICZBA MIEJSC'!$A:$C,2,0)</f>
        <v>40</v>
      </c>
      <c r="Z908" s="53">
        <f>VLOOKUP(W908,'[1]LICZBA MIEJSC'!$A:$C,3,0)</f>
        <v>174</v>
      </c>
      <c r="AA908" s="53">
        <f t="shared" si="84"/>
        <v>214</v>
      </c>
      <c r="AB908" s="41">
        <f t="shared" si="85"/>
        <v>0</v>
      </c>
      <c r="AC908" s="113">
        <f t="shared" si="89"/>
        <v>0</v>
      </c>
      <c r="AD908" s="299" t="s">
        <v>206</v>
      </c>
    </row>
    <row r="909" spans="1:30" x14ac:dyDescent="0.25">
      <c r="A909" s="28" t="s">
        <v>311</v>
      </c>
      <c r="B909" s="46">
        <v>908</v>
      </c>
      <c r="C909" s="53">
        <v>12</v>
      </c>
      <c r="D909" s="53">
        <v>11215</v>
      </c>
      <c r="E909" s="453"/>
      <c r="F909" s="241" t="s">
        <v>346</v>
      </c>
      <c r="G909" s="158" t="str">
        <f t="shared" si="86"/>
        <v>r3_58</v>
      </c>
      <c r="H909" s="243" t="s">
        <v>673</v>
      </c>
      <c r="I909" s="232">
        <v>43264</v>
      </c>
      <c r="J909" s="49" t="s">
        <v>199</v>
      </c>
      <c r="K909" s="157">
        <v>6</v>
      </c>
      <c r="L909" s="50">
        <v>2716</v>
      </c>
      <c r="M909" s="64" t="s">
        <v>229</v>
      </c>
      <c r="N909" s="43">
        <v>0.65208333333333335</v>
      </c>
      <c r="O909" s="158">
        <v>0</v>
      </c>
      <c r="P909" s="241" t="s">
        <v>22</v>
      </c>
      <c r="Q909" s="460"/>
      <c r="R909" s="460"/>
      <c r="S909" s="460"/>
      <c r="T909" s="109">
        <f t="shared" si="87"/>
        <v>0.64583333333333326</v>
      </c>
      <c r="U909" s="109">
        <f t="shared" si="88"/>
        <v>0.625</v>
      </c>
      <c r="V909" s="41">
        <f>IFERROR(VLOOKUP(L909,'[1]ZESTAWIENIE NUMERÓW BOCZNYCH'!$A:$B,1,0),"")</f>
        <v>2716</v>
      </c>
      <c r="W909" s="53" t="str">
        <f>IFERROR(VLOOKUP(V909,'[1]ZESTAWIENIE NUMERÓW BOCZNYCH'!$A:$B,2,0),P909)</f>
        <v>P3</v>
      </c>
      <c r="X909" s="53" t="s">
        <v>12</v>
      </c>
      <c r="Y909" s="53">
        <f>VLOOKUP(W909,'[1]LICZBA MIEJSC'!$A:$C,2,0)</f>
        <v>40</v>
      </c>
      <c r="Z909" s="53">
        <f>VLOOKUP(W909,'[1]LICZBA MIEJSC'!$A:$C,3,0)</f>
        <v>135</v>
      </c>
      <c r="AA909" s="53">
        <f t="shared" si="84"/>
        <v>175</v>
      </c>
      <c r="AB909" s="41">
        <f t="shared" si="85"/>
        <v>0</v>
      </c>
      <c r="AC909" s="113">
        <f t="shared" si="89"/>
        <v>0</v>
      </c>
      <c r="AD909" s="299" t="s">
        <v>206</v>
      </c>
    </row>
    <row r="910" spans="1:30" x14ac:dyDescent="0.25">
      <c r="A910" s="28" t="s">
        <v>311</v>
      </c>
      <c r="B910" s="46">
        <v>909</v>
      </c>
      <c r="C910" s="53">
        <v>12</v>
      </c>
      <c r="D910" s="53">
        <v>11216</v>
      </c>
      <c r="E910" s="453"/>
      <c r="F910" s="241" t="s">
        <v>346</v>
      </c>
      <c r="G910" s="158" t="str">
        <f t="shared" si="86"/>
        <v>r3_58</v>
      </c>
      <c r="H910" s="420" t="s">
        <v>674</v>
      </c>
      <c r="I910" s="232">
        <v>43264</v>
      </c>
      <c r="J910" s="49" t="s">
        <v>199</v>
      </c>
      <c r="K910" s="157">
        <v>7</v>
      </c>
      <c r="L910" s="50">
        <v>2204</v>
      </c>
      <c r="M910" s="53" t="s">
        <v>232</v>
      </c>
      <c r="N910" s="43">
        <v>0.65416666666666667</v>
      </c>
      <c r="O910" s="158">
        <v>3</v>
      </c>
      <c r="P910" s="241" t="s">
        <v>19</v>
      </c>
      <c r="Q910" s="460"/>
      <c r="R910" s="460"/>
      <c r="S910" s="460"/>
      <c r="T910" s="109">
        <f t="shared" si="87"/>
        <v>0.64583333333333326</v>
      </c>
      <c r="U910" s="109">
        <f t="shared" si="88"/>
        <v>0.625</v>
      </c>
      <c r="V910" s="41">
        <f>IFERROR(VLOOKUP(L910,'[1]ZESTAWIENIE NUMERÓW BOCZNYCH'!$A:$B,1,0),"")</f>
        <v>2204</v>
      </c>
      <c r="W910" s="53" t="str">
        <f>IFERROR(VLOOKUP(V910,'[1]ZESTAWIENIE NUMERÓW BOCZNYCH'!$A:$B,2,0),P910)</f>
        <v>K2</v>
      </c>
      <c r="X910" s="53" t="s">
        <v>12</v>
      </c>
      <c r="Y910" s="53">
        <f>VLOOKUP(W910,'[1]LICZBA MIEJSC'!$A:$C,2,0)</f>
        <v>20</v>
      </c>
      <c r="Z910" s="53">
        <f>VLOOKUP(W910,'[1]LICZBA MIEJSC'!$A:$C,3,0)</f>
        <v>210</v>
      </c>
      <c r="AA910" s="53">
        <f t="shared" si="84"/>
        <v>230</v>
      </c>
      <c r="AB910" s="41">
        <f t="shared" si="85"/>
        <v>18</v>
      </c>
      <c r="AC910" s="113">
        <f t="shared" si="89"/>
        <v>7.8260869565217397E-2</v>
      </c>
      <c r="AD910" s="299" t="s">
        <v>206</v>
      </c>
    </row>
    <row r="911" spans="1:30" x14ac:dyDescent="0.25">
      <c r="A911" s="28" t="s">
        <v>311</v>
      </c>
      <c r="B911" s="46">
        <v>910</v>
      </c>
      <c r="C911" s="53">
        <v>12</v>
      </c>
      <c r="D911" s="53">
        <v>11215</v>
      </c>
      <c r="E911" s="453"/>
      <c r="F911" s="241" t="s">
        <v>346</v>
      </c>
      <c r="G911" s="158" t="str">
        <f t="shared" si="86"/>
        <v>r3_58</v>
      </c>
      <c r="H911" s="243" t="s">
        <v>673</v>
      </c>
      <c r="I911" s="232">
        <v>43264</v>
      </c>
      <c r="J911" s="49" t="s">
        <v>199</v>
      </c>
      <c r="K911" s="157">
        <v>7</v>
      </c>
      <c r="L911" s="50">
        <v>2802</v>
      </c>
      <c r="M911" s="53" t="s">
        <v>148</v>
      </c>
      <c r="N911" s="43">
        <v>0.65486111111111112</v>
      </c>
      <c r="O911" s="158">
        <v>3</v>
      </c>
      <c r="P911" s="241" t="s">
        <v>18</v>
      </c>
      <c r="Q911" s="460"/>
      <c r="R911" s="460"/>
      <c r="S911" s="460"/>
      <c r="T911" s="109">
        <f t="shared" si="87"/>
        <v>0.64583333333333326</v>
      </c>
      <c r="U911" s="109">
        <f t="shared" si="88"/>
        <v>0.625</v>
      </c>
      <c r="V911" s="41">
        <f>IFERROR(VLOOKUP(L911,'[1]ZESTAWIENIE NUMERÓW BOCZNYCH'!$A:$B,1,0),"")</f>
        <v>2802</v>
      </c>
      <c r="W911" s="53" t="str">
        <f>IFERROR(VLOOKUP(V911,'[1]ZESTAWIENIE NUMERÓW BOCZNYCH'!$A:$B,2,0),P911)</f>
        <v>MB</v>
      </c>
      <c r="X911" s="53" t="s">
        <v>12</v>
      </c>
      <c r="Y911" s="53">
        <f>VLOOKUP(W911,'[1]LICZBA MIEJSC'!$A:$C,2,0)</f>
        <v>40</v>
      </c>
      <c r="Z911" s="53">
        <f>VLOOKUP(W911,'[1]LICZBA MIEJSC'!$A:$C,3,0)</f>
        <v>174</v>
      </c>
      <c r="AA911" s="53">
        <f t="shared" si="84"/>
        <v>214</v>
      </c>
      <c r="AB911" s="41">
        <f t="shared" si="85"/>
        <v>36</v>
      </c>
      <c r="AC911" s="113">
        <f t="shared" si="89"/>
        <v>0.16822429906542055</v>
      </c>
      <c r="AD911" s="299" t="s">
        <v>206</v>
      </c>
    </row>
    <row r="912" spans="1:30" x14ac:dyDescent="0.25">
      <c r="A912" s="28" t="s">
        <v>311</v>
      </c>
      <c r="B912" s="46">
        <v>911</v>
      </c>
      <c r="C912" s="53">
        <v>12</v>
      </c>
      <c r="D912" s="53">
        <v>11215</v>
      </c>
      <c r="E912" s="453"/>
      <c r="F912" s="241" t="s">
        <v>346</v>
      </c>
      <c r="G912" s="158" t="str">
        <f t="shared" si="86"/>
        <v>r3_58</v>
      </c>
      <c r="H912" s="420" t="s">
        <v>673</v>
      </c>
      <c r="I912" s="232">
        <v>43264</v>
      </c>
      <c r="J912" s="49" t="s">
        <v>199</v>
      </c>
      <c r="K912" s="157">
        <v>2</v>
      </c>
      <c r="L912" s="50">
        <v>2230</v>
      </c>
      <c r="M912" s="64" t="s">
        <v>229</v>
      </c>
      <c r="N912" s="43">
        <v>0.65694444444444444</v>
      </c>
      <c r="O912" s="158">
        <v>0</v>
      </c>
      <c r="P912" s="241" t="s">
        <v>19</v>
      </c>
      <c r="Q912" s="460"/>
      <c r="R912" s="460"/>
      <c r="S912" s="460"/>
      <c r="T912" s="109">
        <f t="shared" si="87"/>
        <v>0.65625</v>
      </c>
      <c r="U912" s="109">
        <f t="shared" si="88"/>
        <v>0.625</v>
      </c>
      <c r="V912" s="41">
        <f>IFERROR(VLOOKUP(L912,'[1]ZESTAWIENIE NUMERÓW BOCZNYCH'!$A:$B,1,0),"")</f>
        <v>2230</v>
      </c>
      <c r="W912" s="53" t="str">
        <f>IFERROR(VLOOKUP(V912,'[1]ZESTAWIENIE NUMERÓW BOCZNYCH'!$A:$B,2,0),P912)</f>
        <v>K2</v>
      </c>
      <c r="X912" s="53" t="s">
        <v>12</v>
      </c>
      <c r="Y912" s="53">
        <f>VLOOKUP(W912,'[1]LICZBA MIEJSC'!$A:$C,2,0)</f>
        <v>20</v>
      </c>
      <c r="Z912" s="53">
        <f>VLOOKUP(W912,'[1]LICZBA MIEJSC'!$A:$C,3,0)</f>
        <v>210</v>
      </c>
      <c r="AA912" s="53">
        <f t="shared" si="84"/>
        <v>230</v>
      </c>
      <c r="AB912" s="41">
        <f t="shared" si="85"/>
        <v>0</v>
      </c>
      <c r="AC912" s="113">
        <f t="shared" si="89"/>
        <v>0</v>
      </c>
      <c r="AD912" s="299" t="s">
        <v>206</v>
      </c>
    </row>
    <row r="913" spans="1:30" x14ac:dyDescent="0.25">
      <c r="A913" s="28" t="s">
        <v>311</v>
      </c>
      <c r="B913" s="46">
        <v>912</v>
      </c>
      <c r="C913" s="53">
        <v>12</v>
      </c>
      <c r="D913" s="53">
        <v>11216</v>
      </c>
      <c r="E913" s="453"/>
      <c r="F913" s="241" t="s">
        <v>346</v>
      </c>
      <c r="G913" s="158" t="str">
        <f t="shared" si="86"/>
        <v>r3_58</v>
      </c>
      <c r="H913" s="243" t="s">
        <v>674</v>
      </c>
      <c r="I913" s="232">
        <v>43264</v>
      </c>
      <c r="J913" s="49" t="s">
        <v>199</v>
      </c>
      <c r="K913" s="157">
        <v>6</v>
      </c>
      <c r="L913" s="50">
        <v>2716</v>
      </c>
      <c r="M913" s="56" t="s">
        <v>138</v>
      </c>
      <c r="N913" s="43">
        <v>0.65694444444444444</v>
      </c>
      <c r="O913" s="158">
        <v>0</v>
      </c>
      <c r="P913" s="241" t="s">
        <v>22</v>
      </c>
      <c r="Q913" s="460"/>
      <c r="R913" s="460"/>
      <c r="S913" s="460"/>
      <c r="T913" s="109">
        <f t="shared" si="87"/>
        <v>0.65625</v>
      </c>
      <c r="U913" s="109">
        <f t="shared" si="88"/>
        <v>0.625</v>
      </c>
      <c r="V913" s="41">
        <f>IFERROR(VLOOKUP(L913,'[1]ZESTAWIENIE NUMERÓW BOCZNYCH'!$A:$B,1,0),"")</f>
        <v>2716</v>
      </c>
      <c r="W913" s="53" t="str">
        <f>IFERROR(VLOOKUP(V913,'[1]ZESTAWIENIE NUMERÓW BOCZNYCH'!$A:$B,2,0),P913)</f>
        <v>P3</v>
      </c>
      <c r="X913" s="53" t="s">
        <v>12</v>
      </c>
      <c r="Y913" s="53">
        <f>VLOOKUP(W913,'[1]LICZBA MIEJSC'!$A:$C,2,0)</f>
        <v>40</v>
      </c>
      <c r="Z913" s="53">
        <f>VLOOKUP(W913,'[1]LICZBA MIEJSC'!$A:$C,3,0)</f>
        <v>135</v>
      </c>
      <c r="AA913" s="53">
        <f t="shared" si="84"/>
        <v>175</v>
      </c>
      <c r="AB913" s="41">
        <f t="shared" si="85"/>
        <v>0</v>
      </c>
      <c r="AC913" s="113">
        <f t="shared" si="89"/>
        <v>0</v>
      </c>
      <c r="AD913" s="299" t="s">
        <v>206</v>
      </c>
    </row>
    <row r="914" spans="1:30" x14ac:dyDescent="0.25">
      <c r="A914" s="28" t="s">
        <v>311</v>
      </c>
      <c r="B914" s="230">
        <v>913</v>
      </c>
      <c r="C914" s="53">
        <v>12</v>
      </c>
      <c r="D914" s="53">
        <v>11216</v>
      </c>
      <c r="E914" s="453"/>
      <c r="F914" s="241" t="s">
        <v>346</v>
      </c>
      <c r="G914" s="158" t="str">
        <f t="shared" si="86"/>
        <v>r3_58</v>
      </c>
      <c r="H914" s="243" t="s">
        <v>674</v>
      </c>
      <c r="I914" s="232">
        <v>43264</v>
      </c>
      <c r="J914" s="49" t="s">
        <v>199</v>
      </c>
      <c r="K914" s="157">
        <v>17</v>
      </c>
      <c r="L914" s="50">
        <v>2442</v>
      </c>
      <c r="M914" s="53" t="s">
        <v>121</v>
      </c>
      <c r="N914" s="43">
        <v>0.65763888888888888</v>
      </c>
      <c r="O914" s="158">
        <v>2</v>
      </c>
      <c r="P914" s="241" t="s">
        <v>17</v>
      </c>
      <c r="Q914" s="460"/>
      <c r="R914" s="460"/>
      <c r="S914" s="460"/>
      <c r="T914" s="109">
        <f t="shared" si="87"/>
        <v>0.65625</v>
      </c>
      <c r="U914" s="109">
        <f t="shared" si="88"/>
        <v>0.625</v>
      </c>
      <c r="V914" s="41">
        <f>IFERROR(VLOOKUP(L914,'[1]ZESTAWIENIE NUMERÓW BOCZNYCH'!$A:$B,1,0),"")</f>
        <v>2442</v>
      </c>
      <c r="W914" s="53" t="str">
        <f>IFERROR(VLOOKUP(V914,'[1]ZESTAWIENIE NUMERÓW BOCZNYCH'!$A:$B,2,0),P914)</f>
        <v>K2</v>
      </c>
      <c r="X914" s="53" t="s">
        <v>12</v>
      </c>
      <c r="Y914" s="53">
        <f>VLOOKUP(W914,'[1]LICZBA MIEJSC'!$A:$C,2,0)</f>
        <v>20</v>
      </c>
      <c r="Z914" s="53">
        <f>VLOOKUP(W914,'[1]LICZBA MIEJSC'!$A:$C,3,0)</f>
        <v>210</v>
      </c>
      <c r="AA914" s="53">
        <f t="shared" si="84"/>
        <v>230</v>
      </c>
      <c r="AB914" s="41">
        <f t="shared" si="85"/>
        <v>10</v>
      </c>
      <c r="AC914" s="113">
        <f t="shared" si="89"/>
        <v>4.3478260869565216E-2</v>
      </c>
      <c r="AD914" s="299" t="s">
        <v>206</v>
      </c>
    </row>
    <row r="915" spans="1:30" x14ac:dyDescent="0.25">
      <c r="A915" s="28" t="s">
        <v>311</v>
      </c>
      <c r="B915" s="46">
        <v>914</v>
      </c>
      <c r="C915" s="53">
        <v>12</v>
      </c>
      <c r="D915" s="53">
        <v>11215</v>
      </c>
      <c r="E915" s="453"/>
      <c r="F915" s="241" t="s">
        <v>346</v>
      </c>
      <c r="G915" s="158" t="str">
        <f t="shared" si="86"/>
        <v>r3_58</v>
      </c>
      <c r="H915" s="420" t="s">
        <v>673</v>
      </c>
      <c r="I915" s="232">
        <v>43264</v>
      </c>
      <c r="J915" s="49" t="s">
        <v>199</v>
      </c>
      <c r="K915" s="157">
        <v>17</v>
      </c>
      <c r="L915" s="50">
        <v>2714</v>
      </c>
      <c r="M915" s="53" t="s">
        <v>148</v>
      </c>
      <c r="N915" s="43">
        <v>0.65902777777777777</v>
      </c>
      <c r="O915" s="158">
        <v>3</v>
      </c>
      <c r="P915" s="241" t="s">
        <v>22</v>
      </c>
      <c r="Q915" s="460"/>
      <c r="R915" s="460"/>
      <c r="S915" s="460"/>
      <c r="T915" s="109">
        <f t="shared" si="87"/>
        <v>0.65625</v>
      </c>
      <c r="U915" s="109">
        <f t="shared" si="88"/>
        <v>0.625</v>
      </c>
      <c r="V915" s="41">
        <f>IFERROR(VLOOKUP(L915,'[1]ZESTAWIENIE NUMERÓW BOCZNYCH'!$A:$B,1,0),"")</f>
        <v>2714</v>
      </c>
      <c r="W915" s="53" t="str">
        <f>IFERROR(VLOOKUP(V915,'[1]ZESTAWIENIE NUMERÓW BOCZNYCH'!$A:$B,2,0),P915)</f>
        <v>P3</v>
      </c>
      <c r="X915" s="53" t="s">
        <v>12</v>
      </c>
      <c r="Y915" s="53">
        <f>VLOOKUP(W915,'[1]LICZBA MIEJSC'!$A:$C,2,0)</f>
        <v>40</v>
      </c>
      <c r="Z915" s="53">
        <f>VLOOKUP(W915,'[1]LICZBA MIEJSC'!$A:$C,3,0)</f>
        <v>135</v>
      </c>
      <c r="AA915" s="53">
        <f t="shared" si="84"/>
        <v>175</v>
      </c>
      <c r="AB915" s="41">
        <f t="shared" si="85"/>
        <v>36</v>
      </c>
      <c r="AC915" s="113">
        <f t="shared" si="89"/>
        <v>0.20571428571428571</v>
      </c>
      <c r="AD915" s="299" t="s">
        <v>206</v>
      </c>
    </row>
    <row r="916" spans="1:30" x14ac:dyDescent="0.25">
      <c r="A916" s="28" t="s">
        <v>311</v>
      </c>
      <c r="B916" s="46">
        <v>915</v>
      </c>
      <c r="C916" s="53">
        <v>13</v>
      </c>
      <c r="D916" s="53">
        <v>11216</v>
      </c>
      <c r="E916" s="453"/>
      <c r="F916" s="241" t="s">
        <v>346</v>
      </c>
      <c r="G916" s="158" t="str">
        <f t="shared" si="86"/>
        <v>r3_58</v>
      </c>
      <c r="H916" s="420" t="s">
        <v>674</v>
      </c>
      <c r="I916" s="232">
        <v>43264</v>
      </c>
      <c r="J916" s="49" t="s">
        <v>199</v>
      </c>
      <c r="K916" s="157">
        <v>2</v>
      </c>
      <c r="L916" s="50">
        <v>2230</v>
      </c>
      <c r="M916" s="56" t="s">
        <v>122</v>
      </c>
      <c r="N916" s="43">
        <v>0.65902777777777777</v>
      </c>
      <c r="O916" s="158">
        <v>0</v>
      </c>
      <c r="P916" s="241" t="s">
        <v>19</v>
      </c>
      <c r="Q916" s="460"/>
      <c r="R916" s="460"/>
      <c r="S916" s="460"/>
      <c r="T916" s="109">
        <f t="shared" si="87"/>
        <v>0.65625</v>
      </c>
      <c r="U916" s="109">
        <f t="shared" si="88"/>
        <v>0.625</v>
      </c>
      <c r="V916" s="41">
        <f>IFERROR(VLOOKUP(L916,'[1]ZESTAWIENIE NUMERÓW BOCZNYCH'!$A:$B,1,0),"")</f>
        <v>2230</v>
      </c>
      <c r="W916" s="53" t="str">
        <f>IFERROR(VLOOKUP(V916,'[1]ZESTAWIENIE NUMERÓW BOCZNYCH'!$A:$B,2,0),P916)</f>
        <v>K2</v>
      </c>
      <c r="X916" s="53" t="s">
        <v>12</v>
      </c>
      <c r="Y916" s="53">
        <f>VLOOKUP(W916,'[1]LICZBA MIEJSC'!$A:$C,2,0)</f>
        <v>20</v>
      </c>
      <c r="Z916" s="53">
        <f>VLOOKUP(W916,'[1]LICZBA MIEJSC'!$A:$C,3,0)</f>
        <v>210</v>
      </c>
      <c r="AA916" s="53">
        <f t="shared" si="84"/>
        <v>230</v>
      </c>
      <c r="AB916" s="41">
        <f t="shared" si="85"/>
        <v>0</v>
      </c>
      <c r="AC916" s="113">
        <f t="shared" si="89"/>
        <v>0</v>
      </c>
      <c r="AD916" s="299" t="s">
        <v>206</v>
      </c>
    </row>
    <row r="917" spans="1:30" x14ac:dyDescent="0.25">
      <c r="A917" s="28" t="s">
        <v>311</v>
      </c>
      <c r="B917" s="230">
        <v>916</v>
      </c>
      <c r="C917" s="53">
        <v>13</v>
      </c>
      <c r="D917" s="53">
        <v>11215</v>
      </c>
      <c r="E917" s="453"/>
      <c r="F917" s="241" t="s">
        <v>346</v>
      </c>
      <c r="G917" s="158" t="str">
        <f t="shared" si="86"/>
        <v>r3_58</v>
      </c>
      <c r="H917" s="243" t="s">
        <v>673</v>
      </c>
      <c r="I917" s="232">
        <v>43264</v>
      </c>
      <c r="J917" s="49" t="s">
        <v>199</v>
      </c>
      <c r="K917" s="157">
        <v>6</v>
      </c>
      <c r="L917" s="50">
        <v>2308</v>
      </c>
      <c r="M917" s="64" t="s">
        <v>229</v>
      </c>
      <c r="N917" s="43">
        <v>0.66041666666666665</v>
      </c>
      <c r="O917" s="158">
        <v>0</v>
      </c>
      <c r="P917" s="241" t="s">
        <v>17</v>
      </c>
      <c r="Q917" s="460"/>
      <c r="R917" s="460"/>
      <c r="S917" s="460"/>
      <c r="T917" s="109">
        <f t="shared" si="87"/>
        <v>0.65625</v>
      </c>
      <c r="U917" s="109">
        <f t="shared" si="88"/>
        <v>0.625</v>
      </c>
      <c r="V917" s="41">
        <f>IFERROR(VLOOKUP(L917,'[1]ZESTAWIENIE NUMERÓW BOCZNYCH'!$A:$B,1,0),"")</f>
        <v>2308</v>
      </c>
      <c r="W917" s="53" t="str">
        <f>IFERROR(VLOOKUP(V917,'[1]ZESTAWIENIE NUMERÓW BOCZNYCH'!$A:$B,2,0),P917)</f>
        <v>K2</v>
      </c>
      <c r="X917" s="53" t="s">
        <v>12</v>
      </c>
      <c r="Y917" s="53">
        <f>VLOOKUP(W917,'[1]LICZBA MIEJSC'!$A:$C,2,0)</f>
        <v>20</v>
      </c>
      <c r="Z917" s="53">
        <f>VLOOKUP(W917,'[1]LICZBA MIEJSC'!$A:$C,3,0)</f>
        <v>210</v>
      </c>
      <c r="AA917" s="53">
        <f t="shared" si="84"/>
        <v>230</v>
      </c>
      <c r="AB917" s="41">
        <f t="shared" si="85"/>
        <v>0</v>
      </c>
      <c r="AC917" s="113">
        <f t="shared" si="89"/>
        <v>0</v>
      </c>
      <c r="AD917" s="299" t="s">
        <v>206</v>
      </c>
    </row>
    <row r="918" spans="1:30" x14ac:dyDescent="0.25">
      <c r="A918" s="28" t="s">
        <v>311</v>
      </c>
      <c r="B918" s="46">
        <v>917</v>
      </c>
      <c r="C918" s="53">
        <v>13</v>
      </c>
      <c r="D918" s="241" t="s">
        <v>348</v>
      </c>
      <c r="E918" s="453"/>
      <c r="F918" s="241" t="s">
        <v>346</v>
      </c>
      <c r="G918" s="158" t="str">
        <f t="shared" si="86"/>
        <v>r3_58</v>
      </c>
      <c r="H918" s="420" t="s">
        <v>673</v>
      </c>
      <c r="I918" s="232">
        <v>43264</v>
      </c>
      <c r="J918" s="49" t="s">
        <v>199</v>
      </c>
      <c r="K918" s="157">
        <v>7</v>
      </c>
      <c r="L918" s="50">
        <v>2398</v>
      </c>
      <c r="M918" s="241" t="s">
        <v>180</v>
      </c>
      <c r="N918" s="43">
        <v>0.66319444444444442</v>
      </c>
      <c r="O918" s="158">
        <v>3</v>
      </c>
      <c r="P918" s="241" t="s">
        <v>19</v>
      </c>
      <c r="Q918" s="460"/>
      <c r="R918" s="460"/>
      <c r="S918" s="460"/>
      <c r="T918" s="109">
        <f t="shared" si="87"/>
        <v>0.65625</v>
      </c>
      <c r="U918" s="109">
        <f t="shared" si="88"/>
        <v>0.625</v>
      </c>
      <c r="V918" s="41">
        <f>IFERROR(VLOOKUP(L918,'[1]ZESTAWIENIE NUMERÓW BOCZNYCH'!$A:$B,1,0),"")</f>
        <v>2398</v>
      </c>
      <c r="W918" s="53" t="str">
        <f>IFERROR(VLOOKUP(V918,'[1]ZESTAWIENIE NUMERÓW BOCZNYCH'!$A:$B,2,0),P918)</f>
        <v>K2</v>
      </c>
      <c r="X918" s="53" t="s">
        <v>12</v>
      </c>
      <c r="Y918" s="53">
        <f>VLOOKUP(W918,'[1]LICZBA MIEJSC'!$A:$C,2,0)</f>
        <v>20</v>
      </c>
      <c r="Z918" s="53">
        <f>VLOOKUP(W918,'[1]LICZBA MIEJSC'!$A:$C,3,0)</f>
        <v>210</v>
      </c>
      <c r="AA918" s="53">
        <f t="shared" si="84"/>
        <v>230</v>
      </c>
      <c r="AB918" s="41">
        <f t="shared" si="85"/>
        <v>18</v>
      </c>
      <c r="AC918" s="113">
        <f t="shared" si="89"/>
        <v>7.8260869565217397E-2</v>
      </c>
      <c r="AD918" s="299" t="s">
        <v>206</v>
      </c>
    </row>
    <row r="919" spans="1:30" x14ac:dyDescent="0.25">
      <c r="A919" s="28" t="s">
        <v>311</v>
      </c>
      <c r="B919" s="230">
        <v>918</v>
      </c>
      <c r="C919" s="53">
        <v>13</v>
      </c>
      <c r="D919" s="53">
        <v>11216</v>
      </c>
      <c r="E919" s="453"/>
      <c r="F919" s="241" t="s">
        <v>346</v>
      </c>
      <c r="G919" s="158" t="str">
        <f t="shared" si="86"/>
        <v>r3_58</v>
      </c>
      <c r="H919" s="243" t="s">
        <v>674</v>
      </c>
      <c r="I919" s="232">
        <v>43264</v>
      </c>
      <c r="J919" s="49" t="s">
        <v>199</v>
      </c>
      <c r="K919" s="157">
        <v>17</v>
      </c>
      <c r="L919" s="50">
        <v>2290</v>
      </c>
      <c r="M919" s="53" t="s">
        <v>121</v>
      </c>
      <c r="N919" s="43">
        <v>0.66527777777777775</v>
      </c>
      <c r="O919" s="158">
        <v>2</v>
      </c>
      <c r="P919" s="241" t="s">
        <v>17</v>
      </c>
      <c r="Q919" s="460"/>
      <c r="R919" s="460"/>
      <c r="S919" s="460"/>
      <c r="T919" s="109">
        <f t="shared" si="87"/>
        <v>0.65625</v>
      </c>
      <c r="U919" s="109">
        <f t="shared" si="88"/>
        <v>0.625</v>
      </c>
      <c r="V919" s="41">
        <f>IFERROR(VLOOKUP(L919,'[1]ZESTAWIENIE NUMERÓW BOCZNYCH'!$A:$B,1,0),"")</f>
        <v>2290</v>
      </c>
      <c r="W919" s="53" t="str">
        <f>IFERROR(VLOOKUP(V919,'[1]ZESTAWIENIE NUMERÓW BOCZNYCH'!$A:$B,2,0),P919)</f>
        <v>K2</v>
      </c>
      <c r="X919" s="53" t="s">
        <v>12</v>
      </c>
      <c r="Y919" s="53">
        <f>VLOOKUP(W919,'[1]LICZBA MIEJSC'!$A:$C,2,0)</f>
        <v>20</v>
      </c>
      <c r="Z919" s="53">
        <f>VLOOKUP(W919,'[1]LICZBA MIEJSC'!$A:$C,3,0)</f>
        <v>210</v>
      </c>
      <c r="AA919" s="53">
        <f t="shared" si="84"/>
        <v>230</v>
      </c>
      <c r="AB919" s="41">
        <f t="shared" si="85"/>
        <v>10</v>
      </c>
      <c r="AC919" s="113">
        <f t="shared" si="89"/>
        <v>4.3478260869565216E-2</v>
      </c>
      <c r="AD919" s="299" t="s">
        <v>206</v>
      </c>
    </row>
    <row r="920" spans="1:30" x14ac:dyDescent="0.25">
      <c r="A920" s="28" t="s">
        <v>311</v>
      </c>
      <c r="B920" s="230">
        <v>919</v>
      </c>
      <c r="C920" s="53">
        <v>13</v>
      </c>
      <c r="D920" s="53">
        <v>11216</v>
      </c>
      <c r="E920" s="453"/>
      <c r="F920" s="241" t="s">
        <v>346</v>
      </c>
      <c r="G920" s="158" t="str">
        <f t="shared" si="86"/>
        <v>r3_58</v>
      </c>
      <c r="H920" s="243" t="s">
        <v>674</v>
      </c>
      <c r="I920" s="232">
        <v>43264</v>
      </c>
      <c r="J920" s="49" t="s">
        <v>199</v>
      </c>
      <c r="K920" s="157">
        <v>6</v>
      </c>
      <c r="L920" s="50">
        <v>2308</v>
      </c>
      <c r="M920" s="56" t="s">
        <v>138</v>
      </c>
      <c r="N920" s="43">
        <v>0.66597222222222219</v>
      </c>
      <c r="O920" s="158">
        <v>0</v>
      </c>
      <c r="P920" s="241" t="s">
        <v>17</v>
      </c>
      <c r="Q920" s="460"/>
      <c r="R920" s="460"/>
      <c r="S920" s="460"/>
      <c r="T920" s="109">
        <f t="shared" si="87"/>
        <v>0.65625</v>
      </c>
      <c r="U920" s="109">
        <f t="shared" si="88"/>
        <v>0.625</v>
      </c>
      <c r="V920" s="41">
        <f>IFERROR(VLOOKUP(L920,'[1]ZESTAWIENIE NUMERÓW BOCZNYCH'!$A:$B,1,0),"")</f>
        <v>2308</v>
      </c>
      <c r="W920" s="53" t="str">
        <f>IFERROR(VLOOKUP(V920,'[1]ZESTAWIENIE NUMERÓW BOCZNYCH'!$A:$B,2,0),P920)</f>
        <v>K2</v>
      </c>
      <c r="X920" s="53" t="s">
        <v>12</v>
      </c>
      <c r="Y920" s="53">
        <f>VLOOKUP(W920,'[1]LICZBA MIEJSC'!$A:$C,2,0)</f>
        <v>20</v>
      </c>
      <c r="Z920" s="53">
        <f>VLOOKUP(W920,'[1]LICZBA MIEJSC'!$A:$C,3,0)</f>
        <v>210</v>
      </c>
      <c r="AA920" s="53">
        <f t="shared" si="84"/>
        <v>230</v>
      </c>
      <c r="AB920" s="41">
        <f t="shared" si="85"/>
        <v>0</v>
      </c>
      <c r="AC920" s="113">
        <f t="shared" si="89"/>
        <v>0</v>
      </c>
      <c r="AD920" s="299" t="s">
        <v>206</v>
      </c>
    </row>
    <row r="921" spans="1:30" x14ac:dyDescent="0.25">
      <c r="A921" s="28" t="s">
        <v>311</v>
      </c>
      <c r="B921" s="46">
        <v>920</v>
      </c>
      <c r="C921" s="53">
        <v>13</v>
      </c>
      <c r="D921" s="53">
        <v>11215</v>
      </c>
      <c r="E921" s="453"/>
      <c r="F921" s="241" t="s">
        <v>346</v>
      </c>
      <c r="G921" s="158" t="str">
        <f t="shared" si="86"/>
        <v>r3_58</v>
      </c>
      <c r="H921" s="420" t="s">
        <v>673</v>
      </c>
      <c r="I921" s="232">
        <v>43264</v>
      </c>
      <c r="J921" s="49" t="s">
        <v>199</v>
      </c>
      <c r="K921" s="157">
        <v>17</v>
      </c>
      <c r="L921" s="50">
        <v>2516</v>
      </c>
      <c r="M921" s="53" t="s">
        <v>148</v>
      </c>
      <c r="N921" s="43">
        <v>0.66736111111111107</v>
      </c>
      <c r="O921" s="158">
        <v>5</v>
      </c>
      <c r="P921" s="241" t="s">
        <v>19</v>
      </c>
      <c r="Q921" s="460"/>
      <c r="R921" s="460"/>
      <c r="S921" s="460"/>
      <c r="T921" s="109">
        <f t="shared" si="87"/>
        <v>0.66666666666666663</v>
      </c>
      <c r="U921" s="109">
        <f t="shared" si="88"/>
        <v>0.66666666666666663</v>
      </c>
      <c r="V921" s="41">
        <f>IFERROR(VLOOKUP(L921,'[1]ZESTAWIENIE NUMERÓW BOCZNYCH'!$A:$B,1,0),"")</f>
        <v>2516</v>
      </c>
      <c r="W921" s="53" t="str">
        <f>IFERROR(VLOOKUP(V921,'[1]ZESTAWIENIE NUMERÓW BOCZNYCH'!$A:$B,2,0),P921)</f>
        <v>K2</v>
      </c>
      <c r="X921" s="53" t="s">
        <v>12</v>
      </c>
      <c r="Y921" s="53">
        <f>VLOOKUP(W921,'[1]LICZBA MIEJSC'!$A:$C,2,0)</f>
        <v>20</v>
      </c>
      <c r="Z921" s="53">
        <f>VLOOKUP(W921,'[1]LICZBA MIEJSC'!$A:$C,3,0)</f>
        <v>210</v>
      </c>
      <c r="AA921" s="53">
        <f t="shared" si="84"/>
        <v>230</v>
      </c>
      <c r="AB921" s="41">
        <f t="shared" si="85"/>
        <v>207</v>
      </c>
      <c r="AC921" s="113">
        <f t="shared" si="89"/>
        <v>0.9</v>
      </c>
      <c r="AD921" s="299" t="s">
        <v>206</v>
      </c>
    </row>
    <row r="922" spans="1:30" x14ac:dyDescent="0.25">
      <c r="A922" s="28" t="s">
        <v>311</v>
      </c>
      <c r="B922" s="46">
        <v>921</v>
      </c>
      <c r="C922" s="53">
        <v>13</v>
      </c>
      <c r="D922" s="53">
        <v>11215</v>
      </c>
      <c r="E922" s="453"/>
      <c r="F922" s="241" t="s">
        <v>346</v>
      </c>
      <c r="G922" s="158" t="str">
        <f t="shared" si="86"/>
        <v>r3_58</v>
      </c>
      <c r="H922" s="420" t="s">
        <v>673</v>
      </c>
      <c r="I922" s="232">
        <v>43264</v>
      </c>
      <c r="J922" s="49" t="s">
        <v>199</v>
      </c>
      <c r="K922" s="157">
        <v>2</v>
      </c>
      <c r="L922" s="50">
        <v>2906</v>
      </c>
      <c r="M922" s="64" t="s">
        <v>229</v>
      </c>
      <c r="N922" s="43">
        <v>0.66875000000000007</v>
      </c>
      <c r="O922" s="158">
        <v>0</v>
      </c>
      <c r="P922" s="241" t="s">
        <v>18</v>
      </c>
      <c r="Q922" s="460"/>
      <c r="R922" s="460"/>
      <c r="S922" s="460"/>
      <c r="T922" s="109">
        <f t="shared" si="87"/>
        <v>0.66666666666666663</v>
      </c>
      <c r="U922" s="109">
        <f t="shared" si="88"/>
        <v>0.66666666666666663</v>
      </c>
      <c r="V922" s="41">
        <f>IFERROR(VLOOKUP(L922,'[1]ZESTAWIENIE NUMERÓW BOCZNYCH'!$A:$B,1,0),"")</f>
        <v>2906</v>
      </c>
      <c r="W922" s="53" t="str">
        <f>IFERROR(VLOOKUP(V922,'[1]ZESTAWIENIE NUMERÓW BOCZNYCH'!$A:$B,2,0),P922)</f>
        <v>MB</v>
      </c>
      <c r="X922" s="53" t="s">
        <v>12</v>
      </c>
      <c r="Y922" s="53">
        <f>VLOOKUP(W922,'[1]LICZBA MIEJSC'!$A:$C,2,0)</f>
        <v>40</v>
      </c>
      <c r="Z922" s="53">
        <f>VLOOKUP(W922,'[1]LICZBA MIEJSC'!$A:$C,3,0)</f>
        <v>174</v>
      </c>
      <c r="AA922" s="53">
        <f t="shared" si="84"/>
        <v>214</v>
      </c>
      <c r="AB922" s="41">
        <f t="shared" si="85"/>
        <v>0</v>
      </c>
      <c r="AC922" s="113">
        <f t="shared" si="89"/>
        <v>0</v>
      </c>
      <c r="AD922" s="299" t="s">
        <v>206</v>
      </c>
    </row>
    <row r="923" spans="1:30" x14ac:dyDescent="0.25">
      <c r="A923" s="28" t="s">
        <v>311</v>
      </c>
      <c r="B923" s="46">
        <v>922</v>
      </c>
      <c r="C923" s="53">
        <v>13</v>
      </c>
      <c r="D923" s="53">
        <v>11215</v>
      </c>
      <c r="E923" s="453"/>
      <c r="F923" s="241" t="s">
        <v>346</v>
      </c>
      <c r="G923" s="158" t="str">
        <f t="shared" si="86"/>
        <v>r3_58</v>
      </c>
      <c r="H923" s="243" t="s">
        <v>673</v>
      </c>
      <c r="I923" s="232">
        <v>43264</v>
      </c>
      <c r="J923" s="49" t="s">
        <v>199</v>
      </c>
      <c r="K923" s="157">
        <v>7</v>
      </c>
      <c r="L923" s="50">
        <v>2718</v>
      </c>
      <c r="M923" s="53" t="s">
        <v>148</v>
      </c>
      <c r="N923" s="43">
        <v>0.66875000000000007</v>
      </c>
      <c r="O923" s="158">
        <v>3</v>
      </c>
      <c r="P923" s="241" t="s">
        <v>22</v>
      </c>
      <c r="Q923" s="460"/>
      <c r="R923" s="460"/>
      <c r="S923" s="460"/>
      <c r="T923" s="109">
        <f t="shared" si="87"/>
        <v>0.66666666666666663</v>
      </c>
      <c r="U923" s="109">
        <f t="shared" si="88"/>
        <v>0.66666666666666663</v>
      </c>
      <c r="V923" s="41">
        <f>IFERROR(VLOOKUP(L923,'[1]ZESTAWIENIE NUMERÓW BOCZNYCH'!$A:$B,1,0),"")</f>
        <v>2718</v>
      </c>
      <c r="W923" s="53" t="str">
        <f>IFERROR(VLOOKUP(V923,'[1]ZESTAWIENIE NUMERÓW BOCZNYCH'!$A:$B,2,0),P923)</f>
        <v>P3</v>
      </c>
      <c r="X923" s="53" t="s">
        <v>12</v>
      </c>
      <c r="Y923" s="53">
        <f>VLOOKUP(W923,'[1]LICZBA MIEJSC'!$A:$C,2,0)</f>
        <v>40</v>
      </c>
      <c r="Z923" s="53">
        <f>VLOOKUP(W923,'[1]LICZBA MIEJSC'!$A:$C,3,0)</f>
        <v>135</v>
      </c>
      <c r="AA923" s="53">
        <f t="shared" si="84"/>
        <v>175</v>
      </c>
      <c r="AB923" s="41">
        <f t="shared" si="85"/>
        <v>36</v>
      </c>
      <c r="AC923" s="113">
        <f t="shared" si="89"/>
        <v>0.20571428571428571</v>
      </c>
      <c r="AD923" s="299" t="s">
        <v>206</v>
      </c>
    </row>
    <row r="924" spans="1:30" x14ac:dyDescent="0.25">
      <c r="A924" s="28" t="s">
        <v>311</v>
      </c>
      <c r="B924" s="46">
        <v>923</v>
      </c>
      <c r="C924" s="53">
        <v>13</v>
      </c>
      <c r="D924" s="53">
        <v>11216</v>
      </c>
      <c r="E924" s="453"/>
      <c r="F924" s="241" t="s">
        <v>346</v>
      </c>
      <c r="G924" s="158" t="str">
        <f t="shared" si="86"/>
        <v>r3_58</v>
      </c>
      <c r="H924" s="420" t="s">
        <v>674</v>
      </c>
      <c r="I924" s="232">
        <v>43264</v>
      </c>
      <c r="J924" s="49" t="s">
        <v>199</v>
      </c>
      <c r="K924" s="157">
        <v>7</v>
      </c>
      <c r="L924" s="50">
        <v>2816</v>
      </c>
      <c r="M924" s="53" t="s">
        <v>232</v>
      </c>
      <c r="N924" s="43">
        <v>0.67013888888888884</v>
      </c>
      <c r="O924" s="158">
        <v>4</v>
      </c>
      <c r="P924" s="241" t="s">
        <v>18</v>
      </c>
      <c r="Q924" s="460"/>
      <c r="R924" s="460"/>
      <c r="S924" s="460"/>
      <c r="T924" s="109">
        <f t="shared" si="87"/>
        <v>0.66666666666666663</v>
      </c>
      <c r="U924" s="109">
        <f t="shared" si="88"/>
        <v>0.66666666666666663</v>
      </c>
      <c r="V924" s="41">
        <f>IFERROR(VLOOKUP(L924,'[1]ZESTAWIENIE NUMERÓW BOCZNYCH'!$A:$B,1,0),"")</f>
        <v>2816</v>
      </c>
      <c r="W924" s="53" t="str">
        <f>IFERROR(VLOOKUP(V924,'[1]ZESTAWIENIE NUMERÓW BOCZNYCH'!$A:$B,2,0),P924)</f>
        <v>MB</v>
      </c>
      <c r="X924" s="53" t="s">
        <v>12</v>
      </c>
      <c r="Y924" s="53">
        <f>VLOOKUP(W924,'[1]LICZBA MIEJSC'!$A:$C,2,0)</f>
        <v>40</v>
      </c>
      <c r="Z924" s="53">
        <f>VLOOKUP(W924,'[1]LICZBA MIEJSC'!$A:$C,3,0)</f>
        <v>174</v>
      </c>
      <c r="AA924" s="53">
        <f t="shared" si="84"/>
        <v>214</v>
      </c>
      <c r="AB924" s="41">
        <f t="shared" si="85"/>
        <v>127</v>
      </c>
      <c r="AC924" s="113">
        <f t="shared" si="89"/>
        <v>0.59345794392523366</v>
      </c>
      <c r="AD924" s="299" t="s">
        <v>206</v>
      </c>
    </row>
    <row r="925" spans="1:30" x14ac:dyDescent="0.25">
      <c r="A925" s="28" t="s">
        <v>311</v>
      </c>
      <c r="B925" s="230">
        <v>924</v>
      </c>
      <c r="C925" s="53">
        <v>13</v>
      </c>
      <c r="D925" s="53">
        <v>11215</v>
      </c>
      <c r="E925" s="453"/>
      <c r="F925" s="241" t="s">
        <v>346</v>
      </c>
      <c r="G925" s="158" t="str">
        <f t="shared" si="86"/>
        <v>r3_58</v>
      </c>
      <c r="H925" s="243" t="s">
        <v>673</v>
      </c>
      <c r="I925" s="232">
        <v>43264</v>
      </c>
      <c r="J925" s="49" t="s">
        <v>199</v>
      </c>
      <c r="K925" s="157">
        <v>6</v>
      </c>
      <c r="L925" s="50">
        <v>2228</v>
      </c>
      <c r="M925" s="64" t="s">
        <v>229</v>
      </c>
      <c r="N925" s="43">
        <v>0.67083333333333339</v>
      </c>
      <c r="O925" s="158">
        <v>0</v>
      </c>
      <c r="P925" s="241" t="s">
        <v>17</v>
      </c>
      <c r="Q925" s="460"/>
      <c r="R925" s="460"/>
      <c r="S925" s="460"/>
      <c r="T925" s="109">
        <f t="shared" si="87"/>
        <v>0.66666666666666663</v>
      </c>
      <c r="U925" s="109">
        <f t="shared" si="88"/>
        <v>0.66666666666666663</v>
      </c>
      <c r="V925" s="41">
        <f>IFERROR(VLOOKUP(L925,'[1]ZESTAWIENIE NUMERÓW BOCZNYCH'!$A:$B,1,0),"")</f>
        <v>2228</v>
      </c>
      <c r="W925" s="53" t="str">
        <f>IFERROR(VLOOKUP(V925,'[1]ZESTAWIENIE NUMERÓW BOCZNYCH'!$A:$B,2,0),P925)</f>
        <v>K2</v>
      </c>
      <c r="X925" s="53" t="s">
        <v>12</v>
      </c>
      <c r="Y925" s="53">
        <f>VLOOKUP(W925,'[1]LICZBA MIEJSC'!$A:$C,2,0)</f>
        <v>20</v>
      </c>
      <c r="Z925" s="53">
        <f>VLOOKUP(W925,'[1]LICZBA MIEJSC'!$A:$C,3,0)</f>
        <v>210</v>
      </c>
      <c r="AA925" s="53">
        <f t="shared" si="84"/>
        <v>230</v>
      </c>
      <c r="AB925" s="41">
        <f t="shared" si="85"/>
        <v>0</v>
      </c>
      <c r="AC925" s="113">
        <f t="shared" si="89"/>
        <v>0</v>
      </c>
      <c r="AD925" s="299" t="s">
        <v>206</v>
      </c>
    </row>
    <row r="926" spans="1:30" x14ac:dyDescent="0.25">
      <c r="A926" s="28" t="s">
        <v>311</v>
      </c>
      <c r="B926" s="46">
        <v>925</v>
      </c>
      <c r="C926" s="53">
        <v>13</v>
      </c>
      <c r="D926" s="53">
        <v>11216</v>
      </c>
      <c r="E926" s="453"/>
      <c r="F926" s="241" t="s">
        <v>346</v>
      </c>
      <c r="G926" s="158" t="str">
        <f t="shared" si="86"/>
        <v>r3_58</v>
      </c>
      <c r="H926" s="420" t="s">
        <v>674</v>
      </c>
      <c r="I926" s="232">
        <v>43264</v>
      </c>
      <c r="J926" s="49" t="s">
        <v>199</v>
      </c>
      <c r="K926" s="157">
        <v>2</v>
      </c>
      <c r="L926" s="50">
        <v>2906</v>
      </c>
      <c r="M926" s="56" t="s">
        <v>122</v>
      </c>
      <c r="N926" s="43">
        <v>0.67083333333333339</v>
      </c>
      <c r="O926" s="158">
        <v>0</v>
      </c>
      <c r="P926" s="241" t="s">
        <v>18</v>
      </c>
      <c r="Q926" s="460"/>
      <c r="R926" s="460"/>
      <c r="S926" s="460"/>
      <c r="T926" s="109">
        <f t="shared" si="87"/>
        <v>0.66666666666666663</v>
      </c>
      <c r="U926" s="109">
        <f t="shared" si="88"/>
        <v>0.66666666666666663</v>
      </c>
      <c r="V926" s="41">
        <f>IFERROR(VLOOKUP(L926,'[1]ZESTAWIENIE NUMERÓW BOCZNYCH'!$A:$B,1,0),"")</f>
        <v>2906</v>
      </c>
      <c r="W926" s="53" t="str">
        <f>IFERROR(VLOOKUP(V926,'[1]ZESTAWIENIE NUMERÓW BOCZNYCH'!$A:$B,2,0),P926)</f>
        <v>MB</v>
      </c>
      <c r="X926" s="53" t="s">
        <v>12</v>
      </c>
      <c r="Y926" s="53">
        <f>VLOOKUP(W926,'[1]LICZBA MIEJSC'!$A:$C,2,0)</f>
        <v>40</v>
      </c>
      <c r="Z926" s="53">
        <f>VLOOKUP(W926,'[1]LICZBA MIEJSC'!$A:$C,3,0)</f>
        <v>174</v>
      </c>
      <c r="AA926" s="53">
        <f t="shared" si="84"/>
        <v>214</v>
      </c>
      <c r="AB926" s="41">
        <f t="shared" si="85"/>
        <v>0</v>
      </c>
      <c r="AC926" s="113">
        <f t="shared" si="89"/>
        <v>0</v>
      </c>
      <c r="AD926" s="299" t="s">
        <v>206</v>
      </c>
    </row>
    <row r="927" spans="1:30" x14ac:dyDescent="0.25">
      <c r="A927" s="28" t="s">
        <v>311</v>
      </c>
      <c r="B927" s="46">
        <v>926</v>
      </c>
      <c r="C927" s="53">
        <v>13</v>
      </c>
      <c r="D927" s="53">
        <v>11215</v>
      </c>
      <c r="E927" s="453"/>
      <c r="F927" s="241" t="s">
        <v>346</v>
      </c>
      <c r="G927" s="158" t="str">
        <f t="shared" si="86"/>
        <v>r3_58</v>
      </c>
      <c r="H927" s="243" t="s">
        <v>673</v>
      </c>
      <c r="I927" s="232">
        <v>43264</v>
      </c>
      <c r="J927" s="49" t="s">
        <v>199</v>
      </c>
      <c r="K927" s="227">
        <v>7</v>
      </c>
      <c r="L927" s="68">
        <v>2911</v>
      </c>
      <c r="M927" s="53" t="s">
        <v>148</v>
      </c>
      <c r="N927" s="43">
        <v>0.67222222222222217</v>
      </c>
      <c r="O927" s="243">
        <v>3</v>
      </c>
      <c r="P927" s="53" t="s">
        <v>18</v>
      </c>
      <c r="Q927" s="460"/>
      <c r="R927" s="460"/>
      <c r="S927" s="460"/>
      <c r="T927" s="109">
        <f t="shared" si="87"/>
        <v>0.66666666666666663</v>
      </c>
      <c r="U927" s="109">
        <f t="shared" si="88"/>
        <v>0.66666666666666663</v>
      </c>
      <c r="V927" s="41">
        <f>IFERROR(VLOOKUP(L927,'[1]ZESTAWIENIE NUMERÓW BOCZNYCH'!$A:$B,1,0),"")</f>
        <v>2911</v>
      </c>
      <c r="W927" s="53" t="str">
        <f>IFERROR(VLOOKUP(V927,'[1]ZESTAWIENIE NUMERÓW BOCZNYCH'!$A:$B,2,0),P927)</f>
        <v>MB</v>
      </c>
      <c r="X927" s="53" t="s">
        <v>12</v>
      </c>
      <c r="Y927" s="53">
        <f>VLOOKUP(W927,'[1]LICZBA MIEJSC'!$A:$C,2,0)</f>
        <v>40</v>
      </c>
      <c r="Z927" s="53">
        <f>VLOOKUP(W927,'[1]LICZBA MIEJSC'!$A:$C,3,0)</f>
        <v>174</v>
      </c>
      <c r="AA927" s="53">
        <f t="shared" si="84"/>
        <v>214</v>
      </c>
      <c r="AB927" s="41">
        <f t="shared" si="85"/>
        <v>36</v>
      </c>
      <c r="AC927" s="113">
        <f t="shared" si="89"/>
        <v>0.16822429906542055</v>
      </c>
      <c r="AD927" s="299" t="s">
        <v>206</v>
      </c>
    </row>
    <row r="928" spans="1:30" x14ac:dyDescent="0.25">
      <c r="A928" s="28" t="s">
        <v>311</v>
      </c>
      <c r="B928" s="230">
        <v>927</v>
      </c>
      <c r="C928" s="53">
        <v>14</v>
      </c>
      <c r="D928" s="53">
        <v>11216</v>
      </c>
      <c r="E928" s="453"/>
      <c r="F928" s="241" t="s">
        <v>346</v>
      </c>
      <c r="G928" s="158" t="str">
        <f t="shared" si="86"/>
        <v>r3_58</v>
      </c>
      <c r="H928" s="243" t="s">
        <v>674</v>
      </c>
      <c r="I928" s="232">
        <v>43264</v>
      </c>
      <c r="J928" s="49" t="s">
        <v>199</v>
      </c>
      <c r="K928" s="227">
        <v>17</v>
      </c>
      <c r="L928" s="68">
        <v>2550</v>
      </c>
      <c r="M928" s="53" t="s">
        <v>121</v>
      </c>
      <c r="N928" s="43">
        <v>0.67291666666666661</v>
      </c>
      <c r="O928" s="243">
        <v>4</v>
      </c>
      <c r="P928" s="53" t="s">
        <v>17</v>
      </c>
      <c r="Q928" s="460"/>
      <c r="R928" s="460"/>
      <c r="S928" s="460"/>
      <c r="T928" s="109">
        <f t="shared" si="87"/>
        <v>0.66666666666666663</v>
      </c>
      <c r="U928" s="109">
        <f t="shared" si="88"/>
        <v>0.66666666666666663</v>
      </c>
      <c r="V928" s="41">
        <f>IFERROR(VLOOKUP(L928,'[1]ZESTAWIENIE NUMERÓW BOCZNYCH'!$A:$B,1,0),"")</f>
        <v>2550</v>
      </c>
      <c r="W928" s="53" t="str">
        <f>IFERROR(VLOOKUP(V928,'[1]ZESTAWIENIE NUMERÓW BOCZNYCH'!$A:$B,2,0),P928)</f>
        <v>K2</v>
      </c>
      <c r="X928" s="53" t="s">
        <v>12</v>
      </c>
      <c r="Y928" s="53">
        <f>VLOOKUP(W928,'[1]LICZBA MIEJSC'!$A:$C,2,0)</f>
        <v>20</v>
      </c>
      <c r="Z928" s="53">
        <f>VLOOKUP(W928,'[1]LICZBA MIEJSC'!$A:$C,3,0)</f>
        <v>210</v>
      </c>
      <c r="AA928" s="53">
        <f t="shared" si="84"/>
        <v>230</v>
      </c>
      <c r="AB928" s="41">
        <f t="shared" si="85"/>
        <v>125</v>
      </c>
      <c r="AC928" s="113">
        <f t="shared" si="89"/>
        <v>0.54347826086956519</v>
      </c>
      <c r="AD928" s="299" t="s">
        <v>206</v>
      </c>
    </row>
    <row r="929" spans="1:30" x14ac:dyDescent="0.25">
      <c r="A929" s="28" t="s">
        <v>311</v>
      </c>
      <c r="B929" s="230">
        <v>928</v>
      </c>
      <c r="C929" s="53">
        <v>14</v>
      </c>
      <c r="D929" s="53">
        <v>11216</v>
      </c>
      <c r="E929" s="453"/>
      <c r="F929" s="241" t="s">
        <v>346</v>
      </c>
      <c r="G929" s="158" t="str">
        <f t="shared" si="86"/>
        <v>r3_58</v>
      </c>
      <c r="H929" s="243" t="s">
        <v>674</v>
      </c>
      <c r="I929" s="232">
        <v>43264</v>
      </c>
      <c r="J929" s="49" t="s">
        <v>199</v>
      </c>
      <c r="K929" s="227">
        <v>6</v>
      </c>
      <c r="L929" s="68">
        <v>2228</v>
      </c>
      <c r="M929" s="56" t="s">
        <v>138</v>
      </c>
      <c r="N929" s="43">
        <v>0.6743055555555556</v>
      </c>
      <c r="O929" s="243">
        <v>0</v>
      </c>
      <c r="P929" s="53" t="s">
        <v>17</v>
      </c>
      <c r="Q929" s="460"/>
      <c r="R929" s="460"/>
      <c r="S929" s="460"/>
      <c r="T929" s="109">
        <f t="shared" si="87"/>
        <v>0.66666666666666663</v>
      </c>
      <c r="U929" s="109">
        <f t="shared" si="88"/>
        <v>0.66666666666666663</v>
      </c>
      <c r="V929" s="41">
        <f>IFERROR(VLOOKUP(L929,'[1]ZESTAWIENIE NUMERÓW BOCZNYCH'!$A:$B,1,0),"")</f>
        <v>2228</v>
      </c>
      <c r="W929" s="53" t="str">
        <f>IFERROR(VLOOKUP(V929,'[1]ZESTAWIENIE NUMERÓW BOCZNYCH'!$A:$B,2,0),P929)</f>
        <v>K2</v>
      </c>
      <c r="X929" s="53" t="s">
        <v>12</v>
      </c>
      <c r="Y929" s="53">
        <f>VLOOKUP(W929,'[1]LICZBA MIEJSC'!$A:$C,2,0)</f>
        <v>20</v>
      </c>
      <c r="Z929" s="53">
        <f>VLOOKUP(W929,'[1]LICZBA MIEJSC'!$A:$C,3,0)</f>
        <v>210</v>
      </c>
      <c r="AA929" s="53">
        <f t="shared" si="84"/>
        <v>230</v>
      </c>
      <c r="AB929" s="41">
        <f t="shared" si="85"/>
        <v>0</v>
      </c>
      <c r="AC929" s="113">
        <f t="shared" si="89"/>
        <v>0</v>
      </c>
      <c r="AD929" s="299" t="s">
        <v>206</v>
      </c>
    </row>
    <row r="930" spans="1:30" x14ac:dyDescent="0.25">
      <c r="A930" s="28" t="s">
        <v>311</v>
      </c>
      <c r="B930" s="46">
        <v>929</v>
      </c>
      <c r="C930" s="53">
        <v>14</v>
      </c>
      <c r="D930" s="53">
        <v>11215</v>
      </c>
      <c r="E930" s="453"/>
      <c r="F930" s="241" t="s">
        <v>346</v>
      </c>
      <c r="G930" s="158" t="str">
        <f t="shared" si="86"/>
        <v>r3_58</v>
      </c>
      <c r="H930" s="420" t="s">
        <v>673</v>
      </c>
      <c r="I930" s="232">
        <v>43264</v>
      </c>
      <c r="J930" s="49" t="s">
        <v>199</v>
      </c>
      <c r="K930" s="227">
        <v>2</v>
      </c>
      <c r="L930" s="68">
        <v>2704</v>
      </c>
      <c r="M930" s="177" t="s">
        <v>229</v>
      </c>
      <c r="N930" s="43">
        <v>0.67569444444444438</v>
      </c>
      <c r="O930" s="243">
        <v>0</v>
      </c>
      <c r="P930" s="53" t="s">
        <v>22</v>
      </c>
      <c r="Q930" s="460"/>
      <c r="R930" s="460"/>
      <c r="S930" s="460"/>
      <c r="T930" s="109">
        <f t="shared" si="87"/>
        <v>0.66666666666666663</v>
      </c>
      <c r="U930" s="109">
        <f t="shared" si="88"/>
        <v>0.66666666666666663</v>
      </c>
      <c r="V930" s="41">
        <f>IFERROR(VLOOKUP(L930,'[1]ZESTAWIENIE NUMERÓW BOCZNYCH'!$A:$B,1,0),"")</f>
        <v>2704</v>
      </c>
      <c r="W930" s="53" t="str">
        <f>IFERROR(VLOOKUP(V930,'[1]ZESTAWIENIE NUMERÓW BOCZNYCH'!$A:$B,2,0),P930)</f>
        <v>P3</v>
      </c>
      <c r="X930" s="53" t="s">
        <v>12</v>
      </c>
      <c r="Y930" s="53">
        <f>VLOOKUP(W930,'[1]LICZBA MIEJSC'!$A:$C,2,0)</f>
        <v>40</v>
      </c>
      <c r="Z930" s="53">
        <f>VLOOKUP(W930,'[1]LICZBA MIEJSC'!$A:$C,3,0)</f>
        <v>135</v>
      </c>
      <c r="AA930" s="53">
        <f t="shared" si="84"/>
        <v>175</v>
      </c>
      <c r="AB930" s="41">
        <f t="shared" si="85"/>
        <v>0</v>
      </c>
      <c r="AC930" s="113">
        <f t="shared" si="89"/>
        <v>0</v>
      </c>
      <c r="AD930" s="299" t="s">
        <v>206</v>
      </c>
    </row>
    <row r="931" spans="1:30" x14ac:dyDescent="0.25">
      <c r="A931" s="28" t="s">
        <v>311</v>
      </c>
      <c r="B931" s="46">
        <v>930</v>
      </c>
      <c r="C931" s="53">
        <v>14</v>
      </c>
      <c r="D931" s="53">
        <v>11215</v>
      </c>
      <c r="E931" s="453"/>
      <c r="F931" s="241" t="s">
        <v>346</v>
      </c>
      <c r="G931" s="158" t="str">
        <f t="shared" si="86"/>
        <v>r3_58</v>
      </c>
      <c r="H931" s="420" t="s">
        <v>673</v>
      </c>
      <c r="I931" s="232">
        <v>43264</v>
      </c>
      <c r="J931" s="49" t="s">
        <v>199</v>
      </c>
      <c r="K931" s="227">
        <v>17</v>
      </c>
      <c r="L931" s="68">
        <v>2817</v>
      </c>
      <c r="M931" s="53" t="s">
        <v>148</v>
      </c>
      <c r="N931" s="43">
        <v>0.67708333333333337</v>
      </c>
      <c r="O931" s="243">
        <v>3</v>
      </c>
      <c r="P931" s="53" t="s">
        <v>18</v>
      </c>
      <c r="Q931" s="460"/>
      <c r="R931" s="460"/>
      <c r="S931" s="460"/>
      <c r="T931" s="109">
        <f t="shared" si="87"/>
        <v>0.67708333333333326</v>
      </c>
      <c r="U931" s="109">
        <f t="shared" si="88"/>
        <v>0.66666666666666663</v>
      </c>
      <c r="V931" s="41">
        <f>IFERROR(VLOOKUP(L931,'[1]ZESTAWIENIE NUMERÓW BOCZNYCH'!$A:$B,1,0),"")</f>
        <v>2817</v>
      </c>
      <c r="W931" s="53" t="str">
        <f>IFERROR(VLOOKUP(V931,'[1]ZESTAWIENIE NUMERÓW BOCZNYCH'!$A:$B,2,0),P931)</f>
        <v>MB</v>
      </c>
      <c r="X931" s="53" t="s">
        <v>12</v>
      </c>
      <c r="Y931" s="53">
        <f>VLOOKUP(W931,'[1]LICZBA MIEJSC'!$A:$C,2,0)</f>
        <v>40</v>
      </c>
      <c r="Z931" s="53">
        <f>VLOOKUP(W931,'[1]LICZBA MIEJSC'!$A:$C,3,0)</f>
        <v>174</v>
      </c>
      <c r="AA931" s="53">
        <f t="shared" si="84"/>
        <v>214</v>
      </c>
      <c r="AB931" s="41">
        <f t="shared" si="85"/>
        <v>36</v>
      </c>
      <c r="AC931" s="113">
        <f t="shared" si="89"/>
        <v>0.16822429906542055</v>
      </c>
      <c r="AD931" s="299" t="s">
        <v>206</v>
      </c>
    </row>
    <row r="932" spans="1:30" x14ac:dyDescent="0.25">
      <c r="A932" s="28" t="s">
        <v>311</v>
      </c>
      <c r="B932" s="46">
        <v>931</v>
      </c>
      <c r="C932" s="53">
        <v>14</v>
      </c>
      <c r="D932" s="53">
        <v>11216</v>
      </c>
      <c r="E932" s="453"/>
      <c r="F932" s="241" t="s">
        <v>346</v>
      </c>
      <c r="G932" s="158" t="str">
        <f t="shared" si="86"/>
        <v>r3_58</v>
      </c>
      <c r="H932" s="420" t="s">
        <v>674</v>
      </c>
      <c r="I932" s="232">
        <v>43264</v>
      </c>
      <c r="J932" s="49" t="s">
        <v>199</v>
      </c>
      <c r="K932" s="227">
        <v>2</v>
      </c>
      <c r="L932" s="68">
        <v>2704</v>
      </c>
      <c r="M932" s="56" t="s">
        <v>122</v>
      </c>
      <c r="N932" s="43">
        <v>0.67708333333333337</v>
      </c>
      <c r="O932" s="243">
        <v>0</v>
      </c>
      <c r="P932" s="53" t="s">
        <v>22</v>
      </c>
      <c r="Q932" s="460"/>
      <c r="R932" s="460"/>
      <c r="S932" s="460"/>
      <c r="T932" s="109">
        <f t="shared" si="87"/>
        <v>0.67708333333333326</v>
      </c>
      <c r="U932" s="109">
        <f t="shared" si="88"/>
        <v>0.66666666666666663</v>
      </c>
      <c r="V932" s="41">
        <f>IFERROR(VLOOKUP(L932,'[1]ZESTAWIENIE NUMERÓW BOCZNYCH'!$A:$B,1,0),"")</f>
        <v>2704</v>
      </c>
      <c r="W932" s="53" t="str">
        <f>IFERROR(VLOOKUP(V932,'[1]ZESTAWIENIE NUMERÓW BOCZNYCH'!$A:$B,2,0),P932)</f>
        <v>P3</v>
      </c>
      <c r="X932" s="53" t="s">
        <v>12</v>
      </c>
      <c r="Y932" s="53">
        <f>VLOOKUP(W932,'[1]LICZBA MIEJSC'!$A:$C,2,0)</f>
        <v>40</v>
      </c>
      <c r="Z932" s="53">
        <f>VLOOKUP(W932,'[1]LICZBA MIEJSC'!$A:$C,3,0)</f>
        <v>135</v>
      </c>
      <c r="AA932" s="53">
        <f t="shared" si="84"/>
        <v>175</v>
      </c>
      <c r="AB932" s="41">
        <f t="shared" si="85"/>
        <v>0</v>
      </c>
      <c r="AC932" s="113">
        <f t="shared" si="89"/>
        <v>0</v>
      </c>
      <c r="AD932" s="299" t="s">
        <v>206</v>
      </c>
    </row>
    <row r="933" spans="1:30" x14ac:dyDescent="0.25">
      <c r="A933" s="28" t="s">
        <v>311</v>
      </c>
      <c r="B933" s="230">
        <v>932</v>
      </c>
      <c r="C933" s="53">
        <v>14</v>
      </c>
      <c r="D933" s="53">
        <v>11215</v>
      </c>
      <c r="E933" s="453"/>
      <c r="F933" s="241" t="s">
        <v>346</v>
      </c>
      <c r="G933" s="158" t="str">
        <f t="shared" si="86"/>
        <v>r3_58</v>
      </c>
      <c r="H933" s="243" t="s">
        <v>673</v>
      </c>
      <c r="I933" s="232">
        <v>43264</v>
      </c>
      <c r="J933" s="49" t="s">
        <v>199</v>
      </c>
      <c r="K933" s="227">
        <v>6</v>
      </c>
      <c r="L933" s="68">
        <v>2432</v>
      </c>
      <c r="M933" s="64" t="s">
        <v>229</v>
      </c>
      <c r="N933" s="43">
        <v>0.67708333333333337</v>
      </c>
      <c r="O933" s="243">
        <v>0</v>
      </c>
      <c r="P933" s="53" t="s">
        <v>17</v>
      </c>
      <c r="Q933" s="460"/>
      <c r="R933" s="460"/>
      <c r="S933" s="460"/>
      <c r="T933" s="109">
        <f t="shared" si="87"/>
        <v>0.67708333333333326</v>
      </c>
      <c r="U933" s="109">
        <f t="shared" si="88"/>
        <v>0.66666666666666663</v>
      </c>
      <c r="V933" s="41" t="str">
        <f>IFERROR(VLOOKUP(L933,'[1]ZESTAWIENIE NUMERÓW BOCZNYCH'!$A:$B,1,0),"")</f>
        <v/>
      </c>
      <c r="W933" s="53" t="str">
        <f>IFERROR(VLOOKUP(V933,'[1]ZESTAWIENIE NUMERÓW BOCZNYCH'!$A:$B,2,0),P933)</f>
        <v>P2</v>
      </c>
      <c r="X933" s="53" t="s">
        <v>12</v>
      </c>
      <c r="Y933" s="53">
        <f>VLOOKUP(W933,'[1]LICZBA MIEJSC'!$A:$C,2,0)</f>
        <v>23</v>
      </c>
      <c r="Z933" s="53">
        <f>VLOOKUP(W933,'[1]LICZBA MIEJSC'!$A:$C,3,0)</f>
        <v>121</v>
      </c>
      <c r="AA933" s="53">
        <f t="shared" si="84"/>
        <v>144</v>
      </c>
      <c r="AB933" s="41">
        <f t="shared" si="85"/>
        <v>0</v>
      </c>
      <c r="AC933" s="113">
        <f t="shared" si="89"/>
        <v>0</v>
      </c>
      <c r="AD933" s="299" t="s">
        <v>206</v>
      </c>
    </row>
    <row r="934" spans="1:30" x14ac:dyDescent="0.25">
      <c r="A934" s="28" t="s">
        <v>311</v>
      </c>
      <c r="B934" s="46">
        <v>933</v>
      </c>
      <c r="C934" s="53">
        <v>14</v>
      </c>
      <c r="D934" s="53">
        <v>11216</v>
      </c>
      <c r="E934" s="453"/>
      <c r="F934" s="241" t="s">
        <v>346</v>
      </c>
      <c r="G934" s="158" t="str">
        <f t="shared" si="86"/>
        <v>r3_58</v>
      </c>
      <c r="H934" s="420" t="s">
        <v>674</v>
      </c>
      <c r="I934" s="232">
        <v>43264</v>
      </c>
      <c r="J934" s="49" t="s">
        <v>199</v>
      </c>
      <c r="K934" s="227">
        <v>7</v>
      </c>
      <c r="L934" s="68">
        <v>2802</v>
      </c>
      <c r="M934" s="165" t="s">
        <v>232</v>
      </c>
      <c r="N934" s="43">
        <v>0.6777777777777777</v>
      </c>
      <c r="O934" s="243">
        <v>4</v>
      </c>
      <c r="P934" s="53" t="s">
        <v>18</v>
      </c>
      <c r="Q934" s="460"/>
      <c r="R934" s="460"/>
      <c r="S934" s="460"/>
      <c r="T934" s="109">
        <f t="shared" si="87"/>
        <v>0.67708333333333326</v>
      </c>
      <c r="U934" s="109">
        <f t="shared" si="88"/>
        <v>0.66666666666666663</v>
      </c>
      <c r="V934" s="41">
        <f>IFERROR(VLOOKUP(L934,'[1]ZESTAWIENIE NUMERÓW BOCZNYCH'!$A:$B,1,0),"")</f>
        <v>2802</v>
      </c>
      <c r="W934" s="53" t="str">
        <f>IFERROR(VLOOKUP(V934,'[1]ZESTAWIENIE NUMERÓW BOCZNYCH'!$A:$B,2,0),P934)</f>
        <v>MB</v>
      </c>
      <c r="X934" s="53" t="s">
        <v>12</v>
      </c>
      <c r="Y934" s="53">
        <f>VLOOKUP(W934,'[1]LICZBA MIEJSC'!$A:$C,2,0)</f>
        <v>40</v>
      </c>
      <c r="Z934" s="53">
        <f>VLOOKUP(W934,'[1]LICZBA MIEJSC'!$A:$C,3,0)</f>
        <v>174</v>
      </c>
      <c r="AA934" s="53">
        <f t="shared" si="84"/>
        <v>214</v>
      </c>
      <c r="AB934" s="41">
        <f t="shared" si="85"/>
        <v>127</v>
      </c>
      <c r="AC934" s="113">
        <f t="shared" si="89"/>
        <v>0.59345794392523366</v>
      </c>
      <c r="AD934" s="299" t="s">
        <v>206</v>
      </c>
    </row>
    <row r="935" spans="1:30" x14ac:dyDescent="0.25">
      <c r="A935" s="28" t="s">
        <v>311</v>
      </c>
      <c r="B935" s="46">
        <v>934</v>
      </c>
      <c r="C935" s="53">
        <v>14</v>
      </c>
      <c r="D935" s="53">
        <v>11216</v>
      </c>
      <c r="E935" s="453"/>
      <c r="F935" s="241" t="s">
        <v>346</v>
      </c>
      <c r="G935" s="158" t="str">
        <f t="shared" si="86"/>
        <v>r3_58</v>
      </c>
      <c r="H935" s="243" t="s">
        <v>674</v>
      </c>
      <c r="I935" s="232">
        <v>43264</v>
      </c>
      <c r="J935" s="49" t="s">
        <v>199</v>
      </c>
      <c r="K935" s="227">
        <v>17</v>
      </c>
      <c r="L935" s="68">
        <v>2714</v>
      </c>
      <c r="M935" s="53" t="s">
        <v>121</v>
      </c>
      <c r="N935" s="43">
        <v>0.68194444444444446</v>
      </c>
      <c r="O935" s="243">
        <v>3</v>
      </c>
      <c r="P935" s="53" t="s">
        <v>22</v>
      </c>
      <c r="Q935" s="460"/>
      <c r="R935" s="460"/>
      <c r="S935" s="460"/>
      <c r="T935" s="109">
        <f t="shared" si="87"/>
        <v>0.67708333333333326</v>
      </c>
      <c r="U935" s="109">
        <f t="shared" si="88"/>
        <v>0.66666666666666663</v>
      </c>
      <c r="V935" s="41">
        <f>IFERROR(VLOOKUP(L935,'[1]ZESTAWIENIE NUMERÓW BOCZNYCH'!$A:$B,1,0),"")</f>
        <v>2714</v>
      </c>
      <c r="W935" s="53" t="str">
        <f>IFERROR(VLOOKUP(V935,'[1]ZESTAWIENIE NUMERÓW BOCZNYCH'!$A:$B,2,0),P935)</f>
        <v>P3</v>
      </c>
      <c r="X935" s="53" t="s">
        <v>12</v>
      </c>
      <c r="Y935" s="53">
        <f>VLOOKUP(W935,'[1]LICZBA MIEJSC'!$A:$C,2,0)</f>
        <v>40</v>
      </c>
      <c r="Z935" s="53">
        <f>VLOOKUP(W935,'[1]LICZBA MIEJSC'!$A:$C,3,0)</f>
        <v>135</v>
      </c>
      <c r="AA935" s="53">
        <f t="shared" si="84"/>
        <v>175</v>
      </c>
      <c r="AB935" s="41">
        <f t="shared" si="85"/>
        <v>36</v>
      </c>
      <c r="AC935" s="113">
        <f t="shared" si="89"/>
        <v>0.20571428571428571</v>
      </c>
      <c r="AD935" s="299" t="s">
        <v>206</v>
      </c>
    </row>
    <row r="936" spans="1:30" x14ac:dyDescent="0.25">
      <c r="A936" s="28" t="s">
        <v>311</v>
      </c>
      <c r="B936" s="46">
        <v>935</v>
      </c>
      <c r="C936" s="53">
        <v>14</v>
      </c>
      <c r="D936" s="53">
        <v>11215</v>
      </c>
      <c r="E936" s="453"/>
      <c r="F936" s="241" t="s">
        <v>346</v>
      </c>
      <c r="G936" s="158" t="str">
        <f t="shared" si="86"/>
        <v>r3_58</v>
      </c>
      <c r="H936" s="243" t="s">
        <v>673</v>
      </c>
      <c r="I936" s="232">
        <v>43264</v>
      </c>
      <c r="J936" s="49" t="s">
        <v>199</v>
      </c>
      <c r="K936" s="227">
        <v>7</v>
      </c>
      <c r="L936" s="68">
        <v>2708</v>
      </c>
      <c r="M936" s="53" t="s">
        <v>148</v>
      </c>
      <c r="N936" s="43">
        <v>0.68263888888888891</v>
      </c>
      <c r="O936" s="243">
        <v>5</v>
      </c>
      <c r="P936" s="53" t="s">
        <v>22</v>
      </c>
      <c r="Q936" s="460"/>
      <c r="R936" s="460"/>
      <c r="S936" s="460"/>
      <c r="T936" s="109">
        <f t="shared" si="87"/>
        <v>0.67708333333333326</v>
      </c>
      <c r="U936" s="109">
        <f t="shared" si="88"/>
        <v>0.66666666666666663</v>
      </c>
      <c r="V936" s="41">
        <f>IFERROR(VLOOKUP(L936,'[1]ZESTAWIENIE NUMERÓW BOCZNYCH'!$A:$B,1,0),"")</f>
        <v>2708</v>
      </c>
      <c r="W936" s="53" t="str">
        <f>IFERROR(VLOOKUP(V936,'[1]ZESTAWIENIE NUMERÓW BOCZNYCH'!$A:$B,2,0),P936)</f>
        <v>P3</v>
      </c>
      <c r="X936" s="53" t="s">
        <v>12</v>
      </c>
      <c r="Y936" s="53">
        <f>VLOOKUP(W936,'[1]LICZBA MIEJSC'!$A:$C,2,0)</f>
        <v>40</v>
      </c>
      <c r="Z936" s="53">
        <f>VLOOKUP(W936,'[1]LICZBA MIEJSC'!$A:$C,3,0)</f>
        <v>135</v>
      </c>
      <c r="AA936" s="53">
        <f t="shared" si="84"/>
        <v>175</v>
      </c>
      <c r="AB936" s="41">
        <f t="shared" si="85"/>
        <v>158</v>
      </c>
      <c r="AC936" s="113">
        <f t="shared" si="89"/>
        <v>0.9028571428571428</v>
      </c>
      <c r="AD936" s="299" t="s">
        <v>206</v>
      </c>
    </row>
    <row r="937" spans="1:30" x14ac:dyDescent="0.25">
      <c r="A937" s="28" t="s">
        <v>311</v>
      </c>
      <c r="B937" s="230">
        <v>936</v>
      </c>
      <c r="C937" s="53">
        <v>14</v>
      </c>
      <c r="D937" s="53">
        <v>11216</v>
      </c>
      <c r="E937" s="453"/>
      <c r="F937" s="241" t="s">
        <v>346</v>
      </c>
      <c r="G937" s="158" t="str">
        <f t="shared" si="86"/>
        <v>r3_58</v>
      </c>
      <c r="H937" s="243" t="s">
        <v>674</v>
      </c>
      <c r="I937" s="232">
        <v>43264</v>
      </c>
      <c r="J937" s="49" t="s">
        <v>199</v>
      </c>
      <c r="K937" s="227">
        <v>6</v>
      </c>
      <c r="L937" s="68">
        <v>2434</v>
      </c>
      <c r="M937" s="169" t="s">
        <v>138</v>
      </c>
      <c r="N937" s="43">
        <v>0.68263888888888891</v>
      </c>
      <c r="O937" s="243">
        <v>0</v>
      </c>
      <c r="P937" s="53" t="s">
        <v>17</v>
      </c>
      <c r="Q937" s="460"/>
      <c r="R937" s="460"/>
      <c r="S937" s="460"/>
      <c r="T937" s="109">
        <f t="shared" si="87"/>
        <v>0.67708333333333326</v>
      </c>
      <c r="U937" s="109">
        <f t="shared" si="88"/>
        <v>0.66666666666666663</v>
      </c>
      <c r="V937" s="41">
        <f>IFERROR(VLOOKUP(L937,'[1]ZESTAWIENIE NUMERÓW BOCZNYCH'!$A:$B,1,0),"")</f>
        <v>2434</v>
      </c>
      <c r="W937" s="53" t="str">
        <f>IFERROR(VLOOKUP(V937,'[1]ZESTAWIENIE NUMERÓW BOCZNYCH'!$A:$B,2,0),P937)</f>
        <v>K2</v>
      </c>
      <c r="X937" s="53" t="s">
        <v>12</v>
      </c>
      <c r="Y937" s="53">
        <f>VLOOKUP(W937,'[1]LICZBA MIEJSC'!$A:$C,2,0)</f>
        <v>20</v>
      </c>
      <c r="Z937" s="53">
        <f>VLOOKUP(W937,'[1]LICZBA MIEJSC'!$A:$C,3,0)</f>
        <v>210</v>
      </c>
      <c r="AA937" s="53">
        <f t="shared" si="84"/>
        <v>230</v>
      </c>
      <c r="AB937" s="41">
        <f t="shared" si="85"/>
        <v>0</v>
      </c>
      <c r="AC937" s="113">
        <f t="shared" si="89"/>
        <v>0</v>
      </c>
      <c r="AD937" s="299" t="s">
        <v>206</v>
      </c>
    </row>
    <row r="938" spans="1:30" x14ac:dyDescent="0.25">
      <c r="A938" s="28" t="s">
        <v>311</v>
      </c>
      <c r="B938" s="230">
        <v>937</v>
      </c>
      <c r="C938" s="53">
        <v>14</v>
      </c>
      <c r="D938" s="53">
        <v>11215</v>
      </c>
      <c r="E938" s="453"/>
      <c r="F938" s="241" t="s">
        <v>346</v>
      </c>
      <c r="G938" s="158" t="str">
        <f t="shared" si="86"/>
        <v>r3_58</v>
      </c>
      <c r="H938" s="420" t="s">
        <v>673</v>
      </c>
      <c r="I938" s="232">
        <v>43264</v>
      </c>
      <c r="J938" s="49" t="s">
        <v>199</v>
      </c>
      <c r="K938" s="227">
        <v>2</v>
      </c>
      <c r="L938" s="68">
        <v>2500</v>
      </c>
      <c r="M938" s="64" t="s">
        <v>229</v>
      </c>
      <c r="N938" s="43">
        <v>0.68333333333333324</v>
      </c>
      <c r="O938" s="243">
        <v>0</v>
      </c>
      <c r="P938" s="53" t="s">
        <v>17</v>
      </c>
      <c r="Q938" s="460"/>
      <c r="R938" s="460"/>
      <c r="S938" s="460"/>
      <c r="T938" s="109">
        <f t="shared" si="87"/>
        <v>0.67708333333333326</v>
      </c>
      <c r="U938" s="109">
        <f t="shared" si="88"/>
        <v>0.66666666666666663</v>
      </c>
      <c r="V938" s="41">
        <f>IFERROR(VLOOKUP(L938,'[1]ZESTAWIENIE NUMERÓW BOCZNYCH'!$A:$B,1,0),"")</f>
        <v>2500</v>
      </c>
      <c r="W938" s="53" t="str">
        <f>IFERROR(VLOOKUP(V938,'[1]ZESTAWIENIE NUMERÓW BOCZNYCH'!$A:$B,2,0),P938)</f>
        <v>K2</v>
      </c>
      <c r="X938" s="53" t="s">
        <v>12</v>
      </c>
      <c r="Y938" s="53">
        <f>VLOOKUP(W938,'[1]LICZBA MIEJSC'!$A:$C,2,0)</f>
        <v>20</v>
      </c>
      <c r="Z938" s="53">
        <f>VLOOKUP(W938,'[1]LICZBA MIEJSC'!$A:$C,3,0)</f>
        <v>210</v>
      </c>
      <c r="AA938" s="53">
        <f t="shared" si="84"/>
        <v>230</v>
      </c>
      <c r="AB938" s="41">
        <f t="shared" si="85"/>
        <v>0</v>
      </c>
      <c r="AC938" s="113">
        <f t="shared" si="89"/>
        <v>0</v>
      </c>
      <c r="AD938" s="299" t="s">
        <v>206</v>
      </c>
    </row>
    <row r="939" spans="1:30" x14ac:dyDescent="0.25">
      <c r="A939" s="28" t="s">
        <v>311</v>
      </c>
      <c r="B939" s="230">
        <v>938</v>
      </c>
      <c r="C939" s="53">
        <v>14</v>
      </c>
      <c r="D939" s="53">
        <v>11215</v>
      </c>
      <c r="E939" s="453"/>
      <c r="F939" s="241" t="s">
        <v>346</v>
      </c>
      <c r="G939" s="158" t="str">
        <f t="shared" si="86"/>
        <v>r3_58</v>
      </c>
      <c r="H939" s="420" t="s">
        <v>673</v>
      </c>
      <c r="I939" s="232">
        <v>43264</v>
      </c>
      <c r="J939" s="49" t="s">
        <v>199</v>
      </c>
      <c r="K939" s="227">
        <v>17</v>
      </c>
      <c r="L939" s="68">
        <v>2314</v>
      </c>
      <c r="M939" s="165" t="s">
        <v>148</v>
      </c>
      <c r="N939" s="43">
        <v>0.68402777777777779</v>
      </c>
      <c r="O939" s="243">
        <v>3</v>
      </c>
      <c r="P939" s="53" t="s">
        <v>17</v>
      </c>
      <c r="Q939" s="460"/>
      <c r="R939" s="460"/>
      <c r="S939" s="460"/>
      <c r="T939" s="109">
        <f t="shared" si="87"/>
        <v>0.67708333333333326</v>
      </c>
      <c r="U939" s="109">
        <f t="shared" si="88"/>
        <v>0.66666666666666663</v>
      </c>
      <c r="V939" s="41">
        <f>IFERROR(VLOOKUP(L939,'[1]ZESTAWIENIE NUMERÓW BOCZNYCH'!$A:$B,1,0),"")</f>
        <v>2314</v>
      </c>
      <c r="W939" s="53" t="str">
        <f>IFERROR(VLOOKUP(V939,'[1]ZESTAWIENIE NUMERÓW BOCZNYCH'!$A:$B,2,0),P939)</f>
        <v>K2</v>
      </c>
      <c r="X939" s="53" t="s">
        <v>12</v>
      </c>
      <c r="Y939" s="53">
        <f>VLOOKUP(W939,'[1]LICZBA MIEJSC'!$A:$C,2,0)</f>
        <v>20</v>
      </c>
      <c r="Z939" s="53">
        <f>VLOOKUP(W939,'[1]LICZBA MIEJSC'!$A:$C,3,0)</f>
        <v>210</v>
      </c>
      <c r="AA939" s="53">
        <f t="shared" si="84"/>
        <v>230</v>
      </c>
      <c r="AB939" s="41">
        <f t="shared" si="85"/>
        <v>18</v>
      </c>
      <c r="AC939" s="113">
        <f t="shared" si="89"/>
        <v>7.8260869565217397E-2</v>
      </c>
      <c r="AD939" s="299" t="s">
        <v>206</v>
      </c>
    </row>
    <row r="940" spans="1:30" x14ac:dyDescent="0.25">
      <c r="A940" s="28" t="s">
        <v>311</v>
      </c>
      <c r="B940" s="230">
        <v>939</v>
      </c>
      <c r="C940" s="53">
        <v>15</v>
      </c>
      <c r="D940" s="53">
        <v>11216</v>
      </c>
      <c r="E940" s="453"/>
      <c r="F940" s="241" t="s">
        <v>346</v>
      </c>
      <c r="G940" s="158" t="str">
        <f t="shared" si="86"/>
        <v>r3_58</v>
      </c>
      <c r="H940" s="420" t="s">
        <v>674</v>
      </c>
      <c r="I940" s="232">
        <v>43264</v>
      </c>
      <c r="J940" s="49" t="s">
        <v>199</v>
      </c>
      <c r="K940" s="157">
        <v>2</v>
      </c>
      <c r="L940" s="50">
        <v>2500</v>
      </c>
      <c r="M940" s="56" t="s">
        <v>122</v>
      </c>
      <c r="N940" s="43">
        <v>0.68541666666666667</v>
      </c>
      <c r="O940" s="158">
        <v>0</v>
      </c>
      <c r="P940" s="241" t="s">
        <v>17</v>
      </c>
      <c r="Q940" s="460"/>
      <c r="R940" s="460"/>
      <c r="S940" s="460"/>
      <c r="T940" s="109">
        <f t="shared" si="87"/>
        <v>0.67708333333333326</v>
      </c>
      <c r="U940" s="109">
        <f t="shared" si="88"/>
        <v>0.66666666666666663</v>
      </c>
      <c r="V940" s="41">
        <f>IFERROR(VLOOKUP(L940,'[1]ZESTAWIENIE NUMERÓW BOCZNYCH'!$A:$B,1,0),"")</f>
        <v>2500</v>
      </c>
      <c r="W940" s="53" t="str">
        <f>IFERROR(VLOOKUP(V940,'[1]ZESTAWIENIE NUMERÓW BOCZNYCH'!$A:$B,2,0),P940)</f>
        <v>K2</v>
      </c>
      <c r="X940" s="53" t="s">
        <v>12</v>
      </c>
      <c r="Y940" s="53">
        <f>VLOOKUP(W940,'[1]LICZBA MIEJSC'!$A:$C,2,0)</f>
        <v>20</v>
      </c>
      <c r="Z940" s="53">
        <f>VLOOKUP(W940,'[1]LICZBA MIEJSC'!$A:$C,3,0)</f>
        <v>210</v>
      </c>
      <c r="AA940" s="53">
        <f t="shared" si="84"/>
        <v>230</v>
      </c>
      <c r="AB940" s="41">
        <f t="shared" si="85"/>
        <v>0</v>
      </c>
      <c r="AC940" s="113">
        <f t="shared" si="89"/>
        <v>0</v>
      </c>
      <c r="AD940" s="299" t="s">
        <v>206</v>
      </c>
    </row>
    <row r="941" spans="1:30" x14ac:dyDescent="0.25">
      <c r="A941" s="28" t="s">
        <v>311</v>
      </c>
      <c r="B941" s="46">
        <v>940</v>
      </c>
      <c r="C941" s="53">
        <v>15</v>
      </c>
      <c r="D941" s="53">
        <v>11216</v>
      </c>
      <c r="E941" s="453"/>
      <c r="F941" s="241" t="s">
        <v>346</v>
      </c>
      <c r="G941" s="158" t="str">
        <f t="shared" si="86"/>
        <v>r3_58</v>
      </c>
      <c r="H941" s="420" t="s">
        <v>674</v>
      </c>
      <c r="I941" s="232">
        <v>43264</v>
      </c>
      <c r="J941" s="49" t="s">
        <v>199</v>
      </c>
      <c r="K941" s="157">
        <v>7</v>
      </c>
      <c r="L941" s="50">
        <v>2718</v>
      </c>
      <c r="M941" s="165" t="s">
        <v>232</v>
      </c>
      <c r="N941" s="43">
        <v>0.68611111111111101</v>
      </c>
      <c r="O941" s="158">
        <v>3</v>
      </c>
      <c r="P941" s="241" t="s">
        <v>22</v>
      </c>
      <c r="Q941" s="460"/>
      <c r="R941" s="460"/>
      <c r="S941" s="460"/>
      <c r="T941" s="109">
        <f t="shared" si="87"/>
        <v>0.67708333333333326</v>
      </c>
      <c r="U941" s="109">
        <f t="shared" si="88"/>
        <v>0.66666666666666663</v>
      </c>
      <c r="V941" s="41">
        <f>IFERROR(VLOOKUP(L941,'[1]ZESTAWIENIE NUMERÓW BOCZNYCH'!$A:$B,1,0),"")</f>
        <v>2718</v>
      </c>
      <c r="W941" s="53" t="str">
        <f>IFERROR(VLOOKUP(V941,'[1]ZESTAWIENIE NUMERÓW BOCZNYCH'!$A:$B,2,0),P941)</f>
        <v>P3</v>
      </c>
      <c r="X941" s="53" t="s">
        <v>12</v>
      </c>
      <c r="Y941" s="53">
        <f>VLOOKUP(W941,'[1]LICZBA MIEJSC'!$A:$C,2,0)</f>
        <v>40</v>
      </c>
      <c r="Z941" s="53">
        <f>VLOOKUP(W941,'[1]LICZBA MIEJSC'!$A:$C,3,0)</f>
        <v>135</v>
      </c>
      <c r="AA941" s="53">
        <f t="shared" si="84"/>
        <v>175</v>
      </c>
      <c r="AB941" s="41">
        <f t="shared" si="85"/>
        <v>36</v>
      </c>
      <c r="AC941" s="113">
        <f t="shared" si="89"/>
        <v>0.20571428571428571</v>
      </c>
      <c r="AD941" s="299" t="s">
        <v>206</v>
      </c>
    </row>
    <row r="942" spans="1:30" x14ac:dyDescent="0.25">
      <c r="A942" s="28" t="s">
        <v>311</v>
      </c>
      <c r="B942" s="230">
        <v>941</v>
      </c>
      <c r="C942" s="53">
        <v>15</v>
      </c>
      <c r="D942" s="53">
        <v>11215</v>
      </c>
      <c r="E942" s="453"/>
      <c r="F942" s="241" t="s">
        <v>346</v>
      </c>
      <c r="G942" s="158" t="str">
        <f t="shared" si="86"/>
        <v>r3_58</v>
      </c>
      <c r="H942" s="420" t="s">
        <v>673</v>
      </c>
      <c r="I942" s="232">
        <v>43264</v>
      </c>
      <c r="J942" s="49" t="s">
        <v>199</v>
      </c>
      <c r="K942" s="157">
        <v>2</v>
      </c>
      <c r="L942" s="50">
        <v>2386</v>
      </c>
      <c r="M942" s="64" t="s">
        <v>229</v>
      </c>
      <c r="N942" s="43">
        <v>0.68680555555555556</v>
      </c>
      <c r="O942" s="158">
        <v>0</v>
      </c>
      <c r="P942" s="241" t="s">
        <v>17</v>
      </c>
      <c r="Q942" s="460"/>
      <c r="R942" s="460"/>
      <c r="S942" s="460"/>
      <c r="T942" s="109">
        <f t="shared" si="87"/>
        <v>0.67708333333333326</v>
      </c>
      <c r="U942" s="109">
        <f t="shared" si="88"/>
        <v>0.66666666666666663</v>
      </c>
      <c r="V942" s="41">
        <f>IFERROR(VLOOKUP(L942,'[1]ZESTAWIENIE NUMERÓW BOCZNYCH'!$A:$B,1,0),"")</f>
        <v>2386</v>
      </c>
      <c r="W942" s="53" t="str">
        <f>IFERROR(VLOOKUP(V942,'[1]ZESTAWIENIE NUMERÓW BOCZNYCH'!$A:$B,2,0),P942)</f>
        <v>K2</v>
      </c>
      <c r="X942" s="53" t="s">
        <v>12</v>
      </c>
      <c r="Y942" s="53">
        <f>VLOOKUP(W942,'[1]LICZBA MIEJSC'!$A:$C,2,0)</f>
        <v>20</v>
      </c>
      <c r="Z942" s="53">
        <f>VLOOKUP(W942,'[1]LICZBA MIEJSC'!$A:$C,3,0)</f>
        <v>210</v>
      </c>
      <c r="AA942" s="53">
        <f t="shared" si="84"/>
        <v>230</v>
      </c>
      <c r="AB942" s="41">
        <f t="shared" si="85"/>
        <v>0</v>
      </c>
      <c r="AC942" s="113">
        <f t="shared" si="89"/>
        <v>0</v>
      </c>
      <c r="AD942" s="299" t="s">
        <v>206</v>
      </c>
    </row>
    <row r="943" spans="1:30" x14ac:dyDescent="0.25">
      <c r="A943" s="28" t="s">
        <v>311</v>
      </c>
      <c r="B943" s="230">
        <v>942</v>
      </c>
      <c r="C943" s="53">
        <v>15</v>
      </c>
      <c r="D943" s="53">
        <v>11215</v>
      </c>
      <c r="E943" s="453"/>
      <c r="F943" s="241" t="s">
        <v>346</v>
      </c>
      <c r="G943" s="158" t="str">
        <f t="shared" si="86"/>
        <v>r3_58</v>
      </c>
      <c r="H943" s="243" t="s">
        <v>673</v>
      </c>
      <c r="I943" s="232">
        <v>43264</v>
      </c>
      <c r="J943" s="49" t="s">
        <v>199</v>
      </c>
      <c r="K943" s="157">
        <v>6</v>
      </c>
      <c r="L943" s="50">
        <v>2312</v>
      </c>
      <c r="M943" s="177" t="s">
        <v>229</v>
      </c>
      <c r="N943" s="43">
        <v>0.68888888888888899</v>
      </c>
      <c r="O943" s="158">
        <v>0</v>
      </c>
      <c r="P943" s="241" t="s">
        <v>17</v>
      </c>
      <c r="Q943" s="460"/>
      <c r="R943" s="460"/>
      <c r="S943" s="460"/>
      <c r="T943" s="109">
        <f t="shared" si="87"/>
        <v>0.6875</v>
      </c>
      <c r="U943" s="109">
        <f t="shared" si="88"/>
        <v>0.66666666666666663</v>
      </c>
      <c r="V943" s="41">
        <f>IFERROR(VLOOKUP(L943,'[1]ZESTAWIENIE NUMERÓW BOCZNYCH'!$A:$B,1,0),"")</f>
        <v>2312</v>
      </c>
      <c r="W943" s="53" t="str">
        <f>IFERROR(VLOOKUP(V943,'[1]ZESTAWIENIE NUMERÓW BOCZNYCH'!$A:$B,2,0),P943)</f>
        <v>K2</v>
      </c>
      <c r="X943" s="53" t="s">
        <v>12</v>
      </c>
      <c r="Y943" s="53">
        <f>VLOOKUP(W943,'[1]LICZBA MIEJSC'!$A:$C,2,0)</f>
        <v>20</v>
      </c>
      <c r="Z943" s="53">
        <f>VLOOKUP(W943,'[1]LICZBA MIEJSC'!$A:$C,3,0)</f>
        <v>210</v>
      </c>
      <c r="AA943" s="53">
        <f t="shared" si="84"/>
        <v>230</v>
      </c>
      <c r="AB943" s="41">
        <f t="shared" si="85"/>
        <v>0</v>
      </c>
      <c r="AC943" s="113">
        <f t="shared" si="89"/>
        <v>0</v>
      </c>
      <c r="AD943" s="299" t="s">
        <v>206</v>
      </c>
    </row>
    <row r="944" spans="1:30" x14ac:dyDescent="0.25">
      <c r="A944" s="28" t="s">
        <v>311</v>
      </c>
      <c r="B944" s="46">
        <v>943</v>
      </c>
      <c r="C944" s="53">
        <v>15</v>
      </c>
      <c r="D944" s="53">
        <v>11216</v>
      </c>
      <c r="E944" s="453"/>
      <c r="F944" s="241" t="s">
        <v>346</v>
      </c>
      <c r="G944" s="158" t="str">
        <f t="shared" si="86"/>
        <v>r3_58</v>
      </c>
      <c r="H944" s="243" t="s">
        <v>674</v>
      </c>
      <c r="I944" s="232">
        <v>43264</v>
      </c>
      <c r="J944" s="49" t="s">
        <v>199</v>
      </c>
      <c r="K944" s="157">
        <v>17</v>
      </c>
      <c r="L944" s="50">
        <v>2516</v>
      </c>
      <c r="M944" s="53" t="s">
        <v>121</v>
      </c>
      <c r="N944" s="43">
        <v>0.68958333333333333</v>
      </c>
      <c r="O944" s="158">
        <v>4</v>
      </c>
      <c r="P944" s="241" t="s">
        <v>19</v>
      </c>
      <c r="Q944" s="460"/>
      <c r="R944" s="460"/>
      <c r="S944" s="460"/>
      <c r="T944" s="109">
        <f t="shared" si="87"/>
        <v>0.6875</v>
      </c>
      <c r="U944" s="109">
        <f t="shared" si="88"/>
        <v>0.66666666666666663</v>
      </c>
      <c r="V944" s="41">
        <f>IFERROR(VLOOKUP(L944,'[1]ZESTAWIENIE NUMERÓW BOCZNYCH'!$A:$B,1,0),"")</f>
        <v>2516</v>
      </c>
      <c r="W944" s="53" t="str">
        <f>IFERROR(VLOOKUP(V944,'[1]ZESTAWIENIE NUMERÓW BOCZNYCH'!$A:$B,2,0),P944)</f>
        <v>K2</v>
      </c>
      <c r="X944" s="53" t="s">
        <v>12</v>
      </c>
      <c r="Y944" s="53">
        <f>VLOOKUP(W944,'[1]LICZBA MIEJSC'!$A:$C,2,0)</f>
        <v>20</v>
      </c>
      <c r="Z944" s="53">
        <f>VLOOKUP(W944,'[1]LICZBA MIEJSC'!$A:$C,3,0)</f>
        <v>210</v>
      </c>
      <c r="AA944" s="53">
        <f t="shared" si="84"/>
        <v>230</v>
      </c>
      <c r="AB944" s="41">
        <f t="shared" si="85"/>
        <v>125</v>
      </c>
      <c r="AC944" s="113">
        <f t="shared" si="89"/>
        <v>0.54347826086956519</v>
      </c>
      <c r="AD944" s="299" t="s">
        <v>206</v>
      </c>
    </row>
    <row r="945" spans="1:30" x14ac:dyDescent="0.25">
      <c r="A945" s="28" t="s">
        <v>311</v>
      </c>
      <c r="B945" s="46">
        <v>944</v>
      </c>
      <c r="C945" s="53">
        <v>15</v>
      </c>
      <c r="D945" s="53">
        <v>11215</v>
      </c>
      <c r="E945" s="453"/>
      <c r="F945" s="241" t="s">
        <v>346</v>
      </c>
      <c r="G945" s="158" t="str">
        <f t="shared" si="86"/>
        <v>r3_58</v>
      </c>
      <c r="H945" s="243" t="s">
        <v>673</v>
      </c>
      <c r="I945" s="232">
        <v>43264</v>
      </c>
      <c r="J945" s="49" t="s">
        <v>199</v>
      </c>
      <c r="K945" s="157">
        <v>7</v>
      </c>
      <c r="L945" s="50">
        <v>2909</v>
      </c>
      <c r="M945" s="165" t="s">
        <v>148</v>
      </c>
      <c r="N945" s="43">
        <v>0.69027777777777777</v>
      </c>
      <c r="O945" s="158">
        <v>5</v>
      </c>
      <c r="P945" s="241" t="s">
        <v>18</v>
      </c>
      <c r="Q945" s="460"/>
      <c r="R945" s="460"/>
      <c r="S945" s="460"/>
      <c r="T945" s="109">
        <f t="shared" si="87"/>
        <v>0.6875</v>
      </c>
      <c r="U945" s="109">
        <f t="shared" si="88"/>
        <v>0.66666666666666663</v>
      </c>
      <c r="V945" s="41">
        <f>IFERROR(VLOOKUP(L945,'[1]ZESTAWIENIE NUMERÓW BOCZNYCH'!$A:$B,1,0),"")</f>
        <v>2909</v>
      </c>
      <c r="W945" s="53" t="str">
        <f>IFERROR(VLOOKUP(V945,'[1]ZESTAWIENIE NUMERÓW BOCZNYCH'!$A:$B,2,0),P945)</f>
        <v>MB</v>
      </c>
      <c r="X945" s="53" t="s">
        <v>12</v>
      </c>
      <c r="Y945" s="53">
        <f>VLOOKUP(W945,'[1]LICZBA MIEJSC'!$A:$C,2,0)</f>
        <v>40</v>
      </c>
      <c r="Z945" s="53">
        <f>VLOOKUP(W945,'[1]LICZBA MIEJSC'!$A:$C,3,0)</f>
        <v>174</v>
      </c>
      <c r="AA945" s="53">
        <f t="shared" si="84"/>
        <v>214</v>
      </c>
      <c r="AB945" s="41">
        <f t="shared" si="85"/>
        <v>193</v>
      </c>
      <c r="AC945" s="113">
        <f t="shared" si="89"/>
        <v>0.90186915887850472</v>
      </c>
      <c r="AD945" s="299" t="s">
        <v>206</v>
      </c>
    </row>
    <row r="946" spans="1:30" x14ac:dyDescent="0.25">
      <c r="A946" s="28" t="s">
        <v>311</v>
      </c>
      <c r="B946" s="230">
        <v>945</v>
      </c>
      <c r="C946" s="53">
        <v>15</v>
      </c>
      <c r="D946" s="53">
        <v>11216</v>
      </c>
      <c r="E946" s="453"/>
      <c r="F946" s="241" t="s">
        <v>346</v>
      </c>
      <c r="G946" s="158" t="str">
        <f t="shared" si="86"/>
        <v>r3_58</v>
      </c>
      <c r="H946" s="243" t="s">
        <v>674</v>
      </c>
      <c r="I946" s="232">
        <v>43264</v>
      </c>
      <c r="J946" s="49" t="s">
        <v>199</v>
      </c>
      <c r="K946" s="157">
        <v>6</v>
      </c>
      <c r="L946" s="50">
        <v>2312</v>
      </c>
      <c r="M946" s="56" t="s">
        <v>138</v>
      </c>
      <c r="N946" s="43">
        <v>0.69166666666666676</v>
      </c>
      <c r="O946" s="158">
        <v>0</v>
      </c>
      <c r="P946" s="241" t="s">
        <v>17</v>
      </c>
      <c r="Q946" s="460"/>
      <c r="R946" s="460"/>
      <c r="S946" s="460"/>
      <c r="T946" s="109">
        <f t="shared" si="87"/>
        <v>0.6875</v>
      </c>
      <c r="U946" s="109">
        <f t="shared" si="88"/>
        <v>0.66666666666666663</v>
      </c>
      <c r="V946" s="41">
        <f>IFERROR(VLOOKUP(L946,'[1]ZESTAWIENIE NUMERÓW BOCZNYCH'!$A:$B,1,0),"")</f>
        <v>2312</v>
      </c>
      <c r="W946" s="53" t="str">
        <f>IFERROR(VLOOKUP(V946,'[1]ZESTAWIENIE NUMERÓW BOCZNYCH'!$A:$B,2,0),P946)</f>
        <v>K2</v>
      </c>
      <c r="X946" s="53" t="s">
        <v>12</v>
      </c>
      <c r="Y946" s="53">
        <f>VLOOKUP(W946,'[1]LICZBA MIEJSC'!$A:$C,2,0)</f>
        <v>20</v>
      </c>
      <c r="Z946" s="53">
        <f>VLOOKUP(W946,'[1]LICZBA MIEJSC'!$A:$C,3,0)</f>
        <v>210</v>
      </c>
      <c r="AA946" s="53">
        <f t="shared" si="84"/>
        <v>230</v>
      </c>
      <c r="AB946" s="41">
        <f t="shared" si="85"/>
        <v>0</v>
      </c>
      <c r="AC946" s="113">
        <f t="shared" si="89"/>
        <v>0</v>
      </c>
      <c r="AD946" s="299" t="s">
        <v>206</v>
      </c>
    </row>
    <row r="947" spans="1:30" x14ac:dyDescent="0.25">
      <c r="A947" s="28" t="s">
        <v>311</v>
      </c>
      <c r="B947" s="230">
        <v>946</v>
      </c>
      <c r="C947" s="53">
        <v>15</v>
      </c>
      <c r="D947" s="53">
        <v>11215</v>
      </c>
      <c r="E947" s="453"/>
      <c r="F947" s="241" t="s">
        <v>346</v>
      </c>
      <c r="G947" s="158" t="str">
        <f t="shared" si="86"/>
        <v>r3_58</v>
      </c>
      <c r="H947" s="420" t="s">
        <v>673</v>
      </c>
      <c r="I947" s="232">
        <v>43264</v>
      </c>
      <c r="J947" s="49" t="s">
        <v>199</v>
      </c>
      <c r="K947" s="157">
        <v>17</v>
      </c>
      <c r="L947" s="50">
        <v>2446</v>
      </c>
      <c r="M947" s="165" t="s">
        <v>148</v>
      </c>
      <c r="N947" s="43">
        <v>0.69305555555555554</v>
      </c>
      <c r="O947" s="158">
        <v>4</v>
      </c>
      <c r="P947" s="241" t="s">
        <v>17</v>
      </c>
      <c r="Q947" s="460"/>
      <c r="R947" s="460"/>
      <c r="S947" s="460"/>
      <c r="T947" s="109">
        <f t="shared" si="87"/>
        <v>0.6875</v>
      </c>
      <c r="U947" s="109">
        <f t="shared" si="88"/>
        <v>0.66666666666666663</v>
      </c>
      <c r="V947" s="41">
        <f>IFERROR(VLOOKUP(L947,'[1]ZESTAWIENIE NUMERÓW BOCZNYCH'!$A:$B,1,0),"")</f>
        <v>2446</v>
      </c>
      <c r="W947" s="53" t="str">
        <f>IFERROR(VLOOKUP(V947,'[1]ZESTAWIENIE NUMERÓW BOCZNYCH'!$A:$B,2,0),P947)</f>
        <v>K2</v>
      </c>
      <c r="X947" s="53" t="s">
        <v>12</v>
      </c>
      <c r="Y947" s="53">
        <f>VLOOKUP(W947,'[1]LICZBA MIEJSC'!$A:$C,2,0)</f>
        <v>20</v>
      </c>
      <c r="Z947" s="53">
        <f>VLOOKUP(W947,'[1]LICZBA MIEJSC'!$A:$C,3,0)</f>
        <v>210</v>
      </c>
      <c r="AA947" s="53">
        <f t="shared" si="84"/>
        <v>230</v>
      </c>
      <c r="AB947" s="41">
        <f t="shared" si="85"/>
        <v>125</v>
      </c>
      <c r="AC947" s="113">
        <f t="shared" si="89"/>
        <v>0.54347826086956519</v>
      </c>
      <c r="AD947" s="299" t="s">
        <v>206</v>
      </c>
    </row>
    <row r="948" spans="1:30" x14ac:dyDescent="0.25">
      <c r="A948" s="28" t="s">
        <v>311</v>
      </c>
      <c r="B948" s="230">
        <v>947</v>
      </c>
      <c r="C948" s="53">
        <v>15</v>
      </c>
      <c r="D948" s="53">
        <v>11216</v>
      </c>
      <c r="E948" s="453"/>
      <c r="F948" s="241" t="s">
        <v>346</v>
      </c>
      <c r="G948" s="158" t="str">
        <f t="shared" si="86"/>
        <v>r3_58</v>
      </c>
      <c r="H948" s="420" t="s">
        <v>674</v>
      </c>
      <c r="I948" s="232">
        <v>43264</v>
      </c>
      <c r="J948" s="49" t="s">
        <v>199</v>
      </c>
      <c r="K948" s="157">
        <v>2</v>
      </c>
      <c r="L948" s="50">
        <v>2386</v>
      </c>
      <c r="M948" s="169" t="s">
        <v>122</v>
      </c>
      <c r="N948" s="43">
        <v>0.69305555555555554</v>
      </c>
      <c r="O948" s="158">
        <v>0</v>
      </c>
      <c r="P948" s="241" t="s">
        <v>17</v>
      </c>
      <c r="Q948" s="460"/>
      <c r="R948" s="460"/>
      <c r="S948" s="460"/>
      <c r="T948" s="109">
        <f t="shared" si="87"/>
        <v>0.6875</v>
      </c>
      <c r="U948" s="109">
        <f t="shared" si="88"/>
        <v>0.66666666666666663</v>
      </c>
      <c r="V948" s="41">
        <f>IFERROR(VLOOKUP(L948,'[1]ZESTAWIENIE NUMERÓW BOCZNYCH'!$A:$B,1,0),"")</f>
        <v>2386</v>
      </c>
      <c r="W948" s="53" t="str">
        <f>IFERROR(VLOOKUP(V948,'[1]ZESTAWIENIE NUMERÓW BOCZNYCH'!$A:$B,2,0),P948)</f>
        <v>K2</v>
      </c>
      <c r="X948" s="53" t="s">
        <v>12</v>
      </c>
      <c r="Y948" s="53">
        <f>VLOOKUP(W948,'[1]LICZBA MIEJSC'!$A:$C,2,0)</f>
        <v>20</v>
      </c>
      <c r="Z948" s="53">
        <f>VLOOKUP(W948,'[1]LICZBA MIEJSC'!$A:$C,3,0)</f>
        <v>210</v>
      </c>
      <c r="AA948" s="53">
        <f t="shared" si="84"/>
        <v>230</v>
      </c>
      <c r="AB948" s="41">
        <f t="shared" si="85"/>
        <v>0</v>
      </c>
      <c r="AC948" s="113">
        <f t="shared" si="89"/>
        <v>0</v>
      </c>
      <c r="AD948" s="299" t="s">
        <v>206</v>
      </c>
    </row>
    <row r="949" spans="1:30" x14ac:dyDescent="0.25">
      <c r="A949" s="28" t="s">
        <v>311</v>
      </c>
      <c r="B949" s="46">
        <v>948</v>
      </c>
      <c r="C949" s="53">
        <v>15</v>
      </c>
      <c r="D949" s="53">
        <v>11216</v>
      </c>
      <c r="E949" s="453"/>
      <c r="F949" s="241" t="s">
        <v>346</v>
      </c>
      <c r="G949" s="158" t="str">
        <f t="shared" si="86"/>
        <v>r3_58</v>
      </c>
      <c r="H949" s="420" t="s">
        <v>674</v>
      </c>
      <c r="I949" s="232">
        <v>43264</v>
      </c>
      <c r="J949" s="49" t="s">
        <v>199</v>
      </c>
      <c r="K949" s="157">
        <v>7</v>
      </c>
      <c r="L949" s="50">
        <v>2911</v>
      </c>
      <c r="M949" s="53" t="s">
        <v>232</v>
      </c>
      <c r="N949" s="43">
        <v>0.69444444444444453</v>
      </c>
      <c r="O949" s="158">
        <v>3</v>
      </c>
      <c r="P949" s="241" t="s">
        <v>18</v>
      </c>
      <c r="Q949" s="460"/>
      <c r="R949" s="460"/>
      <c r="S949" s="460"/>
      <c r="T949" s="109">
        <f t="shared" si="87"/>
        <v>0.6875</v>
      </c>
      <c r="U949" s="109">
        <f t="shared" si="88"/>
        <v>0.66666666666666663</v>
      </c>
      <c r="V949" s="41">
        <f>IFERROR(VLOOKUP(L949,'[1]ZESTAWIENIE NUMERÓW BOCZNYCH'!$A:$B,1,0),"")</f>
        <v>2911</v>
      </c>
      <c r="W949" s="53" t="str">
        <f>IFERROR(VLOOKUP(V949,'[1]ZESTAWIENIE NUMERÓW BOCZNYCH'!$A:$B,2,0),P949)</f>
        <v>MB</v>
      </c>
      <c r="X949" s="53" t="s">
        <v>12</v>
      </c>
      <c r="Y949" s="53">
        <f>VLOOKUP(W949,'[1]LICZBA MIEJSC'!$A:$C,2,0)</f>
        <v>40</v>
      </c>
      <c r="Z949" s="53">
        <f>VLOOKUP(W949,'[1]LICZBA MIEJSC'!$A:$C,3,0)</f>
        <v>174</v>
      </c>
      <c r="AA949" s="53">
        <f t="shared" si="84"/>
        <v>214</v>
      </c>
      <c r="AB949" s="41">
        <f t="shared" si="85"/>
        <v>36</v>
      </c>
      <c r="AC949" s="113">
        <f t="shared" si="89"/>
        <v>0.16822429906542055</v>
      </c>
      <c r="AD949" s="299" t="s">
        <v>206</v>
      </c>
    </row>
    <row r="950" spans="1:30" x14ac:dyDescent="0.25">
      <c r="A950" s="28" t="s">
        <v>311</v>
      </c>
      <c r="B950" s="230">
        <v>949</v>
      </c>
      <c r="C950" s="53">
        <v>15</v>
      </c>
      <c r="D950" s="53">
        <v>11215</v>
      </c>
      <c r="E950" s="453"/>
      <c r="F950" s="241" t="s">
        <v>346</v>
      </c>
      <c r="G950" s="158" t="str">
        <f t="shared" si="86"/>
        <v>r3_58</v>
      </c>
      <c r="H950" s="243" t="s">
        <v>673</v>
      </c>
      <c r="I950" s="232">
        <v>43264</v>
      </c>
      <c r="J950" s="49" t="s">
        <v>199</v>
      </c>
      <c r="K950" s="157">
        <v>6</v>
      </c>
      <c r="L950" s="50">
        <v>2258</v>
      </c>
      <c r="M950" s="64" t="s">
        <v>229</v>
      </c>
      <c r="N950" s="43">
        <v>0.69513888888888886</v>
      </c>
      <c r="O950" s="158">
        <v>0</v>
      </c>
      <c r="P950" s="241" t="s">
        <v>17</v>
      </c>
      <c r="Q950" s="460"/>
      <c r="R950" s="460"/>
      <c r="S950" s="460"/>
      <c r="T950" s="109">
        <f t="shared" si="87"/>
        <v>0.6875</v>
      </c>
      <c r="U950" s="109">
        <f t="shared" si="88"/>
        <v>0.66666666666666663</v>
      </c>
      <c r="V950" s="41">
        <f>IFERROR(VLOOKUP(L950,'[1]ZESTAWIENIE NUMERÓW BOCZNYCH'!$A:$B,1,0),"")</f>
        <v>2258</v>
      </c>
      <c r="W950" s="53" t="str">
        <f>IFERROR(VLOOKUP(V950,'[1]ZESTAWIENIE NUMERÓW BOCZNYCH'!$A:$B,2,0),P950)</f>
        <v>K2</v>
      </c>
      <c r="X950" s="53" t="s">
        <v>12</v>
      </c>
      <c r="Y950" s="53">
        <f>VLOOKUP(W950,'[1]LICZBA MIEJSC'!$A:$C,2,0)</f>
        <v>20</v>
      </c>
      <c r="Z950" s="53">
        <f>VLOOKUP(W950,'[1]LICZBA MIEJSC'!$A:$C,3,0)</f>
        <v>210</v>
      </c>
      <c r="AA950" s="53">
        <f t="shared" si="84"/>
        <v>230</v>
      </c>
      <c r="AB950" s="41">
        <f t="shared" si="85"/>
        <v>0</v>
      </c>
      <c r="AC950" s="113">
        <f t="shared" si="89"/>
        <v>0</v>
      </c>
      <c r="AD950" s="299" t="s">
        <v>206</v>
      </c>
    </row>
    <row r="951" spans="1:30" x14ac:dyDescent="0.25">
      <c r="A951" s="28" t="s">
        <v>311</v>
      </c>
      <c r="B951" s="230">
        <v>950</v>
      </c>
      <c r="C951" s="53">
        <v>15</v>
      </c>
      <c r="D951" s="53">
        <v>11215</v>
      </c>
      <c r="E951" s="453"/>
      <c r="F951" s="241" t="s">
        <v>346</v>
      </c>
      <c r="G951" s="158" t="str">
        <f t="shared" si="86"/>
        <v>r3_58</v>
      </c>
      <c r="H951" s="243" t="s">
        <v>673</v>
      </c>
      <c r="I951" s="232">
        <v>43264</v>
      </c>
      <c r="J951" s="49" t="s">
        <v>199</v>
      </c>
      <c r="K951" s="157">
        <v>7</v>
      </c>
      <c r="L951" s="50">
        <v>2380</v>
      </c>
      <c r="M951" s="53" t="s">
        <v>148</v>
      </c>
      <c r="N951" s="43">
        <v>0.69652777777777775</v>
      </c>
      <c r="O951" s="158">
        <v>3</v>
      </c>
      <c r="P951" s="241" t="s">
        <v>17</v>
      </c>
      <c r="Q951" s="460"/>
      <c r="R951" s="460"/>
      <c r="S951" s="460"/>
      <c r="T951" s="109">
        <f t="shared" si="87"/>
        <v>0.6875</v>
      </c>
      <c r="U951" s="109">
        <f t="shared" si="88"/>
        <v>0.66666666666666663</v>
      </c>
      <c r="V951" s="41">
        <f>IFERROR(VLOOKUP(L951,'[1]ZESTAWIENIE NUMERÓW BOCZNYCH'!$A:$B,1,0),"")</f>
        <v>2380</v>
      </c>
      <c r="W951" s="53" t="str">
        <f>IFERROR(VLOOKUP(V951,'[1]ZESTAWIENIE NUMERÓW BOCZNYCH'!$A:$B,2,0),P951)</f>
        <v>K2</v>
      </c>
      <c r="X951" s="53" t="s">
        <v>12</v>
      </c>
      <c r="Y951" s="53">
        <f>VLOOKUP(W951,'[1]LICZBA MIEJSC'!$A:$C,2,0)</f>
        <v>20</v>
      </c>
      <c r="Z951" s="53">
        <f>VLOOKUP(W951,'[1]LICZBA MIEJSC'!$A:$C,3,0)</f>
        <v>210</v>
      </c>
      <c r="AA951" s="53">
        <f t="shared" si="84"/>
        <v>230</v>
      </c>
      <c r="AB951" s="41">
        <f t="shared" si="85"/>
        <v>18</v>
      </c>
      <c r="AC951" s="113">
        <f t="shared" si="89"/>
        <v>7.8260869565217397E-2</v>
      </c>
      <c r="AD951" s="299" t="s">
        <v>206</v>
      </c>
    </row>
    <row r="952" spans="1:30" x14ac:dyDescent="0.25">
      <c r="A952" s="28" t="s">
        <v>311</v>
      </c>
      <c r="B952" s="46">
        <v>951</v>
      </c>
      <c r="C952" s="53">
        <v>16</v>
      </c>
      <c r="D952" s="53">
        <v>11216</v>
      </c>
      <c r="E952" s="453"/>
      <c r="F952" s="241" t="s">
        <v>346</v>
      </c>
      <c r="G952" s="158" t="str">
        <f t="shared" si="86"/>
        <v>r3_58</v>
      </c>
      <c r="H952" s="243" t="s">
        <v>674</v>
      </c>
      <c r="I952" s="232">
        <v>43264</v>
      </c>
      <c r="J952" s="49" t="s">
        <v>199</v>
      </c>
      <c r="K952" s="157">
        <v>17</v>
      </c>
      <c r="L952" s="50">
        <v>2817</v>
      </c>
      <c r="M952" s="165" t="s">
        <v>121</v>
      </c>
      <c r="N952" s="43">
        <v>0.69861111111111107</v>
      </c>
      <c r="O952" s="158">
        <v>3</v>
      </c>
      <c r="P952" s="241" t="s">
        <v>18</v>
      </c>
      <c r="Q952" s="460"/>
      <c r="R952" s="460"/>
      <c r="S952" s="460"/>
      <c r="T952" s="109">
        <f t="shared" si="87"/>
        <v>0.69791666666666663</v>
      </c>
      <c r="U952" s="109">
        <f t="shared" si="88"/>
        <v>0.66666666666666663</v>
      </c>
      <c r="V952" s="41">
        <f>IFERROR(VLOOKUP(L952,'[1]ZESTAWIENIE NUMERÓW BOCZNYCH'!$A:$B,1,0),"")</f>
        <v>2817</v>
      </c>
      <c r="W952" s="53" t="str">
        <f>IFERROR(VLOOKUP(V952,'[1]ZESTAWIENIE NUMERÓW BOCZNYCH'!$A:$B,2,0),P952)</f>
        <v>MB</v>
      </c>
      <c r="X952" s="53" t="s">
        <v>12</v>
      </c>
      <c r="Y952" s="53">
        <f>VLOOKUP(W952,'[1]LICZBA MIEJSC'!$A:$C,2,0)</f>
        <v>40</v>
      </c>
      <c r="Z952" s="53">
        <f>VLOOKUP(W952,'[1]LICZBA MIEJSC'!$A:$C,3,0)</f>
        <v>174</v>
      </c>
      <c r="AA952" s="53">
        <f t="shared" si="84"/>
        <v>214</v>
      </c>
      <c r="AB952" s="41">
        <f t="shared" si="85"/>
        <v>36</v>
      </c>
      <c r="AC952" s="113">
        <f t="shared" si="89"/>
        <v>0.16822429906542055</v>
      </c>
      <c r="AD952" s="299" t="s">
        <v>206</v>
      </c>
    </row>
    <row r="953" spans="1:30" x14ac:dyDescent="0.25">
      <c r="A953" s="28" t="s">
        <v>311</v>
      </c>
      <c r="B953" s="230">
        <v>952</v>
      </c>
      <c r="C953" s="53">
        <v>16</v>
      </c>
      <c r="D953" s="53">
        <v>11216</v>
      </c>
      <c r="E953" s="453"/>
      <c r="F953" s="241" t="s">
        <v>346</v>
      </c>
      <c r="G953" s="158" t="str">
        <f t="shared" si="86"/>
        <v>r3_58</v>
      </c>
      <c r="H953" s="243" t="s">
        <v>674</v>
      </c>
      <c r="I953" s="232">
        <v>43264</v>
      </c>
      <c r="J953" s="49" t="s">
        <v>199</v>
      </c>
      <c r="K953" s="157">
        <v>6</v>
      </c>
      <c r="L953" s="50">
        <v>2258</v>
      </c>
      <c r="M953" s="56" t="s">
        <v>138</v>
      </c>
      <c r="N953" s="43">
        <v>0.70000000000000007</v>
      </c>
      <c r="O953" s="158">
        <v>0</v>
      </c>
      <c r="P953" s="241" t="s">
        <v>17</v>
      </c>
      <c r="Q953" s="460"/>
      <c r="R953" s="460"/>
      <c r="S953" s="460"/>
      <c r="T953" s="109">
        <f t="shared" si="87"/>
        <v>0.69791666666666663</v>
      </c>
      <c r="U953" s="109">
        <f t="shared" si="88"/>
        <v>0.66666666666666663</v>
      </c>
      <c r="V953" s="41">
        <f>IFERROR(VLOOKUP(L953,'[1]ZESTAWIENIE NUMERÓW BOCZNYCH'!$A:$B,1,0),"")</f>
        <v>2258</v>
      </c>
      <c r="W953" s="53" t="str">
        <f>IFERROR(VLOOKUP(V953,'[1]ZESTAWIENIE NUMERÓW BOCZNYCH'!$A:$B,2,0),P953)</f>
        <v>K2</v>
      </c>
      <c r="X953" s="53" t="s">
        <v>12</v>
      </c>
      <c r="Y953" s="53">
        <f>VLOOKUP(W953,'[1]LICZBA MIEJSC'!$A:$C,2,0)</f>
        <v>20</v>
      </c>
      <c r="Z953" s="53">
        <f>VLOOKUP(W953,'[1]LICZBA MIEJSC'!$A:$C,3,0)</f>
        <v>210</v>
      </c>
      <c r="AA953" s="53">
        <f t="shared" si="84"/>
        <v>230</v>
      </c>
      <c r="AB953" s="41">
        <f t="shared" si="85"/>
        <v>0</v>
      </c>
      <c r="AC953" s="113">
        <f t="shared" si="89"/>
        <v>0</v>
      </c>
      <c r="AD953" s="299" t="s">
        <v>206</v>
      </c>
    </row>
    <row r="954" spans="1:30" x14ac:dyDescent="0.25">
      <c r="A954" s="28" t="s">
        <v>311</v>
      </c>
      <c r="B954" s="46">
        <v>953</v>
      </c>
      <c r="C954" s="53">
        <v>16</v>
      </c>
      <c r="D954" s="53">
        <v>11215</v>
      </c>
      <c r="E954" s="453"/>
      <c r="F954" s="241" t="s">
        <v>346</v>
      </c>
      <c r="G954" s="158" t="str">
        <f t="shared" si="86"/>
        <v>r3_58</v>
      </c>
      <c r="H954" s="420" t="s">
        <v>673</v>
      </c>
      <c r="I954" s="232">
        <v>43264</v>
      </c>
      <c r="J954" s="49" t="s">
        <v>199</v>
      </c>
      <c r="K954" s="157">
        <v>2</v>
      </c>
      <c r="L954" s="50">
        <v>3015</v>
      </c>
      <c r="M954" s="177" t="s">
        <v>229</v>
      </c>
      <c r="N954" s="43">
        <v>0.70138888888888884</v>
      </c>
      <c r="O954" s="158">
        <v>0</v>
      </c>
      <c r="P954" s="241" t="s">
        <v>20</v>
      </c>
      <c r="Q954" s="460"/>
      <c r="R954" s="460"/>
      <c r="S954" s="460"/>
      <c r="T954" s="109">
        <f t="shared" si="87"/>
        <v>0.69791666666666663</v>
      </c>
      <c r="U954" s="109">
        <f t="shared" si="88"/>
        <v>0.66666666666666663</v>
      </c>
      <c r="V954" s="41">
        <f>IFERROR(VLOOKUP(L954,'[1]ZESTAWIENIE NUMERÓW BOCZNYCH'!$A:$B,1,0),"")</f>
        <v>3015</v>
      </c>
      <c r="W954" s="53" t="str">
        <f>IFERROR(VLOOKUP(V954,'[1]ZESTAWIENIE NUMERÓW BOCZNYCH'!$A:$B,2,0),P954)</f>
        <v>S</v>
      </c>
      <c r="X954" s="53" t="s">
        <v>12</v>
      </c>
      <c r="Y954" s="53">
        <f>VLOOKUP(W954,'[1]LICZBA MIEJSC'!$A:$C,2,0)</f>
        <v>69</v>
      </c>
      <c r="Z954" s="53">
        <f>VLOOKUP(W954,'[1]LICZBA MIEJSC'!$A:$C,3,0)</f>
        <v>130</v>
      </c>
      <c r="AA954" s="53">
        <f t="shared" si="84"/>
        <v>199</v>
      </c>
      <c r="AB954" s="41">
        <f t="shared" si="85"/>
        <v>0</v>
      </c>
      <c r="AC954" s="113">
        <f t="shared" si="89"/>
        <v>0</v>
      </c>
      <c r="AD954" s="299" t="s">
        <v>206</v>
      </c>
    </row>
    <row r="955" spans="1:30" x14ac:dyDescent="0.25">
      <c r="A955" s="28" t="s">
        <v>311</v>
      </c>
      <c r="B955" s="230">
        <v>954</v>
      </c>
      <c r="C955" s="53">
        <v>16</v>
      </c>
      <c r="D955" s="53">
        <v>11215</v>
      </c>
      <c r="E955" s="453"/>
      <c r="F955" s="241" t="s">
        <v>346</v>
      </c>
      <c r="G955" s="158" t="str">
        <f t="shared" si="86"/>
        <v>r3_58</v>
      </c>
      <c r="H955" s="420" t="s">
        <v>673</v>
      </c>
      <c r="I955" s="232">
        <v>43264</v>
      </c>
      <c r="J955" s="49" t="s">
        <v>199</v>
      </c>
      <c r="K955" s="157">
        <v>17</v>
      </c>
      <c r="L955" s="50">
        <v>2276</v>
      </c>
      <c r="M955" s="53" t="s">
        <v>148</v>
      </c>
      <c r="N955" s="43">
        <v>0.70277777777777783</v>
      </c>
      <c r="O955" s="158">
        <v>5</v>
      </c>
      <c r="P955" s="241" t="s">
        <v>17</v>
      </c>
      <c r="Q955" s="460"/>
      <c r="R955" s="460"/>
      <c r="S955" s="460"/>
      <c r="T955" s="109">
        <f t="shared" si="87"/>
        <v>0.69791666666666663</v>
      </c>
      <c r="U955" s="109">
        <f t="shared" si="88"/>
        <v>0.66666666666666663</v>
      </c>
      <c r="V955" s="41">
        <f>IFERROR(VLOOKUP(L955,'[1]ZESTAWIENIE NUMERÓW BOCZNYCH'!$A:$B,1,0),"")</f>
        <v>2276</v>
      </c>
      <c r="W955" s="53" t="str">
        <f>IFERROR(VLOOKUP(V955,'[1]ZESTAWIENIE NUMERÓW BOCZNYCH'!$A:$B,2,0),P955)</f>
        <v>K2</v>
      </c>
      <c r="X955" s="53" t="s">
        <v>12</v>
      </c>
      <c r="Y955" s="53">
        <f>VLOOKUP(W955,'[1]LICZBA MIEJSC'!$A:$C,2,0)</f>
        <v>20</v>
      </c>
      <c r="Z955" s="53">
        <f>VLOOKUP(W955,'[1]LICZBA MIEJSC'!$A:$C,3,0)</f>
        <v>210</v>
      </c>
      <c r="AA955" s="53">
        <f t="shared" si="84"/>
        <v>230</v>
      </c>
      <c r="AB955" s="41">
        <f t="shared" si="85"/>
        <v>207</v>
      </c>
      <c r="AC955" s="113">
        <f t="shared" si="89"/>
        <v>0.9</v>
      </c>
      <c r="AD955" s="299" t="s">
        <v>206</v>
      </c>
    </row>
    <row r="956" spans="1:30" x14ac:dyDescent="0.25">
      <c r="A956" s="28" t="s">
        <v>311</v>
      </c>
      <c r="B956" s="230">
        <v>955</v>
      </c>
      <c r="C956" s="53">
        <v>16</v>
      </c>
      <c r="D956" s="53">
        <v>11215</v>
      </c>
      <c r="E956" s="453"/>
      <c r="F956" s="241" t="s">
        <v>346</v>
      </c>
      <c r="G956" s="158" t="str">
        <f t="shared" si="86"/>
        <v>r3_58</v>
      </c>
      <c r="H956" s="243" t="s">
        <v>673</v>
      </c>
      <c r="I956" s="232">
        <v>43264</v>
      </c>
      <c r="J956" s="49" t="s">
        <v>199</v>
      </c>
      <c r="K956" s="157">
        <v>6</v>
      </c>
      <c r="L956" s="50">
        <v>2313</v>
      </c>
      <c r="M956" s="64" t="s">
        <v>229</v>
      </c>
      <c r="N956" s="43">
        <v>0.70277777777777783</v>
      </c>
      <c r="O956" s="158">
        <v>0</v>
      </c>
      <c r="P956" s="241" t="s">
        <v>17</v>
      </c>
      <c r="Q956" s="460"/>
      <c r="R956" s="460"/>
      <c r="S956" s="460"/>
      <c r="T956" s="109">
        <f t="shared" si="87"/>
        <v>0.69791666666666663</v>
      </c>
      <c r="U956" s="109">
        <f t="shared" si="88"/>
        <v>0.66666666666666663</v>
      </c>
      <c r="V956" s="41">
        <f>IFERROR(VLOOKUP(L956,'[1]ZESTAWIENIE NUMERÓW BOCZNYCH'!$A:$B,1,0),"")</f>
        <v>2313</v>
      </c>
      <c r="W956" s="53" t="str">
        <f>IFERROR(VLOOKUP(V956,'[1]ZESTAWIENIE NUMERÓW BOCZNYCH'!$A:$B,2,0),P956)</f>
        <v>K2</v>
      </c>
      <c r="X956" s="53" t="s">
        <v>12</v>
      </c>
      <c r="Y956" s="53">
        <f>VLOOKUP(W956,'[1]LICZBA MIEJSC'!$A:$C,2,0)</f>
        <v>20</v>
      </c>
      <c r="Z956" s="53">
        <f>VLOOKUP(W956,'[1]LICZBA MIEJSC'!$A:$C,3,0)</f>
        <v>210</v>
      </c>
      <c r="AA956" s="53">
        <f t="shared" si="84"/>
        <v>230</v>
      </c>
      <c r="AB956" s="41">
        <f t="shared" si="85"/>
        <v>0</v>
      </c>
      <c r="AC956" s="113">
        <f t="shared" si="89"/>
        <v>0</v>
      </c>
      <c r="AD956" s="299" t="s">
        <v>206</v>
      </c>
    </row>
    <row r="957" spans="1:30" x14ac:dyDescent="0.25">
      <c r="A957" s="28" t="s">
        <v>311</v>
      </c>
      <c r="B957" s="46">
        <v>956</v>
      </c>
      <c r="C957" s="53">
        <v>16</v>
      </c>
      <c r="D957" s="53">
        <v>11216</v>
      </c>
      <c r="E957" s="453"/>
      <c r="F957" s="241" t="s">
        <v>346</v>
      </c>
      <c r="G957" s="158" t="str">
        <f t="shared" si="86"/>
        <v>r3_58</v>
      </c>
      <c r="H957" s="420" t="s">
        <v>674</v>
      </c>
      <c r="I957" s="232">
        <v>43264</v>
      </c>
      <c r="J957" s="49" t="s">
        <v>199</v>
      </c>
      <c r="K957" s="157">
        <v>2</v>
      </c>
      <c r="L957" s="50">
        <v>3015</v>
      </c>
      <c r="M957" s="169" t="s">
        <v>122</v>
      </c>
      <c r="N957" s="43">
        <v>0.70277777777777783</v>
      </c>
      <c r="O957" s="158">
        <v>0</v>
      </c>
      <c r="P957" s="241" t="s">
        <v>20</v>
      </c>
      <c r="Q957" s="460"/>
      <c r="R957" s="460"/>
      <c r="S957" s="460"/>
      <c r="T957" s="109">
        <f t="shared" si="87"/>
        <v>0.69791666666666663</v>
      </c>
      <c r="U957" s="109">
        <f t="shared" si="88"/>
        <v>0.66666666666666663</v>
      </c>
      <c r="V957" s="41">
        <f>IFERROR(VLOOKUP(L957,'[1]ZESTAWIENIE NUMERÓW BOCZNYCH'!$A:$B,1,0),"")</f>
        <v>3015</v>
      </c>
      <c r="W957" s="53" t="str">
        <f>IFERROR(VLOOKUP(V957,'[1]ZESTAWIENIE NUMERÓW BOCZNYCH'!$A:$B,2,0),P957)</f>
        <v>S</v>
      </c>
      <c r="X957" s="53" t="s">
        <v>12</v>
      </c>
      <c r="Y957" s="53">
        <f>VLOOKUP(W957,'[1]LICZBA MIEJSC'!$A:$C,2,0)</f>
        <v>69</v>
      </c>
      <c r="Z957" s="53">
        <f>VLOOKUP(W957,'[1]LICZBA MIEJSC'!$A:$C,3,0)</f>
        <v>130</v>
      </c>
      <c r="AA957" s="53">
        <f t="shared" si="84"/>
        <v>199</v>
      </c>
      <c r="AB957" s="41">
        <f t="shared" si="85"/>
        <v>0</v>
      </c>
      <c r="AC957" s="113">
        <f t="shared" si="89"/>
        <v>0</v>
      </c>
      <c r="AD957" s="299" t="s">
        <v>206</v>
      </c>
    </row>
    <row r="958" spans="1:30" x14ac:dyDescent="0.25">
      <c r="A958" s="28" t="s">
        <v>311</v>
      </c>
      <c r="B958" s="46">
        <v>957</v>
      </c>
      <c r="C958" s="53">
        <v>16</v>
      </c>
      <c r="D958" s="53">
        <v>11216</v>
      </c>
      <c r="E958" s="453"/>
      <c r="F958" s="241" t="s">
        <v>346</v>
      </c>
      <c r="G958" s="158" t="str">
        <f t="shared" si="86"/>
        <v>r3_58</v>
      </c>
      <c r="H958" s="420" t="s">
        <v>674</v>
      </c>
      <c r="I958" s="232">
        <v>43264</v>
      </c>
      <c r="J958" s="49" t="s">
        <v>199</v>
      </c>
      <c r="K958" s="157">
        <v>7</v>
      </c>
      <c r="L958" s="50">
        <v>2708</v>
      </c>
      <c r="M958" s="165" t="s">
        <v>232</v>
      </c>
      <c r="N958" s="43">
        <v>0.70347222222222217</v>
      </c>
      <c r="O958" s="158">
        <v>3</v>
      </c>
      <c r="P958" s="241" t="s">
        <v>22</v>
      </c>
      <c r="Q958" s="460"/>
      <c r="R958" s="460"/>
      <c r="S958" s="460"/>
      <c r="T958" s="109">
        <f t="shared" si="87"/>
        <v>0.69791666666666663</v>
      </c>
      <c r="U958" s="109">
        <f t="shared" si="88"/>
        <v>0.66666666666666663</v>
      </c>
      <c r="V958" s="41">
        <f>IFERROR(VLOOKUP(L958,'[1]ZESTAWIENIE NUMERÓW BOCZNYCH'!$A:$B,1,0),"")</f>
        <v>2708</v>
      </c>
      <c r="W958" s="53" t="str">
        <f>IFERROR(VLOOKUP(V958,'[1]ZESTAWIENIE NUMERÓW BOCZNYCH'!$A:$B,2,0),P958)</f>
        <v>P3</v>
      </c>
      <c r="X958" s="53" t="s">
        <v>12</v>
      </c>
      <c r="Y958" s="53">
        <f>VLOOKUP(W958,'[1]LICZBA MIEJSC'!$A:$C,2,0)</f>
        <v>40</v>
      </c>
      <c r="Z958" s="53">
        <f>VLOOKUP(W958,'[1]LICZBA MIEJSC'!$A:$C,3,0)</f>
        <v>135</v>
      </c>
      <c r="AA958" s="53">
        <f t="shared" si="84"/>
        <v>175</v>
      </c>
      <c r="AB958" s="41">
        <f t="shared" si="85"/>
        <v>36</v>
      </c>
      <c r="AC958" s="113">
        <f t="shared" si="89"/>
        <v>0.20571428571428571</v>
      </c>
      <c r="AD958" s="299" t="s">
        <v>206</v>
      </c>
    </row>
    <row r="959" spans="1:30" x14ac:dyDescent="0.25">
      <c r="A959" s="28" t="s">
        <v>311</v>
      </c>
      <c r="B959" s="230">
        <v>958</v>
      </c>
      <c r="C959" s="53">
        <v>16</v>
      </c>
      <c r="D959" s="53">
        <v>11215</v>
      </c>
      <c r="E959" s="453"/>
      <c r="F959" s="241" t="s">
        <v>346</v>
      </c>
      <c r="G959" s="158" t="str">
        <f t="shared" si="86"/>
        <v>r3_58</v>
      </c>
      <c r="H959" s="420" t="s">
        <v>673</v>
      </c>
      <c r="I959" s="232">
        <v>43264</v>
      </c>
      <c r="J959" s="49" t="s">
        <v>199</v>
      </c>
      <c r="K959" s="157">
        <v>2</v>
      </c>
      <c r="L959" s="50">
        <v>2316</v>
      </c>
      <c r="M959" s="64" t="s">
        <v>229</v>
      </c>
      <c r="N959" s="43">
        <v>0.70347222222222217</v>
      </c>
      <c r="O959" s="158">
        <v>0</v>
      </c>
      <c r="P959" s="241" t="s">
        <v>17</v>
      </c>
      <c r="Q959" s="460"/>
      <c r="R959" s="460"/>
      <c r="S959" s="460"/>
      <c r="T959" s="109">
        <f t="shared" si="87"/>
        <v>0.69791666666666663</v>
      </c>
      <c r="U959" s="109">
        <f t="shared" si="88"/>
        <v>0.66666666666666663</v>
      </c>
      <c r="V959" s="41" t="str">
        <f>IFERROR(VLOOKUP(L959,'[1]ZESTAWIENIE NUMERÓW BOCZNYCH'!$A:$B,1,0),"")</f>
        <v/>
      </c>
      <c r="W959" s="53" t="str">
        <f>IFERROR(VLOOKUP(V959,'[1]ZESTAWIENIE NUMERÓW BOCZNYCH'!$A:$B,2,0),P959)</f>
        <v>P2</v>
      </c>
      <c r="X959" s="53" t="s">
        <v>12</v>
      </c>
      <c r="Y959" s="53">
        <f>VLOOKUP(W959,'[1]LICZBA MIEJSC'!$A:$C,2,0)</f>
        <v>23</v>
      </c>
      <c r="Z959" s="53">
        <f>VLOOKUP(W959,'[1]LICZBA MIEJSC'!$A:$C,3,0)</f>
        <v>121</v>
      </c>
      <c r="AA959" s="53">
        <f t="shared" si="84"/>
        <v>144</v>
      </c>
      <c r="AB959" s="41">
        <f t="shared" si="85"/>
        <v>0</v>
      </c>
      <c r="AC959" s="113">
        <f t="shared" si="89"/>
        <v>0</v>
      </c>
      <c r="AD959" s="299" t="s">
        <v>206</v>
      </c>
    </row>
    <row r="960" spans="1:30" x14ac:dyDescent="0.25">
      <c r="A960" s="28" t="s">
        <v>311</v>
      </c>
      <c r="B960" s="230">
        <v>959</v>
      </c>
      <c r="C960" s="53">
        <v>16</v>
      </c>
      <c r="D960" s="53">
        <v>11215</v>
      </c>
      <c r="E960" s="453"/>
      <c r="F960" s="241" t="s">
        <v>346</v>
      </c>
      <c r="G960" s="158" t="str">
        <f t="shared" si="86"/>
        <v>r3_58</v>
      </c>
      <c r="H960" s="243" t="s">
        <v>673</v>
      </c>
      <c r="I960" s="232">
        <v>43264</v>
      </c>
      <c r="J960" s="49" t="s">
        <v>199</v>
      </c>
      <c r="K960" s="157">
        <v>7</v>
      </c>
      <c r="L960" s="50">
        <v>2306</v>
      </c>
      <c r="M960" s="53" t="s">
        <v>148</v>
      </c>
      <c r="N960" s="43">
        <v>0.70416666666666661</v>
      </c>
      <c r="O960" s="158">
        <v>3</v>
      </c>
      <c r="P960" s="241" t="s">
        <v>17</v>
      </c>
      <c r="Q960" s="460"/>
      <c r="R960" s="460"/>
      <c r="S960" s="460"/>
      <c r="T960" s="109">
        <f t="shared" si="87"/>
        <v>0.69791666666666663</v>
      </c>
      <c r="U960" s="109">
        <f t="shared" si="88"/>
        <v>0.66666666666666663</v>
      </c>
      <c r="V960" s="41">
        <f>IFERROR(VLOOKUP(L960,'[1]ZESTAWIENIE NUMERÓW BOCZNYCH'!$A:$B,1,0),"")</f>
        <v>2306</v>
      </c>
      <c r="W960" s="53" t="str">
        <f>IFERROR(VLOOKUP(V960,'[1]ZESTAWIENIE NUMERÓW BOCZNYCH'!$A:$B,2,0),P960)</f>
        <v>K2</v>
      </c>
      <c r="X960" s="53" t="s">
        <v>12</v>
      </c>
      <c r="Y960" s="53">
        <f>VLOOKUP(W960,'[1]LICZBA MIEJSC'!$A:$C,2,0)</f>
        <v>20</v>
      </c>
      <c r="Z960" s="53">
        <f>VLOOKUP(W960,'[1]LICZBA MIEJSC'!$A:$C,3,0)</f>
        <v>210</v>
      </c>
      <c r="AA960" s="53">
        <f t="shared" si="84"/>
        <v>230</v>
      </c>
      <c r="AB960" s="41">
        <f t="shared" si="85"/>
        <v>18</v>
      </c>
      <c r="AC960" s="113">
        <f t="shared" si="89"/>
        <v>7.8260869565217397E-2</v>
      </c>
      <c r="AD960" s="299" t="s">
        <v>206</v>
      </c>
    </row>
    <row r="961" spans="1:30" x14ac:dyDescent="0.25">
      <c r="A961" s="28" t="s">
        <v>311</v>
      </c>
      <c r="B961" s="230">
        <v>960</v>
      </c>
      <c r="C961" s="53">
        <v>16</v>
      </c>
      <c r="D961" s="53">
        <v>11216</v>
      </c>
      <c r="E961" s="453"/>
      <c r="F961" s="241" t="s">
        <v>346</v>
      </c>
      <c r="G961" s="158" t="str">
        <f t="shared" si="86"/>
        <v>r3_58</v>
      </c>
      <c r="H961" s="243" t="s">
        <v>674</v>
      </c>
      <c r="I961" s="232">
        <v>43264</v>
      </c>
      <c r="J961" s="49" t="s">
        <v>199</v>
      </c>
      <c r="K961" s="157">
        <v>17</v>
      </c>
      <c r="L961" s="50">
        <v>2314</v>
      </c>
      <c r="M961" s="53" t="s">
        <v>121</v>
      </c>
      <c r="N961" s="43">
        <v>0.70694444444444438</v>
      </c>
      <c r="O961" s="158">
        <v>3</v>
      </c>
      <c r="P961" s="241" t="s">
        <v>17</v>
      </c>
      <c r="Q961" s="460"/>
      <c r="R961" s="460"/>
      <c r="S961" s="460"/>
      <c r="T961" s="109">
        <f t="shared" si="87"/>
        <v>0.69791666666666663</v>
      </c>
      <c r="U961" s="109">
        <f t="shared" si="88"/>
        <v>0.66666666666666663</v>
      </c>
      <c r="V961" s="41">
        <f>IFERROR(VLOOKUP(L961,'[1]ZESTAWIENIE NUMERÓW BOCZNYCH'!$A:$B,1,0),"")</f>
        <v>2314</v>
      </c>
      <c r="W961" s="53" t="str">
        <f>IFERROR(VLOOKUP(V961,'[1]ZESTAWIENIE NUMERÓW BOCZNYCH'!$A:$B,2,0),P961)</f>
        <v>K2</v>
      </c>
      <c r="X961" s="53" t="s">
        <v>12</v>
      </c>
      <c r="Y961" s="53">
        <f>VLOOKUP(W961,'[1]LICZBA MIEJSC'!$A:$C,2,0)</f>
        <v>20</v>
      </c>
      <c r="Z961" s="53">
        <f>VLOOKUP(W961,'[1]LICZBA MIEJSC'!$A:$C,3,0)</f>
        <v>210</v>
      </c>
      <c r="AA961" s="53">
        <f t="shared" si="84"/>
        <v>230</v>
      </c>
      <c r="AB961" s="41">
        <f t="shared" si="85"/>
        <v>18</v>
      </c>
      <c r="AC961" s="113">
        <f t="shared" si="89"/>
        <v>7.8260869565217397E-2</v>
      </c>
      <c r="AD961" s="299" t="s">
        <v>206</v>
      </c>
    </row>
    <row r="962" spans="1:30" x14ac:dyDescent="0.25">
      <c r="A962" s="28" t="s">
        <v>311</v>
      </c>
      <c r="B962" s="230">
        <v>961</v>
      </c>
      <c r="C962" s="53">
        <v>16</v>
      </c>
      <c r="D962" s="53">
        <v>11216</v>
      </c>
      <c r="E962" s="453"/>
      <c r="F962" s="241" t="s">
        <v>346</v>
      </c>
      <c r="G962" s="158" t="str">
        <f t="shared" si="86"/>
        <v>r3_58</v>
      </c>
      <c r="H962" s="243" t="s">
        <v>674</v>
      </c>
      <c r="I962" s="232">
        <v>43264</v>
      </c>
      <c r="J962" s="49" t="s">
        <v>199</v>
      </c>
      <c r="K962" s="157">
        <v>6</v>
      </c>
      <c r="L962" s="50">
        <v>2313</v>
      </c>
      <c r="M962" s="169" t="s">
        <v>138</v>
      </c>
      <c r="N962" s="43">
        <v>0.70833333333333337</v>
      </c>
      <c r="O962" s="158">
        <v>0</v>
      </c>
      <c r="P962" s="241" t="s">
        <v>17</v>
      </c>
      <c r="Q962" s="460"/>
      <c r="R962" s="460"/>
      <c r="S962" s="460"/>
      <c r="T962" s="109">
        <f t="shared" si="87"/>
        <v>0.70833333333333326</v>
      </c>
      <c r="U962" s="109">
        <f t="shared" si="88"/>
        <v>0.70833333333333326</v>
      </c>
      <c r="V962" s="41">
        <f>IFERROR(VLOOKUP(L962,'[1]ZESTAWIENIE NUMERÓW BOCZNYCH'!$A:$B,1,0),"")</f>
        <v>2313</v>
      </c>
      <c r="W962" s="53" t="str">
        <f>IFERROR(VLOOKUP(V962,'[1]ZESTAWIENIE NUMERÓW BOCZNYCH'!$A:$B,2,0),P962)</f>
        <v>K2</v>
      </c>
      <c r="X962" s="53" t="s">
        <v>12</v>
      </c>
      <c r="Y962" s="53">
        <f>VLOOKUP(W962,'[1]LICZBA MIEJSC'!$A:$C,2,0)</f>
        <v>20</v>
      </c>
      <c r="Z962" s="53">
        <f>VLOOKUP(W962,'[1]LICZBA MIEJSC'!$A:$C,3,0)</f>
        <v>210</v>
      </c>
      <c r="AA962" s="53">
        <f t="shared" ref="AA962:AA1025" si="90">Y962+Z962</f>
        <v>230</v>
      </c>
      <c r="AB962" s="41">
        <f t="shared" ref="AB962:AB1025" si="91">ROUND(IF(O962=$AE$1,0,IF(O962=$AG$1,AA962*0.1,IF(O962=$AI$1,Y962/2,IF(O962=$AK$1,Y962*0.9,IF(O962=$AM$1,Y962+(Z962*0.5),IF(O962=$AO$1,AA962*0.9,IF(O962=$AQ$1,AA962*1.1,"BŁĄD"))))))),0)</f>
        <v>0</v>
      </c>
      <c r="AC962" s="113">
        <f t="shared" si="89"/>
        <v>0</v>
      </c>
      <c r="AD962" s="299" t="s">
        <v>206</v>
      </c>
    </row>
    <row r="963" spans="1:30" x14ac:dyDescent="0.25">
      <c r="A963" s="28" t="s">
        <v>311</v>
      </c>
      <c r="B963" s="230">
        <v>962</v>
      </c>
      <c r="C963" s="53">
        <v>16</v>
      </c>
      <c r="D963" s="53">
        <v>11216</v>
      </c>
      <c r="E963" s="453"/>
      <c r="F963" s="241" t="s">
        <v>346</v>
      </c>
      <c r="G963" s="158" t="str">
        <f t="shared" ref="G963:G1026" si="92">IF(ISERROR(RIGHT(LEFT(F963,FIND("_",MID(F963,4,150))+2))*1),LEFT(F963,FIND("_",MID(F963,4,150))+1),LEFT(F963,FIND("_",MID(F963,4,150))+2))</f>
        <v>r3_58</v>
      </c>
      <c r="H963" s="420" t="s">
        <v>674</v>
      </c>
      <c r="I963" s="232">
        <v>43264</v>
      </c>
      <c r="J963" s="49" t="s">
        <v>199</v>
      </c>
      <c r="K963" s="157">
        <v>2</v>
      </c>
      <c r="L963" s="50">
        <v>2316</v>
      </c>
      <c r="M963" s="169" t="s">
        <v>122</v>
      </c>
      <c r="N963" s="43">
        <v>0.7090277777777777</v>
      </c>
      <c r="O963" s="158">
        <v>0</v>
      </c>
      <c r="P963" s="241" t="s">
        <v>17</v>
      </c>
      <c r="Q963" s="460"/>
      <c r="R963" s="460"/>
      <c r="S963" s="460"/>
      <c r="T963" s="109">
        <f t="shared" ref="T963:T1026" si="93">FLOOR(N963,"0:15")</f>
        <v>0.70833333333333326</v>
      </c>
      <c r="U963" s="109">
        <f t="shared" ref="U963:U1026" si="94">FLOOR(N963,TIME(1,0,0))</f>
        <v>0.70833333333333326</v>
      </c>
      <c r="V963" s="41" t="str">
        <f>IFERROR(VLOOKUP(L963,'[1]ZESTAWIENIE NUMERÓW BOCZNYCH'!$A:$B,1,0),"")</f>
        <v/>
      </c>
      <c r="W963" s="53" t="str">
        <f>IFERROR(VLOOKUP(V963,'[1]ZESTAWIENIE NUMERÓW BOCZNYCH'!$A:$B,2,0),P963)</f>
        <v>P2</v>
      </c>
      <c r="X963" s="53" t="s">
        <v>12</v>
      </c>
      <c r="Y963" s="53">
        <f>VLOOKUP(W963,'[1]LICZBA MIEJSC'!$A:$C,2,0)</f>
        <v>23</v>
      </c>
      <c r="Z963" s="53">
        <f>VLOOKUP(W963,'[1]LICZBA MIEJSC'!$A:$C,3,0)</f>
        <v>121</v>
      </c>
      <c r="AA963" s="53">
        <f t="shared" si="90"/>
        <v>144</v>
      </c>
      <c r="AB963" s="41">
        <f t="shared" si="91"/>
        <v>0</v>
      </c>
      <c r="AC963" s="113">
        <f t="shared" ref="AC963:AC1026" si="95">AB963/AA963</f>
        <v>0</v>
      </c>
      <c r="AD963" s="299" t="s">
        <v>206</v>
      </c>
    </row>
    <row r="964" spans="1:30" x14ac:dyDescent="0.25">
      <c r="A964" s="28" t="s">
        <v>311</v>
      </c>
      <c r="B964" s="230">
        <v>963</v>
      </c>
      <c r="C964" s="53">
        <v>17</v>
      </c>
      <c r="D964" s="53">
        <v>11215</v>
      </c>
      <c r="E964" s="453"/>
      <c r="F964" s="241" t="s">
        <v>346</v>
      </c>
      <c r="G964" s="158" t="str">
        <f t="shared" si="92"/>
        <v>r3_58</v>
      </c>
      <c r="H964" s="420" t="s">
        <v>673</v>
      </c>
      <c r="I964" s="232">
        <v>43264</v>
      </c>
      <c r="J964" s="49" t="s">
        <v>199</v>
      </c>
      <c r="K964" s="157">
        <v>17</v>
      </c>
      <c r="L964" s="50">
        <v>2522</v>
      </c>
      <c r="M964" s="53" t="s">
        <v>148</v>
      </c>
      <c r="N964" s="43">
        <v>0.71111111111111114</v>
      </c>
      <c r="O964" s="158">
        <v>4</v>
      </c>
      <c r="P964" s="241" t="s">
        <v>17</v>
      </c>
      <c r="Q964" s="460"/>
      <c r="R964" s="460"/>
      <c r="S964" s="460"/>
      <c r="T964" s="109">
        <f t="shared" si="93"/>
        <v>0.70833333333333326</v>
      </c>
      <c r="U964" s="109">
        <f t="shared" si="94"/>
        <v>0.70833333333333326</v>
      </c>
      <c r="V964" s="41">
        <f>IFERROR(VLOOKUP(L964,'[1]ZESTAWIENIE NUMERÓW BOCZNYCH'!$A:$B,1,0),"")</f>
        <v>2522</v>
      </c>
      <c r="W964" s="53" t="str">
        <f>IFERROR(VLOOKUP(V964,'[1]ZESTAWIENIE NUMERÓW BOCZNYCH'!$A:$B,2,0),P964)</f>
        <v>K2</v>
      </c>
      <c r="X964" s="53" t="s">
        <v>12</v>
      </c>
      <c r="Y964" s="53">
        <f>VLOOKUP(W964,'[1]LICZBA MIEJSC'!$A:$C,2,0)</f>
        <v>20</v>
      </c>
      <c r="Z964" s="53">
        <f>VLOOKUP(W964,'[1]LICZBA MIEJSC'!$A:$C,3,0)</f>
        <v>210</v>
      </c>
      <c r="AA964" s="53">
        <f t="shared" si="90"/>
        <v>230</v>
      </c>
      <c r="AB964" s="41">
        <f t="shared" si="91"/>
        <v>125</v>
      </c>
      <c r="AC964" s="113">
        <f t="shared" si="95"/>
        <v>0.54347826086956519</v>
      </c>
      <c r="AD964" s="299" t="s">
        <v>206</v>
      </c>
    </row>
    <row r="965" spans="1:30" x14ac:dyDescent="0.25">
      <c r="A965" s="28" t="s">
        <v>311</v>
      </c>
      <c r="B965" s="46">
        <v>964</v>
      </c>
      <c r="C965" s="53">
        <v>17</v>
      </c>
      <c r="D965" s="53">
        <v>11216</v>
      </c>
      <c r="E965" s="453"/>
      <c r="F965" s="241" t="s">
        <v>346</v>
      </c>
      <c r="G965" s="158" t="str">
        <f t="shared" si="92"/>
        <v>r3_58</v>
      </c>
      <c r="H965" s="420" t="s">
        <v>674</v>
      </c>
      <c r="I965" s="232">
        <v>43264</v>
      </c>
      <c r="J965" s="49" t="s">
        <v>199</v>
      </c>
      <c r="K965" s="157">
        <v>7</v>
      </c>
      <c r="L965" s="50">
        <v>2909</v>
      </c>
      <c r="M965" s="165" t="s">
        <v>232</v>
      </c>
      <c r="N965" s="43">
        <v>0.71111111111111114</v>
      </c>
      <c r="O965" s="158">
        <v>1</v>
      </c>
      <c r="P965" s="241" t="s">
        <v>18</v>
      </c>
      <c r="Q965" s="460"/>
      <c r="R965" s="460"/>
      <c r="S965" s="460"/>
      <c r="T965" s="109">
        <f t="shared" si="93"/>
        <v>0.70833333333333326</v>
      </c>
      <c r="U965" s="109">
        <f t="shared" si="94"/>
        <v>0.70833333333333326</v>
      </c>
      <c r="V965" s="41">
        <f>IFERROR(VLOOKUP(L965,'[1]ZESTAWIENIE NUMERÓW BOCZNYCH'!$A:$B,1,0),"")</f>
        <v>2909</v>
      </c>
      <c r="W965" s="53" t="str">
        <f>IFERROR(VLOOKUP(V965,'[1]ZESTAWIENIE NUMERÓW BOCZNYCH'!$A:$B,2,0),P965)</f>
        <v>MB</v>
      </c>
      <c r="X965" s="53" t="s">
        <v>12</v>
      </c>
      <c r="Y965" s="53">
        <f>VLOOKUP(W965,'[1]LICZBA MIEJSC'!$A:$C,2,0)</f>
        <v>40</v>
      </c>
      <c r="Z965" s="53">
        <f>VLOOKUP(W965,'[1]LICZBA MIEJSC'!$A:$C,3,0)</f>
        <v>174</v>
      </c>
      <c r="AA965" s="53">
        <f t="shared" si="90"/>
        <v>214</v>
      </c>
      <c r="AB965" s="41">
        <f t="shared" si="91"/>
        <v>21</v>
      </c>
      <c r="AC965" s="113">
        <f t="shared" si="95"/>
        <v>9.8130841121495324E-2</v>
      </c>
      <c r="AD965" s="299" t="s">
        <v>206</v>
      </c>
    </row>
    <row r="966" spans="1:30" x14ac:dyDescent="0.25">
      <c r="A966" s="28" t="s">
        <v>311</v>
      </c>
      <c r="B966" s="46">
        <v>965</v>
      </c>
      <c r="C966" s="53">
        <v>17</v>
      </c>
      <c r="D966" s="53">
        <v>11215</v>
      </c>
      <c r="E966" s="453"/>
      <c r="F966" s="241" t="s">
        <v>346</v>
      </c>
      <c r="G966" s="158" t="str">
        <f t="shared" si="92"/>
        <v>r3_58</v>
      </c>
      <c r="H966" s="243" t="s">
        <v>673</v>
      </c>
      <c r="I966" s="232">
        <v>43264</v>
      </c>
      <c r="J966" s="49" t="s">
        <v>199</v>
      </c>
      <c r="K966" s="157">
        <v>6</v>
      </c>
      <c r="L966" s="50">
        <v>2915</v>
      </c>
      <c r="M966" s="177" t="s">
        <v>229</v>
      </c>
      <c r="N966" s="43">
        <v>0.71250000000000002</v>
      </c>
      <c r="O966" s="158">
        <v>0</v>
      </c>
      <c r="P966" s="241" t="s">
        <v>18</v>
      </c>
      <c r="Q966" s="460"/>
      <c r="R966" s="460"/>
      <c r="S966" s="460"/>
      <c r="T966" s="109">
        <f t="shared" si="93"/>
        <v>0.70833333333333326</v>
      </c>
      <c r="U966" s="109">
        <f t="shared" si="94"/>
        <v>0.70833333333333326</v>
      </c>
      <c r="V966" s="41">
        <f>IFERROR(VLOOKUP(L966,'[1]ZESTAWIENIE NUMERÓW BOCZNYCH'!$A:$B,1,0),"")</f>
        <v>2915</v>
      </c>
      <c r="W966" s="53" t="str">
        <f>IFERROR(VLOOKUP(V966,'[1]ZESTAWIENIE NUMERÓW BOCZNYCH'!$A:$B,2,0),P966)</f>
        <v>MB</v>
      </c>
      <c r="X966" s="53" t="s">
        <v>12</v>
      </c>
      <c r="Y966" s="53">
        <f>VLOOKUP(W966,'[1]LICZBA MIEJSC'!$A:$C,2,0)</f>
        <v>40</v>
      </c>
      <c r="Z966" s="53">
        <f>VLOOKUP(W966,'[1]LICZBA MIEJSC'!$A:$C,3,0)</f>
        <v>174</v>
      </c>
      <c r="AA966" s="53">
        <f t="shared" si="90"/>
        <v>214</v>
      </c>
      <c r="AB966" s="41">
        <f t="shared" si="91"/>
        <v>0</v>
      </c>
      <c r="AC966" s="113">
        <f t="shared" si="95"/>
        <v>0</v>
      </c>
      <c r="AD966" s="299" t="s">
        <v>206</v>
      </c>
    </row>
    <row r="967" spans="1:30" x14ac:dyDescent="0.25">
      <c r="A967" s="28" t="s">
        <v>311</v>
      </c>
      <c r="B967" s="230">
        <v>966</v>
      </c>
      <c r="C967" s="53">
        <v>17</v>
      </c>
      <c r="D967" s="53">
        <v>11215</v>
      </c>
      <c r="E967" s="453"/>
      <c r="F967" s="241" t="s">
        <v>346</v>
      </c>
      <c r="G967" s="158" t="str">
        <f t="shared" si="92"/>
        <v>r3_58</v>
      </c>
      <c r="H967" s="420" t="s">
        <v>673</v>
      </c>
      <c r="I967" s="232">
        <v>43264</v>
      </c>
      <c r="J967" s="49" t="s">
        <v>199</v>
      </c>
      <c r="K967" s="157">
        <v>2</v>
      </c>
      <c r="L967" s="50">
        <v>2304</v>
      </c>
      <c r="M967" s="64" t="s">
        <v>229</v>
      </c>
      <c r="N967" s="43">
        <v>0.71388888888888891</v>
      </c>
      <c r="O967" s="158">
        <v>0</v>
      </c>
      <c r="P967" s="241" t="s">
        <v>17</v>
      </c>
      <c r="Q967" s="460"/>
      <c r="R967" s="460"/>
      <c r="S967" s="460"/>
      <c r="T967" s="109">
        <f t="shared" si="93"/>
        <v>0.70833333333333326</v>
      </c>
      <c r="U967" s="109">
        <f t="shared" si="94"/>
        <v>0.70833333333333326</v>
      </c>
      <c r="V967" s="41">
        <f>IFERROR(VLOOKUP(L967,'[1]ZESTAWIENIE NUMERÓW BOCZNYCH'!$A:$B,1,0),"")</f>
        <v>2304</v>
      </c>
      <c r="W967" s="53" t="str">
        <f>IFERROR(VLOOKUP(V967,'[1]ZESTAWIENIE NUMERÓW BOCZNYCH'!$A:$B,2,0),P967)</f>
        <v>K2</v>
      </c>
      <c r="X967" s="53" t="s">
        <v>12</v>
      </c>
      <c r="Y967" s="53">
        <f>VLOOKUP(W967,'[1]LICZBA MIEJSC'!$A:$C,2,0)</f>
        <v>20</v>
      </c>
      <c r="Z967" s="53">
        <f>VLOOKUP(W967,'[1]LICZBA MIEJSC'!$A:$C,3,0)</f>
        <v>210</v>
      </c>
      <c r="AA967" s="53">
        <f t="shared" si="90"/>
        <v>230</v>
      </c>
      <c r="AB967" s="41">
        <f t="shared" si="91"/>
        <v>0</v>
      </c>
      <c r="AC967" s="113">
        <f t="shared" si="95"/>
        <v>0</v>
      </c>
      <c r="AD967" s="299" t="s">
        <v>206</v>
      </c>
    </row>
    <row r="968" spans="1:30" x14ac:dyDescent="0.25">
      <c r="A968" s="28" t="s">
        <v>311</v>
      </c>
      <c r="B968" s="230">
        <v>967</v>
      </c>
      <c r="C968" s="53">
        <v>17</v>
      </c>
      <c r="D968" s="53">
        <v>11216</v>
      </c>
      <c r="E968" s="453"/>
      <c r="F968" s="241" t="s">
        <v>346</v>
      </c>
      <c r="G968" s="158" t="str">
        <f t="shared" si="92"/>
        <v>r3_58</v>
      </c>
      <c r="H968" s="243" t="s">
        <v>674</v>
      </c>
      <c r="I968" s="232">
        <v>43264</v>
      </c>
      <c r="J968" s="49" t="s">
        <v>199</v>
      </c>
      <c r="K968" s="157">
        <v>17</v>
      </c>
      <c r="L968" s="50">
        <v>2446</v>
      </c>
      <c r="M968" s="53" t="s">
        <v>121</v>
      </c>
      <c r="N968" s="43">
        <v>0.71527777777777779</v>
      </c>
      <c r="O968" s="158">
        <v>2</v>
      </c>
      <c r="P968" s="241" t="s">
        <v>17</v>
      </c>
      <c r="Q968" s="460"/>
      <c r="R968" s="460"/>
      <c r="S968" s="460"/>
      <c r="T968" s="109">
        <f t="shared" si="93"/>
        <v>0.70833333333333326</v>
      </c>
      <c r="U968" s="109">
        <f t="shared" si="94"/>
        <v>0.70833333333333326</v>
      </c>
      <c r="V968" s="41">
        <f>IFERROR(VLOOKUP(L968,'[1]ZESTAWIENIE NUMERÓW BOCZNYCH'!$A:$B,1,0),"")</f>
        <v>2446</v>
      </c>
      <c r="W968" s="53" t="str">
        <f>IFERROR(VLOOKUP(V968,'[1]ZESTAWIENIE NUMERÓW BOCZNYCH'!$A:$B,2,0),P968)</f>
        <v>K2</v>
      </c>
      <c r="X968" s="53" t="s">
        <v>12</v>
      </c>
      <c r="Y968" s="53">
        <f>VLOOKUP(W968,'[1]LICZBA MIEJSC'!$A:$C,2,0)</f>
        <v>20</v>
      </c>
      <c r="Z968" s="53">
        <f>VLOOKUP(W968,'[1]LICZBA MIEJSC'!$A:$C,3,0)</f>
        <v>210</v>
      </c>
      <c r="AA968" s="53">
        <f t="shared" si="90"/>
        <v>230</v>
      </c>
      <c r="AB968" s="41">
        <f t="shared" si="91"/>
        <v>10</v>
      </c>
      <c r="AC968" s="113">
        <f t="shared" si="95"/>
        <v>4.3478260869565216E-2</v>
      </c>
      <c r="AD968" s="299" t="s">
        <v>206</v>
      </c>
    </row>
    <row r="969" spans="1:30" x14ac:dyDescent="0.25">
      <c r="A969" s="28" t="s">
        <v>311</v>
      </c>
      <c r="B969" s="230">
        <v>968</v>
      </c>
      <c r="C969" s="53">
        <v>17</v>
      </c>
      <c r="D969" s="53">
        <v>11215</v>
      </c>
      <c r="E969" s="453"/>
      <c r="F969" s="241" t="s">
        <v>346</v>
      </c>
      <c r="G969" s="158" t="str">
        <f t="shared" si="92"/>
        <v>r3_58</v>
      </c>
      <c r="H969" s="243" t="s">
        <v>673</v>
      </c>
      <c r="I969" s="232">
        <v>43264</v>
      </c>
      <c r="J969" s="49" t="s">
        <v>199</v>
      </c>
      <c r="K969" s="157">
        <v>7</v>
      </c>
      <c r="L969" s="50">
        <v>2205</v>
      </c>
      <c r="M969" s="165" t="s">
        <v>148</v>
      </c>
      <c r="N969" s="43">
        <v>0.71527777777777779</v>
      </c>
      <c r="O969" s="158">
        <v>3</v>
      </c>
      <c r="P969" s="241" t="s">
        <v>17</v>
      </c>
      <c r="Q969" s="460"/>
      <c r="R969" s="460"/>
      <c r="S969" s="460"/>
      <c r="T969" s="109">
        <f t="shared" si="93"/>
        <v>0.70833333333333326</v>
      </c>
      <c r="U969" s="109">
        <f t="shared" si="94"/>
        <v>0.70833333333333326</v>
      </c>
      <c r="V969" s="41">
        <f>IFERROR(VLOOKUP(L969,'[1]ZESTAWIENIE NUMERÓW BOCZNYCH'!$A:$B,1,0),"")</f>
        <v>2205</v>
      </c>
      <c r="W969" s="53" t="str">
        <f>IFERROR(VLOOKUP(V969,'[1]ZESTAWIENIE NUMERÓW BOCZNYCH'!$A:$B,2,0),P969)</f>
        <v>K2</v>
      </c>
      <c r="X969" s="53" t="s">
        <v>12</v>
      </c>
      <c r="Y969" s="53">
        <f>VLOOKUP(W969,'[1]LICZBA MIEJSC'!$A:$C,2,0)</f>
        <v>20</v>
      </c>
      <c r="Z969" s="53">
        <f>VLOOKUP(W969,'[1]LICZBA MIEJSC'!$A:$C,3,0)</f>
        <v>210</v>
      </c>
      <c r="AA969" s="53">
        <f t="shared" si="90"/>
        <v>230</v>
      </c>
      <c r="AB969" s="41">
        <f t="shared" si="91"/>
        <v>18</v>
      </c>
      <c r="AC969" s="113">
        <f t="shared" si="95"/>
        <v>7.8260869565217397E-2</v>
      </c>
      <c r="AD969" s="299" t="s">
        <v>206</v>
      </c>
    </row>
    <row r="970" spans="1:30" x14ac:dyDescent="0.25">
      <c r="A970" s="28" t="s">
        <v>311</v>
      </c>
      <c r="B970" s="46">
        <v>969</v>
      </c>
      <c r="C970" s="53">
        <v>17</v>
      </c>
      <c r="D970" s="53">
        <v>11216</v>
      </c>
      <c r="E970" s="453"/>
      <c r="F970" s="241" t="s">
        <v>346</v>
      </c>
      <c r="G970" s="158" t="str">
        <f t="shared" si="92"/>
        <v>r3_58</v>
      </c>
      <c r="H970" s="243" t="s">
        <v>674</v>
      </c>
      <c r="I970" s="232">
        <v>43264</v>
      </c>
      <c r="J970" s="49" t="s">
        <v>199</v>
      </c>
      <c r="K970" s="157">
        <v>6</v>
      </c>
      <c r="L970" s="50">
        <v>2915</v>
      </c>
      <c r="M970" s="56" t="s">
        <v>138</v>
      </c>
      <c r="N970" s="43">
        <v>0.71597222222222223</v>
      </c>
      <c r="O970" s="158">
        <v>0</v>
      </c>
      <c r="P970" s="241" t="s">
        <v>18</v>
      </c>
      <c r="Q970" s="460"/>
      <c r="R970" s="460"/>
      <c r="S970" s="460"/>
      <c r="T970" s="109">
        <f t="shared" si="93"/>
        <v>0.70833333333333326</v>
      </c>
      <c r="U970" s="109">
        <f t="shared" si="94"/>
        <v>0.70833333333333326</v>
      </c>
      <c r="V970" s="41">
        <f>IFERROR(VLOOKUP(L970,'[1]ZESTAWIENIE NUMERÓW BOCZNYCH'!$A:$B,1,0),"")</f>
        <v>2915</v>
      </c>
      <c r="W970" s="53" t="str">
        <f>IFERROR(VLOOKUP(V970,'[1]ZESTAWIENIE NUMERÓW BOCZNYCH'!$A:$B,2,0),P970)</f>
        <v>MB</v>
      </c>
      <c r="X970" s="53" t="s">
        <v>12</v>
      </c>
      <c r="Y970" s="53">
        <f>VLOOKUP(W970,'[1]LICZBA MIEJSC'!$A:$C,2,0)</f>
        <v>40</v>
      </c>
      <c r="Z970" s="53">
        <f>VLOOKUP(W970,'[1]LICZBA MIEJSC'!$A:$C,3,0)</f>
        <v>174</v>
      </c>
      <c r="AA970" s="53">
        <f t="shared" si="90"/>
        <v>214</v>
      </c>
      <c r="AB970" s="41">
        <f t="shared" si="91"/>
        <v>0</v>
      </c>
      <c r="AC970" s="113">
        <f t="shared" si="95"/>
        <v>0</v>
      </c>
      <c r="AD970" s="299" t="s">
        <v>206</v>
      </c>
    </row>
    <row r="971" spans="1:30" x14ac:dyDescent="0.25">
      <c r="A971" s="28" t="s">
        <v>311</v>
      </c>
      <c r="B971" s="230">
        <v>970</v>
      </c>
      <c r="C971" s="53">
        <v>17</v>
      </c>
      <c r="D971" s="53">
        <v>11215</v>
      </c>
      <c r="E971" s="453"/>
      <c r="F971" s="241" t="s">
        <v>346</v>
      </c>
      <c r="G971" s="158" t="str">
        <f t="shared" si="92"/>
        <v>r3_58</v>
      </c>
      <c r="H971" s="420" t="s">
        <v>673</v>
      </c>
      <c r="I971" s="232">
        <v>43264</v>
      </c>
      <c r="J971" s="49" t="s">
        <v>199</v>
      </c>
      <c r="K971" s="157">
        <v>17</v>
      </c>
      <c r="L971" s="50">
        <v>2480</v>
      </c>
      <c r="M971" s="165" t="s">
        <v>148</v>
      </c>
      <c r="N971" s="43">
        <v>0.71736111111111101</v>
      </c>
      <c r="O971" s="158">
        <v>3</v>
      </c>
      <c r="P971" s="241" t="s">
        <v>17</v>
      </c>
      <c r="Q971" s="460"/>
      <c r="R971" s="460"/>
      <c r="S971" s="460"/>
      <c r="T971" s="109">
        <f t="shared" si="93"/>
        <v>0.70833333333333326</v>
      </c>
      <c r="U971" s="109">
        <f t="shared" si="94"/>
        <v>0.70833333333333326</v>
      </c>
      <c r="V971" s="41">
        <f>IFERROR(VLOOKUP(L971,'[1]ZESTAWIENIE NUMERÓW BOCZNYCH'!$A:$B,1,0),"")</f>
        <v>2480</v>
      </c>
      <c r="W971" s="53" t="str">
        <f>IFERROR(VLOOKUP(V971,'[1]ZESTAWIENIE NUMERÓW BOCZNYCH'!$A:$B,2,0),P971)</f>
        <v>K2</v>
      </c>
      <c r="X971" s="53" t="s">
        <v>12</v>
      </c>
      <c r="Y971" s="53">
        <f>VLOOKUP(W971,'[1]LICZBA MIEJSC'!$A:$C,2,0)</f>
        <v>20</v>
      </c>
      <c r="Z971" s="53">
        <f>VLOOKUP(W971,'[1]LICZBA MIEJSC'!$A:$C,3,0)</f>
        <v>210</v>
      </c>
      <c r="AA971" s="53">
        <f t="shared" si="90"/>
        <v>230</v>
      </c>
      <c r="AB971" s="41">
        <f t="shared" si="91"/>
        <v>18</v>
      </c>
      <c r="AC971" s="113">
        <f t="shared" si="95"/>
        <v>7.8260869565217397E-2</v>
      </c>
      <c r="AD971" s="299" t="s">
        <v>206</v>
      </c>
    </row>
    <row r="972" spans="1:30" x14ac:dyDescent="0.25">
      <c r="A972" s="28" t="s">
        <v>311</v>
      </c>
      <c r="B972" s="230">
        <v>971</v>
      </c>
      <c r="C972" s="53">
        <v>17</v>
      </c>
      <c r="D972" s="53">
        <v>11216</v>
      </c>
      <c r="E972" s="453"/>
      <c r="F972" s="241" t="s">
        <v>346</v>
      </c>
      <c r="G972" s="158" t="str">
        <f t="shared" si="92"/>
        <v>r3_58</v>
      </c>
      <c r="H972" s="420" t="s">
        <v>674</v>
      </c>
      <c r="I972" s="232">
        <v>43264</v>
      </c>
      <c r="J972" s="49" t="s">
        <v>199</v>
      </c>
      <c r="K972" s="157">
        <v>2</v>
      </c>
      <c r="L972" s="50">
        <v>2304</v>
      </c>
      <c r="M972" s="56" t="s">
        <v>122</v>
      </c>
      <c r="N972" s="43">
        <v>0.71736111111111101</v>
      </c>
      <c r="O972" s="158">
        <v>0</v>
      </c>
      <c r="P972" s="241" t="s">
        <v>17</v>
      </c>
      <c r="Q972" s="460"/>
      <c r="R972" s="460"/>
      <c r="S972" s="460"/>
      <c r="T972" s="109">
        <f t="shared" si="93"/>
        <v>0.70833333333333326</v>
      </c>
      <c r="U972" s="109">
        <f t="shared" si="94"/>
        <v>0.70833333333333326</v>
      </c>
      <c r="V972" s="41">
        <f>IFERROR(VLOOKUP(L972,'[1]ZESTAWIENIE NUMERÓW BOCZNYCH'!$A:$B,1,0),"")</f>
        <v>2304</v>
      </c>
      <c r="W972" s="53" t="str">
        <f>IFERROR(VLOOKUP(V972,'[1]ZESTAWIENIE NUMERÓW BOCZNYCH'!$A:$B,2,0),P972)</f>
        <v>K2</v>
      </c>
      <c r="X972" s="53" t="s">
        <v>12</v>
      </c>
      <c r="Y972" s="53">
        <f>VLOOKUP(W972,'[1]LICZBA MIEJSC'!$A:$C,2,0)</f>
        <v>20</v>
      </c>
      <c r="Z972" s="53">
        <f>VLOOKUP(W972,'[1]LICZBA MIEJSC'!$A:$C,3,0)</f>
        <v>210</v>
      </c>
      <c r="AA972" s="53">
        <f t="shared" si="90"/>
        <v>230</v>
      </c>
      <c r="AB972" s="41">
        <f t="shared" si="91"/>
        <v>0</v>
      </c>
      <c r="AC972" s="113">
        <f t="shared" si="95"/>
        <v>0</v>
      </c>
      <c r="AD972" s="299" t="s">
        <v>206</v>
      </c>
    </row>
    <row r="973" spans="1:30" x14ac:dyDescent="0.25">
      <c r="A973" s="28" t="s">
        <v>311</v>
      </c>
      <c r="B973" s="46">
        <v>972</v>
      </c>
      <c r="C973" s="53">
        <v>17</v>
      </c>
      <c r="D973" s="53">
        <v>11215</v>
      </c>
      <c r="E973" s="453"/>
      <c r="F973" s="241" t="s">
        <v>346</v>
      </c>
      <c r="G973" s="158" t="str">
        <f t="shared" si="92"/>
        <v>r3_58</v>
      </c>
      <c r="H973" s="243" t="s">
        <v>673</v>
      </c>
      <c r="I973" s="232">
        <v>43264</v>
      </c>
      <c r="J973" s="49" t="s">
        <v>199</v>
      </c>
      <c r="K973" s="157">
        <v>6</v>
      </c>
      <c r="L973" s="50">
        <v>3017</v>
      </c>
      <c r="M973" s="64" t="s">
        <v>229</v>
      </c>
      <c r="N973" s="43">
        <v>0.71944444444444444</v>
      </c>
      <c r="O973" s="158">
        <v>0</v>
      </c>
      <c r="P973" s="241" t="s">
        <v>20</v>
      </c>
      <c r="Q973" s="460"/>
      <c r="R973" s="460"/>
      <c r="S973" s="460"/>
      <c r="T973" s="109">
        <f t="shared" si="93"/>
        <v>0.71875</v>
      </c>
      <c r="U973" s="109">
        <f t="shared" si="94"/>
        <v>0.70833333333333326</v>
      </c>
      <c r="V973" s="41">
        <f>IFERROR(VLOOKUP(L973,'[1]ZESTAWIENIE NUMERÓW BOCZNYCH'!$A:$B,1,0),"")</f>
        <v>3017</v>
      </c>
      <c r="W973" s="53" t="str">
        <f>IFERROR(VLOOKUP(V973,'[1]ZESTAWIENIE NUMERÓW BOCZNYCH'!$A:$B,2,0),P973)</f>
        <v>S</v>
      </c>
      <c r="X973" s="53" t="s">
        <v>12</v>
      </c>
      <c r="Y973" s="53">
        <f>VLOOKUP(W973,'[1]LICZBA MIEJSC'!$A:$C,2,0)</f>
        <v>69</v>
      </c>
      <c r="Z973" s="53">
        <f>VLOOKUP(W973,'[1]LICZBA MIEJSC'!$A:$C,3,0)</f>
        <v>130</v>
      </c>
      <c r="AA973" s="53">
        <f t="shared" si="90"/>
        <v>199</v>
      </c>
      <c r="AB973" s="41">
        <f t="shared" si="91"/>
        <v>0</v>
      </c>
      <c r="AC973" s="113">
        <f t="shared" si="95"/>
        <v>0</v>
      </c>
      <c r="AD973" s="299" t="s">
        <v>206</v>
      </c>
    </row>
    <row r="974" spans="1:30" x14ac:dyDescent="0.25">
      <c r="A974" s="28" t="s">
        <v>311</v>
      </c>
      <c r="B974" s="230">
        <v>973</v>
      </c>
      <c r="C974" s="53">
        <v>17</v>
      </c>
      <c r="D974" s="53">
        <v>11216</v>
      </c>
      <c r="E974" s="453"/>
      <c r="F974" s="241" t="s">
        <v>346</v>
      </c>
      <c r="G974" s="158" t="str">
        <f t="shared" si="92"/>
        <v>r3_58</v>
      </c>
      <c r="H974" s="420" t="s">
        <v>674</v>
      </c>
      <c r="I974" s="232">
        <v>43264</v>
      </c>
      <c r="J974" s="49" t="s">
        <v>199</v>
      </c>
      <c r="K974" s="157">
        <v>7</v>
      </c>
      <c r="L974" s="50">
        <v>2380</v>
      </c>
      <c r="M974" s="53" t="s">
        <v>232</v>
      </c>
      <c r="N974" s="43">
        <v>0.71944444444444444</v>
      </c>
      <c r="O974" s="158">
        <v>3</v>
      </c>
      <c r="P974" s="241" t="s">
        <v>17</v>
      </c>
      <c r="Q974" s="460"/>
      <c r="R974" s="460"/>
      <c r="S974" s="460"/>
      <c r="T974" s="109">
        <f t="shared" si="93"/>
        <v>0.71875</v>
      </c>
      <c r="U974" s="109">
        <f t="shared" si="94"/>
        <v>0.70833333333333326</v>
      </c>
      <c r="V974" s="41">
        <f>IFERROR(VLOOKUP(L974,'[1]ZESTAWIENIE NUMERÓW BOCZNYCH'!$A:$B,1,0),"")</f>
        <v>2380</v>
      </c>
      <c r="W974" s="53" t="str">
        <f>IFERROR(VLOOKUP(V974,'[1]ZESTAWIENIE NUMERÓW BOCZNYCH'!$A:$B,2,0),P974)</f>
        <v>K2</v>
      </c>
      <c r="X974" s="53" t="s">
        <v>12</v>
      </c>
      <c r="Y974" s="53">
        <f>VLOOKUP(W974,'[1]LICZBA MIEJSC'!$A:$C,2,0)</f>
        <v>20</v>
      </c>
      <c r="Z974" s="53">
        <f>VLOOKUP(W974,'[1]LICZBA MIEJSC'!$A:$C,3,0)</f>
        <v>210</v>
      </c>
      <c r="AA974" s="53">
        <f t="shared" si="90"/>
        <v>230</v>
      </c>
      <c r="AB974" s="41">
        <f t="shared" si="91"/>
        <v>18</v>
      </c>
      <c r="AC974" s="113">
        <f t="shared" si="95"/>
        <v>7.8260869565217397E-2</v>
      </c>
      <c r="AD974" s="299" t="s">
        <v>206</v>
      </c>
    </row>
    <row r="975" spans="1:30" x14ac:dyDescent="0.25">
      <c r="A975" s="28" t="s">
        <v>311</v>
      </c>
      <c r="B975" s="230">
        <v>974</v>
      </c>
      <c r="C975" s="53">
        <v>17</v>
      </c>
      <c r="D975" s="53">
        <v>11215</v>
      </c>
      <c r="E975" s="453"/>
      <c r="F975" s="241" t="s">
        <v>346</v>
      </c>
      <c r="G975" s="158" t="str">
        <f t="shared" si="92"/>
        <v>r3_58</v>
      </c>
      <c r="H975" s="243" t="s">
        <v>673</v>
      </c>
      <c r="I975" s="232">
        <v>43264</v>
      </c>
      <c r="J975" s="49" t="s">
        <v>199</v>
      </c>
      <c r="K975" s="157">
        <v>7</v>
      </c>
      <c r="L975" s="50">
        <v>2264</v>
      </c>
      <c r="M975" s="165" t="s">
        <v>148</v>
      </c>
      <c r="N975" s="43">
        <v>0.72083333333333333</v>
      </c>
      <c r="O975" s="158">
        <v>3</v>
      </c>
      <c r="P975" s="241" t="s">
        <v>17</v>
      </c>
      <c r="Q975" s="460"/>
      <c r="R975" s="460"/>
      <c r="S975" s="460"/>
      <c r="T975" s="109">
        <f t="shared" si="93"/>
        <v>0.71875</v>
      </c>
      <c r="U975" s="109">
        <f t="shared" si="94"/>
        <v>0.70833333333333326</v>
      </c>
      <c r="V975" s="41">
        <f>IFERROR(VLOOKUP(L975,'[1]ZESTAWIENIE NUMERÓW BOCZNYCH'!$A:$B,1,0),"")</f>
        <v>2264</v>
      </c>
      <c r="W975" s="53" t="str">
        <f>IFERROR(VLOOKUP(V975,'[1]ZESTAWIENIE NUMERÓW BOCZNYCH'!$A:$B,2,0),P975)</f>
        <v>K2</v>
      </c>
      <c r="X975" s="53" t="s">
        <v>12</v>
      </c>
      <c r="Y975" s="53">
        <f>VLOOKUP(W975,'[1]LICZBA MIEJSC'!$A:$C,2,0)</f>
        <v>20</v>
      </c>
      <c r="Z975" s="53">
        <f>VLOOKUP(W975,'[1]LICZBA MIEJSC'!$A:$C,3,0)</f>
        <v>210</v>
      </c>
      <c r="AA975" s="53">
        <f t="shared" si="90"/>
        <v>230</v>
      </c>
      <c r="AB975" s="41">
        <f t="shared" si="91"/>
        <v>18</v>
      </c>
      <c r="AC975" s="113">
        <f t="shared" si="95"/>
        <v>7.8260869565217397E-2</v>
      </c>
      <c r="AD975" s="299" t="s">
        <v>206</v>
      </c>
    </row>
    <row r="976" spans="1:30" x14ac:dyDescent="0.25">
      <c r="A976" s="28" t="s">
        <v>311</v>
      </c>
      <c r="B976" s="230">
        <v>975</v>
      </c>
      <c r="C976" s="53">
        <v>18</v>
      </c>
      <c r="D976" s="53">
        <v>11215</v>
      </c>
      <c r="E976" s="453"/>
      <c r="F976" s="241" t="s">
        <v>346</v>
      </c>
      <c r="G976" s="158" t="str">
        <f t="shared" si="92"/>
        <v>r3_58</v>
      </c>
      <c r="H976" s="420" t="s">
        <v>673</v>
      </c>
      <c r="I976" s="232">
        <v>43264</v>
      </c>
      <c r="J976" s="49" t="s">
        <v>199</v>
      </c>
      <c r="K976" s="157">
        <v>2</v>
      </c>
      <c r="L976" s="50">
        <v>2288</v>
      </c>
      <c r="M976" s="64" t="s">
        <v>229</v>
      </c>
      <c r="N976" s="43">
        <v>0.72222222222222221</v>
      </c>
      <c r="O976" s="158">
        <v>0</v>
      </c>
      <c r="P976" s="241" t="s">
        <v>17</v>
      </c>
      <c r="Q976" s="460"/>
      <c r="R976" s="460"/>
      <c r="S976" s="460"/>
      <c r="T976" s="109">
        <f t="shared" si="93"/>
        <v>0.71875</v>
      </c>
      <c r="U976" s="109">
        <f t="shared" si="94"/>
        <v>0.70833333333333326</v>
      </c>
      <c r="V976" s="41">
        <f>IFERROR(VLOOKUP(L976,'[1]ZESTAWIENIE NUMERÓW BOCZNYCH'!$A:$B,1,0),"")</f>
        <v>2288</v>
      </c>
      <c r="W976" s="53" t="str">
        <f>IFERROR(VLOOKUP(V976,'[1]ZESTAWIENIE NUMERÓW BOCZNYCH'!$A:$B,2,0),P976)</f>
        <v>K2</v>
      </c>
      <c r="X976" s="53" t="s">
        <v>12</v>
      </c>
      <c r="Y976" s="53">
        <f>VLOOKUP(W976,'[1]LICZBA MIEJSC'!$A:$C,2,0)</f>
        <v>20</v>
      </c>
      <c r="Z976" s="53">
        <f>VLOOKUP(W976,'[1]LICZBA MIEJSC'!$A:$C,3,0)</f>
        <v>210</v>
      </c>
      <c r="AA976" s="53">
        <f t="shared" si="90"/>
        <v>230</v>
      </c>
      <c r="AB976" s="41">
        <f t="shared" si="91"/>
        <v>0</v>
      </c>
      <c r="AC976" s="113">
        <f t="shared" si="95"/>
        <v>0</v>
      </c>
      <c r="AD976" s="299" t="s">
        <v>206</v>
      </c>
    </row>
    <row r="977" spans="1:30" x14ac:dyDescent="0.25">
      <c r="A977" s="28" t="s">
        <v>311</v>
      </c>
      <c r="B977" s="230">
        <v>976</v>
      </c>
      <c r="C977" s="53">
        <v>18</v>
      </c>
      <c r="D977" s="53">
        <v>11216</v>
      </c>
      <c r="E977" s="453"/>
      <c r="F977" s="241" t="s">
        <v>346</v>
      </c>
      <c r="G977" s="158" t="str">
        <f t="shared" si="92"/>
        <v>r3_58</v>
      </c>
      <c r="H977" s="243" t="s">
        <v>674</v>
      </c>
      <c r="I977" s="232">
        <v>43264</v>
      </c>
      <c r="J977" s="49" t="s">
        <v>199</v>
      </c>
      <c r="K977" s="157">
        <v>17</v>
      </c>
      <c r="L977" s="50">
        <v>2276</v>
      </c>
      <c r="M977" s="53" t="s">
        <v>121</v>
      </c>
      <c r="N977" s="43">
        <v>0.72361111111111109</v>
      </c>
      <c r="O977" s="158">
        <v>3</v>
      </c>
      <c r="P977" s="241" t="s">
        <v>17</v>
      </c>
      <c r="Q977" s="460"/>
      <c r="R977" s="460"/>
      <c r="S977" s="460"/>
      <c r="T977" s="109">
        <f t="shared" si="93"/>
        <v>0.71875</v>
      </c>
      <c r="U977" s="109">
        <f t="shared" si="94"/>
        <v>0.70833333333333326</v>
      </c>
      <c r="V977" s="41">
        <f>IFERROR(VLOOKUP(L977,'[1]ZESTAWIENIE NUMERÓW BOCZNYCH'!$A:$B,1,0),"")</f>
        <v>2276</v>
      </c>
      <c r="W977" s="53" t="str">
        <f>IFERROR(VLOOKUP(V977,'[1]ZESTAWIENIE NUMERÓW BOCZNYCH'!$A:$B,2,0),P977)</f>
        <v>K2</v>
      </c>
      <c r="X977" s="53" t="s">
        <v>12</v>
      </c>
      <c r="Y977" s="53">
        <f>VLOOKUP(W977,'[1]LICZBA MIEJSC'!$A:$C,2,0)</f>
        <v>20</v>
      </c>
      <c r="Z977" s="53">
        <f>VLOOKUP(W977,'[1]LICZBA MIEJSC'!$A:$C,3,0)</f>
        <v>210</v>
      </c>
      <c r="AA977" s="53">
        <f t="shared" si="90"/>
        <v>230</v>
      </c>
      <c r="AB977" s="41">
        <f t="shared" si="91"/>
        <v>18</v>
      </c>
      <c r="AC977" s="113">
        <f t="shared" si="95"/>
        <v>7.8260869565217397E-2</v>
      </c>
      <c r="AD977" s="299" t="s">
        <v>206</v>
      </c>
    </row>
    <row r="978" spans="1:30" x14ac:dyDescent="0.25">
      <c r="A978" s="28" t="s">
        <v>311</v>
      </c>
      <c r="B978" s="46">
        <v>977</v>
      </c>
      <c r="C978" s="53">
        <v>18</v>
      </c>
      <c r="D978" s="53">
        <v>11216</v>
      </c>
      <c r="E978" s="453"/>
      <c r="F978" s="241" t="s">
        <v>346</v>
      </c>
      <c r="G978" s="158" t="str">
        <f t="shared" si="92"/>
        <v>r3_58</v>
      </c>
      <c r="H978" s="243" t="s">
        <v>674</v>
      </c>
      <c r="I978" s="232">
        <v>43264</v>
      </c>
      <c r="J978" s="49" t="s">
        <v>199</v>
      </c>
      <c r="K978" s="157">
        <v>6</v>
      </c>
      <c r="L978" s="50">
        <v>3017</v>
      </c>
      <c r="M978" s="56" t="s">
        <v>138</v>
      </c>
      <c r="N978" s="43">
        <v>0.72430555555555554</v>
      </c>
      <c r="O978" s="158">
        <v>0</v>
      </c>
      <c r="P978" s="241" t="s">
        <v>20</v>
      </c>
      <c r="Q978" s="460"/>
      <c r="R978" s="460"/>
      <c r="S978" s="460"/>
      <c r="T978" s="109">
        <f t="shared" si="93"/>
        <v>0.71875</v>
      </c>
      <c r="U978" s="109">
        <f t="shared" si="94"/>
        <v>0.70833333333333326</v>
      </c>
      <c r="V978" s="41">
        <f>IFERROR(VLOOKUP(L978,'[1]ZESTAWIENIE NUMERÓW BOCZNYCH'!$A:$B,1,0),"")</f>
        <v>3017</v>
      </c>
      <c r="W978" s="53" t="str">
        <f>IFERROR(VLOOKUP(V978,'[1]ZESTAWIENIE NUMERÓW BOCZNYCH'!$A:$B,2,0),P978)</f>
        <v>S</v>
      </c>
      <c r="X978" s="53" t="s">
        <v>12</v>
      </c>
      <c r="Y978" s="53">
        <f>VLOOKUP(W978,'[1]LICZBA MIEJSC'!$A:$C,2,0)</f>
        <v>69</v>
      </c>
      <c r="Z978" s="53">
        <f>VLOOKUP(W978,'[1]LICZBA MIEJSC'!$A:$C,3,0)</f>
        <v>130</v>
      </c>
      <c r="AA978" s="53">
        <f t="shared" si="90"/>
        <v>199</v>
      </c>
      <c r="AB978" s="41">
        <f t="shared" si="91"/>
        <v>0</v>
      </c>
      <c r="AC978" s="113">
        <f t="shared" si="95"/>
        <v>0</v>
      </c>
      <c r="AD978" s="299" t="s">
        <v>206</v>
      </c>
    </row>
    <row r="979" spans="1:30" x14ac:dyDescent="0.25">
      <c r="A979" s="28" t="s">
        <v>311</v>
      </c>
      <c r="B979" s="230">
        <v>978</v>
      </c>
      <c r="C979" s="53">
        <v>18</v>
      </c>
      <c r="D979" s="53">
        <v>11216</v>
      </c>
      <c r="E979" s="453"/>
      <c r="F979" s="241" t="s">
        <v>346</v>
      </c>
      <c r="G979" s="158" t="str">
        <f t="shared" si="92"/>
        <v>r3_58</v>
      </c>
      <c r="H979" s="420" t="s">
        <v>674</v>
      </c>
      <c r="I979" s="232">
        <v>43264</v>
      </c>
      <c r="J979" s="49" t="s">
        <v>199</v>
      </c>
      <c r="K979" s="157">
        <v>2</v>
      </c>
      <c r="L979" s="50">
        <v>2288</v>
      </c>
      <c r="M979" s="56" t="s">
        <v>122</v>
      </c>
      <c r="N979" s="43">
        <v>0.72569444444444453</v>
      </c>
      <c r="O979" s="158">
        <v>0</v>
      </c>
      <c r="P979" s="241" t="s">
        <v>17</v>
      </c>
      <c r="Q979" s="460"/>
      <c r="R979" s="460"/>
      <c r="S979" s="460"/>
      <c r="T979" s="109">
        <f t="shared" si="93"/>
        <v>0.71875</v>
      </c>
      <c r="U979" s="109">
        <f t="shared" si="94"/>
        <v>0.70833333333333326</v>
      </c>
      <c r="V979" s="41">
        <f>IFERROR(VLOOKUP(L979,'[1]ZESTAWIENIE NUMERÓW BOCZNYCH'!$A:$B,1,0),"")</f>
        <v>2288</v>
      </c>
      <c r="W979" s="53" t="str">
        <f>IFERROR(VLOOKUP(V979,'[1]ZESTAWIENIE NUMERÓW BOCZNYCH'!$A:$B,2,0),P979)</f>
        <v>K2</v>
      </c>
      <c r="X979" s="53" t="s">
        <v>12</v>
      </c>
      <c r="Y979" s="53">
        <f>VLOOKUP(W979,'[1]LICZBA MIEJSC'!$A:$C,2,0)</f>
        <v>20</v>
      </c>
      <c r="Z979" s="53">
        <f>VLOOKUP(W979,'[1]LICZBA MIEJSC'!$A:$C,3,0)</f>
        <v>210</v>
      </c>
      <c r="AA979" s="53">
        <f t="shared" si="90"/>
        <v>230</v>
      </c>
      <c r="AB979" s="41">
        <f t="shared" si="91"/>
        <v>0</v>
      </c>
      <c r="AC979" s="113">
        <f t="shared" si="95"/>
        <v>0</v>
      </c>
      <c r="AD979" s="299" t="s">
        <v>206</v>
      </c>
    </row>
    <row r="980" spans="1:30" x14ac:dyDescent="0.25">
      <c r="A980" s="28" t="s">
        <v>311</v>
      </c>
      <c r="B980" s="46">
        <v>979</v>
      </c>
      <c r="C980" s="53">
        <v>18</v>
      </c>
      <c r="D980" s="53">
        <v>11215</v>
      </c>
      <c r="E980" s="453"/>
      <c r="F980" s="241" t="s">
        <v>346</v>
      </c>
      <c r="G980" s="158" t="str">
        <f t="shared" si="92"/>
        <v>r3_58</v>
      </c>
      <c r="H980" s="243" t="s">
        <v>673</v>
      </c>
      <c r="I980" s="232">
        <v>43264</v>
      </c>
      <c r="J980" s="49" t="s">
        <v>199</v>
      </c>
      <c r="K980" s="157">
        <v>6</v>
      </c>
      <c r="L980" s="50">
        <v>2716</v>
      </c>
      <c r="M980" s="177" t="s">
        <v>229</v>
      </c>
      <c r="N980" s="43">
        <v>0.72638888888888886</v>
      </c>
      <c r="O980" s="158">
        <v>0</v>
      </c>
      <c r="P980" s="241" t="s">
        <v>22</v>
      </c>
      <c r="Q980" s="460"/>
      <c r="R980" s="460"/>
      <c r="S980" s="460"/>
      <c r="T980" s="109">
        <f t="shared" si="93"/>
        <v>0.71875</v>
      </c>
      <c r="U980" s="109">
        <f t="shared" si="94"/>
        <v>0.70833333333333326</v>
      </c>
      <c r="V980" s="41">
        <f>IFERROR(VLOOKUP(L980,'[1]ZESTAWIENIE NUMERÓW BOCZNYCH'!$A:$B,1,0),"")</f>
        <v>2716</v>
      </c>
      <c r="W980" s="53" t="str">
        <f>IFERROR(VLOOKUP(V980,'[1]ZESTAWIENIE NUMERÓW BOCZNYCH'!$A:$B,2,0),P980)</f>
        <v>P3</v>
      </c>
      <c r="X980" s="53" t="s">
        <v>12</v>
      </c>
      <c r="Y980" s="53">
        <f>VLOOKUP(W980,'[1]LICZBA MIEJSC'!$A:$C,2,0)</f>
        <v>40</v>
      </c>
      <c r="Z980" s="53">
        <f>VLOOKUP(W980,'[1]LICZBA MIEJSC'!$A:$C,3,0)</f>
        <v>135</v>
      </c>
      <c r="AA980" s="53">
        <f t="shared" si="90"/>
        <v>175</v>
      </c>
      <c r="AB980" s="41">
        <f t="shared" si="91"/>
        <v>0</v>
      </c>
      <c r="AC980" s="113">
        <f t="shared" si="95"/>
        <v>0</v>
      </c>
      <c r="AD980" s="299" t="s">
        <v>206</v>
      </c>
    </row>
    <row r="981" spans="1:30" x14ac:dyDescent="0.25">
      <c r="A981" s="28" t="s">
        <v>311</v>
      </c>
      <c r="B981" s="230">
        <v>980</v>
      </c>
      <c r="C981" s="53">
        <v>18</v>
      </c>
      <c r="D981" s="53">
        <v>11216</v>
      </c>
      <c r="E981" s="453"/>
      <c r="F981" s="241" t="s">
        <v>346</v>
      </c>
      <c r="G981" s="158" t="str">
        <f t="shared" si="92"/>
        <v>r3_58</v>
      </c>
      <c r="H981" s="420" t="s">
        <v>674</v>
      </c>
      <c r="I981" s="232">
        <v>43264</v>
      </c>
      <c r="J981" s="49" t="s">
        <v>199</v>
      </c>
      <c r="K981" s="157">
        <v>7</v>
      </c>
      <c r="L981" s="50">
        <v>2306</v>
      </c>
      <c r="M981" s="53" t="s">
        <v>232</v>
      </c>
      <c r="N981" s="43">
        <v>0.7270833333333333</v>
      </c>
      <c r="O981" s="158">
        <v>3</v>
      </c>
      <c r="P981" s="241" t="s">
        <v>17</v>
      </c>
      <c r="Q981" s="460"/>
      <c r="R981" s="460"/>
      <c r="S981" s="460"/>
      <c r="T981" s="109">
        <f t="shared" si="93"/>
        <v>0.71875</v>
      </c>
      <c r="U981" s="109">
        <f t="shared" si="94"/>
        <v>0.70833333333333326</v>
      </c>
      <c r="V981" s="41">
        <f>IFERROR(VLOOKUP(L981,'[1]ZESTAWIENIE NUMERÓW BOCZNYCH'!$A:$B,1,0),"")</f>
        <v>2306</v>
      </c>
      <c r="W981" s="53" t="str">
        <f>IFERROR(VLOOKUP(V981,'[1]ZESTAWIENIE NUMERÓW BOCZNYCH'!$A:$B,2,0),P981)</f>
        <v>K2</v>
      </c>
      <c r="X981" s="53" t="s">
        <v>12</v>
      </c>
      <c r="Y981" s="53">
        <f>VLOOKUP(W981,'[1]LICZBA MIEJSC'!$A:$C,2,0)</f>
        <v>20</v>
      </c>
      <c r="Z981" s="53">
        <f>VLOOKUP(W981,'[1]LICZBA MIEJSC'!$A:$C,3,0)</f>
        <v>210</v>
      </c>
      <c r="AA981" s="53">
        <f t="shared" si="90"/>
        <v>230</v>
      </c>
      <c r="AB981" s="41">
        <f t="shared" si="91"/>
        <v>18</v>
      </c>
      <c r="AC981" s="113">
        <f t="shared" si="95"/>
        <v>7.8260869565217397E-2</v>
      </c>
      <c r="AD981" s="299" t="s">
        <v>206</v>
      </c>
    </row>
    <row r="982" spans="1:30" x14ac:dyDescent="0.25">
      <c r="A982" s="28" t="s">
        <v>311</v>
      </c>
      <c r="B982" s="46">
        <v>981</v>
      </c>
      <c r="C982" s="53">
        <v>18</v>
      </c>
      <c r="D982" s="53">
        <v>11215</v>
      </c>
      <c r="E982" s="453"/>
      <c r="F982" s="241" t="s">
        <v>346</v>
      </c>
      <c r="G982" s="158" t="str">
        <f t="shared" si="92"/>
        <v>r3_58</v>
      </c>
      <c r="H982" s="420" t="s">
        <v>673</v>
      </c>
      <c r="I982" s="232">
        <v>43264</v>
      </c>
      <c r="J982" s="49" t="s">
        <v>199</v>
      </c>
      <c r="K982" s="157">
        <v>17</v>
      </c>
      <c r="L982" s="50">
        <v>2709</v>
      </c>
      <c r="M982" s="53" t="s">
        <v>148</v>
      </c>
      <c r="N982" s="43">
        <v>0.72777777777777775</v>
      </c>
      <c r="O982" s="158">
        <v>4</v>
      </c>
      <c r="P982" s="241" t="s">
        <v>22</v>
      </c>
      <c r="Q982" s="460"/>
      <c r="R982" s="460"/>
      <c r="S982" s="460"/>
      <c r="T982" s="109">
        <f t="shared" si="93"/>
        <v>0.71875</v>
      </c>
      <c r="U982" s="109">
        <f t="shared" si="94"/>
        <v>0.70833333333333326</v>
      </c>
      <c r="V982" s="41">
        <f>IFERROR(VLOOKUP(L982,'[1]ZESTAWIENIE NUMERÓW BOCZNYCH'!$A:$B,1,0),"")</f>
        <v>2709</v>
      </c>
      <c r="W982" s="53" t="str">
        <f>IFERROR(VLOOKUP(V982,'[1]ZESTAWIENIE NUMERÓW BOCZNYCH'!$A:$B,2,0),P982)</f>
        <v>P3</v>
      </c>
      <c r="X982" s="53" t="s">
        <v>12</v>
      </c>
      <c r="Y982" s="53">
        <f>VLOOKUP(W982,'[1]LICZBA MIEJSC'!$A:$C,2,0)</f>
        <v>40</v>
      </c>
      <c r="Z982" s="53">
        <f>VLOOKUP(W982,'[1]LICZBA MIEJSC'!$A:$C,3,0)</f>
        <v>135</v>
      </c>
      <c r="AA982" s="53">
        <f t="shared" si="90"/>
        <v>175</v>
      </c>
      <c r="AB982" s="41">
        <f t="shared" si="91"/>
        <v>108</v>
      </c>
      <c r="AC982" s="113">
        <f t="shared" si="95"/>
        <v>0.6171428571428571</v>
      </c>
      <c r="AD982" s="299" t="s">
        <v>206</v>
      </c>
    </row>
    <row r="983" spans="1:30" x14ac:dyDescent="0.25">
      <c r="A983" s="28" t="s">
        <v>311</v>
      </c>
      <c r="B983" s="46">
        <v>982</v>
      </c>
      <c r="C983" s="53">
        <v>18</v>
      </c>
      <c r="D983" s="53">
        <v>11215</v>
      </c>
      <c r="E983" s="453"/>
      <c r="F983" s="241" t="s">
        <v>346</v>
      </c>
      <c r="G983" s="158" t="str">
        <f t="shared" si="92"/>
        <v>r3_58</v>
      </c>
      <c r="H983" s="420" t="s">
        <v>673</v>
      </c>
      <c r="I983" s="232">
        <v>43264</v>
      </c>
      <c r="J983" s="49" t="s">
        <v>199</v>
      </c>
      <c r="K983" s="157">
        <v>2</v>
      </c>
      <c r="L983" s="50">
        <v>2905</v>
      </c>
      <c r="M983" s="64" t="s">
        <v>229</v>
      </c>
      <c r="N983" s="43">
        <v>0.72916666666666663</v>
      </c>
      <c r="O983" s="158">
        <v>0</v>
      </c>
      <c r="P983" s="241" t="s">
        <v>18</v>
      </c>
      <c r="Q983" s="460"/>
      <c r="R983" s="460"/>
      <c r="S983" s="460"/>
      <c r="T983" s="109">
        <f t="shared" si="93"/>
        <v>0.72916666666666663</v>
      </c>
      <c r="U983" s="109">
        <f t="shared" si="94"/>
        <v>0.70833333333333326</v>
      </c>
      <c r="V983" s="41">
        <f>IFERROR(VLOOKUP(L983,'[1]ZESTAWIENIE NUMERÓW BOCZNYCH'!$A:$B,1,0),"")</f>
        <v>2905</v>
      </c>
      <c r="W983" s="53" t="str">
        <f>IFERROR(VLOOKUP(V983,'[1]ZESTAWIENIE NUMERÓW BOCZNYCH'!$A:$B,2,0),P983)</f>
        <v>MB</v>
      </c>
      <c r="X983" s="53" t="s">
        <v>12</v>
      </c>
      <c r="Y983" s="53">
        <f>VLOOKUP(W983,'[1]LICZBA MIEJSC'!$A:$C,2,0)</f>
        <v>40</v>
      </c>
      <c r="Z983" s="53">
        <f>VLOOKUP(W983,'[1]LICZBA MIEJSC'!$A:$C,3,0)</f>
        <v>174</v>
      </c>
      <c r="AA983" s="53">
        <f t="shared" si="90"/>
        <v>214</v>
      </c>
      <c r="AB983" s="41">
        <f t="shared" si="91"/>
        <v>0</v>
      </c>
      <c r="AC983" s="113">
        <f t="shared" si="95"/>
        <v>0</v>
      </c>
      <c r="AD983" s="299" t="s">
        <v>206</v>
      </c>
    </row>
    <row r="984" spans="1:30" x14ac:dyDescent="0.25">
      <c r="A984" s="28" t="s">
        <v>311</v>
      </c>
      <c r="B984" s="46">
        <v>983</v>
      </c>
      <c r="C984" s="53">
        <v>18</v>
      </c>
      <c r="D984" s="53">
        <v>11215</v>
      </c>
      <c r="E984" s="453"/>
      <c r="F984" s="241" t="s">
        <v>346</v>
      </c>
      <c r="G984" s="158" t="str">
        <f t="shared" si="92"/>
        <v>r3_58</v>
      </c>
      <c r="H984" s="243" t="s">
        <v>673</v>
      </c>
      <c r="I984" s="232">
        <v>43264</v>
      </c>
      <c r="J984" s="49" t="s">
        <v>199</v>
      </c>
      <c r="K984" s="157">
        <v>7</v>
      </c>
      <c r="L984" s="50">
        <v>2816</v>
      </c>
      <c r="M984" s="165" t="s">
        <v>148</v>
      </c>
      <c r="N984" s="43">
        <v>0.73125000000000007</v>
      </c>
      <c r="O984" s="158">
        <v>3</v>
      </c>
      <c r="P984" s="241" t="s">
        <v>18</v>
      </c>
      <c r="Q984" s="460"/>
      <c r="R984" s="460"/>
      <c r="S984" s="460"/>
      <c r="T984" s="109">
        <f t="shared" si="93"/>
        <v>0.72916666666666663</v>
      </c>
      <c r="U984" s="109">
        <f t="shared" si="94"/>
        <v>0.70833333333333326</v>
      </c>
      <c r="V984" s="41">
        <f>IFERROR(VLOOKUP(L984,'[1]ZESTAWIENIE NUMERÓW BOCZNYCH'!$A:$B,1,0),"")</f>
        <v>2816</v>
      </c>
      <c r="W984" s="53" t="str">
        <f>IFERROR(VLOOKUP(V984,'[1]ZESTAWIENIE NUMERÓW BOCZNYCH'!$A:$B,2,0),P984)</f>
        <v>MB</v>
      </c>
      <c r="X984" s="53" t="s">
        <v>12</v>
      </c>
      <c r="Y984" s="53">
        <f>VLOOKUP(W984,'[1]LICZBA MIEJSC'!$A:$C,2,0)</f>
        <v>40</v>
      </c>
      <c r="Z984" s="53">
        <f>VLOOKUP(W984,'[1]LICZBA MIEJSC'!$A:$C,3,0)</f>
        <v>174</v>
      </c>
      <c r="AA984" s="53">
        <f t="shared" si="90"/>
        <v>214</v>
      </c>
      <c r="AB984" s="41">
        <f t="shared" si="91"/>
        <v>36</v>
      </c>
      <c r="AC984" s="113">
        <f t="shared" si="95"/>
        <v>0.16822429906542055</v>
      </c>
      <c r="AD984" s="299" t="s">
        <v>206</v>
      </c>
    </row>
    <row r="985" spans="1:30" x14ac:dyDescent="0.25">
      <c r="A985" s="28" t="s">
        <v>311</v>
      </c>
      <c r="B985" s="230">
        <v>984</v>
      </c>
      <c r="C985" s="53">
        <v>18</v>
      </c>
      <c r="D985" s="53">
        <v>11216</v>
      </c>
      <c r="E985" s="453"/>
      <c r="F985" s="241" t="s">
        <v>346</v>
      </c>
      <c r="G985" s="158" t="str">
        <f t="shared" si="92"/>
        <v>r3_58</v>
      </c>
      <c r="H985" s="243" t="s">
        <v>674</v>
      </c>
      <c r="I985" s="232">
        <v>43264</v>
      </c>
      <c r="J985" s="49" t="s">
        <v>199</v>
      </c>
      <c r="K985" s="157">
        <v>17</v>
      </c>
      <c r="L985" s="50">
        <v>2522</v>
      </c>
      <c r="M985" s="53" t="s">
        <v>121</v>
      </c>
      <c r="N985" s="43">
        <v>0.7319444444444444</v>
      </c>
      <c r="O985" s="158">
        <v>2</v>
      </c>
      <c r="P985" s="241" t="s">
        <v>17</v>
      </c>
      <c r="Q985" s="460"/>
      <c r="R985" s="460"/>
      <c r="S985" s="460"/>
      <c r="T985" s="109">
        <f t="shared" si="93"/>
        <v>0.72916666666666663</v>
      </c>
      <c r="U985" s="109">
        <f t="shared" si="94"/>
        <v>0.70833333333333326</v>
      </c>
      <c r="V985" s="41">
        <f>IFERROR(VLOOKUP(L985,'[1]ZESTAWIENIE NUMERÓW BOCZNYCH'!$A:$B,1,0),"")</f>
        <v>2522</v>
      </c>
      <c r="W985" s="53" t="str">
        <f>IFERROR(VLOOKUP(V985,'[1]ZESTAWIENIE NUMERÓW BOCZNYCH'!$A:$B,2,0),P985)</f>
        <v>K2</v>
      </c>
      <c r="X985" s="53" t="s">
        <v>12</v>
      </c>
      <c r="Y985" s="53">
        <f>VLOOKUP(W985,'[1]LICZBA MIEJSC'!$A:$C,2,0)</f>
        <v>20</v>
      </c>
      <c r="Z985" s="53">
        <f>VLOOKUP(W985,'[1]LICZBA MIEJSC'!$A:$C,3,0)</f>
        <v>210</v>
      </c>
      <c r="AA985" s="53">
        <f t="shared" si="90"/>
        <v>230</v>
      </c>
      <c r="AB985" s="41">
        <f t="shared" si="91"/>
        <v>10</v>
      </c>
      <c r="AC985" s="113">
        <f t="shared" si="95"/>
        <v>4.3478260869565216E-2</v>
      </c>
      <c r="AD985" s="299" t="s">
        <v>206</v>
      </c>
    </row>
    <row r="986" spans="1:30" x14ac:dyDescent="0.25">
      <c r="A986" s="28" t="s">
        <v>311</v>
      </c>
      <c r="B986" s="46">
        <v>985</v>
      </c>
      <c r="C986" s="53">
        <v>18</v>
      </c>
      <c r="D986" s="53">
        <v>11216</v>
      </c>
      <c r="E986" s="453"/>
      <c r="F986" s="241" t="s">
        <v>346</v>
      </c>
      <c r="G986" s="158" t="str">
        <f t="shared" si="92"/>
        <v>r3_58</v>
      </c>
      <c r="H986" s="243" t="s">
        <v>674</v>
      </c>
      <c r="I986" s="232">
        <v>43264</v>
      </c>
      <c r="J986" s="49" t="s">
        <v>199</v>
      </c>
      <c r="K986" s="157">
        <v>6</v>
      </c>
      <c r="L986" s="50">
        <v>2716</v>
      </c>
      <c r="M986" s="169" t="s">
        <v>138</v>
      </c>
      <c r="N986" s="43">
        <v>0.73333333333333339</v>
      </c>
      <c r="O986" s="158">
        <v>0</v>
      </c>
      <c r="P986" s="241" t="s">
        <v>22</v>
      </c>
      <c r="Q986" s="460"/>
      <c r="R986" s="460"/>
      <c r="S986" s="460"/>
      <c r="T986" s="109">
        <f t="shared" si="93"/>
        <v>0.72916666666666663</v>
      </c>
      <c r="U986" s="109">
        <f t="shared" si="94"/>
        <v>0.70833333333333326</v>
      </c>
      <c r="V986" s="41">
        <f>IFERROR(VLOOKUP(L986,'[1]ZESTAWIENIE NUMERÓW BOCZNYCH'!$A:$B,1,0),"")</f>
        <v>2716</v>
      </c>
      <c r="W986" s="53" t="str">
        <f>IFERROR(VLOOKUP(V986,'[1]ZESTAWIENIE NUMERÓW BOCZNYCH'!$A:$B,2,0),P986)</f>
        <v>P3</v>
      </c>
      <c r="X986" s="53" t="s">
        <v>12</v>
      </c>
      <c r="Y986" s="53">
        <f>VLOOKUP(W986,'[1]LICZBA MIEJSC'!$A:$C,2,0)</f>
        <v>40</v>
      </c>
      <c r="Z986" s="53">
        <f>VLOOKUP(W986,'[1]LICZBA MIEJSC'!$A:$C,3,0)</f>
        <v>135</v>
      </c>
      <c r="AA986" s="53">
        <f t="shared" si="90"/>
        <v>175</v>
      </c>
      <c r="AB986" s="41">
        <f t="shared" si="91"/>
        <v>0</v>
      </c>
      <c r="AC986" s="113">
        <f t="shared" si="95"/>
        <v>0</v>
      </c>
      <c r="AD986" s="299" t="s">
        <v>206</v>
      </c>
    </row>
    <row r="987" spans="1:30" x14ac:dyDescent="0.25">
      <c r="A987" s="28" t="s">
        <v>311</v>
      </c>
      <c r="B987" s="46">
        <v>986</v>
      </c>
      <c r="C987" s="53">
        <v>18</v>
      </c>
      <c r="D987" s="53">
        <v>11216</v>
      </c>
      <c r="E987" s="453"/>
      <c r="F987" s="241" t="s">
        <v>346</v>
      </c>
      <c r="G987" s="158" t="str">
        <f t="shared" si="92"/>
        <v>r3_58</v>
      </c>
      <c r="H987" s="420" t="s">
        <v>674</v>
      </c>
      <c r="I987" s="232">
        <v>43264</v>
      </c>
      <c r="J987" s="49" t="s">
        <v>199</v>
      </c>
      <c r="K987" s="157">
        <v>2</v>
      </c>
      <c r="L987" s="50">
        <v>2905</v>
      </c>
      <c r="M987" s="56" t="s">
        <v>122</v>
      </c>
      <c r="N987" s="43">
        <v>0.73402777777777783</v>
      </c>
      <c r="O987" s="158">
        <v>0</v>
      </c>
      <c r="P987" s="241" t="s">
        <v>18</v>
      </c>
      <c r="Q987" s="460"/>
      <c r="R987" s="460"/>
      <c r="S987" s="460"/>
      <c r="T987" s="109">
        <f t="shared" si="93"/>
        <v>0.72916666666666663</v>
      </c>
      <c r="U987" s="109">
        <f t="shared" si="94"/>
        <v>0.70833333333333326</v>
      </c>
      <c r="V987" s="41">
        <f>IFERROR(VLOOKUP(L987,'[1]ZESTAWIENIE NUMERÓW BOCZNYCH'!$A:$B,1,0),"")</f>
        <v>2905</v>
      </c>
      <c r="W987" s="53" t="str">
        <f>IFERROR(VLOOKUP(V987,'[1]ZESTAWIENIE NUMERÓW BOCZNYCH'!$A:$B,2,0),P987)</f>
        <v>MB</v>
      </c>
      <c r="X987" s="53" t="s">
        <v>12</v>
      </c>
      <c r="Y987" s="53">
        <f>VLOOKUP(W987,'[1]LICZBA MIEJSC'!$A:$C,2,0)</f>
        <v>40</v>
      </c>
      <c r="Z987" s="53">
        <f>VLOOKUP(W987,'[1]LICZBA MIEJSC'!$A:$C,3,0)</f>
        <v>174</v>
      </c>
      <c r="AA987" s="53">
        <f t="shared" si="90"/>
        <v>214</v>
      </c>
      <c r="AB987" s="41">
        <f t="shared" si="91"/>
        <v>0</v>
      </c>
      <c r="AC987" s="113">
        <f t="shared" si="95"/>
        <v>0</v>
      </c>
      <c r="AD987" s="299" t="s">
        <v>206</v>
      </c>
    </row>
    <row r="988" spans="1:30" x14ac:dyDescent="0.25">
      <c r="A988" s="28" t="s">
        <v>311</v>
      </c>
      <c r="B988" s="46">
        <v>987</v>
      </c>
      <c r="C988" s="53">
        <v>19</v>
      </c>
      <c r="D988" s="53">
        <v>11215</v>
      </c>
      <c r="E988" s="453"/>
      <c r="F988" s="241" t="s">
        <v>346</v>
      </c>
      <c r="G988" s="158" t="str">
        <f t="shared" si="92"/>
        <v>r3_58</v>
      </c>
      <c r="H988" s="420" t="s">
        <v>673</v>
      </c>
      <c r="I988" s="232">
        <v>43264</v>
      </c>
      <c r="J988" s="49" t="s">
        <v>199</v>
      </c>
      <c r="K988" s="157">
        <v>17</v>
      </c>
      <c r="L988" s="50">
        <v>2532</v>
      </c>
      <c r="M988" s="53" t="s">
        <v>148</v>
      </c>
      <c r="N988" s="43">
        <v>0.73472222222222217</v>
      </c>
      <c r="O988" s="158">
        <v>4</v>
      </c>
      <c r="P988" s="241" t="s">
        <v>19</v>
      </c>
      <c r="Q988" s="460"/>
      <c r="R988" s="460"/>
      <c r="S988" s="460"/>
      <c r="T988" s="109">
        <f t="shared" si="93"/>
        <v>0.72916666666666663</v>
      </c>
      <c r="U988" s="109">
        <f t="shared" si="94"/>
        <v>0.70833333333333326</v>
      </c>
      <c r="V988" s="41">
        <f>IFERROR(VLOOKUP(L988,'[1]ZESTAWIENIE NUMERÓW BOCZNYCH'!$A:$B,1,0),"")</f>
        <v>2532</v>
      </c>
      <c r="W988" s="53" t="str">
        <f>IFERROR(VLOOKUP(V988,'[1]ZESTAWIENIE NUMERÓW BOCZNYCH'!$A:$B,2,0),P988)</f>
        <v>K2</v>
      </c>
      <c r="X988" s="53" t="s">
        <v>12</v>
      </c>
      <c r="Y988" s="53">
        <f>VLOOKUP(W988,'[1]LICZBA MIEJSC'!$A:$C,2,0)</f>
        <v>20</v>
      </c>
      <c r="Z988" s="53">
        <f>VLOOKUP(W988,'[1]LICZBA MIEJSC'!$A:$C,3,0)</f>
        <v>210</v>
      </c>
      <c r="AA988" s="53">
        <f t="shared" si="90"/>
        <v>230</v>
      </c>
      <c r="AB988" s="41">
        <f t="shared" si="91"/>
        <v>125</v>
      </c>
      <c r="AC988" s="113">
        <f t="shared" si="95"/>
        <v>0.54347826086956519</v>
      </c>
      <c r="AD988" s="299" t="s">
        <v>206</v>
      </c>
    </row>
    <row r="989" spans="1:30" x14ac:dyDescent="0.25">
      <c r="A989" s="28" t="s">
        <v>311</v>
      </c>
      <c r="B989" s="230">
        <v>988</v>
      </c>
      <c r="C989" s="53">
        <v>19</v>
      </c>
      <c r="D989" s="53">
        <v>11215</v>
      </c>
      <c r="E989" s="453"/>
      <c r="F989" s="241" t="s">
        <v>346</v>
      </c>
      <c r="G989" s="158" t="str">
        <f t="shared" si="92"/>
        <v>r3_58</v>
      </c>
      <c r="H989" s="243" t="s">
        <v>673</v>
      </c>
      <c r="I989" s="232">
        <v>43264</v>
      </c>
      <c r="J989" s="49" t="s">
        <v>199</v>
      </c>
      <c r="K989" s="157">
        <v>6</v>
      </c>
      <c r="L989" s="50">
        <v>2308</v>
      </c>
      <c r="M989" s="64" t="s">
        <v>229</v>
      </c>
      <c r="N989" s="43">
        <v>0.73541666666666661</v>
      </c>
      <c r="O989" s="158">
        <v>0</v>
      </c>
      <c r="P989" s="241" t="s">
        <v>17</v>
      </c>
      <c r="Q989" s="460"/>
      <c r="R989" s="460"/>
      <c r="S989" s="460"/>
      <c r="T989" s="109">
        <f t="shared" si="93"/>
        <v>0.72916666666666663</v>
      </c>
      <c r="U989" s="109">
        <f t="shared" si="94"/>
        <v>0.70833333333333326</v>
      </c>
      <c r="V989" s="41">
        <f>IFERROR(VLOOKUP(L989,'[1]ZESTAWIENIE NUMERÓW BOCZNYCH'!$A:$B,1,0),"")</f>
        <v>2308</v>
      </c>
      <c r="W989" s="53" t="str">
        <f>IFERROR(VLOOKUP(V989,'[1]ZESTAWIENIE NUMERÓW BOCZNYCH'!$A:$B,2,0),P989)</f>
        <v>K2</v>
      </c>
      <c r="X989" s="53" t="s">
        <v>12</v>
      </c>
      <c r="Y989" s="53">
        <f>VLOOKUP(W989,'[1]LICZBA MIEJSC'!$A:$C,2,0)</f>
        <v>20</v>
      </c>
      <c r="Z989" s="53">
        <f>VLOOKUP(W989,'[1]LICZBA MIEJSC'!$A:$C,3,0)</f>
        <v>210</v>
      </c>
      <c r="AA989" s="53">
        <f t="shared" si="90"/>
        <v>230</v>
      </c>
      <c r="AB989" s="41">
        <f t="shared" si="91"/>
        <v>0</v>
      </c>
      <c r="AC989" s="113">
        <f t="shared" si="95"/>
        <v>0</v>
      </c>
      <c r="AD989" s="299" t="s">
        <v>206</v>
      </c>
    </row>
    <row r="990" spans="1:30" x14ac:dyDescent="0.25">
      <c r="A990" s="28" t="s">
        <v>311</v>
      </c>
      <c r="B990" s="46">
        <v>989</v>
      </c>
      <c r="C990" s="53">
        <v>19</v>
      </c>
      <c r="D990" s="53">
        <v>11216</v>
      </c>
      <c r="E990" s="453"/>
      <c r="F990" s="241" t="s">
        <v>346</v>
      </c>
      <c r="G990" s="158" t="str">
        <f t="shared" si="92"/>
        <v>r3_58</v>
      </c>
      <c r="H990" s="420" t="s">
        <v>674</v>
      </c>
      <c r="I990" s="232">
        <v>43264</v>
      </c>
      <c r="J990" s="49" t="s">
        <v>199</v>
      </c>
      <c r="K990" s="157">
        <v>7</v>
      </c>
      <c r="L990" s="50">
        <v>2204</v>
      </c>
      <c r="M990" s="165" t="s">
        <v>232</v>
      </c>
      <c r="N990" s="43">
        <v>0.73611111111111116</v>
      </c>
      <c r="O990" s="158">
        <v>2</v>
      </c>
      <c r="P990" s="241" t="s">
        <v>19</v>
      </c>
      <c r="Q990" s="460"/>
      <c r="R990" s="460"/>
      <c r="S990" s="460"/>
      <c r="T990" s="109">
        <f t="shared" si="93"/>
        <v>0.72916666666666663</v>
      </c>
      <c r="U990" s="109">
        <f t="shared" si="94"/>
        <v>0.70833333333333326</v>
      </c>
      <c r="V990" s="41">
        <f>IFERROR(VLOOKUP(L990,'[1]ZESTAWIENIE NUMERÓW BOCZNYCH'!$A:$B,1,0),"")</f>
        <v>2204</v>
      </c>
      <c r="W990" s="53" t="str">
        <f>IFERROR(VLOOKUP(V990,'[1]ZESTAWIENIE NUMERÓW BOCZNYCH'!$A:$B,2,0),P990)</f>
        <v>K2</v>
      </c>
      <c r="X990" s="53" t="s">
        <v>12</v>
      </c>
      <c r="Y990" s="53">
        <f>VLOOKUP(W990,'[1]LICZBA MIEJSC'!$A:$C,2,0)</f>
        <v>20</v>
      </c>
      <c r="Z990" s="53">
        <f>VLOOKUP(W990,'[1]LICZBA MIEJSC'!$A:$C,3,0)</f>
        <v>210</v>
      </c>
      <c r="AA990" s="53">
        <f t="shared" si="90"/>
        <v>230</v>
      </c>
      <c r="AB990" s="41">
        <f t="shared" si="91"/>
        <v>10</v>
      </c>
      <c r="AC990" s="113">
        <f t="shared" si="95"/>
        <v>4.3478260869565216E-2</v>
      </c>
      <c r="AD990" s="299" t="s">
        <v>206</v>
      </c>
    </row>
    <row r="991" spans="1:30" x14ac:dyDescent="0.25">
      <c r="A991" s="28" t="s">
        <v>311</v>
      </c>
      <c r="B991" s="46">
        <v>990</v>
      </c>
      <c r="C991" s="165">
        <v>19</v>
      </c>
      <c r="D991" s="165">
        <v>11215</v>
      </c>
      <c r="E991" s="452"/>
      <c r="F991" s="240" t="s">
        <v>346</v>
      </c>
      <c r="G991" s="158" t="str">
        <f t="shared" si="92"/>
        <v>r3_58</v>
      </c>
      <c r="H991" s="243" t="s">
        <v>673</v>
      </c>
      <c r="I991" s="236">
        <v>43264</v>
      </c>
      <c r="J991" s="49" t="s">
        <v>199</v>
      </c>
      <c r="K991" s="166">
        <v>7</v>
      </c>
      <c r="L991" s="159">
        <v>2802</v>
      </c>
      <c r="M991" s="53" t="s">
        <v>148</v>
      </c>
      <c r="N991" s="167">
        <v>0.73888888888888893</v>
      </c>
      <c r="O991" s="168">
        <v>5</v>
      </c>
      <c r="P991" s="241" t="s">
        <v>18</v>
      </c>
      <c r="Q991" s="460"/>
      <c r="R991" s="460"/>
      <c r="S991" s="460"/>
      <c r="T991" s="109">
        <f t="shared" si="93"/>
        <v>0.72916666666666663</v>
      </c>
      <c r="U991" s="109">
        <f t="shared" si="94"/>
        <v>0.70833333333333326</v>
      </c>
      <c r="V991" s="41">
        <f>IFERROR(VLOOKUP(L991,'[1]ZESTAWIENIE NUMERÓW BOCZNYCH'!$A:$B,1,0),"")</f>
        <v>2802</v>
      </c>
      <c r="W991" s="53" t="str">
        <f>IFERROR(VLOOKUP(V991,'[1]ZESTAWIENIE NUMERÓW BOCZNYCH'!$A:$B,2,0),P991)</f>
        <v>MB</v>
      </c>
      <c r="X991" s="53" t="s">
        <v>12</v>
      </c>
      <c r="Y991" s="53">
        <f>VLOOKUP(W991,'[1]LICZBA MIEJSC'!$A:$C,2,0)</f>
        <v>40</v>
      </c>
      <c r="Z991" s="53">
        <f>VLOOKUP(W991,'[1]LICZBA MIEJSC'!$A:$C,3,0)</f>
        <v>174</v>
      </c>
      <c r="AA991" s="53">
        <f t="shared" si="90"/>
        <v>214</v>
      </c>
      <c r="AB991" s="41">
        <f t="shared" si="91"/>
        <v>193</v>
      </c>
      <c r="AC991" s="113">
        <f t="shared" si="95"/>
        <v>0.90186915887850472</v>
      </c>
      <c r="AD991" s="299" t="s">
        <v>206</v>
      </c>
    </row>
    <row r="992" spans="1:30" x14ac:dyDescent="0.25">
      <c r="A992" s="28" t="s">
        <v>311</v>
      </c>
      <c r="B992" s="230">
        <v>991</v>
      </c>
      <c r="C992" s="165">
        <v>19</v>
      </c>
      <c r="D992" s="165">
        <v>11215</v>
      </c>
      <c r="E992" s="452"/>
      <c r="F992" s="240" t="s">
        <v>346</v>
      </c>
      <c r="G992" s="158" t="str">
        <f t="shared" si="92"/>
        <v>r3_58</v>
      </c>
      <c r="H992" s="420" t="s">
        <v>673</v>
      </c>
      <c r="I992" s="236">
        <v>43264</v>
      </c>
      <c r="J992" s="49" t="s">
        <v>199</v>
      </c>
      <c r="K992" s="166">
        <v>2</v>
      </c>
      <c r="L992" s="159">
        <v>2366</v>
      </c>
      <c r="M992" s="64" t="s">
        <v>229</v>
      </c>
      <c r="N992" s="167">
        <v>0.73958333333333337</v>
      </c>
      <c r="O992" s="168">
        <v>0</v>
      </c>
      <c r="P992" s="241" t="s">
        <v>17</v>
      </c>
      <c r="Q992" s="460"/>
      <c r="R992" s="460"/>
      <c r="S992" s="460"/>
      <c r="T992" s="109">
        <f t="shared" si="93"/>
        <v>0.73958333333333326</v>
      </c>
      <c r="U992" s="109">
        <f t="shared" si="94"/>
        <v>0.70833333333333326</v>
      </c>
      <c r="V992" s="41">
        <f>IFERROR(VLOOKUP(L992,'[1]ZESTAWIENIE NUMERÓW BOCZNYCH'!$A:$B,1,0),"")</f>
        <v>2366</v>
      </c>
      <c r="W992" s="53" t="str">
        <f>IFERROR(VLOOKUP(V992,'[1]ZESTAWIENIE NUMERÓW BOCZNYCH'!$A:$B,2,0),P992)</f>
        <v>K2</v>
      </c>
      <c r="X992" s="53" t="s">
        <v>12</v>
      </c>
      <c r="Y992" s="53">
        <f>VLOOKUP(W992,'[1]LICZBA MIEJSC'!$A:$C,2,0)</f>
        <v>20</v>
      </c>
      <c r="Z992" s="53">
        <f>VLOOKUP(W992,'[1]LICZBA MIEJSC'!$A:$C,3,0)</f>
        <v>210</v>
      </c>
      <c r="AA992" s="53">
        <f t="shared" si="90"/>
        <v>230</v>
      </c>
      <c r="AB992" s="41">
        <f t="shared" si="91"/>
        <v>0</v>
      </c>
      <c r="AC992" s="113">
        <f t="shared" si="95"/>
        <v>0</v>
      </c>
      <c r="AD992" s="299" t="s">
        <v>206</v>
      </c>
    </row>
    <row r="993" spans="1:30" x14ac:dyDescent="0.25">
      <c r="A993" s="28" t="s">
        <v>311</v>
      </c>
      <c r="B993" s="230">
        <v>992</v>
      </c>
      <c r="C993" s="165">
        <v>19</v>
      </c>
      <c r="D993" s="165">
        <v>11216</v>
      </c>
      <c r="E993" s="452"/>
      <c r="F993" s="240" t="s">
        <v>346</v>
      </c>
      <c r="G993" s="158" t="str">
        <f t="shared" si="92"/>
        <v>r3_58</v>
      </c>
      <c r="H993" s="243" t="s">
        <v>674</v>
      </c>
      <c r="I993" s="236">
        <v>43264</v>
      </c>
      <c r="J993" s="49" t="s">
        <v>199</v>
      </c>
      <c r="K993" s="166">
        <v>17</v>
      </c>
      <c r="L993" s="159">
        <v>2480</v>
      </c>
      <c r="M993" s="53" t="s">
        <v>121</v>
      </c>
      <c r="N993" s="167">
        <v>0.73958333333333337</v>
      </c>
      <c r="O993" s="168">
        <v>3</v>
      </c>
      <c r="P993" s="241" t="s">
        <v>17</v>
      </c>
      <c r="Q993" s="460"/>
      <c r="R993" s="460"/>
      <c r="S993" s="460"/>
      <c r="T993" s="109">
        <f t="shared" si="93"/>
        <v>0.73958333333333326</v>
      </c>
      <c r="U993" s="109">
        <f t="shared" si="94"/>
        <v>0.70833333333333326</v>
      </c>
      <c r="V993" s="41">
        <f>IFERROR(VLOOKUP(L993,'[1]ZESTAWIENIE NUMERÓW BOCZNYCH'!$A:$B,1,0),"")</f>
        <v>2480</v>
      </c>
      <c r="W993" s="53" t="str">
        <f>IFERROR(VLOOKUP(V993,'[1]ZESTAWIENIE NUMERÓW BOCZNYCH'!$A:$B,2,0),P993)</f>
        <v>K2</v>
      </c>
      <c r="X993" s="53" t="s">
        <v>12</v>
      </c>
      <c r="Y993" s="53">
        <f>VLOOKUP(W993,'[1]LICZBA MIEJSC'!$A:$C,2,0)</f>
        <v>20</v>
      </c>
      <c r="Z993" s="53">
        <f>VLOOKUP(W993,'[1]LICZBA MIEJSC'!$A:$C,3,0)</f>
        <v>210</v>
      </c>
      <c r="AA993" s="53">
        <f t="shared" si="90"/>
        <v>230</v>
      </c>
      <c r="AB993" s="41">
        <f t="shared" si="91"/>
        <v>18</v>
      </c>
      <c r="AC993" s="113">
        <f t="shared" si="95"/>
        <v>7.8260869565217397E-2</v>
      </c>
      <c r="AD993" s="299" t="s">
        <v>206</v>
      </c>
    </row>
    <row r="994" spans="1:30" x14ac:dyDescent="0.25">
      <c r="A994" s="28" t="s">
        <v>311</v>
      </c>
      <c r="B994" s="230">
        <v>993</v>
      </c>
      <c r="C994" s="165">
        <v>19</v>
      </c>
      <c r="D994" s="165">
        <v>11216</v>
      </c>
      <c r="E994" s="452"/>
      <c r="F994" s="240" t="s">
        <v>346</v>
      </c>
      <c r="G994" s="158" t="str">
        <f t="shared" si="92"/>
        <v>r3_58</v>
      </c>
      <c r="H994" s="243" t="s">
        <v>674</v>
      </c>
      <c r="I994" s="236">
        <v>43264</v>
      </c>
      <c r="J994" s="49" t="s">
        <v>199</v>
      </c>
      <c r="K994" s="166">
        <v>6</v>
      </c>
      <c r="L994" s="159">
        <v>2308</v>
      </c>
      <c r="M994" s="56" t="s">
        <v>138</v>
      </c>
      <c r="N994" s="167">
        <v>0.74097222222222225</v>
      </c>
      <c r="O994" s="168">
        <v>0</v>
      </c>
      <c r="P994" s="241" t="s">
        <v>17</v>
      </c>
      <c r="Q994" s="460"/>
      <c r="R994" s="460"/>
      <c r="S994" s="460"/>
      <c r="T994" s="109">
        <f t="shared" si="93"/>
        <v>0.73958333333333326</v>
      </c>
      <c r="U994" s="109">
        <f t="shared" si="94"/>
        <v>0.70833333333333326</v>
      </c>
      <c r="V994" s="41">
        <f>IFERROR(VLOOKUP(L994,'[1]ZESTAWIENIE NUMERÓW BOCZNYCH'!$A:$B,1,0),"")</f>
        <v>2308</v>
      </c>
      <c r="W994" s="53" t="str">
        <f>IFERROR(VLOOKUP(V994,'[1]ZESTAWIENIE NUMERÓW BOCZNYCH'!$A:$B,2,0),P994)</f>
        <v>K2</v>
      </c>
      <c r="X994" s="53" t="s">
        <v>12</v>
      </c>
      <c r="Y994" s="53">
        <f>VLOOKUP(W994,'[1]LICZBA MIEJSC'!$A:$C,2,0)</f>
        <v>20</v>
      </c>
      <c r="Z994" s="53">
        <f>VLOOKUP(W994,'[1]LICZBA MIEJSC'!$A:$C,3,0)</f>
        <v>210</v>
      </c>
      <c r="AA994" s="53">
        <f t="shared" si="90"/>
        <v>230</v>
      </c>
      <c r="AB994" s="41">
        <f t="shared" si="91"/>
        <v>0</v>
      </c>
      <c r="AC994" s="113">
        <f t="shared" si="95"/>
        <v>0</v>
      </c>
      <c r="AD994" s="299" t="s">
        <v>206</v>
      </c>
    </row>
    <row r="995" spans="1:30" x14ac:dyDescent="0.25">
      <c r="A995" s="28" t="s">
        <v>311</v>
      </c>
      <c r="B995" s="230">
        <v>994</v>
      </c>
      <c r="C995" s="165">
        <v>19</v>
      </c>
      <c r="D995" s="165">
        <v>11215</v>
      </c>
      <c r="E995" s="452"/>
      <c r="F995" s="240" t="s">
        <v>346</v>
      </c>
      <c r="G995" s="158" t="str">
        <f t="shared" si="92"/>
        <v>r3_58</v>
      </c>
      <c r="H995" s="420" t="s">
        <v>673</v>
      </c>
      <c r="I995" s="236">
        <v>43264</v>
      </c>
      <c r="J995" s="49" t="s">
        <v>199</v>
      </c>
      <c r="K995" s="166">
        <v>17</v>
      </c>
      <c r="L995" s="159">
        <v>2298</v>
      </c>
      <c r="M995" s="165" t="s">
        <v>148</v>
      </c>
      <c r="N995" s="167">
        <v>0.7416666666666667</v>
      </c>
      <c r="O995" s="168">
        <v>3</v>
      </c>
      <c r="P995" s="241" t="s">
        <v>17</v>
      </c>
      <c r="Q995" s="460"/>
      <c r="R995" s="460"/>
      <c r="S995" s="460"/>
      <c r="T995" s="109">
        <f t="shared" si="93"/>
        <v>0.73958333333333326</v>
      </c>
      <c r="U995" s="109">
        <f t="shared" si="94"/>
        <v>0.70833333333333326</v>
      </c>
      <c r="V995" s="41">
        <f>IFERROR(VLOOKUP(L995,'[1]ZESTAWIENIE NUMERÓW BOCZNYCH'!$A:$B,1,0),"")</f>
        <v>2298</v>
      </c>
      <c r="W995" s="53" t="str">
        <f>IFERROR(VLOOKUP(V995,'[1]ZESTAWIENIE NUMERÓW BOCZNYCH'!$A:$B,2,0),P995)</f>
        <v>K2</v>
      </c>
      <c r="X995" s="53" t="s">
        <v>12</v>
      </c>
      <c r="Y995" s="53">
        <f>VLOOKUP(W995,'[1]LICZBA MIEJSC'!$A:$C,2,0)</f>
        <v>20</v>
      </c>
      <c r="Z995" s="53">
        <f>VLOOKUP(W995,'[1]LICZBA MIEJSC'!$A:$C,3,0)</f>
        <v>210</v>
      </c>
      <c r="AA995" s="53">
        <f t="shared" si="90"/>
        <v>230</v>
      </c>
      <c r="AB995" s="41">
        <f t="shared" si="91"/>
        <v>18</v>
      </c>
      <c r="AC995" s="113">
        <f t="shared" si="95"/>
        <v>7.8260869565217397E-2</v>
      </c>
      <c r="AD995" s="299" t="s">
        <v>206</v>
      </c>
    </row>
    <row r="996" spans="1:30" x14ac:dyDescent="0.25">
      <c r="A996" s="28" t="s">
        <v>311</v>
      </c>
      <c r="B996" s="46">
        <v>995</v>
      </c>
      <c r="C996" s="165">
        <v>19</v>
      </c>
      <c r="D996" s="165">
        <v>11215</v>
      </c>
      <c r="E996" s="452"/>
      <c r="F996" s="240" t="s">
        <v>346</v>
      </c>
      <c r="G996" s="158" t="str">
        <f t="shared" si="92"/>
        <v>r3_58</v>
      </c>
      <c r="H996" s="420" t="s">
        <v>673</v>
      </c>
      <c r="I996" s="236">
        <v>43264</v>
      </c>
      <c r="J996" s="49" t="s">
        <v>199</v>
      </c>
      <c r="K996" s="166">
        <v>2</v>
      </c>
      <c r="L996" s="159">
        <v>2706</v>
      </c>
      <c r="M996" s="64" t="s">
        <v>229</v>
      </c>
      <c r="N996" s="167">
        <v>0.74305555555555547</v>
      </c>
      <c r="O996" s="168">
        <v>0</v>
      </c>
      <c r="P996" s="241" t="s">
        <v>22</v>
      </c>
      <c r="Q996" s="460"/>
      <c r="R996" s="460"/>
      <c r="S996" s="460"/>
      <c r="T996" s="109">
        <f t="shared" si="93"/>
        <v>0.73958333333333326</v>
      </c>
      <c r="U996" s="109">
        <f t="shared" si="94"/>
        <v>0.70833333333333326</v>
      </c>
      <c r="V996" s="41" t="str">
        <f>IFERROR(VLOOKUP(L996,'[1]ZESTAWIENIE NUMERÓW BOCZNYCH'!$A:$B,1,0),"")</f>
        <v/>
      </c>
      <c r="W996" s="53" t="str">
        <f>IFERROR(VLOOKUP(V996,'[1]ZESTAWIENIE NUMERÓW BOCZNYCH'!$A:$B,2,0),P996)</f>
        <v>P3</v>
      </c>
      <c r="X996" s="53" t="s">
        <v>12</v>
      </c>
      <c r="Y996" s="53">
        <f>VLOOKUP(W996,'[1]LICZBA MIEJSC'!$A:$C,2,0)</f>
        <v>40</v>
      </c>
      <c r="Z996" s="53">
        <f>VLOOKUP(W996,'[1]LICZBA MIEJSC'!$A:$C,3,0)</f>
        <v>135</v>
      </c>
      <c r="AA996" s="53">
        <f t="shared" si="90"/>
        <v>175</v>
      </c>
      <c r="AB996" s="41">
        <f t="shared" si="91"/>
        <v>0</v>
      </c>
      <c r="AC996" s="113">
        <f t="shared" si="95"/>
        <v>0</v>
      </c>
      <c r="AD996" s="299" t="s">
        <v>206</v>
      </c>
    </row>
    <row r="997" spans="1:30" x14ac:dyDescent="0.25">
      <c r="A997" s="28" t="s">
        <v>311</v>
      </c>
      <c r="B997" s="230">
        <v>996</v>
      </c>
      <c r="C997" s="165">
        <v>19</v>
      </c>
      <c r="D997" s="165">
        <v>11216</v>
      </c>
      <c r="E997" s="452"/>
      <c r="F997" s="240" t="s">
        <v>346</v>
      </c>
      <c r="G997" s="158" t="str">
        <f t="shared" si="92"/>
        <v>r3_58</v>
      </c>
      <c r="H997" s="420" t="s">
        <v>674</v>
      </c>
      <c r="I997" s="236">
        <v>43264</v>
      </c>
      <c r="J997" s="49" t="s">
        <v>199</v>
      </c>
      <c r="K997" s="166">
        <v>2</v>
      </c>
      <c r="L997" s="159">
        <v>2366</v>
      </c>
      <c r="M997" s="169" t="s">
        <v>122</v>
      </c>
      <c r="N997" s="167">
        <v>0.74305555555555547</v>
      </c>
      <c r="O997" s="168">
        <v>0</v>
      </c>
      <c r="P997" s="241" t="s">
        <v>17</v>
      </c>
      <c r="Q997" s="460"/>
      <c r="R997" s="460"/>
      <c r="S997" s="460"/>
      <c r="T997" s="109">
        <f t="shared" si="93"/>
        <v>0.73958333333333326</v>
      </c>
      <c r="U997" s="109">
        <f t="shared" si="94"/>
        <v>0.70833333333333326</v>
      </c>
      <c r="V997" s="41">
        <f>IFERROR(VLOOKUP(L997,'[1]ZESTAWIENIE NUMERÓW BOCZNYCH'!$A:$B,1,0),"")</f>
        <v>2366</v>
      </c>
      <c r="W997" s="53" t="str">
        <f>IFERROR(VLOOKUP(V997,'[1]ZESTAWIENIE NUMERÓW BOCZNYCH'!$A:$B,2,0),P997)</f>
        <v>K2</v>
      </c>
      <c r="X997" s="53" t="s">
        <v>12</v>
      </c>
      <c r="Y997" s="53">
        <f>VLOOKUP(W997,'[1]LICZBA MIEJSC'!$A:$C,2,0)</f>
        <v>20</v>
      </c>
      <c r="Z997" s="53">
        <f>VLOOKUP(W997,'[1]LICZBA MIEJSC'!$A:$C,3,0)</f>
        <v>210</v>
      </c>
      <c r="AA997" s="53">
        <f t="shared" si="90"/>
        <v>230</v>
      </c>
      <c r="AB997" s="41">
        <f t="shared" si="91"/>
        <v>0</v>
      </c>
      <c r="AC997" s="113">
        <f t="shared" si="95"/>
        <v>0</v>
      </c>
      <c r="AD997" s="299" t="s">
        <v>206</v>
      </c>
    </row>
    <row r="998" spans="1:30" x14ac:dyDescent="0.25">
      <c r="A998" s="28" t="s">
        <v>311</v>
      </c>
      <c r="B998" s="230">
        <v>997</v>
      </c>
      <c r="C998" s="165">
        <v>19</v>
      </c>
      <c r="D998" s="165">
        <v>11215</v>
      </c>
      <c r="E998" s="452"/>
      <c r="F998" s="240" t="s">
        <v>346</v>
      </c>
      <c r="G998" s="158" t="str">
        <f t="shared" si="92"/>
        <v>r3_58</v>
      </c>
      <c r="H998" s="243" t="s">
        <v>673</v>
      </c>
      <c r="I998" s="236">
        <v>43264</v>
      </c>
      <c r="J998" s="49" t="s">
        <v>199</v>
      </c>
      <c r="K998" s="166">
        <v>6</v>
      </c>
      <c r="L998" s="159">
        <v>2228</v>
      </c>
      <c r="M998" s="177" t="s">
        <v>229</v>
      </c>
      <c r="N998" s="167">
        <v>0.74444444444444446</v>
      </c>
      <c r="O998" s="168">
        <v>0</v>
      </c>
      <c r="P998" s="241" t="s">
        <v>17</v>
      </c>
      <c r="Q998" s="460"/>
      <c r="R998" s="460"/>
      <c r="S998" s="460"/>
      <c r="T998" s="109">
        <f t="shared" si="93"/>
        <v>0.73958333333333326</v>
      </c>
      <c r="U998" s="109">
        <f t="shared" si="94"/>
        <v>0.70833333333333326</v>
      </c>
      <c r="V998" s="41">
        <f>IFERROR(VLOOKUP(L998,'[1]ZESTAWIENIE NUMERÓW BOCZNYCH'!$A:$B,1,0),"")</f>
        <v>2228</v>
      </c>
      <c r="W998" s="53" t="str">
        <f>IFERROR(VLOOKUP(V998,'[1]ZESTAWIENIE NUMERÓW BOCZNYCH'!$A:$B,2,0),P998)</f>
        <v>K2</v>
      </c>
      <c r="X998" s="53" t="s">
        <v>12</v>
      </c>
      <c r="Y998" s="53">
        <f>VLOOKUP(W998,'[1]LICZBA MIEJSC'!$A:$C,2,0)</f>
        <v>20</v>
      </c>
      <c r="Z998" s="53">
        <f>VLOOKUP(W998,'[1]LICZBA MIEJSC'!$A:$C,3,0)</f>
        <v>210</v>
      </c>
      <c r="AA998" s="53">
        <f t="shared" si="90"/>
        <v>230</v>
      </c>
      <c r="AB998" s="41">
        <f t="shared" si="91"/>
        <v>0</v>
      </c>
      <c r="AC998" s="113">
        <f t="shared" si="95"/>
        <v>0</v>
      </c>
      <c r="AD998" s="299" t="s">
        <v>206</v>
      </c>
    </row>
    <row r="999" spans="1:30" x14ac:dyDescent="0.25">
      <c r="A999" s="28" t="s">
        <v>311</v>
      </c>
      <c r="B999" s="230">
        <v>998</v>
      </c>
      <c r="C999" s="165">
        <v>19</v>
      </c>
      <c r="D999" s="165">
        <v>11216</v>
      </c>
      <c r="E999" s="452"/>
      <c r="F999" s="240" t="s">
        <v>346</v>
      </c>
      <c r="G999" s="158" t="str">
        <f t="shared" si="92"/>
        <v>r3_58</v>
      </c>
      <c r="H999" s="420" t="s">
        <v>674</v>
      </c>
      <c r="I999" s="236">
        <v>43264</v>
      </c>
      <c r="J999" s="49" t="s">
        <v>199</v>
      </c>
      <c r="K999" s="166">
        <v>7</v>
      </c>
      <c r="L999" s="159">
        <v>2264</v>
      </c>
      <c r="M999" s="53" t="s">
        <v>232</v>
      </c>
      <c r="N999" s="167">
        <v>0.74444444444444446</v>
      </c>
      <c r="O999" s="168">
        <v>2</v>
      </c>
      <c r="P999" s="241" t="s">
        <v>17</v>
      </c>
      <c r="Q999" s="460"/>
      <c r="R999" s="460"/>
      <c r="S999" s="460"/>
      <c r="T999" s="109">
        <f t="shared" si="93"/>
        <v>0.73958333333333326</v>
      </c>
      <c r="U999" s="109">
        <f t="shared" si="94"/>
        <v>0.70833333333333326</v>
      </c>
      <c r="V999" s="41">
        <f>IFERROR(VLOOKUP(L999,'[1]ZESTAWIENIE NUMERÓW BOCZNYCH'!$A:$B,1,0),"")</f>
        <v>2264</v>
      </c>
      <c r="W999" s="53" t="str">
        <f>IFERROR(VLOOKUP(V999,'[1]ZESTAWIENIE NUMERÓW BOCZNYCH'!$A:$B,2,0),P999)</f>
        <v>K2</v>
      </c>
      <c r="X999" s="53" t="s">
        <v>12</v>
      </c>
      <c r="Y999" s="53">
        <f>VLOOKUP(W999,'[1]LICZBA MIEJSC'!$A:$C,2,0)</f>
        <v>20</v>
      </c>
      <c r="Z999" s="53">
        <f>VLOOKUP(W999,'[1]LICZBA MIEJSC'!$A:$C,3,0)</f>
        <v>210</v>
      </c>
      <c r="AA999" s="53">
        <f t="shared" si="90"/>
        <v>230</v>
      </c>
      <c r="AB999" s="41">
        <f t="shared" si="91"/>
        <v>10</v>
      </c>
      <c r="AC999" s="113">
        <f t="shared" si="95"/>
        <v>4.3478260869565216E-2</v>
      </c>
      <c r="AD999" s="299" t="s">
        <v>206</v>
      </c>
    </row>
    <row r="1000" spans="1:30" x14ac:dyDescent="0.25">
      <c r="A1000" s="28" t="s">
        <v>311</v>
      </c>
      <c r="B1000" s="46">
        <v>999</v>
      </c>
      <c r="C1000" s="165">
        <v>20</v>
      </c>
      <c r="D1000" s="165">
        <v>11215</v>
      </c>
      <c r="E1000" s="452"/>
      <c r="F1000" s="240" t="s">
        <v>346</v>
      </c>
      <c r="G1000" s="158" t="str">
        <f t="shared" si="92"/>
        <v>r3_58</v>
      </c>
      <c r="H1000" s="243" t="s">
        <v>673</v>
      </c>
      <c r="I1000" s="236">
        <v>43264</v>
      </c>
      <c r="J1000" s="49" t="s">
        <v>199</v>
      </c>
      <c r="K1000" s="166">
        <v>7</v>
      </c>
      <c r="L1000" s="159">
        <v>2718</v>
      </c>
      <c r="M1000" s="53" t="s">
        <v>148</v>
      </c>
      <c r="N1000" s="167">
        <v>0.74722222222222223</v>
      </c>
      <c r="O1000" s="168">
        <v>3</v>
      </c>
      <c r="P1000" s="241" t="s">
        <v>22</v>
      </c>
      <c r="Q1000" s="460"/>
      <c r="R1000" s="460"/>
      <c r="S1000" s="460"/>
      <c r="T1000" s="109">
        <f t="shared" si="93"/>
        <v>0.73958333333333326</v>
      </c>
      <c r="U1000" s="109">
        <f t="shared" si="94"/>
        <v>0.70833333333333326</v>
      </c>
      <c r="V1000" s="41">
        <f>IFERROR(VLOOKUP(L1000,'[1]ZESTAWIENIE NUMERÓW BOCZNYCH'!$A:$B,1,0),"")</f>
        <v>2718</v>
      </c>
      <c r="W1000" s="53" t="str">
        <f>IFERROR(VLOOKUP(V1000,'[1]ZESTAWIENIE NUMERÓW BOCZNYCH'!$A:$B,2,0),P1000)</f>
        <v>P3</v>
      </c>
      <c r="X1000" s="53" t="s">
        <v>12</v>
      </c>
      <c r="Y1000" s="53">
        <f>VLOOKUP(W1000,'[1]LICZBA MIEJSC'!$A:$C,2,0)</f>
        <v>40</v>
      </c>
      <c r="Z1000" s="53">
        <f>VLOOKUP(W1000,'[1]LICZBA MIEJSC'!$A:$C,3,0)</f>
        <v>135</v>
      </c>
      <c r="AA1000" s="53">
        <f t="shared" si="90"/>
        <v>175</v>
      </c>
      <c r="AB1000" s="41">
        <f t="shared" si="91"/>
        <v>36</v>
      </c>
      <c r="AC1000" s="113">
        <f t="shared" si="95"/>
        <v>0.20571428571428571</v>
      </c>
      <c r="AD1000" s="299" t="s">
        <v>206</v>
      </c>
    </row>
    <row r="1001" spans="1:30" x14ac:dyDescent="0.25">
      <c r="A1001" s="28" t="s">
        <v>311</v>
      </c>
      <c r="B1001" s="230">
        <v>1000</v>
      </c>
      <c r="C1001" s="165">
        <v>20</v>
      </c>
      <c r="D1001" s="165">
        <v>11216</v>
      </c>
      <c r="E1001" s="452"/>
      <c r="F1001" s="240" t="s">
        <v>346</v>
      </c>
      <c r="G1001" s="158" t="str">
        <f t="shared" si="92"/>
        <v>r3_58</v>
      </c>
      <c r="H1001" s="243" t="s">
        <v>674</v>
      </c>
      <c r="I1001" s="236">
        <v>43264</v>
      </c>
      <c r="J1001" s="49" t="s">
        <v>199</v>
      </c>
      <c r="K1001" s="166">
        <v>6</v>
      </c>
      <c r="L1001" s="159">
        <v>2228</v>
      </c>
      <c r="M1001" s="169" t="s">
        <v>138</v>
      </c>
      <c r="N1001" s="167">
        <v>0.74791666666666667</v>
      </c>
      <c r="O1001" s="168">
        <v>0</v>
      </c>
      <c r="P1001" s="241" t="s">
        <v>17</v>
      </c>
      <c r="Q1001" s="460"/>
      <c r="R1001" s="460"/>
      <c r="S1001" s="460"/>
      <c r="T1001" s="109">
        <f t="shared" si="93"/>
        <v>0.73958333333333326</v>
      </c>
      <c r="U1001" s="109">
        <f t="shared" si="94"/>
        <v>0.70833333333333326</v>
      </c>
      <c r="V1001" s="41">
        <f>IFERROR(VLOOKUP(L1001,'[1]ZESTAWIENIE NUMERÓW BOCZNYCH'!$A:$B,1,0),"")</f>
        <v>2228</v>
      </c>
      <c r="W1001" s="53" t="str">
        <f>IFERROR(VLOOKUP(V1001,'[1]ZESTAWIENIE NUMERÓW BOCZNYCH'!$A:$B,2,0),P1001)</f>
        <v>K2</v>
      </c>
      <c r="X1001" s="53" t="s">
        <v>12</v>
      </c>
      <c r="Y1001" s="53">
        <f>VLOOKUP(W1001,'[1]LICZBA MIEJSC'!$A:$C,2,0)</f>
        <v>20</v>
      </c>
      <c r="Z1001" s="53">
        <f>VLOOKUP(W1001,'[1]LICZBA MIEJSC'!$A:$C,3,0)</f>
        <v>210</v>
      </c>
      <c r="AA1001" s="53">
        <f t="shared" si="90"/>
        <v>230</v>
      </c>
      <c r="AB1001" s="41">
        <f t="shared" si="91"/>
        <v>0</v>
      </c>
      <c r="AC1001" s="113">
        <f t="shared" si="95"/>
        <v>0</v>
      </c>
      <c r="AD1001" s="299" t="s">
        <v>206</v>
      </c>
    </row>
    <row r="1002" spans="1:30" x14ac:dyDescent="0.25">
      <c r="A1002" s="28" t="s">
        <v>311</v>
      </c>
      <c r="B1002" s="46">
        <v>1001</v>
      </c>
      <c r="C1002" s="165">
        <v>20</v>
      </c>
      <c r="D1002" s="165">
        <v>11216</v>
      </c>
      <c r="E1002" s="452"/>
      <c r="F1002" s="240" t="s">
        <v>346</v>
      </c>
      <c r="G1002" s="158" t="str">
        <f t="shared" si="92"/>
        <v>r3_58</v>
      </c>
      <c r="H1002" s="243" t="s">
        <v>674</v>
      </c>
      <c r="I1002" s="236">
        <v>43264</v>
      </c>
      <c r="J1002" s="49" t="s">
        <v>199</v>
      </c>
      <c r="K1002" s="166">
        <v>17</v>
      </c>
      <c r="L1002" s="159">
        <v>2709</v>
      </c>
      <c r="M1002" s="53" t="s">
        <v>121</v>
      </c>
      <c r="N1002" s="167">
        <v>0.74930555555555556</v>
      </c>
      <c r="O1002" s="168">
        <v>2</v>
      </c>
      <c r="P1002" s="241" t="s">
        <v>22</v>
      </c>
      <c r="Q1002" s="460"/>
      <c r="R1002" s="460"/>
      <c r="S1002" s="460"/>
      <c r="T1002" s="109">
        <f t="shared" si="93"/>
        <v>0.73958333333333326</v>
      </c>
      <c r="U1002" s="109">
        <f t="shared" si="94"/>
        <v>0.70833333333333326</v>
      </c>
      <c r="V1002" s="41">
        <f>IFERROR(VLOOKUP(L1002,'[1]ZESTAWIENIE NUMERÓW BOCZNYCH'!$A:$B,1,0),"")</f>
        <v>2709</v>
      </c>
      <c r="W1002" s="53" t="str">
        <f>IFERROR(VLOOKUP(V1002,'[1]ZESTAWIENIE NUMERÓW BOCZNYCH'!$A:$B,2,0),P1002)</f>
        <v>P3</v>
      </c>
      <c r="X1002" s="53" t="s">
        <v>12</v>
      </c>
      <c r="Y1002" s="53">
        <f>VLOOKUP(W1002,'[1]LICZBA MIEJSC'!$A:$C,2,0)</f>
        <v>40</v>
      </c>
      <c r="Z1002" s="53">
        <f>VLOOKUP(W1002,'[1]LICZBA MIEJSC'!$A:$C,3,0)</f>
        <v>135</v>
      </c>
      <c r="AA1002" s="53">
        <f t="shared" si="90"/>
        <v>175</v>
      </c>
      <c r="AB1002" s="41">
        <f t="shared" si="91"/>
        <v>20</v>
      </c>
      <c r="AC1002" s="113">
        <f t="shared" si="95"/>
        <v>0.11428571428571428</v>
      </c>
      <c r="AD1002" s="299" t="s">
        <v>206</v>
      </c>
    </row>
    <row r="1003" spans="1:30" x14ac:dyDescent="0.25">
      <c r="A1003" s="28" t="s">
        <v>311</v>
      </c>
      <c r="B1003" s="230">
        <v>1002</v>
      </c>
      <c r="C1003" s="165">
        <v>1</v>
      </c>
      <c r="D1003" s="165">
        <v>16501</v>
      </c>
      <c r="E1003" s="443"/>
      <c r="F1003" s="165" t="s">
        <v>349</v>
      </c>
      <c r="G1003" s="158" t="str">
        <f t="shared" si="92"/>
        <v>r3_59</v>
      </c>
      <c r="H1003" s="168" t="s">
        <v>673</v>
      </c>
      <c r="I1003" s="236">
        <v>43264</v>
      </c>
      <c r="J1003" s="49" t="s">
        <v>199</v>
      </c>
      <c r="K1003" s="166" t="s">
        <v>150</v>
      </c>
      <c r="L1003" s="159">
        <v>8308</v>
      </c>
      <c r="M1003" s="161" t="s">
        <v>153</v>
      </c>
      <c r="N1003" s="167">
        <v>0.25416666666666665</v>
      </c>
      <c r="O1003" s="168">
        <v>1</v>
      </c>
      <c r="P1003" s="53" t="s">
        <v>15</v>
      </c>
      <c r="Q1003" s="460"/>
      <c r="R1003" s="460"/>
      <c r="S1003" s="460"/>
      <c r="T1003" s="109">
        <f t="shared" si="93"/>
        <v>0.25</v>
      </c>
      <c r="U1003" s="109">
        <f t="shared" si="94"/>
        <v>0.25</v>
      </c>
      <c r="V1003" s="41">
        <f>IFERROR(VLOOKUP(L1003,'[1]ZESTAWIENIE NUMERÓW BOCZNYCH'!$A:$B,1,0),"")</f>
        <v>8308</v>
      </c>
      <c r="W1003" s="53" t="str">
        <f>IFERROR(VLOOKUP(V1003,'[1]ZESTAWIENIE NUMERÓW BOCZNYCH'!$A:$B,2,0),P1003)</f>
        <v>MERCEDES-BENZ O 530 G Citaro</v>
      </c>
      <c r="X1003" s="53" t="s">
        <v>149</v>
      </c>
      <c r="Y1003" s="53">
        <f>VLOOKUP(W1003,'[1]LICZBA MIEJSC'!$A:$C,2,0)</f>
        <v>42</v>
      </c>
      <c r="Z1003" s="53">
        <f>VLOOKUP(W1003,'[1]LICZBA MIEJSC'!$A:$C,3,0)</f>
        <v>125</v>
      </c>
      <c r="AA1003" s="53">
        <f t="shared" si="90"/>
        <v>167</v>
      </c>
      <c r="AB1003" s="41">
        <f t="shared" si="91"/>
        <v>17</v>
      </c>
      <c r="AC1003" s="113">
        <f t="shared" si="95"/>
        <v>0.10179640718562874</v>
      </c>
      <c r="AD1003" s="299" t="s">
        <v>256</v>
      </c>
    </row>
    <row r="1004" spans="1:30" x14ac:dyDescent="0.25">
      <c r="A1004" s="28" t="s">
        <v>311</v>
      </c>
      <c r="B1004" s="230">
        <v>1003</v>
      </c>
      <c r="C1004" s="53">
        <v>1</v>
      </c>
      <c r="D1004" s="53">
        <v>16501</v>
      </c>
      <c r="E1004" s="437"/>
      <c r="F1004" s="53" t="s">
        <v>349</v>
      </c>
      <c r="G1004" s="158" t="str">
        <f t="shared" si="92"/>
        <v>r3_59</v>
      </c>
      <c r="H1004" s="158" t="s">
        <v>673</v>
      </c>
      <c r="I1004" s="232">
        <v>43264</v>
      </c>
      <c r="J1004" s="49" t="s">
        <v>199</v>
      </c>
      <c r="K1004" s="157">
        <v>107</v>
      </c>
      <c r="L1004" s="50">
        <v>7313</v>
      </c>
      <c r="M1004" s="63" t="s">
        <v>134</v>
      </c>
      <c r="N1004" s="43">
        <v>0.25694444444444448</v>
      </c>
      <c r="O1004" s="158">
        <v>1</v>
      </c>
      <c r="P1004" s="53" t="s">
        <v>13</v>
      </c>
      <c r="Q1004" s="460"/>
      <c r="R1004" s="460"/>
      <c r="S1004" s="460"/>
      <c r="T1004" s="109">
        <f t="shared" si="93"/>
        <v>0.25</v>
      </c>
      <c r="U1004" s="109">
        <f t="shared" si="94"/>
        <v>0.25</v>
      </c>
      <c r="V1004" s="41">
        <f>IFERROR(VLOOKUP(L1004,'[1]ZESTAWIENIE NUMERÓW BOCZNYCH'!$A:$B,1,0),"")</f>
        <v>7313</v>
      </c>
      <c r="W1004" s="53" t="str">
        <f>IFERROR(VLOOKUP(V1004,'[1]ZESTAWIENIE NUMERÓW BOCZNYCH'!$A:$B,2,0),P1004)</f>
        <v>MERCEDES-BENZ O 530 Citaro</v>
      </c>
      <c r="X1004" s="53" t="s">
        <v>149</v>
      </c>
      <c r="Y1004" s="53">
        <f>VLOOKUP(W1004,'[1]LICZBA MIEJSC'!$A:$C,2,0)</f>
        <v>31</v>
      </c>
      <c r="Z1004" s="53">
        <f>VLOOKUP(W1004,'[1]LICZBA MIEJSC'!$A:$C,3,0)</f>
        <v>71</v>
      </c>
      <c r="AA1004" s="53">
        <f t="shared" si="90"/>
        <v>102</v>
      </c>
      <c r="AB1004" s="41">
        <f t="shared" si="91"/>
        <v>10</v>
      </c>
      <c r="AC1004" s="113">
        <f t="shared" si="95"/>
        <v>9.8039215686274508E-2</v>
      </c>
      <c r="AD1004" s="299" t="s">
        <v>203</v>
      </c>
    </row>
    <row r="1005" spans="1:30" x14ac:dyDescent="0.25">
      <c r="A1005" s="28" t="s">
        <v>311</v>
      </c>
      <c r="B1005" s="230">
        <v>1004</v>
      </c>
      <c r="C1005" s="53">
        <v>1</v>
      </c>
      <c r="D1005" s="53">
        <v>16501</v>
      </c>
      <c r="E1005" s="437"/>
      <c r="F1005" s="53" t="s">
        <v>349</v>
      </c>
      <c r="G1005" s="158" t="str">
        <f t="shared" si="92"/>
        <v>r3_59</v>
      </c>
      <c r="H1005" s="158" t="s">
        <v>673</v>
      </c>
      <c r="I1005" s="232">
        <v>43264</v>
      </c>
      <c r="J1005" s="49" t="s">
        <v>199</v>
      </c>
      <c r="K1005" s="157" t="s">
        <v>150</v>
      </c>
      <c r="L1005" s="50">
        <v>8055</v>
      </c>
      <c r="M1005" s="68" t="s">
        <v>153</v>
      </c>
      <c r="N1005" s="43">
        <v>0.26111111111111113</v>
      </c>
      <c r="O1005" s="158">
        <v>2</v>
      </c>
      <c r="P1005" s="53" t="s">
        <v>15</v>
      </c>
      <c r="Q1005" s="460"/>
      <c r="R1005" s="460"/>
      <c r="S1005" s="460"/>
      <c r="T1005" s="109">
        <f t="shared" si="93"/>
        <v>0.26041666666666663</v>
      </c>
      <c r="U1005" s="109">
        <f t="shared" si="94"/>
        <v>0.25</v>
      </c>
      <c r="V1005" s="41">
        <f>IFERROR(VLOOKUP(L1005,'[1]ZESTAWIENIE NUMERÓW BOCZNYCH'!$A:$B,1,0),"")</f>
        <v>8055</v>
      </c>
      <c r="W1005" s="53" t="str">
        <f>IFERROR(VLOOKUP(V1005,'[1]ZESTAWIENIE NUMERÓW BOCZNYCH'!$A:$B,2,0),P1005)</f>
        <v>VOLVO 7000A</v>
      </c>
      <c r="X1005" s="53" t="s">
        <v>149</v>
      </c>
      <c r="Y1005" s="53">
        <f>VLOOKUP(W1005,'[1]LICZBA MIEJSC'!$A:$C,2,0)</f>
        <v>43</v>
      </c>
      <c r="Z1005" s="53">
        <f>VLOOKUP(W1005,'[1]LICZBA MIEJSC'!$A:$C,3,0)</f>
        <v>133</v>
      </c>
      <c r="AA1005" s="53">
        <f t="shared" si="90"/>
        <v>176</v>
      </c>
      <c r="AB1005" s="41">
        <f t="shared" si="91"/>
        <v>22</v>
      </c>
      <c r="AC1005" s="113">
        <f t="shared" si="95"/>
        <v>0.125</v>
      </c>
      <c r="AD1005" s="299" t="s">
        <v>256</v>
      </c>
    </row>
    <row r="1006" spans="1:30" x14ac:dyDescent="0.25">
      <c r="A1006" s="28" t="s">
        <v>311</v>
      </c>
      <c r="B1006" s="230">
        <v>1005</v>
      </c>
      <c r="C1006" s="53">
        <v>1</v>
      </c>
      <c r="D1006" s="53">
        <v>16501</v>
      </c>
      <c r="E1006" s="437"/>
      <c r="F1006" s="53" t="s">
        <v>349</v>
      </c>
      <c r="G1006" s="158" t="str">
        <f t="shared" si="92"/>
        <v>r3_59</v>
      </c>
      <c r="H1006" s="158" t="s">
        <v>673</v>
      </c>
      <c r="I1006" s="232">
        <v>43264</v>
      </c>
      <c r="J1006" s="49" t="s">
        <v>199</v>
      </c>
      <c r="K1006" s="157">
        <v>133</v>
      </c>
      <c r="L1006" s="50">
        <v>4415</v>
      </c>
      <c r="M1006" s="56" t="s">
        <v>275</v>
      </c>
      <c r="N1006" s="43">
        <v>0.26250000000000001</v>
      </c>
      <c r="O1006" s="158">
        <v>3</v>
      </c>
      <c r="P1006" s="53" t="s">
        <v>13</v>
      </c>
      <c r="Q1006" s="460"/>
      <c r="R1006" s="460"/>
      <c r="S1006" s="460"/>
      <c r="T1006" s="109">
        <f t="shared" si="93"/>
        <v>0.26041666666666663</v>
      </c>
      <c r="U1006" s="109">
        <f t="shared" si="94"/>
        <v>0.25</v>
      </c>
      <c r="V1006" s="41">
        <f>IFERROR(VLOOKUP(L1006,'[1]ZESTAWIENIE NUMERÓW BOCZNYCH'!$A:$B,1,0),"")</f>
        <v>4415</v>
      </c>
      <c r="W1006" s="53" t="str">
        <f>IFERROR(VLOOKUP(V1006,'[1]ZESTAWIENIE NUMERÓW BOCZNYCH'!$A:$B,2,0),P1006)</f>
        <v>MAN Lion’s Cit</v>
      </c>
      <c r="X1006" s="53" t="s">
        <v>149</v>
      </c>
      <c r="Y1006" s="53">
        <f>VLOOKUP(W1006,'[1]LICZBA MIEJSC'!$A:$C,2,0)</f>
        <v>35</v>
      </c>
      <c r="Z1006" s="53">
        <f>VLOOKUP(W1006,'[1]LICZBA MIEJSC'!$A:$C,3,0)</f>
        <v>50</v>
      </c>
      <c r="AA1006" s="53">
        <f t="shared" si="90"/>
        <v>85</v>
      </c>
      <c r="AB1006" s="41">
        <f t="shared" si="91"/>
        <v>32</v>
      </c>
      <c r="AC1006" s="113">
        <f t="shared" si="95"/>
        <v>0.37647058823529411</v>
      </c>
      <c r="AD1006" s="299" t="s">
        <v>203</v>
      </c>
    </row>
    <row r="1007" spans="1:30" x14ac:dyDescent="0.25">
      <c r="A1007" s="28" t="s">
        <v>311</v>
      </c>
      <c r="B1007" s="230">
        <v>1006</v>
      </c>
      <c r="C1007" s="53">
        <v>1</v>
      </c>
      <c r="D1007" s="53">
        <v>16501</v>
      </c>
      <c r="E1007" s="437"/>
      <c r="F1007" s="53" t="s">
        <v>349</v>
      </c>
      <c r="G1007" s="158" t="str">
        <f t="shared" si="92"/>
        <v>r3_59</v>
      </c>
      <c r="H1007" s="158" t="s">
        <v>673</v>
      </c>
      <c r="I1007" s="232">
        <v>43264</v>
      </c>
      <c r="J1007" s="49" t="s">
        <v>199</v>
      </c>
      <c r="K1007" s="157" t="s">
        <v>150</v>
      </c>
      <c r="L1007" s="50">
        <v>8407</v>
      </c>
      <c r="M1007" s="68" t="s">
        <v>153</v>
      </c>
      <c r="N1007" s="43">
        <v>0.26874999999999999</v>
      </c>
      <c r="O1007" s="185">
        <v>2</v>
      </c>
      <c r="P1007" s="53" t="s">
        <v>15</v>
      </c>
      <c r="Q1007" s="460"/>
      <c r="R1007" s="460"/>
      <c r="S1007" s="460"/>
      <c r="T1007" s="109">
        <f t="shared" si="93"/>
        <v>0.26041666666666663</v>
      </c>
      <c r="U1007" s="109">
        <f t="shared" si="94"/>
        <v>0.25</v>
      </c>
      <c r="V1007" s="41">
        <f>IFERROR(VLOOKUP(L1007,'[1]ZESTAWIENIE NUMERÓW BOCZNYCH'!$A:$B,1,0),"")</f>
        <v>8407</v>
      </c>
      <c r="W1007" s="53" t="str">
        <f>IFERROR(VLOOKUP(V1007,'[1]ZESTAWIENIE NUMERÓW BOCZNYCH'!$A:$B,2,0),P1007)</f>
        <v>MERCEDES-BENZ 628 03 Citaro G</v>
      </c>
      <c r="X1007" s="53" t="s">
        <v>149</v>
      </c>
      <c r="Y1007" s="53">
        <f>VLOOKUP(W1007,'[1]LICZBA MIEJSC'!$A:$C,2,0)</f>
        <v>40</v>
      </c>
      <c r="Z1007" s="53">
        <f>VLOOKUP(W1007,'[1]LICZBA MIEJSC'!$A:$C,3,0)</f>
        <v>102</v>
      </c>
      <c r="AA1007" s="53">
        <f t="shared" si="90"/>
        <v>142</v>
      </c>
      <c r="AB1007" s="41">
        <f t="shared" si="91"/>
        <v>20</v>
      </c>
      <c r="AC1007" s="113">
        <f t="shared" si="95"/>
        <v>0.14084507042253522</v>
      </c>
      <c r="AD1007" s="299" t="s">
        <v>256</v>
      </c>
    </row>
    <row r="1008" spans="1:30" x14ac:dyDescent="0.25">
      <c r="A1008" s="28" t="s">
        <v>311</v>
      </c>
      <c r="B1008" s="230">
        <v>1007</v>
      </c>
      <c r="C1008" s="53">
        <v>1</v>
      </c>
      <c r="D1008" s="53">
        <v>16501</v>
      </c>
      <c r="E1008" s="437"/>
      <c r="F1008" s="53" t="s">
        <v>349</v>
      </c>
      <c r="G1008" s="158" t="str">
        <f t="shared" si="92"/>
        <v>r3_59</v>
      </c>
      <c r="H1008" s="158" t="s">
        <v>673</v>
      </c>
      <c r="I1008" s="232">
        <v>43264</v>
      </c>
      <c r="J1008" s="49" t="s">
        <v>199</v>
      </c>
      <c r="K1008" s="157">
        <v>107</v>
      </c>
      <c r="L1008" s="50">
        <v>5407</v>
      </c>
      <c r="M1008" s="63" t="s">
        <v>134</v>
      </c>
      <c r="N1008" s="43">
        <v>0.26944444444444443</v>
      </c>
      <c r="O1008" s="185">
        <v>1</v>
      </c>
      <c r="P1008" s="53" t="s">
        <v>13</v>
      </c>
      <c r="Q1008" s="460"/>
      <c r="R1008" s="460"/>
      <c r="S1008" s="460"/>
      <c r="T1008" s="109">
        <f t="shared" si="93"/>
        <v>0.26041666666666663</v>
      </c>
      <c r="U1008" s="109">
        <f t="shared" si="94"/>
        <v>0.25</v>
      </c>
      <c r="V1008" s="41">
        <f>IFERROR(VLOOKUP(L1008,'[1]ZESTAWIENIE NUMERÓW BOCZNYCH'!$A:$B,1,0),"")</f>
        <v>5407</v>
      </c>
      <c r="W1008" s="53" t="str">
        <f>IFERROR(VLOOKUP(V1008,'[1]ZESTAWIENIE NUMERÓW BOCZNYCH'!$A:$B,2,0),P1008)</f>
        <v>SOLARIS URBINO 12</v>
      </c>
      <c r="X1008" s="53" t="s">
        <v>149</v>
      </c>
      <c r="Y1008" s="53">
        <f>VLOOKUP(W1008,'[1]LICZBA MIEJSC'!$A:$C,2,0)</f>
        <v>29</v>
      </c>
      <c r="Z1008" s="53">
        <f>VLOOKUP(W1008,'[1]LICZBA MIEJSC'!$A:$C,3,0)</f>
        <v>52</v>
      </c>
      <c r="AA1008" s="53">
        <f t="shared" si="90"/>
        <v>81</v>
      </c>
      <c r="AB1008" s="41">
        <f t="shared" si="91"/>
        <v>8</v>
      </c>
      <c r="AC1008" s="113">
        <f t="shared" si="95"/>
        <v>9.8765432098765427E-2</v>
      </c>
      <c r="AD1008" s="299" t="s">
        <v>203</v>
      </c>
    </row>
    <row r="1009" spans="1:30" x14ac:dyDescent="0.25">
      <c r="A1009" s="28" t="s">
        <v>311</v>
      </c>
      <c r="B1009" s="230">
        <v>1008</v>
      </c>
      <c r="C1009" s="53">
        <v>1</v>
      </c>
      <c r="D1009" s="53">
        <v>16501</v>
      </c>
      <c r="E1009" s="437"/>
      <c r="F1009" s="53" t="s">
        <v>349</v>
      </c>
      <c r="G1009" s="158" t="str">
        <f t="shared" si="92"/>
        <v>r3_59</v>
      </c>
      <c r="H1009" s="158" t="s">
        <v>673</v>
      </c>
      <c r="I1009" s="232">
        <v>43264</v>
      </c>
      <c r="J1009" s="49" t="s">
        <v>199</v>
      </c>
      <c r="K1009" s="157">
        <v>133</v>
      </c>
      <c r="L1009" s="50">
        <v>4427</v>
      </c>
      <c r="M1009" s="56" t="s">
        <v>276</v>
      </c>
      <c r="N1009" s="43">
        <v>0.27569444444444446</v>
      </c>
      <c r="O1009" s="185">
        <v>3</v>
      </c>
      <c r="P1009" s="53" t="s">
        <v>13</v>
      </c>
      <c r="Q1009" s="460"/>
      <c r="R1009" s="460"/>
      <c r="S1009" s="460"/>
      <c r="T1009" s="109">
        <f t="shared" si="93"/>
        <v>0.27083333333333331</v>
      </c>
      <c r="U1009" s="109">
        <f t="shared" si="94"/>
        <v>0.25</v>
      </c>
      <c r="V1009" s="41">
        <f>IFERROR(VLOOKUP(L1009,'[1]ZESTAWIENIE NUMERÓW BOCZNYCH'!$A:$B,1,0),"")</f>
        <v>4427</v>
      </c>
      <c r="W1009" s="53" t="str">
        <f>IFERROR(VLOOKUP(V1009,'[1]ZESTAWIENIE NUMERÓW BOCZNYCH'!$A:$B,2,0),P1009)</f>
        <v>MAN Lion’s Cit</v>
      </c>
      <c r="X1009" s="53" t="s">
        <v>149</v>
      </c>
      <c r="Y1009" s="53">
        <f>VLOOKUP(W1009,'[1]LICZBA MIEJSC'!$A:$C,2,0)</f>
        <v>35</v>
      </c>
      <c r="Z1009" s="53">
        <f>VLOOKUP(W1009,'[1]LICZBA MIEJSC'!$A:$C,3,0)</f>
        <v>50</v>
      </c>
      <c r="AA1009" s="53">
        <f t="shared" si="90"/>
        <v>85</v>
      </c>
      <c r="AB1009" s="41">
        <f t="shared" si="91"/>
        <v>32</v>
      </c>
      <c r="AC1009" s="113">
        <f t="shared" si="95"/>
        <v>0.37647058823529411</v>
      </c>
      <c r="AD1009" s="299" t="s">
        <v>203</v>
      </c>
    </row>
    <row r="1010" spans="1:30" x14ac:dyDescent="0.25">
      <c r="A1010" s="28" t="s">
        <v>311</v>
      </c>
      <c r="B1010" s="230">
        <v>1009</v>
      </c>
      <c r="C1010" s="53">
        <v>1</v>
      </c>
      <c r="D1010" s="53">
        <v>16501</v>
      </c>
      <c r="E1010" s="437"/>
      <c r="F1010" s="53" t="s">
        <v>349</v>
      </c>
      <c r="G1010" s="158" t="str">
        <f t="shared" si="92"/>
        <v>r3_59</v>
      </c>
      <c r="H1010" s="158" t="s">
        <v>673</v>
      </c>
      <c r="I1010" s="232">
        <v>43264</v>
      </c>
      <c r="J1010" s="49" t="s">
        <v>199</v>
      </c>
      <c r="K1010" s="157" t="s">
        <v>150</v>
      </c>
      <c r="L1010" s="50">
        <v>8331</v>
      </c>
      <c r="M1010" s="68" t="s">
        <v>153</v>
      </c>
      <c r="N1010" s="43">
        <v>0.27777777777777779</v>
      </c>
      <c r="O1010" s="185">
        <v>2</v>
      </c>
      <c r="P1010" s="53" t="s">
        <v>15</v>
      </c>
      <c r="Q1010" s="460"/>
      <c r="R1010" s="460"/>
      <c r="S1010" s="460"/>
      <c r="T1010" s="109">
        <f t="shared" si="93"/>
        <v>0.27083333333333331</v>
      </c>
      <c r="U1010" s="109">
        <f t="shared" si="94"/>
        <v>0.25</v>
      </c>
      <c r="V1010" s="41">
        <f>IFERROR(VLOOKUP(L1010,'[1]ZESTAWIENIE NUMERÓW BOCZNYCH'!$A:$B,1,0),"")</f>
        <v>8331</v>
      </c>
      <c r="W1010" s="53" t="str">
        <f>IFERROR(VLOOKUP(V1010,'[1]ZESTAWIENIE NUMERÓW BOCZNYCH'!$A:$B,2,0),P1010)</f>
        <v>MERCEDES-BENZ O 530 G Citaro</v>
      </c>
      <c r="X1010" s="53" t="s">
        <v>149</v>
      </c>
      <c r="Y1010" s="53">
        <f>VLOOKUP(W1010,'[1]LICZBA MIEJSC'!$A:$C,2,0)</f>
        <v>42</v>
      </c>
      <c r="Z1010" s="53">
        <f>VLOOKUP(W1010,'[1]LICZBA MIEJSC'!$A:$C,3,0)</f>
        <v>125</v>
      </c>
      <c r="AA1010" s="53">
        <f t="shared" si="90"/>
        <v>167</v>
      </c>
      <c r="AB1010" s="41">
        <f t="shared" si="91"/>
        <v>21</v>
      </c>
      <c r="AC1010" s="113">
        <f t="shared" si="95"/>
        <v>0.12574850299401197</v>
      </c>
      <c r="AD1010" s="299" t="s">
        <v>256</v>
      </c>
    </row>
    <row r="1011" spans="1:30" x14ac:dyDescent="0.25">
      <c r="A1011" s="28" t="s">
        <v>311</v>
      </c>
      <c r="B1011" s="230">
        <v>1010</v>
      </c>
      <c r="C1011" s="53">
        <v>1</v>
      </c>
      <c r="D1011" s="53">
        <v>16501</v>
      </c>
      <c r="E1011" s="437"/>
      <c r="F1011" s="53" t="s">
        <v>349</v>
      </c>
      <c r="G1011" s="158" t="str">
        <f t="shared" si="92"/>
        <v>r3_59</v>
      </c>
      <c r="H1011" s="158" t="s">
        <v>673</v>
      </c>
      <c r="I1011" s="232">
        <v>43264</v>
      </c>
      <c r="J1011" s="49" t="s">
        <v>199</v>
      </c>
      <c r="K1011" s="157">
        <v>107</v>
      </c>
      <c r="L1011" s="50">
        <v>8356</v>
      </c>
      <c r="M1011" s="63" t="s">
        <v>134</v>
      </c>
      <c r="N1011" s="43">
        <v>0.27986111111111112</v>
      </c>
      <c r="O1011" s="185">
        <v>2</v>
      </c>
      <c r="P1011" s="53" t="s">
        <v>13</v>
      </c>
      <c r="Q1011" s="460"/>
      <c r="R1011" s="460"/>
      <c r="S1011" s="460"/>
      <c r="T1011" s="109">
        <f t="shared" si="93"/>
        <v>0.27083333333333331</v>
      </c>
      <c r="U1011" s="109">
        <f t="shared" si="94"/>
        <v>0.25</v>
      </c>
      <c r="V1011" s="41" t="str">
        <f>IFERROR(VLOOKUP(L1011,'[1]ZESTAWIENIE NUMERÓW BOCZNYCH'!$A:$B,1,0),"")</f>
        <v/>
      </c>
      <c r="W1011" s="53" t="str">
        <f>IFERROR(VLOOKUP(V1011,'[1]ZESTAWIENIE NUMERÓW BOCZNYCH'!$A:$B,2,0),P1011)</f>
        <v>AZ</v>
      </c>
      <c r="X1011" s="53" t="s">
        <v>149</v>
      </c>
      <c r="Y1011" s="53">
        <f>VLOOKUP(W1011,'[1]LICZBA MIEJSC'!$A:$C,2,0)</f>
        <v>40</v>
      </c>
      <c r="Z1011" s="53">
        <f>VLOOKUP(W1011,'[1]LICZBA MIEJSC'!$A:$C,3,0)</f>
        <v>60</v>
      </c>
      <c r="AA1011" s="53">
        <f t="shared" si="90"/>
        <v>100</v>
      </c>
      <c r="AB1011" s="41">
        <f t="shared" si="91"/>
        <v>20</v>
      </c>
      <c r="AC1011" s="113">
        <f t="shared" si="95"/>
        <v>0.2</v>
      </c>
      <c r="AD1011" s="299" t="s">
        <v>203</v>
      </c>
    </row>
    <row r="1012" spans="1:30" x14ac:dyDescent="0.25">
      <c r="A1012" s="28" t="s">
        <v>311</v>
      </c>
      <c r="B1012" s="230">
        <v>1011</v>
      </c>
      <c r="C1012" s="53">
        <v>1</v>
      </c>
      <c r="D1012" s="53">
        <v>16501</v>
      </c>
      <c r="E1012" s="437"/>
      <c r="F1012" s="53" t="s">
        <v>349</v>
      </c>
      <c r="G1012" s="158" t="str">
        <f t="shared" si="92"/>
        <v>r3_59</v>
      </c>
      <c r="H1012" s="158" t="s">
        <v>673</v>
      </c>
      <c r="I1012" s="232">
        <v>43264</v>
      </c>
      <c r="J1012" s="49" t="s">
        <v>199</v>
      </c>
      <c r="K1012" s="157" t="s">
        <v>150</v>
      </c>
      <c r="L1012" s="50">
        <v>8302</v>
      </c>
      <c r="M1012" s="68" t="s">
        <v>153</v>
      </c>
      <c r="N1012" s="43">
        <v>0.28263888888888888</v>
      </c>
      <c r="O1012" s="185">
        <v>1</v>
      </c>
      <c r="P1012" s="53" t="s">
        <v>15</v>
      </c>
      <c r="Q1012" s="460"/>
      <c r="R1012" s="460"/>
      <c r="S1012" s="460"/>
      <c r="T1012" s="109">
        <f t="shared" si="93"/>
        <v>0.28125</v>
      </c>
      <c r="U1012" s="109">
        <f t="shared" si="94"/>
        <v>0.25</v>
      </c>
      <c r="V1012" s="41">
        <f>IFERROR(VLOOKUP(L1012,'[1]ZESTAWIENIE NUMERÓW BOCZNYCH'!$A:$B,1,0),"")</f>
        <v>8302</v>
      </c>
      <c r="W1012" s="53" t="str">
        <f>IFERROR(VLOOKUP(V1012,'[1]ZESTAWIENIE NUMERÓW BOCZNYCH'!$A:$B,2,0),P1012)</f>
        <v>MERCEDES-BENZ O 530 G Citaro</v>
      </c>
      <c r="X1012" s="53" t="s">
        <v>149</v>
      </c>
      <c r="Y1012" s="53">
        <f>VLOOKUP(W1012,'[1]LICZBA MIEJSC'!$A:$C,2,0)</f>
        <v>42</v>
      </c>
      <c r="Z1012" s="53">
        <f>VLOOKUP(W1012,'[1]LICZBA MIEJSC'!$A:$C,3,0)</f>
        <v>125</v>
      </c>
      <c r="AA1012" s="53">
        <f t="shared" si="90"/>
        <v>167</v>
      </c>
      <c r="AB1012" s="41">
        <f t="shared" si="91"/>
        <v>17</v>
      </c>
      <c r="AC1012" s="113">
        <f t="shared" si="95"/>
        <v>0.10179640718562874</v>
      </c>
      <c r="AD1012" s="299" t="s">
        <v>256</v>
      </c>
    </row>
    <row r="1013" spans="1:30" x14ac:dyDescent="0.25">
      <c r="A1013" s="28" t="s">
        <v>311</v>
      </c>
      <c r="B1013" s="230">
        <v>1012</v>
      </c>
      <c r="C1013" s="53">
        <v>1</v>
      </c>
      <c r="D1013" s="53">
        <v>16501</v>
      </c>
      <c r="E1013" s="437"/>
      <c r="F1013" s="53" t="s">
        <v>349</v>
      </c>
      <c r="G1013" s="158" t="str">
        <f t="shared" si="92"/>
        <v>r3_59</v>
      </c>
      <c r="H1013" s="158" t="s">
        <v>673</v>
      </c>
      <c r="I1013" s="232">
        <v>43264</v>
      </c>
      <c r="J1013" s="49" t="s">
        <v>199</v>
      </c>
      <c r="K1013" s="157" t="s">
        <v>150</v>
      </c>
      <c r="L1013" s="50">
        <v>8144</v>
      </c>
      <c r="M1013" s="68" t="s">
        <v>153</v>
      </c>
      <c r="N1013" s="43">
        <v>0.28680555555555554</v>
      </c>
      <c r="O1013" s="185">
        <v>3</v>
      </c>
      <c r="P1013" s="53" t="s">
        <v>15</v>
      </c>
      <c r="Q1013" s="460"/>
      <c r="R1013" s="460"/>
      <c r="S1013" s="460"/>
      <c r="T1013" s="109">
        <f t="shared" si="93"/>
        <v>0.28125</v>
      </c>
      <c r="U1013" s="109">
        <f t="shared" si="94"/>
        <v>0.25</v>
      </c>
      <c r="V1013" s="41">
        <f>IFERROR(VLOOKUP(L1013,'[1]ZESTAWIENIE NUMERÓW BOCZNYCH'!$A:$B,1,0),"")</f>
        <v>8144</v>
      </c>
      <c r="W1013" s="53" t="str">
        <f>IFERROR(VLOOKUP(V1013,'[1]ZESTAWIENIE NUMERÓW BOCZNYCH'!$A:$B,2,0),P1013)</f>
        <v>VOLVO 7700A</v>
      </c>
      <c r="X1013" s="53" t="s">
        <v>149</v>
      </c>
      <c r="Y1013" s="53">
        <f>VLOOKUP(W1013,'[1]LICZBA MIEJSC'!$A:$C,2,0)</f>
        <v>43</v>
      </c>
      <c r="Z1013" s="53">
        <f>VLOOKUP(W1013,'[1]LICZBA MIEJSC'!$A:$C,3,0)</f>
        <v>133</v>
      </c>
      <c r="AA1013" s="53">
        <f t="shared" si="90"/>
        <v>176</v>
      </c>
      <c r="AB1013" s="41">
        <f t="shared" si="91"/>
        <v>39</v>
      </c>
      <c r="AC1013" s="113">
        <f t="shared" si="95"/>
        <v>0.22159090909090909</v>
      </c>
      <c r="AD1013" s="299" t="s">
        <v>256</v>
      </c>
    </row>
    <row r="1014" spans="1:30" x14ac:dyDescent="0.25">
      <c r="A1014" s="28" t="s">
        <v>311</v>
      </c>
      <c r="B1014" s="230">
        <v>1013</v>
      </c>
      <c r="C1014" s="53">
        <v>1</v>
      </c>
      <c r="D1014" s="53">
        <v>16501</v>
      </c>
      <c r="E1014" s="437"/>
      <c r="F1014" s="53" t="s">
        <v>349</v>
      </c>
      <c r="G1014" s="158" t="str">
        <f t="shared" si="92"/>
        <v>r3_59</v>
      </c>
      <c r="H1014" s="158" t="s">
        <v>673</v>
      </c>
      <c r="I1014" s="232">
        <v>43264</v>
      </c>
      <c r="J1014" s="49" t="s">
        <v>199</v>
      </c>
      <c r="K1014" s="157">
        <v>133</v>
      </c>
      <c r="L1014" s="50">
        <v>4417</v>
      </c>
      <c r="M1014" s="50" t="s">
        <v>350</v>
      </c>
      <c r="N1014" s="43">
        <v>0.28958333333333336</v>
      </c>
      <c r="O1014" s="185">
        <v>3</v>
      </c>
      <c r="P1014" s="53" t="s">
        <v>13</v>
      </c>
      <c r="Q1014" s="460"/>
      <c r="R1014" s="460"/>
      <c r="S1014" s="460"/>
      <c r="T1014" s="109">
        <f t="shared" si="93"/>
        <v>0.28125</v>
      </c>
      <c r="U1014" s="109">
        <f t="shared" si="94"/>
        <v>0.25</v>
      </c>
      <c r="V1014" s="41">
        <f>IFERROR(VLOOKUP(L1014,'[1]ZESTAWIENIE NUMERÓW BOCZNYCH'!$A:$B,1,0),"")</f>
        <v>4417</v>
      </c>
      <c r="W1014" s="53" t="str">
        <f>IFERROR(VLOOKUP(V1014,'[1]ZESTAWIENIE NUMERÓW BOCZNYCH'!$A:$B,2,0),P1014)</f>
        <v>MAN Lion’s Cit</v>
      </c>
      <c r="X1014" s="53" t="s">
        <v>149</v>
      </c>
      <c r="Y1014" s="53">
        <f>VLOOKUP(W1014,'[1]LICZBA MIEJSC'!$A:$C,2,0)</f>
        <v>35</v>
      </c>
      <c r="Z1014" s="53">
        <f>VLOOKUP(W1014,'[1]LICZBA MIEJSC'!$A:$C,3,0)</f>
        <v>50</v>
      </c>
      <c r="AA1014" s="53">
        <f t="shared" si="90"/>
        <v>85</v>
      </c>
      <c r="AB1014" s="41">
        <f t="shared" si="91"/>
        <v>32</v>
      </c>
      <c r="AC1014" s="113">
        <f t="shared" si="95"/>
        <v>0.37647058823529411</v>
      </c>
      <c r="AD1014" s="299" t="s">
        <v>203</v>
      </c>
    </row>
    <row r="1015" spans="1:30" x14ac:dyDescent="0.25">
      <c r="A1015" s="28" t="s">
        <v>311</v>
      </c>
      <c r="B1015" s="230">
        <v>1014</v>
      </c>
      <c r="C1015" s="53">
        <v>2</v>
      </c>
      <c r="D1015" s="53">
        <v>16501</v>
      </c>
      <c r="E1015" s="437"/>
      <c r="F1015" s="53" t="s">
        <v>349</v>
      </c>
      <c r="G1015" s="158" t="str">
        <f t="shared" si="92"/>
        <v>r3_59</v>
      </c>
      <c r="H1015" s="158" t="s">
        <v>673</v>
      </c>
      <c r="I1015" s="232">
        <v>43264</v>
      </c>
      <c r="J1015" s="49" t="s">
        <v>199</v>
      </c>
      <c r="K1015" s="157">
        <v>107</v>
      </c>
      <c r="L1015" s="50">
        <v>8316</v>
      </c>
      <c r="M1015" s="63" t="s">
        <v>134</v>
      </c>
      <c r="N1015" s="43">
        <v>0.2902777777777778</v>
      </c>
      <c r="O1015" s="185">
        <v>1</v>
      </c>
      <c r="P1015" s="53" t="s">
        <v>15</v>
      </c>
      <c r="Q1015" s="460"/>
      <c r="R1015" s="460"/>
      <c r="S1015" s="460"/>
      <c r="T1015" s="109">
        <f t="shared" si="93"/>
        <v>0.28125</v>
      </c>
      <c r="U1015" s="109">
        <f t="shared" si="94"/>
        <v>0.25</v>
      </c>
      <c r="V1015" s="41" t="str">
        <f>IFERROR(VLOOKUP(L1015,'[1]ZESTAWIENIE NUMERÓW BOCZNYCH'!$A:$B,1,0),"")</f>
        <v/>
      </c>
      <c r="W1015" s="53" t="str">
        <f>IFERROR(VLOOKUP(V1015,'[1]ZESTAWIENIE NUMERÓW BOCZNYCH'!$A:$B,2,0),P1015)</f>
        <v>AD</v>
      </c>
      <c r="X1015" s="53" t="s">
        <v>149</v>
      </c>
      <c r="Y1015" s="53">
        <f>VLOOKUP(W1015,'[1]LICZBA MIEJSC'!$A:$C,2,0)</f>
        <v>50</v>
      </c>
      <c r="Z1015" s="53">
        <f>VLOOKUP(W1015,'[1]LICZBA MIEJSC'!$A:$C,3,0)</f>
        <v>120</v>
      </c>
      <c r="AA1015" s="53">
        <f t="shared" si="90"/>
        <v>170</v>
      </c>
      <c r="AB1015" s="41">
        <f t="shared" si="91"/>
        <v>17</v>
      </c>
      <c r="AC1015" s="113">
        <f t="shared" si="95"/>
        <v>0.1</v>
      </c>
      <c r="AD1015" s="299" t="s">
        <v>203</v>
      </c>
    </row>
    <row r="1016" spans="1:30" x14ac:dyDescent="0.25">
      <c r="A1016" s="28" t="s">
        <v>311</v>
      </c>
      <c r="B1016" s="230">
        <v>1015</v>
      </c>
      <c r="C1016" s="53">
        <v>2</v>
      </c>
      <c r="D1016" s="53">
        <v>16501</v>
      </c>
      <c r="E1016" s="437"/>
      <c r="F1016" s="53" t="s">
        <v>349</v>
      </c>
      <c r="G1016" s="158" t="str">
        <f t="shared" si="92"/>
        <v>r3_59</v>
      </c>
      <c r="H1016" s="158" t="s">
        <v>673</v>
      </c>
      <c r="I1016" s="232">
        <v>43264</v>
      </c>
      <c r="J1016" s="49" t="s">
        <v>199</v>
      </c>
      <c r="K1016" s="157">
        <v>133</v>
      </c>
      <c r="L1016" s="50">
        <v>4404</v>
      </c>
      <c r="M1016" s="56" t="s">
        <v>275</v>
      </c>
      <c r="N1016" s="43">
        <v>0.29375000000000001</v>
      </c>
      <c r="O1016" s="185">
        <v>2</v>
      </c>
      <c r="P1016" s="53" t="s">
        <v>13</v>
      </c>
      <c r="Q1016" s="460"/>
      <c r="R1016" s="460"/>
      <c r="S1016" s="460"/>
      <c r="T1016" s="109">
        <f t="shared" si="93"/>
        <v>0.29166666666666663</v>
      </c>
      <c r="U1016" s="109">
        <f t="shared" si="94"/>
        <v>0.29166666666666663</v>
      </c>
      <c r="V1016" s="41">
        <f>IFERROR(VLOOKUP(L1016,'[1]ZESTAWIENIE NUMERÓW BOCZNYCH'!$A:$B,1,0),"")</f>
        <v>4404</v>
      </c>
      <c r="W1016" s="53" t="str">
        <f>IFERROR(VLOOKUP(V1016,'[1]ZESTAWIENIE NUMERÓW BOCZNYCH'!$A:$B,2,0),P1016)</f>
        <v>MAN Lion’s Cit</v>
      </c>
      <c r="X1016" s="53" t="s">
        <v>149</v>
      </c>
      <c r="Y1016" s="53">
        <f>VLOOKUP(W1016,'[1]LICZBA MIEJSC'!$A:$C,2,0)</f>
        <v>35</v>
      </c>
      <c r="Z1016" s="53">
        <f>VLOOKUP(W1016,'[1]LICZBA MIEJSC'!$A:$C,3,0)</f>
        <v>50</v>
      </c>
      <c r="AA1016" s="53">
        <f t="shared" si="90"/>
        <v>85</v>
      </c>
      <c r="AB1016" s="41">
        <f t="shared" si="91"/>
        <v>18</v>
      </c>
      <c r="AC1016" s="113">
        <f t="shared" si="95"/>
        <v>0.21176470588235294</v>
      </c>
      <c r="AD1016" s="299" t="s">
        <v>203</v>
      </c>
    </row>
    <row r="1017" spans="1:30" x14ac:dyDescent="0.25">
      <c r="A1017" s="28" t="s">
        <v>311</v>
      </c>
      <c r="B1017" s="230">
        <v>1016</v>
      </c>
      <c r="C1017" s="53">
        <v>2</v>
      </c>
      <c r="D1017" s="53">
        <v>16501</v>
      </c>
      <c r="E1017" s="437"/>
      <c r="F1017" s="53" t="s">
        <v>349</v>
      </c>
      <c r="G1017" s="158" t="str">
        <f t="shared" si="92"/>
        <v>r3_59</v>
      </c>
      <c r="H1017" s="158" t="s">
        <v>673</v>
      </c>
      <c r="I1017" s="232">
        <v>43264</v>
      </c>
      <c r="J1017" s="49" t="s">
        <v>199</v>
      </c>
      <c r="K1017" s="157">
        <v>107</v>
      </c>
      <c r="L1017" s="50">
        <v>7351</v>
      </c>
      <c r="M1017" s="63" t="s">
        <v>134</v>
      </c>
      <c r="N1017" s="43">
        <v>0.2986111111111111</v>
      </c>
      <c r="O1017" s="185">
        <v>3</v>
      </c>
      <c r="P1017" s="53" t="s">
        <v>13</v>
      </c>
      <c r="Q1017" s="460"/>
      <c r="R1017" s="460"/>
      <c r="S1017" s="460"/>
      <c r="T1017" s="109">
        <f t="shared" si="93"/>
        <v>0.29166666666666663</v>
      </c>
      <c r="U1017" s="109">
        <f t="shared" si="94"/>
        <v>0.29166666666666663</v>
      </c>
      <c r="V1017" s="41">
        <f>IFERROR(VLOOKUP(L1017,'[1]ZESTAWIENIE NUMERÓW BOCZNYCH'!$A:$B,1,0),"")</f>
        <v>7351</v>
      </c>
      <c r="W1017" s="53" t="str">
        <f>IFERROR(VLOOKUP(V1017,'[1]ZESTAWIENIE NUMERÓW BOCZNYCH'!$A:$B,2,0),P1017)</f>
        <v>MERCEDES-BENZ O 530 Citaro</v>
      </c>
      <c r="X1017" s="53" t="s">
        <v>149</v>
      </c>
      <c r="Y1017" s="53">
        <f>VLOOKUP(W1017,'[1]LICZBA MIEJSC'!$A:$C,2,0)</f>
        <v>31</v>
      </c>
      <c r="Z1017" s="53">
        <f>VLOOKUP(W1017,'[1]LICZBA MIEJSC'!$A:$C,3,0)</f>
        <v>71</v>
      </c>
      <c r="AA1017" s="53">
        <f t="shared" si="90"/>
        <v>102</v>
      </c>
      <c r="AB1017" s="41">
        <f t="shared" si="91"/>
        <v>28</v>
      </c>
      <c r="AC1017" s="113">
        <f t="shared" si="95"/>
        <v>0.27450980392156865</v>
      </c>
      <c r="AD1017" s="299" t="s">
        <v>203</v>
      </c>
    </row>
    <row r="1018" spans="1:30" x14ac:dyDescent="0.25">
      <c r="A1018" s="28" t="s">
        <v>311</v>
      </c>
      <c r="B1018" s="230">
        <v>1017</v>
      </c>
      <c r="C1018" s="53">
        <v>2</v>
      </c>
      <c r="D1018" s="53">
        <v>16501</v>
      </c>
      <c r="E1018" s="437"/>
      <c r="F1018" s="53" t="s">
        <v>349</v>
      </c>
      <c r="G1018" s="158" t="str">
        <f t="shared" si="92"/>
        <v>r3_59</v>
      </c>
      <c r="H1018" s="158" t="s">
        <v>673</v>
      </c>
      <c r="I1018" s="232">
        <v>43264</v>
      </c>
      <c r="J1018" s="49" t="s">
        <v>199</v>
      </c>
      <c r="K1018" s="157" t="s">
        <v>150</v>
      </c>
      <c r="L1018" s="50">
        <v>8322</v>
      </c>
      <c r="M1018" s="68" t="s">
        <v>153</v>
      </c>
      <c r="N1018" s="43">
        <v>0.29930555555555555</v>
      </c>
      <c r="O1018" s="185">
        <v>3</v>
      </c>
      <c r="P1018" s="53" t="s">
        <v>13</v>
      </c>
      <c r="Q1018" s="460"/>
      <c r="R1018" s="460"/>
      <c r="S1018" s="460"/>
      <c r="T1018" s="109">
        <f t="shared" si="93"/>
        <v>0.29166666666666663</v>
      </c>
      <c r="U1018" s="109">
        <f t="shared" si="94"/>
        <v>0.29166666666666663</v>
      </c>
      <c r="V1018" s="41">
        <f>IFERROR(VLOOKUP(L1018,'[1]ZESTAWIENIE NUMERÓW BOCZNYCH'!$A:$B,1,0),"")</f>
        <v>8322</v>
      </c>
      <c r="W1018" s="53" t="str">
        <f>IFERROR(VLOOKUP(V1018,'[1]ZESTAWIENIE NUMERÓW BOCZNYCH'!$A:$B,2,0),P1018)</f>
        <v>MERCEDES-BENZ O 530 G Citaro</v>
      </c>
      <c r="X1018" s="53" t="s">
        <v>149</v>
      </c>
      <c r="Y1018" s="53">
        <f>VLOOKUP(W1018,'[1]LICZBA MIEJSC'!$A:$C,2,0)</f>
        <v>42</v>
      </c>
      <c r="Z1018" s="53">
        <f>VLOOKUP(W1018,'[1]LICZBA MIEJSC'!$A:$C,3,0)</f>
        <v>125</v>
      </c>
      <c r="AA1018" s="53">
        <f t="shared" si="90"/>
        <v>167</v>
      </c>
      <c r="AB1018" s="41">
        <f t="shared" si="91"/>
        <v>38</v>
      </c>
      <c r="AC1018" s="113">
        <f t="shared" si="95"/>
        <v>0.22754491017964071</v>
      </c>
      <c r="AD1018" s="299" t="s">
        <v>256</v>
      </c>
    </row>
    <row r="1019" spans="1:30" x14ac:dyDescent="0.25">
      <c r="A1019" s="28" t="s">
        <v>311</v>
      </c>
      <c r="B1019" s="230">
        <v>1018</v>
      </c>
      <c r="C1019" s="53">
        <v>2</v>
      </c>
      <c r="D1019" s="53">
        <v>16501</v>
      </c>
      <c r="E1019" s="437"/>
      <c r="F1019" s="53" t="s">
        <v>349</v>
      </c>
      <c r="G1019" s="158" t="str">
        <f t="shared" si="92"/>
        <v>r3_59</v>
      </c>
      <c r="H1019" s="158" t="s">
        <v>673</v>
      </c>
      <c r="I1019" s="232">
        <v>43264</v>
      </c>
      <c r="J1019" s="49" t="s">
        <v>199</v>
      </c>
      <c r="K1019" s="157" t="s">
        <v>150</v>
      </c>
      <c r="L1019" s="50">
        <v>8426</v>
      </c>
      <c r="M1019" s="68" t="s">
        <v>153</v>
      </c>
      <c r="N1019" s="43">
        <v>0.30763888888888891</v>
      </c>
      <c r="O1019" s="185">
        <v>3</v>
      </c>
      <c r="P1019" s="53" t="s">
        <v>13</v>
      </c>
      <c r="Q1019" s="460"/>
      <c r="R1019" s="460"/>
      <c r="S1019" s="460"/>
      <c r="T1019" s="109">
        <f t="shared" si="93"/>
        <v>0.30208333333333331</v>
      </c>
      <c r="U1019" s="109">
        <f t="shared" si="94"/>
        <v>0.29166666666666663</v>
      </c>
      <c r="V1019" s="41">
        <f>IFERROR(VLOOKUP(L1019,'[1]ZESTAWIENIE NUMERÓW BOCZNYCH'!$A:$B,1,0),"")</f>
        <v>8426</v>
      </c>
      <c r="W1019" s="53" t="str">
        <f>IFERROR(VLOOKUP(V1019,'[1]ZESTAWIENIE NUMERÓW BOCZNYCH'!$A:$B,2,0),P1019)</f>
        <v>MERCEDES-BENZ 628 03 Citaro G</v>
      </c>
      <c r="X1019" s="53" t="s">
        <v>149</v>
      </c>
      <c r="Y1019" s="53">
        <f>VLOOKUP(W1019,'[1]LICZBA MIEJSC'!$A:$C,2,0)</f>
        <v>40</v>
      </c>
      <c r="Z1019" s="53">
        <f>VLOOKUP(W1019,'[1]LICZBA MIEJSC'!$A:$C,3,0)</f>
        <v>102</v>
      </c>
      <c r="AA1019" s="53">
        <f t="shared" si="90"/>
        <v>142</v>
      </c>
      <c r="AB1019" s="41">
        <f t="shared" si="91"/>
        <v>36</v>
      </c>
      <c r="AC1019" s="113">
        <f t="shared" si="95"/>
        <v>0.25352112676056338</v>
      </c>
      <c r="AD1019" s="299" t="s">
        <v>256</v>
      </c>
    </row>
    <row r="1020" spans="1:30" x14ac:dyDescent="0.25">
      <c r="A1020" s="28" t="s">
        <v>311</v>
      </c>
      <c r="B1020" s="230">
        <v>1019</v>
      </c>
      <c r="C1020" s="53">
        <v>2</v>
      </c>
      <c r="D1020" s="53">
        <v>16501</v>
      </c>
      <c r="E1020" s="437"/>
      <c r="F1020" s="53" t="s">
        <v>349</v>
      </c>
      <c r="G1020" s="158" t="str">
        <f t="shared" si="92"/>
        <v>r3_59</v>
      </c>
      <c r="H1020" s="158" t="s">
        <v>673</v>
      </c>
      <c r="I1020" s="232">
        <v>43264</v>
      </c>
      <c r="J1020" s="49" t="s">
        <v>199</v>
      </c>
      <c r="K1020" s="157">
        <v>133</v>
      </c>
      <c r="L1020" s="50">
        <v>4409</v>
      </c>
      <c r="M1020" s="56" t="s">
        <v>275</v>
      </c>
      <c r="N1020" s="43">
        <v>0.30972222222222223</v>
      </c>
      <c r="O1020" s="185">
        <v>5</v>
      </c>
      <c r="P1020" s="53" t="s">
        <v>13</v>
      </c>
      <c r="Q1020" s="460"/>
      <c r="R1020" s="460"/>
      <c r="S1020" s="460"/>
      <c r="T1020" s="109">
        <f t="shared" si="93"/>
        <v>0.30208333333333331</v>
      </c>
      <c r="U1020" s="109">
        <f t="shared" si="94"/>
        <v>0.29166666666666663</v>
      </c>
      <c r="V1020" s="41">
        <f>IFERROR(VLOOKUP(L1020,'[1]ZESTAWIENIE NUMERÓW BOCZNYCH'!$A:$B,1,0),"")</f>
        <v>4409</v>
      </c>
      <c r="W1020" s="53" t="str">
        <f>IFERROR(VLOOKUP(V1020,'[1]ZESTAWIENIE NUMERÓW BOCZNYCH'!$A:$B,2,0),P1020)</f>
        <v>MAN Lion’s Cit</v>
      </c>
      <c r="X1020" s="53" t="s">
        <v>149</v>
      </c>
      <c r="Y1020" s="53">
        <f>VLOOKUP(W1020,'[1]LICZBA MIEJSC'!$A:$C,2,0)</f>
        <v>35</v>
      </c>
      <c r="Z1020" s="53">
        <f>VLOOKUP(W1020,'[1]LICZBA MIEJSC'!$A:$C,3,0)</f>
        <v>50</v>
      </c>
      <c r="AA1020" s="53">
        <f t="shared" si="90"/>
        <v>85</v>
      </c>
      <c r="AB1020" s="41">
        <f t="shared" si="91"/>
        <v>77</v>
      </c>
      <c r="AC1020" s="113">
        <f t="shared" si="95"/>
        <v>0.90588235294117647</v>
      </c>
      <c r="AD1020" s="299" t="s">
        <v>203</v>
      </c>
    </row>
    <row r="1021" spans="1:30" x14ac:dyDescent="0.25">
      <c r="A1021" s="28" t="s">
        <v>311</v>
      </c>
      <c r="B1021" s="230">
        <v>1020</v>
      </c>
      <c r="C1021" s="53">
        <v>2</v>
      </c>
      <c r="D1021" s="53">
        <v>16501</v>
      </c>
      <c r="E1021" s="437"/>
      <c r="F1021" s="53" t="s">
        <v>349</v>
      </c>
      <c r="G1021" s="158" t="str">
        <f t="shared" si="92"/>
        <v>r3_59</v>
      </c>
      <c r="H1021" s="158" t="s">
        <v>673</v>
      </c>
      <c r="I1021" s="232">
        <v>43264</v>
      </c>
      <c r="J1021" s="49" t="s">
        <v>199</v>
      </c>
      <c r="K1021" s="157">
        <v>107</v>
      </c>
      <c r="L1021" s="50">
        <v>7317</v>
      </c>
      <c r="M1021" s="63" t="s">
        <v>134</v>
      </c>
      <c r="N1021" s="43">
        <v>0.31180555555555556</v>
      </c>
      <c r="O1021" s="185">
        <v>2</v>
      </c>
      <c r="P1021" s="53" t="s">
        <v>13</v>
      </c>
      <c r="Q1021" s="460"/>
      <c r="R1021" s="460"/>
      <c r="S1021" s="460"/>
      <c r="T1021" s="109">
        <f t="shared" si="93"/>
        <v>0.30208333333333331</v>
      </c>
      <c r="U1021" s="109">
        <f t="shared" si="94"/>
        <v>0.29166666666666663</v>
      </c>
      <c r="V1021" s="41">
        <f>IFERROR(VLOOKUP(L1021,'[1]ZESTAWIENIE NUMERÓW BOCZNYCH'!$A:$B,1,0),"")</f>
        <v>7317</v>
      </c>
      <c r="W1021" s="53" t="str">
        <f>IFERROR(VLOOKUP(V1021,'[1]ZESTAWIENIE NUMERÓW BOCZNYCH'!$A:$B,2,0),P1021)</f>
        <v>MERCEDES-BENZ O 530 Citaro</v>
      </c>
      <c r="X1021" s="53" t="s">
        <v>149</v>
      </c>
      <c r="Y1021" s="53">
        <f>VLOOKUP(W1021,'[1]LICZBA MIEJSC'!$A:$C,2,0)</f>
        <v>31</v>
      </c>
      <c r="Z1021" s="53">
        <f>VLOOKUP(W1021,'[1]LICZBA MIEJSC'!$A:$C,3,0)</f>
        <v>71</v>
      </c>
      <c r="AA1021" s="53">
        <f t="shared" si="90"/>
        <v>102</v>
      </c>
      <c r="AB1021" s="41">
        <f t="shared" si="91"/>
        <v>16</v>
      </c>
      <c r="AC1021" s="113">
        <f t="shared" si="95"/>
        <v>0.15686274509803921</v>
      </c>
      <c r="AD1021" s="299" t="s">
        <v>203</v>
      </c>
    </row>
    <row r="1022" spans="1:30" x14ac:dyDescent="0.25">
      <c r="A1022" s="28" t="s">
        <v>311</v>
      </c>
      <c r="B1022" s="230">
        <v>1021</v>
      </c>
      <c r="C1022" s="53">
        <v>2</v>
      </c>
      <c r="D1022" s="53">
        <v>16501</v>
      </c>
      <c r="E1022" s="437"/>
      <c r="F1022" s="53" t="s">
        <v>349</v>
      </c>
      <c r="G1022" s="158" t="str">
        <f t="shared" si="92"/>
        <v>r3_59</v>
      </c>
      <c r="H1022" s="158" t="s">
        <v>673</v>
      </c>
      <c r="I1022" s="232">
        <v>43264</v>
      </c>
      <c r="J1022" s="49" t="s">
        <v>199</v>
      </c>
      <c r="K1022" s="157" t="s">
        <v>150</v>
      </c>
      <c r="L1022" s="50">
        <v>8143</v>
      </c>
      <c r="M1022" s="68" t="s">
        <v>153</v>
      </c>
      <c r="N1022" s="43">
        <v>0.31736111111111115</v>
      </c>
      <c r="O1022" s="185">
        <v>3</v>
      </c>
      <c r="P1022" s="53" t="s">
        <v>15</v>
      </c>
      <c r="Q1022" s="460"/>
      <c r="R1022" s="460"/>
      <c r="S1022" s="460"/>
      <c r="T1022" s="109">
        <f t="shared" si="93"/>
        <v>0.3125</v>
      </c>
      <c r="U1022" s="109">
        <f t="shared" si="94"/>
        <v>0.29166666666666663</v>
      </c>
      <c r="V1022" s="41">
        <f>IFERROR(VLOOKUP(L1022,'[1]ZESTAWIENIE NUMERÓW BOCZNYCH'!$A:$B,1,0),"")</f>
        <v>8143</v>
      </c>
      <c r="W1022" s="53" t="str">
        <f>IFERROR(VLOOKUP(V1022,'[1]ZESTAWIENIE NUMERÓW BOCZNYCH'!$A:$B,2,0),P1022)</f>
        <v>VOLVO 7700A</v>
      </c>
      <c r="X1022" s="53" t="s">
        <v>149</v>
      </c>
      <c r="Y1022" s="53">
        <f>VLOOKUP(W1022,'[1]LICZBA MIEJSC'!$A:$C,2,0)</f>
        <v>43</v>
      </c>
      <c r="Z1022" s="53">
        <f>VLOOKUP(W1022,'[1]LICZBA MIEJSC'!$A:$C,3,0)</f>
        <v>133</v>
      </c>
      <c r="AA1022" s="53">
        <f t="shared" si="90"/>
        <v>176</v>
      </c>
      <c r="AB1022" s="41">
        <f t="shared" si="91"/>
        <v>39</v>
      </c>
      <c r="AC1022" s="113">
        <f t="shared" si="95"/>
        <v>0.22159090909090909</v>
      </c>
      <c r="AD1022" s="299" t="s">
        <v>256</v>
      </c>
    </row>
    <row r="1023" spans="1:30" x14ac:dyDescent="0.25">
      <c r="A1023" s="28" t="s">
        <v>311</v>
      </c>
      <c r="B1023" s="230">
        <v>1022</v>
      </c>
      <c r="C1023" s="53">
        <v>2</v>
      </c>
      <c r="D1023" s="53">
        <v>16501</v>
      </c>
      <c r="E1023" s="437"/>
      <c r="F1023" s="53" t="s">
        <v>349</v>
      </c>
      <c r="G1023" s="158" t="str">
        <f t="shared" si="92"/>
        <v>r3_59</v>
      </c>
      <c r="H1023" s="158" t="s">
        <v>673</v>
      </c>
      <c r="I1023" s="232">
        <v>43264</v>
      </c>
      <c r="J1023" s="49" t="s">
        <v>199</v>
      </c>
      <c r="K1023" s="157">
        <v>107</v>
      </c>
      <c r="L1023" s="50">
        <v>7303</v>
      </c>
      <c r="M1023" s="63" t="s">
        <v>134</v>
      </c>
      <c r="N1023" s="43">
        <v>0.31875000000000003</v>
      </c>
      <c r="O1023" s="185">
        <v>1</v>
      </c>
      <c r="P1023" s="53" t="s">
        <v>13</v>
      </c>
      <c r="Q1023" s="460"/>
      <c r="R1023" s="460"/>
      <c r="S1023" s="460"/>
      <c r="T1023" s="109">
        <f t="shared" si="93"/>
        <v>0.3125</v>
      </c>
      <c r="U1023" s="109">
        <f t="shared" si="94"/>
        <v>0.29166666666666663</v>
      </c>
      <c r="V1023" s="41">
        <f>IFERROR(VLOOKUP(L1023,'[1]ZESTAWIENIE NUMERÓW BOCZNYCH'!$A:$B,1,0),"")</f>
        <v>7303</v>
      </c>
      <c r="W1023" s="53" t="str">
        <f>IFERROR(VLOOKUP(V1023,'[1]ZESTAWIENIE NUMERÓW BOCZNYCH'!$A:$B,2,0),P1023)</f>
        <v>MERCEDES-BENZ O 530 Citaro</v>
      </c>
      <c r="X1023" s="53" t="s">
        <v>149</v>
      </c>
      <c r="Y1023" s="53">
        <f>VLOOKUP(W1023,'[1]LICZBA MIEJSC'!$A:$C,2,0)</f>
        <v>31</v>
      </c>
      <c r="Z1023" s="53">
        <f>VLOOKUP(W1023,'[1]LICZBA MIEJSC'!$A:$C,3,0)</f>
        <v>71</v>
      </c>
      <c r="AA1023" s="53">
        <f t="shared" si="90"/>
        <v>102</v>
      </c>
      <c r="AB1023" s="41">
        <f t="shared" si="91"/>
        <v>10</v>
      </c>
      <c r="AC1023" s="113">
        <f t="shared" si="95"/>
        <v>9.8039215686274508E-2</v>
      </c>
      <c r="AD1023" s="299" t="s">
        <v>203</v>
      </c>
    </row>
    <row r="1024" spans="1:30" x14ac:dyDescent="0.25">
      <c r="A1024" s="28" t="s">
        <v>311</v>
      </c>
      <c r="B1024" s="230">
        <v>1023</v>
      </c>
      <c r="C1024" s="53">
        <v>2</v>
      </c>
      <c r="D1024" s="53">
        <v>16501</v>
      </c>
      <c r="E1024" s="437"/>
      <c r="F1024" s="53" t="s">
        <v>349</v>
      </c>
      <c r="G1024" s="158" t="str">
        <f t="shared" si="92"/>
        <v>r3_59</v>
      </c>
      <c r="H1024" s="158" t="s">
        <v>673</v>
      </c>
      <c r="I1024" s="232">
        <v>43264</v>
      </c>
      <c r="J1024" s="49" t="s">
        <v>199</v>
      </c>
      <c r="K1024" s="157">
        <v>133</v>
      </c>
      <c r="L1024" s="50">
        <v>4426</v>
      </c>
      <c r="M1024" s="56" t="s">
        <v>276</v>
      </c>
      <c r="N1024" s="43">
        <v>0.32500000000000001</v>
      </c>
      <c r="O1024" s="185">
        <v>2</v>
      </c>
      <c r="P1024" s="53" t="s">
        <v>13</v>
      </c>
      <c r="Q1024" s="460"/>
      <c r="R1024" s="460"/>
      <c r="S1024" s="460"/>
      <c r="T1024" s="109">
        <f t="shared" si="93"/>
        <v>0.32291666666666663</v>
      </c>
      <c r="U1024" s="109">
        <f t="shared" si="94"/>
        <v>0.29166666666666663</v>
      </c>
      <c r="V1024" s="41">
        <f>IFERROR(VLOOKUP(L1024,'[1]ZESTAWIENIE NUMERÓW BOCZNYCH'!$A:$B,1,0),"")</f>
        <v>4426</v>
      </c>
      <c r="W1024" s="53" t="str">
        <f>IFERROR(VLOOKUP(V1024,'[1]ZESTAWIENIE NUMERÓW BOCZNYCH'!$A:$B,2,0),P1024)</f>
        <v>MAN Lion’s Cit</v>
      </c>
      <c r="X1024" s="53" t="s">
        <v>149</v>
      </c>
      <c r="Y1024" s="53">
        <f>VLOOKUP(W1024,'[1]LICZBA MIEJSC'!$A:$C,2,0)</f>
        <v>35</v>
      </c>
      <c r="Z1024" s="53">
        <f>VLOOKUP(W1024,'[1]LICZBA MIEJSC'!$A:$C,3,0)</f>
        <v>50</v>
      </c>
      <c r="AA1024" s="53">
        <f t="shared" si="90"/>
        <v>85</v>
      </c>
      <c r="AB1024" s="41">
        <f t="shared" si="91"/>
        <v>18</v>
      </c>
      <c r="AC1024" s="113">
        <f t="shared" si="95"/>
        <v>0.21176470588235294</v>
      </c>
      <c r="AD1024" s="299" t="s">
        <v>203</v>
      </c>
    </row>
    <row r="1025" spans="1:30" x14ac:dyDescent="0.25">
      <c r="A1025" s="28" t="s">
        <v>311</v>
      </c>
      <c r="B1025" s="230">
        <v>1024</v>
      </c>
      <c r="C1025" s="53">
        <v>2</v>
      </c>
      <c r="D1025" s="53">
        <v>16501</v>
      </c>
      <c r="E1025" s="437"/>
      <c r="F1025" s="53" t="s">
        <v>349</v>
      </c>
      <c r="G1025" s="158" t="str">
        <f t="shared" si="92"/>
        <v>r3_59</v>
      </c>
      <c r="H1025" s="158" t="s">
        <v>673</v>
      </c>
      <c r="I1025" s="232">
        <v>43264</v>
      </c>
      <c r="J1025" s="49" t="s">
        <v>199</v>
      </c>
      <c r="K1025" s="157" t="s">
        <v>150</v>
      </c>
      <c r="L1025" s="50">
        <v>8431</v>
      </c>
      <c r="M1025" s="161" t="s">
        <v>153</v>
      </c>
      <c r="N1025" s="43">
        <v>0.3263888888888889</v>
      </c>
      <c r="O1025" s="185">
        <v>3</v>
      </c>
      <c r="P1025" s="53" t="s">
        <v>15</v>
      </c>
      <c r="Q1025" s="460"/>
      <c r="R1025" s="460"/>
      <c r="S1025" s="460"/>
      <c r="T1025" s="109">
        <f t="shared" si="93"/>
        <v>0.32291666666666663</v>
      </c>
      <c r="U1025" s="109">
        <f t="shared" si="94"/>
        <v>0.29166666666666663</v>
      </c>
      <c r="V1025" s="41">
        <f>IFERROR(VLOOKUP(L1025,'[1]ZESTAWIENIE NUMERÓW BOCZNYCH'!$A:$B,1,0),"")</f>
        <v>8431</v>
      </c>
      <c r="W1025" s="53" t="str">
        <f>IFERROR(VLOOKUP(V1025,'[1]ZESTAWIENIE NUMERÓW BOCZNYCH'!$A:$B,2,0),P1025)</f>
        <v>MERCEDES-BENZ 628 03 Citaro G</v>
      </c>
      <c r="X1025" s="53" t="s">
        <v>149</v>
      </c>
      <c r="Y1025" s="53">
        <f>VLOOKUP(W1025,'[1]LICZBA MIEJSC'!$A:$C,2,0)</f>
        <v>40</v>
      </c>
      <c r="Z1025" s="53">
        <f>VLOOKUP(W1025,'[1]LICZBA MIEJSC'!$A:$C,3,0)</f>
        <v>102</v>
      </c>
      <c r="AA1025" s="53">
        <f t="shared" si="90"/>
        <v>142</v>
      </c>
      <c r="AB1025" s="41">
        <f t="shared" si="91"/>
        <v>36</v>
      </c>
      <c r="AC1025" s="113">
        <f t="shared" si="95"/>
        <v>0.25352112676056338</v>
      </c>
      <c r="AD1025" s="299" t="s">
        <v>256</v>
      </c>
    </row>
    <row r="1026" spans="1:30" x14ac:dyDescent="0.25">
      <c r="A1026" s="28" t="s">
        <v>311</v>
      </c>
      <c r="B1026" s="230">
        <v>1025</v>
      </c>
      <c r="C1026" s="53">
        <v>2</v>
      </c>
      <c r="D1026" s="53">
        <v>16501</v>
      </c>
      <c r="E1026" s="437"/>
      <c r="F1026" s="53" t="s">
        <v>349</v>
      </c>
      <c r="G1026" s="158" t="str">
        <f t="shared" si="92"/>
        <v>r3_59</v>
      </c>
      <c r="H1026" s="158" t="s">
        <v>673</v>
      </c>
      <c r="I1026" s="232">
        <v>43264</v>
      </c>
      <c r="J1026" s="49" t="s">
        <v>199</v>
      </c>
      <c r="K1026" s="157">
        <v>107</v>
      </c>
      <c r="L1026" s="50">
        <v>7017</v>
      </c>
      <c r="M1026" s="63" t="s">
        <v>134</v>
      </c>
      <c r="N1026" s="43">
        <v>0.33263888888888887</v>
      </c>
      <c r="O1026" s="185">
        <v>2</v>
      </c>
      <c r="P1026" s="53" t="s">
        <v>13</v>
      </c>
      <c r="Q1026" s="460"/>
      <c r="R1026" s="460"/>
      <c r="S1026" s="460"/>
      <c r="T1026" s="109">
        <f t="shared" si="93"/>
        <v>0.32291666666666663</v>
      </c>
      <c r="U1026" s="109">
        <f t="shared" si="94"/>
        <v>0.29166666666666663</v>
      </c>
      <c r="V1026" s="41">
        <f>IFERROR(VLOOKUP(L1026,'[1]ZESTAWIENIE NUMERÓW BOCZNYCH'!$A:$B,1,0),"")</f>
        <v>7017</v>
      </c>
      <c r="W1026" s="53" t="str">
        <f>IFERROR(VLOOKUP(V1026,'[1]ZESTAWIENIE NUMERÓW BOCZNYCH'!$A:$B,2,0),P1026)</f>
        <v>VOLVO 7700</v>
      </c>
      <c r="X1026" s="53" t="s">
        <v>149</v>
      </c>
      <c r="Y1026" s="53">
        <f>VLOOKUP(W1026,'[1]LICZBA MIEJSC'!$A:$C,2,0)</f>
        <v>33</v>
      </c>
      <c r="Z1026" s="53">
        <f>VLOOKUP(W1026,'[1]LICZBA MIEJSC'!$A:$C,3,0)</f>
        <v>73</v>
      </c>
      <c r="AA1026" s="53">
        <f t="shared" ref="AA1026:AA1089" si="96">Y1026+Z1026</f>
        <v>106</v>
      </c>
      <c r="AB1026" s="41">
        <f t="shared" ref="AB1026:AB1089" si="97">ROUND(IF(O1026=$AE$1,0,IF(O1026=$AG$1,AA1026*0.1,IF(O1026=$AI$1,Y1026/2,IF(O1026=$AK$1,Y1026*0.9,IF(O1026=$AM$1,Y1026+(Z1026*0.5),IF(O1026=$AO$1,AA1026*0.9,IF(O1026=$AQ$1,AA1026*1.1,"BŁĄD"))))))),0)</f>
        <v>17</v>
      </c>
      <c r="AC1026" s="113">
        <f t="shared" si="95"/>
        <v>0.16037735849056603</v>
      </c>
      <c r="AD1026" s="299" t="s">
        <v>203</v>
      </c>
    </row>
    <row r="1027" spans="1:30" x14ac:dyDescent="0.25">
      <c r="A1027" s="28" t="s">
        <v>311</v>
      </c>
      <c r="B1027" s="230">
        <v>1026</v>
      </c>
      <c r="C1027" s="53">
        <v>3</v>
      </c>
      <c r="D1027" s="53">
        <v>16501</v>
      </c>
      <c r="E1027" s="437"/>
      <c r="F1027" s="53" t="s">
        <v>349</v>
      </c>
      <c r="G1027" s="158" t="str">
        <f t="shared" ref="G1027:G1090" si="98">IF(ISERROR(RIGHT(LEFT(F1027,FIND("_",MID(F1027,4,150))+2))*1),LEFT(F1027,FIND("_",MID(F1027,4,150))+1),LEFT(F1027,FIND("_",MID(F1027,4,150))+2))</f>
        <v>r3_59</v>
      </c>
      <c r="H1027" s="158" t="s">
        <v>673</v>
      </c>
      <c r="I1027" s="232">
        <v>43264</v>
      </c>
      <c r="J1027" s="49" t="s">
        <v>199</v>
      </c>
      <c r="K1027" s="157" t="s">
        <v>150</v>
      </c>
      <c r="L1027" s="50">
        <v>8053</v>
      </c>
      <c r="M1027" s="161" t="s">
        <v>153</v>
      </c>
      <c r="N1027" s="43">
        <v>0.33611111111111108</v>
      </c>
      <c r="O1027" s="185">
        <v>2</v>
      </c>
      <c r="P1027" s="53" t="s">
        <v>15</v>
      </c>
      <c r="Q1027" s="460"/>
      <c r="R1027" s="460"/>
      <c r="S1027" s="460"/>
      <c r="T1027" s="109">
        <f t="shared" ref="T1027:T1090" si="99">FLOOR(N1027,"0:15")</f>
        <v>0.33333333333333331</v>
      </c>
      <c r="U1027" s="109">
        <f t="shared" ref="U1027:U1090" si="100">FLOOR(N1027,TIME(1,0,0))</f>
        <v>0.33333333333333331</v>
      </c>
      <c r="V1027" s="41">
        <f>IFERROR(VLOOKUP(L1027,'[1]ZESTAWIENIE NUMERÓW BOCZNYCH'!$A:$B,1,0),"")</f>
        <v>8053</v>
      </c>
      <c r="W1027" s="53" t="str">
        <f>IFERROR(VLOOKUP(V1027,'[1]ZESTAWIENIE NUMERÓW BOCZNYCH'!$A:$B,2,0),P1027)</f>
        <v>VOLVO 7000A</v>
      </c>
      <c r="X1027" s="53" t="s">
        <v>149</v>
      </c>
      <c r="Y1027" s="53">
        <f>VLOOKUP(W1027,'[1]LICZBA MIEJSC'!$A:$C,2,0)</f>
        <v>43</v>
      </c>
      <c r="Z1027" s="53">
        <f>VLOOKUP(W1027,'[1]LICZBA MIEJSC'!$A:$C,3,0)</f>
        <v>133</v>
      </c>
      <c r="AA1027" s="53">
        <f t="shared" si="96"/>
        <v>176</v>
      </c>
      <c r="AB1027" s="41">
        <f t="shared" si="97"/>
        <v>22</v>
      </c>
      <c r="AC1027" s="113">
        <f t="shared" ref="AC1027:AC1090" si="101">AB1027/AA1027</f>
        <v>0.125</v>
      </c>
      <c r="AD1027" s="299" t="s">
        <v>256</v>
      </c>
    </row>
    <row r="1028" spans="1:30" x14ac:dyDescent="0.25">
      <c r="A1028" s="28" t="s">
        <v>311</v>
      </c>
      <c r="B1028" s="230">
        <v>1027</v>
      </c>
      <c r="C1028" s="53">
        <v>3</v>
      </c>
      <c r="D1028" s="53">
        <v>16501</v>
      </c>
      <c r="E1028" s="437"/>
      <c r="F1028" s="53" t="s">
        <v>349</v>
      </c>
      <c r="G1028" s="158" t="str">
        <f t="shared" si="98"/>
        <v>r3_59</v>
      </c>
      <c r="H1028" s="158" t="s">
        <v>673</v>
      </c>
      <c r="I1028" s="232">
        <v>43264</v>
      </c>
      <c r="J1028" s="49" t="s">
        <v>199</v>
      </c>
      <c r="K1028" s="157" t="s">
        <v>150</v>
      </c>
      <c r="L1028" s="50">
        <v>8136</v>
      </c>
      <c r="M1028" s="68" t="s">
        <v>153</v>
      </c>
      <c r="N1028" s="43">
        <v>0.34097222222222223</v>
      </c>
      <c r="O1028" s="185">
        <v>1</v>
      </c>
      <c r="P1028" s="53" t="s">
        <v>15</v>
      </c>
      <c r="Q1028" s="460"/>
      <c r="R1028" s="460"/>
      <c r="S1028" s="460"/>
      <c r="T1028" s="109">
        <f t="shared" si="99"/>
        <v>0.33333333333333331</v>
      </c>
      <c r="U1028" s="109">
        <f t="shared" si="100"/>
        <v>0.33333333333333331</v>
      </c>
      <c r="V1028" s="41">
        <f>IFERROR(VLOOKUP(L1028,'[1]ZESTAWIENIE NUMERÓW BOCZNYCH'!$A:$B,1,0),"")</f>
        <v>8136</v>
      </c>
      <c r="W1028" s="53" t="str">
        <f>IFERROR(VLOOKUP(V1028,'[1]ZESTAWIENIE NUMERÓW BOCZNYCH'!$A:$B,2,0),P1028)</f>
        <v>VOLVO 7700A</v>
      </c>
      <c r="X1028" s="53" t="s">
        <v>149</v>
      </c>
      <c r="Y1028" s="53">
        <f>VLOOKUP(W1028,'[1]LICZBA MIEJSC'!$A:$C,2,0)</f>
        <v>43</v>
      </c>
      <c r="Z1028" s="53">
        <f>VLOOKUP(W1028,'[1]LICZBA MIEJSC'!$A:$C,3,0)</f>
        <v>133</v>
      </c>
      <c r="AA1028" s="53">
        <f t="shared" si="96"/>
        <v>176</v>
      </c>
      <c r="AB1028" s="41">
        <f t="shared" si="97"/>
        <v>18</v>
      </c>
      <c r="AC1028" s="113">
        <f t="shared" si="101"/>
        <v>0.10227272727272728</v>
      </c>
      <c r="AD1028" s="299" t="s">
        <v>256</v>
      </c>
    </row>
    <row r="1029" spans="1:30" x14ac:dyDescent="0.25">
      <c r="A1029" s="28" t="s">
        <v>311</v>
      </c>
      <c r="B1029" s="230">
        <v>1028</v>
      </c>
      <c r="C1029" s="53">
        <v>3</v>
      </c>
      <c r="D1029" s="53">
        <v>16501</v>
      </c>
      <c r="E1029" s="437"/>
      <c r="F1029" s="53" t="s">
        <v>349</v>
      </c>
      <c r="G1029" s="158" t="str">
        <f t="shared" si="98"/>
        <v>r3_59</v>
      </c>
      <c r="H1029" s="158" t="s">
        <v>673</v>
      </c>
      <c r="I1029" s="232">
        <v>43264</v>
      </c>
      <c r="J1029" s="49" t="s">
        <v>199</v>
      </c>
      <c r="K1029" s="157">
        <v>133</v>
      </c>
      <c r="L1029" s="50">
        <v>4422</v>
      </c>
      <c r="M1029" s="56" t="s">
        <v>276</v>
      </c>
      <c r="N1029" s="43">
        <v>0.34236111111111112</v>
      </c>
      <c r="O1029" s="185">
        <v>3</v>
      </c>
      <c r="P1029" s="53" t="s">
        <v>13</v>
      </c>
      <c r="Q1029" s="460"/>
      <c r="R1029" s="460"/>
      <c r="S1029" s="460"/>
      <c r="T1029" s="109">
        <f t="shared" si="99"/>
        <v>0.33333333333333331</v>
      </c>
      <c r="U1029" s="109">
        <f t="shared" si="100"/>
        <v>0.33333333333333331</v>
      </c>
      <c r="V1029" s="41">
        <f>IFERROR(VLOOKUP(L1029,'[1]ZESTAWIENIE NUMERÓW BOCZNYCH'!$A:$B,1,0),"")</f>
        <v>4422</v>
      </c>
      <c r="W1029" s="53" t="str">
        <f>IFERROR(VLOOKUP(V1029,'[1]ZESTAWIENIE NUMERÓW BOCZNYCH'!$A:$B,2,0),P1029)</f>
        <v>MAN Lion’s Cit</v>
      </c>
      <c r="X1029" s="53" t="s">
        <v>149</v>
      </c>
      <c r="Y1029" s="53">
        <f>VLOOKUP(W1029,'[1]LICZBA MIEJSC'!$A:$C,2,0)</f>
        <v>35</v>
      </c>
      <c r="Z1029" s="53">
        <f>VLOOKUP(W1029,'[1]LICZBA MIEJSC'!$A:$C,3,0)</f>
        <v>50</v>
      </c>
      <c r="AA1029" s="53">
        <f t="shared" si="96"/>
        <v>85</v>
      </c>
      <c r="AB1029" s="41">
        <f t="shared" si="97"/>
        <v>32</v>
      </c>
      <c r="AC1029" s="113">
        <f t="shared" si="101"/>
        <v>0.37647058823529411</v>
      </c>
      <c r="AD1029" s="299" t="s">
        <v>203</v>
      </c>
    </row>
    <row r="1030" spans="1:30" x14ac:dyDescent="0.25">
      <c r="A1030" s="28" t="s">
        <v>311</v>
      </c>
      <c r="B1030" s="230">
        <v>1029</v>
      </c>
      <c r="C1030" s="53">
        <v>3</v>
      </c>
      <c r="D1030" s="53">
        <v>16501</v>
      </c>
      <c r="E1030" s="437"/>
      <c r="F1030" s="53" t="s">
        <v>349</v>
      </c>
      <c r="G1030" s="158" t="str">
        <f t="shared" si="98"/>
        <v>r3_59</v>
      </c>
      <c r="H1030" s="158" t="s">
        <v>673</v>
      </c>
      <c r="I1030" s="232">
        <v>43264</v>
      </c>
      <c r="J1030" s="49" t="s">
        <v>199</v>
      </c>
      <c r="K1030" s="157">
        <v>107</v>
      </c>
      <c r="L1030" s="50">
        <v>7313</v>
      </c>
      <c r="M1030" s="68" t="s">
        <v>218</v>
      </c>
      <c r="N1030" s="43">
        <v>0.34652777777777777</v>
      </c>
      <c r="O1030" s="185">
        <v>0</v>
      </c>
      <c r="P1030" s="53" t="s">
        <v>13</v>
      </c>
      <c r="Q1030" s="460"/>
      <c r="R1030" s="460"/>
      <c r="S1030" s="460"/>
      <c r="T1030" s="109">
        <f t="shared" si="99"/>
        <v>0.34375</v>
      </c>
      <c r="U1030" s="109">
        <f t="shared" si="100"/>
        <v>0.33333333333333331</v>
      </c>
      <c r="V1030" s="41">
        <f>IFERROR(VLOOKUP(L1030,'[1]ZESTAWIENIE NUMERÓW BOCZNYCH'!$A:$B,1,0),"")</f>
        <v>7313</v>
      </c>
      <c r="W1030" s="53" t="str">
        <f>IFERROR(VLOOKUP(V1030,'[1]ZESTAWIENIE NUMERÓW BOCZNYCH'!$A:$B,2,0),P1030)</f>
        <v>MERCEDES-BENZ O 530 Citaro</v>
      </c>
      <c r="X1030" s="53" t="s">
        <v>149</v>
      </c>
      <c r="Y1030" s="53">
        <f>VLOOKUP(W1030,'[1]LICZBA MIEJSC'!$A:$C,2,0)</f>
        <v>31</v>
      </c>
      <c r="Z1030" s="53">
        <f>VLOOKUP(W1030,'[1]LICZBA MIEJSC'!$A:$C,3,0)</f>
        <v>71</v>
      </c>
      <c r="AA1030" s="53">
        <f t="shared" si="96"/>
        <v>102</v>
      </c>
      <c r="AB1030" s="41">
        <f t="shared" si="97"/>
        <v>0</v>
      </c>
      <c r="AC1030" s="113">
        <f t="shared" si="101"/>
        <v>0</v>
      </c>
      <c r="AD1030" s="299" t="s">
        <v>203</v>
      </c>
    </row>
    <row r="1031" spans="1:30" x14ac:dyDescent="0.25">
      <c r="A1031" s="28" t="s">
        <v>311</v>
      </c>
      <c r="B1031" s="230">
        <v>1030</v>
      </c>
      <c r="C1031" s="53">
        <v>3</v>
      </c>
      <c r="D1031" s="53">
        <v>16501</v>
      </c>
      <c r="E1031" s="437"/>
      <c r="F1031" s="53" t="s">
        <v>349</v>
      </c>
      <c r="G1031" s="158" t="str">
        <f t="shared" si="98"/>
        <v>r3_59</v>
      </c>
      <c r="H1031" s="158" t="s">
        <v>673</v>
      </c>
      <c r="I1031" s="232">
        <v>43264</v>
      </c>
      <c r="J1031" s="49" t="s">
        <v>199</v>
      </c>
      <c r="K1031" s="157" t="s">
        <v>150</v>
      </c>
      <c r="L1031" s="50">
        <v>8308</v>
      </c>
      <c r="M1031" s="68" t="s">
        <v>153</v>
      </c>
      <c r="N1031" s="43">
        <v>0.34930555555555554</v>
      </c>
      <c r="O1031" s="185">
        <v>2</v>
      </c>
      <c r="P1031" s="53" t="s">
        <v>15</v>
      </c>
      <c r="Q1031" s="460"/>
      <c r="R1031" s="460"/>
      <c r="S1031" s="460"/>
      <c r="T1031" s="109">
        <f t="shared" si="99"/>
        <v>0.34375</v>
      </c>
      <c r="U1031" s="109">
        <f t="shared" si="100"/>
        <v>0.33333333333333331</v>
      </c>
      <c r="V1031" s="41">
        <f>IFERROR(VLOOKUP(L1031,'[1]ZESTAWIENIE NUMERÓW BOCZNYCH'!$A:$B,1,0),"")</f>
        <v>8308</v>
      </c>
      <c r="W1031" s="53" t="str">
        <f>IFERROR(VLOOKUP(V1031,'[1]ZESTAWIENIE NUMERÓW BOCZNYCH'!$A:$B,2,0),P1031)</f>
        <v>MERCEDES-BENZ O 530 G Citaro</v>
      </c>
      <c r="X1031" s="53" t="s">
        <v>149</v>
      </c>
      <c r="Y1031" s="53">
        <f>VLOOKUP(W1031,'[1]LICZBA MIEJSC'!$A:$C,2,0)</f>
        <v>42</v>
      </c>
      <c r="Z1031" s="53">
        <f>VLOOKUP(W1031,'[1]LICZBA MIEJSC'!$A:$C,3,0)</f>
        <v>125</v>
      </c>
      <c r="AA1031" s="53">
        <f t="shared" si="96"/>
        <v>167</v>
      </c>
      <c r="AB1031" s="41">
        <f t="shared" si="97"/>
        <v>21</v>
      </c>
      <c r="AC1031" s="113">
        <f t="shared" si="101"/>
        <v>0.12574850299401197</v>
      </c>
      <c r="AD1031" s="299" t="s">
        <v>256</v>
      </c>
    </row>
    <row r="1032" spans="1:30" x14ac:dyDescent="0.25">
      <c r="A1032" s="28" t="s">
        <v>311</v>
      </c>
      <c r="B1032" s="230">
        <v>1031</v>
      </c>
      <c r="C1032" s="53">
        <v>3</v>
      </c>
      <c r="D1032" s="53">
        <v>16501</v>
      </c>
      <c r="E1032" s="437"/>
      <c r="F1032" s="53" t="s">
        <v>349</v>
      </c>
      <c r="G1032" s="158" t="str">
        <f t="shared" si="98"/>
        <v>r3_59</v>
      </c>
      <c r="H1032" s="158" t="s">
        <v>673</v>
      </c>
      <c r="I1032" s="232">
        <v>43264</v>
      </c>
      <c r="J1032" s="49" t="s">
        <v>199</v>
      </c>
      <c r="K1032" s="157">
        <v>133</v>
      </c>
      <c r="L1032" s="50">
        <v>4415</v>
      </c>
      <c r="M1032" s="56" t="s">
        <v>276</v>
      </c>
      <c r="N1032" s="43">
        <v>0.35000000000000003</v>
      </c>
      <c r="O1032" s="185">
        <v>3</v>
      </c>
      <c r="P1032" s="53" t="s">
        <v>13</v>
      </c>
      <c r="Q1032" s="460"/>
      <c r="R1032" s="460"/>
      <c r="S1032" s="460"/>
      <c r="T1032" s="109">
        <f t="shared" si="99"/>
        <v>0.34375</v>
      </c>
      <c r="U1032" s="109">
        <f t="shared" si="100"/>
        <v>0.33333333333333331</v>
      </c>
      <c r="V1032" s="41">
        <f>IFERROR(VLOOKUP(L1032,'[1]ZESTAWIENIE NUMERÓW BOCZNYCH'!$A:$B,1,0),"")</f>
        <v>4415</v>
      </c>
      <c r="W1032" s="53" t="str">
        <f>IFERROR(VLOOKUP(V1032,'[1]ZESTAWIENIE NUMERÓW BOCZNYCH'!$A:$B,2,0),P1032)</f>
        <v>MAN Lion’s Cit</v>
      </c>
      <c r="X1032" s="53" t="s">
        <v>149</v>
      </c>
      <c r="Y1032" s="53">
        <f>VLOOKUP(W1032,'[1]LICZBA MIEJSC'!$A:$C,2,0)</f>
        <v>35</v>
      </c>
      <c r="Z1032" s="53">
        <f>VLOOKUP(W1032,'[1]LICZBA MIEJSC'!$A:$C,3,0)</f>
        <v>50</v>
      </c>
      <c r="AA1032" s="53">
        <f t="shared" si="96"/>
        <v>85</v>
      </c>
      <c r="AB1032" s="41">
        <f t="shared" si="97"/>
        <v>32</v>
      </c>
      <c r="AC1032" s="113">
        <f t="shared" si="101"/>
        <v>0.37647058823529411</v>
      </c>
      <c r="AD1032" s="299" t="s">
        <v>203</v>
      </c>
    </row>
    <row r="1033" spans="1:30" x14ac:dyDescent="0.25">
      <c r="A1033" s="28" t="s">
        <v>311</v>
      </c>
      <c r="B1033" s="230">
        <v>1032</v>
      </c>
      <c r="C1033" s="53">
        <v>3</v>
      </c>
      <c r="D1033" s="53">
        <v>16501</v>
      </c>
      <c r="E1033" s="437"/>
      <c r="F1033" s="53" t="s">
        <v>349</v>
      </c>
      <c r="G1033" s="158" t="str">
        <f t="shared" si="98"/>
        <v>r3_59</v>
      </c>
      <c r="H1033" s="158" t="s">
        <v>673</v>
      </c>
      <c r="I1033" s="232">
        <v>43264</v>
      </c>
      <c r="J1033" s="49" t="s">
        <v>199</v>
      </c>
      <c r="K1033" s="157">
        <v>107</v>
      </c>
      <c r="L1033" s="50">
        <v>5407</v>
      </c>
      <c r="M1033" s="63" t="s">
        <v>134</v>
      </c>
      <c r="N1033" s="43">
        <v>0.3527777777777778</v>
      </c>
      <c r="O1033" s="185">
        <v>1</v>
      </c>
      <c r="P1033" s="53" t="s">
        <v>13</v>
      </c>
      <c r="Q1033" s="460"/>
      <c r="R1033" s="460"/>
      <c r="S1033" s="460"/>
      <c r="T1033" s="109">
        <f t="shared" si="99"/>
        <v>0.34375</v>
      </c>
      <c r="U1033" s="109">
        <f t="shared" si="100"/>
        <v>0.33333333333333331</v>
      </c>
      <c r="V1033" s="41">
        <f>IFERROR(VLOOKUP(L1033,'[1]ZESTAWIENIE NUMERÓW BOCZNYCH'!$A:$B,1,0),"")</f>
        <v>5407</v>
      </c>
      <c r="W1033" s="53" t="str">
        <f>IFERROR(VLOOKUP(V1033,'[1]ZESTAWIENIE NUMERÓW BOCZNYCH'!$A:$B,2,0),P1033)</f>
        <v>SOLARIS URBINO 12</v>
      </c>
      <c r="X1033" s="53" t="s">
        <v>149</v>
      </c>
      <c r="Y1033" s="53">
        <f>VLOOKUP(W1033,'[1]LICZBA MIEJSC'!$A:$C,2,0)</f>
        <v>29</v>
      </c>
      <c r="Z1033" s="53">
        <f>VLOOKUP(W1033,'[1]LICZBA MIEJSC'!$A:$C,3,0)</f>
        <v>52</v>
      </c>
      <c r="AA1033" s="53">
        <f t="shared" si="96"/>
        <v>81</v>
      </c>
      <c r="AB1033" s="41">
        <f t="shared" si="97"/>
        <v>8</v>
      </c>
      <c r="AC1033" s="113">
        <f t="shared" si="101"/>
        <v>9.8765432098765427E-2</v>
      </c>
      <c r="AD1033" s="299" t="s">
        <v>203</v>
      </c>
    </row>
    <row r="1034" spans="1:30" x14ac:dyDescent="0.25">
      <c r="A1034" s="28" t="s">
        <v>311</v>
      </c>
      <c r="B1034" s="230">
        <v>1033</v>
      </c>
      <c r="C1034" s="53">
        <v>3</v>
      </c>
      <c r="D1034" s="53">
        <v>16501</v>
      </c>
      <c r="E1034" s="437"/>
      <c r="F1034" s="53" t="s">
        <v>349</v>
      </c>
      <c r="G1034" s="158" t="str">
        <f t="shared" si="98"/>
        <v>r3_59</v>
      </c>
      <c r="H1034" s="158" t="s">
        <v>673</v>
      </c>
      <c r="I1034" s="232">
        <v>43264</v>
      </c>
      <c r="J1034" s="49" t="s">
        <v>199</v>
      </c>
      <c r="K1034" s="157" t="s">
        <v>150</v>
      </c>
      <c r="L1034" s="50">
        <v>8055</v>
      </c>
      <c r="M1034" s="68" t="s">
        <v>153</v>
      </c>
      <c r="N1034" s="43">
        <v>0.35555555555555557</v>
      </c>
      <c r="O1034" s="185">
        <v>2</v>
      </c>
      <c r="P1034" s="53" t="s">
        <v>15</v>
      </c>
      <c r="Q1034" s="460"/>
      <c r="R1034" s="460"/>
      <c r="S1034" s="460"/>
      <c r="T1034" s="109">
        <f t="shared" si="99"/>
        <v>0.35416666666666663</v>
      </c>
      <c r="U1034" s="109">
        <f t="shared" si="100"/>
        <v>0.33333333333333331</v>
      </c>
      <c r="V1034" s="41">
        <f>IFERROR(VLOOKUP(L1034,'[1]ZESTAWIENIE NUMERÓW BOCZNYCH'!$A:$B,1,0),"")</f>
        <v>8055</v>
      </c>
      <c r="W1034" s="53" t="str">
        <f>IFERROR(VLOOKUP(V1034,'[1]ZESTAWIENIE NUMERÓW BOCZNYCH'!$A:$B,2,0),P1034)</f>
        <v>VOLVO 7000A</v>
      </c>
      <c r="X1034" s="53" t="s">
        <v>149</v>
      </c>
      <c r="Y1034" s="53">
        <f>VLOOKUP(W1034,'[1]LICZBA MIEJSC'!$A:$C,2,0)</f>
        <v>43</v>
      </c>
      <c r="Z1034" s="53">
        <f>VLOOKUP(W1034,'[1]LICZBA MIEJSC'!$A:$C,3,0)</f>
        <v>133</v>
      </c>
      <c r="AA1034" s="53">
        <f t="shared" si="96"/>
        <v>176</v>
      </c>
      <c r="AB1034" s="41">
        <f t="shared" si="97"/>
        <v>22</v>
      </c>
      <c r="AC1034" s="113">
        <f t="shared" si="101"/>
        <v>0.125</v>
      </c>
      <c r="AD1034" s="299" t="s">
        <v>256</v>
      </c>
    </row>
    <row r="1035" spans="1:30" x14ac:dyDescent="0.25">
      <c r="A1035" s="28" t="s">
        <v>311</v>
      </c>
      <c r="B1035" s="230">
        <v>1034</v>
      </c>
      <c r="C1035" s="53">
        <v>3</v>
      </c>
      <c r="D1035" s="53">
        <v>16501</v>
      </c>
      <c r="E1035" s="437"/>
      <c r="F1035" s="53" t="s">
        <v>349</v>
      </c>
      <c r="G1035" s="158" t="str">
        <f t="shared" si="98"/>
        <v>r3_59</v>
      </c>
      <c r="H1035" s="158" t="s">
        <v>673</v>
      </c>
      <c r="I1035" s="232">
        <v>43264</v>
      </c>
      <c r="J1035" s="49" t="s">
        <v>199</v>
      </c>
      <c r="K1035" s="157">
        <v>133</v>
      </c>
      <c r="L1035" s="50">
        <v>4400</v>
      </c>
      <c r="M1035" s="56" t="s">
        <v>276</v>
      </c>
      <c r="N1035" s="43">
        <v>0.36180555555555555</v>
      </c>
      <c r="O1035" s="185">
        <v>4</v>
      </c>
      <c r="P1035" s="53" t="s">
        <v>13</v>
      </c>
      <c r="Q1035" s="460"/>
      <c r="R1035" s="460"/>
      <c r="S1035" s="460"/>
      <c r="T1035" s="109">
        <f t="shared" si="99"/>
        <v>0.35416666666666663</v>
      </c>
      <c r="U1035" s="109">
        <f t="shared" si="100"/>
        <v>0.33333333333333331</v>
      </c>
      <c r="V1035" s="41">
        <f>IFERROR(VLOOKUP(L1035,'[1]ZESTAWIENIE NUMERÓW BOCZNYCH'!$A:$B,1,0),"")</f>
        <v>4400</v>
      </c>
      <c r="W1035" s="53" t="str">
        <f>IFERROR(VLOOKUP(V1035,'[1]ZESTAWIENIE NUMERÓW BOCZNYCH'!$A:$B,2,0),P1035)</f>
        <v>MAN Lion’s Cit</v>
      </c>
      <c r="X1035" s="53" t="s">
        <v>149</v>
      </c>
      <c r="Y1035" s="53">
        <f>VLOOKUP(W1035,'[1]LICZBA MIEJSC'!$A:$C,2,0)</f>
        <v>35</v>
      </c>
      <c r="Z1035" s="53">
        <f>VLOOKUP(W1035,'[1]LICZBA MIEJSC'!$A:$C,3,0)</f>
        <v>50</v>
      </c>
      <c r="AA1035" s="53">
        <f t="shared" si="96"/>
        <v>85</v>
      </c>
      <c r="AB1035" s="41">
        <f t="shared" si="97"/>
        <v>60</v>
      </c>
      <c r="AC1035" s="113">
        <f t="shared" si="101"/>
        <v>0.70588235294117652</v>
      </c>
      <c r="AD1035" s="299" t="s">
        <v>203</v>
      </c>
    </row>
    <row r="1036" spans="1:30" x14ac:dyDescent="0.25">
      <c r="A1036" s="28" t="s">
        <v>311</v>
      </c>
      <c r="B1036" s="230">
        <v>1035</v>
      </c>
      <c r="C1036" s="53">
        <v>3</v>
      </c>
      <c r="D1036" s="53">
        <v>16501</v>
      </c>
      <c r="E1036" s="437"/>
      <c r="F1036" s="53" t="s">
        <v>349</v>
      </c>
      <c r="G1036" s="158" t="str">
        <f t="shared" si="98"/>
        <v>r3_59</v>
      </c>
      <c r="H1036" s="158" t="s">
        <v>673</v>
      </c>
      <c r="I1036" s="232">
        <v>43264</v>
      </c>
      <c r="J1036" s="49" t="s">
        <v>199</v>
      </c>
      <c r="K1036" s="157">
        <v>133</v>
      </c>
      <c r="L1036" s="50">
        <v>4416</v>
      </c>
      <c r="M1036" s="56" t="s">
        <v>276</v>
      </c>
      <c r="N1036" s="43">
        <v>0.3659722222222222</v>
      </c>
      <c r="O1036" s="185">
        <v>3</v>
      </c>
      <c r="P1036" s="53" t="s">
        <v>13</v>
      </c>
      <c r="Q1036" s="460"/>
      <c r="R1036" s="460"/>
      <c r="S1036" s="460"/>
      <c r="T1036" s="109">
        <f t="shared" si="99"/>
        <v>0.36458333333333331</v>
      </c>
      <c r="U1036" s="109">
        <f t="shared" si="100"/>
        <v>0.33333333333333331</v>
      </c>
      <c r="V1036" s="41">
        <f>IFERROR(VLOOKUP(L1036,'[1]ZESTAWIENIE NUMERÓW BOCZNYCH'!$A:$B,1,0),"")</f>
        <v>4416</v>
      </c>
      <c r="W1036" s="53" t="str">
        <f>IFERROR(VLOOKUP(V1036,'[1]ZESTAWIENIE NUMERÓW BOCZNYCH'!$A:$B,2,0),P1036)</f>
        <v>MAN Lion’s Cit</v>
      </c>
      <c r="X1036" s="53" t="s">
        <v>149</v>
      </c>
      <c r="Y1036" s="53">
        <f>VLOOKUP(W1036,'[1]LICZBA MIEJSC'!$A:$C,2,0)</f>
        <v>35</v>
      </c>
      <c r="Z1036" s="53">
        <f>VLOOKUP(W1036,'[1]LICZBA MIEJSC'!$A:$C,3,0)</f>
        <v>50</v>
      </c>
      <c r="AA1036" s="53">
        <f t="shared" si="96"/>
        <v>85</v>
      </c>
      <c r="AB1036" s="41">
        <f t="shared" si="97"/>
        <v>32</v>
      </c>
      <c r="AC1036" s="113">
        <f t="shared" si="101"/>
        <v>0.37647058823529411</v>
      </c>
      <c r="AD1036" s="299" t="s">
        <v>203</v>
      </c>
    </row>
    <row r="1037" spans="1:30" x14ac:dyDescent="0.25">
      <c r="A1037" s="28" t="s">
        <v>311</v>
      </c>
      <c r="B1037" s="230">
        <v>1036</v>
      </c>
      <c r="C1037" s="53">
        <v>3</v>
      </c>
      <c r="D1037" s="53">
        <v>16501</v>
      </c>
      <c r="E1037" s="437"/>
      <c r="F1037" s="53" t="s">
        <v>349</v>
      </c>
      <c r="G1037" s="158" t="str">
        <f t="shared" si="98"/>
        <v>r3_59</v>
      </c>
      <c r="H1037" s="158" t="s">
        <v>673</v>
      </c>
      <c r="I1037" s="232">
        <v>43264</v>
      </c>
      <c r="J1037" s="49" t="s">
        <v>199</v>
      </c>
      <c r="K1037" s="157" t="s">
        <v>150</v>
      </c>
      <c r="L1037" s="50">
        <v>5407</v>
      </c>
      <c r="M1037" s="161" t="s">
        <v>153</v>
      </c>
      <c r="N1037" s="43">
        <v>0.36874999999999997</v>
      </c>
      <c r="O1037" s="185">
        <v>3</v>
      </c>
      <c r="P1037" s="53" t="s">
        <v>15</v>
      </c>
      <c r="Q1037" s="460"/>
      <c r="R1037" s="460"/>
      <c r="S1037" s="460"/>
      <c r="T1037" s="109">
        <f t="shared" si="99"/>
        <v>0.36458333333333331</v>
      </c>
      <c r="U1037" s="109">
        <f t="shared" si="100"/>
        <v>0.33333333333333331</v>
      </c>
      <c r="V1037" s="41">
        <f>IFERROR(VLOOKUP(L1037,'[1]ZESTAWIENIE NUMERÓW BOCZNYCH'!$A:$B,1,0),"")</f>
        <v>5407</v>
      </c>
      <c r="W1037" s="53" t="str">
        <f>IFERROR(VLOOKUP(V1037,'[1]ZESTAWIENIE NUMERÓW BOCZNYCH'!$A:$B,2,0),P1037)</f>
        <v>SOLARIS URBINO 12</v>
      </c>
      <c r="X1037" s="53" t="s">
        <v>149</v>
      </c>
      <c r="Y1037" s="53">
        <f>VLOOKUP(W1037,'[1]LICZBA MIEJSC'!$A:$C,2,0)</f>
        <v>29</v>
      </c>
      <c r="Z1037" s="53">
        <f>VLOOKUP(W1037,'[1]LICZBA MIEJSC'!$A:$C,3,0)</f>
        <v>52</v>
      </c>
      <c r="AA1037" s="53">
        <f t="shared" si="96"/>
        <v>81</v>
      </c>
      <c r="AB1037" s="41">
        <f t="shared" si="97"/>
        <v>26</v>
      </c>
      <c r="AC1037" s="113">
        <f t="shared" si="101"/>
        <v>0.32098765432098764</v>
      </c>
      <c r="AD1037" s="299" t="s">
        <v>256</v>
      </c>
    </row>
    <row r="1038" spans="1:30" x14ac:dyDescent="0.25">
      <c r="A1038" s="28" t="s">
        <v>311</v>
      </c>
      <c r="B1038" s="230">
        <v>1037</v>
      </c>
      <c r="C1038" s="53">
        <v>3</v>
      </c>
      <c r="D1038" s="53">
        <v>16501</v>
      </c>
      <c r="E1038" s="437"/>
      <c r="F1038" s="53" t="s">
        <v>349</v>
      </c>
      <c r="G1038" s="158" t="str">
        <f t="shared" si="98"/>
        <v>r3_59</v>
      </c>
      <c r="H1038" s="158" t="s">
        <v>673</v>
      </c>
      <c r="I1038" s="232">
        <v>43264</v>
      </c>
      <c r="J1038" s="49" t="s">
        <v>199</v>
      </c>
      <c r="K1038" s="157">
        <v>107</v>
      </c>
      <c r="L1038" s="50">
        <v>7316</v>
      </c>
      <c r="M1038" s="63" t="s">
        <v>134</v>
      </c>
      <c r="N1038" s="43">
        <v>0.375</v>
      </c>
      <c r="O1038" s="185">
        <v>2</v>
      </c>
      <c r="P1038" s="53" t="s">
        <v>13</v>
      </c>
      <c r="Q1038" s="460"/>
      <c r="R1038" s="460"/>
      <c r="S1038" s="460"/>
      <c r="T1038" s="109">
        <f t="shared" si="99"/>
        <v>0.375</v>
      </c>
      <c r="U1038" s="109">
        <f t="shared" si="100"/>
        <v>0.375</v>
      </c>
      <c r="V1038" s="41">
        <f>IFERROR(VLOOKUP(L1038,'[1]ZESTAWIENIE NUMERÓW BOCZNYCH'!$A:$B,1,0),"")</f>
        <v>7316</v>
      </c>
      <c r="W1038" s="53" t="str">
        <f>IFERROR(VLOOKUP(V1038,'[1]ZESTAWIENIE NUMERÓW BOCZNYCH'!$A:$B,2,0),P1038)</f>
        <v>MERCEDES-BENZ O 530 Citaro</v>
      </c>
      <c r="X1038" s="53" t="s">
        <v>149</v>
      </c>
      <c r="Y1038" s="53">
        <f>VLOOKUP(W1038,'[1]LICZBA MIEJSC'!$A:$C,2,0)</f>
        <v>31</v>
      </c>
      <c r="Z1038" s="53">
        <f>VLOOKUP(W1038,'[1]LICZBA MIEJSC'!$A:$C,3,0)</f>
        <v>71</v>
      </c>
      <c r="AA1038" s="53">
        <f t="shared" si="96"/>
        <v>102</v>
      </c>
      <c r="AB1038" s="41">
        <f t="shared" si="97"/>
        <v>16</v>
      </c>
      <c r="AC1038" s="113">
        <f t="shared" si="101"/>
        <v>0.15686274509803921</v>
      </c>
      <c r="AD1038" s="299" t="s">
        <v>203</v>
      </c>
    </row>
    <row r="1039" spans="1:30" x14ac:dyDescent="0.25">
      <c r="A1039" s="28" t="s">
        <v>311</v>
      </c>
      <c r="B1039" s="230">
        <v>1038</v>
      </c>
      <c r="C1039" s="53">
        <v>4</v>
      </c>
      <c r="D1039" s="53">
        <v>16501</v>
      </c>
      <c r="E1039" s="437"/>
      <c r="F1039" s="53" t="s">
        <v>349</v>
      </c>
      <c r="G1039" s="158" t="str">
        <f t="shared" si="98"/>
        <v>r3_59</v>
      </c>
      <c r="H1039" s="158" t="s">
        <v>673</v>
      </c>
      <c r="I1039" s="232">
        <v>43264</v>
      </c>
      <c r="J1039" s="49" t="s">
        <v>199</v>
      </c>
      <c r="K1039" s="157" t="s">
        <v>150</v>
      </c>
      <c r="L1039" s="50">
        <v>302</v>
      </c>
      <c r="M1039" s="68" t="s">
        <v>153</v>
      </c>
      <c r="N1039" s="43">
        <v>0.37708333333333338</v>
      </c>
      <c r="O1039" s="185">
        <v>1</v>
      </c>
      <c r="P1039" s="53" t="s">
        <v>15</v>
      </c>
      <c r="Q1039" s="460"/>
      <c r="R1039" s="460"/>
      <c r="S1039" s="460"/>
      <c r="T1039" s="109">
        <f t="shared" si="99"/>
        <v>0.375</v>
      </c>
      <c r="U1039" s="109">
        <f t="shared" si="100"/>
        <v>0.375</v>
      </c>
      <c r="V1039" s="41" t="str">
        <f>IFERROR(VLOOKUP(L1039,'[1]ZESTAWIENIE NUMERÓW BOCZNYCH'!$A:$B,1,0),"")</f>
        <v/>
      </c>
      <c r="W1039" s="53" t="str">
        <f>IFERROR(VLOOKUP(V1039,'[1]ZESTAWIENIE NUMERÓW BOCZNYCH'!$A:$B,2,0),P1039)</f>
        <v>AD</v>
      </c>
      <c r="X1039" s="53" t="s">
        <v>149</v>
      </c>
      <c r="Y1039" s="53">
        <f>VLOOKUP(W1039,'[1]LICZBA MIEJSC'!$A:$C,2,0)</f>
        <v>50</v>
      </c>
      <c r="Z1039" s="53">
        <f>VLOOKUP(W1039,'[1]LICZBA MIEJSC'!$A:$C,3,0)</f>
        <v>120</v>
      </c>
      <c r="AA1039" s="53">
        <f t="shared" si="96"/>
        <v>170</v>
      </c>
      <c r="AB1039" s="41">
        <f t="shared" si="97"/>
        <v>17</v>
      </c>
      <c r="AC1039" s="113">
        <f t="shared" si="101"/>
        <v>0.1</v>
      </c>
      <c r="AD1039" s="299" t="s">
        <v>256</v>
      </c>
    </row>
    <row r="1040" spans="1:30" x14ac:dyDescent="0.25">
      <c r="A1040" s="28" t="s">
        <v>311</v>
      </c>
      <c r="B1040" s="230">
        <v>1039</v>
      </c>
      <c r="C1040" s="53">
        <v>4</v>
      </c>
      <c r="D1040" s="53">
        <v>16501</v>
      </c>
      <c r="E1040" s="437"/>
      <c r="F1040" s="53" t="s">
        <v>349</v>
      </c>
      <c r="G1040" s="158" t="str">
        <f t="shared" si="98"/>
        <v>r3_59</v>
      </c>
      <c r="H1040" s="158" t="s">
        <v>673</v>
      </c>
      <c r="I1040" s="232">
        <v>43264</v>
      </c>
      <c r="J1040" s="49" t="s">
        <v>199</v>
      </c>
      <c r="K1040" s="157">
        <v>107</v>
      </c>
      <c r="L1040" s="50">
        <v>8316</v>
      </c>
      <c r="M1040" s="68" t="s">
        <v>218</v>
      </c>
      <c r="N1040" s="43">
        <v>0.37986111111111115</v>
      </c>
      <c r="O1040" s="185">
        <v>1</v>
      </c>
      <c r="P1040" s="53" t="s">
        <v>15</v>
      </c>
      <c r="Q1040" s="460"/>
      <c r="R1040" s="460"/>
      <c r="S1040" s="460"/>
      <c r="T1040" s="109">
        <f t="shared" si="99"/>
        <v>0.375</v>
      </c>
      <c r="U1040" s="109">
        <f t="shared" si="100"/>
        <v>0.375</v>
      </c>
      <c r="V1040" s="41" t="str">
        <f>IFERROR(VLOOKUP(L1040,'[1]ZESTAWIENIE NUMERÓW BOCZNYCH'!$A:$B,1,0),"")</f>
        <v/>
      </c>
      <c r="W1040" s="53" t="str">
        <f>IFERROR(VLOOKUP(V1040,'[1]ZESTAWIENIE NUMERÓW BOCZNYCH'!$A:$B,2,0),P1040)</f>
        <v>AD</v>
      </c>
      <c r="X1040" s="53" t="s">
        <v>149</v>
      </c>
      <c r="Y1040" s="53">
        <f>VLOOKUP(W1040,'[1]LICZBA MIEJSC'!$A:$C,2,0)</f>
        <v>50</v>
      </c>
      <c r="Z1040" s="53">
        <f>VLOOKUP(W1040,'[1]LICZBA MIEJSC'!$A:$C,3,0)</f>
        <v>120</v>
      </c>
      <c r="AA1040" s="53">
        <f t="shared" si="96"/>
        <v>170</v>
      </c>
      <c r="AB1040" s="41">
        <f t="shared" si="97"/>
        <v>17</v>
      </c>
      <c r="AC1040" s="113">
        <f t="shared" si="101"/>
        <v>0.1</v>
      </c>
      <c r="AD1040" s="299" t="s">
        <v>203</v>
      </c>
    </row>
    <row r="1041" spans="1:30" x14ac:dyDescent="0.25">
      <c r="A1041" s="28" t="s">
        <v>311</v>
      </c>
      <c r="B1041" s="230">
        <v>1040</v>
      </c>
      <c r="C1041" s="53">
        <v>4</v>
      </c>
      <c r="D1041" s="53">
        <v>16501</v>
      </c>
      <c r="E1041" s="437"/>
      <c r="F1041" s="53" t="s">
        <v>349</v>
      </c>
      <c r="G1041" s="158" t="str">
        <f t="shared" si="98"/>
        <v>r3_59</v>
      </c>
      <c r="H1041" s="158" t="s">
        <v>673</v>
      </c>
      <c r="I1041" s="232">
        <v>43264</v>
      </c>
      <c r="J1041" s="49" t="s">
        <v>199</v>
      </c>
      <c r="K1041" s="157">
        <v>133</v>
      </c>
      <c r="L1041" s="50">
        <v>4417</v>
      </c>
      <c r="M1041" s="169" t="s">
        <v>275</v>
      </c>
      <c r="N1041" s="43">
        <v>0.38055555555555554</v>
      </c>
      <c r="O1041" s="185">
        <v>3</v>
      </c>
      <c r="P1041" s="53" t="s">
        <v>13</v>
      </c>
      <c r="Q1041" s="460"/>
      <c r="R1041" s="460"/>
      <c r="S1041" s="460"/>
      <c r="T1041" s="109">
        <f t="shared" si="99"/>
        <v>0.375</v>
      </c>
      <c r="U1041" s="109">
        <f t="shared" si="100"/>
        <v>0.375</v>
      </c>
      <c r="V1041" s="41">
        <f>IFERROR(VLOOKUP(L1041,'[1]ZESTAWIENIE NUMERÓW BOCZNYCH'!$A:$B,1,0),"")</f>
        <v>4417</v>
      </c>
      <c r="W1041" s="53" t="str">
        <f>IFERROR(VLOOKUP(V1041,'[1]ZESTAWIENIE NUMERÓW BOCZNYCH'!$A:$B,2,0),P1041)</f>
        <v>MAN Lion’s Cit</v>
      </c>
      <c r="X1041" s="53" t="s">
        <v>149</v>
      </c>
      <c r="Y1041" s="53">
        <f>VLOOKUP(W1041,'[1]LICZBA MIEJSC'!$A:$C,2,0)</f>
        <v>35</v>
      </c>
      <c r="Z1041" s="53">
        <f>VLOOKUP(W1041,'[1]LICZBA MIEJSC'!$A:$C,3,0)</f>
        <v>50</v>
      </c>
      <c r="AA1041" s="53">
        <f t="shared" si="96"/>
        <v>85</v>
      </c>
      <c r="AB1041" s="41">
        <f t="shared" si="97"/>
        <v>32</v>
      </c>
      <c r="AC1041" s="113">
        <f t="shared" si="101"/>
        <v>0.37647058823529411</v>
      </c>
      <c r="AD1041" s="299" t="s">
        <v>203</v>
      </c>
    </row>
    <row r="1042" spans="1:30" x14ac:dyDescent="0.25">
      <c r="A1042" s="28" t="s">
        <v>311</v>
      </c>
      <c r="B1042" s="230">
        <v>1041</v>
      </c>
      <c r="C1042" s="53">
        <v>4</v>
      </c>
      <c r="D1042" s="53">
        <v>16501</v>
      </c>
      <c r="E1042" s="437"/>
      <c r="F1042" s="53" t="s">
        <v>349</v>
      </c>
      <c r="G1042" s="158" t="str">
        <f t="shared" si="98"/>
        <v>r3_59</v>
      </c>
      <c r="H1042" s="158" t="s">
        <v>673</v>
      </c>
      <c r="I1042" s="232">
        <v>43264</v>
      </c>
      <c r="J1042" s="49" t="s">
        <v>199</v>
      </c>
      <c r="K1042" s="157">
        <v>133</v>
      </c>
      <c r="L1042" s="50">
        <v>4428</v>
      </c>
      <c r="M1042" s="50" t="s">
        <v>350</v>
      </c>
      <c r="N1042" s="43">
        <v>0.38611111111111113</v>
      </c>
      <c r="O1042" s="185">
        <v>2</v>
      </c>
      <c r="P1042" s="53" t="s">
        <v>13</v>
      </c>
      <c r="Q1042" s="460"/>
      <c r="R1042" s="460"/>
      <c r="S1042" s="460"/>
      <c r="T1042" s="109">
        <f t="shared" si="99"/>
        <v>0.38541666666666663</v>
      </c>
      <c r="U1042" s="109">
        <f t="shared" si="100"/>
        <v>0.375</v>
      </c>
      <c r="V1042" s="41">
        <f>IFERROR(VLOOKUP(L1042,'[1]ZESTAWIENIE NUMERÓW BOCZNYCH'!$A:$B,1,0),"")</f>
        <v>4428</v>
      </c>
      <c r="W1042" s="53" t="str">
        <f>IFERROR(VLOOKUP(V1042,'[1]ZESTAWIENIE NUMERÓW BOCZNYCH'!$A:$B,2,0),P1042)</f>
        <v>MAN Lion’s Cit</v>
      </c>
      <c r="X1042" s="53" t="s">
        <v>149</v>
      </c>
      <c r="Y1042" s="53">
        <f>VLOOKUP(W1042,'[1]LICZBA MIEJSC'!$A:$C,2,0)</f>
        <v>35</v>
      </c>
      <c r="Z1042" s="53">
        <f>VLOOKUP(W1042,'[1]LICZBA MIEJSC'!$A:$C,3,0)</f>
        <v>50</v>
      </c>
      <c r="AA1042" s="53">
        <f t="shared" si="96"/>
        <v>85</v>
      </c>
      <c r="AB1042" s="41">
        <f t="shared" si="97"/>
        <v>18</v>
      </c>
      <c r="AC1042" s="113">
        <f t="shared" si="101"/>
        <v>0.21176470588235294</v>
      </c>
      <c r="AD1042" s="299" t="s">
        <v>203</v>
      </c>
    </row>
    <row r="1043" spans="1:30" x14ac:dyDescent="0.25">
      <c r="A1043" s="28" t="s">
        <v>311</v>
      </c>
      <c r="B1043" s="230">
        <v>1042</v>
      </c>
      <c r="C1043" s="53">
        <v>4</v>
      </c>
      <c r="D1043" s="53">
        <v>16501</v>
      </c>
      <c r="E1043" s="437"/>
      <c r="F1043" s="53" t="s">
        <v>349</v>
      </c>
      <c r="G1043" s="158" t="str">
        <f t="shared" si="98"/>
        <v>r3_59</v>
      </c>
      <c r="H1043" s="158" t="s">
        <v>673</v>
      </c>
      <c r="I1043" s="232">
        <v>43264</v>
      </c>
      <c r="J1043" s="49" t="s">
        <v>199</v>
      </c>
      <c r="K1043" s="157" t="s">
        <v>150</v>
      </c>
      <c r="L1043" s="50">
        <v>8331</v>
      </c>
      <c r="M1043" s="68" t="s">
        <v>153</v>
      </c>
      <c r="N1043" s="43">
        <v>0.3888888888888889</v>
      </c>
      <c r="O1043" s="185">
        <v>1</v>
      </c>
      <c r="P1043" s="53" t="s">
        <v>15</v>
      </c>
      <c r="Q1043" s="460"/>
      <c r="R1043" s="460"/>
      <c r="S1043" s="460"/>
      <c r="T1043" s="109">
        <f t="shared" si="99"/>
        <v>0.38541666666666663</v>
      </c>
      <c r="U1043" s="109">
        <f t="shared" si="100"/>
        <v>0.375</v>
      </c>
      <c r="V1043" s="41">
        <f>IFERROR(VLOOKUP(L1043,'[1]ZESTAWIENIE NUMERÓW BOCZNYCH'!$A:$B,1,0),"")</f>
        <v>8331</v>
      </c>
      <c r="W1043" s="53" t="str">
        <f>IFERROR(VLOOKUP(V1043,'[1]ZESTAWIENIE NUMERÓW BOCZNYCH'!$A:$B,2,0),P1043)</f>
        <v>MERCEDES-BENZ O 530 G Citaro</v>
      </c>
      <c r="X1043" s="53" t="s">
        <v>149</v>
      </c>
      <c r="Y1043" s="53">
        <f>VLOOKUP(W1043,'[1]LICZBA MIEJSC'!$A:$C,2,0)</f>
        <v>42</v>
      </c>
      <c r="Z1043" s="53">
        <f>VLOOKUP(W1043,'[1]LICZBA MIEJSC'!$A:$C,3,0)</f>
        <v>125</v>
      </c>
      <c r="AA1043" s="53">
        <f t="shared" si="96"/>
        <v>167</v>
      </c>
      <c r="AB1043" s="41">
        <f t="shared" si="97"/>
        <v>17</v>
      </c>
      <c r="AC1043" s="113">
        <f t="shared" si="101"/>
        <v>0.10179640718562874</v>
      </c>
      <c r="AD1043" s="299" t="s">
        <v>256</v>
      </c>
    </row>
    <row r="1044" spans="1:30" x14ac:dyDescent="0.25">
      <c r="A1044" s="28" t="s">
        <v>311</v>
      </c>
      <c r="B1044" s="230">
        <v>1043</v>
      </c>
      <c r="C1044" s="53">
        <v>4</v>
      </c>
      <c r="D1044" s="53">
        <v>16501</v>
      </c>
      <c r="E1044" s="437"/>
      <c r="F1044" s="53" t="s">
        <v>349</v>
      </c>
      <c r="G1044" s="158" t="str">
        <f t="shared" si="98"/>
        <v>r3_59</v>
      </c>
      <c r="H1044" s="158" t="s">
        <v>673</v>
      </c>
      <c r="I1044" s="232">
        <v>43264</v>
      </c>
      <c r="J1044" s="49" t="s">
        <v>199</v>
      </c>
      <c r="K1044" s="157">
        <v>133</v>
      </c>
      <c r="L1044" s="50">
        <v>4404</v>
      </c>
      <c r="M1044" s="169" t="s">
        <v>276</v>
      </c>
      <c r="N1044" s="43">
        <v>0.3923611111111111</v>
      </c>
      <c r="O1044" s="185">
        <v>3</v>
      </c>
      <c r="P1044" s="53" t="s">
        <v>13</v>
      </c>
      <c r="Q1044" s="460"/>
      <c r="R1044" s="460"/>
      <c r="S1044" s="460"/>
      <c r="T1044" s="109">
        <f t="shared" si="99"/>
        <v>0.38541666666666663</v>
      </c>
      <c r="U1044" s="109">
        <f t="shared" si="100"/>
        <v>0.375</v>
      </c>
      <c r="V1044" s="41">
        <f>IFERROR(VLOOKUP(L1044,'[1]ZESTAWIENIE NUMERÓW BOCZNYCH'!$A:$B,1,0),"")</f>
        <v>4404</v>
      </c>
      <c r="W1044" s="53" t="str">
        <f>IFERROR(VLOOKUP(V1044,'[1]ZESTAWIENIE NUMERÓW BOCZNYCH'!$A:$B,2,0),P1044)</f>
        <v>MAN Lion’s Cit</v>
      </c>
      <c r="X1044" s="53" t="s">
        <v>149</v>
      </c>
      <c r="Y1044" s="53">
        <f>VLOOKUP(W1044,'[1]LICZBA MIEJSC'!$A:$C,2,0)</f>
        <v>35</v>
      </c>
      <c r="Z1044" s="53">
        <f>VLOOKUP(W1044,'[1]LICZBA MIEJSC'!$A:$C,3,0)</f>
        <v>50</v>
      </c>
      <c r="AA1044" s="53">
        <f t="shared" si="96"/>
        <v>85</v>
      </c>
      <c r="AB1044" s="41">
        <f t="shared" si="97"/>
        <v>32</v>
      </c>
      <c r="AC1044" s="113">
        <f t="shared" si="101"/>
        <v>0.37647058823529411</v>
      </c>
      <c r="AD1044" s="299" t="s">
        <v>203</v>
      </c>
    </row>
    <row r="1045" spans="1:30" x14ac:dyDescent="0.25">
      <c r="A1045" s="28" t="s">
        <v>311</v>
      </c>
      <c r="B1045" s="230">
        <v>1044</v>
      </c>
      <c r="C1045" s="53">
        <v>4</v>
      </c>
      <c r="D1045" s="53">
        <v>16501</v>
      </c>
      <c r="E1045" s="437"/>
      <c r="F1045" s="53" t="s">
        <v>349</v>
      </c>
      <c r="G1045" s="158" t="str">
        <f t="shared" si="98"/>
        <v>r3_59</v>
      </c>
      <c r="H1045" s="158" t="s">
        <v>673</v>
      </c>
      <c r="I1045" s="232">
        <v>43264</v>
      </c>
      <c r="J1045" s="49" t="s">
        <v>199</v>
      </c>
      <c r="K1045" s="157" t="s">
        <v>150</v>
      </c>
      <c r="L1045" s="50">
        <v>8144</v>
      </c>
      <c r="M1045" s="68" t="s">
        <v>153</v>
      </c>
      <c r="N1045" s="43">
        <v>0.39444444444444443</v>
      </c>
      <c r="O1045" s="185">
        <v>1</v>
      </c>
      <c r="P1045" s="53" t="s">
        <v>15</v>
      </c>
      <c r="Q1045" s="460"/>
      <c r="R1045" s="460"/>
      <c r="S1045" s="460"/>
      <c r="T1045" s="109">
        <f t="shared" si="99"/>
        <v>0.38541666666666663</v>
      </c>
      <c r="U1045" s="109">
        <f t="shared" si="100"/>
        <v>0.375</v>
      </c>
      <c r="V1045" s="41">
        <f>IFERROR(VLOOKUP(L1045,'[1]ZESTAWIENIE NUMERÓW BOCZNYCH'!$A:$B,1,0),"")</f>
        <v>8144</v>
      </c>
      <c r="W1045" s="53" t="str">
        <f>IFERROR(VLOOKUP(V1045,'[1]ZESTAWIENIE NUMERÓW BOCZNYCH'!$A:$B,2,0),P1045)</f>
        <v>VOLVO 7700A</v>
      </c>
      <c r="X1045" s="53" t="s">
        <v>149</v>
      </c>
      <c r="Y1045" s="53">
        <f>VLOOKUP(W1045,'[1]LICZBA MIEJSC'!$A:$C,2,0)</f>
        <v>43</v>
      </c>
      <c r="Z1045" s="53">
        <f>VLOOKUP(W1045,'[1]LICZBA MIEJSC'!$A:$C,3,0)</f>
        <v>133</v>
      </c>
      <c r="AA1045" s="53">
        <f t="shared" si="96"/>
        <v>176</v>
      </c>
      <c r="AB1045" s="41">
        <f t="shared" si="97"/>
        <v>18</v>
      </c>
      <c r="AC1045" s="113">
        <f t="shared" si="101"/>
        <v>0.10227272727272728</v>
      </c>
      <c r="AD1045" s="299" t="s">
        <v>256</v>
      </c>
    </row>
    <row r="1046" spans="1:30" x14ac:dyDescent="0.25">
      <c r="A1046" s="28" t="s">
        <v>311</v>
      </c>
      <c r="B1046" s="230">
        <v>1045</v>
      </c>
      <c r="C1046" s="53">
        <v>4</v>
      </c>
      <c r="D1046" s="53">
        <v>16501</v>
      </c>
      <c r="E1046" s="437"/>
      <c r="F1046" s="53" t="s">
        <v>349</v>
      </c>
      <c r="G1046" s="158" t="str">
        <f t="shared" si="98"/>
        <v>r3_59</v>
      </c>
      <c r="H1046" s="158" t="s">
        <v>673</v>
      </c>
      <c r="I1046" s="232">
        <v>43264</v>
      </c>
      <c r="J1046" s="49" t="s">
        <v>199</v>
      </c>
      <c r="K1046" s="157">
        <v>107</v>
      </c>
      <c r="L1046" s="50">
        <v>7351</v>
      </c>
      <c r="M1046" s="63" t="s">
        <v>134</v>
      </c>
      <c r="N1046" s="43">
        <v>0.39513888888888887</v>
      </c>
      <c r="O1046" s="185">
        <v>1</v>
      </c>
      <c r="P1046" s="53" t="s">
        <v>13</v>
      </c>
      <c r="Q1046" s="460"/>
      <c r="R1046" s="460"/>
      <c r="S1046" s="460"/>
      <c r="T1046" s="109">
        <f t="shared" si="99"/>
        <v>0.38541666666666663</v>
      </c>
      <c r="U1046" s="109">
        <f t="shared" si="100"/>
        <v>0.375</v>
      </c>
      <c r="V1046" s="41">
        <f>IFERROR(VLOOKUP(L1046,'[1]ZESTAWIENIE NUMERÓW BOCZNYCH'!$A:$B,1,0),"")</f>
        <v>7351</v>
      </c>
      <c r="W1046" s="53" t="str">
        <f>IFERROR(VLOOKUP(V1046,'[1]ZESTAWIENIE NUMERÓW BOCZNYCH'!$A:$B,2,0),P1046)</f>
        <v>MERCEDES-BENZ O 530 Citaro</v>
      </c>
      <c r="X1046" s="53" t="s">
        <v>149</v>
      </c>
      <c r="Y1046" s="53">
        <f>VLOOKUP(W1046,'[1]LICZBA MIEJSC'!$A:$C,2,0)</f>
        <v>31</v>
      </c>
      <c r="Z1046" s="53">
        <f>VLOOKUP(W1046,'[1]LICZBA MIEJSC'!$A:$C,3,0)</f>
        <v>71</v>
      </c>
      <c r="AA1046" s="53">
        <f t="shared" si="96"/>
        <v>102</v>
      </c>
      <c r="AB1046" s="41">
        <f t="shared" si="97"/>
        <v>10</v>
      </c>
      <c r="AC1046" s="113">
        <f t="shared" si="101"/>
        <v>9.8039215686274508E-2</v>
      </c>
      <c r="AD1046" s="299" t="s">
        <v>203</v>
      </c>
    </row>
    <row r="1047" spans="1:30" x14ac:dyDescent="0.25">
      <c r="A1047" s="28" t="s">
        <v>311</v>
      </c>
      <c r="B1047" s="230">
        <v>1046</v>
      </c>
      <c r="C1047" s="53">
        <v>4</v>
      </c>
      <c r="D1047" s="53">
        <v>16501</v>
      </c>
      <c r="E1047" s="437"/>
      <c r="F1047" s="53" t="s">
        <v>349</v>
      </c>
      <c r="G1047" s="158" t="str">
        <f t="shared" si="98"/>
        <v>r3_59</v>
      </c>
      <c r="H1047" s="158" t="s">
        <v>673</v>
      </c>
      <c r="I1047" s="232">
        <v>43264</v>
      </c>
      <c r="J1047" s="49" t="s">
        <v>199</v>
      </c>
      <c r="K1047" s="157" t="s">
        <v>150</v>
      </c>
      <c r="L1047" s="50">
        <v>8322</v>
      </c>
      <c r="M1047" s="68" t="s">
        <v>153</v>
      </c>
      <c r="N1047" s="43">
        <v>0.4055555555555555</v>
      </c>
      <c r="O1047" s="185">
        <v>3</v>
      </c>
      <c r="P1047" s="53" t="s">
        <v>15</v>
      </c>
      <c r="Q1047" s="460"/>
      <c r="R1047" s="460"/>
      <c r="S1047" s="460"/>
      <c r="T1047" s="109">
        <f t="shared" si="99"/>
        <v>0.39583333333333331</v>
      </c>
      <c r="U1047" s="109">
        <f t="shared" si="100"/>
        <v>0.375</v>
      </c>
      <c r="V1047" s="41">
        <f>IFERROR(VLOOKUP(L1047,'[1]ZESTAWIENIE NUMERÓW BOCZNYCH'!$A:$B,1,0),"")</f>
        <v>8322</v>
      </c>
      <c r="W1047" s="53" t="str">
        <f>IFERROR(VLOOKUP(V1047,'[1]ZESTAWIENIE NUMERÓW BOCZNYCH'!$A:$B,2,0),P1047)</f>
        <v>MERCEDES-BENZ O 530 G Citaro</v>
      </c>
      <c r="X1047" s="53" t="s">
        <v>149</v>
      </c>
      <c r="Y1047" s="53">
        <f>VLOOKUP(W1047,'[1]LICZBA MIEJSC'!$A:$C,2,0)</f>
        <v>42</v>
      </c>
      <c r="Z1047" s="53">
        <f>VLOOKUP(W1047,'[1]LICZBA MIEJSC'!$A:$C,3,0)</f>
        <v>125</v>
      </c>
      <c r="AA1047" s="53">
        <f t="shared" si="96"/>
        <v>167</v>
      </c>
      <c r="AB1047" s="41">
        <f t="shared" si="97"/>
        <v>38</v>
      </c>
      <c r="AC1047" s="113">
        <f t="shared" si="101"/>
        <v>0.22754491017964071</v>
      </c>
      <c r="AD1047" s="299" t="s">
        <v>256</v>
      </c>
    </row>
    <row r="1048" spans="1:30" x14ac:dyDescent="0.25">
      <c r="A1048" s="28" t="s">
        <v>311</v>
      </c>
      <c r="B1048" s="230">
        <v>1047</v>
      </c>
      <c r="C1048" s="53">
        <v>4</v>
      </c>
      <c r="D1048" s="53">
        <v>16501</v>
      </c>
      <c r="E1048" s="437"/>
      <c r="F1048" s="53" t="s">
        <v>349</v>
      </c>
      <c r="G1048" s="158" t="str">
        <f t="shared" si="98"/>
        <v>r3_59</v>
      </c>
      <c r="H1048" s="158" t="s">
        <v>673</v>
      </c>
      <c r="I1048" s="232">
        <v>43264</v>
      </c>
      <c r="J1048" s="49" t="s">
        <v>199</v>
      </c>
      <c r="K1048" s="157" t="s">
        <v>150</v>
      </c>
      <c r="L1048" s="50">
        <v>8426</v>
      </c>
      <c r="M1048" s="68" t="s">
        <v>153</v>
      </c>
      <c r="N1048" s="43">
        <v>0.41319444444444442</v>
      </c>
      <c r="O1048" s="185">
        <v>2</v>
      </c>
      <c r="P1048" s="53" t="s">
        <v>15</v>
      </c>
      <c r="Q1048" s="460"/>
      <c r="R1048" s="460"/>
      <c r="S1048" s="460"/>
      <c r="T1048" s="109">
        <f t="shared" si="99"/>
        <v>0.40625</v>
      </c>
      <c r="U1048" s="109">
        <f t="shared" si="100"/>
        <v>0.375</v>
      </c>
      <c r="V1048" s="41">
        <f>IFERROR(VLOOKUP(L1048,'[1]ZESTAWIENIE NUMERÓW BOCZNYCH'!$A:$B,1,0),"")</f>
        <v>8426</v>
      </c>
      <c r="W1048" s="53" t="str">
        <f>IFERROR(VLOOKUP(V1048,'[1]ZESTAWIENIE NUMERÓW BOCZNYCH'!$A:$B,2,0),P1048)</f>
        <v>MERCEDES-BENZ 628 03 Citaro G</v>
      </c>
      <c r="X1048" s="53" t="s">
        <v>149</v>
      </c>
      <c r="Y1048" s="53">
        <f>VLOOKUP(W1048,'[1]LICZBA MIEJSC'!$A:$C,2,0)</f>
        <v>40</v>
      </c>
      <c r="Z1048" s="53">
        <f>VLOOKUP(W1048,'[1]LICZBA MIEJSC'!$A:$C,3,0)</f>
        <v>102</v>
      </c>
      <c r="AA1048" s="53">
        <f t="shared" si="96"/>
        <v>142</v>
      </c>
      <c r="AB1048" s="41">
        <f t="shared" si="97"/>
        <v>20</v>
      </c>
      <c r="AC1048" s="113">
        <f t="shared" si="101"/>
        <v>0.14084507042253522</v>
      </c>
      <c r="AD1048" s="299" t="s">
        <v>256</v>
      </c>
    </row>
    <row r="1049" spans="1:30" x14ac:dyDescent="0.25">
      <c r="A1049" s="28" t="s">
        <v>311</v>
      </c>
      <c r="B1049" s="230">
        <v>1048</v>
      </c>
      <c r="C1049" s="53">
        <v>4</v>
      </c>
      <c r="D1049" s="53">
        <v>16501</v>
      </c>
      <c r="E1049" s="437"/>
      <c r="F1049" s="53" t="s">
        <v>349</v>
      </c>
      <c r="G1049" s="158" t="str">
        <f t="shared" si="98"/>
        <v>r3_59</v>
      </c>
      <c r="H1049" s="158" t="s">
        <v>673</v>
      </c>
      <c r="I1049" s="232">
        <v>43264</v>
      </c>
      <c r="J1049" s="49" t="s">
        <v>199</v>
      </c>
      <c r="K1049" s="157">
        <v>107</v>
      </c>
      <c r="L1049" s="50">
        <v>7303</v>
      </c>
      <c r="M1049" s="63" t="s">
        <v>134</v>
      </c>
      <c r="N1049" s="43">
        <v>0.41388888888888892</v>
      </c>
      <c r="O1049" s="185">
        <v>1</v>
      </c>
      <c r="P1049" s="53" t="s">
        <v>13</v>
      </c>
      <c r="Q1049" s="460"/>
      <c r="R1049" s="460"/>
      <c r="S1049" s="460"/>
      <c r="T1049" s="109">
        <f t="shared" si="99"/>
        <v>0.40625</v>
      </c>
      <c r="U1049" s="109">
        <f t="shared" si="100"/>
        <v>0.375</v>
      </c>
      <c r="V1049" s="41">
        <f>IFERROR(VLOOKUP(L1049,'[1]ZESTAWIENIE NUMERÓW BOCZNYCH'!$A:$B,1,0),"")</f>
        <v>7303</v>
      </c>
      <c r="W1049" s="53" t="str">
        <f>IFERROR(VLOOKUP(V1049,'[1]ZESTAWIENIE NUMERÓW BOCZNYCH'!$A:$B,2,0),P1049)</f>
        <v>MERCEDES-BENZ O 530 Citaro</v>
      </c>
      <c r="X1049" s="53" t="s">
        <v>149</v>
      </c>
      <c r="Y1049" s="53">
        <f>VLOOKUP(W1049,'[1]LICZBA MIEJSC'!$A:$C,2,0)</f>
        <v>31</v>
      </c>
      <c r="Z1049" s="53">
        <f>VLOOKUP(W1049,'[1]LICZBA MIEJSC'!$A:$C,3,0)</f>
        <v>71</v>
      </c>
      <c r="AA1049" s="53">
        <f t="shared" si="96"/>
        <v>102</v>
      </c>
      <c r="AB1049" s="41">
        <f t="shared" si="97"/>
        <v>10</v>
      </c>
      <c r="AC1049" s="113">
        <f t="shared" si="101"/>
        <v>9.8039215686274508E-2</v>
      </c>
      <c r="AD1049" s="299" t="s">
        <v>203</v>
      </c>
    </row>
    <row r="1050" spans="1:30" x14ac:dyDescent="0.25">
      <c r="A1050" s="28" t="s">
        <v>311</v>
      </c>
      <c r="B1050" s="230">
        <v>1049</v>
      </c>
      <c r="C1050" s="53">
        <v>4</v>
      </c>
      <c r="D1050" s="53">
        <v>16501</v>
      </c>
      <c r="E1050" s="437"/>
      <c r="F1050" s="53" t="s">
        <v>349</v>
      </c>
      <c r="G1050" s="158" t="str">
        <f t="shared" si="98"/>
        <v>r3_59</v>
      </c>
      <c r="H1050" s="158" t="s">
        <v>673</v>
      </c>
      <c r="I1050" s="232">
        <v>43264</v>
      </c>
      <c r="J1050" s="49" t="s">
        <v>199</v>
      </c>
      <c r="K1050" s="157">
        <v>133</v>
      </c>
      <c r="L1050" s="50">
        <v>4476</v>
      </c>
      <c r="M1050" s="169" t="s">
        <v>276</v>
      </c>
      <c r="N1050" s="43">
        <v>0.4145833333333333</v>
      </c>
      <c r="O1050" s="185">
        <v>6</v>
      </c>
      <c r="P1050" s="53" t="s">
        <v>13</v>
      </c>
      <c r="Q1050" s="460"/>
      <c r="R1050" s="460"/>
      <c r="S1050" s="460"/>
      <c r="T1050" s="109">
        <f t="shared" si="99"/>
        <v>0.40625</v>
      </c>
      <c r="U1050" s="109">
        <f t="shared" si="100"/>
        <v>0.375</v>
      </c>
      <c r="V1050" s="41" t="str">
        <f>IFERROR(VLOOKUP(L1050,'[1]ZESTAWIENIE NUMERÓW BOCZNYCH'!$A:$B,1,0),"")</f>
        <v/>
      </c>
      <c r="W1050" s="53" t="str">
        <f>IFERROR(VLOOKUP(V1050,'[1]ZESTAWIENIE NUMERÓW BOCZNYCH'!$A:$B,2,0),P1050)</f>
        <v>AZ</v>
      </c>
      <c r="X1050" s="53" t="s">
        <v>149</v>
      </c>
      <c r="Y1050" s="53">
        <f>VLOOKUP(W1050,'[1]LICZBA MIEJSC'!$A:$C,2,0)</f>
        <v>40</v>
      </c>
      <c r="Z1050" s="53">
        <f>VLOOKUP(W1050,'[1]LICZBA MIEJSC'!$A:$C,3,0)</f>
        <v>60</v>
      </c>
      <c r="AA1050" s="53">
        <f t="shared" si="96"/>
        <v>100</v>
      </c>
      <c r="AB1050" s="41">
        <f t="shared" si="97"/>
        <v>110</v>
      </c>
      <c r="AC1050" s="113">
        <f t="shared" si="101"/>
        <v>1.1000000000000001</v>
      </c>
      <c r="AD1050" s="299" t="s">
        <v>203</v>
      </c>
    </row>
    <row r="1051" spans="1:30" x14ac:dyDescent="0.25">
      <c r="A1051" s="28" t="s">
        <v>311</v>
      </c>
      <c r="B1051" s="230">
        <v>1050</v>
      </c>
      <c r="C1051" s="53">
        <v>5</v>
      </c>
      <c r="D1051" s="53">
        <v>16501</v>
      </c>
      <c r="E1051" s="437"/>
      <c r="F1051" s="53" t="s">
        <v>349</v>
      </c>
      <c r="G1051" s="158" t="str">
        <f t="shared" si="98"/>
        <v>r3_59</v>
      </c>
      <c r="H1051" s="158" t="s">
        <v>673</v>
      </c>
      <c r="I1051" s="232">
        <v>43264</v>
      </c>
      <c r="J1051" s="49" t="s">
        <v>199</v>
      </c>
      <c r="K1051" s="157">
        <v>133</v>
      </c>
      <c r="L1051" s="50">
        <v>4400</v>
      </c>
      <c r="M1051" s="50" t="s">
        <v>350</v>
      </c>
      <c r="N1051" s="43">
        <v>0.58680555555555558</v>
      </c>
      <c r="O1051" s="185">
        <v>5</v>
      </c>
      <c r="P1051" s="53" t="s">
        <v>13</v>
      </c>
      <c r="Q1051" s="460"/>
      <c r="R1051" s="460"/>
      <c r="S1051" s="460"/>
      <c r="T1051" s="109">
        <f t="shared" si="99"/>
        <v>0.58333333333333326</v>
      </c>
      <c r="U1051" s="109">
        <f t="shared" si="100"/>
        <v>0.58333333333333326</v>
      </c>
      <c r="V1051" s="41">
        <f>IFERROR(VLOOKUP(L1051,'[1]ZESTAWIENIE NUMERÓW BOCZNYCH'!$A:$B,1,0),"")</f>
        <v>4400</v>
      </c>
      <c r="W1051" s="53" t="str">
        <f>IFERROR(VLOOKUP(V1051,'[1]ZESTAWIENIE NUMERÓW BOCZNYCH'!$A:$B,2,0),P1051)</f>
        <v>MAN Lion’s Cit</v>
      </c>
      <c r="X1051" s="53" t="s">
        <v>149</v>
      </c>
      <c r="Y1051" s="53">
        <f>VLOOKUP(W1051,'[1]LICZBA MIEJSC'!$A:$C,2,0)</f>
        <v>35</v>
      </c>
      <c r="Z1051" s="53">
        <f>VLOOKUP(W1051,'[1]LICZBA MIEJSC'!$A:$C,3,0)</f>
        <v>50</v>
      </c>
      <c r="AA1051" s="53">
        <f t="shared" si="96"/>
        <v>85</v>
      </c>
      <c r="AB1051" s="41">
        <f t="shared" si="97"/>
        <v>77</v>
      </c>
      <c r="AC1051" s="113">
        <f t="shared" si="101"/>
        <v>0.90588235294117647</v>
      </c>
      <c r="AD1051" s="299" t="s">
        <v>203</v>
      </c>
    </row>
    <row r="1052" spans="1:30" x14ac:dyDescent="0.25">
      <c r="A1052" s="28" t="s">
        <v>311</v>
      </c>
      <c r="B1052" s="230">
        <v>1051</v>
      </c>
      <c r="C1052" s="53">
        <v>5</v>
      </c>
      <c r="D1052" s="53">
        <v>16501</v>
      </c>
      <c r="E1052" s="437"/>
      <c r="F1052" s="53" t="s">
        <v>349</v>
      </c>
      <c r="G1052" s="158" t="str">
        <f t="shared" si="98"/>
        <v>r3_59</v>
      </c>
      <c r="H1052" s="158" t="s">
        <v>673</v>
      </c>
      <c r="I1052" s="232">
        <v>43264</v>
      </c>
      <c r="J1052" s="49" t="s">
        <v>199</v>
      </c>
      <c r="K1052" s="157">
        <v>107</v>
      </c>
      <c r="L1052" s="50">
        <v>5440</v>
      </c>
      <c r="M1052" s="63" t="s">
        <v>134</v>
      </c>
      <c r="N1052" s="43">
        <v>0.58680555555555558</v>
      </c>
      <c r="O1052" s="185">
        <v>1</v>
      </c>
      <c r="P1052" s="53" t="s">
        <v>13</v>
      </c>
      <c r="Q1052" s="460"/>
      <c r="R1052" s="460"/>
      <c r="S1052" s="460"/>
      <c r="T1052" s="109">
        <f t="shared" si="99"/>
        <v>0.58333333333333326</v>
      </c>
      <c r="U1052" s="109">
        <f t="shared" si="100"/>
        <v>0.58333333333333326</v>
      </c>
      <c r="V1052" s="41">
        <f>IFERROR(VLOOKUP(L1052,'[1]ZESTAWIENIE NUMERÓW BOCZNYCH'!$A:$B,1,0),"")</f>
        <v>5440</v>
      </c>
      <c r="W1052" s="53" t="str">
        <f>IFERROR(VLOOKUP(V1052,'[1]ZESTAWIENIE NUMERÓW BOCZNYCH'!$A:$B,2,0),P1052)</f>
        <v>SOLARIS URBINO 12</v>
      </c>
      <c r="X1052" s="53" t="s">
        <v>149</v>
      </c>
      <c r="Y1052" s="53">
        <f>VLOOKUP(W1052,'[1]LICZBA MIEJSC'!$A:$C,2,0)</f>
        <v>29</v>
      </c>
      <c r="Z1052" s="53">
        <f>VLOOKUP(W1052,'[1]LICZBA MIEJSC'!$A:$C,3,0)</f>
        <v>52</v>
      </c>
      <c r="AA1052" s="53">
        <f t="shared" si="96"/>
        <v>81</v>
      </c>
      <c r="AB1052" s="41">
        <f t="shared" si="97"/>
        <v>8</v>
      </c>
      <c r="AC1052" s="113">
        <f t="shared" si="101"/>
        <v>9.8765432098765427E-2</v>
      </c>
      <c r="AD1052" s="299" t="s">
        <v>203</v>
      </c>
    </row>
    <row r="1053" spans="1:30" x14ac:dyDescent="0.25">
      <c r="A1053" s="28" t="s">
        <v>311</v>
      </c>
      <c r="B1053" s="230">
        <v>1052</v>
      </c>
      <c r="C1053" s="53">
        <v>5</v>
      </c>
      <c r="D1053" s="53">
        <v>16501</v>
      </c>
      <c r="E1053" s="437"/>
      <c r="F1053" s="53" t="s">
        <v>349</v>
      </c>
      <c r="G1053" s="158" t="str">
        <f t="shared" si="98"/>
        <v>r3_59</v>
      </c>
      <c r="H1053" s="158" t="s">
        <v>673</v>
      </c>
      <c r="I1053" s="232">
        <v>43264</v>
      </c>
      <c r="J1053" s="49" t="s">
        <v>199</v>
      </c>
      <c r="K1053" s="157">
        <v>133</v>
      </c>
      <c r="L1053" s="50">
        <v>4403</v>
      </c>
      <c r="M1053" s="56" t="s">
        <v>276</v>
      </c>
      <c r="N1053" s="43">
        <v>0.58958333333333335</v>
      </c>
      <c r="O1053" s="185">
        <v>4</v>
      </c>
      <c r="P1053" s="53" t="s">
        <v>13</v>
      </c>
      <c r="Q1053" s="460"/>
      <c r="R1053" s="460"/>
      <c r="S1053" s="460"/>
      <c r="T1053" s="109">
        <f t="shared" si="99"/>
        <v>0.58333333333333326</v>
      </c>
      <c r="U1053" s="109">
        <f t="shared" si="100"/>
        <v>0.58333333333333326</v>
      </c>
      <c r="V1053" s="41">
        <f>IFERROR(VLOOKUP(L1053,'[1]ZESTAWIENIE NUMERÓW BOCZNYCH'!$A:$B,1,0),"")</f>
        <v>4403</v>
      </c>
      <c r="W1053" s="53" t="str">
        <f>IFERROR(VLOOKUP(V1053,'[1]ZESTAWIENIE NUMERÓW BOCZNYCH'!$A:$B,2,0),P1053)</f>
        <v>MAN Lion’s Cit</v>
      </c>
      <c r="X1053" s="53" t="s">
        <v>149</v>
      </c>
      <c r="Y1053" s="53">
        <f>VLOOKUP(W1053,'[1]LICZBA MIEJSC'!$A:$C,2,0)</f>
        <v>35</v>
      </c>
      <c r="Z1053" s="53">
        <f>VLOOKUP(W1053,'[1]LICZBA MIEJSC'!$A:$C,3,0)</f>
        <v>50</v>
      </c>
      <c r="AA1053" s="53">
        <f t="shared" si="96"/>
        <v>85</v>
      </c>
      <c r="AB1053" s="41">
        <f t="shared" si="97"/>
        <v>60</v>
      </c>
      <c r="AC1053" s="113">
        <f t="shared" si="101"/>
        <v>0.70588235294117652</v>
      </c>
      <c r="AD1053" s="299" t="s">
        <v>203</v>
      </c>
    </row>
    <row r="1054" spans="1:30" x14ac:dyDescent="0.25">
      <c r="A1054" s="28" t="s">
        <v>311</v>
      </c>
      <c r="B1054" s="230">
        <v>1053</v>
      </c>
      <c r="C1054" s="53">
        <v>5</v>
      </c>
      <c r="D1054" s="53">
        <v>16501</v>
      </c>
      <c r="E1054" s="437"/>
      <c r="F1054" s="53" t="s">
        <v>349</v>
      </c>
      <c r="G1054" s="158" t="str">
        <f t="shared" si="98"/>
        <v>r3_59</v>
      </c>
      <c r="H1054" s="158" t="s">
        <v>673</v>
      </c>
      <c r="I1054" s="232">
        <v>43264</v>
      </c>
      <c r="J1054" s="49" t="s">
        <v>199</v>
      </c>
      <c r="K1054" s="157" t="s">
        <v>150</v>
      </c>
      <c r="L1054" s="50">
        <v>8322</v>
      </c>
      <c r="M1054" s="68" t="s">
        <v>153</v>
      </c>
      <c r="N1054" s="43">
        <v>0.59097222222222223</v>
      </c>
      <c r="O1054" s="185">
        <v>2</v>
      </c>
      <c r="P1054" s="53" t="s">
        <v>15</v>
      </c>
      <c r="Q1054" s="460"/>
      <c r="R1054" s="460"/>
      <c r="S1054" s="460"/>
      <c r="T1054" s="109">
        <f t="shared" si="99"/>
        <v>0.58333333333333326</v>
      </c>
      <c r="U1054" s="109">
        <f t="shared" si="100"/>
        <v>0.58333333333333326</v>
      </c>
      <c r="V1054" s="41">
        <f>IFERROR(VLOOKUP(L1054,'[1]ZESTAWIENIE NUMERÓW BOCZNYCH'!$A:$B,1,0),"")</f>
        <v>8322</v>
      </c>
      <c r="W1054" s="53" t="str">
        <f>IFERROR(VLOOKUP(V1054,'[1]ZESTAWIENIE NUMERÓW BOCZNYCH'!$A:$B,2,0),P1054)</f>
        <v>MERCEDES-BENZ O 530 G Citaro</v>
      </c>
      <c r="X1054" s="53" t="s">
        <v>149</v>
      </c>
      <c r="Y1054" s="53">
        <f>VLOOKUP(W1054,'[1]LICZBA MIEJSC'!$A:$C,2,0)</f>
        <v>42</v>
      </c>
      <c r="Z1054" s="53">
        <f>VLOOKUP(W1054,'[1]LICZBA MIEJSC'!$A:$C,3,0)</f>
        <v>125</v>
      </c>
      <c r="AA1054" s="53">
        <f t="shared" si="96"/>
        <v>167</v>
      </c>
      <c r="AB1054" s="41">
        <f t="shared" si="97"/>
        <v>21</v>
      </c>
      <c r="AC1054" s="113">
        <f t="shared" si="101"/>
        <v>0.12574850299401197</v>
      </c>
      <c r="AD1054" s="299" t="s">
        <v>256</v>
      </c>
    </row>
    <row r="1055" spans="1:30" x14ac:dyDescent="0.25">
      <c r="A1055" s="28" t="s">
        <v>311</v>
      </c>
      <c r="B1055" s="230">
        <v>1054</v>
      </c>
      <c r="C1055" s="53">
        <v>5</v>
      </c>
      <c r="D1055" s="53">
        <v>16501</v>
      </c>
      <c r="E1055" s="437"/>
      <c r="F1055" s="53" t="s">
        <v>349</v>
      </c>
      <c r="G1055" s="158" t="str">
        <f t="shared" si="98"/>
        <v>r3_59</v>
      </c>
      <c r="H1055" s="158" t="s">
        <v>673</v>
      </c>
      <c r="I1055" s="232">
        <v>43264</v>
      </c>
      <c r="J1055" s="49" t="s">
        <v>199</v>
      </c>
      <c r="K1055" s="157">
        <v>107</v>
      </c>
      <c r="L1055" s="50">
        <v>7351</v>
      </c>
      <c r="M1055" s="63" t="s">
        <v>134</v>
      </c>
      <c r="N1055" s="43">
        <v>0.59513888888888888</v>
      </c>
      <c r="O1055" s="185">
        <v>2</v>
      </c>
      <c r="P1055" s="53" t="s">
        <v>13</v>
      </c>
      <c r="Q1055" s="460"/>
      <c r="R1055" s="460"/>
      <c r="S1055" s="460"/>
      <c r="T1055" s="109">
        <f t="shared" si="99"/>
        <v>0.59375</v>
      </c>
      <c r="U1055" s="109">
        <f t="shared" si="100"/>
        <v>0.58333333333333326</v>
      </c>
      <c r="V1055" s="41">
        <f>IFERROR(VLOOKUP(L1055,'[1]ZESTAWIENIE NUMERÓW BOCZNYCH'!$A:$B,1,0),"")</f>
        <v>7351</v>
      </c>
      <c r="W1055" s="53" t="str">
        <f>IFERROR(VLOOKUP(V1055,'[1]ZESTAWIENIE NUMERÓW BOCZNYCH'!$A:$B,2,0),P1055)</f>
        <v>MERCEDES-BENZ O 530 Citaro</v>
      </c>
      <c r="X1055" s="53" t="s">
        <v>149</v>
      </c>
      <c r="Y1055" s="53">
        <f>VLOOKUP(W1055,'[1]LICZBA MIEJSC'!$A:$C,2,0)</f>
        <v>31</v>
      </c>
      <c r="Z1055" s="53">
        <f>VLOOKUP(W1055,'[1]LICZBA MIEJSC'!$A:$C,3,0)</f>
        <v>71</v>
      </c>
      <c r="AA1055" s="53">
        <f t="shared" si="96"/>
        <v>102</v>
      </c>
      <c r="AB1055" s="41">
        <f t="shared" si="97"/>
        <v>16</v>
      </c>
      <c r="AC1055" s="113">
        <f t="shared" si="101"/>
        <v>0.15686274509803921</v>
      </c>
      <c r="AD1055" s="299" t="s">
        <v>203</v>
      </c>
    </row>
    <row r="1056" spans="1:30" x14ac:dyDescent="0.25">
      <c r="A1056" s="28" t="s">
        <v>311</v>
      </c>
      <c r="B1056" s="230">
        <v>1055</v>
      </c>
      <c r="C1056" s="53">
        <v>5</v>
      </c>
      <c r="D1056" s="53">
        <v>16501</v>
      </c>
      <c r="E1056" s="437"/>
      <c r="F1056" s="53" t="s">
        <v>349</v>
      </c>
      <c r="G1056" s="158" t="str">
        <f t="shared" si="98"/>
        <v>r3_59</v>
      </c>
      <c r="H1056" s="158" t="s">
        <v>673</v>
      </c>
      <c r="I1056" s="232">
        <v>43264</v>
      </c>
      <c r="J1056" s="49" t="s">
        <v>199</v>
      </c>
      <c r="K1056" s="157">
        <v>133</v>
      </c>
      <c r="L1056" s="50">
        <v>4426</v>
      </c>
      <c r="M1056" s="169" t="s">
        <v>276</v>
      </c>
      <c r="N1056" s="43">
        <v>0.60347222222222219</v>
      </c>
      <c r="O1056" s="185">
        <v>5</v>
      </c>
      <c r="P1056" s="53" t="s">
        <v>13</v>
      </c>
      <c r="Q1056" s="460"/>
      <c r="R1056" s="460"/>
      <c r="S1056" s="460"/>
      <c r="T1056" s="109">
        <f t="shared" si="99"/>
        <v>0.59375</v>
      </c>
      <c r="U1056" s="109">
        <f t="shared" si="100"/>
        <v>0.58333333333333326</v>
      </c>
      <c r="V1056" s="41">
        <f>IFERROR(VLOOKUP(L1056,'[1]ZESTAWIENIE NUMERÓW BOCZNYCH'!$A:$B,1,0),"")</f>
        <v>4426</v>
      </c>
      <c r="W1056" s="53" t="str">
        <f>IFERROR(VLOOKUP(V1056,'[1]ZESTAWIENIE NUMERÓW BOCZNYCH'!$A:$B,2,0),P1056)</f>
        <v>MAN Lion’s Cit</v>
      </c>
      <c r="X1056" s="53" t="s">
        <v>149</v>
      </c>
      <c r="Y1056" s="53">
        <f>VLOOKUP(W1056,'[1]LICZBA MIEJSC'!$A:$C,2,0)</f>
        <v>35</v>
      </c>
      <c r="Z1056" s="53">
        <f>VLOOKUP(W1056,'[1]LICZBA MIEJSC'!$A:$C,3,0)</f>
        <v>50</v>
      </c>
      <c r="AA1056" s="53">
        <f t="shared" si="96"/>
        <v>85</v>
      </c>
      <c r="AB1056" s="41">
        <f t="shared" si="97"/>
        <v>77</v>
      </c>
      <c r="AC1056" s="113">
        <f t="shared" si="101"/>
        <v>0.90588235294117647</v>
      </c>
      <c r="AD1056" s="299" t="s">
        <v>203</v>
      </c>
    </row>
    <row r="1057" spans="1:30" x14ac:dyDescent="0.25">
      <c r="A1057" s="28" t="s">
        <v>311</v>
      </c>
      <c r="B1057" s="230">
        <v>1056</v>
      </c>
      <c r="C1057" s="53">
        <v>5</v>
      </c>
      <c r="D1057" s="53">
        <v>16501</v>
      </c>
      <c r="E1057" s="437"/>
      <c r="F1057" s="53" t="s">
        <v>349</v>
      </c>
      <c r="G1057" s="158" t="str">
        <f t="shared" si="98"/>
        <v>r3_59</v>
      </c>
      <c r="H1057" s="158" t="s">
        <v>673</v>
      </c>
      <c r="I1057" s="232">
        <v>43264</v>
      </c>
      <c r="J1057" s="49" t="s">
        <v>199</v>
      </c>
      <c r="K1057" s="157" t="s">
        <v>150</v>
      </c>
      <c r="L1057" s="50">
        <v>8426</v>
      </c>
      <c r="M1057" s="68" t="s">
        <v>153</v>
      </c>
      <c r="N1057" s="43">
        <v>0.60486111111111118</v>
      </c>
      <c r="O1057" s="185">
        <v>4</v>
      </c>
      <c r="P1057" s="53" t="s">
        <v>15</v>
      </c>
      <c r="Q1057" s="460"/>
      <c r="R1057" s="460"/>
      <c r="S1057" s="460"/>
      <c r="T1057" s="109">
        <f t="shared" si="99"/>
        <v>0.60416666666666663</v>
      </c>
      <c r="U1057" s="109">
        <f t="shared" si="100"/>
        <v>0.58333333333333326</v>
      </c>
      <c r="V1057" s="41">
        <f>IFERROR(VLOOKUP(L1057,'[1]ZESTAWIENIE NUMERÓW BOCZNYCH'!$A:$B,1,0),"")</f>
        <v>8426</v>
      </c>
      <c r="W1057" s="53" t="str">
        <f>IFERROR(VLOOKUP(V1057,'[1]ZESTAWIENIE NUMERÓW BOCZNYCH'!$A:$B,2,0),P1057)</f>
        <v>MERCEDES-BENZ 628 03 Citaro G</v>
      </c>
      <c r="X1057" s="53" t="s">
        <v>149</v>
      </c>
      <c r="Y1057" s="53">
        <f>VLOOKUP(W1057,'[1]LICZBA MIEJSC'!$A:$C,2,0)</f>
        <v>40</v>
      </c>
      <c r="Z1057" s="53">
        <f>VLOOKUP(W1057,'[1]LICZBA MIEJSC'!$A:$C,3,0)</f>
        <v>102</v>
      </c>
      <c r="AA1057" s="53">
        <f t="shared" si="96"/>
        <v>142</v>
      </c>
      <c r="AB1057" s="41">
        <f t="shared" si="97"/>
        <v>91</v>
      </c>
      <c r="AC1057" s="113">
        <f t="shared" si="101"/>
        <v>0.64084507042253525</v>
      </c>
      <c r="AD1057" s="299" t="s">
        <v>256</v>
      </c>
    </row>
    <row r="1058" spans="1:30" x14ac:dyDescent="0.25">
      <c r="A1058" s="28" t="s">
        <v>311</v>
      </c>
      <c r="B1058" s="230">
        <v>1057</v>
      </c>
      <c r="C1058" s="53">
        <v>5</v>
      </c>
      <c r="D1058" s="53">
        <v>16501</v>
      </c>
      <c r="E1058" s="437"/>
      <c r="F1058" s="53" t="s">
        <v>349</v>
      </c>
      <c r="G1058" s="158" t="str">
        <f t="shared" si="98"/>
        <v>r3_59</v>
      </c>
      <c r="H1058" s="158" t="s">
        <v>673</v>
      </c>
      <c r="I1058" s="232">
        <v>43264</v>
      </c>
      <c r="J1058" s="49" t="s">
        <v>199</v>
      </c>
      <c r="K1058" s="157">
        <v>107</v>
      </c>
      <c r="L1058" s="50">
        <v>5405</v>
      </c>
      <c r="M1058" s="63" t="s">
        <v>134</v>
      </c>
      <c r="N1058" s="43">
        <v>0.60972222222222217</v>
      </c>
      <c r="O1058" s="185">
        <v>1</v>
      </c>
      <c r="P1058" s="53" t="s">
        <v>13</v>
      </c>
      <c r="Q1058" s="460"/>
      <c r="R1058" s="460"/>
      <c r="S1058" s="460"/>
      <c r="T1058" s="109">
        <f t="shared" si="99"/>
        <v>0.60416666666666663</v>
      </c>
      <c r="U1058" s="109">
        <f t="shared" si="100"/>
        <v>0.58333333333333326</v>
      </c>
      <c r="V1058" s="41">
        <f>IFERROR(VLOOKUP(L1058,'[1]ZESTAWIENIE NUMERÓW BOCZNYCH'!$A:$B,1,0),"")</f>
        <v>5405</v>
      </c>
      <c r="W1058" s="53" t="str">
        <f>IFERROR(VLOOKUP(V1058,'[1]ZESTAWIENIE NUMERÓW BOCZNYCH'!$A:$B,2,0),P1058)</f>
        <v>SOLARIS URBINO 12</v>
      </c>
      <c r="X1058" s="53" t="s">
        <v>149</v>
      </c>
      <c r="Y1058" s="53">
        <f>VLOOKUP(W1058,'[1]LICZBA MIEJSC'!$A:$C,2,0)</f>
        <v>29</v>
      </c>
      <c r="Z1058" s="53">
        <f>VLOOKUP(W1058,'[1]LICZBA MIEJSC'!$A:$C,3,0)</f>
        <v>52</v>
      </c>
      <c r="AA1058" s="53">
        <f t="shared" si="96"/>
        <v>81</v>
      </c>
      <c r="AB1058" s="41">
        <f t="shared" si="97"/>
        <v>8</v>
      </c>
      <c r="AC1058" s="113">
        <f t="shared" si="101"/>
        <v>9.8765432098765427E-2</v>
      </c>
      <c r="AD1058" s="299" t="s">
        <v>203</v>
      </c>
    </row>
    <row r="1059" spans="1:30" x14ac:dyDescent="0.25">
      <c r="A1059" s="28" t="s">
        <v>311</v>
      </c>
      <c r="B1059" s="230">
        <v>1058</v>
      </c>
      <c r="C1059" s="53">
        <v>5</v>
      </c>
      <c r="D1059" s="53">
        <v>16501</v>
      </c>
      <c r="E1059" s="437"/>
      <c r="F1059" s="53" t="s">
        <v>349</v>
      </c>
      <c r="G1059" s="158" t="str">
        <f t="shared" si="98"/>
        <v>r3_59</v>
      </c>
      <c r="H1059" s="158" t="s">
        <v>673</v>
      </c>
      <c r="I1059" s="232">
        <v>43264</v>
      </c>
      <c r="J1059" s="49" t="s">
        <v>199</v>
      </c>
      <c r="K1059" s="157">
        <v>133</v>
      </c>
      <c r="L1059" s="50">
        <v>4421</v>
      </c>
      <c r="M1059" s="56" t="s">
        <v>276</v>
      </c>
      <c r="N1059" s="43">
        <v>0.61597222222222225</v>
      </c>
      <c r="O1059" s="185">
        <v>4</v>
      </c>
      <c r="P1059" s="53" t="s">
        <v>13</v>
      </c>
      <c r="Q1059" s="460"/>
      <c r="R1059" s="460"/>
      <c r="S1059" s="460"/>
      <c r="T1059" s="109">
        <f t="shared" si="99"/>
        <v>0.61458333333333326</v>
      </c>
      <c r="U1059" s="109">
        <f t="shared" si="100"/>
        <v>0.58333333333333326</v>
      </c>
      <c r="V1059" s="41">
        <f>IFERROR(VLOOKUP(L1059,'[1]ZESTAWIENIE NUMERÓW BOCZNYCH'!$A:$B,1,0),"")</f>
        <v>4421</v>
      </c>
      <c r="W1059" s="53" t="str">
        <f>IFERROR(VLOOKUP(V1059,'[1]ZESTAWIENIE NUMERÓW BOCZNYCH'!$A:$B,2,0),P1059)</f>
        <v>MAN Lion’s Cit</v>
      </c>
      <c r="X1059" s="53" t="s">
        <v>149</v>
      </c>
      <c r="Y1059" s="53">
        <f>VLOOKUP(W1059,'[1]LICZBA MIEJSC'!$A:$C,2,0)</f>
        <v>35</v>
      </c>
      <c r="Z1059" s="53">
        <f>VLOOKUP(W1059,'[1]LICZBA MIEJSC'!$A:$C,3,0)</f>
        <v>50</v>
      </c>
      <c r="AA1059" s="53">
        <f t="shared" si="96"/>
        <v>85</v>
      </c>
      <c r="AB1059" s="41">
        <f t="shared" si="97"/>
        <v>60</v>
      </c>
      <c r="AC1059" s="113">
        <f t="shared" si="101"/>
        <v>0.70588235294117652</v>
      </c>
      <c r="AD1059" s="299" t="s">
        <v>203</v>
      </c>
    </row>
    <row r="1060" spans="1:30" x14ac:dyDescent="0.25">
      <c r="A1060" s="28" t="s">
        <v>311</v>
      </c>
      <c r="B1060" s="230">
        <v>1059</v>
      </c>
      <c r="C1060" s="53">
        <v>5</v>
      </c>
      <c r="D1060" s="53">
        <v>16501</v>
      </c>
      <c r="E1060" s="437"/>
      <c r="F1060" s="53" t="s">
        <v>349</v>
      </c>
      <c r="G1060" s="158" t="str">
        <f t="shared" si="98"/>
        <v>r3_59</v>
      </c>
      <c r="H1060" s="158" t="s">
        <v>673</v>
      </c>
      <c r="I1060" s="232">
        <v>43264</v>
      </c>
      <c r="J1060" s="49" t="s">
        <v>199</v>
      </c>
      <c r="K1060" s="157" t="s">
        <v>150</v>
      </c>
      <c r="L1060" s="50">
        <v>8053</v>
      </c>
      <c r="M1060" s="68" t="s">
        <v>153</v>
      </c>
      <c r="N1060" s="43">
        <v>0.61736111111111114</v>
      </c>
      <c r="O1060" s="185">
        <v>3</v>
      </c>
      <c r="P1060" s="53" t="s">
        <v>15</v>
      </c>
      <c r="Q1060" s="460"/>
      <c r="R1060" s="460"/>
      <c r="S1060" s="460"/>
      <c r="T1060" s="109">
        <f t="shared" si="99"/>
        <v>0.61458333333333326</v>
      </c>
      <c r="U1060" s="109">
        <f t="shared" si="100"/>
        <v>0.58333333333333326</v>
      </c>
      <c r="V1060" s="41">
        <f>IFERROR(VLOOKUP(L1060,'[1]ZESTAWIENIE NUMERÓW BOCZNYCH'!$A:$B,1,0),"")</f>
        <v>8053</v>
      </c>
      <c r="W1060" s="53" t="str">
        <f>IFERROR(VLOOKUP(V1060,'[1]ZESTAWIENIE NUMERÓW BOCZNYCH'!$A:$B,2,0),P1060)</f>
        <v>VOLVO 7000A</v>
      </c>
      <c r="X1060" s="53" t="s">
        <v>149</v>
      </c>
      <c r="Y1060" s="53">
        <f>VLOOKUP(W1060,'[1]LICZBA MIEJSC'!$A:$C,2,0)</f>
        <v>43</v>
      </c>
      <c r="Z1060" s="53">
        <f>VLOOKUP(W1060,'[1]LICZBA MIEJSC'!$A:$C,3,0)</f>
        <v>133</v>
      </c>
      <c r="AA1060" s="53">
        <f t="shared" si="96"/>
        <v>176</v>
      </c>
      <c r="AB1060" s="41">
        <f t="shared" si="97"/>
        <v>39</v>
      </c>
      <c r="AC1060" s="113">
        <f t="shared" si="101"/>
        <v>0.22159090909090909</v>
      </c>
      <c r="AD1060" s="299" t="s">
        <v>256</v>
      </c>
    </row>
    <row r="1061" spans="1:30" x14ac:dyDescent="0.25">
      <c r="A1061" s="28" t="s">
        <v>311</v>
      </c>
      <c r="B1061" s="230">
        <v>1060</v>
      </c>
      <c r="C1061" s="53">
        <v>5</v>
      </c>
      <c r="D1061" s="53">
        <v>16501</v>
      </c>
      <c r="E1061" s="437"/>
      <c r="F1061" s="53" t="s">
        <v>349</v>
      </c>
      <c r="G1061" s="158" t="str">
        <f t="shared" si="98"/>
        <v>r3_59</v>
      </c>
      <c r="H1061" s="158" t="s">
        <v>673</v>
      </c>
      <c r="I1061" s="232">
        <v>43264</v>
      </c>
      <c r="J1061" s="49" t="s">
        <v>199</v>
      </c>
      <c r="K1061" s="157">
        <v>107</v>
      </c>
      <c r="L1061" s="50">
        <v>7303</v>
      </c>
      <c r="M1061" s="63" t="s">
        <v>134</v>
      </c>
      <c r="N1061" s="43">
        <v>0.62013888888888891</v>
      </c>
      <c r="O1061" s="185">
        <v>1</v>
      </c>
      <c r="P1061" s="53" t="s">
        <v>13</v>
      </c>
      <c r="Q1061" s="460"/>
      <c r="R1061" s="460"/>
      <c r="S1061" s="460"/>
      <c r="T1061" s="109">
        <f t="shared" si="99"/>
        <v>0.61458333333333326</v>
      </c>
      <c r="U1061" s="109">
        <f t="shared" si="100"/>
        <v>0.58333333333333326</v>
      </c>
      <c r="V1061" s="41">
        <f>IFERROR(VLOOKUP(L1061,'[1]ZESTAWIENIE NUMERÓW BOCZNYCH'!$A:$B,1,0),"")</f>
        <v>7303</v>
      </c>
      <c r="W1061" s="53" t="str">
        <f>IFERROR(VLOOKUP(V1061,'[1]ZESTAWIENIE NUMERÓW BOCZNYCH'!$A:$B,2,0),P1061)</f>
        <v>MERCEDES-BENZ O 530 Citaro</v>
      </c>
      <c r="X1061" s="53" t="s">
        <v>149</v>
      </c>
      <c r="Y1061" s="53">
        <f>VLOOKUP(W1061,'[1]LICZBA MIEJSC'!$A:$C,2,0)</f>
        <v>31</v>
      </c>
      <c r="Z1061" s="53">
        <f>VLOOKUP(W1061,'[1]LICZBA MIEJSC'!$A:$C,3,0)</f>
        <v>71</v>
      </c>
      <c r="AA1061" s="53">
        <f t="shared" si="96"/>
        <v>102</v>
      </c>
      <c r="AB1061" s="41">
        <f t="shared" si="97"/>
        <v>10</v>
      </c>
      <c r="AC1061" s="113">
        <f t="shared" si="101"/>
        <v>9.8039215686274508E-2</v>
      </c>
      <c r="AD1061" s="299" t="s">
        <v>203</v>
      </c>
    </row>
    <row r="1062" spans="1:30" x14ac:dyDescent="0.25">
      <c r="A1062" s="28" t="s">
        <v>311</v>
      </c>
      <c r="B1062" s="230">
        <v>1061</v>
      </c>
      <c r="C1062" s="53">
        <v>5</v>
      </c>
      <c r="D1062" s="53">
        <v>16501</v>
      </c>
      <c r="E1062" s="437"/>
      <c r="F1062" s="53" t="s">
        <v>349</v>
      </c>
      <c r="G1062" s="158" t="str">
        <f t="shared" si="98"/>
        <v>r3_59</v>
      </c>
      <c r="H1062" s="158" t="s">
        <v>673</v>
      </c>
      <c r="I1062" s="232">
        <v>43264</v>
      </c>
      <c r="J1062" s="49" t="s">
        <v>199</v>
      </c>
      <c r="K1062" s="157">
        <v>133</v>
      </c>
      <c r="L1062" s="50">
        <v>4417</v>
      </c>
      <c r="M1062" s="169" t="s">
        <v>276</v>
      </c>
      <c r="N1062" s="43">
        <v>0.625</v>
      </c>
      <c r="O1062" s="185">
        <v>3</v>
      </c>
      <c r="P1062" s="53" t="s">
        <v>13</v>
      </c>
      <c r="Q1062" s="460"/>
      <c r="R1062" s="460"/>
      <c r="S1062" s="460"/>
      <c r="T1062" s="109">
        <f t="shared" si="99"/>
        <v>0.625</v>
      </c>
      <c r="U1062" s="109">
        <f t="shared" si="100"/>
        <v>0.625</v>
      </c>
      <c r="V1062" s="41">
        <f>IFERROR(VLOOKUP(L1062,'[1]ZESTAWIENIE NUMERÓW BOCZNYCH'!$A:$B,1,0),"")</f>
        <v>4417</v>
      </c>
      <c r="W1062" s="53" t="str">
        <f>IFERROR(VLOOKUP(V1062,'[1]ZESTAWIENIE NUMERÓW BOCZNYCH'!$A:$B,2,0),P1062)</f>
        <v>MAN Lion’s Cit</v>
      </c>
      <c r="X1062" s="53" t="s">
        <v>149</v>
      </c>
      <c r="Y1062" s="53">
        <f>VLOOKUP(W1062,'[1]LICZBA MIEJSC'!$A:$C,2,0)</f>
        <v>35</v>
      </c>
      <c r="Z1062" s="53">
        <f>VLOOKUP(W1062,'[1]LICZBA MIEJSC'!$A:$C,3,0)</f>
        <v>50</v>
      </c>
      <c r="AA1062" s="53">
        <f t="shared" si="96"/>
        <v>85</v>
      </c>
      <c r="AB1062" s="41">
        <f t="shared" si="97"/>
        <v>32</v>
      </c>
      <c r="AC1062" s="113">
        <f t="shared" si="101"/>
        <v>0.37647058823529411</v>
      </c>
      <c r="AD1062" s="299" t="s">
        <v>203</v>
      </c>
    </row>
    <row r="1063" spans="1:30" x14ac:dyDescent="0.25">
      <c r="A1063" s="28" t="s">
        <v>311</v>
      </c>
      <c r="B1063" s="230">
        <v>1062</v>
      </c>
      <c r="C1063" s="53">
        <v>6</v>
      </c>
      <c r="D1063" s="53">
        <v>16501</v>
      </c>
      <c r="E1063" s="437"/>
      <c r="F1063" s="53" t="s">
        <v>349</v>
      </c>
      <c r="G1063" s="158" t="str">
        <f t="shared" si="98"/>
        <v>r3_59</v>
      </c>
      <c r="H1063" s="158" t="s">
        <v>673</v>
      </c>
      <c r="I1063" s="232">
        <v>43264</v>
      </c>
      <c r="J1063" s="49" t="s">
        <v>199</v>
      </c>
      <c r="K1063" s="157" t="s">
        <v>150</v>
      </c>
      <c r="L1063" s="50">
        <v>8136</v>
      </c>
      <c r="M1063" s="68" t="s">
        <v>153</v>
      </c>
      <c r="N1063" s="43">
        <v>0.62708333333333333</v>
      </c>
      <c r="O1063" s="158">
        <v>2</v>
      </c>
      <c r="P1063" s="53" t="s">
        <v>15</v>
      </c>
      <c r="Q1063" s="460"/>
      <c r="R1063" s="460"/>
      <c r="S1063" s="460"/>
      <c r="T1063" s="109">
        <f t="shared" si="99"/>
        <v>0.625</v>
      </c>
      <c r="U1063" s="109">
        <f t="shared" si="100"/>
        <v>0.625</v>
      </c>
      <c r="V1063" s="41">
        <f>IFERROR(VLOOKUP(L1063,'[1]ZESTAWIENIE NUMERÓW BOCZNYCH'!$A:$B,1,0),"")</f>
        <v>8136</v>
      </c>
      <c r="W1063" s="53" t="str">
        <f>IFERROR(VLOOKUP(V1063,'[1]ZESTAWIENIE NUMERÓW BOCZNYCH'!$A:$B,2,0),P1063)</f>
        <v>VOLVO 7700A</v>
      </c>
      <c r="X1063" s="53" t="s">
        <v>149</v>
      </c>
      <c r="Y1063" s="53">
        <f>VLOOKUP(W1063,'[1]LICZBA MIEJSC'!$A:$C,2,0)</f>
        <v>43</v>
      </c>
      <c r="Z1063" s="53">
        <f>VLOOKUP(W1063,'[1]LICZBA MIEJSC'!$A:$C,3,0)</f>
        <v>133</v>
      </c>
      <c r="AA1063" s="53">
        <f t="shared" si="96"/>
        <v>176</v>
      </c>
      <c r="AB1063" s="41">
        <f t="shared" si="97"/>
        <v>22</v>
      </c>
      <c r="AC1063" s="113">
        <f t="shared" si="101"/>
        <v>0.125</v>
      </c>
      <c r="AD1063" s="299" t="s">
        <v>256</v>
      </c>
    </row>
    <row r="1064" spans="1:30" x14ac:dyDescent="0.25">
      <c r="A1064" s="28" t="s">
        <v>311</v>
      </c>
      <c r="B1064" s="230">
        <v>1063</v>
      </c>
      <c r="C1064" s="53">
        <v>6</v>
      </c>
      <c r="D1064" s="53">
        <v>16501</v>
      </c>
      <c r="E1064" s="437"/>
      <c r="F1064" s="53" t="s">
        <v>349</v>
      </c>
      <c r="G1064" s="158" t="str">
        <f t="shared" si="98"/>
        <v>r3_59</v>
      </c>
      <c r="H1064" s="158" t="s">
        <v>673</v>
      </c>
      <c r="I1064" s="232">
        <v>43264</v>
      </c>
      <c r="J1064" s="49" t="s">
        <v>199</v>
      </c>
      <c r="K1064" s="157">
        <v>107</v>
      </c>
      <c r="L1064" s="50">
        <v>7017</v>
      </c>
      <c r="M1064" s="63" t="s">
        <v>134</v>
      </c>
      <c r="N1064" s="43">
        <v>0.62847222222222221</v>
      </c>
      <c r="O1064" s="158">
        <v>1</v>
      </c>
      <c r="P1064" s="53" t="s">
        <v>13</v>
      </c>
      <c r="Q1064" s="460"/>
      <c r="R1064" s="460"/>
      <c r="S1064" s="460"/>
      <c r="T1064" s="109">
        <f t="shared" si="99"/>
        <v>0.625</v>
      </c>
      <c r="U1064" s="109">
        <f t="shared" si="100"/>
        <v>0.625</v>
      </c>
      <c r="V1064" s="41">
        <f>IFERROR(VLOOKUP(L1064,'[1]ZESTAWIENIE NUMERÓW BOCZNYCH'!$A:$B,1,0),"")</f>
        <v>7017</v>
      </c>
      <c r="W1064" s="53" t="str">
        <f>IFERROR(VLOOKUP(V1064,'[1]ZESTAWIENIE NUMERÓW BOCZNYCH'!$A:$B,2,0),P1064)</f>
        <v>VOLVO 7700</v>
      </c>
      <c r="X1064" s="53" t="s">
        <v>149</v>
      </c>
      <c r="Y1064" s="53">
        <f>VLOOKUP(W1064,'[1]LICZBA MIEJSC'!$A:$C,2,0)</f>
        <v>33</v>
      </c>
      <c r="Z1064" s="53">
        <f>VLOOKUP(W1064,'[1]LICZBA MIEJSC'!$A:$C,3,0)</f>
        <v>73</v>
      </c>
      <c r="AA1064" s="53">
        <f t="shared" si="96"/>
        <v>106</v>
      </c>
      <c r="AB1064" s="41">
        <f t="shared" si="97"/>
        <v>11</v>
      </c>
      <c r="AC1064" s="113">
        <f t="shared" si="101"/>
        <v>0.10377358490566038</v>
      </c>
      <c r="AD1064" s="299" t="s">
        <v>203</v>
      </c>
    </row>
    <row r="1065" spans="1:30" x14ac:dyDescent="0.25">
      <c r="A1065" s="28" t="s">
        <v>311</v>
      </c>
      <c r="B1065" s="230">
        <v>1064</v>
      </c>
      <c r="C1065" s="53">
        <v>6</v>
      </c>
      <c r="D1065" s="53">
        <v>16501</v>
      </c>
      <c r="E1065" s="437"/>
      <c r="F1065" s="53" t="s">
        <v>349</v>
      </c>
      <c r="G1065" s="158" t="str">
        <f t="shared" si="98"/>
        <v>r3_59</v>
      </c>
      <c r="H1065" s="158" t="s">
        <v>673</v>
      </c>
      <c r="I1065" s="232">
        <v>43264</v>
      </c>
      <c r="J1065" s="49" t="s">
        <v>199</v>
      </c>
      <c r="K1065" s="157">
        <v>133</v>
      </c>
      <c r="L1065" s="50">
        <v>442</v>
      </c>
      <c r="M1065" s="53" t="s">
        <v>350</v>
      </c>
      <c r="N1065" s="43">
        <v>0.62916666666666665</v>
      </c>
      <c r="O1065" s="158">
        <v>1</v>
      </c>
      <c r="P1065" s="53" t="s">
        <v>13</v>
      </c>
      <c r="Q1065" s="460"/>
      <c r="R1065" s="460"/>
      <c r="S1065" s="460"/>
      <c r="T1065" s="109">
        <f t="shared" si="99"/>
        <v>0.625</v>
      </c>
      <c r="U1065" s="109">
        <f t="shared" si="100"/>
        <v>0.625</v>
      </c>
      <c r="V1065" s="41">
        <f>IFERROR(VLOOKUP(L1065,'[1]ZESTAWIENIE NUMERÓW BOCZNYCH'!$A:$B,1,0),"")</f>
        <v>442</v>
      </c>
      <c r="W1065" s="53" t="str">
        <f>IFERROR(VLOOKUP(V1065,'[1]ZESTAWIENIE NUMERÓW BOCZNYCH'!$A:$B,2,0),P1065)</f>
        <v>Jelcz 120M</v>
      </c>
      <c r="X1065" s="53" t="s">
        <v>149</v>
      </c>
      <c r="Y1065" s="53">
        <f>VLOOKUP(W1065,'[1]LICZBA MIEJSC'!$A:$C,2,0)</f>
        <v>33</v>
      </c>
      <c r="Z1065" s="53">
        <f>VLOOKUP(W1065,'[1]LICZBA MIEJSC'!$A:$C,3,0)</f>
        <v>77</v>
      </c>
      <c r="AA1065" s="53">
        <f t="shared" si="96"/>
        <v>110</v>
      </c>
      <c r="AB1065" s="41">
        <f t="shared" si="97"/>
        <v>11</v>
      </c>
      <c r="AC1065" s="113">
        <f t="shared" si="101"/>
        <v>0.1</v>
      </c>
      <c r="AD1065" s="299" t="s">
        <v>203</v>
      </c>
    </row>
    <row r="1066" spans="1:30" x14ac:dyDescent="0.25">
      <c r="A1066" s="28" t="s">
        <v>311</v>
      </c>
      <c r="B1066" s="230">
        <v>1065</v>
      </c>
      <c r="C1066" s="53">
        <v>6</v>
      </c>
      <c r="D1066" s="53">
        <v>16501</v>
      </c>
      <c r="E1066" s="437"/>
      <c r="F1066" s="53" t="s">
        <v>349</v>
      </c>
      <c r="G1066" s="158" t="str">
        <f t="shared" si="98"/>
        <v>r3_59</v>
      </c>
      <c r="H1066" s="158" t="s">
        <v>673</v>
      </c>
      <c r="I1066" s="232">
        <v>43264</v>
      </c>
      <c r="J1066" s="49" t="s">
        <v>199</v>
      </c>
      <c r="K1066" s="157">
        <v>133</v>
      </c>
      <c r="L1066" s="50">
        <v>4407</v>
      </c>
      <c r="M1066" s="56" t="s">
        <v>276</v>
      </c>
      <c r="N1066" s="43">
        <v>0.63402777777777775</v>
      </c>
      <c r="O1066" s="158">
        <v>3</v>
      </c>
      <c r="P1066" s="53" t="s">
        <v>13</v>
      </c>
      <c r="Q1066" s="460"/>
      <c r="R1066" s="460"/>
      <c r="S1066" s="460"/>
      <c r="T1066" s="109">
        <f t="shared" si="99"/>
        <v>0.625</v>
      </c>
      <c r="U1066" s="109">
        <f t="shared" si="100"/>
        <v>0.625</v>
      </c>
      <c r="V1066" s="41">
        <f>IFERROR(VLOOKUP(L1066,'[1]ZESTAWIENIE NUMERÓW BOCZNYCH'!$A:$B,1,0),"")</f>
        <v>4407</v>
      </c>
      <c r="W1066" s="53" t="str">
        <f>IFERROR(VLOOKUP(V1066,'[1]ZESTAWIENIE NUMERÓW BOCZNYCH'!$A:$B,2,0),P1066)</f>
        <v>MAN Lion’s Cit</v>
      </c>
      <c r="X1066" s="53" t="s">
        <v>149</v>
      </c>
      <c r="Y1066" s="53">
        <f>VLOOKUP(W1066,'[1]LICZBA MIEJSC'!$A:$C,2,0)</f>
        <v>35</v>
      </c>
      <c r="Z1066" s="53">
        <f>VLOOKUP(W1066,'[1]LICZBA MIEJSC'!$A:$C,3,0)</f>
        <v>50</v>
      </c>
      <c r="AA1066" s="53">
        <f t="shared" si="96"/>
        <v>85</v>
      </c>
      <c r="AB1066" s="41">
        <f t="shared" si="97"/>
        <v>32</v>
      </c>
      <c r="AC1066" s="113">
        <f t="shared" si="101"/>
        <v>0.37647058823529411</v>
      </c>
      <c r="AD1066" s="299" t="s">
        <v>203</v>
      </c>
    </row>
    <row r="1067" spans="1:30" x14ac:dyDescent="0.25">
      <c r="A1067" s="28" t="s">
        <v>311</v>
      </c>
      <c r="B1067" s="230">
        <v>1066</v>
      </c>
      <c r="C1067" s="53">
        <v>6</v>
      </c>
      <c r="D1067" s="53">
        <v>16501</v>
      </c>
      <c r="E1067" s="437"/>
      <c r="F1067" s="53" t="s">
        <v>349</v>
      </c>
      <c r="G1067" s="158" t="str">
        <f t="shared" si="98"/>
        <v>r3_59</v>
      </c>
      <c r="H1067" s="158" t="s">
        <v>673</v>
      </c>
      <c r="I1067" s="232">
        <v>43264</v>
      </c>
      <c r="J1067" s="49" t="s">
        <v>199</v>
      </c>
      <c r="K1067" s="157" t="s">
        <v>150</v>
      </c>
      <c r="L1067" s="50">
        <v>8308</v>
      </c>
      <c r="M1067" s="68" t="s">
        <v>153</v>
      </c>
      <c r="N1067" s="43">
        <v>0.6381944444444444</v>
      </c>
      <c r="O1067" s="158">
        <v>5</v>
      </c>
      <c r="P1067" s="53" t="s">
        <v>15</v>
      </c>
      <c r="Q1067" s="460"/>
      <c r="R1067" s="460"/>
      <c r="S1067" s="460"/>
      <c r="T1067" s="109">
        <f t="shared" si="99"/>
        <v>0.63541666666666663</v>
      </c>
      <c r="U1067" s="109">
        <f t="shared" si="100"/>
        <v>0.625</v>
      </c>
      <c r="V1067" s="41">
        <f>IFERROR(VLOOKUP(L1067,'[1]ZESTAWIENIE NUMERÓW BOCZNYCH'!$A:$B,1,0),"")</f>
        <v>8308</v>
      </c>
      <c r="W1067" s="53" t="str">
        <f>IFERROR(VLOOKUP(V1067,'[1]ZESTAWIENIE NUMERÓW BOCZNYCH'!$A:$B,2,0),P1067)</f>
        <v>MERCEDES-BENZ O 530 G Citaro</v>
      </c>
      <c r="X1067" s="53" t="s">
        <v>149</v>
      </c>
      <c r="Y1067" s="53">
        <f>VLOOKUP(W1067,'[1]LICZBA MIEJSC'!$A:$C,2,0)</f>
        <v>42</v>
      </c>
      <c r="Z1067" s="53">
        <f>VLOOKUP(W1067,'[1]LICZBA MIEJSC'!$A:$C,3,0)</f>
        <v>125</v>
      </c>
      <c r="AA1067" s="53">
        <f t="shared" si="96"/>
        <v>167</v>
      </c>
      <c r="AB1067" s="41">
        <f t="shared" si="97"/>
        <v>150</v>
      </c>
      <c r="AC1067" s="113">
        <f t="shared" si="101"/>
        <v>0.89820359281437123</v>
      </c>
      <c r="AD1067" s="299" t="s">
        <v>256</v>
      </c>
    </row>
    <row r="1068" spans="1:30" x14ac:dyDescent="0.25">
      <c r="A1068" s="28" t="s">
        <v>311</v>
      </c>
      <c r="B1068" s="230">
        <v>1067</v>
      </c>
      <c r="C1068" s="53">
        <v>6</v>
      </c>
      <c r="D1068" s="53">
        <v>16501</v>
      </c>
      <c r="E1068" s="437"/>
      <c r="F1068" s="53" t="s">
        <v>349</v>
      </c>
      <c r="G1068" s="158" t="str">
        <f t="shared" si="98"/>
        <v>r3_59</v>
      </c>
      <c r="H1068" s="158" t="s">
        <v>673</v>
      </c>
      <c r="I1068" s="232">
        <v>43264</v>
      </c>
      <c r="J1068" s="49" t="s">
        <v>199</v>
      </c>
      <c r="K1068" s="157">
        <v>107</v>
      </c>
      <c r="L1068" s="50">
        <v>7031</v>
      </c>
      <c r="M1068" s="63" t="s">
        <v>134</v>
      </c>
      <c r="N1068" s="43">
        <v>0.64166666666666672</v>
      </c>
      <c r="O1068" s="158">
        <v>3</v>
      </c>
      <c r="P1068" s="53" t="s">
        <v>13</v>
      </c>
      <c r="Q1068" s="460"/>
      <c r="R1068" s="460"/>
      <c r="S1068" s="460"/>
      <c r="T1068" s="109">
        <f t="shared" si="99"/>
        <v>0.63541666666666663</v>
      </c>
      <c r="U1068" s="109">
        <f t="shared" si="100"/>
        <v>0.625</v>
      </c>
      <c r="V1068" s="41">
        <f>IFERROR(VLOOKUP(L1068,'[1]ZESTAWIENIE NUMERÓW BOCZNYCH'!$A:$B,1,0),"")</f>
        <v>7031</v>
      </c>
      <c r="W1068" s="53" t="str">
        <f>IFERROR(VLOOKUP(V1068,'[1]ZESTAWIENIE NUMERÓW BOCZNYCH'!$A:$B,2,0),P1068)</f>
        <v>VOLVO 7700</v>
      </c>
      <c r="X1068" s="53" t="s">
        <v>149</v>
      </c>
      <c r="Y1068" s="53">
        <f>VLOOKUP(W1068,'[1]LICZBA MIEJSC'!$A:$C,2,0)</f>
        <v>33</v>
      </c>
      <c r="Z1068" s="53">
        <f>VLOOKUP(W1068,'[1]LICZBA MIEJSC'!$A:$C,3,0)</f>
        <v>73</v>
      </c>
      <c r="AA1068" s="53">
        <f t="shared" si="96"/>
        <v>106</v>
      </c>
      <c r="AB1068" s="41">
        <f t="shared" si="97"/>
        <v>30</v>
      </c>
      <c r="AC1068" s="113">
        <f t="shared" si="101"/>
        <v>0.28301886792452829</v>
      </c>
      <c r="AD1068" s="299" t="s">
        <v>203</v>
      </c>
    </row>
    <row r="1069" spans="1:30" x14ac:dyDescent="0.25">
      <c r="A1069" s="28" t="s">
        <v>311</v>
      </c>
      <c r="B1069" s="230">
        <v>1068</v>
      </c>
      <c r="C1069" s="53">
        <v>6</v>
      </c>
      <c r="D1069" s="53">
        <v>16501</v>
      </c>
      <c r="E1069" s="437"/>
      <c r="F1069" s="53" t="s">
        <v>349</v>
      </c>
      <c r="G1069" s="158" t="str">
        <f t="shared" si="98"/>
        <v>r3_59</v>
      </c>
      <c r="H1069" s="158" t="s">
        <v>673</v>
      </c>
      <c r="I1069" s="232">
        <v>43264</v>
      </c>
      <c r="J1069" s="49" t="s">
        <v>199</v>
      </c>
      <c r="K1069" s="157">
        <v>133</v>
      </c>
      <c r="L1069" s="50">
        <v>4415</v>
      </c>
      <c r="M1069" s="56" t="s">
        <v>276</v>
      </c>
      <c r="N1069" s="43">
        <v>0.64444444444444449</v>
      </c>
      <c r="O1069" s="158">
        <v>3</v>
      </c>
      <c r="P1069" s="53" t="s">
        <v>13</v>
      </c>
      <c r="Q1069" s="460"/>
      <c r="R1069" s="460"/>
      <c r="S1069" s="460"/>
      <c r="T1069" s="109">
        <f t="shared" si="99"/>
        <v>0.63541666666666663</v>
      </c>
      <c r="U1069" s="109">
        <f t="shared" si="100"/>
        <v>0.625</v>
      </c>
      <c r="V1069" s="41">
        <f>IFERROR(VLOOKUP(L1069,'[1]ZESTAWIENIE NUMERÓW BOCZNYCH'!$A:$B,1,0),"")</f>
        <v>4415</v>
      </c>
      <c r="W1069" s="53" t="str">
        <f>IFERROR(VLOOKUP(V1069,'[1]ZESTAWIENIE NUMERÓW BOCZNYCH'!$A:$B,2,0),P1069)</f>
        <v>MAN Lion’s Cit</v>
      </c>
      <c r="X1069" s="53" t="s">
        <v>149</v>
      </c>
      <c r="Y1069" s="53">
        <f>VLOOKUP(W1069,'[1]LICZBA MIEJSC'!$A:$C,2,0)</f>
        <v>35</v>
      </c>
      <c r="Z1069" s="53">
        <f>VLOOKUP(W1069,'[1]LICZBA MIEJSC'!$A:$C,3,0)</f>
        <v>50</v>
      </c>
      <c r="AA1069" s="53">
        <f t="shared" si="96"/>
        <v>85</v>
      </c>
      <c r="AB1069" s="41">
        <f t="shared" si="97"/>
        <v>32</v>
      </c>
      <c r="AC1069" s="113">
        <f t="shared" si="101"/>
        <v>0.37647058823529411</v>
      </c>
      <c r="AD1069" s="299" t="s">
        <v>203</v>
      </c>
    </row>
    <row r="1070" spans="1:30" x14ac:dyDescent="0.25">
      <c r="A1070" s="28" t="s">
        <v>311</v>
      </c>
      <c r="B1070" s="230">
        <v>1069</v>
      </c>
      <c r="C1070" s="53">
        <v>6</v>
      </c>
      <c r="D1070" s="53">
        <v>16501</v>
      </c>
      <c r="E1070" s="437"/>
      <c r="F1070" s="53" t="s">
        <v>349</v>
      </c>
      <c r="G1070" s="158" t="str">
        <f t="shared" si="98"/>
        <v>r3_59</v>
      </c>
      <c r="H1070" s="158" t="s">
        <v>673</v>
      </c>
      <c r="I1070" s="232">
        <v>43264</v>
      </c>
      <c r="J1070" s="49" t="s">
        <v>199</v>
      </c>
      <c r="K1070" s="157">
        <v>107</v>
      </c>
      <c r="L1070" s="50">
        <v>5407</v>
      </c>
      <c r="M1070" s="215" t="s">
        <v>134</v>
      </c>
      <c r="N1070" s="43">
        <v>0.65208333333333335</v>
      </c>
      <c r="O1070" s="158">
        <v>1</v>
      </c>
      <c r="P1070" s="53" t="s">
        <v>13</v>
      </c>
      <c r="Q1070" s="460"/>
      <c r="R1070" s="460"/>
      <c r="S1070" s="460"/>
      <c r="T1070" s="109">
        <f t="shared" si="99"/>
        <v>0.64583333333333326</v>
      </c>
      <c r="U1070" s="109">
        <f t="shared" si="100"/>
        <v>0.625</v>
      </c>
      <c r="V1070" s="41">
        <f>IFERROR(VLOOKUP(L1070,'[1]ZESTAWIENIE NUMERÓW BOCZNYCH'!$A:$B,1,0),"")</f>
        <v>5407</v>
      </c>
      <c r="W1070" s="53" t="str">
        <f>IFERROR(VLOOKUP(V1070,'[1]ZESTAWIENIE NUMERÓW BOCZNYCH'!$A:$B,2,0),P1070)</f>
        <v>SOLARIS URBINO 12</v>
      </c>
      <c r="X1070" s="53" t="s">
        <v>149</v>
      </c>
      <c r="Y1070" s="53">
        <f>VLOOKUP(W1070,'[1]LICZBA MIEJSC'!$A:$C,2,0)</f>
        <v>29</v>
      </c>
      <c r="Z1070" s="53">
        <f>VLOOKUP(W1070,'[1]LICZBA MIEJSC'!$A:$C,3,0)</f>
        <v>52</v>
      </c>
      <c r="AA1070" s="53">
        <f t="shared" si="96"/>
        <v>81</v>
      </c>
      <c r="AB1070" s="41">
        <f t="shared" si="97"/>
        <v>8</v>
      </c>
      <c r="AC1070" s="113">
        <f t="shared" si="101"/>
        <v>9.8765432098765427E-2</v>
      </c>
      <c r="AD1070" s="299" t="s">
        <v>203</v>
      </c>
    </row>
    <row r="1071" spans="1:30" x14ac:dyDescent="0.25">
      <c r="A1071" s="28" t="s">
        <v>311</v>
      </c>
      <c r="B1071" s="230">
        <v>1070</v>
      </c>
      <c r="C1071" s="53">
        <v>6</v>
      </c>
      <c r="D1071" s="53">
        <v>16501</v>
      </c>
      <c r="E1071" s="437"/>
      <c r="F1071" s="53" t="s">
        <v>349</v>
      </c>
      <c r="G1071" s="158" t="str">
        <f t="shared" si="98"/>
        <v>r3_59</v>
      </c>
      <c r="H1071" s="158" t="s">
        <v>673</v>
      </c>
      <c r="I1071" s="232">
        <v>43264</v>
      </c>
      <c r="J1071" s="49" t="s">
        <v>199</v>
      </c>
      <c r="K1071" s="157" t="s">
        <v>150</v>
      </c>
      <c r="L1071" s="50">
        <v>8055</v>
      </c>
      <c r="M1071" s="68" t="s">
        <v>153</v>
      </c>
      <c r="N1071" s="43">
        <v>0.65277777777777779</v>
      </c>
      <c r="O1071" s="158">
        <v>4</v>
      </c>
      <c r="P1071" s="53" t="s">
        <v>15</v>
      </c>
      <c r="Q1071" s="460"/>
      <c r="R1071" s="460"/>
      <c r="S1071" s="460"/>
      <c r="T1071" s="109">
        <f t="shared" si="99"/>
        <v>0.64583333333333326</v>
      </c>
      <c r="U1071" s="109">
        <f t="shared" si="100"/>
        <v>0.625</v>
      </c>
      <c r="V1071" s="41">
        <f>IFERROR(VLOOKUP(L1071,'[1]ZESTAWIENIE NUMERÓW BOCZNYCH'!$A:$B,1,0),"")</f>
        <v>8055</v>
      </c>
      <c r="W1071" s="53" t="str">
        <f>IFERROR(VLOOKUP(V1071,'[1]ZESTAWIENIE NUMERÓW BOCZNYCH'!$A:$B,2,0),P1071)</f>
        <v>VOLVO 7000A</v>
      </c>
      <c r="X1071" s="53" t="s">
        <v>149</v>
      </c>
      <c r="Y1071" s="53">
        <f>VLOOKUP(W1071,'[1]LICZBA MIEJSC'!$A:$C,2,0)</f>
        <v>43</v>
      </c>
      <c r="Z1071" s="53">
        <f>VLOOKUP(W1071,'[1]LICZBA MIEJSC'!$A:$C,3,0)</f>
        <v>133</v>
      </c>
      <c r="AA1071" s="53">
        <f t="shared" si="96"/>
        <v>176</v>
      </c>
      <c r="AB1071" s="41">
        <f t="shared" si="97"/>
        <v>110</v>
      </c>
      <c r="AC1071" s="113">
        <f t="shared" si="101"/>
        <v>0.625</v>
      </c>
      <c r="AD1071" s="299" t="s">
        <v>256</v>
      </c>
    </row>
    <row r="1072" spans="1:30" x14ac:dyDescent="0.25">
      <c r="A1072" s="28" t="s">
        <v>311</v>
      </c>
      <c r="B1072" s="230">
        <v>1071</v>
      </c>
      <c r="C1072" s="53">
        <v>6</v>
      </c>
      <c r="D1072" s="53">
        <v>16501</v>
      </c>
      <c r="E1072" s="437"/>
      <c r="F1072" s="53" t="s">
        <v>349</v>
      </c>
      <c r="G1072" s="158" t="str">
        <f t="shared" si="98"/>
        <v>r3_59</v>
      </c>
      <c r="H1072" s="158" t="s">
        <v>673</v>
      </c>
      <c r="I1072" s="232">
        <v>43264</v>
      </c>
      <c r="J1072" s="49" t="s">
        <v>199</v>
      </c>
      <c r="K1072" s="157">
        <v>133</v>
      </c>
      <c r="L1072" s="50">
        <v>4416</v>
      </c>
      <c r="M1072" s="56" t="s">
        <v>276</v>
      </c>
      <c r="N1072" s="43">
        <v>0.65694444444444444</v>
      </c>
      <c r="O1072" s="158">
        <v>4</v>
      </c>
      <c r="P1072" s="53" t="s">
        <v>13</v>
      </c>
      <c r="Q1072" s="460"/>
      <c r="R1072" s="460"/>
      <c r="S1072" s="460"/>
      <c r="T1072" s="109">
        <f t="shared" si="99"/>
        <v>0.65625</v>
      </c>
      <c r="U1072" s="109">
        <f t="shared" si="100"/>
        <v>0.625</v>
      </c>
      <c r="V1072" s="41">
        <f>IFERROR(VLOOKUP(L1072,'[1]ZESTAWIENIE NUMERÓW BOCZNYCH'!$A:$B,1,0),"")</f>
        <v>4416</v>
      </c>
      <c r="W1072" s="53" t="str">
        <f>IFERROR(VLOOKUP(V1072,'[1]ZESTAWIENIE NUMERÓW BOCZNYCH'!$A:$B,2,0),P1072)</f>
        <v>MAN Lion’s Cit</v>
      </c>
      <c r="X1072" s="53" t="s">
        <v>149</v>
      </c>
      <c r="Y1072" s="53">
        <f>VLOOKUP(W1072,'[1]LICZBA MIEJSC'!$A:$C,2,0)</f>
        <v>35</v>
      </c>
      <c r="Z1072" s="53">
        <f>VLOOKUP(W1072,'[1]LICZBA MIEJSC'!$A:$C,3,0)</f>
        <v>50</v>
      </c>
      <c r="AA1072" s="53">
        <f t="shared" si="96"/>
        <v>85</v>
      </c>
      <c r="AB1072" s="41">
        <f t="shared" si="97"/>
        <v>60</v>
      </c>
      <c r="AC1072" s="113">
        <f t="shared" si="101"/>
        <v>0.70588235294117652</v>
      </c>
      <c r="AD1072" s="299" t="s">
        <v>203</v>
      </c>
    </row>
    <row r="1073" spans="1:30" x14ac:dyDescent="0.25">
      <c r="A1073" s="28" t="s">
        <v>311</v>
      </c>
      <c r="B1073" s="230">
        <v>1072</v>
      </c>
      <c r="C1073" s="53">
        <v>6</v>
      </c>
      <c r="D1073" s="53">
        <v>16501</v>
      </c>
      <c r="E1073" s="437"/>
      <c r="F1073" s="53" t="s">
        <v>349</v>
      </c>
      <c r="G1073" s="158" t="str">
        <f t="shared" si="98"/>
        <v>r3_59</v>
      </c>
      <c r="H1073" s="158" t="s">
        <v>673</v>
      </c>
      <c r="I1073" s="232">
        <v>43264</v>
      </c>
      <c r="J1073" s="49" t="s">
        <v>199</v>
      </c>
      <c r="K1073" s="157">
        <v>107</v>
      </c>
      <c r="L1073" s="50">
        <v>7007</v>
      </c>
      <c r="M1073" s="63" t="s">
        <v>134</v>
      </c>
      <c r="N1073" s="43">
        <v>0.66249999999999998</v>
      </c>
      <c r="O1073" s="158">
        <v>3</v>
      </c>
      <c r="P1073" s="53" t="s">
        <v>13</v>
      </c>
      <c r="Q1073" s="460"/>
      <c r="R1073" s="460"/>
      <c r="S1073" s="460"/>
      <c r="T1073" s="109">
        <f t="shared" si="99"/>
        <v>0.65625</v>
      </c>
      <c r="U1073" s="109">
        <f t="shared" si="100"/>
        <v>0.625</v>
      </c>
      <c r="V1073" s="41" t="str">
        <f>IFERROR(VLOOKUP(L1073,'[1]ZESTAWIENIE NUMERÓW BOCZNYCH'!$A:$B,1,0),"")</f>
        <v/>
      </c>
      <c r="W1073" s="53" t="str">
        <f>IFERROR(VLOOKUP(V1073,'[1]ZESTAWIENIE NUMERÓW BOCZNYCH'!$A:$B,2,0),P1073)</f>
        <v>AZ</v>
      </c>
      <c r="X1073" s="53" t="s">
        <v>149</v>
      </c>
      <c r="Y1073" s="53">
        <f>VLOOKUP(W1073,'[1]LICZBA MIEJSC'!$A:$C,2,0)</f>
        <v>40</v>
      </c>
      <c r="Z1073" s="53">
        <f>VLOOKUP(W1073,'[1]LICZBA MIEJSC'!$A:$C,3,0)</f>
        <v>60</v>
      </c>
      <c r="AA1073" s="53">
        <f t="shared" si="96"/>
        <v>100</v>
      </c>
      <c r="AB1073" s="41">
        <f t="shared" si="97"/>
        <v>36</v>
      </c>
      <c r="AC1073" s="113">
        <f t="shared" si="101"/>
        <v>0.36</v>
      </c>
      <c r="AD1073" s="299" t="s">
        <v>203</v>
      </c>
    </row>
    <row r="1074" spans="1:30" x14ac:dyDescent="0.25">
      <c r="A1074" s="28" t="s">
        <v>311</v>
      </c>
      <c r="B1074" s="230">
        <v>1073</v>
      </c>
      <c r="C1074" s="53">
        <v>6</v>
      </c>
      <c r="D1074" s="53">
        <v>16501</v>
      </c>
      <c r="E1074" s="437"/>
      <c r="F1074" s="53" t="s">
        <v>349</v>
      </c>
      <c r="G1074" s="158" t="str">
        <f t="shared" si="98"/>
        <v>r3_59</v>
      </c>
      <c r="H1074" s="158" t="s">
        <v>673</v>
      </c>
      <c r="I1074" s="232">
        <v>43264</v>
      </c>
      <c r="J1074" s="49" t="s">
        <v>199</v>
      </c>
      <c r="K1074" s="157" t="s">
        <v>150</v>
      </c>
      <c r="L1074" s="50">
        <v>8407</v>
      </c>
      <c r="M1074" s="161" t="s">
        <v>153</v>
      </c>
      <c r="N1074" s="43">
        <v>0.66319444444444442</v>
      </c>
      <c r="O1074" s="158">
        <v>3</v>
      </c>
      <c r="P1074" s="53" t="s">
        <v>15</v>
      </c>
      <c r="Q1074" s="460"/>
      <c r="R1074" s="460"/>
      <c r="S1074" s="460"/>
      <c r="T1074" s="109">
        <f t="shared" si="99"/>
        <v>0.65625</v>
      </c>
      <c r="U1074" s="109">
        <f t="shared" si="100"/>
        <v>0.625</v>
      </c>
      <c r="V1074" s="41">
        <f>IFERROR(VLOOKUP(L1074,'[1]ZESTAWIENIE NUMERÓW BOCZNYCH'!$A:$B,1,0),"")</f>
        <v>8407</v>
      </c>
      <c r="W1074" s="53" t="str">
        <f>IFERROR(VLOOKUP(V1074,'[1]ZESTAWIENIE NUMERÓW BOCZNYCH'!$A:$B,2,0),P1074)</f>
        <v>MERCEDES-BENZ 628 03 Citaro G</v>
      </c>
      <c r="X1074" s="53" t="s">
        <v>149</v>
      </c>
      <c r="Y1074" s="53">
        <f>VLOOKUP(W1074,'[1]LICZBA MIEJSC'!$A:$C,2,0)</f>
        <v>40</v>
      </c>
      <c r="Z1074" s="53">
        <f>VLOOKUP(W1074,'[1]LICZBA MIEJSC'!$A:$C,3,0)</f>
        <v>102</v>
      </c>
      <c r="AA1074" s="53">
        <f t="shared" si="96"/>
        <v>142</v>
      </c>
      <c r="AB1074" s="41">
        <f t="shared" si="97"/>
        <v>36</v>
      </c>
      <c r="AC1074" s="113">
        <f t="shared" si="101"/>
        <v>0.25352112676056338</v>
      </c>
      <c r="AD1074" s="299" t="s">
        <v>256</v>
      </c>
    </row>
    <row r="1075" spans="1:30" x14ac:dyDescent="0.25">
      <c r="A1075" s="28" t="s">
        <v>311</v>
      </c>
      <c r="B1075" s="230">
        <v>1074</v>
      </c>
      <c r="C1075" s="53">
        <v>7</v>
      </c>
      <c r="D1075" s="53">
        <v>16501</v>
      </c>
      <c r="E1075" s="437"/>
      <c r="F1075" s="53" t="s">
        <v>349</v>
      </c>
      <c r="G1075" s="158" t="str">
        <f t="shared" si="98"/>
        <v>r3_59</v>
      </c>
      <c r="H1075" s="158" t="s">
        <v>673</v>
      </c>
      <c r="I1075" s="232">
        <v>43264</v>
      </c>
      <c r="J1075" s="49" t="s">
        <v>199</v>
      </c>
      <c r="K1075" s="157">
        <v>133</v>
      </c>
      <c r="L1075" s="50">
        <v>4400</v>
      </c>
      <c r="M1075" s="56" t="s">
        <v>276</v>
      </c>
      <c r="N1075" s="43">
        <v>0.66736111111111107</v>
      </c>
      <c r="O1075" s="158">
        <v>4</v>
      </c>
      <c r="P1075" s="53" t="s">
        <v>13</v>
      </c>
      <c r="Q1075" s="460"/>
      <c r="R1075" s="460"/>
      <c r="S1075" s="460"/>
      <c r="T1075" s="109">
        <f t="shared" si="99"/>
        <v>0.66666666666666663</v>
      </c>
      <c r="U1075" s="109">
        <f t="shared" si="100"/>
        <v>0.66666666666666663</v>
      </c>
      <c r="V1075" s="41">
        <f>IFERROR(VLOOKUP(L1075,'[1]ZESTAWIENIE NUMERÓW BOCZNYCH'!$A:$B,1,0),"")</f>
        <v>4400</v>
      </c>
      <c r="W1075" s="53" t="str">
        <f>IFERROR(VLOOKUP(V1075,'[1]ZESTAWIENIE NUMERÓW BOCZNYCH'!$A:$B,2,0),P1075)</f>
        <v>MAN Lion’s Cit</v>
      </c>
      <c r="X1075" s="53" t="s">
        <v>149</v>
      </c>
      <c r="Y1075" s="53">
        <f>VLOOKUP(W1075,'[1]LICZBA MIEJSC'!$A:$C,2,0)</f>
        <v>35</v>
      </c>
      <c r="Z1075" s="53">
        <f>VLOOKUP(W1075,'[1]LICZBA MIEJSC'!$A:$C,3,0)</f>
        <v>50</v>
      </c>
      <c r="AA1075" s="53">
        <f t="shared" si="96"/>
        <v>85</v>
      </c>
      <c r="AB1075" s="41">
        <f t="shared" si="97"/>
        <v>60</v>
      </c>
      <c r="AC1075" s="113">
        <f t="shared" si="101"/>
        <v>0.70588235294117652</v>
      </c>
      <c r="AD1075" s="299" t="s">
        <v>203</v>
      </c>
    </row>
    <row r="1076" spans="1:30" x14ac:dyDescent="0.25">
      <c r="A1076" s="28" t="s">
        <v>311</v>
      </c>
      <c r="B1076" s="230">
        <v>1075</v>
      </c>
      <c r="C1076" s="53">
        <v>7</v>
      </c>
      <c r="D1076" s="53">
        <v>16501</v>
      </c>
      <c r="E1076" s="437"/>
      <c r="F1076" s="53" t="s">
        <v>349</v>
      </c>
      <c r="G1076" s="158" t="str">
        <f t="shared" si="98"/>
        <v>r3_59</v>
      </c>
      <c r="H1076" s="158" t="s">
        <v>673</v>
      </c>
      <c r="I1076" s="232">
        <v>43264</v>
      </c>
      <c r="J1076" s="49" t="s">
        <v>199</v>
      </c>
      <c r="K1076" s="157">
        <v>107</v>
      </c>
      <c r="L1076" s="50">
        <v>7356</v>
      </c>
      <c r="M1076" s="161" t="s">
        <v>218</v>
      </c>
      <c r="N1076" s="43">
        <v>0.67291666666666661</v>
      </c>
      <c r="O1076" s="158">
        <v>2</v>
      </c>
      <c r="P1076" s="53" t="s">
        <v>13</v>
      </c>
      <c r="Q1076" s="460"/>
      <c r="R1076" s="460"/>
      <c r="S1076" s="460"/>
      <c r="T1076" s="109">
        <f t="shared" si="99"/>
        <v>0.66666666666666663</v>
      </c>
      <c r="U1076" s="109">
        <f t="shared" si="100"/>
        <v>0.66666666666666663</v>
      </c>
      <c r="V1076" s="41">
        <f>IFERROR(VLOOKUP(L1076,'[1]ZESTAWIENIE NUMERÓW BOCZNYCH'!$A:$B,1,0),"")</f>
        <v>7356</v>
      </c>
      <c r="W1076" s="53" t="str">
        <f>IFERROR(VLOOKUP(V1076,'[1]ZESTAWIENIE NUMERÓW BOCZNYCH'!$A:$B,2,0),P1076)</f>
        <v>MERCEDES-BENZ O 530 Citaro</v>
      </c>
      <c r="X1076" s="53" t="s">
        <v>149</v>
      </c>
      <c r="Y1076" s="53">
        <f>VLOOKUP(W1076,'[1]LICZBA MIEJSC'!$A:$C,2,0)</f>
        <v>31</v>
      </c>
      <c r="Z1076" s="53">
        <f>VLOOKUP(W1076,'[1]LICZBA MIEJSC'!$A:$C,3,0)</f>
        <v>71</v>
      </c>
      <c r="AA1076" s="53">
        <f t="shared" si="96"/>
        <v>102</v>
      </c>
      <c r="AB1076" s="41">
        <f t="shared" si="97"/>
        <v>16</v>
      </c>
      <c r="AC1076" s="113">
        <f t="shared" si="101"/>
        <v>0.15686274509803921</v>
      </c>
      <c r="AD1076" s="299" t="s">
        <v>203</v>
      </c>
    </row>
    <row r="1077" spans="1:30" x14ac:dyDescent="0.25">
      <c r="A1077" s="28" t="s">
        <v>311</v>
      </c>
      <c r="B1077" s="230">
        <v>1076</v>
      </c>
      <c r="C1077" s="53">
        <v>7</v>
      </c>
      <c r="D1077" s="53">
        <v>16501</v>
      </c>
      <c r="E1077" s="437"/>
      <c r="F1077" s="53" t="s">
        <v>349</v>
      </c>
      <c r="G1077" s="158" t="str">
        <f t="shared" si="98"/>
        <v>r3_59</v>
      </c>
      <c r="H1077" s="158" t="s">
        <v>673</v>
      </c>
      <c r="I1077" s="232">
        <v>43264</v>
      </c>
      <c r="J1077" s="49" t="s">
        <v>199</v>
      </c>
      <c r="K1077" s="157" t="s">
        <v>150</v>
      </c>
      <c r="L1077" s="50">
        <v>8335</v>
      </c>
      <c r="M1077" s="68" t="s">
        <v>153</v>
      </c>
      <c r="N1077" s="43">
        <v>0.67569444444444438</v>
      </c>
      <c r="O1077" s="158">
        <v>3</v>
      </c>
      <c r="P1077" s="53" t="s">
        <v>15</v>
      </c>
      <c r="Q1077" s="460"/>
      <c r="R1077" s="460"/>
      <c r="S1077" s="460"/>
      <c r="T1077" s="109">
        <f t="shared" si="99"/>
        <v>0.66666666666666663</v>
      </c>
      <c r="U1077" s="109">
        <f t="shared" si="100"/>
        <v>0.66666666666666663</v>
      </c>
      <c r="V1077" s="41">
        <f>IFERROR(VLOOKUP(L1077,'[1]ZESTAWIENIE NUMERÓW BOCZNYCH'!$A:$B,1,0),"")</f>
        <v>8335</v>
      </c>
      <c r="W1077" s="53" t="str">
        <f>IFERROR(VLOOKUP(V1077,'[1]ZESTAWIENIE NUMERÓW BOCZNYCH'!$A:$B,2,0),P1077)</f>
        <v>MERCEDES-BENZ O 530 G Citaro</v>
      </c>
      <c r="X1077" s="53" t="s">
        <v>149</v>
      </c>
      <c r="Y1077" s="53">
        <f>VLOOKUP(W1077,'[1]LICZBA MIEJSC'!$A:$C,2,0)</f>
        <v>42</v>
      </c>
      <c r="Z1077" s="53">
        <f>VLOOKUP(W1077,'[1]LICZBA MIEJSC'!$A:$C,3,0)</f>
        <v>125</v>
      </c>
      <c r="AA1077" s="53">
        <f t="shared" si="96"/>
        <v>167</v>
      </c>
      <c r="AB1077" s="41">
        <f t="shared" si="97"/>
        <v>38</v>
      </c>
      <c r="AC1077" s="113">
        <f t="shared" si="101"/>
        <v>0.22754491017964071</v>
      </c>
      <c r="AD1077" s="299" t="s">
        <v>256</v>
      </c>
    </row>
    <row r="1078" spans="1:30" x14ac:dyDescent="0.25">
      <c r="A1078" s="28" t="s">
        <v>311</v>
      </c>
      <c r="B1078" s="230">
        <v>1077</v>
      </c>
      <c r="C1078" s="53">
        <v>7</v>
      </c>
      <c r="D1078" s="53">
        <v>16501</v>
      </c>
      <c r="E1078" s="437"/>
      <c r="F1078" s="53" t="s">
        <v>349</v>
      </c>
      <c r="G1078" s="158" t="str">
        <f t="shared" si="98"/>
        <v>r3_59</v>
      </c>
      <c r="H1078" s="158" t="s">
        <v>673</v>
      </c>
      <c r="I1078" s="232">
        <v>43264</v>
      </c>
      <c r="J1078" s="49" t="s">
        <v>199</v>
      </c>
      <c r="K1078" s="157">
        <v>133</v>
      </c>
      <c r="L1078" s="50">
        <v>4428</v>
      </c>
      <c r="M1078" s="53" t="s">
        <v>350</v>
      </c>
      <c r="N1078" s="43">
        <v>0.67708333333333337</v>
      </c>
      <c r="O1078" s="158">
        <v>4</v>
      </c>
      <c r="P1078" s="53" t="s">
        <v>13</v>
      </c>
      <c r="Q1078" s="460"/>
      <c r="R1078" s="460"/>
      <c r="S1078" s="460"/>
      <c r="T1078" s="109">
        <f t="shared" si="99"/>
        <v>0.67708333333333326</v>
      </c>
      <c r="U1078" s="109">
        <f t="shared" si="100"/>
        <v>0.66666666666666663</v>
      </c>
      <c r="V1078" s="41">
        <f>IFERROR(VLOOKUP(L1078,'[1]ZESTAWIENIE NUMERÓW BOCZNYCH'!$A:$B,1,0),"")</f>
        <v>4428</v>
      </c>
      <c r="W1078" s="53" t="str">
        <f>IFERROR(VLOOKUP(V1078,'[1]ZESTAWIENIE NUMERÓW BOCZNYCH'!$A:$B,2,0),P1078)</f>
        <v>MAN Lion’s Cit</v>
      </c>
      <c r="X1078" s="53" t="s">
        <v>149</v>
      </c>
      <c r="Y1078" s="53">
        <f>VLOOKUP(W1078,'[1]LICZBA MIEJSC'!$A:$C,2,0)</f>
        <v>35</v>
      </c>
      <c r="Z1078" s="53">
        <f>VLOOKUP(W1078,'[1]LICZBA MIEJSC'!$A:$C,3,0)</f>
        <v>50</v>
      </c>
      <c r="AA1078" s="53">
        <f t="shared" si="96"/>
        <v>85</v>
      </c>
      <c r="AB1078" s="41">
        <f t="shared" si="97"/>
        <v>60</v>
      </c>
      <c r="AC1078" s="113">
        <f t="shared" si="101"/>
        <v>0.70588235294117652</v>
      </c>
      <c r="AD1078" s="299" t="s">
        <v>203</v>
      </c>
    </row>
    <row r="1079" spans="1:30" x14ac:dyDescent="0.25">
      <c r="A1079" s="28" t="s">
        <v>311</v>
      </c>
      <c r="B1079" s="230">
        <v>1078</v>
      </c>
      <c r="C1079" s="53">
        <v>7</v>
      </c>
      <c r="D1079" s="53">
        <v>16501</v>
      </c>
      <c r="E1079" s="437"/>
      <c r="F1079" s="53" t="s">
        <v>349</v>
      </c>
      <c r="G1079" s="158" t="str">
        <f t="shared" si="98"/>
        <v>r3_59</v>
      </c>
      <c r="H1079" s="158" t="s">
        <v>673</v>
      </c>
      <c r="I1079" s="232">
        <v>43264</v>
      </c>
      <c r="J1079" s="49" t="s">
        <v>199</v>
      </c>
      <c r="K1079" s="157">
        <v>107</v>
      </c>
      <c r="L1079" s="50">
        <v>5440</v>
      </c>
      <c r="M1079" s="215" t="s">
        <v>134</v>
      </c>
      <c r="N1079" s="43">
        <v>0.68333333333333324</v>
      </c>
      <c r="O1079" s="158">
        <v>2</v>
      </c>
      <c r="P1079" s="53" t="s">
        <v>13</v>
      </c>
      <c r="Q1079" s="460"/>
      <c r="R1079" s="460"/>
      <c r="S1079" s="460"/>
      <c r="T1079" s="109">
        <f t="shared" si="99"/>
        <v>0.67708333333333326</v>
      </c>
      <c r="U1079" s="109">
        <f t="shared" si="100"/>
        <v>0.66666666666666663</v>
      </c>
      <c r="V1079" s="41">
        <f>IFERROR(VLOOKUP(L1079,'[1]ZESTAWIENIE NUMERÓW BOCZNYCH'!$A:$B,1,0),"")</f>
        <v>5440</v>
      </c>
      <c r="W1079" s="53" t="str">
        <f>IFERROR(VLOOKUP(V1079,'[1]ZESTAWIENIE NUMERÓW BOCZNYCH'!$A:$B,2,0),P1079)</f>
        <v>SOLARIS URBINO 12</v>
      </c>
      <c r="X1079" s="53" t="s">
        <v>149</v>
      </c>
      <c r="Y1079" s="53">
        <f>VLOOKUP(W1079,'[1]LICZBA MIEJSC'!$A:$C,2,0)</f>
        <v>29</v>
      </c>
      <c r="Z1079" s="53">
        <f>VLOOKUP(W1079,'[1]LICZBA MIEJSC'!$A:$C,3,0)</f>
        <v>52</v>
      </c>
      <c r="AA1079" s="53">
        <f t="shared" si="96"/>
        <v>81</v>
      </c>
      <c r="AB1079" s="41">
        <f t="shared" si="97"/>
        <v>15</v>
      </c>
      <c r="AC1079" s="113">
        <f t="shared" si="101"/>
        <v>0.18518518518518517</v>
      </c>
      <c r="AD1079" s="299" t="s">
        <v>203</v>
      </c>
    </row>
    <row r="1080" spans="1:30" x14ac:dyDescent="0.25">
      <c r="A1080" s="28" t="s">
        <v>311</v>
      </c>
      <c r="B1080" s="230">
        <v>1079</v>
      </c>
      <c r="C1080" s="53">
        <v>7</v>
      </c>
      <c r="D1080" s="53">
        <v>16501</v>
      </c>
      <c r="E1080" s="437"/>
      <c r="F1080" s="53" t="s">
        <v>349</v>
      </c>
      <c r="G1080" s="158" t="str">
        <f t="shared" si="98"/>
        <v>r3_59</v>
      </c>
      <c r="H1080" s="158" t="s">
        <v>673</v>
      </c>
      <c r="I1080" s="232">
        <v>43264</v>
      </c>
      <c r="J1080" s="49" t="s">
        <v>199</v>
      </c>
      <c r="K1080" s="157">
        <v>133</v>
      </c>
      <c r="L1080" s="50">
        <v>4408</v>
      </c>
      <c r="M1080" s="56" t="s">
        <v>276</v>
      </c>
      <c r="N1080" s="43">
        <v>0.68472222222222223</v>
      </c>
      <c r="O1080" s="158">
        <v>5</v>
      </c>
      <c r="P1080" s="53" t="s">
        <v>13</v>
      </c>
      <c r="Q1080" s="460"/>
      <c r="R1080" s="460"/>
      <c r="S1080" s="460"/>
      <c r="T1080" s="109">
        <f t="shared" si="99"/>
        <v>0.67708333333333326</v>
      </c>
      <c r="U1080" s="109">
        <f t="shared" si="100"/>
        <v>0.66666666666666663</v>
      </c>
      <c r="V1080" s="41">
        <f>IFERROR(VLOOKUP(L1080,'[1]ZESTAWIENIE NUMERÓW BOCZNYCH'!$A:$B,1,0),"")</f>
        <v>4408</v>
      </c>
      <c r="W1080" s="53" t="str">
        <f>IFERROR(VLOOKUP(V1080,'[1]ZESTAWIENIE NUMERÓW BOCZNYCH'!$A:$B,2,0),P1080)</f>
        <v>MAN Lion’s Cit</v>
      </c>
      <c r="X1080" s="53" t="s">
        <v>149</v>
      </c>
      <c r="Y1080" s="53">
        <f>VLOOKUP(W1080,'[1]LICZBA MIEJSC'!$A:$C,2,0)</f>
        <v>35</v>
      </c>
      <c r="Z1080" s="53">
        <f>VLOOKUP(W1080,'[1]LICZBA MIEJSC'!$A:$C,3,0)</f>
        <v>50</v>
      </c>
      <c r="AA1080" s="53">
        <f t="shared" si="96"/>
        <v>85</v>
      </c>
      <c r="AB1080" s="41">
        <f t="shared" si="97"/>
        <v>77</v>
      </c>
      <c r="AC1080" s="113">
        <f t="shared" si="101"/>
        <v>0.90588235294117647</v>
      </c>
      <c r="AD1080" s="299" t="s">
        <v>203</v>
      </c>
    </row>
    <row r="1081" spans="1:30" x14ac:dyDescent="0.25">
      <c r="A1081" s="28" t="s">
        <v>311</v>
      </c>
      <c r="B1081" s="230">
        <v>1080</v>
      </c>
      <c r="C1081" s="53">
        <v>7</v>
      </c>
      <c r="D1081" s="53">
        <v>16501</v>
      </c>
      <c r="E1081" s="437"/>
      <c r="F1081" s="53" t="s">
        <v>349</v>
      </c>
      <c r="G1081" s="158" t="str">
        <f t="shared" si="98"/>
        <v>r3_59</v>
      </c>
      <c r="H1081" s="158" t="s">
        <v>673</v>
      </c>
      <c r="I1081" s="232">
        <v>43264</v>
      </c>
      <c r="J1081" s="49" t="s">
        <v>199</v>
      </c>
      <c r="K1081" s="157" t="s">
        <v>150</v>
      </c>
      <c r="L1081" s="50">
        <v>8302</v>
      </c>
      <c r="M1081" s="68" t="s">
        <v>153</v>
      </c>
      <c r="N1081" s="43">
        <v>0.6875</v>
      </c>
      <c r="O1081" s="158">
        <v>4</v>
      </c>
      <c r="P1081" s="53" t="s">
        <v>15</v>
      </c>
      <c r="Q1081" s="460"/>
      <c r="R1081" s="460"/>
      <c r="S1081" s="460"/>
      <c r="T1081" s="109">
        <f t="shared" si="99"/>
        <v>0.6875</v>
      </c>
      <c r="U1081" s="109">
        <f t="shared" si="100"/>
        <v>0.66666666666666663</v>
      </c>
      <c r="V1081" s="41">
        <f>IFERROR(VLOOKUP(L1081,'[1]ZESTAWIENIE NUMERÓW BOCZNYCH'!$A:$B,1,0),"")</f>
        <v>8302</v>
      </c>
      <c r="W1081" s="53" t="str">
        <f>IFERROR(VLOOKUP(V1081,'[1]ZESTAWIENIE NUMERÓW BOCZNYCH'!$A:$B,2,0),P1081)</f>
        <v>MERCEDES-BENZ O 530 G Citaro</v>
      </c>
      <c r="X1081" s="53" t="s">
        <v>149</v>
      </c>
      <c r="Y1081" s="53">
        <f>VLOOKUP(W1081,'[1]LICZBA MIEJSC'!$A:$C,2,0)</f>
        <v>42</v>
      </c>
      <c r="Z1081" s="53">
        <f>VLOOKUP(W1081,'[1]LICZBA MIEJSC'!$A:$C,3,0)</f>
        <v>125</v>
      </c>
      <c r="AA1081" s="53">
        <f t="shared" si="96"/>
        <v>167</v>
      </c>
      <c r="AB1081" s="41">
        <f t="shared" si="97"/>
        <v>105</v>
      </c>
      <c r="AC1081" s="113">
        <f t="shared" si="101"/>
        <v>0.62874251497005984</v>
      </c>
      <c r="AD1081" s="299" t="s">
        <v>256</v>
      </c>
    </row>
    <row r="1082" spans="1:30" x14ac:dyDescent="0.25">
      <c r="A1082" s="28" t="s">
        <v>311</v>
      </c>
      <c r="B1082" s="230">
        <v>1081</v>
      </c>
      <c r="C1082" s="53">
        <v>7</v>
      </c>
      <c r="D1082" s="53">
        <v>16501</v>
      </c>
      <c r="E1082" s="437"/>
      <c r="F1082" s="53" t="s">
        <v>349</v>
      </c>
      <c r="G1082" s="158" t="str">
        <f t="shared" si="98"/>
        <v>r3_59</v>
      </c>
      <c r="H1082" s="158" t="s">
        <v>673</v>
      </c>
      <c r="I1082" s="232">
        <v>43264</v>
      </c>
      <c r="J1082" s="49" t="s">
        <v>199</v>
      </c>
      <c r="K1082" s="157">
        <v>133</v>
      </c>
      <c r="L1082" s="50">
        <v>4403</v>
      </c>
      <c r="M1082" s="169" t="s">
        <v>276</v>
      </c>
      <c r="N1082" s="43">
        <v>0.68819444444444444</v>
      </c>
      <c r="O1082" s="158">
        <v>3</v>
      </c>
      <c r="P1082" s="53" t="s">
        <v>13</v>
      </c>
      <c r="Q1082" s="460"/>
      <c r="R1082" s="460"/>
      <c r="S1082" s="460"/>
      <c r="T1082" s="109">
        <f t="shared" si="99"/>
        <v>0.6875</v>
      </c>
      <c r="U1082" s="109">
        <f t="shared" si="100"/>
        <v>0.66666666666666663</v>
      </c>
      <c r="V1082" s="41">
        <f>IFERROR(VLOOKUP(L1082,'[1]ZESTAWIENIE NUMERÓW BOCZNYCH'!$A:$B,1,0),"")</f>
        <v>4403</v>
      </c>
      <c r="W1082" s="53" t="str">
        <f>IFERROR(VLOOKUP(V1082,'[1]ZESTAWIENIE NUMERÓW BOCZNYCH'!$A:$B,2,0),P1082)</f>
        <v>MAN Lion’s Cit</v>
      </c>
      <c r="X1082" s="53" t="s">
        <v>149</v>
      </c>
      <c r="Y1082" s="53">
        <f>VLOOKUP(W1082,'[1]LICZBA MIEJSC'!$A:$C,2,0)</f>
        <v>35</v>
      </c>
      <c r="Z1082" s="53">
        <f>VLOOKUP(W1082,'[1]LICZBA MIEJSC'!$A:$C,3,0)</f>
        <v>50</v>
      </c>
      <c r="AA1082" s="53">
        <f t="shared" si="96"/>
        <v>85</v>
      </c>
      <c r="AB1082" s="41">
        <f t="shared" si="97"/>
        <v>32</v>
      </c>
      <c r="AC1082" s="113">
        <f t="shared" si="101"/>
        <v>0.37647058823529411</v>
      </c>
      <c r="AD1082" s="299" t="s">
        <v>203</v>
      </c>
    </row>
    <row r="1083" spans="1:30" x14ac:dyDescent="0.25">
      <c r="A1083" s="28" t="s">
        <v>311</v>
      </c>
      <c r="B1083" s="230">
        <v>1082</v>
      </c>
      <c r="C1083" s="53">
        <v>7</v>
      </c>
      <c r="D1083" s="53">
        <v>16501</v>
      </c>
      <c r="E1083" s="437"/>
      <c r="F1083" s="53" t="s">
        <v>349</v>
      </c>
      <c r="G1083" s="158" t="str">
        <f t="shared" si="98"/>
        <v>r3_59</v>
      </c>
      <c r="H1083" s="158" t="s">
        <v>673</v>
      </c>
      <c r="I1083" s="232">
        <v>43264</v>
      </c>
      <c r="J1083" s="49" t="s">
        <v>199</v>
      </c>
      <c r="K1083" s="157">
        <v>107</v>
      </c>
      <c r="L1083" s="50">
        <v>7351</v>
      </c>
      <c r="M1083" s="63" t="s">
        <v>134</v>
      </c>
      <c r="N1083" s="43">
        <v>0.69097222222222221</v>
      </c>
      <c r="O1083" s="158">
        <v>2</v>
      </c>
      <c r="P1083" s="53" t="s">
        <v>13</v>
      </c>
      <c r="Q1083" s="460"/>
      <c r="R1083" s="460"/>
      <c r="S1083" s="460"/>
      <c r="T1083" s="109">
        <f t="shared" si="99"/>
        <v>0.6875</v>
      </c>
      <c r="U1083" s="109">
        <f t="shared" si="100"/>
        <v>0.66666666666666663</v>
      </c>
      <c r="V1083" s="41">
        <f>IFERROR(VLOOKUP(L1083,'[1]ZESTAWIENIE NUMERÓW BOCZNYCH'!$A:$B,1,0),"")</f>
        <v>7351</v>
      </c>
      <c r="W1083" s="53" t="str">
        <f>IFERROR(VLOOKUP(V1083,'[1]ZESTAWIENIE NUMERÓW BOCZNYCH'!$A:$B,2,0),P1083)</f>
        <v>MERCEDES-BENZ O 530 Citaro</v>
      </c>
      <c r="X1083" s="53" t="s">
        <v>149</v>
      </c>
      <c r="Y1083" s="53">
        <f>VLOOKUP(W1083,'[1]LICZBA MIEJSC'!$A:$C,2,0)</f>
        <v>31</v>
      </c>
      <c r="Z1083" s="53">
        <f>VLOOKUP(W1083,'[1]LICZBA MIEJSC'!$A:$C,3,0)</f>
        <v>71</v>
      </c>
      <c r="AA1083" s="53">
        <f t="shared" si="96"/>
        <v>102</v>
      </c>
      <c r="AB1083" s="41">
        <f t="shared" si="97"/>
        <v>16</v>
      </c>
      <c r="AC1083" s="113">
        <f t="shared" si="101"/>
        <v>0.15686274509803921</v>
      </c>
      <c r="AD1083" s="299" t="s">
        <v>203</v>
      </c>
    </row>
    <row r="1084" spans="1:30" x14ac:dyDescent="0.25">
      <c r="A1084" s="28" t="s">
        <v>311</v>
      </c>
      <c r="B1084" s="230">
        <v>1083</v>
      </c>
      <c r="C1084" s="53">
        <v>7</v>
      </c>
      <c r="D1084" s="53">
        <v>16501</v>
      </c>
      <c r="E1084" s="437"/>
      <c r="F1084" s="53" t="s">
        <v>349</v>
      </c>
      <c r="G1084" s="158" t="str">
        <f t="shared" si="98"/>
        <v>r3_59</v>
      </c>
      <c r="H1084" s="158" t="s">
        <v>673</v>
      </c>
      <c r="I1084" s="232">
        <v>43264</v>
      </c>
      <c r="J1084" s="49" t="s">
        <v>199</v>
      </c>
      <c r="K1084" s="157" t="s">
        <v>150</v>
      </c>
      <c r="L1084" s="50">
        <v>8144</v>
      </c>
      <c r="M1084" s="68" t="s">
        <v>153</v>
      </c>
      <c r="N1084" s="43">
        <v>0.69444444444444453</v>
      </c>
      <c r="O1084" s="158">
        <v>3</v>
      </c>
      <c r="P1084" s="53" t="s">
        <v>15</v>
      </c>
      <c r="Q1084" s="460"/>
      <c r="R1084" s="460"/>
      <c r="S1084" s="460"/>
      <c r="T1084" s="109">
        <f t="shared" si="99"/>
        <v>0.6875</v>
      </c>
      <c r="U1084" s="109">
        <f t="shared" si="100"/>
        <v>0.66666666666666663</v>
      </c>
      <c r="V1084" s="41">
        <f>IFERROR(VLOOKUP(L1084,'[1]ZESTAWIENIE NUMERÓW BOCZNYCH'!$A:$B,1,0),"")</f>
        <v>8144</v>
      </c>
      <c r="W1084" s="53" t="str">
        <f>IFERROR(VLOOKUP(V1084,'[1]ZESTAWIENIE NUMERÓW BOCZNYCH'!$A:$B,2,0),P1084)</f>
        <v>VOLVO 7700A</v>
      </c>
      <c r="X1084" s="53" t="s">
        <v>149</v>
      </c>
      <c r="Y1084" s="53">
        <f>VLOOKUP(W1084,'[1]LICZBA MIEJSC'!$A:$C,2,0)</f>
        <v>43</v>
      </c>
      <c r="Z1084" s="53">
        <f>VLOOKUP(W1084,'[1]LICZBA MIEJSC'!$A:$C,3,0)</f>
        <v>133</v>
      </c>
      <c r="AA1084" s="53">
        <f t="shared" si="96"/>
        <v>176</v>
      </c>
      <c r="AB1084" s="41">
        <f t="shared" si="97"/>
        <v>39</v>
      </c>
      <c r="AC1084" s="113">
        <f t="shared" si="101"/>
        <v>0.22159090909090909</v>
      </c>
      <c r="AD1084" s="299" t="s">
        <v>256</v>
      </c>
    </row>
    <row r="1085" spans="1:30" x14ac:dyDescent="0.25">
      <c r="A1085" s="28" t="s">
        <v>311</v>
      </c>
      <c r="B1085" s="230">
        <v>1084</v>
      </c>
      <c r="C1085" s="53">
        <v>7</v>
      </c>
      <c r="D1085" s="53">
        <v>16501</v>
      </c>
      <c r="E1085" s="437"/>
      <c r="F1085" s="53" t="s">
        <v>349</v>
      </c>
      <c r="G1085" s="158" t="str">
        <f t="shared" si="98"/>
        <v>r3_59</v>
      </c>
      <c r="H1085" s="158" t="s">
        <v>673</v>
      </c>
      <c r="I1085" s="232">
        <v>43264</v>
      </c>
      <c r="J1085" s="49" t="s">
        <v>199</v>
      </c>
      <c r="K1085" s="157">
        <v>133</v>
      </c>
      <c r="L1085" s="50">
        <v>4426</v>
      </c>
      <c r="M1085" s="56" t="s">
        <v>276</v>
      </c>
      <c r="N1085" s="43">
        <v>0.6972222222222223</v>
      </c>
      <c r="O1085" s="158">
        <v>2</v>
      </c>
      <c r="P1085" s="53" t="s">
        <v>13</v>
      </c>
      <c r="Q1085" s="460"/>
      <c r="R1085" s="460"/>
      <c r="S1085" s="460"/>
      <c r="T1085" s="109">
        <f t="shared" si="99"/>
        <v>0.6875</v>
      </c>
      <c r="U1085" s="109">
        <f t="shared" si="100"/>
        <v>0.66666666666666663</v>
      </c>
      <c r="V1085" s="41">
        <f>IFERROR(VLOOKUP(L1085,'[1]ZESTAWIENIE NUMERÓW BOCZNYCH'!$A:$B,1,0),"")</f>
        <v>4426</v>
      </c>
      <c r="W1085" s="53" t="str">
        <f>IFERROR(VLOOKUP(V1085,'[1]ZESTAWIENIE NUMERÓW BOCZNYCH'!$A:$B,2,0),P1085)</f>
        <v>MAN Lion’s Cit</v>
      </c>
      <c r="X1085" s="53" t="s">
        <v>149</v>
      </c>
      <c r="Y1085" s="53">
        <f>VLOOKUP(W1085,'[1]LICZBA MIEJSC'!$A:$C,2,0)</f>
        <v>35</v>
      </c>
      <c r="Z1085" s="53">
        <f>VLOOKUP(W1085,'[1]LICZBA MIEJSC'!$A:$C,3,0)</f>
        <v>50</v>
      </c>
      <c r="AA1085" s="53">
        <f t="shared" si="96"/>
        <v>85</v>
      </c>
      <c r="AB1085" s="41">
        <f t="shared" si="97"/>
        <v>18</v>
      </c>
      <c r="AC1085" s="113">
        <f t="shared" si="101"/>
        <v>0.21176470588235294</v>
      </c>
      <c r="AD1085" s="299" t="s">
        <v>203</v>
      </c>
    </row>
    <row r="1086" spans="1:30" x14ac:dyDescent="0.25">
      <c r="A1086" s="28" t="s">
        <v>311</v>
      </c>
      <c r="B1086" s="230">
        <v>1085</v>
      </c>
      <c r="C1086" s="53">
        <v>7</v>
      </c>
      <c r="D1086" s="53">
        <v>16501</v>
      </c>
      <c r="E1086" s="437"/>
      <c r="F1086" s="53" t="s">
        <v>349</v>
      </c>
      <c r="G1086" s="158" t="str">
        <f t="shared" si="98"/>
        <v>r3_59</v>
      </c>
      <c r="H1086" s="158" t="s">
        <v>673</v>
      </c>
      <c r="I1086" s="232">
        <v>43264</v>
      </c>
      <c r="J1086" s="49" t="s">
        <v>199</v>
      </c>
      <c r="K1086" s="157">
        <v>107</v>
      </c>
      <c r="L1086" s="50">
        <v>5405</v>
      </c>
      <c r="M1086" s="215" t="s">
        <v>134</v>
      </c>
      <c r="N1086" s="43">
        <v>0.70624999999999993</v>
      </c>
      <c r="O1086" s="158">
        <v>3</v>
      </c>
      <c r="P1086" s="53" t="s">
        <v>13</v>
      </c>
      <c r="Q1086" s="460"/>
      <c r="R1086" s="460"/>
      <c r="S1086" s="460"/>
      <c r="T1086" s="109">
        <f t="shared" si="99"/>
        <v>0.69791666666666663</v>
      </c>
      <c r="U1086" s="109">
        <f t="shared" si="100"/>
        <v>0.66666666666666663</v>
      </c>
      <c r="V1086" s="41">
        <f>IFERROR(VLOOKUP(L1086,'[1]ZESTAWIENIE NUMERÓW BOCZNYCH'!$A:$B,1,0),"")</f>
        <v>5405</v>
      </c>
      <c r="W1086" s="53" t="str">
        <f>IFERROR(VLOOKUP(V1086,'[1]ZESTAWIENIE NUMERÓW BOCZNYCH'!$A:$B,2,0),P1086)</f>
        <v>SOLARIS URBINO 12</v>
      </c>
      <c r="X1086" s="53" t="s">
        <v>149</v>
      </c>
      <c r="Y1086" s="53">
        <f>VLOOKUP(W1086,'[1]LICZBA MIEJSC'!$A:$C,2,0)</f>
        <v>29</v>
      </c>
      <c r="Z1086" s="53">
        <f>VLOOKUP(W1086,'[1]LICZBA MIEJSC'!$A:$C,3,0)</f>
        <v>52</v>
      </c>
      <c r="AA1086" s="53">
        <f t="shared" si="96"/>
        <v>81</v>
      </c>
      <c r="AB1086" s="41">
        <f t="shared" si="97"/>
        <v>26</v>
      </c>
      <c r="AC1086" s="113">
        <f t="shared" si="101"/>
        <v>0.32098765432098764</v>
      </c>
      <c r="AD1086" s="299" t="s">
        <v>203</v>
      </c>
    </row>
    <row r="1087" spans="1:30" x14ac:dyDescent="0.25">
      <c r="A1087" s="28" t="s">
        <v>311</v>
      </c>
      <c r="B1087" s="230">
        <v>1086</v>
      </c>
      <c r="C1087" s="53">
        <v>8</v>
      </c>
      <c r="D1087" s="53">
        <v>16501</v>
      </c>
      <c r="E1087" s="437"/>
      <c r="F1087" s="53" t="s">
        <v>349</v>
      </c>
      <c r="G1087" s="158" t="str">
        <f t="shared" si="98"/>
        <v>r3_59</v>
      </c>
      <c r="H1087" s="158" t="s">
        <v>673</v>
      </c>
      <c r="I1087" s="232">
        <v>43264</v>
      </c>
      <c r="J1087" s="49" t="s">
        <v>199</v>
      </c>
      <c r="K1087" s="157">
        <v>133</v>
      </c>
      <c r="L1087" s="50">
        <v>4421</v>
      </c>
      <c r="M1087" s="169" t="s">
        <v>276</v>
      </c>
      <c r="N1087" s="43">
        <v>0.70833333333333337</v>
      </c>
      <c r="O1087" s="158">
        <v>3</v>
      </c>
      <c r="P1087" s="53" t="s">
        <v>13</v>
      </c>
      <c r="Q1087" s="460"/>
      <c r="R1087" s="460"/>
      <c r="S1087" s="460"/>
      <c r="T1087" s="109">
        <f t="shared" si="99"/>
        <v>0.70833333333333326</v>
      </c>
      <c r="U1087" s="109">
        <f t="shared" si="100"/>
        <v>0.70833333333333326</v>
      </c>
      <c r="V1087" s="41">
        <f>IFERROR(VLOOKUP(L1087,'[1]ZESTAWIENIE NUMERÓW BOCZNYCH'!$A:$B,1,0),"")</f>
        <v>4421</v>
      </c>
      <c r="W1087" s="53" t="str">
        <f>IFERROR(VLOOKUP(V1087,'[1]ZESTAWIENIE NUMERÓW BOCZNYCH'!$A:$B,2,0),P1087)</f>
        <v>MAN Lion’s Cit</v>
      </c>
      <c r="X1087" s="53" t="s">
        <v>149</v>
      </c>
      <c r="Y1087" s="53">
        <f>VLOOKUP(W1087,'[1]LICZBA MIEJSC'!$A:$C,2,0)</f>
        <v>35</v>
      </c>
      <c r="Z1087" s="53">
        <f>VLOOKUP(W1087,'[1]LICZBA MIEJSC'!$A:$C,3,0)</f>
        <v>50</v>
      </c>
      <c r="AA1087" s="53">
        <f t="shared" si="96"/>
        <v>85</v>
      </c>
      <c r="AB1087" s="41">
        <f t="shared" si="97"/>
        <v>32</v>
      </c>
      <c r="AC1087" s="113">
        <f t="shared" si="101"/>
        <v>0.37647058823529411</v>
      </c>
      <c r="AD1087" s="299" t="s">
        <v>203</v>
      </c>
    </row>
    <row r="1088" spans="1:30" x14ac:dyDescent="0.25">
      <c r="A1088" s="28" t="s">
        <v>311</v>
      </c>
      <c r="B1088" s="230">
        <v>1087</v>
      </c>
      <c r="C1088" s="53">
        <v>8</v>
      </c>
      <c r="D1088" s="53">
        <v>16501</v>
      </c>
      <c r="E1088" s="437"/>
      <c r="F1088" s="53" t="s">
        <v>349</v>
      </c>
      <c r="G1088" s="158" t="str">
        <f t="shared" si="98"/>
        <v>r3_59</v>
      </c>
      <c r="H1088" s="158" t="s">
        <v>673</v>
      </c>
      <c r="I1088" s="232">
        <v>43264</v>
      </c>
      <c r="J1088" s="49" t="s">
        <v>199</v>
      </c>
      <c r="K1088" s="157" t="s">
        <v>150</v>
      </c>
      <c r="L1088" s="50">
        <v>8322</v>
      </c>
      <c r="M1088" s="68" t="s">
        <v>153</v>
      </c>
      <c r="N1088" s="43">
        <v>0.7090277777777777</v>
      </c>
      <c r="O1088" s="158">
        <v>4</v>
      </c>
      <c r="P1088" s="53" t="s">
        <v>15</v>
      </c>
      <c r="Q1088" s="460"/>
      <c r="R1088" s="460"/>
      <c r="S1088" s="460"/>
      <c r="T1088" s="109">
        <f t="shared" si="99"/>
        <v>0.70833333333333326</v>
      </c>
      <c r="U1088" s="109">
        <f t="shared" si="100"/>
        <v>0.70833333333333326</v>
      </c>
      <c r="V1088" s="41">
        <f>IFERROR(VLOOKUP(L1088,'[1]ZESTAWIENIE NUMERÓW BOCZNYCH'!$A:$B,1,0),"")</f>
        <v>8322</v>
      </c>
      <c r="W1088" s="53" t="str">
        <f>IFERROR(VLOOKUP(V1088,'[1]ZESTAWIENIE NUMERÓW BOCZNYCH'!$A:$B,2,0),P1088)</f>
        <v>MERCEDES-BENZ O 530 G Citaro</v>
      </c>
      <c r="X1088" s="53" t="s">
        <v>149</v>
      </c>
      <c r="Y1088" s="53">
        <f>VLOOKUP(W1088,'[1]LICZBA MIEJSC'!$A:$C,2,0)</f>
        <v>42</v>
      </c>
      <c r="Z1088" s="53">
        <f>VLOOKUP(W1088,'[1]LICZBA MIEJSC'!$A:$C,3,0)</f>
        <v>125</v>
      </c>
      <c r="AA1088" s="53">
        <f t="shared" si="96"/>
        <v>167</v>
      </c>
      <c r="AB1088" s="41">
        <f t="shared" si="97"/>
        <v>105</v>
      </c>
      <c r="AC1088" s="113">
        <f t="shared" si="101"/>
        <v>0.62874251497005984</v>
      </c>
      <c r="AD1088" s="299" t="s">
        <v>256</v>
      </c>
    </row>
    <row r="1089" spans="1:30" x14ac:dyDescent="0.25">
      <c r="A1089" s="28" t="s">
        <v>311</v>
      </c>
      <c r="B1089" s="230">
        <v>1088</v>
      </c>
      <c r="C1089" s="53">
        <v>8</v>
      </c>
      <c r="D1089" s="53">
        <v>16501</v>
      </c>
      <c r="E1089" s="437"/>
      <c r="F1089" s="53" t="s">
        <v>349</v>
      </c>
      <c r="G1089" s="158" t="str">
        <f t="shared" si="98"/>
        <v>r3_59</v>
      </c>
      <c r="H1089" s="158" t="s">
        <v>673</v>
      </c>
      <c r="I1089" s="232">
        <v>43264</v>
      </c>
      <c r="J1089" s="49" t="s">
        <v>199</v>
      </c>
      <c r="K1089" s="157">
        <v>133</v>
      </c>
      <c r="L1089" s="50">
        <v>4417</v>
      </c>
      <c r="M1089" s="56" t="s">
        <v>276</v>
      </c>
      <c r="N1089" s="43">
        <v>0.71736111111111101</v>
      </c>
      <c r="O1089" s="158">
        <v>2</v>
      </c>
      <c r="P1089" s="53" t="s">
        <v>13</v>
      </c>
      <c r="Q1089" s="460"/>
      <c r="R1089" s="460"/>
      <c r="S1089" s="460"/>
      <c r="T1089" s="109">
        <f t="shared" si="99"/>
        <v>0.70833333333333326</v>
      </c>
      <c r="U1089" s="109">
        <f t="shared" si="100"/>
        <v>0.70833333333333326</v>
      </c>
      <c r="V1089" s="41">
        <f>IFERROR(VLOOKUP(L1089,'[1]ZESTAWIENIE NUMERÓW BOCZNYCH'!$A:$B,1,0),"")</f>
        <v>4417</v>
      </c>
      <c r="W1089" s="53" t="str">
        <f>IFERROR(VLOOKUP(V1089,'[1]ZESTAWIENIE NUMERÓW BOCZNYCH'!$A:$B,2,0),P1089)</f>
        <v>MAN Lion’s Cit</v>
      </c>
      <c r="X1089" s="53" t="s">
        <v>149</v>
      </c>
      <c r="Y1089" s="53">
        <f>VLOOKUP(W1089,'[1]LICZBA MIEJSC'!$A:$C,2,0)</f>
        <v>35</v>
      </c>
      <c r="Z1089" s="53">
        <f>VLOOKUP(W1089,'[1]LICZBA MIEJSC'!$A:$C,3,0)</f>
        <v>50</v>
      </c>
      <c r="AA1089" s="53">
        <f t="shared" si="96"/>
        <v>85</v>
      </c>
      <c r="AB1089" s="41">
        <f t="shared" si="97"/>
        <v>18</v>
      </c>
      <c r="AC1089" s="113">
        <f t="shared" si="101"/>
        <v>0.21176470588235294</v>
      </c>
      <c r="AD1089" s="299" t="s">
        <v>203</v>
      </c>
    </row>
    <row r="1090" spans="1:30" x14ac:dyDescent="0.25">
      <c r="A1090" s="28" t="s">
        <v>311</v>
      </c>
      <c r="B1090" s="230">
        <v>1089</v>
      </c>
      <c r="C1090" s="53">
        <v>8</v>
      </c>
      <c r="D1090" s="53">
        <v>16501</v>
      </c>
      <c r="E1090" s="437"/>
      <c r="F1090" s="53" t="s">
        <v>349</v>
      </c>
      <c r="G1090" s="158" t="str">
        <f t="shared" si="98"/>
        <v>r3_59</v>
      </c>
      <c r="H1090" s="158" t="s">
        <v>673</v>
      </c>
      <c r="I1090" s="232">
        <v>43264</v>
      </c>
      <c r="J1090" s="49" t="s">
        <v>199</v>
      </c>
      <c r="K1090" s="157" t="s">
        <v>150</v>
      </c>
      <c r="L1090" s="50">
        <v>8426</v>
      </c>
      <c r="M1090" s="68" t="s">
        <v>153</v>
      </c>
      <c r="N1090" s="43">
        <v>0.71805555555555556</v>
      </c>
      <c r="O1090" s="158">
        <v>5</v>
      </c>
      <c r="P1090" s="53" t="s">
        <v>15</v>
      </c>
      <c r="Q1090" s="460"/>
      <c r="R1090" s="460"/>
      <c r="S1090" s="460"/>
      <c r="T1090" s="109">
        <f t="shared" si="99"/>
        <v>0.70833333333333326</v>
      </c>
      <c r="U1090" s="109">
        <f t="shared" si="100"/>
        <v>0.70833333333333326</v>
      </c>
      <c r="V1090" s="41">
        <f>IFERROR(VLOOKUP(L1090,'[1]ZESTAWIENIE NUMERÓW BOCZNYCH'!$A:$B,1,0),"")</f>
        <v>8426</v>
      </c>
      <c r="W1090" s="53" t="str">
        <f>IFERROR(VLOOKUP(V1090,'[1]ZESTAWIENIE NUMERÓW BOCZNYCH'!$A:$B,2,0),P1090)</f>
        <v>MERCEDES-BENZ 628 03 Citaro G</v>
      </c>
      <c r="X1090" s="53" t="s">
        <v>149</v>
      </c>
      <c r="Y1090" s="53">
        <f>VLOOKUP(W1090,'[1]LICZBA MIEJSC'!$A:$C,2,0)</f>
        <v>40</v>
      </c>
      <c r="Z1090" s="53">
        <f>VLOOKUP(W1090,'[1]LICZBA MIEJSC'!$A:$C,3,0)</f>
        <v>102</v>
      </c>
      <c r="AA1090" s="53">
        <f t="shared" ref="AA1090:AA1153" si="102">Y1090+Z1090</f>
        <v>142</v>
      </c>
      <c r="AB1090" s="41">
        <f t="shared" ref="AB1090:AB1153" si="103">ROUND(IF(O1090=$AE$1,0,IF(O1090=$AG$1,AA1090*0.1,IF(O1090=$AI$1,Y1090/2,IF(O1090=$AK$1,Y1090*0.9,IF(O1090=$AM$1,Y1090+(Z1090*0.5),IF(O1090=$AO$1,AA1090*0.9,IF(O1090=$AQ$1,AA1090*1.1,"BŁĄD"))))))),0)</f>
        <v>128</v>
      </c>
      <c r="AC1090" s="113">
        <f t="shared" si="101"/>
        <v>0.90140845070422537</v>
      </c>
      <c r="AD1090" s="299" t="s">
        <v>256</v>
      </c>
    </row>
    <row r="1091" spans="1:30" x14ac:dyDescent="0.25">
      <c r="A1091" s="28" t="s">
        <v>311</v>
      </c>
      <c r="B1091" s="230">
        <v>1090</v>
      </c>
      <c r="C1091" s="53">
        <v>8</v>
      </c>
      <c r="D1091" s="53">
        <v>16501</v>
      </c>
      <c r="E1091" s="437"/>
      <c r="F1091" s="53" t="s">
        <v>349</v>
      </c>
      <c r="G1091" s="158" t="str">
        <f t="shared" ref="G1091:G1154" si="104">IF(ISERROR(RIGHT(LEFT(F1091,FIND("_",MID(F1091,4,150))+2))*1),LEFT(F1091,FIND("_",MID(F1091,4,150))+1),LEFT(F1091,FIND("_",MID(F1091,4,150))+2))</f>
        <v>r3_59</v>
      </c>
      <c r="H1091" s="158" t="s">
        <v>673</v>
      </c>
      <c r="I1091" s="232">
        <v>43264</v>
      </c>
      <c r="J1091" s="49" t="s">
        <v>199</v>
      </c>
      <c r="K1091" s="157">
        <v>107</v>
      </c>
      <c r="L1091" s="50">
        <v>7303</v>
      </c>
      <c r="M1091" s="63" t="s">
        <v>134</v>
      </c>
      <c r="N1091" s="43">
        <v>0.72083333333333333</v>
      </c>
      <c r="O1091" s="158">
        <v>2</v>
      </c>
      <c r="P1091" s="53" t="s">
        <v>13</v>
      </c>
      <c r="Q1091" s="460"/>
      <c r="R1091" s="460"/>
      <c r="S1091" s="460"/>
      <c r="T1091" s="109">
        <f t="shared" ref="T1091:T1154" si="105">FLOOR(N1091,"0:15")</f>
        <v>0.71875</v>
      </c>
      <c r="U1091" s="109">
        <f t="shared" ref="U1091:U1154" si="106">FLOOR(N1091,TIME(1,0,0))</f>
        <v>0.70833333333333326</v>
      </c>
      <c r="V1091" s="41">
        <f>IFERROR(VLOOKUP(L1091,'[1]ZESTAWIENIE NUMERÓW BOCZNYCH'!$A:$B,1,0),"")</f>
        <v>7303</v>
      </c>
      <c r="W1091" s="53" t="str">
        <f>IFERROR(VLOOKUP(V1091,'[1]ZESTAWIENIE NUMERÓW BOCZNYCH'!$A:$B,2,0),P1091)</f>
        <v>MERCEDES-BENZ O 530 Citaro</v>
      </c>
      <c r="X1091" s="53" t="s">
        <v>149</v>
      </c>
      <c r="Y1091" s="53">
        <f>VLOOKUP(W1091,'[1]LICZBA MIEJSC'!$A:$C,2,0)</f>
        <v>31</v>
      </c>
      <c r="Z1091" s="53">
        <f>VLOOKUP(W1091,'[1]LICZBA MIEJSC'!$A:$C,3,0)</f>
        <v>71</v>
      </c>
      <c r="AA1091" s="53">
        <f t="shared" si="102"/>
        <v>102</v>
      </c>
      <c r="AB1091" s="41">
        <f t="shared" si="103"/>
        <v>16</v>
      </c>
      <c r="AC1091" s="113">
        <f t="shared" ref="AC1091:AC1154" si="107">AB1091/AA1091</f>
        <v>0.15686274509803921</v>
      </c>
      <c r="AD1091" s="299" t="s">
        <v>203</v>
      </c>
    </row>
    <row r="1092" spans="1:30" x14ac:dyDescent="0.25">
      <c r="A1092" s="28" t="s">
        <v>311</v>
      </c>
      <c r="B1092" s="230">
        <v>1091</v>
      </c>
      <c r="C1092" s="53">
        <v>8</v>
      </c>
      <c r="D1092" s="53">
        <v>16501</v>
      </c>
      <c r="E1092" s="437"/>
      <c r="F1092" s="53" t="s">
        <v>349</v>
      </c>
      <c r="G1092" s="158" t="str">
        <f t="shared" si="104"/>
        <v>r3_59</v>
      </c>
      <c r="H1092" s="158" t="s">
        <v>673</v>
      </c>
      <c r="I1092" s="232">
        <v>43264</v>
      </c>
      <c r="J1092" s="49" t="s">
        <v>199</v>
      </c>
      <c r="K1092" s="157">
        <v>133</v>
      </c>
      <c r="L1092" s="50">
        <v>4422</v>
      </c>
      <c r="M1092" s="56" t="s">
        <v>276</v>
      </c>
      <c r="N1092" s="43">
        <v>0.7284722222222223</v>
      </c>
      <c r="O1092" s="158">
        <v>4</v>
      </c>
      <c r="P1092" s="53" t="s">
        <v>13</v>
      </c>
      <c r="Q1092" s="460"/>
      <c r="R1092" s="460"/>
      <c r="S1092" s="460"/>
      <c r="T1092" s="109">
        <f t="shared" si="105"/>
        <v>0.71875</v>
      </c>
      <c r="U1092" s="109">
        <f t="shared" si="106"/>
        <v>0.70833333333333326</v>
      </c>
      <c r="V1092" s="41">
        <f>IFERROR(VLOOKUP(L1092,'[1]ZESTAWIENIE NUMERÓW BOCZNYCH'!$A:$B,1,0),"")</f>
        <v>4422</v>
      </c>
      <c r="W1092" s="53" t="str">
        <f>IFERROR(VLOOKUP(V1092,'[1]ZESTAWIENIE NUMERÓW BOCZNYCH'!$A:$B,2,0),P1092)</f>
        <v>MAN Lion’s Cit</v>
      </c>
      <c r="X1092" s="53" t="s">
        <v>149</v>
      </c>
      <c r="Y1092" s="53">
        <f>VLOOKUP(W1092,'[1]LICZBA MIEJSC'!$A:$C,2,0)</f>
        <v>35</v>
      </c>
      <c r="Z1092" s="53">
        <f>VLOOKUP(W1092,'[1]LICZBA MIEJSC'!$A:$C,3,0)</f>
        <v>50</v>
      </c>
      <c r="AA1092" s="53">
        <f t="shared" si="102"/>
        <v>85</v>
      </c>
      <c r="AB1092" s="41">
        <f t="shared" si="103"/>
        <v>60</v>
      </c>
      <c r="AC1092" s="113">
        <f t="shared" si="107"/>
        <v>0.70588235294117652</v>
      </c>
      <c r="AD1092" s="299" t="s">
        <v>203</v>
      </c>
    </row>
    <row r="1093" spans="1:30" x14ac:dyDescent="0.25">
      <c r="A1093" s="28" t="s">
        <v>311</v>
      </c>
      <c r="B1093" s="230">
        <v>1092</v>
      </c>
      <c r="C1093" s="53">
        <v>8</v>
      </c>
      <c r="D1093" s="53">
        <v>16501</v>
      </c>
      <c r="E1093" s="437"/>
      <c r="F1093" s="53" t="s">
        <v>349</v>
      </c>
      <c r="G1093" s="158" t="str">
        <f t="shared" si="104"/>
        <v>r3_59</v>
      </c>
      <c r="H1093" s="158" t="s">
        <v>673</v>
      </c>
      <c r="I1093" s="232">
        <v>43264</v>
      </c>
      <c r="J1093" s="49" t="s">
        <v>199</v>
      </c>
      <c r="K1093" s="157">
        <v>133</v>
      </c>
      <c r="L1093" s="50">
        <v>4407</v>
      </c>
      <c r="M1093" s="53" t="s">
        <v>350</v>
      </c>
      <c r="N1093" s="43">
        <v>0.72916666666666663</v>
      </c>
      <c r="O1093" s="158">
        <v>1</v>
      </c>
      <c r="P1093" s="53" t="s">
        <v>13</v>
      </c>
      <c r="Q1093" s="460"/>
      <c r="R1093" s="460"/>
      <c r="S1093" s="460"/>
      <c r="T1093" s="109">
        <f t="shared" si="105"/>
        <v>0.72916666666666663</v>
      </c>
      <c r="U1093" s="109">
        <f t="shared" si="106"/>
        <v>0.70833333333333326</v>
      </c>
      <c r="V1093" s="41">
        <f>IFERROR(VLOOKUP(L1093,'[1]ZESTAWIENIE NUMERÓW BOCZNYCH'!$A:$B,1,0),"")</f>
        <v>4407</v>
      </c>
      <c r="W1093" s="53" t="str">
        <f>IFERROR(VLOOKUP(V1093,'[1]ZESTAWIENIE NUMERÓW BOCZNYCH'!$A:$B,2,0),P1093)</f>
        <v>MAN Lion’s Cit</v>
      </c>
      <c r="X1093" s="53" t="s">
        <v>149</v>
      </c>
      <c r="Y1093" s="53">
        <f>VLOOKUP(W1093,'[1]LICZBA MIEJSC'!$A:$C,2,0)</f>
        <v>35</v>
      </c>
      <c r="Z1093" s="53">
        <f>VLOOKUP(W1093,'[1]LICZBA MIEJSC'!$A:$C,3,0)</f>
        <v>50</v>
      </c>
      <c r="AA1093" s="53">
        <f t="shared" si="102"/>
        <v>85</v>
      </c>
      <c r="AB1093" s="41">
        <f t="shared" si="103"/>
        <v>9</v>
      </c>
      <c r="AC1093" s="113">
        <f t="shared" si="107"/>
        <v>0.10588235294117647</v>
      </c>
      <c r="AD1093" s="299" t="s">
        <v>203</v>
      </c>
    </row>
    <row r="1094" spans="1:30" x14ac:dyDescent="0.25">
      <c r="A1094" s="28" t="s">
        <v>311</v>
      </c>
      <c r="B1094" s="230">
        <v>1093</v>
      </c>
      <c r="C1094" s="53">
        <v>8</v>
      </c>
      <c r="D1094" s="53">
        <v>16501</v>
      </c>
      <c r="E1094" s="437"/>
      <c r="F1094" s="53" t="s">
        <v>349</v>
      </c>
      <c r="G1094" s="158" t="str">
        <f t="shared" si="104"/>
        <v>r3_59</v>
      </c>
      <c r="H1094" s="158" t="s">
        <v>673</v>
      </c>
      <c r="I1094" s="232">
        <v>43264</v>
      </c>
      <c r="J1094" s="49" t="s">
        <v>199</v>
      </c>
      <c r="K1094" s="157">
        <v>107</v>
      </c>
      <c r="L1094" s="50">
        <v>7017</v>
      </c>
      <c r="M1094" s="68" t="s">
        <v>218</v>
      </c>
      <c r="N1094" s="43">
        <v>0.73263888888888884</v>
      </c>
      <c r="O1094" s="158">
        <v>1</v>
      </c>
      <c r="P1094" s="53" t="s">
        <v>13</v>
      </c>
      <c r="Q1094" s="460"/>
      <c r="R1094" s="460"/>
      <c r="S1094" s="460"/>
      <c r="T1094" s="109">
        <f t="shared" si="105"/>
        <v>0.72916666666666663</v>
      </c>
      <c r="U1094" s="109">
        <f t="shared" si="106"/>
        <v>0.70833333333333326</v>
      </c>
      <c r="V1094" s="41">
        <f>IFERROR(VLOOKUP(L1094,'[1]ZESTAWIENIE NUMERÓW BOCZNYCH'!$A:$B,1,0),"")</f>
        <v>7017</v>
      </c>
      <c r="W1094" s="53" t="str">
        <f>IFERROR(VLOOKUP(V1094,'[1]ZESTAWIENIE NUMERÓW BOCZNYCH'!$A:$B,2,0),P1094)</f>
        <v>VOLVO 7700</v>
      </c>
      <c r="X1094" s="53" t="s">
        <v>149</v>
      </c>
      <c r="Y1094" s="53">
        <f>VLOOKUP(W1094,'[1]LICZBA MIEJSC'!$A:$C,2,0)</f>
        <v>33</v>
      </c>
      <c r="Z1094" s="53">
        <f>VLOOKUP(W1094,'[1]LICZBA MIEJSC'!$A:$C,3,0)</f>
        <v>73</v>
      </c>
      <c r="AA1094" s="53">
        <f t="shared" si="102"/>
        <v>106</v>
      </c>
      <c r="AB1094" s="41">
        <f t="shared" si="103"/>
        <v>11</v>
      </c>
      <c r="AC1094" s="113">
        <f t="shared" si="107"/>
        <v>0.10377358490566038</v>
      </c>
      <c r="AD1094" s="299" t="s">
        <v>203</v>
      </c>
    </row>
    <row r="1095" spans="1:30" x14ac:dyDescent="0.25">
      <c r="A1095" s="28" t="s">
        <v>311</v>
      </c>
      <c r="B1095" s="230">
        <v>1094</v>
      </c>
      <c r="C1095" s="53">
        <v>8</v>
      </c>
      <c r="D1095" s="53">
        <v>16501</v>
      </c>
      <c r="E1095" s="437"/>
      <c r="F1095" s="53" t="s">
        <v>349</v>
      </c>
      <c r="G1095" s="158" t="str">
        <f t="shared" si="104"/>
        <v>r3_59</v>
      </c>
      <c r="H1095" s="158" t="s">
        <v>673</v>
      </c>
      <c r="I1095" s="232">
        <v>43264</v>
      </c>
      <c r="J1095" s="49" t="s">
        <v>199</v>
      </c>
      <c r="K1095" s="157" t="s">
        <v>150</v>
      </c>
      <c r="L1095" s="50">
        <v>8053</v>
      </c>
      <c r="M1095" s="68" t="s">
        <v>153</v>
      </c>
      <c r="N1095" s="43">
        <v>0.73333333333333339</v>
      </c>
      <c r="O1095" s="158">
        <v>4</v>
      </c>
      <c r="P1095" s="53" t="s">
        <v>15</v>
      </c>
      <c r="Q1095" s="460"/>
      <c r="R1095" s="460"/>
      <c r="S1095" s="460"/>
      <c r="T1095" s="109">
        <f t="shared" si="105"/>
        <v>0.72916666666666663</v>
      </c>
      <c r="U1095" s="109">
        <f t="shared" si="106"/>
        <v>0.70833333333333326</v>
      </c>
      <c r="V1095" s="41">
        <f>IFERROR(VLOOKUP(L1095,'[1]ZESTAWIENIE NUMERÓW BOCZNYCH'!$A:$B,1,0),"")</f>
        <v>8053</v>
      </c>
      <c r="W1095" s="53" t="str">
        <f>IFERROR(VLOOKUP(V1095,'[1]ZESTAWIENIE NUMERÓW BOCZNYCH'!$A:$B,2,0),P1095)</f>
        <v>VOLVO 7000A</v>
      </c>
      <c r="X1095" s="53" t="s">
        <v>149</v>
      </c>
      <c r="Y1095" s="53">
        <f>VLOOKUP(W1095,'[1]LICZBA MIEJSC'!$A:$C,2,0)</f>
        <v>43</v>
      </c>
      <c r="Z1095" s="53">
        <f>VLOOKUP(W1095,'[1]LICZBA MIEJSC'!$A:$C,3,0)</f>
        <v>133</v>
      </c>
      <c r="AA1095" s="53">
        <f t="shared" si="102"/>
        <v>176</v>
      </c>
      <c r="AB1095" s="41">
        <f t="shared" si="103"/>
        <v>110</v>
      </c>
      <c r="AC1095" s="113">
        <f t="shared" si="107"/>
        <v>0.625</v>
      </c>
      <c r="AD1095" s="299" t="s">
        <v>256</v>
      </c>
    </row>
    <row r="1096" spans="1:30" x14ac:dyDescent="0.25">
      <c r="A1096" s="28" t="s">
        <v>311</v>
      </c>
      <c r="B1096" s="230">
        <v>1095</v>
      </c>
      <c r="C1096" s="53">
        <v>8</v>
      </c>
      <c r="D1096" s="53">
        <v>16501</v>
      </c>
      <c r="E1096" s="437"/>
      <c r="F1096" s="53" t="s">
        <v>349</v>
      </c>
      <c r="G1096" s="158" t="str">
        <f t="shared" si="104"/>
        <v>r3_59</v>
      </c>
      <c r="H1096" s="158" t="s">
        <v>673</v>
      </c>
      <c r="I1096" s="232">
        <v>43264</v>
      </c>
      <c r="J1096" s="49" t="s">
        <v>199</v>
      </c>
      <c r="K1096" s="157" t="s">
        <v>150</v>
      </c>
      <c r="L1096" s="50">
        <v>8136</v>
      </c>
      <c r="M1096" s="161" t="s">
        <v>153</v>
      </c>
      <c r="N1096" s="43">
        <v>0.73819444444444438</v>
      </c>
      <c r="O1096" s="158">
        <v>3</v>
      </c>
      <c r="P1096" s="53" t="s">
        <v>15</v>
      </c>
      <c r="Q1096" s="460"/>
      <c r="R1096" s="460"/>
      <c r="S1096" s="460"/>
      <c r="T1096" s="109">
        <f t="shared" si="105"/>
        <v>0.72916666666666663</v>
      </c>
      <c r="U1096" s="109">
        <f t="shared" si="106"/>
        <v>0.70833333333333326</v>
      </c>
      <c r="V1096" s="41">
        <f>IFERROR(VLOOKUP(L1096,'[1]ZESTAWIENIE NUMERÓW BOCZNYCH'!$A:$B,1,0),"")</f>
        <v>8136</v>
      </c>
      <c r="W1096" s="53" t="str">
        <f>IFERROR(VLOOKUP(V1096,'[1]ZESTAWIENIE NUMERÓW BOCZNYCH'!$A:$B,2,0),P1096)</f>
        <v>VOLVO 7700A</v>
      </c>
      <c r="X1096" s="53" t="s">
        <v>149</v>
      </c>
      <c r="Y1096" s="53">
        <f>VLOOKUP(W1096,'[1]LICZBA MIEJSC'!$A:$C,2,0)</f>
        <v>43</v>
      </c>
      <c r="Z1096" s="53">
        <f>VLOOKUP(W1096,'[1]LICZBA MIEJSC'!$A:$C,3,0)</f>
        <v>133</v>
      </c>
      <c r="AA1096" s="53">
        <f t="shared" si="102"/>
        <v>176</v>
      </c>
      <c r="AB1096" s="41">
        <f t="shared" si="103"/>
        <v>39</v>
      </c>
      <c r="AC1096" s="113">
        <f t="shared" si="107"/>
        <v>0.22159090909090909</v>
      </c>
      <c r="AD1096" s="299" t="s">
        <v>256</v>
      </c>
    </row>
    <row r="1097" spans="1:30" x14ac:dyDescent="0.25">
      <c r="A1097" s="28" t="s">
        <v>311</v>
      </c>
      <c r="B1097" s="230">
        <v>1096</v>
      </c>
      <c r="C1097" s="53">
        <v>8</v>
      </c>
      <c r="D1097" s="53">
        <v>16501</v>
      </c>
      <c r="E1097" s="437"/>
      <c r="F1097" s="53" t="s">
        <v>349</v>
      </c>
      <c r="G1097" s="158" t="str">
        <f t="shared" si="104"/>
        <v>r3_59</v>
      </c>
      <c r="H1097" s="158" t="s">
        <v>673</v>
      </c>
      <c r="I1097" s="232">
        <v>43264</v>
      </c>
      <c r="J1097" s="49" t="s">
        <v>199</v>
      </c>
      <c r="K1097" s="157">
        <v>107</v>
      </c>
      <c r="L1097" s="50">
        <v>7031</v>
      </c>
      <c r="M1097" s="68" t="s">
        <v>153</v>
      </c>
      <c r="N1097" s="43">
        <v>0.7402777777777777</v>
      </c>
      <c r="O1097" s="158">
        <v>1</v>
      </c>
      <c r="P1097" s="53" t="s">
        <v>13</v>
      </c>
      <c r="Q1097" s="460"/>
      <c r="R1097" s="460"/>
      <c r="S1097" s="460"/>
      <c r="T1097" s="109">
        <f t="shared" si="105"/>
        <v>0.73958333333333326</v>
      </c>
      <c r="U1097" s="109">
        <f t="shared" si="106"/>
        <v>0.70833333333333326</v>
      </c>
      <c r="V1097" s="41">
        <f>IFERROR(VLOOKUP(L1097,'[1]ZESTAWIENIE NUMERÓW BOCZNYCH'!$A:$B,1,0),"")</f>
        <v>7031</v>
      </c>
      <c r="W1097" s="53" t="str">
        <f>IFERROR(VLOOKUP(V1097,'[1]ZESTAWIENIE NUMERÓW BOCZNYCH'!$A:$B,2,0),P1097)</f>
        <v>VOLVO 7700</v>
      </c>
      <c r="X1097" s="53" t="s">
        <v>149</v>
      </c>
      <c r="Y1097" s="53">
        <f>VLOOKUP(W1097,'[1]LICZBA MIEJSC'!$A:$C,2,0)</f>
        <v>33</v>
      </c>
      <c r="Z1097" s="53">
        <f>VLOOKUP(W1097,'[1]LICZBA MIEJSC'!$A:$C,3,0)</f>
        <v>73</v>
      </c>
      <c r="AA1097" s="53">
        <f t="shared" si="102"/>
        <v>106</v>
      </c>
      <c r="AB1097" s="41">
        <f t="shared" si="103"/>
        <v>11</v>
      </c>
      <c r="AC1097" s="113">
        <f t="shared" si="107"/>
        <v>0.10377358490566038</v>
      </c>
      <c r="AD1097" s="299" t="s">
        <v>203</v>
      </c>
    </row>
    <row r="1098" spans="1:30" x14ac:dyDescent="0.25">
      <c r="A1098" s="28" t="s">
        <v>311</v>
      </c>
      <c r="B1098" s="230">
        <v>1097</v>
      </c>
      <c r="C1098" s="53">
        <v>8</v>
      </c>
      <c r="D1098" s="53">
        <v>16501</v>
      </c>
      <c r="E1098" s="437"/>
      <c r="F1098" s="53" t="s">
        <v>349</v>
      </c>
      <c r="G1098" s="158" t="str">
        <f t="shared" si="104"/>
        <v>r3_59</v>
      </c>
      <c r="H1098" s="158" t="s">
        <v>673</v>
      </c>
      <c r="I1098" s="232">
        <v>43264</v>
      </c>
      <c r="J1098" s="49" t="s">
        <v>199</v>
      </c>
      <c r="K1098" s="157">
        <v>133</v>
      </c>
      <c r="L1098" s="50">
        <v>4415</v>
      </c>
      <c r="M1098" s="56" t="s">
        <v>276</v>
      </c>
      <c r="N1098" s="43">
        <v>0.74375000000000002</v>
      </c>
      <c r="O1098" s="158">
        <v>3</v>
      </c>
      <c r="P1098" s="53" t="s">
        <v>13</v>
      </c>
      <c r="Q1098" s="460"/>
      <c r="R1098" s="460"/>
      <c r="S1098" s="460"/>
      <c r="T1098" s="109">
        <f t="shared" si="105"/>
        <v>0.73958333333333326</v>
      </c>
      <c r="U1098" s="109">
        <f t="shared" si="106"/>
        <v>0.70833333333333326</v>
      </c>
      <c r="V1098" s="41">
        <f>IFERROR(VLOOKUP(L1098,'[1]ZESTAWIENIE NUMERÓW BOCZNYCH'!$A:$B,1,0),"")</f>
        <v>4415</v>
      </c>
      <c r="W1098" s="53" t="str">
        <f>IFERROR(VLOOKUP(V1098,'[1]ZESTAWIENIE NUMERÓW BOCZNYCH'!$A:$B,2,0),P1098)</f>
        <v>MAN Lion’s Cit</v>
      </c>
      <c r="X1098" s="53" t="s">
        <v>149</v>
      </c>
      <c r="Y1098" s="53">
        <f>VLOOKUP(W1098,'[1]LICZBA MIEJSC'!$A:$C,2,0)</f>
        <v>35</v>
      </c>
      <c r="Z1098" s="53">
        <f>VLOOKUP(W1098,'[1]LICZBA MIEJSC'!$A:$C,3,0)</f>
        <v>50</v>
      </c>
      <c r="AA1098" s="53">
        <f t="shared" si="102"/>
        <v>85</v>
      </c>
      <c r="AB1098" s="41">
        <f t="shared" si="103"/>
        <v>32</v>
      </c>
      <c r="AC1098" s="113">
        <f t="shared" si="107"/>
        <v>0.37647058823529411</v>
      </c>
      <c r="AD1098" s="299" t="s">
        <v>203</v>
      </c>
    </row>
    <row r="1099" spans="1:30" x14ac:dyDescent="0.25">
      <c r="A1099" s="28" t="s">
        <v>311</v>
      </c>
      <c r="B1099" s="230">
        <v>1098</v>
      </c>
      <c r="C1099" s="53">
        <v>9</v>
      </c>
      <c r="D1099" s="53">
        <v>16501</v>
      </c>
      <c r="E1099" s="437"/>
      <c r="F1099" s="53" t="s">
        <v>349</v>
      </c>
      <c r="G1099" s="158" t="str">
        <f t="shared" si="104"/>
        <v>r3_59</v>
      </c>
      <c r="H1099" s="158" t="s">
        <v>673</v>
      </c>
      <c r="I1099" s="232">
        <v>43264</v>
      </c>
      <c r="J1099" s="49" t="s">
        <v>199</v>
      </c>
      <c r="K1099" s="157" t="s">
        <v>150</v>
      </c>
      <c r="L1099" s="50">
        <v>8303</v>
      </c>
      <c r="M1099" s="68" t="s">
        <v>153</v>
      </c>
      <c r="N1099" s="43">
        <v>0.74583333333333324</v>
      </c>
      <c r="O1099" s="158">
        <v>4</v>
      </c>
      <c r="P1099" s="53" t="s">
        <v>15</v>
      </c>
      <c r="Q1099" s="460"/>
      <c r="R1099" s="460"/>
      <c r="S1099" s="460"/>
      <c r="T1099" s="109">
        <f t="shared" si="105"/>
        <v>0.73958333333333326</v>
      </c>
      <c r="U1099" s="109">
        <f t="shared" si="106"/>
        <v>0.70833333333333326</v>
      </c>
      <c r="V1099" s="41">
        <f>IFERROR(VLOOKUP(L1099,'[1]ZESTAWIENIE NUMERÓW BOCZNYCH'!$A:$B,1,0),"")</f>
        <v>8303</v>
      </c>
      <c r="W1099" s="53" t="str">
        <f>IFERROR(VLOOKUP(V1099,'[1]ZESTAWIENIE NUMERÓW BOCZNYCH'!$A:$B,2,0),P1099)</f>
        <v>MERCEDES-BENZ O 530 G Citaro</v>
      </c>
      <c r="X1099" s="53" t="s">
        <v>149</v>
      </c>
      <c r="Y1099" s="53">
        <f>VLOOKUP(W1099,'[1]LICZBA MIEJSC'!$A:$C,2,0)</f>
        <v>42</v>
      </c>
      <c r="Z1099" s="53">
        <f>VLOOKUP(W1099,'[1]LICZBA MIEJSC'!$A:$C,3,0)</f>
        <v>125</v>
      </c>
      <c r="AA1099" s="53">
        <f t="shared" si="102"/>
        <v>167</v>
      </c>
      <c r="AB1099" s="41">
        <f t="shared" si="103"/>
        <v>105</v>
      </c>
      <c r="AC1099" s="113">
        <f t="shared" si="107"/>
        <v>0.62874251497005984</v>
      </c>
      <c r="AD1099" s="299" t="s">
        <v>256</v>
      </c>
    </row>
    <row r="1100" spans="1:30" x14ac:dyDescent="0.25">
      <c r="A1100" s="28" t="s">
        <v>311</v>
      </c>
      <c r="B1100" s="230">
        <v>1099</v>
      </c>
      <c r="C1100" s="53">
        <v>9</v>
      </c>
      <c r="D1100" s="53">
        <v>16501</v>
      </c>
      <c r="E1100" s="437"/>
      <c r="F1100" s="53" t="s">
        <v>349</v>
      </c>
      <c r="G1100" s="158" t="str">
        <f t="shared" si="104"/>
        <v>r3_59</v>
      </c>
      <c r="H1100" s="158" t="s">
        <v>673</v>
      </c>
      <c r="I1100" s="232">
        <v>43264</v>
      </c>
      <c r="J1100" s="49" t="s">
        <v>199</v>
      </c>
      <c r="K1100" s="157">
        <v>107</v>
      </c>
      <c r="L1100" s="50">
        <v>5407</v>
      </c>
      <c r="M1100" s="63" t="s">
        <v>134</v>
      </c>
      <c r="N1100" s="43">
        <v>0.74722222222222223</v>
      </c>
      <c r="O1100" s="158">
        <v>1</v>
      </c>
      <c r="P1100" s="53" t="s">
        <v>13</v>
      </c>
      <c r="Q1100" s="460"/>
      <c r="R1100" s="460"/>
      <c r="S1100" s="460"/>
      <c r="T1100" s="109">
        <f t="shared" si="105"/>
        <v>0.73958333333333326</v>
      </c>
      <c r="U1100" s="109">
        <f t="shared" si="106"/>
        <v>0.70833333333333326</v>
      </c>
      <c r="V1100" s="41">
        <f>IFERROR(VLOOKUP(L1100,'[1]ZESTAWIENIE NUMERÓW BOCZNYCH'!$A:$B,1,0),"")</f>
        <v>5407</v>
      </c>
      <c r="W1100" s="53" t="str">
        <f>IFERROR(VLOOKUP(V1100,'[1]ZESTAWIENIE NUMERÓW BOCZNYCH'!$A:$B,2,0),P1100)</f>
        <v>SOLARIS URBINO 12</v>
      </c>
      <c r="X1100" s="53" t="s">
        <v>149</v>
      </c>
      <c r="Y1100" s="53">
        <f>VLOOKUP(W1100,'[1]LICZBA MIEJSC'!$A:$C,2,0)</f>
        <v>29</v>
      </c>
      <c r="Z1100" s="53">
        <f>VLOOKUP(W1100,'[1]LICZBA MIEJSC'!$A:$C,3,0)</f>
        <v>52</v>
      </c>
      <c r="AA1100" s="53">
        <f t="shared" si="102"/>
        <v>81</v>
      </c>
      <c r="AB1100" s="41">
        <f t="shared" si="103"/>
        <v>8</v>
      </c>
      <c r="AC1100" s="113">
        <f t="shared" si="107"/>
        <v>9.8765432098765427E-2</v>
      </c>
      <c r="AD1100" s="299" t="s">
        <v>203</v>
      </c>
    </row>
    <row r="1101" spans="1:30" x14ac:dyDescent="0.25">
      <c r="A1101" s="28" t="s">
        <v>311</v>
      </c>
      <c r="B1101" s="230">
        <v>1100</v>
      </c>
      <c r="C1101" s="50">
        <v>1</v>
      </c>
      <c r="D1101" s="436">
        <v>16502</v>
      </c>
      <c r="E1101" s="440"/>
      <c r="F1101" s="50" t="s">
        <v>351</v>
      </c>
      <c r="G1101" s="158" t="str">
        <f t="shared" si="104"/>
        <v>r3_59</v>
      </c>
      <c r="H1101" s="185" t="s">
        <v>674</v>
      </c>
      <c r="I1101" s="229">
        <v>43264</v>
      </c>
      <c r="J1101" s="49" t="s">
        <v>199</v>
      </c>
      <c r="K1101" s="157" t="s">
        <v>150</v>
      </c>
      <c r="L1101" s="50">
        <v>8053</v>
      </c>
      <c r="M1101" s="50" t="s">
        <v>151</v>
      </c>
      <c r="N1101" s="51">
        <v>0.25694444444444448</v>
      </c>
      <c r="O1101" s="185">
        <v>3</v>
      </c>
      <c r="P1101" s="50" t="s">
        <v>15</v>
      </c>
      <c r="Q1101" s="460"/>
      <c r="R1101" s="460"/>
      <c r="S1101" s="460"/>
      <c r="T1101" s="109">
        <f t="shared" si="105"/>
        <v>0.25</v>
      </c>
      <c r="U1101" s="109">
        <f t="shared" si="106"/>
        <v>0.25</v>
      </c>
      <c r="V1101" s="41">
        <f>IFERROR(VLOOKUP(L1101,'[1]ZESTAWIENIE NUMERÓW BOCZNYCH'!$A:$B,1,0),"")</f>
        <v>8053</v>
      </c>
      <c r="W1101" s="53" t="str">
        <f>IFERROR(VLOOKUP(V1101,'[1]ZESTAWIENIE NUMERÓW BOCZNYCH'!$A:$B,2,0),P1101)</f>
        <v>VOLVO 7000A</v>
      </c>
      <c r="X1101" s="53" t="s">
        <v>149</v>
      </c>
      <c r="Y1101" s="53">
        <f>VLOOKUP(W1101,'[1]LICZBA MIEJSC'!$A:$C,2,0)</f>
        <v>43</v>
      </c>
      <c r="Z1101" s="53">
        <f>VLOOKUP(W1101,'[1]LICZBA MIEJSC'!$A:$C,3,0)</f>
        <v>133</v>
      </c>
      <c r="AA1101" s="53">
        <f t="shared" si="102"/>
        <v>176</v>
      </c>
      <c r="AB1101" s="41">
        <f t="shared" si="103"/>
        <v>39</v>
      </c>
      <c r="AC1101" s="113">
        <f t="shared" si="107"/>
        <v>0.22159090909090909</v>
      </c>
      <c r="AD1101" s="299" t="s">
        <v>256</v>
      </c>
    </row>
    <row r="1102" spans="1:30" x14ac:dyDescent="0.25">
      <c r="A1102" s="28" t="s">
        <v>311</v>
      </c>
      <c r="B1102" s="230">
        <v>1101</v>
      </c>
      <c r="C1102" s="50">
        <v>1</v>
      </c>
      <c r="D1102" s="436">
        <v>16502</v>
      </c>
      <c r="E1102" s="440"/>
      <c r="F1102" s="50" t="s">
        <v>351</v>
      </c>
      <c r="G1102" s="158" t="str">
        <f t="shared" si="104"/>
        <v>r3_59</v>
      </c>
      <c r="H1102" s="185" t="s">
        <v>674</v>
      </c>
      <c r="I1102" s="229">
        <v>43264</v>
      </c>
      <c r="J1102" s="49" t="s">
        <v>199</v>
      </c>
      <c r="K1102" s="157">
        <v>133</v>
      </c>
      <c r="L1102" s="50">
        <v>4400</v>
      </c>
      <c r="M1102" s="56" t="s">
        <v>169</v>
      </c>
      <c r="N1102" s="51">
        <v>0.26111111111111113</v>
      </c>
      <c r="O1102" s="185">
        <v>3</v>
      </c>
      <c r="P1102" s="50" t="s">
        <v>13</v>
      </c>
      <c r="Q1102" s="460"/>
      <c r="R1102" s="460"/>
      <c r="S1102" s="460"/>
      <c r="T1102" s="109">
        <f t="shared" si="105"/>
        <v>0.26041666666666663</v>
      </c>
      <c r="U1102" s="109">
        <f t="shared" si="106"/>
        <v>0.25</v>
      </c>
      <c r="V1102" s="41">
        <f>IFERROR(VLOOKUP(L1102,'[1]ZESTAWIENIE NUMERÓW BOCZNYCH'!$A:$B,1,0),"")</f>
        <v>4400</v>
      </c>
      <c r="W1102" s="53" t="str">
        <f>IFERROR(VLOOKUP(V1102,'[1]ZESTAWIENIE NUMERÓW BOCZNYCH'!$A:$B,2,0),P1102)</f>
        <v>MAN Lion’s Cit</v>
      </c>
      <c r="X1102" s="53" t="s">
        <v>149</v>
      </c>
      <c r="Y1102" s="53">
        <f>VLOOKUP(W1102,'[1]LICZBA MIEJSC'!$A:$C,2,0)</f>
        <v>35</v>
      </c>
      <c r="Z1102" s="53">
        <f>VLOOKUP(W1102,'[1]LICZBA MIEJSC'!$A:$C,3,0)</f>
        <v>50</v>
      </c>
      <c r="AA1102" s="53">
        <f t="shared" si="102"/>
        <v>85</v>
      </c>
      <c r="AB1102" s="41">
        <f t="shared" si="103"/>
        <v>32</v>
      </c>
      <c r="AC1102" s="113">
        <f t="shared" si="107"/>
        <v>0.37647058823529411</v>
      </c>
      <c r="AD1102" s="299" t="s">
        <v>203</v>
      </c>
    </row>
    <row r="1103" spans="1:30" x14ac:dyDescent="0.25">
      <c r="A1103" s="28" t="s">
        <v>311</v>
      </c>
      <c r="B1103" s="230">
        <v>1102</v>
      </c>
      <c r="C1103" s="50">
        <v>1</v>
      </c>
      <c r="D1103" s="436">
        <v>16502</v>
      </c>
      <c r="E1103" s="440"/>
      <c r="F1103" s="50" t="s">
        <v>351</v>
      </c>
      <c r="G1103" s="158" t="str">
        <f t="shared" si="104"/>
        <v>r3_59</v>
      </c>
      <c r="H1103" s="185" t="s">
        <v>674</v>
      </c>
      <c r="I1103" s="229">
        <v>43264</v>
      </c>
      <c r="J1103" s="49" t="s">
        <v>199</v>
      </c>
      <c r="K1103" s="157">
        <v>107</v>
      </c>
      <c r="L1103" s="50">
        <v>5407</v>
      </c>
      <c r="M1103" s="64" t="s">
        <v>229</v>
      </c>
      <c r="N1103" s="51">
        <v>0.26180555555555557</v>
      </c>
      <c r="O1103" s="185">
        <v>2</v>
      </c>
      <c r="P1103" s="50" t="s">
        <v>13</v>
      </c>
      <c r="Q1103" s="460"/>
      <c r="R1103" s="460"/>
      <c r="S1103" s="460"/>
      <c r="T1103" s="109">
        <f t="shared" si="105"/>
        <v>0.26041666666666663</v>
      </c>
      <c r="U1103" s="109">
        <f t="shared" si="106"/>
        <v>0.25</v>
      </c>
      <c r="V1103" s="41">
        <f>IFERROR(VLOOKUP(L1103,'[1]ZESTAWIENIE NUMERÓW BOCZNYCH'!$A:$B,1,0),"")</f>
        <v>5407</v>
      </c>
      <c r="W1103" s="53" t="str">
        <f>IFERROR(VLOOKUP(V1103,'[1]ZESTAWIENIE NUMERÓW BOCZNYCH'!$A:$B,2,0),P1103)</f>
        <v>SOLARIS URBINO 12</v>
      </c>
      <c r="X1103" s="53" t="s">
        <v>149</v>
      </c>
      <c r="Y1103" s="53">
        <f>VLOOKUP(W1103,'[1]LICZBA MIEJSC'!$A:$C,2,0)</f>
        <v>29</v>
      </c>
      <c r="Z1103" s="53">
        <f>VLOOKUP(W1103,'[1]LICZBA MIEJSC'!$A:$C,3,0)</f>
        <v>52</v>
      </c>
      <c r="AA1103" s="53">
        <f t="shared" si="102"/>
        <v>81</v>
      </c>
      <c r="AB1103" s="41">
        <f t="shared" si="103"/>
        <v>15</v>
      </c>
      <c r="AC1103" s="113">
        <f t="shared" si="107"/>
        <v>0.18518518518518517</v>
      </c>
      <c r="AD1103" s="299" t="s">
        <v>203</v>
      </c>
    </row>
    <row r="1104" spans="1:30" x14ac:dyDescent="0.25">
      <c r="A1104" s="28" t="s">
        <v>311</v>
      </c>
      <c r="B1104" s="230">
        <v>1103</v>
      </c>
      <c r="C1104" s="53">
        <v>1</v>
      </c>
      <c r="D1104" s="436">
        <v>16502</v>
      </c>
      <c r="E1104" s="437"/>
      <c r="F1104" s="53" t="s">
        <v>351</v>
      </c>
      <c r="G1104" s="158" t="str">
        <f t="shared" si="104"/>
        <v>r3_59</v>
      </c>
      <c r="H1104" s="185" t="s">
        <v>674</v>
      </c>
      <c r="I1104" s="229">
        <v>43264</v>
      </c>
      <c r="J1104" s="49" t="s">
        <v>199</v>
      </c>
      <c r="K1104" s="157" t="s">
        <v>150</v>
      </c>
      <c r="L1104" s="50">
        <v>8136</v>
      </c>
      <c r="M1104" s="50" t="s">
        <v>151</v>
      </c>
      <c r="N1104" s="43">
        <v>0.2673611111111111</v>
      </c>
      <c r="O1104" s="158">
        <v>3</v>
      </c>
      <c r="P1104" s="53" t="s">
        <v>15</v>
      </c>
      <c r="Q1104" s="460"/>
      <c r="R1104" s="460"/>
      <c r="S1104" s="460"/>
      <c r="T1104" s="109">
        <f t="shared" si="105"/>
        <v>0.26041666666666663</v>
      </c>
      <c r="U1104" s="109">
        <f t="shared" si="106"/>
        <v>0.25</v>
      </c>
      <c r="V1104" s="41">
        <f>IFERROR(VLOOKUP(L1104,'[1]ZESTAWIENIE NUMERÓW BOCZNYCH'!$A:$B,1,0),"")</f>
        <v>8136</v>
      </c>
      <c r="W1104" s="53" t="str">
        <f>IFERROR(VLOOKUP(V1104,'[1]ZESTAWIENIE NUMERÓW BOCZNYCH'!$A:$B,2,0),P1104)</f>
        <v>VOLVO 7700A</v>
      </c>
      <c r="X1104" s="53" t="s">
        <v>149</v>
      </c>
      <c r="Y1104" s="53">
        <f>VLOOKUP(W1104,'[1]LICZBA MIEJSC'!$A:$C,2,0)</f>
        <v>43</v>
      </c>
      <c r="Z1104" s="53">
        <f>VLOOKUP(W1104,'[1]LICZBA MIEJSC'!$A:$C,3,0)</f>
        <v>133</v>
      </c>
      <c r="AA1104" s="53">
        <f t="shared" si="102"/>
        <v>176</v>
      </c>
      <c r="AB1104" s="41">
        <f t="shared" si="103"/>
        <v>39</v>
      </c>
      <c r="AC1104" s="113">
        <f t="shared" si="107"/>
        <v>0.22159090909090909</v>
      </c>
      <c r="AD1104" s="299" t="s">
        <v>256</v>
      </c>
    </row>
    <row r="1105" spans="1:30" x14ac:dyDescent="0.25">
      <c r="A1105" s="28" t="s">
        <v>311</v>
      </c>
      <c r="B1105" s="230">
        <v>1104</v>
      </c>
      <c r="C1105" s="53">
        <v>1</v>
      </c>
      <c r="D1105" s="436">
        <v>16502</v>
      </c>
      <c r="E1105" s="437"/>
      <c r="F1105" s="53" t="s">
        <v>351</v>
      </c>
      <c r="G1105" s="158" t="str">
        <f t="shared" si="104"/>
        <v>r3_59</v>
      </c>
      <c r="H1105" s="185" t="s">
        <v>674</v>
      </c>
      <c r="I1105" s="229">
        <v>43264</v>
      </c>
      <c r="J1105" s="49" t="s">
        <v>199</v>
      </c>
      <c r="K1105" s="157">
        <v>133</v>
      </c>
      <c r="L1105" s="50">
        <v>4422</v>
      </c>
      <c r="M1105" s="56" t="s">
        <v>169</v>
      </c>
      <c r="N1105" s="43">
        <v>0.27083333333333331</v>
      </c>
      <c r="O1105" s="158">
        <v>3</v>
      </c>
      <c r="P1105" s="53" t="s">
        <v>13</v>
      </c>
      <c r="Q1105" s="460"/>
      <c r="R1105" s="460"/>
      <c r="S1105" s="460"/>
      <c r="T1105" s="109">
        <f t="shared" si="105"/>
        <v>0.27083333333333331</v>
      </c>
      <c r="U1105" s="109">
        <f t="shared" si="106"/>
        <v>0.25</v>
      </c>
      <c r="V1105" s="41">
        <f>IFERROR(VLOOKUP(L1105,'[1]ZESTAWIENIE NUMERÓW BOCZNYCH'!$A:$B,1,0),"")</f>
        <v>4422</v>
      </c>
      <c r="W1105" s="53" t="str">
        <f>IFERROR(VLOOKUP(V1105,'[1]ZESTAWIENIE NUMERÓW BOCZNYCH'!$A:$B,2,0),P1105)</f>
        <v>MAN Lion’s Cit</v>
      </c>
      <c r="X1105" s="53" t="s">
        <v>149</v>
      </c>
      <c r="Y1105" s="53">
        <f>VLOOKUP(W1105,'[1]LICZBA MIEJSC'!$A:$C,2,0)</f>
        <v>35</v>
      </c>
      <c r="Z1105" s="53">
        <f>VLOOKUP(W1105,'[1]LICZBA MIEJSC'!$A:$C,3,0)</f>
        <v>50</v>
      </c>
      <c r="AA1105" s="53">
        <f t="shared" si="102"/>
        <v>85</v>
      </c>
      <c r="AB1105" s="41">
        <f t="shared" si="103"/>
        <v>32</v>
      </c>
      <c r="AC1105" s="113">
        <f t="shared" si="107"/>
        <v>0.37647058823529411</v>
      </c>
      <c r="AD1105" s="299" t="s">
        <v>203</v>
      </c>
    </row>
    <row r="1106" spans="1:30" x14ac:dyDescent="0.25">
      <c r="A1106" s="28" t="s">
        <v>311</v>
      </c>
      <c r="B1106" s="230">
        <v>1105</v>
      </c>
      <c r="C1106" s="53">
        <v>1</v>
      </c>
      <c r="D1106" s="436">
        <v>16502</v>
      </c>
      <c r="E1106" s="437"/>
      <c r="F1106" s="53" t="s">
        <v>351</v>
      </c>
      <c r="G1106" s="158" t="str">
        <f t="shared" si="104"/>
        <v>r3_59</v>
      </c>
      <c r="H1106" s="185" t="s">
        <v>674</v>
      </c>
      <c r="I1106" s="229">
        <v>43264</v>
      </c>
      <c r="J1106" s="49" t="s">
        <v>199</v>
      </c>
      <c r="K1106" s="157">
        <v>107</v>
      </c>
      <c r="L1106" s="50">
        <v>7356</v>
      </c>
      <c r="M1106" s="64" t="s">
        <v>229</v>
      </c>
      <c r="N1106" s="43">
        <v>0.2722222222222222</v>
      </c>
      <c r="O1106" s="158">
        <v>2</v>
      </c>
      <c r="P1106" s="53" t="s">
        <v>13</v>
      </c>
      <c r="Q1106" s="460"/>
      <c r="R1106" s="460"/>
      <c r="S1106" s="460"/>
      <c r="T1106" s="109">
        <f t="shared" si="105"/>
        <v>0.27083333333333331</v>
      </c>
      <c r="U1106" s="109">
        <f t="shared" si="106"/>
        <v>0.25</v>
      </c>
      <c r="V1106" s="41">
        <f>IFERROR(VLOOKUP(L1106,'[1]ZESTAWIENIE NUMERÓW BOCZNYCH'!$A:$B,1,0),"")</f>
        <v>7356</v>
      </c>
      <c r="W1106" s="53" t="str">
        <f>IFERROR(VLOOKUP(V1106,'[1]ZESTAWIENIE NUMERÓW BOCZNYCH'!$A:$B,2,0),P1106)</f>
        <v>MERCEDES-BENZ O 530 Citaro</v>
      </c>
      <c r="X1106" s="53" t="s">
        <v>149</v>
      </c>
      <c r="Y1106" s="53">
        <f>VLOOKUP(W1106,'[1]LICZBA MIEJSC'!$A:$C,2,0)</f>
        <v>31</v>
      </c>
      <c r="Z1106" s="53">
        <f>VLOOKUP(W1106,'[1]LICZBA MIEJSC'!$A:$C,3,0)</f>
        <v>71</v>
      </c>
      <c r="AA1106" s="53">
        <f t="shared" si="102"/>
        <v>102</v>
      </c>
      <c r="AB1106" s="41">
        <f t="shared" si="103"/>
        <v>16</v>
      </c>
      <c r="AC1106" s="113">
        <f t="shared" si="107"/>
        <v>0.15686274509803921</v>
      </c>
      <c r="AD1106" s="299" t="s">
        <v>203</v>
      </c>
    </row>
    <row r="1107" spans="1:30" x14ac:dyDescent="0.25">
      <c r="A1107" s="28" t="s">
        <v>311</v>
      </c>
      <c r="B1107" s="230">
        <v>1106</v>
      </c>
      <c r="C1107" s="53">
        <v>1</v>
      </c>
      <c r="D1107" s="436">
        <v>16502</v>
      </c>
      <c r="E1107" s="437"/>
      <c r="F1107" s="53" t="s">
        <v>351</v>
      </c>
      <c r="G1107" s="158" t="str">
        <f t="shared" si="104"/>
        <v>r3_59</v>
      </c>
      <c r="H1107" s="185" t="s">
        <v>674</v>
      </c>
      <c r="I1107" s="229">
        <v>43264</v>
      </c>
      <c r="J1107" s="49" t="s">
        <v>199</v>
      </c>
      <c r="K1107" s="157" t="s">
        <v>150</v>
      </c>
      <c r="L1107" s="50">
        <v>8308</v>
      </c>
      <c r="M1107" s="50" t="s">
        <v>151</v>
      </c>
      <c r="N1107" s="43">
        <v>0.27499999999999997</v>
      </c>
      <c r="O1107" s="158">
        <v>3</v>
      </c>
      <c r="P1107" s="53" t="s">
        <v>15</v>
      </c>
      <c r="Q1107" s="460"/>
      <c r="R1107" s="460"/>
      <c r="S1107" s="460"/>
      <c r="T1107" s="109">
        <f t="shared" si="105"/>
        <v>0.27083333333333331</v>
      </c>
      <c r="U1107" s="109">
        <f t="shared" si="106"/>
        <v>0.25</v>
      </c>
      <c r="V1107" s="41">
        <f>IFERROR(VLOOKUP(L1107,'[1]ZESTAWIENIE NUMERÓW BOCZNYCH'!$A:$B,1,0),"")</f>
        <v>8308</v>
      </c>
      <c r="W1107" s="53" t="str">
        <f>IFERROR(VLOOKUP(V1107,'[1]ZESTAWIENIE NUMERÓW BOCZNYCH'!$A:$B,2,0),P1107)</f>
        <v>MERCEDES-BENZ O 530 G Citaro</v>
      </c>
      <c r="X1107" s="53" t="s">
        <v>149</v>
      </c>
      <c r="Y1107" s="53">
        <f>VLOOKUP(W1107,'[1]LICZBA MIEJSC'!$A:$C,2,0)</f>
        <v>42</v>
      </c>
      <c r="Z1107" s="53">
        <f>VLOOKUP(W1107,'[1]LICZBA MIEJSC'!$A:$C,3,0)</f>
        <v>125</v>
      </c>
      <c r="AA1107" s="53">
        <f t="shared" si="102"/>
        <v>167</v>
      </c>
      <c r="AB1107" s="41">
        <f t="shared" si="103"/>
        <v>38</v>
      </c>
      <c r="AC1107" s="113">
        <f t="shared" si="107"/>
        <v>0.22754491017964071</v>
      </c>
      <c r="AD1107" s="299" t="s">
        <v>256</v>
      </c>
    </row>
    <row r="1108" spans="1:30" x14ac:dyDescent="0.25">
      <c r="A1108" s="28" t="s">
        <v>311</v>
      </c>
      <c r="B1108" s="230">
        <v>1107</v>
      </c>
      <c r="C1108" s="53">
        <v>1</v>
      </c>
      <c r="D1108" s="436">
        <v>16502</v>
      </c>
      <c r="E1108" s="437"/>
      <c r="F1108" s="53" t="s">
        <v>351</v>
      </c>
      <c r="G1108" s="158" t="str">
        <f t="shared" si="104"/>
        <v>r3_59</v>
      </c>
      <c r="H1108" s="185" t="s">
        <v>674</v>
      </c>
      <c r="I1108" s="229">
        <v>43264</v>
      </c>
      <c r="J1108" s="49" t="s">
        <v>199</v>
      </c>
      <c r="K1108" s="157">
        <v>133</v>
      </c>
      <c r="L1108" s="50">
        <v>4415</v>
      </c>
      <c r="M1108" s="56" t="s">
        <v>169</v>
      </c>
      <c r="N1108" s="43">
        <v>0.27569444444444446</v>
      </c>
      <c r="O1108" s="158">
        <v>3</v>
      </c>
      <c r="P1108" s="53" t="s">
        <v>13</v>
      </c>
      <c r="Q1108" s="460"/>
      <c r="R1108" s="460"/>
      <c r="S1108" s="460"/>
      <c r="T1108" s="109">
        <f t="shared" si="105"/>
        <v>0.27083333333333331</v>
      </c>
      <c r="U1108" s="109">
        <f t="shared" si="106"/>
        <v>0.25</v>
      </c>
      <c r="V1108" s="41">
        <f>IFERROR(VLOOKUP(L1108,'[1]ZESTAWIENIE NUMERÓW BOCZNYCH'!$A:$B,1,0),"")</f>
        <v>4415</v>
      </c>
      <c r="W1108" s="53" t="str">
        <f>IFERROR(VLOOKUP(V1108,'[1]ZESTAWIENIE NUMERÓW BOCZNYCH'!$A:$B,2,0),P1108)</f>
        <v>MAN Lion’s Cit</v>
      </c>
      <c r="X1108" s="53" t="s">
        <v>149</v>
      </c>
      <c r="Y1108" s="53">
        <f>VLOOKUP(W1108,'[1]LICZBA MIEJSC'!$A:$C,2,0)</f>
        <v>35</v>
      </c>
      <c r="Z1108" s="53">
        <f>VLOOKUP(W1108,'[1]LICZBA MIEJSC'!$A:$C,3,0)</f>
        <v>50</v>
      </c>
      <c r="AA1108" s="53">
        <f t="shared" si="102"/>
        <v>85</v>
      </c>
      <c r="AB1108" s="41">
        <f t="shared" si="103"/>
        <v>32</v>
      </c>
      <c r="AC1108" s="113">
        <f t="shared" si="107"/>
        <v>0.37647058823529411</v>
      </c>
      <c r="AD1108" s="299" t="s">
        <v>203</v>
      </c>
    </row>
    <row r="1109" spans="1:30" x14ac:dyDescent="0.25">
      <c r="A1109" s="28" t="s">
        <v>311</v>
      </c>
      <c r="B1109" s="230">
        <v>1108</v>
      </c>
      <c r="C1109" s="53">
        <v>1</v>
      </c>
      <c r="D1109" s="436">
        <v>16502</v>
      </c>
      <c r="E1109" s="437"/>
      <c r="F1109" s="53" t="s">
        <v>351</v>
      </c>
      <c r="G1109" s="158" t="str">
        <f t="shared" si="104"/>
        <v>r3_59</v>
      </c>
      <c r="H1109" s="185" t="s">
        <v>674</v>
      </c>
      <c r="I1109" s="229">
        <v>43264</v>
      </c>
      <c r="J1109" s="49" t="s">
        <v>199</v>
      </c>
      <c r="K1109" s="157">
        <v>107</v>
      </c>
      <c r="L1109" s="50">
        <v>8310</v>
      </c>
      <c r="M1109" s="64" t="s">
        <v>229</v>
      </c>
      <c r="N1109" s="43">
        <v>0.28125</v>
      </c>
      <c r="O1109" s="158">
        <v>3</v>
      </c>
      <c r="P1109" s="53" t="s">
        <v>15</v>
      </c>
      <c r="Q1109" s="460"/>
      <c r="R1109" s="460"/>
      <c r="S1109" s="460"/>
      <c r="T1109" s="109">
        <f t="shared" si="105"/>
        <v>0.28125</v>
      </c>
      <c r="U1109" s="109">
        <f t="shared" si="106"/>
        <v>0.25</v>
      </c>
      <c r="V1109" s="41">
        <f>IFERROR(VLOOKUP(L1109,'[1]ZESTAWIENIE NUMERÓW BOCZNYCH'!$A:$B,1,0),"")</f>
        <v>8310</v>
      </c>
      <c r="W1109" s="53" t="str">
        <f>IFERROR(VLOOKUP(V1109,'[1]ZESTAWIENIE NUMERÓW BOCZNYCH'!$A:$B,2,0),P1109)</f>
        <v>MERCEDES-BENZ O 530 G Citaro</v>
      </c>
      <c r="X1109" s="53" t="s">
        <v>149</v>
      </c>
      <c r="Y1109" s="53">
        <f>VLOOKUP(W1109,'[1]LICZBA MIEJSC'!$A:$C,2,0)</f>
        <v>42</v>
      </c>
      <c r="Z1109" s="53">
        <f>VLOOKUP(W1109,'[1]LICZBA MIEJSC'!$A:$C,3,0)</f>
        <v>125</v>
      </c>
      <c r="AA1109" s="53">
        <f t="shared" si="102"/>
        <v>167</v>
      </c>
      <c r="AB1109" s="41">
        <f t="shared" si="103"/>
        <v>38</v>
      </c>
      <c r="AC1109" s="113">
        <f t="shared" si="107"/>
        <v>0.22754491017964071</v>
      </c>
      <c r="AD1109" s="299" t="s">
        <v>203</v>
      </c>
    </row>
    <row r="1110" spans="1:30" x14ac:dyDescent="0.25">
      <c r="A1110" s="28" t="s">
        <v>311</v>
      </c>
      <c r="B1110" s="230">
        <v>1109</v>
      </c>
      <c r="C1110" s="53">
        <v>1</v>
      </c>
      <c r="D1110" s="436">
        <v>16502</v>
      </c>
      <c r="E1110" s="437"/>
      <c r="F1110" s="53" t="s">
        <v>351</v>
      </c>
      <c r="G1110" s="158" t="str">
        <f t="shared" si="104"/>
        <v>r3_59</v>
      </c>
      <c r="H1110" s="185" t="s">
        <v>674</v>
      </c>
      <c r="I1110" s="229">
        <v>43264</v>
      </c>
      <c r="J1110" s="49" t="s">
        <v>199</v>
      </c>
      <c r="K1110" s="157" t="s">
        <v>150</v>
      </c>
      <c r="L1110" s="50">
        <v>8055</v>
      </c>
      <c r="M1110" s="50" t="s">
        <v>151</v>
      </c>
      <c r="N1110" s="43">
        <v>0.28472222222222221</v>
      </c>
      <c r="O1110" s="158">
        <v>4</v>
      </c>
      <c r="P1110" s="53" t="s">
        <v>15</v>
      </c>
      <c r="Q1110" s="460"/>
      <c r="R1110" s="460"/>
      <c r="S1110" s="460"/>
      <c r="T1110" s="109">
        <f t="shared" si="105"/>
        <v>0.28125</v>
      </c>
      <c r="U1110" s="109">
        <f t="shared" si="106"/>
        <v>0.25</v>
      </c>
      <c r="V1110" s="41">
        <f>IFERROR(VLOOKUP(L1110,'[1]ZESTAWIENIE NUMERÓW BOCZNYCH'!$A:$B,1,0),"")</f>
        <v>8055</v>
      </c>
      <c r="W1110" s="53" t="str">
        <f>IFERROR(VLOOKUP(V1110,'[1]ZESTAWIENIE NUMERÓW BOCZNYCH'!$A:$B,2,0),P1110)</f>
        <v>VOLVO 7000A</v>
      </c>
      <c r="X1110" s="53" t="s">
        <v>149</v>
      </c>
      <c r="Y1110" s="53">
        <f>VLOOKUP(W1110,'[1]LICZBA MIEJSC'!$A:$C,2,0)</f>
        <v>43</v>
      </c>
      <c r="Z1110" s="53">
        <f>VLOOKUP(W1110,'[1]LICZBA MIEJSC'!$A:$C,3,0)</f>
        <v>133</v>
      </c>
      <c r="AA1110" s="53">
        <f t="shared" si="102"/>
        <v>176</v>
      </c>
      <c r="AB1110" s="41">
        <f t="shared" si="103"/>
        <v>110</v>
      </c>
      <c r="AC1110" s="113">
        <f t="shared" si="107"/>
        <v>0.625</v>
      </c>
      <c r="AD1110" s="299" t="s">
        <v>256</v>
      </c>
    </row>
    <row r="1111" spans="1:30" x14ac:dyDescent="0.25">
      <c r="A1111" s="28" t="s">
        <v>311</v>
      </c>
      <c r="B1111" s="230">
        <v>1110</v>
      </c>
      <c r="C1111" s="53">
        <v>1</v>
      </c>
      <c r="D1111" s="436">
        <v>16502</v>
      </c>
      <c r="E1111" s="437"/>
      <c r="F1111" s="53" t="s">
        <v>351</v>
      </c>
      <c r="G1111" s="158" t="str">
        <f t="shared" si="104"/>
        <v>r3_59</v>
      </c>
      <c r="H1111" s="185" t="s">
        <v>674</v>
      </c>
      <c r="I1111" s="229">
        <v>43264</v>
      </c>
      <c r="J1111" s="49" t="s">
        <v>199</v>
      </c>
      <c r="K1111" s="157">
        <v>133</v>
      </c>
      <c r="L1111" s="50">
        <v>4413</v>
      </c>
      <c r="M1111" s="56" t="s">
        <v>169</v>
      </c>
      <c r="N1111" s="43">
        <v>0.28819444444444448</v>
      </c>
      <c r="O1111" s="158">
        <v>3</v>
      </c>
      <c r="P1111" s="53" t="s">
        <v>13</v>
      </c>
      <c r="Q1111" s="460"/>
      <c r="R1111" s="460"/>
      <c r="S1111" s="460"/>
      <c r="T1111" s="109">
        <f t="shared" si="105"/>
        <v>0.28125</v>
      </c>
      <c r="U1111" s="109">
        <f t="shared" si="106"/>
        <v>0.25</v>
      </c>
      <c r="V1111" s="41">
        <f>IFERROR(VLOOKUP(L1111,'[1]ZESTAWIENIE NUMERÓW BOCZNYCH'!$A:$B,1,0),"")</f>
        <v>4413</v>
      </c>
      <c r="W1111" s="53" t="str">
        <f>IFERROR(VLOOKUP(V1111,'[1]ZESTAWIENIE NUMERÓW BOCZNYCH'!$A:$B,2,0),P1111)</f>
        <v>MAN Lion’s Cit</v>
      </c>
      <c r="X1111" s="53" t="s">
        <v>149</v>
      </c>
      <c r="Y1111" s="53">
        <f>VLOOKUP(W1111,'[1]LICZBA MIEJSC'!$A:$C,2,0)</f>
        <v>35</v>
      </c>
      <c r="Z1111" s="53">
        <f>VLOOKUP(W1111,'[1]LICZBA MIEJSC'!$A:$C,3,0)</f>
        <v>50</v>
      </c>
      <c r="AA1111" s="53">
        <f t="shared" si="102"/>
        <v>85</v>
      </c>
      <c r="AB1111" s="41">
        <f t="shared" si="103"/>
        <v>32</v>
      </c>
      <c r="AC1111" s="113">
        <f t="shared" si="107"/>
        <v>0.37647058823529411</v>
      </c>
      <c r="AD1111" s="299" t="s">
        <v>203</v>
      </c>
    </row>
    <row r="1112" spans="1:30" x14ac:dyDescent="0.25">
      <c r="A1112" s="28" t="s">
        <v>311</v>
      </c>
      <c r="B1112" s="230">
        <v>1111</v>
      </c>
      <c r="C1112" s="53">
        <v>1</v>
      </c>
      <c r="D1112" s="436">
        <v>16502</v>
      </c>
      <c r="E1112" s="437"/>
      <c r="F1112" s="53" t="s">
        <v>351</v>
      </c>
      <c r="G1112" s="158" t="str">
        <f t="shared" si="104"/>
        <v>r3_59</v>
      </c>
      <c r="H1112" s="185" t="s">
        <v>674</v>
      </c>
      <c r="I1112" s="229">
        <v>43264</v>
      </c>
      <c r="J1112" s="49" t="s">
        <v>199</v>
      </c>
      <c r="K1112" s="157">
        <v>107</v>
      </c>
      <c r="L1112" s="50">
        <v>7351</v>
      </c>
      <c r="M1112" s="64" t="s">
        <v>229</v>
      </c>
      <c r="N1112" s="43">
        <v>0.29097222222222224</v>
      </c>
      <c r="O1112" s="158">
        <v>3</v>
      </c>
      <c r="P1112" s="53" t="s">
        <v>13</v>
      </c>
      <c r="Q1112" s="460"/>
      <c r="R1112" s="460"/>
      <c r="S1112" s="460"/>
      <c r="T1112" s="109">
        <f t="shared" si="105"/>
        <v>0.28125</v>
      </c>
      <c r="U1112" s="109">
        <f t="shared" si="106"/>
        <v>0.25</v>
      </c>
      <c r="V1112" s="41">
        <f>IFERROR(VLOOKUP(L1112,'[1]ZESTAWIENIE NUMERÓW BOCZNYCH'!$A:$B,1,0),"")</f>
        <v>7351</v>
      </c>
      <c r="W1112" s="53" t="str">
        <f>IFERROR(VLOOKUP(V1112,'[1]ZESTAWIENIE NUMERÓW BOCZNYCH'!$A:$B,2,0),P1112)</f>
        <v>MERCEDES-BENZ O 530 Citaro</v>
      </c>
      <c r="X1112" s="53" t="s">
        <v>149</v>
      </c>
      <c r="Y1112" s="53">
        <f>VLOOKUP(W1112,'[1]LICZBA MIEJSC'!$A:$C,2,0)</f>
        <v>31</v>
      </c>
      <c r="Z1112" s="53">
        <f>VLOOKUP(W1112,'[1]LICZBA MIEJSC'!$A:$C,3,0)</f>
        <v>71</v>
      </c>
      <c r="AA1112" s="53">
        <f t="shared" si="102"/>
        <v>102</v>
      </c>
      <c r="AB1112" s="41">
        <f t="shared" si="103"/>
        <v>28</v>
      </c>
      <c r="AC1112" s="113">
        <f t="shared" si="107"/>
        <v>0.27450980392156865</v>
      </c>
      <c r="AD1112" s="299" t="s">
        <v>203</v>
      </c>
    </row>
    <row r="1113" spans="1:30" x14ac:dyDescent="0.25">
      <c r="A1113" s="28" t="s">
        <v>311</v>
      </c>
      <c r="B1113" s="230">
        <v>1112</v>
      </c>
      <c r="C1113" s="53">
        <v>2</v>
      </c>
      <c r="D1113" s="436">
        <v>16502</v>
      </c>
      <c r="E1113" s="437"/>
      <c r="F1113" s="53" t="s">
        <v>351</v>
      </c>
      <c r="G1113" s="158" t="str">
        <f t="shared" si="104"/>
        <v>r3_59</v>
      </c>
      <c r="H1113" s="185" t="s">
        <v>674</v>
      </c>
      <c r="I1113" s="229">
        <v>43264</v>
      </c>
      <c r="J1113" s="49" t="s">
        <v>199</v>
      </c>
      <c r="K1113" s="157" t="s">
        <v>150</v>
      </c>
      <c r="L1113" s="50">
        <v>8407</v>
      </c>
      <c r="M1113" s="50" t="s">
        <v>151</v>
      </c>
      <c r="N1113" s="43">
        <v>0.29583333333333334</v>
      </c>
      <c r="O1113" s="158">
        <v>3</v>
      </c>
      <c r="P1113" s="53" t="s">
        <v>15</v>
      </c>
      <c r="Q1113" s="460"/>
      <c r="R1113" s="460"/>
      <c r="S1113" s="460"/>
      <c r="T1113" s="109">
        <f t="shared" si="105"/>
        <v>0.29166666666666663</v>
      </c>
      <c r="U1113" s="109">
        <f t="shared" si="106"/>
        <v>0.29166666666666663</v>
      </c>
      <c r="V1113" s="41">
        <f>IFERROR(VLOOKUP(L1113,'[1]ZESTAWIENIE NUMERÓW BOCZNYCH'!$A:$B,1,0),"")</f>
        <v>8407</v>
      </c>
      <c r="W1113" s="53" t="str">
        <f>IFERROR(VLOOKUP(V1113,'[1]ZESTAWIENIE NUMERÓW BOCZNYCH'!$A:$B,2,0),P1113)</f>
        <v>MERCEDES-BENZ 628 03 Citaro G</v>
      </c>
      <c r="X1113" s="53" t="s">
        <v>149</v>
      </c>
      <c r="Y1113" s="53">
        <f>VLOOKUP(W1113,'[1]LICZBA MIEJSC'!$A:$C,2,0)</f>
        <v>40</v>
      </c>
      <c r="Z1113" s="53">
        <f>VLOOKUP(W1113,'[1]LICZBA MIEJSC'!$A:$C,3,0)</f>
        <v>102</v>
      </c>
      <c r="AA1113" s="53">
        <f t="shared" si="102"/>
        <v>142</v>
      </c>
      <c r="AB1113" s="41">
        <f t="shared" si="103"/>
        <v>36</v>
      </c>
      <c r="AC1113" s="113">
        <f t="shared" si="107"/>
        <v>0.25352112676056338</v>
      </c>
      <c r="AD1113" s="299" t="s">
        <v>256</v>
      </c>
    </row>
    <row r="1114" spans="1:30" x14ac:dyDescent="0.25">
      <c r="A1114" s="28" t="s">
        <v>311</v>
      </c>
      <c r="B1114" s="230">
        <v>1113</v>
      </c>
      <c r="C1114" s="53">
        <v>2</v>
      </c>
      <c r="D1114" s="436">
        <v>16502</v>
      </c>
      <c r="E1114" s="437"/>
      <c r="F1114" s="53" t="s">
        <v>351</v>
      </c>
      <c r="G1114" s="158" t="str">
        <f t="shared" si="104"/>
        <v>r3_59</v>
      </c>
      <c r="H1114" s="185" t="s">
        <v>674</v>
      </c>
      <c r="I1114" s="229">
        <v>43264</v>
      </c>
      <c r="J1114" s="49" t="s">
        <v>199</v>
      </c>
      <c r="K1114" s="157" t="s">
        <v>150</v>
      </c>
      <c r="L1114" s="50">
        <v>8302</v>
      </c>
      <c r="M1114" s="50" t="s">
        <v>151</v>
      </c>
      <c r="N1114" s="43">
        <v>0.2986111111111111</v>
      </c>
      <c r="O1114" s="158">
        <v>3</v>
      </c>
      <c r="P1114" s="53" t="s">
        <v>15</v>
      </c>
      <c r="Q1114" s="460"/>
      <c r="R1114" s="460"/>
      <c r="S1114" s="460"/>
      <c r="T1114" s="109">
        <f t="shared" si="105"/>
        <v>0.29166666666666663</v>
      </c>
      <c r="U1114" s="109">
        <f t="shared" si="106"/>
        <v>0.29166666666666663</v>
      </c>
      <c r="V1114" s="41">
        <f>IFERROR(VLOOKUP(L1114,'[1]ZESTAWIENIE NUMERÓW BOCZNYCH'!$A:$B,1,0),"")</f>
        <v>8302</v>
      </c>
      <c r="W1114" s="53" t="str">
        <f>IFERROR(VLOOKUP(V1114,'[1]ZESTAWIENIE NUMERÓW BOCZNYCH'!$A:$B,2,0),P1114)</f>
        <v>MERCEDES-BENZ O 530 G Citaro</v>
      </c>
      <c r="X1114" s="53" t="s">
        <v>149</v>
      </c>
      <c r="Y1114" s="53">
        <f>VLOOKUP(W1114,'[1]LICZBA MIEJSC'!$A:$C,2,0)</f>
        <v>42</v>
      </c>
      <c r="Z1114" s="53">
        <f>VLOOKUP(W1114,'[1]LICZBA MIEJSC'!$A:$C,3,0)</f>
        <v>125</v>
      </c>
      <c r="AA1114" s="53">
        <f t="shared" si="102"/>
        <v>167</v>
      </c>
      <c r="AB1114" s="41">
        <f t="shared" si="103"/>
        <v>38</v>
      </c>
      <c r="AC1114" s="113">
        <f t="shared" si="107"/>
        <v>0.22754491017964071</v>
      </c>
      <c r="AD1114" s="299" t="s">
        <v>256</v>
      </c>
    </row>
    <row r="1115" spans="1:30" x14ac:dyDescent="0.25">
      <c r="A1115" s="28" t="s">
        <v>311</v>
      </c>
      <c r="B1115" s="230">
        <v>1114</v>
      </c>
      <c r="C1115" s="53">
        <v>2</v>
      </c>
      <c r="D1115" s="436">
        <v>16502</v>
      </c>
      <c r="E1115" s="437"/>
      <c r="F1115" s="53" t="s">
        <v>351</v>
      </c>
      <c r="G1115" s="158" t="str">
        <f t="shared" si="104"/>
        <v>r3_59</v>
      </c>
      <c r="H1115" s="185" t="s">
        <v>674</v>
      </c>
      <c r="I1115" s="229">
        <v>43264</v>
      </c>
      <c r="J1115" s="49" t="s">
        <v>199</v>
      </c>
      <c r="K1115" s="157">
        <v>133</v>
      </c>
      <c r="L1115" s="50">
        <v>4427</v>
      </c>
      <c r="M1115" s="56" t="s">
        <v>169</v>
      </c>
      <c r="N1115" s="43">
        <v>0.29930555555555555</v>
      </c>
      <c r="O1115" s="158">
        <v>3</v>
      </c>
      <c r="P1115" s="53" t="s">
        <v>13</v>
      </c>
      <c r="Q1115" s="460"/>
      <c r="R1115" s="460"/>
      <c r="S1115" s="460"/>
      <c r="T1115" s="109">
        <f t="shared" si="105"/>
        <v>0.29166666666666663</v>
      </c>
      <c r="U1115" s="109">
        <f t="shared" si="106"/>
        <v>0.29166666666666663</v>
      </c>
      <c r="V1115" s="41">
        <f>IFERROR(VLOOKUP(L1115,'[1]ZESTAWIENIE NUMERÓW BOCZNYCH'!$A:$B,1,0),"")</f>
        <v>4427</v>
      </c>
      <c r="W1115" s="53" t="str">
        <f>IFERROR(VLOOKUP(V1115,'[1]ZESTAWIENIE NUMERÓW BOCZNYCH'!$A:$B,2,0),P1115)</f>
        <v>MAN Lion’s Cit</v>
      </c>
      <c r="X1115" s="53" t="s">
        <v>149</v>
      </c>
      <c r="Y1115" s="53">
        <f>VLOOKUP(W1115,'[1]LICZBA MIEJSC'!$A:$C,2,0)</f>
        <v>35</v>
      </c>
      <c r="Z1115" s="53">
        <f>VLOOKUP(W1115,'[1]LICZBA MIEJSC'!$A:$C,3,0)</f>
        <v>50</v>
      </c>
      <c r="AA1115" s="53">
        <f t="shared" si="102"/>
        <v>85</v>
      </c>
      <c r="AB1115" s="41">
        <f t="shared" si="103"/>
        <v>32</v>
      </c>
      <c r="AC1115" s="113">
        <f t="shared" si="107"/>
        <v>0.37647058823529411</v>
      </c>
      <c r="AD1115" s="299" t="s">
        <v>203</v>
      </c>
    </row>
    <row r="1116" spans="1:30" x14ac:dyDescent="0.25">
      <c r="A1116" s="28" t="s">
        <v>311</v>
      </c>
      <c r="B1116" s="230">
        <v>1115</v>
      </c>
      <c r="C1116" s="53">
        <v>2</v>
      </c>
      <c r="D1116" s="436">
        <v>16502</v>
      </c>
      <c r="E1116" s="437"/>
      <c r="F1116" s="53" t="s">
        <v>351</v>
      </c>
      <c r="G1116" s="158" t="str">
        <f t="shared" si="104"/>
        <v>r3_59</v>
      </c>
      <c r="H1116" s="185" t="s">
        <v>674</v>
      </c>
      <c r="I1116" s="229">
        <v>43264</v>
      </c>
      <c r="J1116" s="49" t="s">
        <v>199</v>
      </c>
      <c r="K1116" s="157">
        <v>107</v>
      </c>
      <c r="L1116" s="50">
        <v>7317</v>
      </c>
      <c r="M1116" s="64" t="s">
        <v>229</v>
      </c>
      <c r="N1116" s="43">
        <v>0.30069444444444443</v>
      </c>
      <c r="O1116" s="158">
        <v>1</v>
      </c>
      <c r="P1116" s="53" t="s">
        <v>13</v>
      </c>
      <c r="Q1116" s="460"/>
      <c r="R1116" s="460"/>
      <c r="S1116" s="460"/>
      <c r="T1116" s="109">
        <f t="shared" si="105"/>
        <v>0.29166666666666663</v>
      </c>
      <c r="U1116" s="109">
        <f t="shared" si="106"/>
        <v>0.29166666666666663</v>
      </c>
      <c r="V1116" s="41">
        <f>IFERROR(VLOOKUP(L1116,'[1]ZESTAWIENIE NUMERÓW BOCZNYCH'!$A:$B,1,0),"")</f>
        <v>7317</v>
      </c>
      <c r="W1116" s="53" t="str">
        <f>IFERROR(VLOOKUP(V1116,'[1]ZESTAWIENIE NUMERÓW BOCZNYCH'!$A:$B,2,0),P1116)</f>
        <v>MERCEDES-BENZ O 530 Citaro</v>
      </c>
      <c r="X1116" s="53" t="s">
        <v>149</v>
      </c>
      <c r="Y1116" s="53">
        <f>VLOOKUP(W1116,'[1]LICZBA MIEJSC'!$A:$C,2,0)</f>
        <v>31</v>
      </c>
      <c r="Z1116" s="53">
        <f>VLOOKUP(W1116,'[1]LICZBA MIEJSC'!$A:$C,3,0)</f>
        <v>71</v>
      </c>
      <c r="AA1116" s="53">
        <f t="shared" si="102"/>
        <v>102</v>
      </c>
      <c r="AB1116" s="41">
        <f t="shared" si="103"/>
        <v>10</v>
      </c>
      <c r="AC1116" s="113">
        <f t="shared" si="107"/>
        <v>9.8039215686274508E-2</v>
      </c>
      <c r="AD1116" s="299" t="s">
        <v>203</v>
      </c>
    </row>
    <row r="1117" spans="1:30" x14ac:dyDescent="0.25">
      <c r="A1117" s="28" t="s">
        <v>311</v>
      </c>
      <c r="B1117" s="230">
        <v>1116</v>
      </c>
      <c r="C1117" s="53">
        <v>2</v>
      </c>
      <c r="D1117" s="436">
        <v>16502</v>
      </c>
      <c r="E1117" s="437"/>
      <c r="F1117" s="53" t="s">
        <v>351</v>
      </c>
      <c r="G1117" s="158" t="str">
        <f t="shared" si="104"/>
        <v>r3_59</v>
      </c>
      <c r="H1117" s="185" t="s">
        <v>674</v>
      </c>
      <c r="I1117" s="229">
        <v>43264</v>
      </c>
      <c r="J1117" s="49" t="s">
        <v>199</v>
      </c>
      <c r="K1117" s="157" t="s">
        <v>150</v>
      </c>
      <c r="L1117" s="50">
        <v>8331</v>
      </c>
      <c r="M1117" s="50" t="s">
        <v>151</v>
      </c>
      <c r="N1117" s="43">
        <v>0.30555555555555552</v>
      </c>
      <c r="O1117" s="158">
        <v>4</v>
      </c>
      <c r="P1117" s="53" t="s">
        <v>15</v>
      </c>
      <c r="Q1117" s="460"/>
      <c r="R1117" s="460"/>
      <c r="S1117" s="460"/>
      <c r="T1117" s="109">
        <f t="shared" si="105"/>
        <v>0.30208333333333331</v>
      </c>
      <c r="U1117" s="109">
        <f t="shared" si="106"/>
        <v>0.29166666666666663</v>
      </c>
      <c r="V1117" s="41">
        <f>IFERROR(VLOOKUP(L1117,'[1]ZESTAWIENIE NUMERÓW BOCZNYCH'!$A:$B,1,0),"")</f>
        <v>8331</v>
      </c>
      <c r="W1117" s="53" t="str">
        <f>IFERROR(VLOOKUP(V1117,'[1]ZESTAWIENIE NUMERÓW BOCZNYCH'!$A:$B,2,0),P1117)</f>
        <v>MERCEDES-BENZ O 530 G Citaro</v>
      </c>
      <c r="X1117" s="53" t="s">
        <v>149</v>
      </c>
      <c r="Y1117" s="53">
        <f>VLOOKUP(W1117,'[1]LICZBA MIEJSC'!$A:$C,2,0)</f>
        <v>42</v>
      </c>
      <c r="Z1117" s="53">
        <f>VLOOKUP(W1117,'[1]LICZBA MIEJSC'!$A:$C,3,0)</f>
        <v>125</v>
      </c>
      <c r="AA1117" s="53">
        <f t="shared" si="102"/>
        <v>167</v>
      </c>
      <c r="AB1117" s="41">
        <f t="shared" si="103"/>
        <v>105</v>
      </c>
      <c r="AC1117" s="113">
        <f t="shared" si="107"/>
        <v>0.62874251497005984</v>
      </c>
      <c r="AD1117" s="299" t="s">
        <v>256</v>
      </c>
    </row>
    <row r="1118" spans="1:30" x14ac:dyDescent="0.25">
      <c r="A1118" s="28" t="s">
        <v>311</v>
      </c>
      <c r="B1118" s="230">
        <v>1117</v>
      </c>
      <c r="C1118" s="53">
        <v>2</v>
      </c>
      <c r="D1118" s="436">
        <v>16502</v>
      </c>
      <c r="E1118" s="437"/>
      <c r="F1118" s="53" t="s">
        <v>351</v>
      </c>
      <c r="G1118" s="158" t="str">
        <f t="shared" si="104"/>
        <v>r3_59</v>
      </c>
      <c r="H1118" s="185" t="s">
        <v>674</v>
      </c>
      <c r="I1118" s="229">
        <v>43264</v>
      </c>
      <c r="J1118" s="49" t="s">
        <v>199</v>
      </c>
      <c r="K1118" s="157">
        <v>133</v>
      </c>
      <c r="L1118" s="50">
        <v>4417</v>
      </c>
      <c r="M1118" s="56" t="s">
        <v>169</v>
      </c>
      <c r="N1118" s="43">
        <v>0.3125</v>
      </c>
      <c r="O1118" s="158">
        <v>3</v>
      </c>
      <c r="P1118" s="53" t="s">
        <v>13</v>
      </c>
      <c r="Q1118" s="460"/>
      <c r="R1118" s="460"/>
      <c r="S1118" s="460"/>
      <c r="T1118" s="109">
        <f t="shared" si="105"/>
        <v>0.3125</v>
      </c>
      <c r="U1118" s="109">
        <f t="shared" si="106"/>
        <v>0.29166666666666663</v>
      </c>
      <c r="V1118" s="41">
        <f>IFERROR(VLOOKUP(L1118,'[1]ZESTAWIENIE NUMERÓW BOCZNYCH'!$A:$B,1,0),"")</f>
        <v>4417</v>
      </c>
      <c r="W1118" s="53" t="str">
        <f>IFERROR(VLOOKUP(V1118,'[1]ZESTAWIENIE NUMERÓW BOCZNYCH'!$A:$B,2,0),P1118)</f>
        <v>MAN Lion’s Cit</v>
      </c>
      <c r="X1118" s="53" t="s">
        <v>149</v>
      </c>
      <c r="Y1118" s="53">
        <f>VLOOKUP(W1118,'[1]LICZBA MIEJSC'!$A:$C,2,0)</f>
        <v>35</v>
      </c>
      <c r="Z1118" s="53">
        <f>VLOOKUP(W1118,'[1]LICZBA MIEJSC'!$A:$C,3,0)</f>
        <v>50</v>
      </c>
      <c r="AA1118" s="53">
        <f t="shared" si="102"/>
        <v>85</v>
      </c>
      <c r="AB1118" s="41">
        <f t="shared" si="103"/>
        <v>32</v>
      </c>
      <c r="AC1118" s="113">
        <f t="shared" si="107"/>
        <v>0.37647058823529411</v>
      </c>
      <c r="AD1118" s="299" t="s">
        <v>203</v>
      </c>
    </row>
    <row r="1119" spans="1:30" x14ac:dyDescent="0.25">
      <c r="A1119" s="28" t="s">
        <v>311</v>
      </c>
      <c r="B1119" s="230">
        <v>1118</v>
      </c>
      <c r="C1119" s="53">
        <v>2</v>
      </c>
      <c r="D1119" s="436">
        <v>16502</v>
      </c>
      <c r="E1119" s="437"/>
      <c r="F1119" s="53" t="s">
        <v>351</v>
      </c>
      <c r="G1119" s="158" t="str">
        <f t="shared" si="104"/>
        <v>r3_59</v>
      </c>
      <c r="H1119" s="185" t="s">
        <v>674</v>
      </c>
      <c r="I1119" s="229">
        <v>43264</v>
      </c>
      <c r="J1119" s="49" t="s">
        <v>199</v>
      </c>
      <c r="K1119" s="157" t="s">
        <v>150</v>
      </c>
      <c r="L1119" s="50">
        <v>8144</v>
      </c>
      <c r="M1119" s="50" t="s">
        <v>151</v>
      </c>
      <c r="N1119" s="43">
        <v>0.3125</v>
      </c>
      <c r="O1119" s="158">
        <v>3</v>
      </c>
      <c r="P1119" s="53" t="s">
        <v>15</v>
      </c>
      <c r="Q1119" s="460"/>
      <c r="R1119" s="460"/>
      <c r="S1119" s="460"/>
      <c r="T1119" s="109">
        <f t="shared" si="105"/>
        <v>0.3125</v>
      </c>
      <c r="U1119" s="109">
        <f t="shared" si="106"/>
        <v>0.29166666666666663</v>
      </c>
      <c r="V1119" s="41">
        <f>IFERROR(VLOOKUP(L1119,'[1]ZESTAWIENIE NUMERÓW BOCZNYCH'!$A:$B,1,0),"")</f>
        <v>8144</v>
      </c>
      <c r="W1119" s="53" t="str">
        <f>IFERROR(VLOOKUP(V1119,'[1]ZESTAWIENIE NUMERÓW BOCZNYCH'!$A:$B,2,0),P1119)</f>
        <v>VOLVO 7700A</v>
      </c>
      <c r="X1119" s="53" t="s">
        <v>149</v>
      </c>
      <c r="Y1119" s="53">
        <f>VLOOKUP(W1119,'[1]LICZBA MIEJSC'!$A:$C,2,0)</f>
        <v>43</v>
      </c>
      <c r="Z1119" s="53">
        <f>VLOOKUP(W1119,'[1]LICZBA MIEJSC'!$A:$C,3,0)</f>
        <v>133</v>
      </c>
      <c r="AA1119" s="53">
        <f t="shared" si="102"/>
        <v>176</v>
      </c>
      <c r="AB1119" s="41">
        <f t="shared" si="103"/>
        <v>39</v>
      </c>
      <c r="AC1119" s="113">
        <f t="shared" si="107"/>
        <v>0.22159090909090909</v>
      </c>
      <c r="AD1119" s="299" t="s">
        <v>256</v>
      </c>
    </row>
    <row r="1120" spans="1:30" x14ac:dyDescent="0.25">
      <c r="A1120" s="28" t="s">
        <v>311</v>
      </c>
      <c r="B1120" s="230">
        <v>1119</v>
      </c>
      <c r="C1120" s="53">
        <v>2</v>
      </c>
      <c r="D1120" s="436">
        <v>16502</v>
      </c>
      <c r="E1120" s="437"/>
      <c r="F1120" s="53" t="s">
        <v>351</v>
      </c>
      <c r="G1120" s="158" t="str">
        <f t="shared" si="104"/>
        <v>r3_59</v>
      </c>
      <c r="H1120" s="185" t="s">
        <v>674</v>
      </c>
      <c r="I1120" s="229">
        <v>43264</v>
      </c>
      <c r="J1120" s="49" t="s">
        <v>199</v>
      </c>
      <c r="K1120" s="157">
        <v>107</v>
      </c>
      <c r="L1120" s="50">
        <v>7303</v>
      </c>
      <c r="M1120" s="64" t="s">
        <v>229</v>
      </c>
      <c r="N1120" s="43">
        <v>0.31319444444444444</v>
      </c>
      <c r="O1120" s="158">
        <v>1</v>
      </c>
      <c r="P1120" s="53" t="s">
        <v>13</v>
      </c>
      <c r="Q1120" s="460"/>
      <c r="R1120" s="460"/>
      <c r="S1120" s="460"/>
      <c r="T1120" s="109">
        <f t="shared" si="105"/>
        <v>0.3125</v>
      </c>
      <c r="U1120" s="109">
        <f t="shared" si="106"/>
        <v>0.29166666666666663</v>
      </c>
      <c r="V1120" s="41">
        <f>IFERROR(VLOOKUP(L1120,'[1]ZESTAWIENIE NUMERÓW BOCZNYCH'!$A:$B,1,0),"")</f>
        <v>7303</v>
      </c>
      <c r="W1120" s="53" t="str">
        <f>IFERROR(VLOOKUP(V1120,'[1]ZESTAWIENIE NUMERÓW BOCZNYCH'!$A:$B,2,0),P1120)</f>
        <v>MERCEDES-BENZ O 530 Citaro</v>
      </c>
      <c r="X1120" s="53" t="s">
        <v>149</v>
      </c>
      <c r="Y1120" s="53">
        <f>VLOOKUP(W1120,'[1]LICZBA MIEJSC'!$A:$C,2,0)</f>
        <v>31</v>
      </c>
      <c r="Z1120" s="53">
        <f>VLOOKUP(W1120,'[1]LICZBA MIEJSC'!$A:$C,3,0)</f>
        <v>71</v>
      </c>
      <c r="AA1120" s="53">
        <f t="shared" si="102"/>
        <v>102</v>
      </c>
      <c r="AB1120" s="41">
        <f t="shared" si="103"/>
        <v>10</v>
      </c>
      <c r="AC1120" s="113">
        <f t="shared" si="107"/>
        <v>9.8039215686274508E-2</v>
      </c>
      <c r="AD1120" s="299" t="s">
        <v>203</v>
      </c>
    </row>
    <row r="1121" spans="1:30" x14ac:dyDescent="0.25">
      <c r="A1121" s="28" t="s">
        <v>311</v>
      </c>
      <c r="B1121" s="230">
        <v>1120</v>
      </c>
      <c r="C1121" s="53">
        <v>2</v>
      </c>
      <c r="D1121" s="436">
        <v>16502</v>
      </c>
      <c r="E1121" s="437"/>
      <c r="F1121" s="53" t="s">
        <v>351</v>
      </c>
      <c r="G1121" s="158" t="str">
        <f t="shared" si="104"/>
        <v>r3_59</v>
      </c>
      <c r="H1121" s="185" t="s">
        <v>674</v>
      </c>
      <c r="I1121" s="229">
        <v>43264</v>
      </c>
      <c r="J1121" s="49" t="s">
        <v>199</v>
      </c>
      <c r="K1121" s="157" t="s">
        <v>150</v>
      </c>
      <c r="L1121" s="50">
        <v>8322</v>
      </c>
      <c r="M1121" s="50" t="s">
        <v>151</v>
      </c>
      <c r="N1121" s="43">
        <v>0.31944444444444448</v>
      </c>
      <c r="O1121" s="158">
        <v>3</v>
      </c>
      <c r="P1121" s="53" t="s">
        <v>15</v>
      </c>
      <c r="Q1121" s="460"/>
      <c r="R1121" s="460"/>
      <c r="S1121" s="460"/>
      <c r="T1121" s="109">
        <f t="shared" si="105"/>
        <v>0.3125</v>
      </c>
      <c r="U1121" s="109">
        <f t="shared" si="106"/>
        <v>0.29166666666666663</v>
      </c>
      <c r="V1121" s="41">
        <f>IFERROR(VLOOKUP(L1121,'[1]ZESTAWIENIE NUMERÓW BOCZNYCH'!$A:$B,1,0),"")</f>
        <v>8322</v>
      </c>
      <c r="W1121" s="53" t="str">
        <f>IFERROR(VLOOKUP(V1121,'[1]ZESTAWIENIE NUMERÓW BOCZNYCH'!$A:$B,2,0),P1121)</f>
        <v>MERCEDES-BENZ O 530 G Citaro</v>
      </c>
      <c r="X1121" s="53" t="s">
        <v>149</v>
      </c>
      <c r="Y1121" s="53">
        <f>VLOOKUP(W1121,'[1]LICZBA MIEJSC'!$A:$C,2,0)</f>
        <v>42</v>
      </c>
      <c r="Z1121" s="53">
        <f>VLOOKUP(W1121,'[1]LICZBA MIEJSC'!$A:$C,3,0)</f>
        <v>125</v>
      </c>
      <c r="AA1121" s="53">
        <f t="shared" si="102"/>
        <v>167</v>
      </c>
      <c r="AB1121" s="41">
        <f t="shared" si="103"/>
        <v>38</v>
      </c>
      <c r="AC1121" s="113">
        <f t="shared" si="107"/>
        <v>0.22754491017964071</v>
      </c>
      <c r="AD1121" s="299" t="s">
        <v>256</v>
      </c>
    </row>
    <row r="1122" spans="1:30" x14ac:dyDescent="0.25">
      <c r="A1122" s="28" t="s">
        <v>311</v>
      </c>
      <c r="B1122" s="230">
        <v>1121</v>
      </c>
      <c r="C1122" s="53">
        <v>2</v>
      </c>
      <c r="D1122" s="436">
        <v>16502</v>
      </c>
      <c r="E1122" s="437"/>
      <c r="F1122" s="53" t="s">
        <v>351</v>
      </c>
      <c r="G1122" s="158" t="str">
        <f t="shared" si="104"/>
        <v>r3_59</v>
      </c>
      <c r="H1122" s="185" t="s">
        <v>674</v>
      </c>
      <c r="I1122" s="229">
        <v>43264</v>
      </c>
      <c r="J1122" s="49" t="s">
        <v>199</v>
      </c>
      <c r="K1122" s="157">
        <v>107</v>
      </c>
      <c r="L1122" s="50">
        <v>7017</v>
      </c>
      <c r="M1122" s="64" t="s">
        <v>229</v>
      </c>
      <c r="N1122" s="43">
        <v>0.32500000000000001</v>
      </c>
      <c r="O1122" s="158">
        <v>3</v>
      </c>
      <c r="P1122" s="53" t="s">
        <v>13</v>
      </c>
      <c r="Q1122" s="460"/>
      <c r="R1122" s="460"/>
      <c r="S1122" s="460"/>
      <c r="T1122" s="109">
        <f t="shared" si="105"/>
        <v>0.32291666666666663</v>
      </c>
      <c r="U1122" s="109">
        <f t="shared" si="106"/>
        <v>0.29166666666666663</v>
      </c>
      <c r="V1122" s="41">
        <f>IFERROR(VLOOKUP(L1122,'[1]ZESTAWIENIE NUMERÓW BOCZNYCH'!$A:$B,1,0),"")</f>
        <v>7017</v>
      </c>
      <c r="W1122" s="53" t="str">
        <f>IFERROR(VLOOKUP(V1122,'[1]ZESTAWIENIE NUMERÓW BOCZNYCH'!$A:$B,2,0),P1122)</f>
        <v>VOLVO 7700</v>
      </c>
      <c r="X1122" s="53" t="s">
        <v>149</v>
      </c>
      <c r="Y1122" s="53">
        <f>VLOOKUP(W1122,'[1]LICZBA MIEJSC'!$A:$C,2,0)</f>
        <v>33</v>
      </c>
      <c r="Z1122" s="53">
        <f>VLOOKUP(W1122,'[1]LICZBA MIEJSC'!$A:$C,3,0)</f>
        <v>73</v>
      </c>
      <c r="AA1122" s="53">
        <f t="shared" si="102"/>
        <v>106</v>
      </c>
      <c r="AB1122" s="41">
        <f t="shared" si="103"/>
        <v>30</v>
      </c>
      <c r="AC1122" s="113">
        <f t="shared" si="107"/>
        <v>0.28301886792452829</v>
      </c>
      <c r="AD1122" s="299" t="s">
        <v>203</v>
      </c>
    </row>
    <row r="1123" spans="1:30" x14ac:dyDescent="0.25">
      <c r="A1123" s="28" t="s">
        <v>311</v>
      </c>
      <c r="B1123" s="230">
        <v>1122</v>
      </c>
      <c r="C1123" s="53">
        <v>2</v>
      </c>
      <c r="D1123" s="436">
        <v>16502</v>
      </c>
      <c r="E1123" s="437"/>
      <c r="F1123" s="53" t="s">
        <v>351</v>
      </c>
      <c r="G1123" s="158" t="str">
        <f t="shared" si="104"/>
        <v>r3_59</v>
      </c>
      <c r="H1123" s="185" t="s">
        <v>674</v>
      </c>
      <c r="I1123" s="229">
        <v>43264</v>
      </c>
      <c r="J1123" s="49" t="s">
        <v>199</v>
      </c>
      <c r="K1123" s="157">
        <v>133</v>
      </c>
      <c r="L1123" s="50">
        <v>4404</v>
      </c>
      <c r="M1123" s="56" t="s">
        <v>169</v>
      </c>
      <c r="N1123" s="43">
        <v>0.32500000000000001</v>
      </c>
      <c r="O1123" s="158">
        <v>3</v>
      </c>
      <c r="P1123" s="53" t="s">
        <v>13</v>
      </c>
      <c r="Q1123" s="460"/>
      <c r="R1123" s="460"/>
      <c r="S1123" s="460"/>
      <c r="T1123" s="109">
        <f t="shared" si="105"/>
        <v>0.32291666666666663</v>
      </c>
      <c r="U1123" s="109">
        <f t="shared" si="106"/>
        <v>0.29166666666666663</v>
      </c>
      <c r="V1123" s="41">
        <f>IFERROR(VLOOKUP(L1123,'[1]ZESTAWIENIE NUMERÓW BOCZNYCH'!$A:$B,1,0),"")</f>
        <v>4404</v>
      </c>
      <c r="W1123" s="53" t="str">
        <f>IFERROR(VLOOKUP(V1123,'[1]ZESTAWIENIE NUMERÓW BOCZNYCH'!$A:$B,2,0),P1123)</f>
        <v>MAN Lion’s Cit</v>
      </c>
      <c r="X1123" s="53" t="s">
        <v>149</v>
      </c>
      <c r="Y1123" s="53">
        <f>VLOOKUP(W1123,'[1]LICZBA MIEJSC'!$A:$C,2,0)</f>
        <v>35</v>
      </c>
      <c r="Z1123" s="53">
        <f>VLOOKUP(W1123,'[1]LICZBA MIEJSC'!$A:$C,3,0)</f>
        <v>50</v>
      </c>
      <c r="AA1123" s="53">
        <f t="shared" si="102"/>
        <v>85</v>
      </c>
      <c r="AB1123" s="41">
        <f t="shared" si="103"/>
        <v>32</v>
      </c>
      <c r="AC1123" s="113">
        <f t="shared" si="107"/>
        <v>0.37647058823529411</v>
      </c>
      <c r="AD1123" s="299" t="s">
        <v>203</v>
      </c>
    </row>
    <row r="1124" spans="1:30" x14ac:dyDescent="0.25">
      <c r="A1124" s="28" t="s">
        <v>311</v>
      </c>
      <c r="B1124" s="230">
        <v>1123</v>
      </c>
      <c r="C1124" s="53">
        <v>2</v>
      </c>
      <c r="D1124" s="436">
        <v>16502</v>
      </c>
      <c r="E1124" s="437"/>
      <c r="F1124" s="53" t="s">
        <v>351</v>
      </c>
      <c r="G1124" s="158" t="str">
        <f t="shared" si="104"/>
        <v>r3_59</v>
      </c>
      <c r="H1124" s="185" t="s">
        <v>674</v>
      </c>
      <c r="I1124" s="229">
        <v>43264</v>
      </c>
      <c r="J1124" s="49" t="s">
        <v>199</v>
      </c>
      <c r="K1124" s="157" t="s">
        <v>150</v>
      </c>
      <c r="L1124" s="50">
        <v>8426</v>
      </c>
      <c r="M1124" s="50" t="s">
        <v>151</v>
      </c>
      <c r="N1124" s="43">
        <v>0.32847222222222222</v>
      </c>
      <c r="O1124" s="158">
        <v>3</v>
      </c>
      <c r="P1124" s="53" t="s">
        <v>15</v>
      </c>
      <c r="Q1124" s="460"/>
      <c r="R1124" s="460"/>
      <c r="S1124" s="460"/>
      <c r="T1124" s="109">
        <f t="shared" si="105"/>
        <v>0.32291666666666663</v>
      </c>
      <c r="U1124" s="109">
        <f t="shared" si="106"/>
        <v>0.29166666666666663</v>
      </c>
      <c r="V1124" s="41">
        <f>IFERROR(VLOOKUP(L1124,'[1]ZESTAWIENIE NUMERÓW BOCZNYCH'!$A:$B,1,0),"")</f>
        <v>8426</v>
      </c>
      <c r="W1124" s="53" t="str">
        <f>IFERROR(VLOOKUP(V1124,'[1]ZESTAWIENIE NUMERÓW BOCZNYCH'!$A:$B,2,0),P1124)</f>
        <v>MERCEDES-BENZ 628 03 Citaro G</v>
      </c>
      <c r="X1124" s="53" t="s">
        <v>149</v>
      </c>
      <c r="Y1124" s="53">
        <f>VLOOKUP(W1124,'[1]LICZBA MIEJSC'!$A:$C,2,0)</f>
        <v>40</v>
      </c>
      <c r="Z1124" s="53">
        <f>VLOOKUP(W1124,'[1]LICZBA MIEJSC'!$A:$C,3,0)</f>
        <v>102</v>
      </c>
      <c r="AA1124" s="53">
        <f t="shared" si="102"/>
        <v>142</v>
      </c>
      <c r="AB1124" s="41">
        <f t="shared" si="103"/>
        <v>36</v>
      </c>
      <c r="AC1124" s="113">
        <f t="shared" si="107"/>
        <v>0.25352112676056338</v>
      </c>
      <c r="AD1124" s="299" t="s">
        <v>256</v>
      </c>
    </row>
    <row r="1125" spans="1:30" x14ac:dyDescent="0.25">
      <c r="A1125" s="28" t="s">
        <v>311</v>
      </c>
      <c r="B1125" s="230">
        <v>1124</v>
      </c>
      <c r="C1125" s="53">
        <v>3</v>
      </c>
      <c r="D1125" s="436">
        <v>16502</v>
      </c>
      <c r="E1125" s="437"/>
      <c r="F1125" s="53" t="s">
        <v>351</v>
      </c>
      <c r="G1125" s="158" t="str">
        <f t="shared" si="104"/>
        <v>r3_59</v>
      </c>
      <c r="H1125" s="185" t="s">
        <v>674</v>
      </c>
      <c r="I1125" s="229">
        <v>43264</v>
      </c>
      <c r="J1125" s="49" t="s">
        <v>199</v>
      </c>
      <c r="K1125" s="157">
        <v>133</v>
      </c>
      <c r="L1125" s="50">
        <v>4409</v>
      </c>
      <c r="M1125" s="56" t="s">
        <v>169</v>
      </c>
      <c r="N1125" s="43">
        <v>0.3347222222222222</v>
      </c>
      <c r="O1125" s="158">
        <v>3</v>
      </c>
      <c r="P1125" s="53" t="s">
        <v>13</v>
      </c>
      <c r="Q1125" s="460"/>
      <c r="R1125" s="460"/>
      <c r="S1125" s="460"/>
      <c r="T1125" s="109">
        <f t="shared" si="105"/>
        <v>0.33333333333333331</v>
      </c>
      <c r="U1125" s="109">
        <f t="shared" si="106"/>
        <v>0.33333333333333331</v>
      </c>
      <c r="V1125" s="41">
        <f>IFERROR(VLOOKUP(L1125,'[1]ZESTAWIENIE NUMERÓW BOCZNYCH'!$A:$B,1,0),"")</f>
        <v>4409</v>
      </c>
      <c r="W1125" s="53" t="str">
        <f>IFERROR(VLOOKUP(V1125,'[1]ZESTAWIENIE NUMERÓW BOCZNYCH'!$A:$B,2,0),P1125)</f>
        <v>MAN Lion’s Cit</v>
      </c>
      <c r="X1125" s="53" t="s">
        <v>149</v>
      </c>
      <c r="Y1125" s="53">
        <f>VLOOKUP(W1125,'[1]LICZBA MIEJSC'!$A:$C,2,0)</f>
        <v>35</v>
      </c>
      <c r="Z1125" s="53">
        <f>VLOOKUP(W1125,'[1]LICZBA MIEJSC'!$A:$C,3,0)</f>
        <v>50</v>
      </c>
      <c r="AA1125" s="53">
        <f t="shared" si="102"/>
        <v>85</v>
      </c>
      <c r="AB1125" s="41">
        <f t="shared" si="103"/>
        <v>32</v>
      </c>
      <c r="AC1125" s="113">
        <f t="shared" si="107"/>
        <v>0.37647058823529411</v>
      </c>
      <c r="AD1125" s="299" t="s">
        <v>203</v>
      </c>
    </row>
    <row r="1126" spans="1:30" x14ac:dyDescent="0.25">
      <c r="A1126" s="28" t="s">
        <v>311</v>
      </c>
      <c r="B1126" s="230">
        <v>1125</v>
      </c>
      <c r="C1126" s="53">
        <v>3</v>
      </c>
      <c r="D1126" s="436">
        <v>16502</v>
      </c>
      <c r="E1126" s="437"/>
      <c r="F1126" s="53" t="s">
        <v>351</v>
      </c>
      <c r="G1126" s="158" t="str">
        <f t="shared" si="104"/>
        <v>r3_59</v>
      </c>
      <c r="H1126" s="185" t="s">
        <v>674</v>
      </c>
      <c r="I1126" s="229">
        <v>43264</v>
      </c>
      <c r="J1126" s="49" t="s">
        <v>199</v>
      </c>
      <c r="K1126" s="157" t="s">
        <v>150</v>
      </c>
      <c r="L1126" s="50">
        <v>8143</v>
      </c>
      <c r="M1126" s="50" t="s">
        <v>151</v>
      </c>
      <c r="N1126" s="43">
        <v>0.3354166666666667</v>
      </c>
      <c r="O1126" s="158">
        <v>3</v>
      </c>
      <c r="P1126" s="53" t="s">
        <v>15</v>
      </c>
      <c r="Q1126" s="460"/>
      <c r="R1126" s="460"/>
      <c r="S1126" s="460"/>
      <c r="T1126" s="109">
        <f t="shared" si="105"/>
        <v>0.33333333333333331</v>
      </c>
      <c r="U1126" s="109">
        <f t="shared" si="106"/>
        <v>0.33333333333333331</v>
      </c>
      <c r="V1126" s="41">
        <f>IFERROR(VLOOKUP(L1126,'[1]ZESTAWIENIE NUMERÓW BOCZNYCH'!$A:$B,1,0),"")</f>
        <v>8143</v>
      </c>
      <c r="W1126" s="53" t="str">
        <f>IFERROR(VLOOKUP(V1126,'[1]ZESTAWIENIE NUMERÓW BOCZNYCH'!$A:$B,2,0),P1126)</f>
        <v>VOLVO 7700A</v>
      </c>
      <c r="X1126" s="53" t="s">
        <v>149</v>
      </c>
      <c r="Y1126" s="53">
        <f>VLOOKUP(W1126,'[1]LICZBA MIEJSC'!$A:$C,2,0)</f>
        <v>43</v>
      </c>
      <c r="Z1126" s="53">
        <f>VLOOKUP(W1126,'[1]LICZBA MIEJSC'!$A:$C,3,0)</f>
        <v>133</v>
      </c>
      <c r="AA1126" s="53">
        <f t="shared" si="102"/>
        <v>176</v>
      </c>
      <c r="AB1126" s="41">
        <f t="shared" si="103"/>
        <v>39</v>
      </c>
      <c r="AC1126" s="113">
        <f t="shared" si="107"/>
        <v>0.22159090909090909</v>
      </c>
      <c r="AD1126" s="299" t="s">
        <v>256</v>
      </c>
    </row>
    <row r="1127" spans="1:30" x14ac:dyDescent="0.25">
      <c r="A1127" s="28" t="s">
        <v>311</v>
      </c>
      <c r="B1127" s="230">
        <v>1126</v>
      </c>
      <c r="C1127" s="53">
        <v>3</v>
      </c>
      <c r="D1127" s="436">
        <v>16502</v>
      </c>
      <c r="E1127" s="437"/>
      <c r="F1127" s="53" t="s">
        <v>351</v>
      </c>
      <c r="G1127" s="158" t="str">
        <f t="shared" si="104"/>
        <v>r3_59</v>
      </c>
      <c r="H1127" s="185" t="s">
        <v>674</v>
      </c>
      <c r="I1127" s="229">
        <v>43264</v>
      </c>
      <c r="J1127" s="49" t="s">
        <v>199</v>
      </c>
      <c r="K1127" s="157">
        <v>107</v>
      </c>
      <c r="L1127" s="50">
        <v>7313</v>
      </c>
      <c r="M1127" s="64" t="s">
        <v>229</v>
      </c>
      <c r="N1127" s="43">
        <v>0.33680555555555558</v>
      </c>
      <c r="O1127" s="158">
        <v>1</v>
      </c>
      <c r="P1127" s="53" t="s">
        <v>13</v>
      </c>
      <c r="Q1127" s="460"/>
      <c r="R1127" s="460"/>
      <c r="S1127" s="460"/>
      <c r="T1127" s="109">
        <f t="shared" si="105"/>
        <v>0.33333333333333331</v>
      </c>
      <c r="U1127" s="109">
        <f t="shared" si="106"/>
        <v>0.33333333333333331</v>
      </c>
      <c r="V1127" s="41">
        <f>IFERROR(VLOOKUP(L1127,'[1]ZESTAWIENIE NUMERÓW BOCZNYCH'!$A:$B,1,0),"")</f>
        <v>7313</v>
      </c>
      <c r="W1127" s="53" t="str">
        <f>IFERROR(VLOOKUP(V1127,'[1]ZESTAWIENIE NUMERÓW BOCZNYCH'!$A:$B,2,0),P1127)</f>
        <v>MERCEDES-BENZ O 530 Citaro</v>
      </c>
      <c r="X1127" s="53" t="s">
        <v>149</v>
      </c>
      <c r="Y1127" s="53">
        <f>VLOOKUP(W1127,'[1]LICZBA MIEJSC'!$A:$C,2,0)</f>
        <v>31</v>
      </c>
      <c r="Z1127" s="53">
        <f>VLOOKUP(W1127,'[1]LICZBA MIEJSC'!$A:$C,3,0)</f>
        <v>71</v>
      </c>
      <c r="AA1127" s="53">
        <f t="shared" si="102"/>
        <v>102</v>
      </c>
      <c r="AB1127" s="41">
        <f t="shared" si="103"/>
        <v>10</v>
      </c>
      <c r="AC1127" s="113">
        <f t="shared" si="107"/>
        <v>9.8039215686274508E-2</v>
      </c>
      <c r="AD1127" s="299" t="s">
        <v>203</v>
      </c>
    </row>
    <row r="1128" spans="1:30" x14ac:dyDescent="0.25">
      <c r="A1128" s="28" t="s">
        <v>311</v>
      </c>
      <c r="B1128" s="230">
        <v>1127</v>
      </c>
      <c r="C1128" s="53">
        <v>3</v>
      </c>
      <c r="D1128" s="436">
        <v>16502</v>
      </c>
      <c r="E1128" s="437"/>
      <c r="F1128" s="53" t="s">
        <v>351</v>
      </c>
      <c r="G1128" s="158" t="str">
        <f t="shared" si="104"/>
        <v>r3_59</v>
      </c>
      <c r="H1128" s="185" t="s">
        <v>674</v>
      </c>
      <c r="I1128" s="229">
        <v>43264</v>
      </c>
      <c r="J1128" s="49" t="s">
        <v>199</v>
      </c>
      <c r="K1128" s="157" t="s">
        <v>150</v>
      </c>
      <c r="L1128" s="50">
        <v>8431</v>
      </c>
      <c r="M1128" s="50" t="s">
        <v>151</v>
      </c>
      <c r="N1128" s="43">
        <v>0.3430555555555555</v>
      </c>
      <c r="O1128" s="158">
        <v>3</v>
      </c>
      <c r="P1128" s="53" t="s">
        <v>15</v>
      </c>
      <c r="Q1128" s="460"/>
      <c r="R1128" s="460"/>
      <c r="S1128" s="460"/>
      <c r="T1128" s="109">
        <f t="shared" si="105"/>
        <v>0.33333333333333331</v>
      </c>
      <c r="U1128" s="109">
        <f t="shared" si="106"/>
        <v>0.33333333333333331</v>
      </c>
      <c r="V1128" s="41">
        <f>IFERROR(VLOOKUP(L1128,'[1]ZESTAWIENIE NUMERÓW BOCZNYCH'!$A:$B,1,0),"")</f>
        <v>8431</v>
      </c>
      <c r="W1128" s="53" t="str">
        <f>IFERROR(VLOOKUP(V1128,'[1]ZESTAWIENIE NUMERÓW BOCZNYCH'!$A:$B,2,0),P1128)</f>
        <v>MERCEDES-BENZ 628 03 Citaro G</v>
      </c>
      <c r="X1128" s="53" t="s">
        <v>149</v>
      </c>
      <c r="Y1128" s="53">
        <f>VLOOKUP(W1128,'[1]LICZBA MIEJSC'!$A:$C,2,0)</f>
        <v>40</v>
      </c>
      <c r="Z1128" s="53">
        <f>VLOOKUP(W1128,'[1]LICZBA MIEJSC'!$A:$C,3,0)</f>
        <v>102</v>
      </c>
      <c r="AA1128" s="53">
        <f t="shared" si="102"/>
        <v>142</v>
      </c>
      <c r="AB1128" s="41">
        <f t="shared" si="103"/>
        <v>36</v>
      </c>
      <c r="AC1128" s="113">
        <f t="shared" si="107"/>
        <v>0.25352112676056338</v>
      </c>
      <c r="AD1128" s="299" t="s">
        <v>256</v>
      </c>
    </row>
    <row r="1129" spans="1:30" x14ac:dyDescent="0.25">
      <c r="A1129" s="28" t="s">
        <v>311</v>
      </c>
      <c r="B1129" s="230">
        <v>1128</v>
      </c>
      <c r="C1129" s="53">
        <v>3</v>
      </c>
      <c r="D1129" s="436">
        <v>16502</v>
      </c>
      <c r="E1129" s="437"/>
      <c r="F1129" s="53" t="s">
        <v>351</v>
      </c>
      <c r="G1129" s="158" t="str">
        <f t="shared" si="104"/>
        <v>r3_59</v>
      </c>
      <c r="H1129" s="185" t="s">
        <v>674</v>
      </c>
      <c r="I1129" s="229">
        <v>43264</v>
      </c>
      <c r="J1129" s="49" t="s">
        <v>199</v>
      </c>
      <c r="K1129" s="157">
        <v>133</v>
      </c>
      <c r="L1129" s="50">
        <v>4426</v>
      </c>
      <c r="M1129" s="56" t="s">
        <v>169</v>
      </c>
      <c r="N1129" s="43">
        <v>0.34583333333333338</v>
      </c>
      <c r="O1129" s="158">
        <v>3</v>
      </c>
      <c r="P1129" s="53" t="s">
        <v>13</v>
      </c>
      <c r="Q1129" s="460"/>
      <c r="R1129" s="460"/>
      <c r="S1129" s="460"/>
      <c r="T1129" s="109">
        <f t="shared" si="105"/>
        <v>0.34375</v>
      </c>
      <c r="U1129" s="109">
        <f t="shared" si="106"/>
        <v>0.33333333333333331</v>
      </c>
      <c r="V1129" s="41">
        <f>IFERROR(VLOOKUP(L1129,'[1]ZESTAWIENIE NUMERÓW BOCZNYCH'!$A:$B,1,0),"")</f>
        <v>4426</v>
      </c>
      <c r="W1129" s="53" t="str">
        <f>IFERROR(VLOOKUP(V1129,'[1]ZESTAWIENIE NUMERÓW BOCZNYCH'!$A:$B,2,0),P1129)</f>
        <v>MAN Lion’s Cit</v>
      </c>
      <c r="X1129" s="53" t="s">
        <v>149</v>
      </c>
      <c r="Y1129" s="53">
        <f>VLOOKUP(W1129,'[1]LICZBA MIEJSC'!$A:$C,2,0)</f>
        <v>35</v>
      </c>
      <c r="Z1129" s="53">
        <f>VLOOKUP(W1129,'[1]LICZBA MIEJSC'!$A:$C,3,0)</f>
        <v>50</v>
      </c>
      <c r="AA1129" s="53">
        <f t="shared" si="102"/>
        <v>85</v>
      </c>
      <c r="AB1129" s="41">
        <f t="shared" si="103"/>
        <v>32</v>
      </c>
      <c r="AC1129" s="113">
        <f t="shared" si="107"/>
        <v>0.37647058823529411</v>
      </c>
      <c r="AD1129" s="299" t="s">
        <v>203</v>
      </c>
    </row>
    <row r="1130" spans="1:30" x14ac:dyDescent="0.25">
      <c r="A1130" s="28" t="s">
        <v>311</v>
      </c>
      <c r="B1130" s="230">
        <v>1129</v>
      </c>
      <c r="C1130" s="53">
        <v>3</v>
      </c>
      <c r="D1130" s="436">
        <v>16502</v>
      </c>
      <c r="E1130" s="437"/>
      <c r="F1130" s="53" t="s">
        <v>351</v>
      </c>
      <c r="G1130" s="158" t="str">
        <f t="shared" si="104"/>
        <v>r3_59</v>
      </c>
      <c r="H1130" s="185" t="s">
        <v>674</v>
      </c>
      <c r="I1130" s="229">
        <v>43264</v>
      </c>
      <c r="J1130" s="49" t="s">
        <v>199</v>
      </c>
      <c r="K1130" s="157" t="s">
        <v>150</v>
      </c>
      <c r="L1130" s="50">
        <v>8053</v>
      </c>
      <c r="M1130" s="50" t="s">
        <v>151</v>
      </c>
      <c r="N1130" s="43">
        <v>0.34861111111111115</v>
      </c>
      <c r="O1130" s="158">
        <v>4</v>
      </c>
      <c r="P1130" s="53" t="s">
        <v>15</v>
      </c>
      <c r="Q1130" s="460"/>
      <c r="R1130" s="460"/>
      <c r="S1130" s="460"/>
      <c r="T1130" s="109">
        <f t="shared" si="105"/>
        <v>0.34375</v>
      </c>
      <c r="U1130" s="109">
        <f t="shared" si="106"/>
        <v>0.33333333333333331</v>
      </c>
      <c r="V1130" s="41">
        <f>IFERROR(VLOOKUP(L1130,'[1]ZESTAWIENIE NUMERÓW BOCZNYCH'!$A:$B,1,0),"")</f>
        <v>8053</v>
      </c>
      <c r="W1130" s="53" t="str">
        <f>IFERROR(VLOOKUP(V1130,'[1]ZESTAWIENIE NUMERÓW BOCZNYCH'!$A:$B,2,0),P1130)</f>
        <v>VOLVO 7000A</v>
      </c>
      <c r="X1130" s="53" t="s">
        <v>149</v>
      </c>
      <c r="Y1130" s="53">
        <f>VLOOKUP(W1130,'[1]LICZBA MIEJSC'!$A:$C,2,0)</f>
        <v>43</v>
      </c>
      <c r="Z1130" s="53">
        <f>VLOOKUP(W1130,'[1]LICZBA MIEJSC'!$A:$C,3,0)</f>
        <v>133</v>
      </c>
      <c r="AA1130" s="53">
        <f t="shared" si="102"/>
        <v>176</v>
      </c>
      <c r="AB1130" s="41">
        <f t="shared" si="103"/>
        <v>110</v>
      </c>
      <c r="AC1130" s="113">
        <f t="shared" si="107"/>
        <v>0.625</v>
      </c>
      <c r="AD1130" s="299" t="s">
        <v>256</v>
      </c>
    </row>
    <row r="1131" spans="1:30" x14ac:dyDescent="0.25">
      <c r="A1131" s="28" t="s">
        <v>311</v>
      </c>
      <c r="B1131" s="230">
        <v>1130</v>
      </c>
      <c r="C1131" s="53">
        <v>3</v>
      </c>
      <c r="D1131" s="436">
        <v>16502</v>
      </c>
      <c r="E1131" s="437"/>
      <c r="F1131" s="53" t="s">
        <v>351</v>
      </c>
      <c r="G1131" s="158" t="str">
        <f t="shared" si="104"/>
        <v>r3_59</v>
      </c>
      <c r="H1131" s="185" t="s">
        <v>674</v>
      </c>
      <c r="I1131" s="229">
        <v>43264</v>
      </c>
      <c r="J1131" s="49" t="s">
        <v>199</v>
      </c>
      <c r="K1131" s="157">
        <v>107</v>
      </c>
      <c r="L1131" s="50">
        <v>5407</v>
      </c>
      <c r="M1131" s="64" t="s">
        <v>229</v>
      </c>
      <c r="N1131" s="43">
        <v>0.34930555555555554</v>
      </c>
      <c r="O1131" s="158">
        <v>1</v>
      </c>
      <c r="P1131" s="53" t="s">
        <v>13</v>
      </c>
      <c r="Q1131" s="460"/>
      <c r="R1131" s="460"/>
      <c r="S1131" s="460"/>
      <c r="T1131" s="109">
        <f t="shared" si="105"/>
        <v>0.34375</v>
      </c>
      <c r="U1131" s="109">
        <f t="shared" si="106"/>
        <v>0.33333333333333331</v>
      </c>
      <c r="V1131" s="41">
        <f>IFERROR(VLOOKUP(L1131,'[1]ZESTAWIENIE NUMERÓW BOCZNYCH'!$A:$B,1,0),"")</f>
        <v>5407</v>
      </c>
      <c r="W1131" s="53" t="str">
        <f>IFERROR(VLOOKUP(V1131,'[1]ZESTAWIENIE NUMERÓW BOCZNYCH'!$A:$B,2,0),P1131)</f>
        <v>SOLARIS URBINO 12</v>
      </c>
      <c r="X1131" s="53" t="s">
        <v>149</v>
      </c>
      <c r="Y1131" s="53">
        <f>VLOOKUP(W1131,'[1]LICZBA MIEJSC'!$A:$C,2,0)</f>
        <v>29</v>
      </c>
      <c r="Z1131" s="53">
        <f>VLOOKUP(W1131,'[1]LICZBA MIEJSC'!$A:$C,3,0)</f>
        <v>52</v>
      </c>
      <c r="AA1131" s="53">
        <f t="shared" si="102"/>
        <v>81</v>
      </c>
      <c r="AB1131" s="41">
        <f t="shared" si="103"/>
        <v>8</v>
      </c>
      <c r="AC1131" s="113">
        <f t="shared" si="107"/>
        <v>9.8765432098765427E-2</v>
      </c>
      <c r="AD1131" s="299" t="s">
        <v>203</v>
      </c>
    </row>
    <row r="1132" spans="1:30" x14ac:dyDescent="0.25">
      <c r="A1132" s="28" t="s">
        <v>311</v>
      </c>
      <c r="B1132" s="230">
        <v>1131</v>
      </c>
      <c r="C1132" s="53">
        <v>3</v>
      </c>
      <c r="D1132" s="436">
        <v>16502</v>
      </c>
      <c r="E1132" s="437"/>
      <c r="F1132" s="53" t="s">
        <v>351</v>
      </c>
      <c r="G1132" s="158" t="str">
        <f t="shared" si="104"/>
        <v>r3_59</v>
      </c>
      <c r="H1132" s="185" t="s">
        <v>674</v>
      </c>
      <c r="I1132" s="229">
        <v>43264</v>
      </c>
      <c r="J1132" s="49" t="s">
        <v>199</v>
      </c>
      <c r="K1132" s="157">
        <v>107</v>
      </c>
      <c r="L1132" s="50">
        <v>7356</v>
      </c>
      <c r="M1132" s="64" t="s">
        <v>229</v>
      </c>
      <c r="N1132" s="43">
        <v>0.3576388888888889</v>
      </c>
      <c r="O1132" s="158">
        <v>3</v>
      </c>
      <c r="P1132" s="53" t="s">
        <v>13</v>
      </c>
      <c r="Q1132" s="460"/>
      <c r="R1132" s="460"/>
      <c r="S1132" s="460"/>
      <c r="T1132" s="109">
        <f t="shared" si="105"/>
        <v>0.35416666666666663</v>
      </c>
      <c r="U1132" s="109">
        <f t="shared" si="106"/>
        <v>0.33333333333333331</v>
      </c>
      <c r="V1132" s="41">
        <f>IFERROR(VLOOKUP(L1132,'[1]ZESTAWIENIE NUMERÓW BOCZNYCH'!$A:$B,1,0),"")</f>
        <v>7356</v>
      </c>
      <c r="W1132" s="53" t="str">
        <f>IFERROR(VLOOKUP(V1132,'[1]ZESTAWIENIE NUMERÓW BOCZNYCH'!$A:$B,2,0),P1132)</f>
        <v>MERCEDES-BENZ O 530 Citaro</v>
      </c>
      <c r="X1132" s="53" t="s">
        <v>149</v>
      </c>
      <c r="Y1132" s="53">
        <f>VLOOKUP(W1132,'[1]LICZBA MIEJSC'!$A:$C,2,0)</f>
        <v>31</v>
      </c>
      <c r="Z1132" s="53">
        <f>VLOOKUP(W1132,'[1]LICZBA MIEJSC'!$A:$C,3,0)</f>
        <v>71</v>
      </c>
      <c r="AA1132" s="53">
        <f t="shared" si="102"/>
        <v>102</v>
      </c>
      <c r="AB1132" s="41">
        <f t="shared" si="103"/>
        <v>28</v>
      </c>
      <c r="AC1132" s="113">
        <f t="shared" si="107"/>
        <v>0.27450980392156865</v>
      </c>
      <c r="AD1132" s="299" t="s">
        <v>203</v>
      </c>
    </row>
    <row r="1133" spans="1:30" x14ac:dyDescent="0.25">
      <c r="A1133" s="28" t="s">
        <v>311</v>
      </c>
      <c r="B1133" s="230">
        <v>1132</v>
      </c>
      <c r="C1133" s="53">
        <v>3</v>
      </c>
      <c r="D1133" s="436">
        <v>16502</v>
      </c>
      <c r="E1133" s="437"/>
      <c r="F1133" s="53" t="s">
        <v>351</v>
      </c>
      <c r="G1133" s="158" t="str">
        <f t="shared" si="104"/>
        <v>r3_59</v>
      </c>
      <c r="H1133" s="185" t="s">
        <v>674</v>
      </c>
      <c r="I1133" s="229">
        <v>43264</v>
      </c>
      <c r="J1133" s="49" t="s">
        <v>199</v>
      </c>
      <c r="K1133" s="157">
        <v>133</v>
      </c>
      <c r="L1133" s="50">
        <v>4422</v>
      </c>
      <c r="M1133" s="56" t="s">
        <v>169</v>
      </c>
      <c r="N1133" s="43">
        <v>0.3576388888888889</v>
      </c>
      <c r="O1133" s="158">
        <v>3</v>
      </c>
      <c r="P1133" s="53" t="s">
        <v>13</v>
      </c>
      <c r="Q1133" s="460"/>
      <c r="R1133" s="460"/>
      <c r="S1133" s="460"/>
      <c r="T1133" s="109">
        <f t="shared" si="105"/>
        <v>0.35416666666666663</v>
      </c>
      <c r="U1133" s="109">
        <f t="shared" si="106"/>
        <v>0.33333333333333331</v>
      </c>
      <c r="V1133" s="41">
        <f>IFERROR(VLOOKUP(L1133,'[1]ZESTAWIENIE NUMERÓW BOCZNYCH'!$A:$B,1,0),"")</f>
        <v>4422</v>
      </c>
      <c r="W1133" s="53" t="str">
        <f>IFERROR(VLOOKUP(V1133,'[1]ZESTAWIENIE NUMERÓW BOCZNYCH'!$A:$B,2,0),P1133)</f>
        <v>MAN Lion’s Cit</v>
      </c>
      <c r="X1133" s="53" t="s">
        <v>149</v>
      </c>
      <c r="Y1133" s="53">
        <f>VLOOKUP(W1133,'[1]LICZBA MIEJSC'!$A:$C,2,0)</f>
        <v>35</v>
      </c>
      <c r="Z1133" s="53">
        <f>VLOOKUP(W1133,'[1]LICZBA MIEJSC'!$A:$C,3,0)</f>
        <v>50</v>
      </c>
      <c r="AA1133" s="53">
        <f t="shared" si="102"/>
        <v>85</v>
      </c>
      <c r="AB1133" s="41">
        <f t="shared" si="103"/>
        <v>32</v>
      </c>
      <c r="AC1133" s="113">
        <f t="shared" si="107"/>
        <v>0.37647058823529411</v>
      </c>
      <c r="AD1133" s="299" t="s">
        <v>203</v>
      </c>
    </row>
    <row r="1134" spans="1:30" x14ac:dyDescent="0.25">
      <c r="A1134" s="28" t="s">
        <v>311</v>
      </c>
      <c r="B1134" s="230">
        <v>1133</v>
      </c>
      <c r="C1134" s="53">
        <v>3</v>
      </c>
      <c r="D1134" s="436">
        <v>16502</v>
      </c>
      <c r="E1134" s="437"/>
      <c r="F1134" s="53" t="s">
        <v>351</v>
      </c>
      <c r="G1134" s="158" t="str">
        <f t="shared" si="104"/>
        <v>r3_59</v>
      </c>
      <c r="H1134" s="185" t="s">
        <v>674</v>
      </c>
      <c r="I1134" s="229">
        <v>43264</v>
      </c>
      <c r="J1134" s="49" t="s">
        <v>199</v>
      </c>
      <c r="K1134" s="157" t="s">
        <v>150</v>
      </c>
      <c r="L1134" s="50">
        <v>8136</v>
      </c>
      <c r="M1134" s="50" t="s">
        <v>151</v>
      </c>
      <c r="N1134" s="43">
        <v>0.35833333333333334</v>
      </c>
      <c r="O1134" s="158">
        <v>4</v>
      </c>
      <c r="P1134" s="53" t="s">
        <v>15</v>
      </c>
      <c r="Q1134" s="460"/>
      <c r="R1134" s="460"/>
      <c r="S1134" s="460"/>
      <c r="T1134" s="109">
        <f t="shared" si="105"/>
        <v>0.35416666666666663</v>
      </c>
      <c r="U1134" s="109">
        <f t="shared" si="106"/>
        <v>0.33333333333333331</v>
      </c>
      <c r="V1134" s="41">
        <f>IFERROR(VLOOKUP(L1134,'[1]ZESTAWIENIE NUMERÓW BOCZNYCH'!$A:$B,1,0),"")</f>
        <v>8136</v>
      </c>
      <c r="W1134" s="53" t="str">
        <f>IFERROR(VLOOKUP(V1134,'[1]ZESTAWIENIE NUMERÓW BOCZNYCH'!$A:$B,2,0),P1134)</f>
        <v>VOLVO 7700A</v>
      </c>
      <c r="X1134" s="53" t="s">
        <v>149</v>
      </c>
      <c r="Y1134" s="53">
        <f>VLOOKUP(W1134,'[1]LICZBA MIEJSC'!$A:$C,2,0)</f>
        <v>43</v>
      </c>
      <c r="Z1134" s="53">
        <f>VLOOKUP(W1134,'[1]LICZBA MIEJSC'!$A:$C,3,0)</f>
        <v>133</v>
      </c>
      <c r="AA1134" s="53">
        <f t="shared" si="102"/>
        <v>176</v>
      </c>
      <c r="AB1134" s="41">
        <f t="shared" si="103"/>
        <v>110</v>
      </c>
      <c r="AC1134" s="113">
        <f t="shared" si="107"/>
        <v>0.625</v>
      </c>
      <c r="AD1134" s="299" t="s">
        <v>256</v>
      </c>
    </row>
    <row r="1135" spans="1:30" x14ac:dyDescent="0.25">
      <c r="A1135" s="28" t="s">
        <v>311</v>
      </c>
      <c r="B1135" s="230">
        <v>1134</v>
      </c>
      <c r="C1135" s="53">
        <v>3</v>
      </c>
      <c r="D1135" s="436">
        <v>16502</v>
      </c>
      <c r="E1135" s="437"/>
      <c r="F1135" s="53" t="s">
        <v>351</v>
      </c>
      <c r="G1135" s="158" t="str">
        <f t="shared" si="104"/>
        <v>r3_59</v>
      </c>
      <c r="H1135" s="185" t="s">
        <v>674</v>
      </c>
      <c r="I1135" s="229">
        <v>43264</v>
      </c>
      <c r="J1135" s="49" t="s">
        <v>199</v>
      </c>
      <c r="K1135" s="157">
        <v>107</v>
      </c>
      <c r="L1135" s="50">
        <v>8316</v>
      </c>
      <c r="M1135" s="64" t="s">
        <v>229</v>
      </c>
      <c r="N1135" s="43">
        <v>0.3659722222222222</v>
      </c>
      <c r="O1135" s="158">
        <v>2</v>
      </c>
      <c r="P1135" s="53" t="s">
        <v>15</v>
      </c>
      <c r="Q1135" s="460"/>
      <c r="R1135" s="460"/>
      <c r="S1135" s="460"/>
      <c r="T1135" s="109">
        <f t="shared" si="105"/>
        <v>0.36458333333333331</v>
      </c>
      <c r="U1135" s="109">
        <f t="shared" si="106"/>
        <v>0.33333333333333331</v>
      </c>
      <c r="V1135" s="41" t="str">
        <f>IFERROR(VLOOKUP(L1135,'[1]ZESTAWIENIE NUMERÓW BOCZNYCH'!$A:$B,1,0),"")</f>
        <v/>
      </c>
      <c r="W1135" s="53" t="str">
        <f>IFERROR(VLOOKUP(V1135,'[1]ZESTAWIENIE NUMERÓW BOCZNYCH'!$A:$B,2,0),P1135)</f>
        <v>AD</v>
      </c>
      <c r="X1135" s="53" t="s">
        <v>149</v>
      </c>
      <c r="Y1135" s="53">
        <f>VLOOKUP(W1135,'[1]LICZBA MIEJSC'!$A:$C,2,0)</f>
        <v>50</v>
      </c>
      <c r="Z1135" s="53">
        <f>VLOOKUP(W1135,'[1]LICZBA MIEJSC'!$A:$C,3,0)</f>
        <v>120</v>
      </c>
      <c r="AA1135" s="53">
        <f t="shared" si="102"/>
        <v>170</v>
      </c>
      <c r="AB1135" s="41">
        <f t="shared" si="103"/>
        <v>25</v>
      </c>
      <c r="AC1135" s="113">
        <f t="shared" si="107"/>
        <v>0.14705882352941177</v>
      </c>
      <c r="AD1135" s="299" t="s">
        <v>203</v>
      </c>
    </row>
    <row r="1136" spans="1:30" x14ac:dyDescent="0.25">
      <c r="A1136" s="28" t="s">
        <v>311</v>
      </c>
      <c r="B1136" s="230">
        <v>1135</v>
      </c>
      <c r="C1136" s="53">
        <v>3</v>
      </c>
      <c r="D1136" s="436">
        <v>16502</v>
      </c>
      <c r="E1136" s="437"/>
      <c r="F1136" s="53" t="s">
        <v>351</v>
      </c>
      <c r="G1136" s="158" t="str">
        <f t="shared" si="104"/>
        <v>r3_59</v>
      </c>
      <c r="H1136" s="185" t="s">
        <v>674</v>
      </c>
      <c r="I1136" s="229">
        <v>43264</v>
      </c>
      <c r="J1136" s="49" t="s">
        <v>199</v>
      </c>
      <c r="K1136" s="157" t="s">
        <v>150</v>
      </c>
      <c r="L1136" s="50">
        <v>8308</v>
      </c>
      <c r="M1136" s="50" t="s">
        <v>151</v>
      </c>
      <c r="N1136" s="43">
        <v>0.36805555555555558</v>
      </c>
      <c r="O1136" s="158">
        <v>3</v>
      </c>
      <c r="P1136" s="53" t="s">
        <v>15</v>
      </c>
      <c r="Q1136" s="460"/>
      <c r="R1136" s="460"/>
      <c r="S1136" s="460"/>
      <c r="T1136" s="109">
        <f t="shared" si="105"/>
        <v>0.36458333333333331</v>
      </c>
      <c r="U1136" s="109">
        <f t="shared" si="106"/>
        <v>0.33333333333333331</v>
      </c>
      <c r="V1136" s="41">
        <f>IFERROR(VLOOKUP(L1136,'[1]ZESTAWIENIE NUMERÓW BOCZNYCH'!$A:$B,1,0),"")</f>
        <v>8308</v>
      </c>
      <c r="W1136" s="53" t="str">
        <f>IFERROR(VLOOKUP(V1136,'[1]ZESTAWIENIE NUMERÓW BOCZNYCH'!$A:$B,2,0),P1136)</f>
        <v>MERCEDES-BENZ O 530 G Citaro</v>
      </c>
      <c r="X1136" s="53" t="s">
        <v>149</v>
      </c>
      <c r="Y1136" s="53">
        <f>VLOOKUP(W1136,'[1]LICZBA MIEJSC'!$A:$C,2,0)</f>
        <v>42</v>
      </c>
      <c r="Z1136" s="53">
        <f>VLOOKUP(W1136,'[1]LICZBA MIEJSC'!$A:$C,3,0)</f>
        <v>125</v>
      </c>
      <c r="AA1136" s="53">
        <f t="shared" si="102"/>
        <v>167</v>
      </c>
      <c r="AB1136" s="41">
        <f t="shared" si="103"/>
        <v>38</v>
      </c>
      <c r="AC1136" s="113">
        <f t="shared" si="107"/>
        <v>0.22754491017964071</v>
      </c>
      <c r="AD1136" s="299" t="s">
        <v>256</v>
      </c>
    </row>
    <row r="1137" spans="1:30" x14ac:dyDescent="0.25">
      <c r="A1137" s="28" t="s">
        <v>311</v>
      </c>
      <c r="B1137" s="230">
        <v>1136</v>
      </c>
      <c r="C1137" s="53">
        <v>4</v>
      </c>
      <c r="D1137" s="436">
        <v>16502</v>
      </c>
      <c r="E1137" s="437"/>
      <c r="F1137" s="53" t="s">
        <v>351</v>
      </c>
      <c r="G1137" s="158" t="str">
        <f t="shared" si="104"/>
        <v>r3_59</v>
      </c>
      <c r="H1137" s="185" t="s">
        <v>674</v>
      </c>
      <c r="I1137" s="229">
        <v>43264</v>
      </c>
      <c r="J1137" s="49" t="s">
        <v>199</v>
      </c>
      <c r="K1137" s="157">
        <v>133</v>
      </c>
      <c r="L1137" s="50">
        <v>4415</v>
      </c>
      <c r="M1137" s="56" t="s">
        <v>169</v>
      </c>
      <c r="N1137" s="43">
        <v>0.37291666666666662</v>
      </c>
      <c r="O1137" s="158">
        <v>4</v>
      </c>
      <c r="P1137" s="53" t="s">
        <v>13</v>
      </c>
      <c r="Q1137" s="460"/>
      <c r="R1137" s="460"/>
      <c r="S1137" s="460"/>
      <c r="T1137" s="109">
        <f t="shared" si="105"/>
        <v>0.36458333333333331</v>
      </c>
      <c r="U1137" s="109">
        <f t="shared" si="106"/>
        <v>0.33333333333333331</v>
      </c>
      <c r="V1137" s="41">
        <f>IFERROR(VLOOKUP(L1137,'[1]ZESTAWIENIE NUMERÓW BOCZNYCH'!$A:$B,1,0),"")</f>
        <v>4415</v>
      </c>
      <c r="W1137" s="53" t="str">
        <f>IFERROR(VLOOKUP(V1137,'[1]ZESTAWIENIE NUMERÓW BOCZNYCH'!$A:$B,2,0),P1137)</f>
        <v>MAN Lion’s Cit</v>
      </c>
      <c r="X1137" s="53" t="s">
        <v>149</v>
      </c>
      <c r="Y1137" s="53">
        <f>VLOOKUP(W1137,'[1]LICZBA MIEJSC'!$A:$C,2,0)</f>
        <v>35</v>
      </c>
      <c r="Z1137" s="53">
        <f>VLOOKUP(W1137,'[1]LICZBA MIEJSC'!$A:$C,3,0)</f>
        <v>50</v>
      </c>
      <c r="AA1137" s="53">
        <f t="shared" si="102"/>
        <v>85</v>
      </c>
      <c r="AB1137" s="41">
        <f t="shared" si="103"/>
        <v>60</v>
      </c>
      <c r="AC1137" s="113">
        <f t="shared" si="107"/>
        <v>0.70588235294117652</v>
      </c>
      <c r="AD1137" s="299" t="s">
        <v>203</v>
      </c>
    </row>
    <row r="1138" spans="1:30" x14ac:dyDescent="0.25">
      <c r="A1138" s="28" t="s">
        <v>311</v>
      </c>
      <c r="B1138" s="230">
        <v>1137</v>
      </c>
      <c r="C1138" s="53">
        <v>4</v>
      </c>
      <c r="D1138" s="436">
        <v>16502</v>
      </c>
      <c r="E1138" s="437"/>
      <c r="F1138" s="53" t="s">
        <v>351</v>
      </c>
      <c r="G1138" s="158" t="str">
        <f t="shared" si="104"/>
        <v>r3_59</v>
      </c>
      <c r="H1138" s="185" t="s">
        <v>674</v>
      </c>
      <c r="I1138" s="229">
        <v>43264</v>
      </c>
      <c r="J1138" s="49" t="s">
        <v>199</v>
      </c>
      <c r="K1138" s="157" t="s">
        <v>150</v>
      </c>
      <c r="L1138" s="50">
        <v>8055</v>
      </c>
      <c r="M1138" s="50" t="s">
        <v>151</v>
      </c>
      <c r="N1138" s="43">
        <v>0.37916666666666665</v>
      </c>
      <c r="O1138" s="158">
        <v>4</v>
      </c>
      <c r="P1138" s="53" t="s">
        <v>15</v>
      </c>
      <c r="Q1138" s="460"/>
      <c r="R1138" s="460"/>
      <c r="S1138" s="460"/>
      <c r="T1138" s="109">
        <f t="shared" si="105"/>
        <v>0.375</v>
      </c>
      <c r="U1138" s="109">
        <f t="shared" si="106"/>
        <v>0.375</v>
      </c>
      <c r="V1138" s="41">
        <f>IFERROR(VLOOKUP(L1138,'[1]ZESTAWIENIE NUMERÓW BOCZNYCH'!$A:$B,1,0),"")</f>
        <v>8055</v>
      </c>
      <c r="W1138" s="53" t="str">
        <f>IFERROR(VLOOKUP(V1138,'[1]ZESTAWIENIE NUMERÓW BOCZNYCH'!$A:$B,2,0),P1138)</f>
        <v>VOLVO 7000A</v>
      </c>
      <c r="X1138" s="53" t="s">
        <v>149</v>
      </c>
      <c r="Y1138" s="53">
        <f>VLOOKUP(W1138,'[1]LICZBA MIEJSC'!$A:$C,2,0)</f>
        <v>43</v>
      </c>
      <c r="Z1138" s="53">
        <f>VLOOKUP(W1138,'[1]LICZBA MIEJSC'!$A:$C,3,0)</f>
        <v>133</v>
      </c>
      <c r="AA1138" s="53">
        <f t="shared" si="102"/>
        <v>176</v>
      </c>
      <c r="AB1138" s="41">
        <f t="shared" si="103"/>
        <v>110</v>
      </c>
      <c r="AC1138" s="113">
        <f t="shared" si="107"/>
        <v>0.625</v>
      </c>
      <c r="AD1138" s="299" t="s">
        <v>256</v>
      </c>
    </row>
    <row r="1139" spans="1:30" x14ac:dyDescent="0.25">
      <c r="A1139" s="28" t="s">
        <v>311</v>
      </c>
      <c r="B1139" s="230">
        <v>1138</v>
      </c>
      <c r="C1139" s="53">
        <v>4</v>
      </c>
      <c r="D1139" s="436">
        <v>16502</v>
      </c>
      <c r="E1139" s="437"/>
      <c r="F1139" s="53" t="s">
        <v>351</v>
      </c>
      <c r="G1139" s="158" t="str">
        <f t="shared" si="104"/>
        <v>r3_59</v>
      </c>
      <c r="H1139" s="185" t="s">
        <v>674</v>
      </c>
      <c r="I1139" s="229">
        <v>43264</v>
      </c>
      <c r="J1139" s="49" t="s">
        <v>199</v>
      </c>
      <c r="K1139" s="157">
        <v>107</v>
      </c>
      <c r="L1139" s="50">
        <v>7351</v>
      </c>
      <c r="M1139" s="64" t="s">
        <v>229</v>
      </c>
      <c r="N1139" s="43">
        <v>0.37916666666666665</v>
      </c>
      <c r="O1139" s="158">
        <v>1</v>
      </c>
      <c r="P1139" s="53" t="s">
        <v>13</v>
      </c>
      <c r="Q1139" s="460"/>
      <c r="R1139" s="460"/>
      <c r="S1139" s="460"/>
      <c r="T1139" s="109">
        <f t="shared" si="105"/>
        <v>0.375</v>
      </c>
      <c r="U1139" s="109">
        <f t="shared" si="106"/>
        <v>0.375</v>
      </c>
      <c r="V1139" s="41">
        <f>IFERROR(VLOOKUP(L1139,'[1]ZESTAWIENIE NUMERÓW BOCZNYCH'!$A:$B,1,0),"")</f>
        <v>7351</v>
      </c>
      <c r="W1139" s="53" t="str">
        <f>IFERROR(VLOOKUP(V1139,'[1]ZESTAWIENIE NUMERÓW BOCZNYCH'!$A:$B,2,0),P1139)</f>
        <v>MERCEDES-BENZ O 530 Citaro</v>
      </c>
      <c r="X1139" s="53" t="s">
        <v>149</v>
      </c>
      <c r="Y1139" s="53">
        <f>VLOOKUP(W1139,'[1]LICZBA MIEJSC'!$A:$C,2,0)</f>
        <v>31</v>
      </c>
      <c r="Z1139" s="53">
        <f>VLOOKUP(W1139,'[1]LICZBA MIEJSC'!$A:$C,3,0)</f>
        <v>71</v>
      </c>
      <c r="AA1139" s="53">
        <f t="shared" si="102"/>
        <v>102</v>
      </c>
      <c r="AB1139" s="41">
        <f t="shared" si="103"/>
        <v>10</v>
      </c>
      <c r="AC1139" s="113">
        <f t="shared" si="107"/>
        <v>9.8039215686274508E-2</v>
      </c>
      <c r="AD1139" s="299" t="s">
        <v>203</v>
      </c>
    </row>
    <row r="1140" spans="1:30" x14ac:dyDescent="0.25">
      <c r="A1140" s="28" t="s">
        <v>311</v>
      </c>
      <c r="B1140" s="230">
        <v>1139</v>
      </c>
      <c r="C1140" s="53">
        <v>4</v>
      </c>
      <c r="D1140" s="436">
        <v>16502</v>
      </c>
      <c r="E1140" s="437"/>
      <c r="F1140" s="53" t="s">
        <v>351</v>
      </c>
      <c r="G1140" s="158" t="str">
        <f t="shared" si="104"/>
        <v>r3_59</v>
      </c>
      <c r="H1140" s="185" t="s">
        <v>674</v>
      </c>
      <c r="I1140" s="229">
        <v>43264</v>
      </c>
      <c r="J1140" s="49" t="s">
        <v>199</v>
      </c>
      <c r="K1140" s="157" t="s">
        <v>150</v>
      </c>
      <c r="L1140" s="50">
        <v>8407</v>
      </c>
      <c r="M1140" s="50" t="s">
        <v>151</v>
      </c>
      <c r="N1140" s="43">
        <v>0.38958333333333334</v>
      </c>
      <c r="O1140" s="158">
        <v>4</v>
      </c>
      <c r="P1140" s="53" t="s">
        <v>15</v>
      </c>
      <c r="Q1140" s="460"/>
      <c r="R1140" s="460"/>
      <c r="S1140" s="460"/>
      <c r="T1140" s="109">
        <f t="shared" si="105"/>
        <v>0.38541666666666663</v>
      </c>
      <c r="U1140" s="109">
        <f t="shared" si="106"/>
        <v>0.375</v>
      </c>
      <c r="V1140" s="41">
        <f>IFERROR(VLOOKUP(L1140,'[1]ZESTAWIENIE NUMERÓW BOCZNYCH'!$A:$B,1,0),"")</f>
        <v>8407</v>
      </c>
      <c r="W1140" s="53" t="str">
        <f>IFERROR(VLOOKUP(V1140,'[1]ZESTAWIENIE NUMERÓW BOCZNYCH'!$A:$B,2,0),P1140)</f>
        <v>MERCEDES-BENZ 628 03 Citaro G</v>
      </c>
      <c r="X1140" s="53" t="s">
        <v>149</v>
      </c>
      <c r="Y1140" s="53">
        <f>VLOOKUP(W1140,'[1]LICZBA MIEJSC'!$A:$C,2,0)</f>
        <v>40</v>
      </c>
      <c r="Z1140" s="53">
        <f>VLOOKUP(W1140,'[1]LICZBA MIEJSC'!$A:$C,3,0)</f>
        <v>102</v>
      </c>
      <c r="AA1140" s="53">
        <f t="shared" si="102"/>
        <v>142</v>
      </c>
      <c r="AB1140" s="41">
        <f t="shared" si="103"/>
        <v>91</v>
      </c>
      <c r="AC1140" s="113">
        <f t="shared" si="107"/>
        <v>0.64084507042253525</v>
      </c>
      <c r="AD1140" s="299" t="s">
        <v>256</v>
      </c>
    </row>
    <row r="1141" spans="1:30" x14ac:dyDescent="0.25">
      <c r="A1141" s="28" t="s">
        <v>311</v>
      </c>
      <c r="B1141" s="230">
        <v>1140</v>
      </c>
      <c r="C1141" s="53">
        <v>4</v>
      </c>
      <c r="D1141" s="436">
        <v>16502</v>
      </c>
      <c r="E1141" s="437"/>
      <c r="F1141" s="53" t="s">
        <v>351</v>
      </c>
      <c r="G1141" s="158" t="str">
        <f t="shared" si="104"/>
        <v>r3_59</v>
      </c>
      <c r="H1141" s="185" t="s">
        <v>674</v>
      </c>
      <c r="I1141" s="229">
        <v>43264</v>
      </c>
      <c r="J1141" s="49" t="s">
        <v>199</v>
      </c>
      <c r="K1141" s="157">
        <v>133</v>
      </c>
      <c r="L1141" s="50">
        <v>4416</v>
      </c>
      <c r="M1141" s="56" t="s">
        <v>169</v>
      </c>
      <c r="N1141" s="43">
        <v>0.39374999999999999</v>
      </c>
      <c r="O1141" s="158">
        <v>3</v>
      </c>
      <c r="P1141" s="53" t="s">
        <v>13</v>
      </c>
      <c r="Q1141" s="460"/>
      <c r="R1141" s="460"/>
      <c r="S1141" s="460"/>
      <c r="T1141" s="109">
        <f t="shared" si="105"/>
        <v>0.38541666666666663</v>
      </c>
      <c r="U1141" s="109">
        <f t="shared" si="106"/>
        <v>0.375</v>
      </c>
      <c r="V1141" s="41">
        <f>IFERROR(VLOOKUP(L1141,'[1]ZESTAWIENIE NUMERÓW BOCZNYCH'!$A:$B,1,0),"")</f>
        <v>4416</v>
      </c>
      <c r="W1141" s="53" t="str">
        <f>IFERROR(VLOOKUP(V1141,'[1]ZESTAWIENIE NUMERÓW BOCZNYCH'!$A:$B,2,0),P1141)</f>
        <v>MAN Lion’s Cit</v>
      </c>
      <c r="X1141" s="53" t="s">
        <v>149</v>
      </c>
      <c r="Y1141" s="53">
        <f>VLOOKUP(W1141,'[1]LICZBA MIEJSC'!$A:$C,2,0)</f>
        <v>35</v>
      </c>
      <c r="Z1141" s="53">
        <f>VLOOKUP(W1141,'[1]LICZBA MIEJSC'!$A:$C,3,0)</f>
        <v>50</v>
      </c>
      <c r="AA1141" s="53">
        <f t="shared" si="102"/>
        <v>85</v>
      </c>
      <c r="AB1141" s="41">
        <f t="shared" si="103"/>
        <v>32</v>
      </c>
      <c r="AC1141" s="113">
        <f t="shared" si="107"/>
        <v>0.37647058823529411</v>
      </c>
      <c r="AD1141" s="299" t="s">
        <v>203</v>
      </c>
    </row>
    <row r="1142" spans="1:30" x14ac:dyDescent="0.25">
      <c r="A1142" s="28" t="s">
        <v>311</v>
      </c>
      <c r="B1142" s="230">
        <v>1141</v>
      </c>
      <c r="C1142" s="53">
        <v>4</v>
      </c>
      <c r="D1142" s="436">
        <v>16502</v>
      </c>
      <c r="E1142" s="437"/>
      <c r="F1142" s="53" t="s">
        <v>351</v>
      </c>
      <c r="G1142" s="158" t="str">
        <f t="shared" si="104"/>
        <v>r3_59</v>
      </c>
      <c r="H1142" s="185" t="s">
        <v>674</v>
      </c>
      <c r="I1142" s="229">
        <v>43264</v>
      </c>
      <c r="J1142" s="49" t="s">
        <v>199</v>
      </c>
      <c r="K1142" s="157">
        <v>107</v>
      </c>
      <c r="L1142" s="50">
        <v>7303</v>
      </c>
      <c r="M1142" s="64" t="s">
        <v>229</v>
      </c>
      <c r="N1142" s="43">
        <v>0.39930555555555558</v>
      </c>
      <c r="O1142" s="158">
        <v>1</v>
      </c>
      <c r="P1142" s="53" t="s">
        <v>13</v>
      </c>
      <c r="Q1142" s="460"/>
      <c r="R1142" s="460"/>
      <c r="S1142" s="460"/>
      <c r="T1142" s="109">
        <f t="shared" si="105"/>
        <v>0.39583333333333331</v>
      </c>
      <c r="U1142" s="109">
        <f t="shared" si="106"/>
        <v>0.375</v>
      </c>
      <c r="V1142" s="41">
        <f>IFERROR(VLOOKUP(L1142,'[1]ZESTAWIENIE NUMERÓW BOCZNYCH'!$A:$B,1,0),"")</f>
        <v>7303</v>
      </c>
      <c r="W1142" s="53" t="str">
        <f>IFERROR(VLOOKUP(V1142,'[1]ZESTAWIENIE NUMERÓW BOCZNYCH'!$A:$B,2,0),P1142)</f>
        <v>MERCEDES-BENZ O 530 Citaro</v>
      </c>
      <c r="X1142" s="53" t="s">
        <v>149</v>
      </c>
      <c r="Y1142" s="53">
        <f>VLOOKUP(W1142,'[1]LICZBA MIEJSC'!$A:$C,2,0)</f>
        <v>31</v>
      </c>
      <c r="Z1142" s="53">
        <f>VLOOKUP(W1142,'[1]LICZBA MIEJSC'!$A:$C,3,0)</f>
        <v>71</v>
      </c>
      <c r="AA1142" s="53">
        <f t="shared" si="102"/>
        <v>102</v>
      </c>
      <c r="AB1142" s="41">
        <f t="shared" si="103"/>
        <v>10</v>
      </c>
      <c r="AC1142" s="113">
        <f t="shared" si="107"/>
        <v>9.8039215686274508E-2</v>
      </c>
      <c r="AD1142" s="299" t="s">
        <v>203</v>
      </c>
    </row>
    <row r="1143" spans="1:30" x14ac:dyDescent="0.25">
      <c r="A1143" s="28" t="s">
        <v>311</v>
      </c>
      <c r="B1143" s="230">
        <v>1142</v>
      </c>
      <c r="C1143" s="53">
        <v>4</v>
      </c>
      <c r="D1143" s="436">
        <v>16502</v>
      </c>
      <c r="E1143" s="437"/>
      <c r="F1143" s="53" t="s">
        <v>351</v>
      </c>
      <c r="G1143" s="158" t="str">
        <f t="shared" si="104"/>
        <v>r3_59</v>
      </c>
      <c r="H1143" s="185" t="s">
        <v>674</v>
      </c>
      <c r="I1143" s="229">
        <v>43264</v>
      </c>
      <c r="J1143" s="49" t="s">
        <v>199</v>
      </c>
      <c r="K1143" s="157" t="s">
        <v>150</v>
      </c>
      <c r="L1143" s="50">
        <v>8302</v>
      </c>
      <c r="M1143" s="50" t="s">
        <v>151</v>
      </c>
      <c r="N1143" s="43">
        <v>0.39930555555555558</v>
      </c>
      <c r="O1143" s="158">
        <v>3</v>
      </c>
      <c r="P1143" s="53" t="s">
        <v>15</v>
      </c>
      <c r="Q1143" s="460"/>
      <c r="R1143" s="460"/>
      <c r="S1143" s="460"/>
      <c r="T1143" s="109">
        <f t="shared" si="105"/>
        <v>0.39583333333333331</v>
      </c>
      <c r="U1143" s="109">
        <f t="shared" si="106"/>
        <v>0.375</v>
      </c>
      <c r="V1143" s="41">
        <f>IFERROR(VLOOKUP(L1143,'[1]ZESTAWIENIE NUMERÓW BOCZNYCH'!$A:$B,1,0),"")</f>
        <v>8302</v>
      </c>
      <c r="W1143" s="53" t="str">
        <f>IFERROR(VLOOKUP(V1143,'[1]ZESTAWIENIE NUMERÓW BOCZNYCH'!$A:$B,2,0),P1143)</f>
        <v>MERCEDES-BENZ O 530 G Citaro</v>
      </c>
      <c r="X1143" s="53" t="s">
        <v>149</v>
      </c>
      <c r="Y1143" s="53">
        <f>VLOOKUP(W1143,'[1]LICZBA MIEJSC'!$A:$C,2,0)</f>
        <v>42</v>
      </c>
      <c r="Z1143" s="53">
        <f>VLOOKUP(W1143,'[1]LICZBA MIEJSC'!$A:$C,3,0)</f>
        <v>125</v>
      </c>
      <c r="AA1143" s="53">
        <f t="shared" si="102"/>
        <v>167</v>
      </c>
      <c r="AB1143" s="41">
        <f t="shared" si="103"/>
        <v>38</v>
      </c>
      <c r="AC1143" s="113">
        <f t="shared" si="107"/>
        <v>0.22754491017964071</v>
      </c>
      <c r="AD1143" s="299" t="s">
        <v>256</v>
      </c>
    </row>
    <row r="1144" spans="1:30" x14ac:dyDescent="0.25">
      <c r="A1144" s="28" t="s">
        <v>311</v>
      </c>
      <c r="B1144" s="230">
        <v>1143</v>
      </c>
      <c r="C1144" s="53">
        <v>4</v>
      </c>
      <c r="D1144" s="436">
        <v>16502</v>
      </c>
      <c r="E1144" s="437"/>
      <c r="F1144" s="53" t="s">
        <v>351</v>
      </c>
      <c r="G1144" s="158" t="str">
        <f t="shared" si="104"/>
        <v>r3_59</v>
      </c>
      <c r="H1144" s="185" t="s">
        <v>674</v>
      </c>
      <c r="I1144" s="229">
        <v>43264</v>
      </c>
      <c r="J1144" s="49" t="s">
        <v>199</v>
      </c>
      <c r="K1144" s="157" t="s">
        <v>150</v>
      </c>
      <c r="L1144" s="50">
        <v>8331</v>
      </c>
      <c r="M1144" s="50" t="s">
        <v>151</v>
      </c>
      <c r="N1144" s="43">
        <v>0.4055555555555555</v>
      </c>
      <c r="O1144" s="158">
        <v>3</v>
      </c>
      <c r="P1144" s="53" t="s">
        <v>15</v>
      </c>
      <c r="Q1144" s="460"/>
      <c r="R1144" s="460"/>
      <c r="S1144" s="460"/>
      <c r="T1144" s="109">
        <f t="shared" si="105"/>
        <v>0.39583333333333331</v>
      </c>
      <c r="U1144" s="109">
        <f t="shared" si="106"/>
        <v>0.375</v>
      </c>
      <c r="V1144" s="41">
        <f>IFERROR(VLOOKUP(L1144,'[1]ZESTAWIENIE NUMERÓW BOCZNYCH'!$A:$B,1,0),"")</f>
        <v>8331</v>
      </c>
      <c r="W1144" s="53" t="str">
        <f>IFERROR(VLOOKUP(V1144,'[1]ZESTAWIENIE NUMERÓW BOCZNYCH'!$A:$B,2,0),P1144)</f>
        <v>MERCEDES-BENZ O 530 G Citaro</v>
      </c>
      <c r="X1144" s="53" t="s">
        <v>149</v>
      </c>
      <c r="Y1144" s="53">
        <f>VLOOKUP(W1144,'[1]LICZBA MIEJSC'!$A:$C,2,0)</f>
        <v>42</v>
      </c>
      <c r="Z1144" s="53">
        <f>VLOOKUP(W1144,'[1]LICZBA MIEJSC'!$A:$C,3,0)</f>
        <v>125</v>
      </c>
      <c r="AA1144" s="53">
        <f t="shared" si="102"/>
        <v>167</v>
      </c>
      <c r="AB1144" s="41">
        <f t="shared" si="103"/>
        <v>38</v>
      </c>
      <c r="AC1144" s="113">
        <f t="shared" si="107"/>
        <v>0.22754491017964071</v>
      </c>
      <c r="AD1144" s="299" t="s">
        <v>256</v>
      </c>
    </row>
    <row r="1145" spans="1:30" x14ac:dyDescent="0.25">
      <c r="A1145" s="28" t="s">
        <v>311</v>
      </c>
      <c r="B1145" s="230">
        <v>1144</v>
      </c>
      <c r="C1145" s="53">
        <v>4</v>
      </c>
      <c r="D1145" s="436">
        <v>16502</v>
      </c>
      <c r="E1145" s="437"/>
      <c r="F1145" s="53" t="s">
        <v>351</v>
      </c>
      <c r="G1145" s="158" t="str">
        <f t="shared" si="104"/>
        <v>r3_59</v>
      </c>
      <c r="H1145" s="185" t="s">
        <v>674</v>
      </c>
      <c r="I1145" s="229">
        <v>43264</v>
      </c>
      <c r="J1145" s="49" t="s">
        <v>199</v>
      </c>
      <c r="K1145" s="157">
        <v>133</v>
      </c>
      <c r="L1145" s="50">
        <v>4428</v>
      </c>
      <c r="M1145" s="56" t="s">
        <v>169</v>
      </c>
      <c r="N1145" s="43">
        <v>0.40833333333333338</v>
      </c>
      <c r="O1145" s="158">
        <v>4</v>
      </c>
      <c r="P1145" s="53" t="s">
        <v>13</v>
      </c>
      <c r="Q1145" s="460"/>
      <c r="R1145" s="460"/>
      <c r="S1145" s="460"/>
      <c r="T1145" s="109">
        <f t="shared" si="105"/>
        <v>0.40625</v>
      </c>
      <c r="U1145" s="109">
        <f t="shared" si="106"/>
        <v>0.375</v>
      </c>
      <c r="V1145" s="41">
        <f>IFERROR(VLOOKUP(L1145,'[1]ZESTAWIENIE NUMERÓW BOCZNYCH'!$A:$B,1,0),"")</f>
        <v>4428</v>
      </c>
      <c r="W1145" s="53" t="str">
        <f>IFERROR(VLOOKUP(V1145,'[1]ZESTAWIENIE NUMERÓW BOCZNYCH'!$A:$B,2,0),P1145)</f>
        <v>MAN Lion’s Cit</v>
      </c>
      <c r="X1145" s="53" t="s">
        <v>149</v>
      </c>
      <c r="Y1145" s="53">
        <f>VLOOKUP(W1145,'[1]LICZBA MIEJSC'!$A:$C,2,0)</f>
        <v>35</v>
      </c>
      <c r="Z1145" s="53">
        <f>VLOOKUP(W1145,'[1]LICZBA MIEJSC'!$A:$C,3,0)</f>
        <v>50</v>
      </c>
      <c r="AA1145" s="53">
        <f t="shared" si="102"/>
        <v>85</v>
      </c>
      <c r="AB1145" s="41">
        <f t="shared" si="103"/>
        <v>60</v>
      </c>
      <c r="AC1145" s="113">
        <f t="shared" si="107"/>
        <v>0.70588235294117652</v>
      </c>
      <c r="AD1145" s="299" t="s">
        <v>203</v>
      </c>
    </row>
    <row r="1146" spans="1:30" x14ac:dyDescent="0.25">
      <c r="A1146" s="28" t="s">
        <v>311</v>
      </c>
      <c r="B1146" s="230">
        <v>1145</v>
      </c>
      <c r="C1146" s="53">
        <v>4</v>
      </c>
      <c r="D1146" s="436">
        <v>16502</v>
      </c>
      <c r="E1146" s="437"/>
      <c r="F1146" s="53" t="s">
        <v>351</v>
      </c>
      <c r="G1146" s="158" t="str">
        <f t="shared" si="104"/>
        <v>r3_59</v>
      </c>
      <c r="H1146" s="185" t="s">
        <v>674</v>
      </c>
      <c r="I1146" s="229">
        <v>43264</v>
      </c>
      <c r="J1146" s="49" t="s">
        <v>199</v>
      </c>
      <c r="K1146" s="157" t="s">
        <v>150</v>
      </c>
      <c r="L1146" s="50">
        <v>8144</v>
      </c>
      <c r="M1146" s="50" t="s">
        <v>151</v>
      </c>
      <c r="N1146" s="43">
        <v>0.41041666666666665</v>
      </c>
      <c r="O1146" s="158">
        <v>4</v>
      </c>
      <c r="P1146" s="53" t="s">
        <v>15</v>
      </c>
      <c r="Q1146" s="460"/>
      <c r="R1146" s="460"/>
      <c r="S1146" s="460"/>
      <c r="T1146" s="109">
        <f t="shared" si="105"/>
        <v>0.40625</v>
      </c>
      <c r="U1146" s="109">
        <f t="shared" si="106"/>
        <v>0.375</v>
      </c>
      <c r="V1146" s="41">
        <f>IFERROR(VLOOKUP(L1146,'[1]ZESTAWIENIE NUMERÓW BOCZNYCH'!$A:$B,1,0),"")</f>
        <v>8144</v>
      </c>
      <c r="W1146" s="53" t="str">
        <f>IFERROR(VLOOKUP(V1146,'[1]ZESTAWIENIE NUMERÓW BOCZNYCH'!$A:$B,2,0),P1146)</f>
        <v>VOLVO 7700A</v>
      </c>
      <c r="X1146" s="53" t="s">
        <v>149</v>
      </c>
      <c r="Y1146" s="53">
        <f>VLOOKUP(W1146,'[1]LICZBA MIEJSC'!$A:$C,2,0)</f>
        <v>43</v>
      </c>
      <c r="Z1146" s="53">
        <f>VLOOKUP(W1146,'[1]LICZBA MIEJSC'!$A:$C,3,0)</f>
        <v>133</v>
      </c>
      <c r="AA1146" s="53">
        <f t="shared" si="102"/>
        <v>176</v>
      </c>
      <c r="AB1146" s="41">
        <f t="shared" si="103"/>
        <v>110</v>
      </c>
      <c r="AC1146" s="113">
        <f t="shared" si="107"/>
        <v>0.625</v>
      </c>
      <c r="AD1146" s="299" t="s">
        <v>256</v>
      </c>
    </row>
    <row r="1147" spans="1:30" x14ac:dyDescent="0.25">
      <c r="A1147" s="28" t="s">
        <v>311</v>
      </c>
      <c r="B1147" s="230">
        <v>1146</v>
      </c>
      <c r="C1147" s="53">
        <v>4</v>
      </c>
      <c r="D1147" s="436">
        <v>16502</v>
      </c>
      <c r="E1147" s="437"/>
      <c r="F1147" s="53" t="s">
        <v>351</v>
      </c>
      <c r="G1147" s="158" t="str">
        <f t="shared" si="104"/>
        <v>r3_59</v>
      </c>
      <c r="H1147" s="185" t="s">
        <v>674</v>
      </c>
      <c r="I1147" s="229">
        <v>43264</v>
      </c>
      <c r="J1147" s="49" t="s">
        <v>199</v>
      </c>
      <c r="K1147" s="157">
        <v>133</v>
      </c>
      <c r="L1147" s="50">
        <v>4404</v>
      </c>
      <c r="M1147" s="56" t="s">
        <v>169</v>
      </c>
      <c r="N1147" s="43">
        <v>0.4152777777777778</v>
      </c>
      <c r="O1147" s="158">
        <v>3</v>
      </c>
      <c r="P1147" s="53" t="s">
        <v>13</v>
      </c>
      <c r="Q1147" s="460"/>
      <c r="R1147" s="460"/>
      <c r="S1147" s="460"/>
      <c r="T1147" s="109">
        <f t="shared" si="105"/>
        <v>0.40625</v>
      </c>
      <c r="U1147" s="109">
        <f t="shared" si="106"/>
        <v>0.375</v>
      </c>
      <c r="V1147" s="41">
        <f>IFERROR(VLOOKUP(L1147,'[1]ZESTAWIENIE NUMERÓW BOCZNYCH'!$A:$B,1,0),"")</f>
        <v>4404</v>
      </c>
      <c r="W1147" s="53" t="str">
        <f>IFERROR(VLOOKUP(V1147,'[1]ZESTAWIENIE NUMERÓW BOCZNYCH'!$A:$B,2,0),P1147)</f>
        <v>MAN Lion’s Cit</v>
      </c>
      <c r="X1147" s="53" t="s">
        <v>149</v>
      </c>
      <c r="Y1147" s="53">
        <f>VLOOKUP(W1147,'[1]LICZBA MIEJSC'!$A:$C,2,0)</f>
        <v>35</v>
      </c>
      <c r="Z1147" s="53">
        <f>VLOOKUP(W1147,'[1]LICZBA MIEJSC'!$A:$C,3,0)</f>
        <v>50</v>
      </c>
      <c r="AA1147" s="53">
        <f t="shared" si="102"/>
        <v>85</v>
      </c>
      <c r="AB1147" s="41">
        <f t="shared" si="103"/>
        <v>32</v>
      </c>
      <c r="AC1147" s="113">
        <f t="shared" si="107"/>
        <v>0.37647058823529411</v>
      </c>
      <c r="AD1147" s="299" t="s">
        <v>203</v>
      </c>
    </row>
    <row r="1148" spans="1:30" x14ac:dyDescent="0.25">
      <c r="A1148" s="28" t="s">
        <v>311</v>
      </c>
      <c r="B1148" s="230">
        <v>1147</v>
      </c>
      <c r="C1148" s="53">
        <v>4</v>
      </c>
      <c r="D1148" s="436">
        <v>16502</v>
      </c>
      <c r="E1148" s="437"/>
      <c r="F1148" s="53" t="s">
        <v>351</v>
      </c>
      <c r="G1148" s="158" t="str">
        <f t="shared" si="104"/>
        <v>r3_59</v>
      </c>
      <c r="H1148" s="185" t="s">
        <v>674</v>
      </c>
      <c r="I1148" s="229">
        <v>43264</v>
      </c>
      <c r="J1148" s="49" t="s">
        <v>199</v>
      </c>
      <c r="K1148" s="157">
        <v>107</v>
      </c>
      <c r="L1148" s="50">
        <v>7017</v>
      </c>
      <c r="M1148" s="64" t="s">
        <v>229</v>
      </c>
      <c r="N1148" s="43">
        <v>0.4152777777777778</v>
      </c>
      <c r="O1148" s="158">
        <v>3</v>
      </c>
      <c r="P1148" s="53" t="s">
        <v>14</v>
      </c>
      <c r="Q1148" s="460"/>
      <c r="R1148" s="460"/>
      <c r="S1148" s="460"/>
      <c r="T1148" s="109">
        <f t="shared" si="105"/>
        <v>0.40625</v>
      </c>
      <c r="U1148" s="109">
        <f t="shared" si="106"/>
        <v>0.375</v>
      </c>
      <c r="V1148" s="41">
        <f>IFERROR(VLOOKUP(L1148,'[1]ZESTAWIENIE NUMERÓW BOCZNYCH'!$A:$B,1,0),"")</f>
        <v>7017</v>
      </c>
      <c r="W1148" s="53" t="str">
        <f>IFERROR(VLOOKUP(V1148,'[1]ZESTAWIENIE NUMERÓW BOCZNYCH'!$A:$B,2,0),P1148)</f>
        <v>VOLVO 7700</v>
      </c>
      <c r="X1148" s="53" t="s">
        <v>149</v>
      </c>
      <c r="Y1148" s="53">
        <f>VLOOKUP(W1148,'[1]LICZBA MIEJSC'!$A:$C,2,0)</f>
        <v>33</v>
      </c>
      <c r="Z1148" s="53">
        <f>VLOOKUP(W1148,'[1]LICZBA MIEJSC'!$A:$C,3,0)</f>
        <v>73</v>
      </c>
      <c r="AA1148" s="53">
        <f t="shared" si="102"/>
        <v>106</v>
      </c>
      <c r="AB1148" s="41">
        <f t="shared" si="103"/>
        <v>30</v>
      </c>
      <c r="AC1148" s="113">
        <f t="shared" si="107"/>
        <v>0.28301886792452829</v>
      </c>
      <c r="AD1148" s="299" t="s">
        <v>203</v>
      </c>
    </row>
    <row r="1149" spans="1:30" x14ac:dyDescent="0.25">
      <c r="A1149" s="28" t="s">
        <v>311</v>
      </c>
      <c r="B1149" s="230">
        <v>1148</v>
      </c>
      <c r="C1149" s="53">
        <v>5</v>
      </c>
      <c r="D1149" s="436">
        <v>16502</v>
      </c>
      <c r="E1149" s="437"/>
      <c r="F1149" s="53" t="s">
        <v>351</v>
      </c>
      <c r="G1149" s="158" t="str">
        <f t="shared" si="104"/>
        <v>r3_59</v>
      </c>
      <c r="H1149" s="185" t="s">
        <v>674</v>
      </c>
      <c r="I1149" s="229">
        <v>43264</v>
      </c>
      <c r="J1149" s="49" t="s">
        <v>199</v>
      </c>
      <c r="K1149" s="157">
        <v>133</v>
      </c>
      <c r="L1149" s="50">
        <v>4415</v>
      </c>
      <c r="M1149" s="56" t="s">
        <v>169</v>
      </c>
      <c r="N1149" s="43">
        <v>0.58333333333333337</v>
      </c>
      <c r="O1149" s="158">
        <v>3</v>
      </c>
      <c r="P1149" s="53" t="s">
        <v>13</v>
      </c>
      <c r="Q1149" s="460"/>
      <c r="R1149" s="460"/>
      <c r="S1149" s="460"/>
      <c r="T1149" s="109">
        <f t="shared" si="105"/>
        <v>0.58333333333333326</v>
      </c>
      <c r="U1149" s="109">
        <f t="shared" si="106"/>
        <v>0.58333333333333326</v>
      </c>
      <c r="V1149" s="41">
        <f>IFERROR(VLOOKUP(L1149,'[1]ZESTAWIENIE NUMERÓW BOCZNYCH'!$A:$B,1,0),"")</f>
        <v>4415</v>
      </c>
      <c r="W1149" s="53" t="str">
        <f>IFERROR(VLOOKUP(V1149,'[1]ZESTAWIENIE NUMERÓW BOCZNYCH'!$A:$B,2,0),P1149)</f>
        <v>MAN Lion’s Cit</v>
      </c>
      <c r="X1149" s="53" t="s">
        <v>149</v>
      </c>
      <c r="Y1149" s="53">
        <f>VLOOKUP(W1149,'[1]LICZBA MIEJSC'!$A:$C,2,0)</f>
        <v>35</v>
      </c>
      <c r="Z1149" s="53">
        <f>VLOOKUP(W1149,'[1]LICZBA MIEJSC'!$A:$C,3,0)</f>
        <v>50</v>
      </c>
      <c r="AA1149" s="53">
        <f t="shared" si="102"/>
        <v>85</v>
      </c>
      <c r="AB1149" s="41">
        <f t="shared" si="103"/>
        <v>32</v>
      </c>
      <c r="AC1149" s="113">
        <f t="shared" si="107"/>
        <v>0.37647058823529411</v>
      </c>
      <c r="AD1149" s="299" t="s">
        <v>203</v>
      </c>
    </row>
    <row r="1150" spans="1:30" x14ac:dyDescent="0.25">
      <c r="A1150" s="28" t="s">
        <v>311</v>
      </c>
      <c r="B1150" s="230">
        <v>1149</v>
      </c>
      <c r="C1150" s="53">
        <v>5</v>
      </c>
      <c r="D1150" s="436">
        <v>16502</v>
      </c>
      <c r="E1150" s="437"/>
      <c r="F1150" s="53" t="s">
        <v>351</v>
      </c>
      <c r="G1150" s="158" t="str">
        <f t="shared" si="104"/>
        <v>r3_59</v>
      </c>
      <c r="H1150" s="185" t="s">
        <v>674</v>
      </c>
      <c r="I1150" s="229">
        <v>43264</v>
      </c>
      <c r="J1150" s="49" t="s">
        <v>199</v>
      </c>
      <c r="K1150" s="157">
        <v>107</v>
      </c>
      <c r="L1150" s="50">
        <v>7315</v>
      </c>
      <c r="M1150" s="64" t="s">
        <v>229</v>
      </c>
      <c r="N1150" s="43">
        <v>0.58680555555555558</v>
      </c>
      <c r="O1150" s="158">
        <v>4</v>
      </c>
      <c r="P1150" s="53" t="s">
        <v>13</v>
      </c>
      <c r="Q1150" s="460"/>
      <c r="R1150" s="460"/>
      <c r="S1150" s="460"/>
      <c r="T1150" s="109">
        <f t="shared" si="105"/>
        <v>0.58333333333333326</v>
      </c>
      <c r="U1150" s="109">
        <f t="shared" si="106"/>
        <v>0.58333333333333326</v>
      </c>
      <c r="V1150" s="41">
        <f>IFERROR(VLOOKUP(L1150,'[1]ZESTAWIENIE NUMERÓW BOCZNYCH'!$A:$B,1,0),"")</f>
        <v>7315</v>
      </c>
      <c r="W1150" s="53" t="str">
        <f>IFERROR(VLOOKUP(V1150,'[1]ZESTAWIENIE NUMERÓW BOCZNYCH'!$A:$B,2,0),P1150)</f>
        <v>MERCEDES-BENZ O 530 Citaro</v>
      </c>
      <c r="X1150" s="53" t="s">
        <v>149</v>
      </c>
      <c r="Y1150" s="53">
        <f>VLOOKUP(W1150,'[1]LICZBA MIEJSC'!$A:$C,2,0)</f>
        <v>31</v>
      </c>
      <c r="Z1150" s="53">
        <f>VLOOKUP(W1150,'[1]LICZBA MIEJSC'!$A:$C,3,0)</f>
        <v>71</v>
      </c>
      <c r="AA1150" s="53">
        <f t="shared" si="102"/>
        <v>102</v>
      </c>
      <c r="AB1150" s="41">
        <f t="shared" si="103"/>
        <v>67</v>
      </c>
      <c r="AC1150" s="113">
        <f t="shared" si="107"/>
        <v>0.65686274509803921</v>
      </c>
      <c r="AD1150" s="299" t="s">
        <v>203</v>
      </c>
    </row>
    <row r="1151" spans="1:30" x14ac:dyDescent="0.25">
      <c r="A1151" s="28" t="s">
        <v>311</v>
      </c>
      <c r="B1151" s="230">
        <v>1150</v>
      </c>
      <c r="C1151" s="53">
        <v>5</v>
      </c>
      <c r="D1151" s="436">
        <v>16502</v>
      </c>
      <c r="E1151" s="437"/>
      <c r="F1151" s="53" t="s">
        <v>351</v>
      </c>
      <c r="G1151" s="158" t="str">
        <f t="shared" si="104"/>
        <v>r3_59</v>
      </c>
      <c r="H1151" s="185" t="s">
        <v>674</v>
      </c>
      <c r="I1151" s="229">
        <v>43264</v>
      </c>
      <c r="J1151" s="49" t="s">
        <v>199</v>
      </c>
      <c r="K1151" s="157" t="s">
        <v>150</v>
      </c>
      <c r="L1151" s="50">
        <v>8335</v>
      </c>
      <c r="M1151" s="50" t="s">
        <v>151</v>
      </c>
      <c r="N1151" s="43">
        <v>0.58888888888888891</v>
      </c>
      <c r="O1151" s="158">
        <v>4</v>
      </c>
      <c r="P1151" s="53" t="s">
        <v>15</v>
      </c>
      <c r="Q1151" s="460"/>
      <c r="R1151" s="460"/>
      <c r="S1151" s="460"/>
      <c r="T1151" s="109">
        <f t="shared" si="105"/>
        <v>0.58333333333333326</v>
      </c>
      <c r="U1151" s="109">
        <f t="shared" si="106"/>
        <v>0.58333333333333326</v>
      </c>
      <c r="V1151" s="41">
        <f>IFERROR(VLOOKUP(L1151,'[1]ZESTAWIENIE NUMERÓW BOCZNYCH'!$A:$B,1,0),"")</f>
        <v>8335</v>
      </c>
      <c r="W1151" s="53" t="str">
        <f>IFERROR(VLOOKUP(V1151,'[1]ZESTAWIENIE NUMERÓW BOCZNYCH'!$A:$B,2,0),P1151)</f>
        <v>MERCEDES-BENZ O 530 G Citaro</v>
      </c>
      <c r="X1151" s="53" t="s">
        <v>149</v>
      </c>
      <c r="Y1151" s="53">
        <f>VLOOKUP(W1151,'[1]LICZBA MIEJSC'!$A:$C,2,0)</f>
        <v>42</v>
      </c>
      <c r="Z1151" s="53">
        <f>VLOOKUP(W1151,'[1]LICZBA MIEJSC'!$A:$C,3,0)</f>
        <v>125</v>
      </c>
      <c r="AA1151" s="53">
        <f t="shared" si="102"/>
        <v>167</v>
      </c>
      <c r="AB1151" s="41">
        <f t="shared" si="103"/>
        <v>105</v>
      </c>
      <c r="AC1151" s="113">
        <f t="shared" si="107"/>
        <v>0.62874251497005984</v>
      </c>
      <c r="AD1151" s="299" t="s">
        <v>256</v>
      </c>
    </row>
    <row r="1152" spans="1:30" x14ac:dyDescent="0.25">
      <c r="A1152" s="28" t="s">
        <v>311</v>
      </c>
      <c r="B1152" s="230">
        <v>1151</v>
      </c>
      <c r="C1152" s="53">
        <v>5</v>
      </c>
      <c r="D1152" s="436">
        <v>16502</v>
      </c>
      <c r="E1152" s="437"/>
      <c r="F1152" s="53" t="s">
        <v>351</v>
      </c>
      <c r="G1152" s="158" t="str">
        <f t="shared" si="104"/>
        <v>r3_59</v>
      </c>
      <c r="H1152" s="185" t="s">
        <v>674</v>
      </c>
      <c r="I1152" s="229">
        <v>43264</v>
      </c>
      <c r="J1152" s="49" t="s">
        <v>199</v>
      </c>
      <c r="K1152" s="157">
        <v>133</v>
      </c>
      <c r="L1152" s="50">
        <v>4416</v>
      </c>
      <c r="M1152" s="56" t="s">
        <v>169</v>
      </c>
      <c r="N1152" s="43">
        <v>0.59236111111111112</v>
      </c>
      <c r="O1152" s="158">
        <v>3</v>
      </c>
      <c r="P1152" s="53" t="s">
        <v>13</v>
      </c>
      <c r="Q1152" s="460"/>
      <c r="R1152" s="460"/>
      <c r="S1152" s="460"/>
      <c r="T1152" s="109">
        <f t="shared" si="105"/>
        <v>0.58333333333333326</v>
      </c>
      <c r="U1152" s="109">
        <f t="shared" si="106"/>
        <v>0.58333333333333326</v>
      </c>
      <c r="V1152" s="41">
        <f>IFERROR(VLOOKUP(L1152,'[1]ZESTAWIENIE NUMERÓW BOCZNYCH'!$A:$B,1,0),"")</f>
        <v>4416</v>
      </c>
      <c r="W1152" s="53" t="str">
        <f>IFERROR(VLOOKUP(V1152,'[1]ZESTAWIENIE NUMERÓW BOCZNYCH'!$A:$B,2,0),P1152)</f>
        <v>MAN Lion’s Cit</v>
      </c>
      <c r="X1152" s="53" t="s">
        <v>149</v>
      </c>
      <c r="Y1152" s="53">
        <f>VLOOKUP(W1152,'[1]LICZBA MIEJSC'!$A:$C,2,0)</f>
        <v>35</v>
      </c>
      <c r="Z1152" s="53">
        <f>VLOOKUP(W1152,'[1]LICZBA MIEJSC'!$A:$C,3,0)</f>
        <v>50</v>
      </c>
      <c r="AA1152" s="53">
        <f t="shared" si="102"/>
        <v>85</v>
      </c>
      <c r="AB1152" s="41">
        <f t="shared" si="103"/>
        <v>32</v>
      </c>
      <c r="AC1152" s="113">
        <f t="shared" si="107"/>
        <v>0.37647058823529411</v>
      </c>
      <c r="AD1152" s="299" t="s">
        <v>203</v>
      </c>
    </row>
    <row r="1153" spans="1:30" x14ac:dyDescent="0.25">
      <c r="A1153" s="28" t="s">
        <v>311</v>
      </c>
      <c r="B1153" s="230">
        <v>1152</v>
      </c>
      <c r="C1153" s="53">
        <v>5</v>
      </c>
      <c r="D1153" s="436">
        <v>16502</v>
      </c>
      <c r="E1153" s="437"/>
      <c r="F1153" s="53" t="s">
        <v>351</v>
      </c>
      <c r="G1153" s="158" t="str">
        <f t="shared" si="104"/>
        <v>r3_59</v>
      </c>
      <c r="H1153" s="185" t="s">
        <v>674</v>
      </c>
      <c r="I1153" s="229">
        <v>43264</v>
      </c>
      <c r="J1153" s="49" t="s">
        <v>199</v>
      </c>
      <c r="K1153" s="157">
        <v>107</v>
      </c>
      <c r="L1153" s="50">
        <v>5405</v>
      </c>
      <c r="M1153" s="64" t="s">
        <v>229</v>
      </c>
      <c r="N1153" s="43">
        <v>0.59097222222222223</v>
      </c>
      <c r="O1153" s="158">
        <v>3</v>
      </c>
      <c r="P1153" s="53" t="s">
        <v>13</v>
      </c>
      <c r="Q1153" s="460"/>
      <c r="R1153" s="460"/>
      <c r="S1153" s="460"/>
      <c r="T1153" s="109">
        <f t="shared" si="105"/>
        <v>0.58333333333333326</v>
      </c>
      <c r="U1153" s="109">
        <f t="shared" si="106"/>
        <v>0.58333333333333326</v>
      </c>
      <c r="V1153" s="41">
        <f>IFERROR(VLOOKUP(L1153,'[1]ZESTAWIENIE NUMERÓW BOCZNYCH'!$A:$B,1,0),"")</f>
        <v>5405</v>
      </c>
      <c r="W1153" s="53" t="str">
        <f>IFERROR(VLOOKUP(V1153,'[1]ZESTAWIENIE NUMERÓW BOCZNYCH'!$A:$B,2,0),P1153)</f>
        <v>SOLARIS URBINO 12</v>
      </c>
      <c r="X1153" s="53" t="s">
        <v>149</v>
      </c>
      <c r="Y1153" s="53">
        <f>VLOOKUP(W1153,'[1]LICZBA MIEJSC'!$A:$C,2,0)</f>
        <v>29</v>
      </c>
      <c r="Z1153" s="53">
        <f>VLOOKUP(W1153,'[1]LICZBA MIEJSC'!$A:$C,3,0)</f>
        <v>52</v>
      </c>
      <c r="AA1153" s="53">
        <f t="shared" si="102"/>
        <v>81</v>
      </c>
      <c r="AB1153" s="41">
        <f t="shared" si="103"/>
        <v>26</v>
      </c>
      <c r="AC1153" s="113">
        <f t="shared" si="107"/>
        <v>0.32098765432098764</v>
      </c>
      <c r="AD1153" s="299" t="s">
        <v>203</v>
      </c>
    </row>
    <row r="1154" spans="1:30" x14ac:dyDescent="0.25">
      <c r="A1154" s="28" t="s">
        <v>311</v>
      </c>
      <c r="B1154" s="230">
        <v>1153</v>
      </c>
      <c r="C1154" s="53">
        <v>5</v>
      </c>
      <c r="D1154" s="436">
        <v>16502</v>
      </c>
      <c r="E1154" s="437"/>
      <c r="F1154" s="53" t="s">
        <v>351</v>
      </c>
      <c r="G1154" s="158" t="str">
        <f t="shared" si="104"/>
        <v>r3_59</v>
      </c>
      <c r="H1154" s="185" t="s">
        <v>674</v>
      </c>
      <c r="I1154" s="229">
        <v>43264</v>
      </c>
      <c r="J1154" s="49" t="s">
        <v>199</v>
      </c>
      <c r="K1154" s="157" t="s">
        <v>150</v>
      </c>
      <c r="L1154" s="50">
        <v>8302</v>
      </c>
      <c r="M1154" s="50" t="s">
        <v>151</v>
      </c>
      <c r="N1154" s="43">
        <v>0.59722222222222221</v>
      </c>
      <c r="O1154" s="158">
        <v>4</v>
      </c>
      <c r="P1154" s="53" t="s">
        <v>15</v>
      </c>
      <c r="Q1154" s="460"/>
      <c r="R1154" s="460"/>
      <c r="S1154" s="460"/>
      <c r="T1154" s="109">
        <f t="shared" si="105"/>
        <v>0.59375</v>
      </c>
      <c r="U1154" s="109">
        <f t="shared" si="106"/>
        <v>0.58333333333333326</v>
      </c>
      <c r="V1154" s="41">
        <f>IFERROR(VLOOKUP(L1154,'[1]ZESTAWIENIE NUMERÓW BOCZNYCH'!$A:$B,1,0),"")</f>
        <v>8302</v>
      </c>
      <c r="W1154" s="53" t="str">
        <f>IFERROR(VLOOKUP(V1154,'[1]ZESTAWIENIE NUMERÓW BOCZNYCH'!$A:$B,2,0),P1154)</f>
        <v>MERCEDES-BENZ O 530 G Citaro</v>
      </c>
      <c r="X1154" s="53" t="s">
        <v>149</v>
      </c>
      <c r="Y1154" s="53">
        <f>VLOOKUP(W1154,'[1]LICZBA MIEJSC'!$A:$C,2,0)</f>
        <v>42</v>
      </c>
      <c r="Z1154" s="53">
        <f>VLOOKUP(W1154,'[1]LICZBA MIEJSC'!$A:$C,3,0)</f>
        <v>125</v>
      </c>
      <c r="AA1154" s="53">
        <f t="shared" ref="AA1154:AA1217" si="108">Y1154+Z1154</f>
        <v>167</v>
      </c>
      <c r="AB1154" s="41">
        <f t="shared" ref="AB1154:AB1217" si="109">ROUND(IF(O1154=$AE$1,0,IF(O1154=$AG$1,AA1154*0.1,IF(O1154=$AI$1,Y1154/2,IF(O1154=$AK$1,Y1154*0.9,IF(O1154=$AM$1,Y1154+(Z1154*0.5),IF(O1154=$AO$1,AA1154*0.9,IF(O1154=$AQ$1,AA1154*1.1,"BŁĄD"))))))),0)</f>
        <v>105</v>
      </c>
      <c r="AC1154" s="113">
        <f t="shared" si="107"/>
        <v>0.62874251497005984</v>
      </c>
      <c r="AD1154" s="299" t="s">
        <v>256</v>
      </c>
    </row>
    <row r="1155" spans="1:30" x14ac:dyDescent="0.25">
      <c r="A1155" s="28" t="s">
        <v>311</v>
      </c>
      <c r="B1155" s="230">
        <v>1154</v>
      </c>
      <c r="C1155" s="53">
        <v>5</v>
      </c>
      <c r="D1155" s="436">
        <v>16502</v>
      </c>
      <c r="E1155" s="437"/>
      <c r="F1155" s="53" t="s">
        <v>351</v>
      </c>
      <c r="G1155" s="158" t="str">
        <f t="shared" ref="G1155:G1218" si="110">IF(ISERROR(RIGHT(LEFT(F1155,FIND("_",MID(F1155,4,150))+2))*1),LEFT(F1155,FIND("_",MID(F1155,4,150))+1),LEFT(F1155,FIND("_",MID(F1155,4,150))+2))</f>
        <v>r3_59</v>
      </c>
      <c r="H1155" s="185" t="s">
        <v>674</v>
      </c>
      <c r="I1155" s="229">
        <v>43264</v>
      </c>
      <c r="J1155" s="49" t="s">
        <v>199</v>
      </c>
      <c r="K1155" s="157">
        <v>107</v>
      </c>
      <c r="L1155" s="50">
        <v>7303</v>
      </c>
      <c r="M1155" s="64" t="s">
        <v>229</v>
      </c>
      <c r="N1155" s="43">
        <v>0.60555555555555551</v>
      </c>
      <c r="O1155" s="158">
        <v>3</v>
      </c>
      <c r="P1155" s="53" t="s">
        <v>13</v>
      </c>
      <c r="Q1155" s="460"/>
      <c r="R1155" s="460"/>
      <c r="S1155" s="460"/>
      <c r="T1155" s="109">
        <f t="shared" ref="T1155:T1218" si="111">FLOOR(N1155,"0:15")</f>
        <v>0.60416666666666663</v>
      </c>
      <c r="U1155" s="109">
        <f t="shared" ref="U1155:U1218" si="112">FLOOR(N1155,TIME(1,0,0))</f>
        <v>0.58333333333333326</v>
      </c>
      <c r="V1155" s="41">
        <f>IFERROR(VLOOKUP(L1155,'[1]ZESTAWIENIE NUMERÓW BOCZNYCH'!$A:$B,1,0),"")</f>
        <v>7303</v>
      </c>
      <c r="W1155" s="53" t="str">
        <f>IFERROR(VLOOKUP(V1155,'[1]ZESTAWIENIE NUMERÓW BOCZNYCH'!$A:$B,2,0),P1155)</f>
        <v>MERCEDES-BENZ O 530 Citaro</v>
      </c>
      <c r="X1155" s="53" t="s">
        <v>149</v>
      </c>
      <c r="Y1155" s="53">
        <f>VLOOKUP(W1155,'[1]LICZBA MIEJSC'!$A:$C,2,0)</f>
        <v>31</v>
      </c>
      <c r="Z1155" s="53">
        <f>VLOOKUP(W1155,'[1]LICZBA MIEJSC'!$A:$C,3,0)</f>
        <v>71</v>
      </c>
      <c r="AA1155" s="53">
        <f t="shared" si="108"/>
        <v>102</v>
      </c>
      <c r="AB1155" s="41">
        <f t="shared" si="109"/>
        <v>28</v>
      </c>
      <c r="AC1155" s="113">
        <f t="shared" ref="AC1155:AC1218" si="113">AB1155/AA1155</f>
        <v>0.27450980392156865</v>
      </c>
      <c r="AD1155" s="299" t="s">
        <v>203</v>
      </c>
    </row>
    <row r="1156" spans="1:30" x14ac:dyDescent="0.25">
      <c r="A1156" s="28" t="s">
        <v>311</v>
      </c>
      <c r="B1156" s="230">
        <v>1155</v>
      </c>
      <c r="C1156" s="53">
        <v>5</v>
      </c>
      <c r="D1156" s="436">
        <v>16502</v>
      </c>
      <c r="E1156" s="437"/>
      <c r="F1156" s="53" t="s">
        <v>351</v>
      </c>
      <c r="G1156" s="158" t="str">
        <f t="shared" si="110"/>
        <v>r3_59</v>
      </c>
      <c r="H1156" s="185" t="s">
        <v>674</v>
      </c>
      <c r="I1156" s="229">
        <v>43264</v>
      </c>
      <c r="J1156" s="49" t="s">
        <v>199</v>
      </c>
      <c r="K1156" s="157">
        <v>133</v>
      </c>
      <c r="L1156" s="50">
        <v>4400</v>
      </c>
      <c r="M1156" s="56" t="s">
        <v>169</v>
      </c>
      <c r="N1156" s="43">
        <v>0.60625000000000007</v>
      </c>
      <c r="O1156" s="158">
        <v>3</v>
      </c>
      <c r="P1156" s="53" t="s">
        <v>13</v>
      </c>
      <c r="Q1156" s="460"/>
      <c r="R1156" s="460"/>
      <c r="S1156" s="460"/>
      <c r="T1156" s="109">
        <f t="shared" si="111"/>
        <v>0.60416666666666663</v>
      </c>
      <c r="U1156" s="109">
        <f t="shared" si="112"/>
        <v>0.58333333333333326</v>
      </c>
      <c r="V1156" s="41">
        <f>IFERROR(VLOOKUP(L1156,'[1]ZESTAWIENIE NUMERÓW BOCZNYCH'!$A:$B,1,0),"")</f>
        <v>4400</v>
      </c>
      <c r="W1156" s="53" t="str">
        <f>IFERROR(VLOOKUP(V1156,'[1]ZESTAWIENIE NUMERÓW BOCZNYCH'!$A:$B,2,0),P1156)</f>
        <v>MAN Lion’s Cit</v>
      </c>
      <c r="X1156" s="53" t="s">
        <v>149</v>
      </c>
      <c r="Y1156" s="53">
        <f>VLOOKUP(W1156,'[1]LICZBA MIEJSC'!$A:$C,2,0)</f>
        <v>35</v>
      </c>
      <c r="Z1156" s="53">
        <f>VLOOKUP(W1156,'[1]LICZBA MIEJSC'!$A:$C,3,0)</f>
        <v>50</v>
      </c>
      <c r="AA1156" s="53">
        <f t="shared" si="108"/>
        <v>85</v>
      </c>
      <c r="AB1156" s="41">
        <f t="shared" si="109"/>
        <v>32</v>
      </c>
      <c r="AC1156" s="113">
        <f t="shared" si="113"/>
        <v>0.37647058823529411</v>
      </c>
      <c r="AD1156" s="299" t="s">
        <v>203</v>
      </c>
    </row>
    <row r="1157" spans="1:30" x14ac:dyDescent="0.25">
      <c r="A1157" s="28" t="s">
        <v>311</v>
      </c>
      <c r="B1157" s="230">
        <v>1156</v>
      </c>
      <c r="C1157" s="53">
        <v>5</v>
      </c>
      <c r="D1157" s="436">
        <v>16502</v>
      </c>
      <c r="E1157" s="437"/>
      <c r="F1157" s="53" t="s">
        <v>351</v>
      </c>
      <c r="G1157" s="158" t="str">
        <f t="shared" si="110"/>
        <v>r3_59</v>
      </c>
      <c r="H1157" s="185" t="s">
        <v>674</v>
      </c>
      <c r="I1157" s="229">
        <v>43264</v>
      </c>
      <c r="J1157" s="49" t="s">
        <v>199</v>
      </c>
      <c r="K1157" s="157" t="s">
        <v>150</v>
      </c>
      <c r="L1157" s="50">
        <v>8144</v>
      </c>
      <c r="M1157" s="50" t="s">
        <v>151</v>
      </c>
      <c r="N1157" s="43">
        <v>0.60833333333333328</v>
      </c>
      <c r="O1157" s="158">
        <v>3</v>
      </c>
      <c r="P1157" s="53" t="s">
        <v>15</v>
      </c>
      <c r="Q1157" s="460"/>
      <c r="R1157" s="460"/>
      <c r="S1157" s="460"/>
      <c r="T1157" s="109">
        <f t="shared" si="111"/>
        <v>0.60416666666666663</v>
      </c>
      <c r="U1157" s="109">
        <f t="shared" si="112"/>
        <v>0.58333333333333326</v>
      </c>
      <c r="V1157" s="41">
        <f>IFERROR(VLOOKUP(L1157,'[1]ZESTAWIENIE NUMERÓW BOCZNYCH'!$A:$B,1,0),"")</f>
        <v>8144</v>
      </c>
      <c r="W1157" s="53" t="str">
        <f>IFERROR(VLOOKUP(V1157,'[1]ZESTAWIENIE NUMERÓW BOCZNYCH'!$A:$B,2,0),P1157)</f>
        <v>VOLVO 7700A</v>
      </c>
      <c r="X1157" s="53" t="s">
        <v>149</v>
      </c>
      <c r="Y1157" s="53">
        <f>VLOOKUP(W1157,'[1]LICZBA MIEJSC'!$A:$C,2,0)</f>
        <v>43</v>
      </c>
      <c r="Z1157" s="53">
        <f>VLOOKUP(W1157,'[1]LICZBA MIEJSC'!$A:$C,3,0)</f>
        <v>133</v>
      </c>
      <c r="AA1157" s="53">
        <f t="shared" si="108"/>
        <v>176</v>
      </c>
      <c r="AB1157" s="41">
        <f t="shared" si="109"/>
        <v>39</v>
      </c>
      <c r="AC1157" s="113">
        <f t="shared" si="113"/>
        <v>0.22159090909090909</v>
      </c>
      <c r="AD1157" s="299" t="s">
        <v>256</v>
      </c>
    </row>
    <row r="1158" spans="1:30" x14ac:dyDescent="0.25">
      <c r="A1158" s="28" t="s">
        <v>311</v>
      </c>
      <c r="B1158" s="230">
        <v>1157</v>
      </c>
      <c r="C1158" s="53">
        <v>5</v>
      </c>
      <c r="D1158" s="436">
        <v>16502</v>
      </c>
      <c r="E1158" s="437"/>
      <c r="F1158" s="53" t="s">
        <v>351</v>
      </c>
      <c r="G1158" s="158" t="str">
        <f t="shared" si="110"/>
        <v>r3_59</v>
      </c>
      <c r="H1158" s="185" t="s">
        <v>674</v>
      </c>
      <c r="I1158" s="229">
        <v>43264</v>
      </c>
      <c r="J1158" s="49" t="s">
        <v>199</v>
      </c>
      <c r="K1158" s="157">
        <v>133</v>
      </c>
      <c r="L1158" s="50">
        <v>4403</v>
      </c>
      <c r="M1158" s="56" t="s">
        <v>169</v>
      </c>
      <c r="N1158" s="43">
        <v>0.61249999999999993</v>
      </c>
      <c r="O1158" s="158">
        <v>3</v>
      </c>
      <c r="P1158" s="53" t="s">
        <v>13</v>
      </c>
      <c r="Q1158" s="460"/>
      <c r="R1158" s="460"/>
      <c r="S1158" s="460"/>
      <c r="T1158" s="109">
        <f t="shared" si="111"/>
        <v>0.60416666666666663</v>
      </c>
      <c r="U1158" s="109">
        <f t="shared" si="112"/>
        <v>0.58333333333333326</v>
      </c>
      <c r="V1158" s="41">
        <f>IFERROR(VLOOKUP(L1158,'[1]ZESTAWIENIE NUMERÓW BOCZNYCH'!$A:$B,1,0),"")</f>
        <v>4403</v>
      </c>
      <c r="W1158" s="53" t="str">
        <f>IFERROR(VLOOKUP(V1158,'[1]ZESTAWIENIE NUMERÓW BOCZNYCH'!$A:$B,2,0),P1158)</f>
        <v>MAN Lion’s Cit</v>
      </c>
      <c r="X1158" s="53" t="s">
        <v>149</v>
      </c>
      <c r="Y1158" s="53">
        <f>VLOOKUP(W1158,'[1]LICZBA MIEJSC'!$A:$C,2,0)</f>
        <v>35</v>
      </c>
      <c r="Z1158" s="53">
        <f>VLOOKUP(W1158,'[1]LICZBA MIEJSC'!$A:$C,3,0)</f>
        <v>50</v>
      </c>
      <c r="AA1158" s="53">
        <f t="shared" si="108"/>
        <v>85</v>
      </c>
      <c r="AB1158" s="41">
        <f t="shared" si="109"/>
        <v>32</v>
      </c>
      <c r="AC1158" s="113">
        <f t="shared" si="113"/>
        <v>0.37647058823529411</v>
      </c>
      <c r="AD1158" s="299" t="s">
        <v>203</v>
      </c>
    </row>
    <row r="1159" spans="1:30" x14ac:dyDescent="0.25">
      <c r="A1159" s="28" t="s">
        <v>311</v>
      </c>
      <c r="B1159" s="230">
        <v>1158</v>
      </c>
      <c r="C1159" s="53">
        <v>5</v>
      </c>
      <c r="D1159" s="436">
        <v>16502</v>
      </c>
      <c r="E1159" s="437"/>
      <c r="F1159" s="53" t="s">
        <v>351</v>
      </c>
      <c r="G1159" s="158" t="str">
        <f t="shared" si="110"/>
        <v>r3_59</v>
      </c>
      <c r="H1159" s="185" t="s">
        <v>674</v>
      </c>
      <c r="I1159" s="229">
        <v>43264</v>
      </c>
      <c r="J1159" s="49" t="s">
        <v>199</v>
      </c>
      <c r="K1159" s="157" t="s">
        <v>150</v>
      </c>
      <c r="L1159" s="50">
        <v>8322</v>
      </c>
      <c r="M1159" s="50" t="s">
        <v>151</v>
      </c>
      <c r="N1159" s="43">
        <v>0.60347222222222219</v>
      </c>
      <c r="O1159" s="158">
        <v>3</v>
      </c>
      <c r="P1159" s="53" t="s">
        <v>15</v>
      </c>
      <c r="Q1159" s="460"/>
      <c r="R1159" s="460"/>
      <c r="S1159" s="460"/>
      <c r="T1159" s="109">
        <f t="shared" si="111"/>
        <v>0.59375</v>
      </c>
      <c r="U1159" s="109">
        <f t="shared" si="112"/>
        <v>0.58333333333333326</v>
      </c>
      <c r="V1159" s="41">
        <f>IFERROR(VLOOKUP(L1159,'[1]ZESTAWIENIE NUMERÓW BOCZNYCH'!$A:$B,1,0),"")</f>
        <v>8322</v>
      </c>
      <c r="W1159" s="53" t="str">
        <f>IFERROR(VLOOKUP(V1159,'[1]ZESTAWIENIE NUMERÓW BOCZNYCH'!$A:$B,2,0),P1159)</f>
        <v>MERCEDES-BENZ O 530 G Citaro</v>
      </c>
      <c r="X1159" s="53" t="s">
        <v>149</v>
      </c>
      <c r="Y1159" s="53">
        <f>VLOOKUP(W1159,'[1]LICZBA MIEJSC'!$A:$C,2,0)</f>
        <v>42</v>
      </c>
      <c r="Z1159" s="53">
        <f>VLOOKUP(W1159,'[1]LICZBA MIEJSC'!$A:$C,3,0)</f>
        <v>125</v>
      </c>
      <c r="AA1159" s="53">
        <f t="shared" si="108"/>
        <v>167</v>
      </c>
      <c r="AB1159" s="41">
        <f t="shared" si="109"/>
        <v>38</v>
      </c>
      <c r="AC1159" s="113">
        <f t="shared" si="113"/>
        <v>0.22754491017964071</v>
      </c>
      <c r="AD1159" s="299" t="s">
        <v>256</v>
      </c>
    </row>
    <row r="1160" spans="1:30" x14ac:dyDescent="0.25">
      <c r="A1160" s="28" t="s">
        <v>311</v>
      </c>
      <c r="B1160" s="230">
        <v>1159</v>
      </c>
      <c r="C1160" s="53">
        <v>5</v>
      </c>
      <c r="D1160" s="436">
        <v>16502</v>
      </c>
      <c r="E1160" s="437"/>
      <c r="F1160" s="53" t="s">
        <v>351</v>
      </c>
      <c r="G1160" s="158" t="str">
        <f t="shared" si="110"/>
        <v>r3_59</v>
      </c>
      <c r="H1160" s="185" t="s">
        <v>674</v>
      </c>
      <c r="I1160" s="229">
        <v>43264</v>
      </c>
      <c r="J1160" s="49" t="s">
        <v>199</v>
      </c>
      <c r="K1160" s="157">
        <v>107</v>
      </c>
      <c r="L1160" s="50">
        <v>7017</v>
      </c>
      <c r="M1160" s="64" t="s">
        <v>229</v>
      </c>
      <c r="N1160" s="43">
        <v>0.62083333333333335</v>
      </c>
      <c r="O1160" s="158">
        <v>1</v>
      </c>
      <c r="P1160" s="53" t="s">
        <v>13</v>
      </c>
      <c r="Q1160" s="460"/>
      <c r="R1160" s="460"/>
      <c r="S1160" s="460"/>
      <c r="T1160" s="109">
        <f t="shared" si="111"/>
        <v>0.61458333333333326</v>
      </c>
      <c r="U1160" s="109">
        <f t="shared" si="112"/>
        <v>0.58333333333333326</v>
      </c>
      <c r="V1160" s="41">
        <f>IFERROR(VLOOKUP(L1160,'[1]ZESTAWIENIE NUMERÓW BOCZNYCH'!$A:$B,1,0),"")</f>
        <v>7017</v>
      </c>
      <c r="W1160" s="53" t="str">
        <f>IFERROR(VLOOKUP(V1160,'[1]ZESTAWIENIE NUMERÓW BOCZNYCH'!$A:$B,2,0),P1160)</f>
        <v>VOLVO 7700</v>
      </c>
      <c r="X1160" s="53" t="s">
        <v>149</v>
      </c>
      <c r="Y1160" s="53">
        <f>VLOOKUP(W1160,'[1]LICZBA MIEJSC'!$A:$C,2,0)</f>
        <v>33</v>
      </c>
      <c r="Z1160" s="53">
        <f>VLOOKUP(W1160,'[1]LICZBA MIEJSC'!$A:$C,3,0)</f>
        <v>73</v>
      </c>
      <c r="AA1160" s="53">
        <f t="shared" si="108"/>
        <v>106</v>
      </c>
      <c r="AB1160" s="41">
        <f t="shared" si="109"/>
        <v>11</v>
      </c>
      <c r="AC1160" s="113">
        <f t="shared" si="113"/>
        <v>0.10377358490566038</v>
      </c>
      <c r="AD1160" s="299" t="s">
        <v>203</v>
      </c>
    </row>
    <row r="1161" spans="1:30" x14ac:dyDescent="0.25">
      <c r="A1161" s="28" t="s">
        <v>311</v>
      </c>
      <c r="B1161" s="230">
        <v>1160</v>
      </c>
      <c r="C1161" s="53">
        <v>6</v>
      </c>
      <c r="D1161" s="436">
        <v>16502</v>
      </c>
      <c r="E1161" s="437"/>
      <c r="F1161" s="53" t="s">
        <v>351</v>
      </c>
      <c r="G1161" s="158" t="str">
        <f t="shared" si="110"/>
        <v>r3_59</v>
      </c>
      <c r="H1161" s="185" t="s">
        <v>674</v>
      </c>
      <c r="I1161" s="229">
        <v>43264</v>
      </c>
      <c r="J1161" s="49" t="s">
        <v>199</v>
      </c>
      <c r="K1161" s="157">
        <v>133</v>
      </c>
      <c r="L1161" s="50">
        <v>4420</v>
      </c>
      <c r="M1161" s="56" t="s">
        <v>169</v>
      </c>
      <c r="N1161" s="43">
        <v>0.62361111111111112</v>
      </c>
      <c r="O1161" s="158">
        <v>2</v>
      </c>
      <c r="P1161" s="53" t="s">
        <v>13</v>
      </c>
      <c r="Q1161" s="460"/>
      <c r="R1161" s="460"/>
      <c r="S1161" s="460"/>
      <c r="T1161" s="109">
        <f t="shared" si="111"/>
        <v>0.61458333333333326</v>
      </c>
      <c r="U1161" s="109">
        <f t="shared" si="112"/>
        <v>0.58333333333333326</v>
      </c>
      <c r="V1161" s="41">
        <f>IFERROR(VLOOKUP(L1161,'[1]ZESTAWIENIE NUMERÓW BOCZNYCH'!$A:$B,1,0),"")</f>
        <v>4420</v>
      </c>
      <c r="W1161" s="53" t="str">
        <f>IFERROR(VLOOKUP(V1161,'[1]ZESTAWIENIE NUMERÓW BOCZNYCH'!$A:$B,2,0),P1161)</f>
        <v>MAN Lion’s Cit</v>
      </c>
      <c r="X1161" s="53" t="s">
        <v>149</v>
      </c>
      <c r="Y1161" s="53">
        <f>VLOOKUP(W1161,'[1]LICZBA MIEJSC'!$A:$C,2,0)</f>
        <v>35</v>
      </c>
      <c r="Z1161" s="53">
        <f>VLOOKUP(W1161,'[1]LICZBA MIEJSC'!$A:$C,3,0)</f>
        <v>50</v>
      </c>
      <c r="AA1161" s="53">
        <f t="shared" si="108"/>
        <v>85</v>
      </c>
      <c r="AB1161" s="41">
        <f t="shared" si="109"/>
        <v>18</v>
      </c>
      <c r="AC1161" s="113">
        <f t="shared" si="113"/>
        <v>0.21176470588235294</v>
      </c>
      <c r="AD1161" s="299" t="s">
        <v>203</v>
      </c>
    </row>
    <row r="1162" spans="1:30" x14ac:dyDescent="0.25">
      <c r="A1162" s="28" t="s">
        <v>311</v>
      </c>
      <c r="B1162" s="230">
        <v>1161</v>
      </c>
      <c r="C1162" s="53">
        <v>6</v>
      </c>
      <c r="D1162" s="436">
        <v>16502</v>
      </c>
      <c r="E1162" s="437"/>
      <c r="F1162" s="53" t="s">
        <v>351</v>
      </c>
      <c r="G1162" s="158" t="str">
        <f t="shared" si="110"/>
        <v>r3_59</v>
      </c>
      <c r="H1162" s="185" t="s">
        <v>674</v>
      </c>
      <c r="I1162" s="229">
        <v>43264</v>
      </c>
      <c r="J1162" s="49" t="s">
        <v>199</v>
      </c>
      <c r="K1162" s="157" t="s">
        <v>150</v>
      </c>
      <c r="L1162" s="50">
        <v>8426</v>
      </c>
      <c r="M1162" s="50" t="s">
        <v>151</v>
      </c>
      <c r="N1162" s="43">
        <v>0.62847222222222221</v>
      </c>
      <c r="O1162" s="158">
        <v>3</v>
      </c>
      <c r="P1162" s="53" t="s">
        <v>15</v>
      </c>
      <c r="Q1162" s="460"/>
      <c r="R1162" s="460"/>
      <c r="S1162" s="460"/>
      <c r="T1162" s="109">
        <f t="shared" si="111"/>
        <v>0.625</v>
      </c>
      <c r="U1162" s="109">
        <f t="shared" si="112"/>
        <v>0.625</v>
      </c>
      <c r="V1162" s="41">
        <f>IFERROR(VLOOKUP(L1162,'[1]ZESTAWIENIE NUMERÓW BOCZNYCH'!$A:$B,1,0),"")</f>
        <v>8426</v>
      </c>
      <c r="W1162" s="53" t="str">
        <f>IFERROR(VLOOKUP(V1162,'[1]ZESTAWIENIE NUMERÓW BOCZNYCH'!$A:$B,2,0),P1162)</f>
        <v>MERCEDES-BENZ 628 03 Citaro G</v>
      </c>
      <c r="X1162" s="53" t="s">
        <v>149</v>
      </c>
      <c r="Y1162" s="53">
        <f>VLOOKUP(W1162,'[1]LICZBA MIEJSC'!$A:$C,2,0)</f>
        <v>40</v>
      </c>
      <c r="Z1162" s="53">
        <f>VLOOKUP(W1162,'[1]LICZBA MIEJSC'!$A:$C,3,0)</f>
        <v>102</v>
      </c>
      <c r="AA1162" s="53">
        <f t="shared" si="108"/>
        <v>142</v>
      </c>
      <c r="AB1162" s="41">
        <f t="shared" si="109"/>
        <v>36</v>
      </c>
      <c r="AC1162" s="113">
        <f t="shared" si="113"/>
        <v>0.25352112676056338</v>
      </c>
      <c r="AD1162" s="299" t="s">
        <v>256</v>
      </c>
    </row>
    <row r="1163" spans="1:30" x14ac:dyDescent="0.25">
      <c r="A1163" s="28" t="s">
        <v>311</v>
      </c>
      <c r="B1163" s="230">
        <v>1162</v>
      </c>
      <c r="C1163" s="53">
        <v>6</v>
      </c>
      <c r="D1163" s="53">
        <v>16502</v>
      </c>
      <c r="E1163" s="437"/>
      <c r="F1163" s="53" t="s">
        <v>351</v>
      </c>
      <c r="G1163" s="158" t="str">
        <f t="shared" si="110"/>
        <v>r3_59</v>
      </c>
      <c r="H1163" s="185" t="s">
        <v>674</v>
      </c>
      <c r="I1163" s="229">
        <v>43264</v>
      </c>
      <c r="J1163" s="49" t="s">
        <v>199</v>
      </c>
      <c r="K1163" s="157">
        <v>133</v>
      </c>
      <c r="L1163" s="50">
        <v>4421</v>
      </c>
      <c r="M1163" s="56" t="s">
        <v>169</v>
      </c>
      <c r="N1163" s="43">
        <v>0.6333333333333333</v>
      </c>
      <c r="O1163" s="158">
        <v>3</v>
      </c>
      <c r="P1163" s="53" t="s">
        <v>13</v>
      </c>
      <c r="Q1163" s="460"/>
      <c r="R1163" s="460"/>
      <c r="S1163" s="460"/>
      <c r="T1163" s="109">
        <f t="shared" si="111"/>
        <v>0.625</v>
      </c>
      <c r="U1163" s="109">
        <f t="shared" si="112"/>
        <v>0.625</v>
      </c>
      <c r="V1163" s="41">
        <f>IFERROR(VLOOKUP(L1163,'[1]ZESTAWIENIE NUMERÓW BOCZNYCH'!$A:$B,1,0),"")</f>
        <v>4421</v>
      </c>
      <c r="W1163" s="53" t="str">
        <f>IFERROR(VLOOKUP(V1163,'[1]ZESTAWIENIE NUMERÓW BOCZNYCH'!$A:$B,2,0),P1163)</f>
        <v>MAN Lion’s Cit</v>
      </c>
      <c r="X1163" s="53" t="s">
        <v>149</v>
      </c>
      <c r="Y1163" s="53">
        <f>VLOOKUP(W1163,'[1]LICZBA MIEJSC'!$A:$C,2,0)</f>
        <v>35</v>
      </c>
      <c r="Z1163" s="53">
        <f>VLOOKUP(W1163,'[1]LICZBA MIEJSC'!$A:$C,3,0)</f>
        <v>50</v>
      </c>
      <c r="AA1163" s="53">
        <f t="shared" si="108"/>
        <v>85</v>
      </c>
      <c r="AB1163" s="41">
        <f t="shared" si="109"/>
        <v>32</v>
      </c>
      <c r="AC1163" s="113">
        <f t="shared" si="113"/>
        <v>0.37647058823529411</v>
      </c>
      <c r="AD1163" s="299" t="s">
        <v>203</v>
      </c>
    </row>
    <row r="1164" spans="1:30" x14ac:dyDescent="0.25">
      <c r="A1164" s="28" t="s">
        <v>311</v>
      </c>
      <c r="B1164" s="230">
        <v>1163</v>
      </c>
      <c r="C1164" s="53">
        <v>6</v>
      </c>
      <c r="D1164" s="53">
        <v>16502</v>
      </c>
      <c r="E1164" s="437"/>
      <c r="F1164" s="53" t="s">
        <v>351</v>
      </c>
      <c r="G1164" s="158" t="str">
        <f t="shared" si="110"/>
        <v>r3_59</v>
      </c>
      <c r="H1164" s="185" t="s">
        <v>674</v>
      </c>
      <c r="I1164" s="229">
        <v>43264</v>
      </c>
      <c r="J1164" s="49" t="s">
        <v>199</v>
      </c>
      <c r="K1164" s="157">
        <v>107</v>
      </c>
      <c r="L1164" s="50">
        <v>5407</v>
      </c>
      <c r="M1164" s="64" t="s">
        <v>229</v>
      </c>
      <c r="N1164" s="43">
        <v>0.63888888888888895</v>
      </c>
      <c r="O1164" s="158">
        <v>2</v>
      </c>
      <c r="P1164" s="53" t="s">
        <v>13</v>
      </c>
      <c r="Q1164" s="460"/>
      <c r="R1164" s="460"/>
      <c r="S1164" s="460"/>
      <c r="T1164" s="109">
        <f t="shared" si="111"/>
        <v>0.63541666666666663</v>
      </c>
      <c r="U1164" s="109">
        <f t="shared" si="112"/>
        <v>0.625</v>
      </c>
      <c r="V1164" s="41">
        <f>IFERROR(VLOOKUP(L1164,'[1]ZESTAWIENIE NUMERÓW BOCZNYCH'!$A:$B,1,0),"")</f>
        <v>5407</v>
      </c>
      <c r="W1164" s="53" t="str">
        <f>IFERROR(VLOOKUP(V1164,'[1]ZESTAWIENIE NUMERÓW BOCZNYCH'!$A:$B,2,0),P1164)</f>
        <v>SOLARIS URBINO 12</v>
      </c>
      <c r="X1164" s="53" t="s">
        <v>149</v>
      </c>
      <c r="Y1164" s="53">
        <f>VLOOKUP(W1164,'[1]LICZBA MIEJSC'!$A:$C,2,0)</f>
        <v>29</v>
      </c>
      <c r="Z1164" s="53">
        <f>VLOOKUP(W1164,'[1]LICZBA MIEJSC'!$A:$C,3,0)</f>
        <v>52</v>
      </c>
      <c r="AA1164" s="53">
        <f t="shared" si="108"/>
        <v>81</v>
      </c>
      <c r="AB1164" s="41">
        <f t="shared" si="109"/>
        <v>15</v>
      </c>
      <c r="AC1164" s="113">
        <f t="shared" si="113"/>
        <v>0.18518518518518517</v>
      </c>
      <c r="AD1164" s="299" t="s">
        <v>203</v>
      </c>
    </row>
    <row r="1165" spans="1:30" x14ac:dyDescent="0.25">
      <c r="A1165" s="28" t="s">
        <v>311</v>
      </c>
      <c r="B1165" s="230">
        <v>1164</v>
      </c>
      <c r="C1165" s="53">
        <v>6</v>
      </c>
      <c r="D1165" s="53">
        <v>16502</v>
      </c>
      <c r="E1165" s="437"/>
      <c r="F1165" s="53" t="s">
        <v>351</v>
      </c>
      <c r="G1165" s="158" t="str">
        <f t="shared" si="110"/>
        <v>r3_59</v>
      </c>
      <c r="H1165" s="185" t="s">
        <v>674</v>
      </c>
      <c r="I1165" s="229">
        <v>43264</v>
      </c>
      <c r="J1165" s="49" t="s">
        <v>199</v>
      </c>
      <c r="K1165" s="157" t="s">
        <v>150</v>
      </c>
      <c r="L1165" s="50">
        <v>8053</v>
      </c>
      <c r="M1165" s="50" t="s">
        <v>151</v>
      </c>
      <c r="N1165" s="43">
        <v>0.63958333333333328</v>
      </c>
      <c r="O1165" s="158">
        <v>1</v>
      </c>
      <c r="P1165" s="53" t="s">
        <v>15</v>
      </c>
      <c r="Q1165" s="460"/>
      <c r="R1165" s="460"/>
      <c r="S1165" s="460"/>
      <c r="T1165" s="109">
        <f t="shared" si="111"/>
        <v>0.63541666666666663</v>
      </c>
      <c r="U1165" s="109">
        <f t="shared" si="112"/>
        <v>0.625</v>
      </c>
      <c r="V1165" s="41">
        <f>IFERROR(VLOOKUP(L1165,'[1]ZESTAWIENIE NUMERÓW BOCZNYCH'!$A:$B,1,0),"")</f>
        <v>8053</v>
      </c>
      <c r="W1165" s="53" t="str">
        <f>IFERROR(VLOOKUP(V1165,'[1]ZESTAWIENIE NUMERÓW BOCZNYCH'!$A:$B,2,0),P1165)</f>
        <v>VOLVO 7000A</v>
      </c>
      <c r="X1165" s="53" t="s">
        <v>149</v>
      </c>
      <c r="Y1165" s="53">
        <f>VLOOKUP(W1165,'[1]LICZBA MIEJSC'!$A:$C,2,0)</f>
        <v>43</v>
      </c>
      <c r="Z1165" s="53">
        <f>VLOOKUP(W1165,'[1]LICZBA MIEJSC'!$A:$C,3,0)</f>
        <v>133</v>
      </c>
      <c r="AA1165" s="53">
        <f t="shared" si="108"/>
        <v>176</v>
      </c>
      <c r="AB1165" s="41">
        <f t="shared" si="109"/>
        <v>18</v>
      </c>
      <c r="AC1165" s="113">
        <f t="shared" si="113"/>
        <v>0.10227272727272728</v>
      </c>
      <c r="AD1165" s="299" t="s">
        <v>256</v>
      </c>
    </row>
    <row r="1166" spans="1:30" x14ac:dyDescent="0.25">
      <c r="A1166" s="28" t="s">
        <v>311</v>
      </c>
      <c r="B1166" s="230">
        <v>1165</v>
      </c>
      <c r="C1166" s="53">
        <v>6</v>
      </c>
      <c r="D1166" s="53">
        <v>16502</v>
      </c>
      <c r="E1166" s="437"/>
      <c r="F1166" s="53" t="s">
        <v>351</v>
      </c>
      <c r="G1166" s="158" t="str">
        <f t="shared" si="110"/>
        <v>r3_59</v>
      </c>
      <c r="H1166" s="185" t="s">
        <v>674</v>
      </c>
      <c r="I1166" s="229">
        <v>43264</v>
      </c>
      <c r="J1166" s="49" t="s">
        <v>199</v>
      </c>
      <c r="K1166" s="157">
        <v>133</v>
      </c>
      <c r="L1166" s="50">
        <v>4417</v>
      </c>
      <c r="M1166" s="56" t="s">
        <v>169</v>
      </c>
      <c r="N1166" s="43">
        <v>0.64652777777777781</v>
      </c>
      <c r="O1166" s="158">
        <v>3</v>
      </c>
      <c r="P1166" s="53" t="s">
        <v>13</v>
      </c>
      <c r="Q1166" s="460"/>
      <c r="R1166" s="460"/>
      <c r="S1166" s="460"/>
      <c r="T1166" s="109">
        <f t="shared" si="111"/>
        <v>0.64583333333333326</v>
      </c>
      <c r="U1166" s="109">
        <f t="shared" si="112"/>
        <v>0.625</v>
      </c>
      <c r="V1166" s="41">
        <f>IFERROR(VLOOKUP(L1166,'[1]ZESTAWIENIE NUMERÓW BOCZNYCH'!$A:$B,1,0),"")</f>
        <v>4417</v>
      </c>
      <c r="W1166" s="53" t="str">
        <f>IFERROR(VLOOKUP(V1166,'[1]ZESTAWIENIE NUMERÓW BOCZNYCH'!$A:$B,2,0),P1166)</f>
        <v>MAN Lion’s Cit</v>
      </c>
      <c r="X1166" s="53" t="s">
        <v>149</v>
      </c>
      <c r="Y1166" s="53">
        <f>VLOOKUP(W1166,'[1]LICZBA MIEJSC'!$A:$C,2,0)</f>
        <v>35</v>
      </c>
      <c r="Z1166" s="53">
        <f>VLOOKUP(W1166,'[1]LICZBA MIEJSC'!$A:$C,3,0)</f>
        <v>50</v>
      </c>
      <c r="AA1166" s="53">
        <f t="shared" si="108"/>
        <v>85</v>
      </c>
      <c r="AB1166" s="41">
        <f t="shared" si="109"/>
        <v>32</v>
      </c>
      <c r="AC1166" s="113">
        <f t="shared" si="113"/>
        <v>0.37647058823529411</v>
      </c>
      <c r="AD1166" s="299" t="s">
        <v>203</v>
      </c>
    </row>
    <row r="1167" spans="1:30" x14ac:dyDescent="0.25">
      <c r="A1167" s="28" t="s">
        <v>311</v>
      </c>
      <c r="B1167" s="230">
        <v>1166</v>
      </c>
      <c r="C1167" s="53">
        <v>6</v>
      </c>
      <c r="D1167" s="53">
        <v>16502</v>
      </c>
      <c r="E1167" s="437"/>
      <c r="F1167" s="53" t="s">
        <v>351</v>
      </c>
      <c r="G1167" s="158" t="str">
        <f t="shared" si="110"/>
        <v>r3_59</v>
      </c>
      <c r="H1167" s="185" t="s">
        <v>674</v>
      </c>
      <c r="I1167" s="229">
        <v>43264</v>
      </c>
      <c r="J1167" s="49" t="s">
        <v>199</v>
      </c>
      <c r="K1167" s="157">
        <v>107</v>
      </c>
      <c r="L1167" s="50">
        <v>7032</v>
      </c>
      <c r="M1167" s="64" t="s">
        <v>229</v>
      </c>
      <c r="N1167" s="43">
        <v>0.64930555555555558</v>
      </c>
      <c r="O1167" s="158">
        <v>2</v>
      </c>
      <c r="P1167" s="53" t="s">
        <v>13</v>
      </c>
      <c r="Q1167" s="460"/>
      <c r="R1167" s="460"/>
      <c r="S1167" s="460"/>
      <c r="T1167" s="109">
        <f t="shared" si="111"/>
        <v>0.64583333333333326</v>
      </c>
      <c r="U1167" s="109">
        <f t="shared" si="112"/>
        <v>0.625</v>
      </c>
      <c r="V1167" s="41">
        <f>IFERROR(VLOOKUP(L1167,'[1]ZESTAWIENIE NUMERÓW BOCZNYCH'!$A:$B,1,0),"")</f>
        <v>7032</v>
      </c>
      <c r="W1167" s="53" t="str">
        <f>IFERROR(VLOOKUP(V1167,'[1]ZESTAWIENIE NUMERÓW BOCZNYCH'!$A:$B,2,0),P1167)</f>
        <v>VOLVO 7700</v>
      </c>
      <c r="X1167" s="53" t="s">
        <v>149</v>
      </c>
      <c r="Y1167" s="53">
        <f>VLOOKUP(W1167,'[1]LICZBA MIEJSC'!$A:$C,2,0)</f>
        <v>33</v>
      </c>
      <c r="Z1167" s="53">
        <f>VLOOKUP(W1167,'[1]LICZBA MIEJSC'!$A:$C,3,0)</f>
        <v>73</v>
      </c>
      <c r="AA1167" s="53">
        <f t="shared" si="108"/>
        <v>106</v>
      </c>
      <c r="AB1167" s="41">
        <f t="shared" si="109"/>
        <v>17</v>
      </c>
      <c r="AC1167" s="113">
        <f t="shared" si="113"/>
        <v>0.16037735849056603</v>
      </c>
      <c r="AD1167" s="299" t="s">
        <v>203</v>
      </c>
    </row>
    <row r="1168" spans="1:30" x14ac:dyDescent="0.25">
      <c r="A1168" s="28" t="s">
        <v>311</v>
      </c>
      <c r="B1168" s="230">
        <v>1167</v>
      </c>
      <c r="C1168" s="53">
        <v>6</v>
      </c>
      <c r="D1168" s="53">
        <v>16502</v>
      </c>
      <c r="E1168" s="437"/>
      <c r="F1168" s="53" t="s">
        <v>351</v>
      </c>
      <c r="G1168" s="158" t="str">
        <f t="shared" si="110"/>
        <v>r3_59</v>
      </c>
      <c r="H1168" s="185" t="s">
        <v>674</v>
      </c>
      <c r="I1168" s="229">
        <v>43264</v>
      </c>
      <c r="J1168" s="49" t="s">
        <v>199</v>
      </c>
      <c r="K1168" s="157" t="s">
        <v>150</v>
      </c>
      <c r="L1168" s="50">
        <v>8136</v>
      </c>
      <c r="M1168" s="50" t="s">
        <v>151</v>
      </c>
      <c r="N1168" s="43">
        <v>0.65</v>
      </c>
      <c r="O1168" s="158">
        <v>3</v>
      </c>
      <c r="P1168" s="53" t="s">
        <v>15</v>
      </c>
      <c r="Q1168" s="460"/>
      <c r="R1168" s="460"/>
      <c r="S1168" s="460"/>
      <c r="T1168" s="109">
        <f t="shared" si="111"/>
        <v>0.64583333333333326</v>
      </c>
      <c r="U1168" s="109">
        <f t="shared" si="112"/>
        <v>0.625</v>
      </c>
      <c r="V1168" s="41">
        <f>IFERROR(VLOOKUP(L1168,'[1]ZESTAWIENIE NUMERÓW BOCZNYCH'!$A:$B,1,0),"")</f>
        <v>8136</v>
      </c>
      <c r="W1168" s="53" t="str">
        <f>IFERROR(VLOOKUP(V1168,'[1]ZESTAWIENIE NUMERÓW BOCZNYCH'!$A:$B,2,0),P1168)</f>
        <v>VOLVO 7700A</v>
      </c>
      <c r="X1168" s="53" t="s">
        <v>149</v>
      </c>
      <c r="Y1168" s="53">
        <f>VLOOKUP(W1168,'[1]LICZBA MIEJSC'!$A:$C,2,0)</f>
        <v>43</v>
      </c>
      <c r="Z1168" s="53">
        <f>VLOOKUP(W1168,'[1]LICZBA MIEJSC'!$A:$C,3,0)</f>
        <v>133</v>
      </c>
      <c r="AA1168" s="53">
        <f t="shared" si="108"/>
        <v>176</v>
      </c>
      <c r="AB1168" s="41">
        <f t="shared" si="109"/>
        <v>39</v>
      </c>
      <c r="AC1168" s="113">
        <f t="shared" si="113"/>
        <v>0.22159090909090909</v>
      </c>
      <c r="AD1168" s="299" t="s">
        <v>256</v>
      </c>
    </row>
    <row r="1169" spans="1:30" x14ac:dyDescent="0.25">
      <c r="A1169" s="28" t="s">
        <v>311</v>
      </c>
      <c r="B1169" s="230">
        <v>1168</v>
      </c>
      <c r="C1169" s="53">
        <v>6</v>
      </c>
      <c r="D1169" s="53">
        <v>16502</v>
      </c>
      <c r="E1169" s="437"/>
      <c r="F1169" s="53" t="s">
        <v>351</v>
      </c>
      <c r="G1169" s="158" t="str">
        <f t="shared" si="110"/>
        <v>r3_59</v>
      </c>
      <c r="H1169" s="185" t="s">
        <v>674</v>
      </c>
      <c r="I1169" s="229">
        <v>43264</v>
      </c>
      <c r="J1169" s="49" t="s">
        <v>199</v>
      </c>
      <c r="K1169" s="157">
        <v>133</v>
      </c>
      <c r="L1169" s="50">
        <v>4422</v>
      </c>
      <c r="M1169" s="56" t="s">
        <v>169</v>
      </c>
      <c r="N1169" s="43">
        <v>0.65694444444444444</v>
      </c>
      <c r="O1169" s="158">
        <v>3</v>
      </c>
      <c r="P1169" s="53" t="s">
        <v>13</v>
      </c>
      <c r="Q1169" s="460"/>
      <c r="R1169" s="460"/>
      <c r="S1169" s="460"/>
      <c r="T1169" s="109">
        <f t="shared" si="111"/>
        <v>0.65625</v>
      </c>
      <c r="U1169" s="109">
        <f t="shared" si="112"/>
        <v>0.625</v>
      </c>
      <c r="V1169" s="41">
        <f>IFERROR(VLOOKUP(L1169,'[1]ZESTAWIENIE NUMERÓW BOCZNYCH'!$A:$B,1,0),"")</f>
        <v>4422</v>
      </c>
      <c r="W1169" s="53" t="str">
        <f>IFERROR(VLOOKUP(V1169,'[1]ZESTAWIENIE NUMERÓW BOCZNYCH'!$A:$B,2,0),P1169)</f>
        <v>MAN Lion’s Cit</v>
      </c>
      <c r="X1169" s="53" t="s">
        <v>149</v>
      </c>
      <c r="Y1169" s="53">
        <f>VLOOKUP(W1169,'[1]LICZBA MIEJSC'!$A:$C,2,0)</f>
        <v>35</v>
      </c>
      <c r="Z1169" s="53">
        <f>VLOOKUP(W1169,'[1]LICZBA MIEJSC'!$A:$C,3,0)</f>
        <v>50</v>
      </c>
      <c r="AA1169" s="53">
        <f t="shared" si="108"/>
        <v>85</v>
      </c>
      <c r="AB1169" s="41">
        <f t="shared" si="109"/>
        <v>32</v>
      </c>
      <c r="AC1169" s="113">
        <f t="shared" si="113"/>
        <v>0.37647058823529411</v>
      </c>
      <c r="AD1169" s="299" t="s">
        <v>203</v>
      </c>
    </row>
    <row r="1170" spans="1:30" x14ac:dyDescent="0.25">
      <c r="A1170" s="28" t="s">
        <v>311</v>
      </c>
      <c r="B1170" s="230">
        <v>1169</v>
      </c>
      <c r="C1170" s="53">
        <v>6</v>
      </c>
      <c r="D1170" s="53">
        <v>16502</v>
      </c>
      <c r="E1170" s="437"/>
      <c r="F1170" s="53" t="s">
        <v>351</v>
      </c>
      <c r="G1170" s="158" t="str">
        <f t="shared" si="110"/>
        <v>r3_59</v>
      </c>
      <c r="H1170" s="185" t="s">
        <v>674</v>
      </c>
      <c r="I1170" s="229">
        <v>43264</v>
      </c>
      <c r="J1170" s="49" t="s">
        <v>199</v>
      </c>
      <c r="K1170" s="157" t="s">
        <v>150</v>
      </c>
      <c r="L1170" s="50">
        <v>8308</v>
      </c>
      <c r="M1170" s="50" t="s">
        <v>151</v>
      </c>
      <c r="N1170" s="43">
        <v>0.65833333333333333</v>
      </c>
      <c r="O1170" s="158">
        <v>3</v>
      </c>
      <c r="P1170" s="53" t="s">
        <v>15</v>
      </c>
      <c r="Q1170" s="460"/>
      <c r="R1170" s="460"/>
      <c r="S1170" s="460"/>
      <c r="T1170" s="109">
        <f t="shared" si="111"/>
        <v>0.65625</v>
      </c>
      <c r="U1170" s="109">
        <f t="shared" si="112"/>
        <v>0.625</v>
      </c>
      <c r="V1170" s="41">
        <f>IFERROR(VLOOKUP(L1170,'[1]ZESTAWIENIE NUMERÓW BOCZNYCH'!$A:$B,1,0),"")</f>
        <v>8308</v>
      </c>
      <c r="W1170" s="53" t="str">
        <f>IFERROR(VLOOKUP(V1170,'[1]ZESTAWIENIE NUMERÓW BOCZNYCH'!$A:$B,2,0),P1170)</f>
        <v>MERCEDES-BENZ O 530 G Citaro</v>
      </c>
      <c r="X1170" s="53" t="s">
        <v>149</v>
      </c>
      <c r="Y1170" s="53">
        <f>VLOOKUP(W1170,'[1]LICZBA MIEJSC'!$A:$C,2,0)</f>
        <v>42</v>
      </c>
      <c r="Z1170" s="53">
        <f>VLOOKUP(W1170,'[1]LICZBA MIEJSC'!$A:$C,3,0)</f>
        <v>125</v>
      </c>
      <c r="AA1170" s="53">
        <f t="shared" si="108"/>
        <v>167</v>
      </c>
      <c r="AB1170" s="41">
        <f t="shared" si="109"/>
        <v>38</v>
      </c>
      <c r="AC1170" s="113">
        <f t="shared" si="113"/>
        <v>0.22754491017964071</v>
      </c>
      <c r="AD1170" s="299" t="s">
        <v>256</v>
      </c>
    </row>
    <row r="1171" spans="1:30" x14ac:dyDescent="0.25">
      <c r="A1171" s="28" t="s">
        <v>311</v>
      </c>
      <c r="B1171" s="230">
        <v>1170</v>
      </c>
      <c r="C1171" s="53">
        <v>6</v>
      </c>
      <c r="D1171" s="53">
        <v>16502</v>
      </c>
      <c r="E1171" s="437"/>
      <c r="F1171" s="53" t="s">
        <v>351</v>
      </c>
      <c r="G1171" s="158" t="str">
        <f t="shared" si="110"/>
        <v>r3_59</v>
      </c>
      <c r="H1171" s="185" t="s">
        <v>674</v>
      </c>
      <c r="I1171" s="229">
        <v>43264</v>
      </c>
      <c r="J1171" s="49" t="s">
        <v>199</v>
      </c>
      <c r="K1171" s="157">
        <v>107</v>
      </c>
      <c r="L1171" s="50">
        <v>7356</v>
      </c>
      <c r="M1171" s="64" t="s">
        <v>229</v>
      </c>
      <c r="N1171" s="43">
        <v>0.66249999999999998</v>
      </c>
      <c r="O1171" s="158">
        <v>1</v>
      </c>
      <c r="P1171" s="53" t="s">
        <v>13</v>
      </c>
      <c r="Q1171" s="460"/>
      <c r="R1171" s="460"/>
      <c r="S1171" s="460"/>
      <c r="T1171" s="109">
        <f t="shared" si="111"/>
        <v>0.65625</v>
      </c>
      <c r="U1171" s="109">
        <f t="shared" si="112"/>
        <v>0.625</v>
      </c>
      <c r="V1171" s="41">
        <f>IFERROR(VLOOKUP(L1171,'[1]ZESTAWIENIE NUMERÓW BOCZNYCH'!$A:$B,1,0),"")</f>
        <v>7356</v>
      </c>
      <c r="W1171" s="53" t="str">
        <f>IFERROR(VLOOKUP(V1171,'[1]ZESTAWIENIE NUMERÓW BOCZNYCH'!$A:$B,2,0),P1171)</f>
        <v>MERCEDES-BENZ O 530 Citaro</v>
      </c>
      <c r="X1171" s="53" t="s">
        <v>149</v>
      </c>
      <c r="Y1171" s="53">
        <f>VLOOKUP(W1171,'[1]LICZBA MIEJSC'!$A:$C,2,0)</f>
        <v>31</v>
      </c>
      <c r="Z1171" s="53">
        <f>VLOOKUP(W1171,'[1]LICZBA MIEJSC'!$A:$C,3,0)</f>
        <v>71</v>
      </c>
      <c r="AA1171" s="53">
        <f t="shared" si="108"/>
        <v>102</v>
      </c>
      <c r="AB1171" s="41">
        <f t="shared" si="109"/>
        <v>10</v>
      </c>
      <c r="AC1171" s="113">
        <f t="shared" si="113"/>
        <v>9.8039215686274508E-2</v>
      </c>
      <c r="AD1171" s="299" t="s">
        <v>203</v>
      </c>
    </row>
    <row r="1172" spans="1:30" x14ac:dyDescent="0.25">
      <c r="A1172" s="28" t="s">
        <v>311</v>
      </c>
      <c r="B1172" s="230">
        <v>1171</v>
      </c>
      <c r="C1172" s="53">
        <v>6</v>
      </c>
      <c r="D1172" s="53">
        <v>16502</v>
      </c>
      <c r="E1172" s="437"/>
      <c r="F1172" s="53" t="s">
        <v>351</v>
      </c>
      <c r="G1172" s="158" t="str">
        <f t="shared" si="110"/>
        <v>r3_59</v>
      </c>
      <c r="H1172" s="185" t="s">
        <v>674</v>
      </c>
      <c r="I1172" s="229">
        <v>43264</v>
      </c>
      <c r="J1172" s="49" t="s">
        <v>199</v>
      </c>
      <c r="K1172" s="157">
        <v>133</v>
      </c>
      <c r="L1172" s="50">
        <v>4407</v>
      </c>
      <c r="M1172" s="56" t="s">
        <v>169</v>
      </c>
      <c r="N1172" s="43">
        <v>0.66319444444444442</v>
      </c>
      <c r="O1172" s="158">
        <v>3</v>
      </c>
      <c r="P1172" s="53" t="s">
        <v>13</v>
      </c>
      <c r="Q1172" s="460"/>
      <c r="R1172" s="460"/>
      <c r="S1172" s="460"/>
      <c r="T1172" s="109">
        <f t="shared" si="111"/>
        <v>0.65625</v>
      </c>
      <c r="U1172" s="109">
        <f t="shared" si="112"/>
        <v>0.625</v>
      </c>
      <c r="V1172" s="41">
        <f>IFERROR(VLOOKUP(L1172,'[1]ZESTAWIENIE NUMERÓW BOCZNYCH'!$A:$B,1,0),"")</f>
        <v>4407</v>
      </c>
      <c r="W1172" s="53" t="str">
        <f>IFERROR(VLOOKUP(V1172,'[1]ZESTAWIENIE NUMERÓW BOCZNYCH'!$A:$B,2,0),P1172)</f>
        <v>MAN Lion’s Cit</v>
      </c>
      <c r="X1172" s="53" t="s">
        <v>149</v>
      </c>
      <c r="Y1172" s="53">
        <f>VLOOKUP(W1172,'[1]LICZBA MIEJSC'!$A:$C,2,0)</f>
        <v>35</v>
      </c>
      <c r="Z1172" s="53">
        <f>VLOOKUP(W1172,'[1]LICZBA MIEJSC'!$A:$C,3,0)</f>
        <v>50</v>
      </c>
      <c r="AA1172" s="53">
        <f t="shared" si="108"/>
        <v>85</v>
      </c>
      <c r="AB1172" s="41">
        <f t="shared" si="109"/>
        <v>32</v>
      </c>
      <c r="AC1172" s="113">
        <f t="shared" si="113"/>
        <v>0.37647058823529411</v>
      </c>
      <c r="AD1172" s="299" t="s">
        <v>203</v>
      </c>
    </row>
    <row r="1173" spans="1:30" x14ac:dyDescent="0.25">
      <c r="A1173" s="28" t="s">
        <v>311</v>
      </c>
      <c r="B1173" s="230">
        <v>1172</v>
      </c>
      <c r="C1173" s="53">
        <v>7</v>
      </c>
      <c r="D1173" s="53">
        <v>16502</v>
      </c>
      <c r="E1173" s="437"/>
      <c r="F1173" s="53" t="s">
        <v>351</v>
      </c>
      <c r="G1173" s="158" t="str">
        <f t="shared" si="110"/>
        <v>r3_59</v>
      </c>
      <c r="H1173" s="185" t="s">
        <v>674</v>
      </c>
      <c r="I1173" s="229">
        <v>43264</v>
      </c>
      <c r="J1173" s="49" t="s">
        <v>199</v>
      </c>
      <c r="K1173" s="157">
        <v>133</v>
      </c>
      <c r="L1173" s="50">
        <v>4415</v>
      </c>
      <c r="M1173" s="56" t="s">
        <v>169</v>
      </c>
      <c r="N1173" s="43">
        <v>0.6694444444444444</v>
      </c>
      <c r="O1173" s="158">
        <v>3</v>
      </c>
      <c r="P1173" s="53" t="s">
        <v>13</v>
      </c>
      <c r="Q1173" s="460"/>
      <c r="R1173" s="460"/>
      <c r="S1173" s="460"/>
      <c r="T1173" s="109">
        <f t="shared" si="111"/>
        <v>0.66666666666666663</v>
      </c>
      <c r="U1173" s="109">
        <f t="shared" si="112"/>
        <v>0.66666666666666663</v>
      </c>
      <c r="V1173" s="41">
        <f>IFERROR(VLOOKUP(L1173,'[1]ZESTAWIENIE NUMERÓW BOCZNYCH'!$A:$B,1,0),"")</f>
        <v>4415</v>
      </c>
      <c r="W1173" s="53" t="str">
        <f>IFERROR(VLOOKUP(V1173,'[1]ZESTAWIENIE NUMERÓW BOCZNYCH'!$A:$B,2,0),P1173)</f>
        <v>MAN Lion’s Cit</v>
      </c>
      <c r="X1173" s="53" t="s">
        <v>149</v>
      </c>
      <c r="Y1173" s="53">
        <f>VLOOKUP(W1173,'[1]LICZBA MIEJSC'!$A:$C,2,0)</f>
        <v>35</v>
      </c>
      <c r="Z1173" s="53">
        <f>VLOOKUP(W1173,'[1]LICZBA MIEJSC'!$A:$C,3,0)</f>
        <v>50</v>
      </c>
      <c r="AA1173" s="53">
        <f t="shared" si="108"/>
        <v>85</v>
      </c>
      <c r="AB1173" s="41">
        <f t="shared" si="109"/>
        <v>32</v>
      </c>
      <c r="AC1173" s="113">
        <f t="shared" si="113"/>
        <v>0.37647058823529411</v>
      </c>
      <c r="AD1173" s="299" t="s">
        <v>203</v>
      </c>
    </row>
    <row r="1174" spans="1:30" x14ac:dyDescent="0.25">
      <c r="A1174" s="28" t="s">
        <v>311</v>
      </c>
      <c r="B1174" s="230">
        <v>1173</v>
      </c>
      <c r="C1174" s="53">
        <v>7</v>
      </c>
      <c r="D1174" s="53">
        <v>16502</v>
      </c>
      <c r="E1174" s="437"/>
      <c r="F1174" s="53" t="s">
        <v>351</v>
      </c>
      <c r="G1174" s="158" t="str">
        <f t="shared" si="110"/>
        <v>r3_59</v>
      </c>
      <c r="H1174" s="185" t="s">
        <v>674</v>
      </c>
      <c r="I1174" s="229">
        <v>43264</v>
      </c>
      <c r="J1174" s="49" t="s">
        <v>199</v>
      </c>
      <c r="K1174" s="157" t="s">
        <v>150</v>
      </c>
      <c r="L1174" s="50">
        <v>8055</v>
      </c>
      <c r="M1174" s="50" t="s">
        <v>151</v>
      </c>
      <c r="N1174" s="43">
        <v>0.67013888888888884</v>
      </c>
      <c r="O1174" s="158">
        <v>3</v>
      </c>
      <c r="P1174" s="53" t="s">
        <v>15</v>
      </c>
      <c r="Q1174" s="460"/>
      <c r="R1174" s="460"/>
      <c r="S1174" s="460"/>
      <c r="T1174" s="109">
        <f t="shared" si="111"/>
        <v>0.66666666666666663</v>
      </c>
      <c r="U1174" s="109">
        <f t="shared" si="112"/>
        <v>0.66666666666666663</v>
      </c>
      <c r="V1174" s="41">
        <f>IFERROR(VLOOKUP(L1174,'[1]ZESTAWIENIE NUMERÓW BOCZNYCH'!$A:$B,1,0),"")</f>
        <v>8055</v>
      </c>
      <c r="W1174" s="53" t="str">
        <f>IFERROR(VLOOKUP(V1174,'[1]ZESTAWIENIE NUMERÓW BOCZNYCH'!$A:$B,2,0),P1174)</f>
        <v>VOLVO 7000A</v>
      </c>
      <c r="X1174" s="53" t="s">
        <v>149</v>
      </c>
      <c r="Y1174" s="53">
        <f>VLOOKUP(W1174,'[1]LICZBA MIEJSC'!$A:$C,2,0)</f>
        <v>43</v>
      </c>
      <c r="Z1174" s="53">
        <f>VLOOKUP(W1174,'[1]LICZBA MIEJSC'!$A:$C,3,0)</f>
        <v>133</v>
      </c>
      <c r="AA1174" s="53">
        <f t="shared" si="108"/>
        <v>176</v>
      </c>
      <c r="AB1174" s="41">
        <f t="shared" si="109"/>
        <v>39</v>
      </c>
      <c r="AC1174" s="113">
        <f t="shared" si="113"/>
        <v>0.22159090909090909</v>
      </c>
      <c r="AD1174" s="299" t="s">
        <v>256</v>
      </c>
    </row>
    <row r="1175" spans="1:30" x14ac:dyDescent="0.25">
      <c r="A1175" s="28" t="s">
        <v>311</v>
      </c>
      <c r="B1175" s="230">
        <v>1174</v>
      </c>
      <c r="C1175" s="53">
        <v>7</v>
      </c>
      <c r="D1175" s="53">
        <v>16502</v>
      </c>
      <c r="E1175" s="437"/>
      <c r="F1175" s="53" t="s">
        <v>351</v>
      </c>
      <c r="G1175" s="158" t="str">
        <f t="shared" si="110"/>
        <v>r3_59</v>
      </c>
      <c r="H1175" s="185" t="s">
        <v>674</v>
      </c>
      <c r="I1175" s="229">
        <v>43264</v>
      </c>
      <c r="J1175" s="49" t="s">
        <v>199</v>
      </c>
      <c r="K1175" s="157">
        <v>133</v>
      </c>
      <c r="L1175" s="50">
        <v>4406</v>
      </c>
      <c r="M1175" s="56" t="s">
        <v>169</v>
      </c>
      <c r="N1175" s="43">
        <v>0.67638888888888893</v>
      </c>
      <c r="O1175" s="158">
        <v>3</v>
      </c>
      <c r="P1175" s="53" t="s">
        <v>13</v>
      </c>
      <c r="Q1175" s="460"/>
      <c r="R1175" s="460"/>
      <c r="S1175" s="460"/>
      <c r="T1175" s="109">
        <f t="shared" si="111"/>
        <v>0.66666666666666663</v>
      </c>
      <c r="U1175" s="109">
        <f t="shared" si="112"/>
        <v>0.66666666666666663</v>
      </c>
      <c r="V1175" s="41">
        <f>IFERROR(VLOOKUP(L1175,'[1]ZESTAWIENIE NUMERÓW BOCZNYCH'!$A:$B,1,0),"")</f>
        <v>4406</v>
      </c>
      <c r="W1175" s="53" t="str">
        <f>IFERROR(VLOOKUP(V1175,'[1]ZESTAWIENIE NUMERÓW BOCZNYCH'!$A:$B,2,0),P1175)</f>
        <v>MAN Lion’s Cit</v>
      </c>
      <c r="X1175" s="53" t="s">
        <v>149</v>
      </c>
      <c r="Y1175" s="53">
        <f>VLOOKUP(W1175,'[1]LICZBA MIEJSC'!$A:$C,2,0)</f>
        <v>35</v>
      </c>
      <c r="Z1175" s="53">
        <f>VLOOKUP(W1175,'[1]LICZBA MIEJSC'!$A:$C,3,0)</f>
        <v>50</v>
      </c>
      <c r="AA1175" s="53">
        <f t="shared" si="108"/>
        <v>85</v>
      </c>
      <c r="AB1175" s="41">
        <f t="shared" si="109"/>
        <v>32</v>
      </c>
      <c r="AC1175" s="113">
        <f t="shared" si="113"/>
        <v>0.37647058823529411</v>
      </c>
      <c r="AD1175" s="299" t="s">
        <v>203</v>
      </c>
    </row>
    <row r="1176" spans="1:30" x14ac:dyDescent="0.25">
      <c r="A1176" s="28" t="s">
        <v>311</v>
      </c>
      <c r="B1176" s="230">
        <v>1175</v>
      </c>
      <c r="C1176" s="53">
        <v>7</v>
      </c>
      <c r="D1176" s="53">
        <v>16502</v>
      </c>
      <c r="E1176" s="437"/>
      <c r="F1176" s="53" t="s">
        <v>351</v>
      </c>
      <c r="G1176" s="158" t="str">
        <f t="shared" si="110"/>
        <v>r3_59</v>
      </c>
      <c r="H1176" s="185" t="s">
        <v>674</v>
      </c>
      <c r="I1176" s="229">
        <v>43264</v>
      </c>
      <c r="J1176" s="49" t="s">
        <v>199</v>
      </c>
      <c r="K1176" s="157">
        <v>107</v>
      </c>
      <c r="L1176" s="50">
        <v>5440</v>
      </c>
      <c r="M1176" s="64" t="s">
        <v>229</v>
      </c>
      <c r="N1176" s="43">
        <v>0.67847222222222225</v>
      </c>
      <c r="O1176" s="158">
        <v>4</v>
      </c>
      <c r="P1176" s="53" t="s">
        <v>13</v>
      </c>
      <c r="Q1176" s="460"/>
      <c r="R1176" s="460"/>
      <c r="S1176" s="460"/>
      <c r="T1176" s="109">
        <f t="shared" si="111"/>
        <v>0.67708333333333326</v>
      </c>
      <c r="U1176" s="109">
        <f t="shared" si="112"/>
        <v>0.66666666666666663</v>
      </c>
      <c r="V1176" s="41">
        <f>IFERROR(VLOOKUP(L1176,'[1]ZESTAWIENIE NUMERÓW BOCZNYCH'!$A:$B,1,0),"")</f>
        <v>5440</v>
      </c>
      <c r="W1176" s="53" t="str">
        <f>IFERROR(VLOOKUP(V1176,'[1]ZESTAWIENIE NUMERÓW BOCZNYCH'!$A:$B,2,0),P1176)</f>
        <v>SOLARIS URBINO 12</v>
      </c>
      <c r="X1176" s="53" t="s">
        <v>149</v>
      </c>
      <c r="Y1176" s="53">
        <f>VLOOKUP(W1176,'[1]LICZBA MIEJSC'!$A:$C,2,0)</f>
        <v>29</v>
      </c>
      <c r="Z1176" s="53">
        <f>VLOOKUP(W1176,'[1]LICZBA MIEJSC'!$A:$C,3,0)</f>
        <v>52</v>
      </c>
      <c r="AA1176" s="53">
        <f t="shared" si="108"/>
        <v>81</v>
      </c>
      <c r="AB1176" s="41">
        <f t="shared" si="109"/>
        <v>55</v>
      </c>
      <c r="AC1176" s="113">
        <f t="shared" si="113"/>
        <v>0.67901234567901236</v>
      </c>
      <c r="AD1176" s="299" t="s">
        <v>203</v>
      </c>
    </row>
    <row r="1177" spans="1:30" x14ac:dyDescent="0.25">
      <c r="A1177" s="28" t="s">
        <v>311</v>
      </c>
      <c r="B1177" s="230">
        <v>1176</v>
      </c>
      <c r="C1177" s="53">
        <v>7</v>
      </c>
      <c r="D1177" s="53">
        <v>16502</v>
      </c>
      <c r="E1177" s="437"/>
      <c r="F1177" s="53" t="s">
        <v>351</v>
      </c>
      <c r="G1177" s="158" t="str">
        <f t="shared" si="110"/>
        <v>r3_59</v>
      </c>
      <c r="H1177" s="185" t="s">
        <v>674</v>
      </c>
      <c r="I1177" s="229">
        <v>43264</v>
      </c>
      <c r="J1177" s="49" t="s">
        <v>199</v>
      </c>
      <c r="K1177" s="157" t="s">
        <v>150</v>
      </c>
      <c r="L1177" s="50">
        <v>8407</v>
      </c>
      <c r="M1177" s="50" t="s">
        <v>151</v>
      </c>
      <c r="N1177" s="43">
        <v>0.68263888888888891</v>
      </c>
      <c r="O1177" s="158">
        <v>3</v>
      </c>
      <c r="P1177" s="53" t="s">
        <v>15</v>
      </c>
      <c r="Q1177" s="460"/>
      <c r="R1177" s="460"/>
      <c r="S1177" s="460"/>
      <c r="T1177" s="109">
        <f t="shared" si="111"/>
        <v>0.67708333333333326</v>
      </c>
      <c r="U1177" s="109">
        <f t="shared" si="112"/>
        <v>0.66666666666666663</v>
      </c>
      <c r="V1177" s="41">
        <f>IFERROR(VLOOKUP(L1177,'[1]ZESTAWIENIE NUMERÓW BOCZNYCH'!$A:$B,1,0),"")</f>
        <v>8407</v>
      </c>
      <c r="W1177" s="53" t="str">
        <f>IFERROR(VLOOKUP(V1177,'[1]ZESTAWIENIE NUMERÓW BOCZNYCH'!$A:$B,2,0),P1177)</f>
        <v>MERCEDES-BENZ 628 03 Citaro G</v>
      </c>
      <c r="X1177" s="53" t="s">
        <v>149</v>
      </c>
      <c r="Y1177" s="53">
        <f>VLOOKUP(W1177,'[1]LICZBA MIEJSC'!$A:$C,2,0)</f>
        <v>40</v>
      </c>
      <c r="Z1177" s="53">
        <f>VLOOKUP(W1177,'[1]LICZBA MIEJSC'!$A:$C,3,0)</f>
        <v>102</v>
      </c>
      <c r="AA1177" s="53">
        <f t="shared" si="108"/>
        <v>142</v>
      </c>
      <c r="AB1177" s="41">
        <f t="shared" si="109"/>
        <v>36</v>
      </c>
      <c r="AC1177" s="113">
        <f t="shared" si="113"/>
        <v>0.25352112676056338</v>
      </c>
      <c r="AD1177" s="299" t="s">
        <v>256</v>
      </c>
    </row>
    <row r="1178" spans="1:30" x14ac:dyDescent="0.25">
      <c r="A1178" s="28" t="s">
        <v>311</v>
      </c>
      <c r="B1178" s="230">
        <v>1177</v>
      </c>
      <c r="C1178" s="53">
        <v>7</v>
      </c>
      <c r="D1178" s="53">
        <v>16502</v>
      </c>
      <c r="E1178" s="437"/>
      <c r="F1178" s="53" t="s">
        <v>351</v>
      </c>
      <c r="G1178" s="158" t="str">
        <f t="shared" si="110"/>
        <v>r3_59</v>
      </c>
      <c r="H1178" s="185" t="s">
        <v>674</v>
      </c>
      <c r="I1178" s="229">
        <v>43264</v>
      </c>
      <c r="J1178" s="49" t="s">
        <v>199</v>
      </c>
      <c r="K1178" s="157">
        <v>107</v>
      </c>
      <c r="L1178" s="50">
        <v>7351</v>
      </c>
      <c r="M1178" s="64" t="s">
        <v>229</v>
      </c>
      <c r="N1178" s="43">
        <v>0.68333333333333324</v>
      </c>
      <c r="O1178" s="158">
        <v>1</v>
      </c>
      <c r="P1178" s="53" t="s">
        <v>13</v>
      </c>
      <c r="Q1178" s="460"/>
      <c r="R1178" s="460"/>
      <c r="S1178" s="460"/>
      <c r="T1178" s="109">
        <f t="shared" si="111"/>
        <v>0.67708333333333326</v>
      </c>
      <c r="U1178" s="109">
        <f t="shared" si="112"/>
        <v>0.66666666666666663</v>
      </c>
      <c r="V1178" s="41">
        <f>IFERROR(VLOOKUP(L1178,'[1]ZESTAWIENIE NUMERÓW BOCZNYCH'!$A:$B,1,0),"")</f>
        <v>7351</v>
      </c>
      <c r="W1178" s="53" t="str">
        <f>IFERROR(VLOOKUP(V1178,'[1]ZESTAWIENIE NUMERÓW BOCZNYCH'!$A:$B,2,0),P1178)</f>
        <v>MERCEDES-BENZ O 530 Citaro</v>
      </c>
      <c r="X1178" s="53" t="s">
        <v>149</v>
      </c>
      <c r="Y1178" s="53">
        <f>VLOOKUP(W1178,'[1]LICZBA MIEJSC'!$A:$C,2,0)</f>
        <v>31</v>
      </c>
      <c r="Z1178" s="53">
        <f>VLOOKUP(W1178,'[1]LICZBA MIEJSC'!$A:$C,3,0)</f>
        <v>71</v>
      </c>
      <c r="AA1178" s="53">
        <f t="shared" si="108"/>
        <v>102</v>
      </c>
      <c r="AB1178" s="41">
        <f t="shared" si="109"/>
        <v>10</v>
      </c>
      <c r="AC1178" s="113">
        <f t="shared" si="113"/>
        <v>9.8039215686274508E-2</v>
      </c>
      <c r="AD1178" s="299" t="s">
        <v>203</v>
      </c>
    </row>
    <row r="1179" spans="1:30" x14ac:dyDescent="0.25">
      <c r="A1179" s="28" t="s">
        <v>311</v>
      </c>
      <c r="B1179" s="230">
        <v>1178</v>
      </c>
      <c r="C1179" s="53">
        <v>7</v>
      </c>
      <c r="D1179" s="53">
        <v>16502</v>
      </c>
      <c r="E1179" s="437"/>
      <c r="F1179" s="53" t="s">
        <v>351</v>
      </c>
      <c r="G1179" s="158" t="str">
        <f t="shared" si="110"/>
        <v>r3_59</v>
      </c>
      <c r="H1179" s="185" t="s">
        <v>674</v>
      </c>
      <c r="I1179" s="229">
        <v>43264</v>
      </c>
      <c r="J1179" s="49" t="s">
        <v>199</v>
      </c>
      <c r="K1179" s="157">
        <v>133</v>
      </c>
      <c r="L1179" s="50">
        <v>4416</v>
      </c>
      <c r="M1179" s="56" t="s">
        <v>169</v>
      </c>
      <c r="N1179" s="43">
        <v>0.68611111111111101</v>
      </c>
      <c r="O1179" s="158">
        <v>2</v>
      </c>
      <c r="P1179" s="53" t="s">
        <v>13</v>
      </c>
      <c r="Q1179" s="460"/>
      <c r="R1179" s="460"/>
      <c r="S1179" s="460"/>
      <c r="T1179" s="109">
        <f t="shared" si="111"/>
        <v>0.67708333333333326</v>
      </c>
      <c r="U1179" s="109">
        <f t="shared" si="112"/>
        <v>0.66666666666666663</v>
      </c>
      <c r="V1179" s="41">
        <f>IFERROR(VLOOKUP(L1179,'[1]ZESTAWIENIE NUMERÓW BOCZNYCH'!$A:$B,1,0),"")</f>
        <v>4416</v>
      </c>
      <c r="W1179" s="53" t="str">
        <f>IFERROR(VLOOKUP(V1179,'[1]ZESTAWIENIE NUMERÓW BOCZNYCH'!$A:$B,2,0),P1179)</f>
        <v>MAN Lion’s Cit</v>
      </c>
      <c r="X1179" s="53" t="s">
        <v>149</v>
      </c>
      <c r="Y1179" s="53">
        <f>VLOOKUP(W1179,'[1]LICZBA MIEJSC'!$A:$C,2,0)</f>
        <v>35</v>
      </c>
      <c r="Z1179" s="53">
        <f>VLOOKUP(W1179,'[1]LICZBA MIEJSC'!$A:$C,3,0)</f>
        <v>50</v>
      </c>
      <c r="AA1179" s="53">
        <f t="shared" si="108"/>
        <v>85</v>
      </c>
      <c r="AB1179" s="41">
        <f t="shared" si="109"/>
        <v>18</v>
      </c>
      <c r="AC1179" s="113">
        <f t="shared" si="113"/>
        <v>0.21176470588235294</v>
      </c>
      <c r="AD1179" s="299" t="s">
        <v>203</v>
      </c>
    </row>
    <row r="1180" spans="1:30" x14ac:dyDescent="0.25">
      <c r="A1180" s="28" t="s">
        <v>311</v>
      </c>
      <c r="B1180" s="230">
        <v>1179</v>
      </c>
      <c r="C1180" s="53">
        <v>7</v>
      </c>
      <c r="D1180" s="53">
        <v>16502</v>
      </c>
      <c r="E1180" s="437"/>
      <c r="F1180" s="53" t="s">
        <v>351</v>
      </c>
      <c r="G1180" s="158" t="str">
        <f t="shared" si="110"/>
        <v>r3_59</v>
      </c>
      <c r="H1180" s="185" t="s">
        <v>674</v>
      </c>
      <c r="I1180" s="229">
        <v>43264</v>
      </c>
      <c r="J1180" s="49" t="s">
        <v>199</v>
      </c>
      <c r="K1180" s="157">
        <v>133</v>
      </c>
      <c r="L1180" s="50">
        <v>4400</v>
      </c>
      <c r="M1180" s="56" t="s">
        <v>169</v>
      </c>
      <c r="N1180" s="43">
        <v>0.69097222222222221</v>
      </c>
      <c r="O1180" s="158">
        <v>3</v>
      </c>
      <c r="P1180" s="53" t="s">
        <v>13</v>
      </c>
      <c r="Q1180" s="460"/>
      <c r="R1180" s="460"/>
      <c r="S1180" s="460"/>
      <c r="T1180" s="109">
        <f t="shared" si="111"/>
        <v>0.6875</v>
      </c>
      <c r="U1180" s="109">
        <f t="shared" si="112"/>
        <v>0.66666666666666663</v>
      </c>
      <c r="V1180" s="41">
        <f>IFERROR(VLOOKUP(L1180,'[1]ZESTAWIENIE NUMERÓW BOCZNYCH'!$A:$B,1,0),"")</f>
        <v>4400</v>
      </c>
      <c r="W1180" s="53" t="str">
        <f>IFERROR(VLOOKUP(V1180,'[1]ZESTAWIENIE NUMERÓW BOCZNYCH'!$A:$B,2,0),P1180)</f>
        <v>MAN Lion’s Cit</v>
      </c>
      <c r="X1180" s="53" t="s">
        <v>149</v>
      </c>
      <c r="Y1180" s="53">
        <f>VLOOKUP(W1180,'[1]LICZBA MIEJSC'!$A:$C,2,0)</f>
        <v>35</v>
      </c>
      <c r="Z1180" s="53">
        <f>VLOOKUP(W1180,'[1]LICZBA MIEJSC'!$A:$C,3,0)</f>
        <v>50</v>
      </c>
      <c r="AA1180" s="53">
        <f t="shared" si="108"/>
        <v>85</v>
      </c>
      <c r="AB1180" s="41">
        <f t="shared" si="109"/>
        <v>32</v>
      </c>
      <c r="AC1180" s="113">
        <f t="shared" si="113"/>
        <v>0.37647058823529411</v>
      </c>
      <c r="AD1180" s="299" t="s">
        <v>203</v>
      </c>
    </row>
    <row r="1181" spans="1:30" x14ac:dyDescent="0.25">
      <c r="A1181" s="28" t="s">
        <v>311</v>
      </c>
      <c r="B1181" s="230">
        <v>1180</v>
      </c>
      <c r="C1181" s="53">
        <v>7</v>
      </c>
      <c r="D1181" s="53">
        <v>16502</v>
      </c>
      <c r="E1181" s="437"/>
      <c r="F1181" s="53" t="s">
        <v>351</v>
      </c>
      <c r="G1181" s="158" t="str">
        <f t="shared" si="110"/>
        <v>r3_59</v>
      </c>
      <c r="H1181" s="185" t="s">
        <v>674</v>
      </c>
      <c r="I1181" s="229">
        <v>43264</v>
      </c>
      <c r="J1181" s="49" t="s">
        <v>199</v>
      </c>
      <c r="K1181" s="157" t="s">
        <v>150</v>
      </c>
      <c r="L1181" s="50">
        <v>8335</v>
      </c>
      <c r="M1181" s="50" t="s">
        <v>151</v>
      </c>
      <c r="N1181" s="43">
        <v>0.69236111111111109</v>
      </c>
      <c r="O1181" s="158">
        <v>3</v>
      </c>
      <c r="P1181" s="53" t="s">
        <v>15</v>
      </c>
      <c r="Q1181" s="460"/>
      <c r="R1181" s="460"/>
      <c r="S1181" s="460"/>
      <c r="T1181" s="109">
        <f t="shared" si="111"/>
        <v>0.6875</v>
      </c>
      <c r="U1181" s="109">
        <f t="shared" si="112"/>
        <v>0.66666666666666663</v>
      </c>
      <c r="V1181" s="41">
        <f>IFERROR(VLOOKUP(L1181,'[1]ZESTAWIENIE NUMERÓW BOCZNYCH'!$A:$B,1,0),"")</f>
        <v>8335</v>
      </c>
      <c r="W1181" s="53" t="str">
        <f>IFERROR(VLOOKUP(V1181,'[1]ZESTAWIENIE NUMERÓW BOCZNYCH'!$A:$B,2,0),P1181)</f>
        <v>MERCEDES-BENZ O 530 G Citaro</v>
      </c>
      <c r="X1181" s="53" t="s">
        <v>149</v>
      </c>
      <c r="Y1181" s="53">
        <f>VLOOKUP(W1181,'[1]LICZBA MIEJSC'!$A:$C,2,0)</f>
        <v>42</v>
      </c>
      <c r="Z1181" s="53">
        <f>VLOOKUP(W1181,'[1]LICZBA MIEJSC'!$A:$C,3,0)</f>
        <v>125</v>
      </c>
      <c r="AA1181" s="53">
        <f t="shared" si="108"/>
        <v>167</v>
      </c>
      <c r="AB1181" s="41">
        <f t="shared" si="109"/>
        <v>38</v>
      </c>
      <c r="AC1181" s="113">
        <f t="shared" si="113"/>
        <v>0.22754491017964071</v>
      </c>
      <c r="AD1181" s="299" t="s">
        <v>256</v>
      </c>
    </row>
    <row r="1182" spans="1:30" x14ac:dyDescent="0.25">
      <c r="A1182" s="28" t="s">
        <v>311</v>
      </c>
      <c r="B1182" s="230">
        <v>1181</v>
      </c>
      <c r="C1182" s="53">
        <v>7</v>
      </c>
      <c r="D1182" s="53">
        <v>16502</v>
      </c>
      <c r="E1182" s="437"/>
      <c r="F1182" s="53" t="s">
        <v>351</v>
      </c>
      <c r="G1182" s="158" t="str">
        <f t="shared" si="110"/>
        <v>r3_59</v>
      </c>
      <c r="H1182" s="185" t="s">
        <v>674</v>
      </c>
      <c r="I1182" s="229">
        <v>43264</v>
      </c>
      <c r="J1182" s="49" t="s">
        <v>199</v>
      </c>
      <c r="K1182" s="157">
        <v>107</v>
      </c>
      <c r="L1182" s="50">
        <v>5405</v>
      </c>
      <c r="M1182" s="64" t="s">
        <v>229</v>
      </c>
      <c r="N1182" s="43">
        <v>0.6972222222222223</v>
      </c>
      <c r="O1182" s="158">
        <v>3</v>
      </c>
      <c r="P1182" s="53" t="s">
        <v>13</v>
      </c>
      <c r="Q1182" s="460"/>
      <c r="R1182" s="460"/>
      <c r="S1182" s="460"/>
      <c r="T1182" s="109">
        <f t="shared" si="111"/>
        <v>0.6875</v>
      </c>
      <c r="U1182" s="109">
        <f t="shared" si="112"/>
        <v>0.66666666666666663</v>
      </c>
      <c r="V1182" s="41">
        <f>IFERROR(VLOOKUP(L1182,'[1]ZESTAWIENIE NUMERÓW BOCZNYCH'!$A:$B,1,0),"")</f>
        <v>5405</v>
      </c>
      <c r="W1182" s="53" t="str">
        <f>IFERROR(VLOOKUP(V1182,'[1]ZESTAWIENIE NUMERÓW BOCZNYCH'!$A:$B,2,0),P1182)</f>
        <v>SOLARIS URBINO 12</v>
      </c>
      <c r="X1182" s="53" t="s">
        <v>149</v>
      </c>
      <c r="Y1182" s="53">
        <f>VLOOKUP(W1182,'[1]LICZBA MIEJSC'!$A:$C,2,0)</f>
        <v>29</v>
      </c>
      <c r="Z1182" s="53">
        <f>VLOOKUP(W1182,'[1]LICZBA MIEJSC'!$A:$C,3,0)</f>
        <v>52</v>
      </c>
      <c r="AA1182" s="53">
        <f t="shared" si="108"/>
        <v>81</v>
      </c>
      <c r="AB1182" s="41">
        <f t="shared" si="109"/>
        <v>26</v>
      </c>
      <c r="AC1182" s="113">
        <f t="shared" si="113"/>
        <v>0.32098765432098764</v>
      </c>
      <c r="AD1182" s="299" t="s">
        <v>203</v>
      </c>
    </row>
    <row r="1183" spans="1:30" x14ac:dyDescent="0.25">
      <c r="A1183" s="28" t="s">
        <v>311</v>
      </c>
      <c r="B1183" s="230">
        <v>1182</v>
      </c>
      <c r="C1183" s="53">
        <v>7</v>
      </c>
      <c r="D1183" s="53">
        <v>16502</v>
      </c>
      <c r="E1183" s="437"/>
      <c r="F1183" s="53" t="s">
        <v>351</v>
      </c>
      <c r="G1183" s="158" t="str">
        <f t="shared" si="110"/>
        <v>r3_59</v>
      </c>
      <c r="H1183" s="185" t="s">
        <v>674</v>
      </c>
      <c r="I1183" s="229">
        <v>43264</v>
      </c>
      <c r="J1183" s="49" t="s">
        <v>199</v>
      </c>
      <c r="K1183" s="157" t="s">
        <v>150</v>
      </c>
      <c r="L1183" s="50">
        <v>8302</v>
      </c>
      <c r="M1183" s="50" t="s">
        <v>151</v>
      </c>
      <c r="N1183" s="43">
        <v>0.70138888888888884</v>
      </c>
      <c r="O1183" s="158">
        <v>3</v>
      </c>
      <c r="P1183" s="53" t="s">
        <v>15</v>
      </c>
      <c r="Q1183" s="460"/>
      <c r="R1183" s="460"/>
      <c r="S1183" s="460"/>
      <c r="T1183" s="109">
        <f t="shared" si="111"/>
        <v>0.69791666666666663</v>
      </c>
      <c r="U1183" s="109">
        <f t="shared" si="112"/>
        <v>0.66666666666666663</v>
      </c>
      <c r="V1183" s="41">
        <f>IFERROR(VLOOKUP(L1183,'[1]ZESTAWIENIE NUMERÓW BOCZNYCH'!$A:$B,1,0),"")</f>
        <v>8302</v>
      </c>
      <c r="W1183" s="53" t="str">
        <f>IFERROR(VLOOKUP(V1183,'[1]ZESTAWIENIE NUMERÓW BOCZNYCH'!$A:$B,2,0),P1183)</f>
        <v>MERCEDES-BENZ O 530 G Citaro</v>
      </c>
      <c r="X1183" s="53" t="s">
        <v>149</v>
      </c>
      <c r="Y1183" s="53">
        <f>VLOOKUP(W1183,'[1]LICZBA MIEJSC'!$A:$C,2,0)</f>
        <v>42</v>
      </c>
      <c r="Z1183" s="53">
        <f>VLOOKUP(W1183,'[1]LICZBA MIEJSC'!$A:$C,3,0)</f>
        <v>125</v>
      </c>
      <c r="AA1183" s="53">
        <f t="shared" si="108"/>
        <v>167</v>
      </c>
      <c r="AB1183" s="41">
        <f t="shared" si="109"/>
        <v>38</v>
      </c>
      <c r="AC1183" s="113">
        <f t="shared" si="113"/>
        <v>0.22754491017964071</v>
      </c>
      <c r="AD1183" s="299" t="s">
        <v>256</v>
      </c>
    </row>
    <row r="1184" spans="1:30" x14ac:dyDescent="0.25">
      <c r="A1184" s="28" t="s">
        <v>311</v>
      </c>
      <c r="B1184" s="230">
        <v>1183</v>
      </c>
      <c r="C1184" s="53">
        <v>7</v>
      </c>
      <c r="D1184" s="53">
        <v>16502</v>
      </c>
      <c r="E1184" s="437"/>
      <c r="F1184" s="53" t="s">
        <v>351</v>
      </c>
      <c r="G1184" s="158" t="str">
        <f t="shared" si="110"/>
        <v>r3_59</v>
      </c>
      <c r="H1184" s="185" t="s">
        <v>674</v>
      </c>
      <c r="I1184" s="229">
        <v>43264</v>
      </c>
      <c r="J1184" s="49" t="s">
        <v>199</v>
      </c>
      <c r="K1184" s="157">
        <v>133</v>
      </c>
      <c r="L1184" s="50">
        <v>4404</v>
      </c>
      <c r="M1184" s="56" t="s">
        <v>169</v>
      </c>
      <c r="N1184" s="43">
        <v>0.70416666666666661</v>
      </c>
      <c r="O1184" s="158">
        <v>3</v>
      </c>
      <c r="P1184" s="53" t="s">
        <v>13</v>
      </c>
      <c r="Q1184" s="460"/>
      <c r="R1184" s="460"/>
      <c r="S1184" s="460"/>
      <c r="T1184" s="109">
        <f t="shared" si="111"/>
        <v>0.69791666666666663</v>
      </c>
      <c r="U1184" s="109">
        <f t="shared" si="112"/>
        <v>0.66666666666666663</v>
      </c>
      <c r="V1184" s="41">
        <f>IFERROR(VLOOKUP(L1184,'[1]ZESTAWIENIE NUMERÓW BOCZNYCH'!$A:$B,1,0),"")</f>
        <v>4404</v>
      </c>
      <c r="W1184" s="53" t="str">
        <f>IFERROR(VLOOKUP(V1184,'[1]ZESTAWIENIE NUMERÓW BOCZNYCH'!$A:$B,2,0),P1184)</f>
        <v>MAN Lion’s Cit</v>
      </c>
      <c r="X1184" s="53" t="s">
        <v>149</v>
      </c>
      <c r="Y1184" s="53">
        <f>VLOOKUP(W1184,'[1]LICZBA MIEJSC'!$A:$C,2,0)</f>
        <v>35</v>
      </c>
      <c r="Z1184" s="53">
        <f>VLOOKUP(W1184,'[1]LICZBA MIEJSC'!$A:$C,3,0)</f>
        <v>50</v>
      </c>
      <c r="AA1184" s="53">
        <f t="shared" si="108"/>
        <v>85</v>
      </c>
      <c r="AB1184" s="41">
        <f t="shared" si="109"/>
        <v>32</v>
      </c>
      <c r="AC1184" s="113">
        <f t="shared" si="113"/>
        <v>0.37647058823529411</v>
      </c>
      <c r="AD1184" s="299" t="s">
        <v>203</v>
      </c>
    </row>
    <row r="1185" spans="1:30" x14ac:dyDescent="0.25">
      <c r="A1185" s="28" t="s">
        <v>311</v>
      </c>
      <c r="B1185" s="230">
        <v>1184</v>
      </c>
      <c r="C1185" s="53">
        <v>8</v>
      </c>
      <c r="D1185" s="53">
        <v>16502</v>
      </c>
      <c r="E1185" s="437"/>
      <c r="F1185" s="53" t="s">
        <v>351</v>
      </c>
      <c r="G1185" s="158" t="str">
        <f t="shared" si="110"/>
        <v>r3_59</v>
      </c>
      <c r="H1185" s="185" t="s">
        <v>674</v>
      </c>
      <c r="I1185" s="229">
        <v>43264</v>
      </c>
      <c r="J1185" s="49" t="s">
        <v>199</v>
      </c>
      <c r="K1185" s="157">
        <v>133</v>
      </c>
      <c r="L1185" s="50">
        <v>4428</v>
      </c>
      <c r="M1185" s="56" t="s">
        <v>169</v>
      </c>
      <c r="N1185" s="43">
        <v>0.70486111111111116</v>
      </c>
      <c r="O1185" s="158">
        <v>1</v>
      </c>
      <c r="P1185" s="53" t="s">
        <v>13</v>
      </c>
      <c r="Q1185" s="460"/>
      <c r="R1185" s="460"/>
      <c r="S1185" s="460"/>
      <c r="T1185" s="109">
        <f t="shared" si="111"/>
        <v>0.69791666666666663</v>
      </c>
      <c r="U1185" s="109">
        <f t="shared" si="112"/>
        <v>0.66666666666666663</v>
      </c>
      <c r="V1185" s="41">
        <f>IFERROR(VLOOKUP(L1185,'[1]ZESTAWIENIE NUMERÓW BOCZNYCH'!$A:$B,1,0),"")</f>
        <v>4428</v>
      </c>
      <c r="W1185" s="53" t="str">
        <f>IFERROR(VLOOKUP(V1185,'[1]ZESTAWIENIE NUMERÓW BOCZNYCH'!$A:$B,2,0),P1185)</f>
        <v>MAN Lion’s Cit</v>
      </c>
      <c r="X1185" s="53" t="s">
        <v>149</v>
      </c>
      <c r="Y1185" s="53">
        <f>VLOOKUP(W1185,'[1]LICZBA MIEJSC'!$A:$C,2,0)</f>
        <v>35</v>
      </c>
      <c r="Z1185" s="53">
        <f>VLOOKUP(W1185,'[1]LICZBA MIEJSC'!$A:$C,3,0)</f>
        <v>50</v>
      </c>
      <c r="AA1185" s="53">
        <f t="shared" si="108"/>
        <v>85</v>
      </c>
      <c r="AB1185" s="41">
        <f t="shared" si="109"/>
        <v>9</v>
      </c>
      <c r="AC1185" s="113">
        <f t="shared" si="113"/>
        <v>0.10588235294117647</v>
      </c>
      <c r="AD1185" s="299" t="s">
        <v>203</v>
      </c>
    </row>
    <row r="1186" spans="1:30" x14ac:dyDescent="0.25">
      <c r="A1186" s="28" t="s">
        <v>311</v>
      </c>
      <c r="B1186" s="230">
        <v>1185</v>
      </c>
      <c r="C1186" s="53">
        <v>8</v>
      </c>
      <c r="D1186" s="53">
        <v>16502</v>
      </c>
      <c r="E1186" s="437"/>
      <c r="F1186" s="53" t="s">
        <v>351</v>
      </c>
      <c r="G1186" s="158" t="str">
        <f t="shared" si="110"/>
        <v>r3_59</v>
      </c>
      <c r="H1186" s="185" t="s">
        <v>674</v>
      </c>
      <c r="I1186" s="229">
        <v>43264</v>
      </c>
      <c r="J1186" s="49" t="s">
        <v>199</v>
      </c>
      <c r="K1186" s="157">
        <v>107</v>
      </c>
      <c r="L1186" s="50">
        <v>7393</v>
      </c>
      <c r="M1186" s="64" t="s">
        <v>229</v>
      </c>
      <c r="N1186" s="43">
        <v>0.71319444444444446</v>
      </c>
      <c r="O1186" s="158">
        <v>2</v>
      </c>
      <c r="P1186" s="53" t="s">
        <v>13</v>
      </c>
      <c r="Q1186" s="460"/>
      <c r="R1186" s="460"/>
      <c r="S1186" s="460"/>
      <c r="T1186" s="109">
        <f t="shared" si="111"/>
        <v>0.70833333333333326</v>
      </c>
      <c r="U1186" s="109">
        <f t="shared" si="112"/>
        <v>0.70833333333333326</v>
      </c>
      <c r="V1186" s="41" t="str">
        <f>IFERROR(VLOOKUP(L1186,'[1]ZESTAWIENIE NUMERÓW BOCZNYCH'!$A:$B,1,0),"")</f>
        <v/>
      </c>
      <c r="W1186" s="53" t="str">
        <f>IFERROR(VLOOKUP(V1186,'[1]ZESTAWIENIE NUMERÓW BOCZNYCH'!$A:$B,2,0),P1186)</f>
        <v>AZ</v>
      </c>
      <c r="X1186" s="53" t="s">
        <v>149</v>
      </c>
      <c r="Y1186" s="53">
        <f>VLOOKUP(W1186,'[1]LICZBA MIEJSC'!$A:$C,2,0)</f>
        <v>40</v>
      </c>
      <c r="Z1186" s="53">
        <f>VLOOKUP(W1186,'[1]LICZBA MIEJSC'!$A:$C,3,0)</f>
        <v>60</v>
      </c>
      <c r="AA1186" s="53">
        <f t="shared" si="108"/>
        <v>100</v>
      </c>
      <c r="AB1186" s="41">
        <f t="shared" si="109"/>
        <v>20</v>
      </c>
      <c r="AC1186" s="113">
        <f t="shared" si="113"/>
        <v>0.2</v>
      </c>
      <c r="AD1186" s="299" t="s">
        <v>203</v>
      </c>
    </row>
    <row r="1187" spans="1:30" x14ac:dyDescent="0.25">
      <c r="A1187" s="28" t="s">
        <v>311</v>
      </c>
      <c r="B1187" s="230">
        <v>1186</v>
      </c>
      <c r="C1187" s="53">
        <v>8</v>
      </c>
      <c r="D1187" s="53">
        <v>16502</v>
      </c>
      <c r="E1187" s="437"/>
      <c r="F1187" s="53" t="s">
        <v>351</v>
      </c>
      <c r="G1187" s="158" t="str">
        <f t="shared" si="110"/>
        <v>r3_59</v>
      </c>
      <c r="H1187" s="185" t="s">
        <v>674</v>
      </c>
      <c r="I1187" s="229">
        <v>43264</v>
      </c>
      <c r="J1187" s="49" t="s">
        <v>199</v>
      </c>
      <c r="K1187" s="157">
        <v>133</v>
      </c>
      <c r="L1187" s="50">
        <v>4408</v>
      </c>
      <c r="M1187" s="56" t="s">
        <v>169</v>
      </c>
      <c r="N1187" s="43">
        <v>0.71180555555555547</v>
      </c>
      <c r="O1187" s="158">
        <v>3</v>
      </c>
      <c r="P1187" s="53" t="s">
        <v>13</v>
      </c>
      <c r="Q1187" s="460"/>
      <c r="R1187" s="460"/>
      <c r="S1187" s="460"/>
      <c r="T1187" s="109">
        <f t="shared" si="111"/>
        <v>0.70833333333333326</v>
      </c>
      <c r="U1187" s="109">
        <f t="shared" si="112"/>
        <v>0.70833333333333326</v>
      </c>
      <c r="V1187" s="41">
        <f>IFERROR(VLOOKUP(L1187,'[1]ZESTAWIENIE NUMERÓW BOCZNYCH'!$A:$B,1,0),"")</f>
        <v>4408</v>
      </c>
      <c r="W1187" s="53" t="str">
        <f>IFERROR(VLOOKUP(V1187,'[1]ZESTAWIENIE NUMERÓW BOCZNYCH'!$A:$B,2,0),P1187)</f>
        <v>MAN Lion’s Cit</v>
      </c>
      <c r="X1187" s="53" t="s">
        <v>149</v>
      </c>
      <c r="Y1187" s="53">
        <f>VLOOKUP(W1187,'[1]LICZBA MIEJSC'!$A:$C,2,0)</f>
        <v>35</v>
      </c>
      <c r="Z1187" s="53">
        <f>VLOOKUP(W1187,'[1]LICZBA MIEJSC'!$A:$C,3,0)</f>
        <v>50</v>
      </c>
      <c r="AA1187" s="53">
        <f t="shared" si="108"/>
        <v>85</v>
      </c>
      <c r="AB1187" s="41">
        <f t="shared" si="109"/>
        <v>32</v>
      </c>
      <c r="AC1187" s="113">
        <f t="shared" si="113"/>
        <v>0.37647058823529411</v>
      </c>
      <c r="AD1187" s="299" t="s">
        <v>203</v>
      </c>
    </row>
    <row r="1188" spans="1:30" x14ac:dyDescent="0.25">
      <c r="A1188" s="28" t="s">
        <v>311</v>
      </c>
      <c r="B1188" s="230">
        <v>1187</v>
      </c>
      <c r="C1188" s="53">
        <v>8</v>
      </c>
      <c r="D1188" s="53">
        <v>16502</v>
      </c>
      <c r="E1188" s="437"/>
      <c r="F1188" s="53" t="s">
        <v>351</v>
      </c>
      <c r="G1188" s="158" t="str">
        <f t="shared" si="110"/>
        <v>r3_59</v>
      </c>
      <c r="H1188" s="185" t="s">
        <v>674</v>
      </c>
      <c r="I1188" s="229">
        <v>43264</v>
      </c>
      <c r="J1188" s="49" t="s">
        <v>199</v>
      </c>
      <c r="K1188" s="157" t="s">
        <v>150</v>
      </c>
      <c r="L1188" s="50">
        <v>8144</v>
      </c>
      <c r="M1188" s="50" t="s">
        <v>151</v>
      </c>
      <c r="N1188" s="43">
        <v>0.71250000000000002</v>
      </c>
      <c r="O1188" s="158">
        <v>3</v>
      </c>
      <c r="P1188" s="53" t="s">
        <v>15</v>
      </c>
      <c r="Q1188" s="460"/>
      <c r="R1188" s="460"/>
      <c r="S1188" s="460"/>
      <c r="T1188" s="109">
        <f t="shared" si="111"/>
        <v>0.70833333333333326</v>
      </c>
      <c r="U1188" s="109">
        <f t="shared" si="112"/>
        <v>0.70833333333333326</v>
      </c>
      <c r="V1188" s="41">
        <f>IFERROR(VLOOKUP(L1188,'[1]ZESTAWIENIE NUMERÓW BOCZNYCH'!$A:$B,1,0),"")</f>
        <v>8144</v>
      </c>
      <c r="W1188" s="53" t="str">
        <f>IFERROR(VLOOKUP(V1188,'[1]ZESTAWIENIE NUMERÓW BOCZNYCH'!$A:$B,2,0),P1188)</f>
        <v>VOLVO 7700A</v>
      </c>
      <c r="X1188" s="53" t="s">
        <v>149</v>
      </c>
      <c r="Y1188" s="53">
        <f>VLOOKUP(W1188,'[1]LICZBA MIEJSC'!$A:$C,2,0)</f>
        <v>43</v>
      </c>
      <c r="Z1188" s="53">
        <f>VLOOKUP(W1188,'[1]LICZBA MIEJSC'!$A:$C,3,0)</f>
        <v>133</v>
      </c>
      <c r="AA1188" s="53">
        <f t="shared" si="108"/>
        <v>176</v>
      </c>
      <c r="AB1188" s="41">
        <f t="shared" si="109"/>
        <v>39</v>
      </c>
      <c r="AC1188" s="113">
        <f t="shared" si="113"/>
        <v>0.22159090909090909</v>
      </c>
      <c r="AD1188" s="299" t="s">
        <v>256</v>
      </c>
    </row>
    <row r="1189" spans="1:30" x14ac:dyDescent="0.25">
      <c r="A1189" s="28" t="s">
        <v>311</v>
      </c>
      <c r="B1189" s="230">
        <v>1188</v>
      </c>
      <c r="C1189" s="53">
        <v>8</v>
      </c>
      <c r="D1189" s="53">
        <v>16502</v>
      </c>
      <c r="E1189" s="437"/>
      <c r="F1189" s="53" t="s">
        <v>351</v>
      </c>
      <c r="G1189" s="158" t="str">
        <f t="shared" si="110"/>
        <v>r3_59</v>
      </c>
      <c r="H1189" s="185" t="s">
        <v>674</v>
      </c>
      <c r="I1189" s="229">
        <v>43264</v>
      </c>
      <c r="J1189" s="49" t="s">
        <v>199</v>
      </c>
      <c r="K1189" s="157">
        <v>133</v>
      </c>
      <c r="L1189" s="50">
        <v>4403</v>
      </c>
      <c r="M1189" s="56" t="s">
        <v>169</v>
      </c>
      <c r="N1189" s="43">
        <v>0.71736111111111101</v>
      </c>
      <c r="O1189" s="158">
        <v>3</v>
      </c>
      <c r="P1189" s="53" t="s">
        <v>13</v>
      </c>
      <c r="Q1189" s="460"/>
      <c r="R1189" s="460"/>
      <c r="S1189" s="460"/>
      <c r="T1189" s="109">
        <f t="shared" si="111"/>
        <v>0.70833333333333326</v>
      </c>
      <c r="U1189" s="109">
        <f t="shared" si="112"/>
        <v>0.70833333333333326</v>
      </c>
      <c r="V1189" s="41">
        <f>IFERROR(VLOOKUP(L1189,'[1]ZESTAWIENIE NUMERÓW BOCZNYCH'!$A:$B,1,0),"")</f>
        <v>4403</v>
      </c>
      <c r="W1189" s="53" t="str">
        <f>IFERROR(VLOOKUP(V1189,'[1]ZESTAWIENIE NUMERÓW BOCZNYCH'!$A:$B,2,0),P1189)</f>
        <v>MAN Lion’s Cit</v>
      </c>
      <c r="X1189" s="53" t="s">
        <v>149</v>
      </c>
      <c r="Y1189" s="53">
        <f>VLOOKUP(W1189,'[1]LICZBA MIEJSC'!$A:$C,2,0)</f>
        <v>35</v>
      </c>
      <c r="Z1189" s="53">
        <f>VLOOKUP(W1189,'[1]LICZBA MIEJSC'!$A:$C,3,0)</f>
        <v>50</v>
      </c>
      <c r="AA1189" s="53">
        <f t="shared" si="108"/>
        <v>85</v>
      </c>
      <c r="AB1189" s="41">
        <f t="shared" si="109"/>
        <v>32</v>
      </c>
      <c r="AC1189" s="113">
        <f t="shared" si="113"/>
        <v>0.37647058823529411</v>
      </c>
      <c r="AD1189" s="299" t="s">
        <v>203</v>
      </c>
    </row>
    <row r="1190" spans="1:30" x14ac:dyDescent="0.25">
      <c r="A1190" s="28" t="s">
        <v>311</v>
      </c>
      <c r="B1190" s="230">
        <v>1189</v>
      </c>
      <c r="C1190" s="53">
        <v>8</v>
      </c>
      <c r="D1190" s="53">
        <v>16502</v>
      </c>
      <c r="E1190" s="437"/>
      <c r="F1190" s="53" t="s">
        <v>351</v>
      </c>
      <c r="G1190" s="158" t="str">
        <f t="shared" si="110"/>
        <v>r3_59</v>
      </c>
      <c r="H1190" s="185" t="s">
        <v>674</v>
      </c>
      <c r="I1190" s="229">
        <v>43264</v>
      </c>
      <c r="J1190" s="49" t="s">
        <v>199</v>
      </c>
      <c r="K1190" s="157">
        <v>107</v>
      </c>
      <c r="L1190" s="50">
        <v>7017</v>
      </c>
      <c r="M1190" s="64" t="s">
        <v>229</v>
      </c>
      <c r="N1190" s="43">
        <v>0.71875</v>
      </c>
      <c r="O1190" s="158">
        <v>2</v>
      </c>
      <c r="P1190" s="53" t="s">
        <v>13</v>
      </c>
      <c r="Q1190" s="460"/>
      <c r="R1190" s="460"/>
      <c r="S1190" s="460"/>
      <c r="T1190" s="109">
        <f t="shared" si="111"/>
        <v>0.71875</v>
      </c>
      <c r="U1190" s="109">
        <f t="shared" si="112"/>
        <v>0.70833333333333326</v>
      </c>
      <c r="V1190" s="41">
        <f>IFERROR(VLOOKUP(L1190,'[1]ZESTAWIENIE NUMERÓW BOCZNYCH'!$A:$B,1,0),"")</f>
        <v>7017</v>
      </c>
      <c r="W1190" s="53" t="str">
        <f>IFERROR(VLOOKUP(V1190,'[1]ZESTAWIENIE NUMERÓW BOCZNYCH'!$A:$B,2,0),P1190)</f>
        <v>VOLVO 7700</v>
      </c>
      <c r="X1190" s="53" t="s">
        <v>149</v>
      </c>
      <c r="Y1190" s="53">
        <f>VLOOKUP(W1190,'[1]LICZBA MIEJSC'!$A:$C,2,0)</f>
        <v>33</v>
      </c>
      <c r="Z1190" s="53">
        <f>VLOOKUP(W1190,'[1]LICZBA MIEJSC'!$A:$C,3,0)</f>
        <v>73</v>
      </c>
      <c r="AA1190" s="53">
        <f t="shared" si="108"/>
        <v>106</v>
      </c>
      <c r="AB1190" s="41">
        <f t="shared" si="109"/>
        <v>17</v>
      </c>
      <c r="AC1190" s="113">
        <f t="shared" si="113"/>
        <v>0.16037735849056603</v>
      </c>
      <c r="AD1190" s="299" t="s">
        <v>203</v>
      </c>
    </row>
    <row r="1191" spans="1:30" x14ac:dyDescent="0.25">
      <c r="A1191" s="28" t="s">
        <v>311</v>
      </c>
      <c r="B1191" s="230">
        <v>1190</v>
      </c>
      <c r="C1191" s="53">
        <v>8</v>
      </c>
      <c r="D1191" s="53">
        <v>16502</v>
      </c>
      <c r="E1191" s="437"/>
      <c r="F1191" s="53" t="s">
        <v>351</v>
      </c>
      <c r="G1191" s="158" t="str">
        <f t="shared" si="110"/>
        <v>r3_59</v>
      </c>
      <c r="H1191" s="185" t="s">
        <v>674</v>
      </c>
      <c r="I1191" s="229">
        <v>43264</v>
      </c>
      <c r="J1191" s="49" t="s">
        <v>199</v>
      </c>
      <c r="K1191" s="157" t="s">
        <v>150</v>
      </c>
      <c r="L1191" s="50">
        <v>8322</v>
      </c>
      <c r="M1191" s="50" t="s">
        <v>151</v>
      </c>
      <c r="N1191" s="43">
        <v>0.72222222222222221</v>
      </c>
      <c r="O1191" s="158">
        <v>3</v>
      </c>
      <c r="P1191" s="53" t="s">
        <v>15</v>
      </c>
      <c r="Q1191" s="460"/>
      <c r="R1191" s="460"/>
      <c r="S1191" s="460"/>
      <c r="T1191" s="109">
        <f t="shared" si="111"/>
        <v>0.71875</v>
      </c>
      <c r="U1191" s="109">
        <f t="shared" si="112"/>
        <v>0.70833333333333326</v>
      </c>
      <c r="V1191" s="41">
        <f>IFERROR(VLOOKUP(L1191,'[1]ZESTAWIENIE NUMERÓW BOCZNYCH'!$A:$B,1,0),"")</f>
        <v>8322</v>
      </c>
      <c r="W1191" s="53" t="str">
        <f>IFERROR(VLOOKUP(V1191,'[1]ZESTAWIENIE NUMERÓW BOCZNYCH'!$A:$B,2,0),P1191)</f>
        <v>MERCEDES-BENZ O 530 G Citaro</v>
      </c>
      <c r="X1191" s="53" t="s">
        <v>149</v>
      </c>
      <c r="Y1191" s="53">
        <f>VLOOKUP(W1191,'[1]LICZBA MIEJSC'!$A:$C,2,0)</f>
        <v>42</v>
      </c>
      <c r="Z1191" s="53">
        <f>VLOOKUP(W1191,'[1]LICZBA MIEJSC'!$A:$C,3,0)</f>
        <v>125</v>
      </c>
      <c r="AA1191" s="53">
        <f t="shared" si="108"/>
        <v>167</v>
      </c>
      <c r="AB1191" s="41">
        <f t="shared" si="109"/>
        <v>38</v>
      </c>
      <c r="AC1191" s="113">
        <f t="shared" si="113"/>
        <v>0.22754491017964071</v>
      </c>
      <c r="AD1191" s="299" t="s">
        <v>256</v>
      </c>
    </row>
    <row r="1192" spans="1:30" x14ac:dyDescent="0.25">
      <c r="A1192" s="28" t="s">
        <v>311</v>
      </c>
      <c r="B1192" s="230">
        <v>1191</v>
      </c>
      <c r="C1192" s="53">
        <v>8</v>
      </c>
      <c r="D1192" s="53">
        <v>16502</v>
      </c>
      <c r="E1192" s="437"/>
      <c r="F1192" s="53" t="s">
        <v>351</v>
      </c>
      <c r="G1192" s="158" t="str">
        <f t="shared" si="110"/>
        <v>r3_59</v>
      </c>
      <c r="H1192" s="185" t="s">
        <v>674</v>
      </c>
      <c r="I1192" s="229">
        <v>43264</v>
      </c>
      <c r="J1192" s="49" t="s">
        <v>199</v>
      </c>
      <c r="K1192" s="157">
        <v>133</v>
      </c>
      <c r="L1192" s="50">
        <v>4426</v>
      </c>
      <c r="M1192" s="56" t="s">
        <v>169</v>
      </c>
      <c r="N1192" s="43">
        <v>0.72777777777777775</v>
      </c>
      <c r="O1192" s="158">
        <v>3</v>
      </c>
      <c r="P1192" s="53" t="s">
        <v>13</v>
      </c>
      <c r="Q1192" s="460"/>
      <c r="R1192" s="460"/>
      <c r="S1192" s="460"/>
      <c r="T1192" s="109">
        <f t="shared" si="111"/>
        <v>0.71875</v>
      </c>
      <c r="U1192" s="109">
        <f t="shared" si="112"/>
        <v>0.70833333333333326</v>
      </c>
      <c r="V1192" s="41">
        <f>IFERROR(VLOOKUP(L1192,'[1]ZESTAWIENIE NUMERÓW BOCZNYCH'!$A:$B,1,0),"")</f>
        <v>4426</v>
      </c>
      <c r="W1192" s="53" t="str">
        <f>IFERROR(VLOOKUP(V1192,'[1]ZESTAWIENIE NUMERÓW BOCZNYCH'!$A:$B,2,0),P1192)</f>
        <v>MAN Lion’s Cit</v>
      </c>
      <c r="X1192" s="53" t="s">
        <v>149</v>
      </c>
      <c r="Y1192" s="53">
        <f>VLOOKUP(W1192,'[1]LICZBA MIEJSC'!$A:$C,2,0)</f>
        <v>35</v>
      </c>
      <c r="Z1192" s="53">
        <f>VLOOKUP(W1192,'[1]LICZBA MIEJSC'!$A:$C,3,0)</f>
        <v>50</v>
      </c>
      <c r="AA1192" s="53">
        <f t="shared" si="108"/>
        <v>85</v>
      </c>
      <c r="AB1192" s="41">
        <f t="shared" si="109"/>
        <v>32</v>
      </c>
      <c r="AC1192" s="113">
        <f t="shared" si="113"/>
        <v>0.37647058823529411</v>
      </c>
      <c r="AD1192" s="299" t="s">
        <v>203</v>
      </c>
    </row>
    <row r="1193" spans="1:30" x14ac:dyDescent="0.25">
      <c r="A1193" s="28" t="s">
        <v>311</v>
      </c>
      <c r="B1193" s="230">
        <v>1192</v>
      </c>
      <c r="C1193" s="53">
        <v>8</v>
      </c>
      <c r="D1193" s="53">
        <v>16502</v>
      </c>
      <c r="E1193" s="437"/>
      <c r="F1193" s="53" t="s">
        <v>351</v>
      </c>
      <c r="G1193" s="158" t="str">
        <f t="shared" si="110"/>
        <v>r3_59</v>
      </c>
      <c r="H1193" s="185" t="s">
        <v>674</v>
      </c>
      <c r="I1193" s="229">
        <v>43264</v>
      </c>
      <c r="J1193" s="49" t="s">
        <v>199</v>
      </c>
      <c r="K1193" s="157">
        <v>107</v>
      </c>
      <c r="L1193" s="50">
        <v>7031</v>
      </c>
      <c r="M1193" s="64" t="s">
        <v>229</v>
      </c>
      <c r="N1193" s="43">
        <v>0.7284722222222223</v>
      </c>
      <c r="O1193" s="158">
        <v>2</v>
      </c>
      <c r="P1193" s="53" t="s">
        <v>13</v>
      </c>
      <c r="Q1193" s="460"/>
      <c r="R1193" s="460"/>
      <c r="S1193" s="460"/>
      <c r="T1193" s="109">
        <f t="shared" si="111"/>
        <v>0.71875</v>
      </c>
      <c r="U1193" s="109">
        <f t="shared" si="112"/>
        <v>0.70833333333333326</v>
      </c>
      <c r="V1193" s="41">
        <f>IFERROR(VLOOKUP(L1193,'[1]ZESTAWIENIE NUMERÓW BOCZNYCH'!$A:$B,1,0),"")</f>
        <v>7031</v>
      </c>
      <c r="W1193" s="53" t="str">
        <f>IFERROR(VLOOKUP(V1193,'[1]ZESTAWIENIE NUMERÓW BOCZNYCH'!$A:$B,2,0),P1193)</f>
        <v>VOLVO 7700</v>
      </c>
      <c r="X1193" s="53" t="s">
        <v>149</v>
      </c>
      <c r="Y1193" s="53">
        <f>VLOOKUP(W1193,'[1]LICZBA MIEJSC'!$A:$C,2,0)</f>
        <v>33</v>
      </c>
      <c r="Z1193" s="53">
        <f>VLOOKUP(W1193,'[1]LICZBA MIEJSC'!$A:$C,3,0)</f>
        <v>73</v>
      </c>
      <c r="AA1193" s="53">
        <f t="shared" si="108"/>
        <v>106</v>
      </c>
      <c r="AB1193" s="41">
        <f t="shared" si="109"/>
        <v>17</v>
      </c>
      <c r="AC1193" s="113">
        <f t="shared" si="113"/>
        <v>0.16037735849056603</v>
      </c>
      <c r="AD1193" s="299" t="s">
        <v>203</v>
      </c>
    </row>
    <row r="1194" spans="1:30" x14ac:dyDescent="0.25">
      <c r="A1194" s="28" t="s">
        <v>311</v>
      </c>
      <c r="B1194" s="230">
        <v>1193</v>
      </c>
      <c r="C1194" s="53">
        <v>8</v>
      </c>
      <c r="D1194" s="53">
        <v>16502</v>
      </c>
      <c r="E1194" s="437"/>
      <c r="F1194" s="53" t="s">
        <v>351</v>
      </c>
      <c r="G1194" s="158" t="str">
        <f t="shared" si="110"/>
        <v>r3_59</v>
      </c>
      <c r="H1194" s="185" t="s">
        <v>674</v>
      </c>
      <c r="I1194" s="229">
        <v>43264</v>
      </c>
      <c r="J1194" s="49" t="s">
        <v>199</v>
      </c>
      <c r="K1194" s="157" t="s">
        <v>150</v>
      </c>
      <c r="L1194" s="50">
        <v>8426</v>
      </c>
      <c r="M1194" s="50" t="s">
        <v>151</v>
      </c>
      <c r="N1194" s="43">
        <v>0.73333333333333339</v>
      </c>
      <c r="O1194" s="158">
        <v>3</v>
      </c>
      <c r="P1194" s="53" t="s">
        <v>15</v>
      </c>
      <c r="Q1194" s="460"/>
      <c r="R1194" s="460"/>
      <c r="S1194" s="460"/>
      <c r="T1194" s="109">
        <f t="shared" si="111"/>
        <v>0.72916666666666663</v>
      </c>
      <c r="U1194" s="109">
        <f t="shared" si="112"/>
        <v>0.70833333333333326</v>
      </c>
      <c r="V1194" s="41">
        <f>IFERROR(VLOOKUP(L1194,'[1]ZESTAWIENIE NUMERÓW BOCZNYCH'!$A:$B,1,0),"")</f>
        <v>8426</v>
      </c>
      <c r="W1194" s="53" t="str">
        <f>IFERROR(VLOOKUP(V1194,'[1]ZESTAWIENIE NUMERÓW BOCZNYCH'!$A:$B,2,0),P1194)</f>
        <v>MERCEDES-BENZ 628 03 Citaro G</v>
      </c>
      <c r="X1194" s="53" t="s">
        <v>149</v>
      </c>
      <c r="Y1194" s="53">
        <f>VLOOKUP(W1194,'[1]LICZBA MIEJSC'!$A:$C,2,0)</f>
        <v>40</v>
      </c>
      <c r="Z1194" s="53">
        <f>VLOOKUP(W1194,'[1]LICZBA MIEJSC'!$A:$C,3,0)</f>
        <v>102</v>
      </c>
      <c r="AA1194" s="53">
        <f t="shared" si="108"/>
        <v>142</v>
      </c>
      <c r="AB1194" s="41">
        <f t="shared" si="109"/>
        <v>36</v>
      </c>
      <c r="AC1194" s="113">
        <f t="shared" si="113"/>
        <v>0.25352112676056338</v>
      </c>
      <c r="AD1194" s="299" t="s">
        <v>256</v>
      </c>
    </row>
    <row r="1195" spans="1:30" x14ac:dyDescent="0.25">
      <c r="A1195" s="28" t="s">
        <v>311</v>
      </c>
      <c r="B1195" s="230">
        <v>1194</v>
      </c>
      <c r="C1195" s="53">
        <v>8</v>
      </c>
      <c r="D1195" s="53">
        <v>16502</v>
      </c>
      <c r="E1195" s="437"/>
      <c r="F1195" s="53" t="s">
        <v>351</v>
      </c>
      <c r="G1195" s="158" t="str">
        <f t="shared" si="110"/>
        <v>r3_59</v>
      </c>
      <c r="H1195" s="185" t="s">
        <v>674</v>
      </c>
      <c r="I1195" s="229">
        <v>43264</v>
      </c>
      <c r="J1195" s="49" t="s">
        <v>199</v>
      </c>
      <c r="K1195" s="157">
        <v>133</v>
      </c>
      <c r="L1195" s="50">
        <v>4417</v>
      </c>
      <c r="M1195" s="56" t="s">
        <v>169</v>
      </c>
      <c r="N1195" s="43">
        <v>0.73749999999999993</v>
      </c>
      <c r="O1195" s="158">
        <v>3</v>
      </c>
      <c r="P1195" s="53" t="s">
        <v>13</v>
      </c>
      <c r="Q1195" s="460"/>
      <c r="R1195" s="460"/>
      <c r="S1195" s="460"/>
      <c r="T1195" s="109">
        <f t="shared" si="111"/>
        <v>0.72916666666666663</v>
      </c>
      <c r="U1195" s="109">
        <f t="shared" si="112"/>
        <v>0.70833333333333326</v>
      </c>
      <c r="V1195" s="41">
        <f>IFERROR(VLOOKUP(L1195,'[1]ZESTAWIENIE NUMERÓW BOCZNYCH'!$A:$B,1,0),"")</f>
        <v>4417</v>
      </c>
      <c r="W1195" s="53" t="str">
        <f>IFERROR(VLOOKUP(V1195,'[1]ZESTAWIENIE NUMERÓW BOCZNYCH'!$A:$B,2,0),P1195)</f>
        <v>MAN Lion’s Cit</v>
      </c>
      <c r="X1195" s="53" t="s">
        <v>149</v>
      </c>
      <c r="Y1195" s="53">
        <f>VLOOKUP(W1195,'[1]LICZBA MIEJSC'!$A:$C,2,0)</f>
        <v>35</v>
      </c>
      <c r="Z1195" s="53">
        <f>VLOOKUP(W1195,'[1]LICZBA MIEJSC'!$A:$C,3,0)</f>
        <v>50</v>
      </c>
      <c r="AA1195" s="53">
        <f t="shared" si="108"/>
        <v>85</v>
      </c>
      <c r="AB1195" s="41">
        <f t="shared" si="109"/>
        <v>32</v>
      </c>
      <c r="AC1195" s="113">
        <f t="shared" si="113"/>
        <v>0.37647058823529411</v>
      </c>
      <c r="AD1195" s="299" t="s">
        <v>203</v>
      </c>
    </row>
    <row r="1196" spans="1:30" x14ac:dyDescent="0.25">
      <c r="A1196" s="28" t="s">
        <v>311</v>
      </c>
      <c r="B1196" s="230">
        <v>1195</v>
      </c>
      <c r="C1196" s="53">
        <v>8</v>
      </c>
      <c r="D1196" s="50">
        <v>16502</v>
      </c>
      <c r="E1196" s="440"/>
      <c r="F1196" s="50" t="s">
        <v>351</v>
      </c>
      <c r="G1196" s="158" t="str">
        <f t="shared" si="110"/>
        <v>r3_59</v>
      </c>
      <c r="H1196" s="185" t="s">
        <v>674</v>
      </c>
      <c r="I1196" s="229">
        <v>43264</v>
      </c>
      <c r="J1196" s="49" t="s">
        <v>199</v>
      </c>
      <c r="K1196" s="157">
        <v>107</v>
      </c>
      <c r="L1196" s="50">
        <v>5407</v>
      </c>
      <c r="M1196" s="64" t="s">
        <v>229</v>
      </c>
      <c r="N1196" s="51">
        <v>0.73749999999999993</v>
      </c>
      <c r="O1196" s="185">
        <v>1</v>
      </c>
      <c r="P1196" s="50" t="s">
        <v>13</v>
      </c>
      <c r="Q1196" s="460"/>
      <c r="R1196" s="460"/>
      <c r="S1196" s="460"/>
      <c r="T1196" s="109">
        <f t="shared" si="111"/>
        <v>0.72916666666666663</v>
      </c>
      <c r="U1196" s="109">
        <f t="shared" si="112"/>
        <v>0.70833333333333326</v>
      </c>
      <c r="V1196" s="41">
        <f>IFERROR(VLOOKUP(L1196,'[1]ZESTAWIENIE NUMERÓW BOCZNYCH'!$A:$B,1,0),"")</f>
        <v>5407</v>
      </c>
      <c r="W1196" s="53" t="str">
        <f>IFERROR(VLOOKUP(V1196,'[1]ZESTAWIENIE NUMERÓW BOCZNYCH'!$A:$B,2,0),P1196)</f>
        <v>SOLARIS URBINO 12</v>
      </c>
      <c r="X1196" s="53" t="s">
        <v>149</v>
      </c>
      <c r="Y1196" s="53">
        <f>VLOOKUP(W1196,'[1]LICZBA MIEJSC'!$A:$C,2,0)</f>
        <v>29</v>
      </c>
      <c r="Z1196" s="53">
        <f>VLOOKUP(W1196,'[1]LICZBA MIEJSC'!$A:$C,3,0)</f>
        <v>52</v>
      </c>
      <c r="AA1196" s="53">
        <f t="shared" si="108"/>
        <v>81</v>
      </c>
      <c r="AB1196" s="41">
        <f t="shared" si="109"/>
        <v>8</v>
      </c>
      <c r="AC1196" s="113">
        <f t="shared" si="113"/>
        <v>9.8765432098765427E-2</v>
      </c>
      <c r="AD1196" s="299" t="s">
        <v>203</v>
      </c>
    </row>
    <row r="1197" spans="1:30" x14ac:dyDescent="0.25">
      <c r="A1197" s="28" t="s">
        <v>352</v>
      </c>
      <c r="B1197" s="230">
        <v>1196</v>
      </c>
      <c r="C1197" s="53">
        <v>1</v>
      </c>
      <c r="D1197" s="53">
        <v>17110</v>
      </c>
      <c r="E1197" s="437"/>
      <c r="F1197" s="53" t="s">
        <v>353</v>
      </c>
      <c r="G1197" s="158" t="str">
        <f t="shared" si="110"/>
        <v>r3_60</v>
      </c>
      <c r="H1197" s="158" t="s">
        <v>676</v>
      </c>
      <c r="I1197" s="232">
        <v>43257</v>
      </c>
      <c r="J1197" s="49" t="s">
        <v>199</v>
      </c>
      <c r="K1197" s="157">
        <v>132</v>
      </c>
      <c r="L1197" s="50"/>
      <c r="M1197" s="56" t="s">
        <v>139</v>
      </c>
      <c r="N1197" s="43">
        <v>0.25694444444444448</v>
      </c>
      <c r="O1197" s="158">
        <v>1</v>
      </c>
      <c r="P1197" s="53" t="s">
        <v>13</v>
      </c>
      <c r="Q1197" s="460"/>
      <c r="R1197" s="460"/>
      <c r="S1197" s="460"/>
      <c r="T1197" s="109">
        <f t="shared" si="111"/>
        <v>0.25</v>
      </c>
      <c r="U1197" s="109">
        <f t="shared" si="112"/>
        <v>0.25</v>
      </c>
      <c r="V1197" s="41" t="str">
        <f>IFERROR(VLOOKUP(L1197,'[1]ZESTAWIENIE NUMERÓW BOCZNYCH'!$A:$B,1,0),"")</f>
        <v/>
      </c>
      <c r="W1197" s="53" t="str">
        <f>IFERROR(VLOOKUP(V1197,'[1]ZESTAWIENIE NUMERÓW BOCZNYCH'!$A:$B,2,0),P1197)</f>
        <v>AZ</v>
      </c>
      <c r="X1197" s="53" t="s">
        <v>149</v>
      </c>
      <c r="Y1197" s="53">
        <f>VLOOKUP(W1197,'[1]LICZBA MIEJSC'!$A:$C,2,0)</f>
        <v>40</v>
      </c>
      <c r="Z1197" s="53">
        <f>VLOOKUP(W1197,'[1]LICZBA MIEJSC'!$A:$C,3,0)</f>
        <v>60</v>
      </c>
      <c r="AA1197" s="53">
        <f t="shared" si="108"/>
        <v>100</v>
      </c>
      <c r="AB1197" s="41">
        <f t="shared" si="109"/>
        <v>10</v>
      </c>
      <c r="AC1197" s="113">
        <f t="shared" si="113"/>
        <v>0.1</v>
      </c>
      <c r="AD1197" s="299" t="s">
        <v>203</v>
      </c>
    </row>
    <row r="1198" spans="1:30" x14ac:dyDescent="0.25">
      <c r="A1198" s="28" t="s">
        <v>352</v>
      </c>
      <c r="B1198" s="230">
        <v>1197</v>
      </c>
      <c r="C1198" s="53">
        <v>1</v>
      </c>
      <c r="D1198" s="53">
        <v>17111</v>
      </c>
      <c r="E1198" s="437"/>
      <c r="F1198" s="53" t="s">
        <v>353</v>
      </c>
      <c r="G1198" s="158" t="str">
        <f t="shared" si="110"/>
        <v>r3_60</v>
      </c>
      <c r="H1198" s="158" t="s">
        <v>675</v>
      </c>
      <c r="I1198" s="232">
        <v>43257</v>
      </c>
      <c r="J1198" s="49" t="s">
        <v>199</v>
      </c>
      <c r="K1198" s="157">
        <v>325</v>
      </c>
      <c r="L1198" s="50">
        <v>4401</v>
      </c>
      <c r="M1198" s="56" t="s">
        <v>169</v>
      </c>
      <c r="N1198" s="43">
        <v>0.26180555555555557</v>
      </c>
      <c r="O1198" s="158">
        <v>1</v>
      </c>
      <c r="P1198" s="53" t="s">
        <v>13</v>
      </c>
      <c r="Q1198" s="460"/>
      <c r="R1198" s="460"/>
      <c r="S1198" s="460"/>
      <c r="T1198" s="109">
        <f t="shared" si="111"/>
        <v>0.26041666666666663</v>
      </c>
      <c r="U1198" s="109">
        <f t="shared" si="112"/>
        <v>0.25</v>
      </c>
      <c r="V1198" s="41">
        <f>IFERROR(VLOOKUP(L1198,'[1]ZESTAWIENIE NUMERÓW BOCZNYCH'!$A:$B,1,0),"")</f>
        <v>4401</v>
      </c>
      <c r="W1198" s="53" t="str">
        <f>IFERROR(VLOOKUP(V1198,'[1]ZESTAWIENIE NUMERÓW BOCZNYCH'!$A:$B,2,0),P1198)</f>
        <v>MAN Lion’s Cit</v>
      </c>
      <c r="X1198" s="53" t="s">
        <v>149</v>
      </c>
      <c r="Y1198" s="53">
        <f>VLOOKUP(W1198,'[1]LICZBA MIEJSC'!$A:$C,2,0)</f>
        <v>35</v>
      </c>
      <c r="Z1198" s="53">
        <f>VLOOKUP(W1198,'[1]LICZBA MIEJSC'!$A:$C,3,0)</f>
        <v>50</v>
      </c>
      <c r="AA1198" s="53">
        <f t="shared" si="108"/>
        <v>85</v>
      </c>
      <c r="AB1198" s="41">
        <f t="shared" si="109"/>
        <v>9</v>
      </c>
      <c r="AC1198" s="113">
        <f t="shared" si="113"/>
        <v>0.10588235294117647</v>
      </c>
      <c r="AD1198" s="299" t="s">
        <v>204</v>
      </c>
    </row>
    <row r="1199" spans="1:30" x14ac:dyDescent="0.25">
      <c r="A1199" s="28" t="s">
        <v>352</v>
      </c>
      <c r="B1199" s="230">
        <v>1198</v>
      </c>
      <c r="C1199" s="53">
        <v>1</v>
      </c>
      <c r="D1199" s="53">
        <v>17110</v>
      </c>
      <c r="E1199" s="437"/>
      <c r="F1199" s="53" t="s">
        <v>353</v>
      </c>
      <c r="G1199" s="158" t="str">
        <f t="shared" si="110"/>
        <v>r3_60</v>
      </c>
      <c r="H1199" s="158" t="s">
        <v>676</v>
      </c>
      <c r="I1199" s="232">
        <v>43257</v>
      </c>
      <c r="J1199" s="49" t="s">
        <v>199</v>
      </c>
      <c r="K1199" s="157">
        <v>132</v>
      </c>
      <c r="L1199" s="50"/>
      <c r="M1199" s="183" t="s">
        <v>139</v>
      </c>
      <c r="N1199" s="43">
        <v>0.27083333333333331</v>
      </c>
      <c r="O1199" s="158">
        <v>3</v>
      </c>
      <c r="P1199" s="53" t="s">
        <v>13</v>
      </c>
      <c r="Q1199" s="460"/>
      <c r="R1199" s="460"/>
      <c r="S1199" s="460"/>
      <c r="T1199" s="109">
        <f t="shared" si="111"/>
        <v>0.27083333333333331</v>
      </c>
      <c r="U1199" s="109">
        <f t="shared" si="112"/>
        <v>0.25</v>
      </c>
      <c r="V1199" s="41" t="str">
        <f>IFERROR(VLOOKUP(L1199,'[1]ZESTAWIENIE NUMERÓW BOCZNYCH'!$A:$B,1,0),"")</f>
        <v/>
      </c>
      <c r="W1199" s="53" t="str">
        <f>IFERROR(VLOOKUP(V1199,'[1]ZESTAWIENIE NUMERÓW BOCZNYCH'!$A:$B,2,0),P1199)</f>
        <v>AZ</v>
      </c>
      <c r="X1199" s="53" t="s">
        <v>149</v>
      </c>
      <c r="Y1199" s="53">
        <f>VLOOKUP(W1199,'[1]LICZBA MIEJSC'!$A:$C,2,0)</f>
        <v>40</v>
      </c>
      <c r="Z1199" s="53">
        <f>VLOOKUP(W1199,'[1]LICZBA MIEJSC'!$A:$C,3,0)</f>
        <v>60</v>
      </c>
      <c r="AA1199" s="53">
        <f t="shared" si="108"/>
        <v>100</v>
      </c>
      <c r="AB1199" s="41">
        <f t="shared" si="109"/>
        <v>36</v>
      </c>
      <c r="AC1199" s="113">
        <f t="shared" si="113"/>
        <v>0.36</v>
      </c>
      <c r="AD1199" s="299" t="s">
        <v>203</v>
      </c>
    </row>
    <row r="1200" spans="1:30" x14ac:dyDescent="0.25">
      <c r="A1200" s="28" t="s">
        <v>352</v>
      </c>
      <c r="B1200" s="230">
        <v>1199</v>
      </c>
      <c r="C1200" s="53">
        <v>1</v>
      </c>
      <c r="D1200" s="53">
        <v>17110</v>
      </c>
      <c r="E1200" s="437"/>
      <c r="F1200" s="53" t="s">
        <v>353</v>
      </c>
      <c r="G1200" s="158" t="str">
        <f t="shared" si="110"/>
        <v>r3_60</v>
      </c>
      <c r="H1200" s="158" t="s">
        <v>676</v>
      </c>
      <c r="I1200" s="232">
        <v>43257</v>
      </c>
      <c r="J1200" s="49" t="s">
        <v>199</v>
      </c>
      <c r="K1200" s="157">
        <v>132</v>
      </c>
      <c r="L1200" s="50"/>
      <c r="M1200" s="56" t="s">
        <v>139</v>
      </c>
      <c r="N1200" s="43">
        <v>0.28472222222222221</v>
      </c>
      <c r="O1200" s="158">
        <v>2</v>
      </c>
      <c r="P1200" s="53" t="s">
        <v>13</v>
      </c>
      <c r="Q1200" s="460"/>
      <c r="R1200" s="460"/>
      <c r="S1200" s="460"/>
      <c r="T1200" s="109">
        <f t="shared" si="111"/>
        <v>0.28125</v>
      </c>
      <c r="U1200" s="109">
        <f t="shared" si="112"/>
        <v>0.25</v>
      </c>
      <c r="V1200" s="41" t="str">
        <f>IFERROR(VLOOKUP(L1200,'[1]ZESTAWIENIE NUMERÓW BOCZNYCH'!$A:$B,1,0),"")</f>
        <v/>
      </c>
      <c r="W1200" s="53" t="str">
        <f>IFERROR(VLOOKUP(V1200,'[1]ZESTAWIENIE NUMERÓW BOCZNYCH'!$A:$B,2,0),P1200)</f>
        <v>AZ</v>
      </c>
      <c r="X1200" s="53" t="s">
        <v>149</v>
      </c>
      <c r="Y1200" s="53">
        <f>VLOOKUP(W1200,'[1]LICZBA MIEJSC'!$A:$C,2,0)</f>
        <v>40</v>
      </c>
      <c r="Z1200" s="53">
        <f>VLOOKUP(W1200,'[1]LICZBA MIEJSC'!$A:$C,3,0)</f>
        <v>60</v>
      </c>
      <c r="AA1200" s="53">
        <f t="shared" si="108"/>
        <v>100</v>
      </c>
      <c r="AB1200" s="41">
        <f t="shared" si="109"/>
        <v>20</v>
      </c>
      <c r="AC1200" s="113">
        <f t="shared" si="113"/>
        <v>0.2</v>
      </c>
      <c r="AD1200" s="299" t="s">
        <v>203</v>
      </c>
    </row>
    <row r="1201" spans="1:30" x14ac:dyDescent="0.25">
      <c r="A1201" s="28" t="s">
        <v>352</v>
      </c>
      <c r="B1201" s="230">
        <v>1200</v>
      </c>
      <c r="C1201" s="53">
        <v>1</v>
      </c>
      <c r="D1201" s="53">
        <v>17110</v>
      </c>
      <c r="E1201" s="437"/>
      <c r="F1201" s="53" t="s">
        <v>353</v>
      </c>
      <c r="G1201" s="158" t="str">
        <f t="shared" si="110"/>
        <v>r3_60</v>
      </c>
      <c r="H1201" s="158" t="s">
        <v>676</v>
      </c>
      <c r="I1201" s="232">
        <v>43257</v>
      </c>
      <c r="J1201" s="49" t="s">
        <v>199</v>
      </c>
      <c r="K1201" s="157">
        <v>132</v>
      </c>
      <c r="L1201" s="50"/>
      <c r="M1201" s="56" t="s">
        <v>139</v>
      </c>
      <c r="N1201" s="43">
        <v>0.29375000000000001</v>
      </c>
      <c r="O1201" s="158">
        <v>1</v>
      </c>
      <c r="P1201" s="53" t="s">
        <v>13</v>
      </c>
      <c r="Q1201" s="460"/>
      <c r="R1201" s="460"/>
      <c r="S1201" s="460"/>
      <c r="T1201" s="109">
        <f t="shared" si="111"/>
        <v>0.29166666666666663</v>
      </c>
      <c r="U1201" s="109">
        <f t="shared" si="112"/>
        <v>0.29166666666666663</v>
      </c>
      <c r="V1201" s="41" t="str">
        <f>IFERROR(VLOOKUP(L1201,'[1]ZESTAWIENIE NUMERÓW BOCZNYCH'!$A:$B,1,0),"")</f>
        <v/>
      </c>
      <c r="W1201" s="53" t="str">
        <f>IFERROR(VLOOKUP(V1201,'[1]ZESTAWIENIE NUMERÓW BOCZNYCH'!$A:$B,2,0),P1201)</f>
        <v>AZ</v>
      </c>
      <c r="X1201" s="53" t="s">
        <v>149</v>
      </c>
      <c r="Y1201" s="53">
        <f>VLOOKUP(W1201,'[1]LICZBA MIEJSC'!$A:$C,2,0)</f>
        <v>40</v>
      </c>
      <c r="Z1201" s="53">
        <f>VLOOKUP(W1201,'[1]LICZBA MIEJSC'!$A:$C,3,0)</f>
        <v>60</v>
      </c>
      <c r="AA1201" s="53">
        <f t="shared" si="108"/>
        <v>100</v>
      </c>
      <c r="AB1201" s="41">
        <f t="shared" si="109"/>
        <v>10</v>
      </c>
      <c r="AC1201" s="113">
        <f t="shared" si="113"/>
        <v>0.1</v>
      </c>
      <c r="AD1201" s="299" t="s">
        <v>203</v>
      </c>
    </row>
    <row r="1202" spans="1:30" x14ac:dyDescent="0.25">
      <c r="A1202" s="28" t="s">
        <v>352</v>
      </c>
      <c r="B1202" s="230">
        <v>1201</v>
      </c>
      <c r="C1202" s="53">
        <v>1</v>
      </c>
      <c r="D1202" s="53">
        <v>17111</v>
      </c>
      <c r="E1202" s="437"/>
      <c r="F1202" s="53" t="s">
        <v>353</v>
      </c>
      <c r="G1202" s="158" t="str">
        <f t="shared" si="110"/>
        <v>r3_60</v>
      </c>
      <c r="H1202" s="158" t="s">
        <v>675</v>
      </c>
      <c r="I1202" s="232">
        <v>43257</v>
      </c>
      <c r="J1202" s="49" t="s">
        <v>199</v>
      </c>
      <c r="K1202" s="157">
        <v>325</v>
      </c>
      <c r="L1202" s="50">
        <v>4407</v>
      </c>
      <c r="M1202" s="56" t="s">
        <v>169</v>
      </c>
      <c r="N1202" s="43">
        <v>0.30208333333333331</v>
      </c>
      <c r="O1202" s="158">
        <v>2</v>
      </c>
      <c r="P1202" s="53" t="s">
        <v>13</v>
      </c>
      <c r="Q1202" s="460"/>
      <c r="R1202" s="460"/>
      <c r="S1202" s="460"/>
      <c r="T1202" s="109">
        <f t="shared" si="111"/>
        <v>0.30208333333333331</v>
      </c>
      <c r="U1202" s="109">
        <f t="shared" si="112"/>
        <v>0.29166666666666663</v>
      </c>
      <c r="V1202" s="41">
        <f>IFERROR(VLOOKUP(L1202,'[1]ZESTAWIENIE NUMERÓW BOCZNYCH'!$A:$B,1,0),"")</f>
        <v>4407</v>
      </c>
      <c r="W1202" s="53" t="str">
        <f>IFERROR(VLOOKUP(V1202,'[1]ZESTAWIENIE NUMERÓW BOCZNYCH'!$A:$B,2,0),P1202)</f>
        <v>MAN Lion’s Cit</v>
      </c>
      <c r="X1202" s="53" t="s">
        <v>149</v>
      </c>
      <c r="Y1202" s="53">
        <f>VLOOKUP(W1202,'[1]LICZBA MIEJSC'!$A:$C,2,0)</f>
        <v>35</v>
      </c>
      <c r="Z1202" s="53">
        <f>VLOOKUP(W1202,'[1]LICZBA MIEJSC'!$A:$C,3,0)</f>
        <v>50</v>
      </c>
      <c r="AA1202" s="53">
        <f t="shared" si="108"/>
        <v>85</v>
      </c>
      <c r="AB1202" s="41">
        <f t="shared" si="109"/>
        <v>18</v>
      </c>
      <c r="AC1202" s="113">
        <f t="shared" si="113"/>
        <v>0.21176470588235294</v>
      </c>
      <c r="AD1202" s="299" t="s">
        <v>204</v>
      </c>
    </row>
    <row r="1203" spans="1:30" x14ac:dyDescent="0.25">
      <c r="A1203" s="28" t="s">
        <v>352</v>
      </c>
      <c r="B1203" s="230">
        <v>1202</v>
      </c>
      <c r="C1203" s="53">
        <v>1</v>
      </c>
      <c r="D1203" s="53">
        <v>17110</v>
      </c>
      <c r="E1203" s="437"/>
      <c r="F1203" s="53" t="s">
        <v>353</v>
      </c>
      <c r="G1203" s="158" t="str">
        <f t="shared" si="110"/>
        <v>r3_60</v>
      </c>
      <c r="H1203" s="158" t="s">
        <v>676</v>
      </c>
      <c r="I1203" s="232">
        <v>43257</v>
      </c>
      <c r="J1203" s="49" t="s">
        <v>199</v>
      </c>
      <c r="K1203" s="157">
        <v>132</v>
      </c>
      <c r="L1203" s="50"/>
      <c r="M1203" s="56" t="s">
        <v>139</v>
      </c>
      <c r="N1203" s="43">
        <v>0.30416666666666664</v>
      </c>
      <c r="O1203" s="158">
        <v>0</v>
      </c>
      <c r="P1203" s="53" t="s">
        <v>13</v>
      </c>
      <c r="Q1203" s="460"/>
      <c r="R1203" s="460"/>
      <c r="S1203" s="460"/>
      <c r="T1203" s="109">
        <f t="shared" si="111"/>
        <v>0.30208333333333331</v>
      </c>
      <c r="U1203" s="109">
        <f t="shared" si="112"/>
        <v>0.29166666666666663</v>
      </c>
      <c r="V1203" s="41" t="str">
        <f>IFERROR(VLOOKUP(L1203,'[1]ZESTAWIENIE NUMERÓW BOCZNYCH'!$A:$B,1,0),"")</f>
        <v/>
      </c>
      <c r="W1203" s="53" t="str">
        <f>IFERROR(VLOOKUP(V1203,'[1]ZESTAWIENIE NUMERÓW BOCZNYCH'!$A:$B,2,0),P1203)</f>
        <v>AZ</v>
      </c>
      <c r="X1203" s="53" t="s">
        <v>149</v>
      </c>
      <c r="Y1203" s="53">
        <f>VLOOKUP(W1203,'[1]LICZBA MIEJSC'!$A:$C,2,0)</f>
        <v>40</v>
      </c>
      <c r="Z1203" s="53">
        <f>VLOOKUP(W1203,'[1]LICZBA MIEJSC'!$A:$C,3,0)</f>
        <v>60</v>
      </c>
      <c r="AA1203" s="53">
        <f t="shared" si="108"/>
        <v>100</v>
      </c>
      <c r="AB1203" s="41">
        <f t="shared" si="109"/>
        <v>0</v>
      </c>
      <c r="AC1203" s="113">
        <f t="shared" si="113"/>
        <v>0</v>
      </c>
      <c r="AD1203" s="299" t="s">
        <v>203</v>
      </c>
    </row>
    <row r="1204" spans="1:30" x14ac:dyDescent="0.25">
      <c r="A1204" s="28" t="s">
        <v>352</v>
      </c>
      <c r="B1204" s="230">
        <v>1203</v>
      </c>
      <c r="C1204" s="53">
        <v>1</v>
      </c>
      <c r="D1204" s="53">
        <v>17110</v>
      </c>
      <c r="E1204" s="437"/>
      <c r="F1204" s="53" t="s">
        <v>353</v>
      </c>
      <c r="G1204" s="158" t="str">
        <f t="shared" si="110"/>
        <v>r3_60</v>
      </c>
      <c r="H1204" s="158" t="s">
        <v>676</v>
      </c>
      <c r="I1204" s="232">
        <v>43257</v>
      </c>
      <c r="J1204" s="49" t="s">
        <v>199</v>
      </c>
      <c r="K1204" s="157">
        <v>132</v>
      </c>
      <c r="L1204" s="50"/>
      <c r="M1204" s="56" t="s">
        <v>139</v>
      </c>
      <c r="N1204" s="43">
        <v>0.31666666666666665</v>
      </c>
      <c r="O1204" s="158">
        <v>1</v>
      </c>
      <c r="P1204" s="53" t="s">
        <v>13</v>
      </c>
      <c r="Q1204" s="460"/>
      <c r="R1204" s="460"/>
      <c r="S1204" s="460"/>
      <c r="T1204" s="109">
        <f t="shared" si="111"/>
        <v>0.3125</v>
      </c>
      <c r="U1204" s="109">
        <f t="shared" si="112"/>
        <v>0.29166666666666663</v>
      </c>
      <c r="V1204" s="41" t="str">
        <f>IFERROR(VLOOKUP(L1204,'[1]ZESTAWIENIE NUMERÓW BOCZNYCH'!$A:$B,1,0),"")</f>
        <v/>
      </c>
      <c r="W1204" s="53" t="str">
        <f>IFERROR(VLOOKUP(V1204,'[1]ZESTAWIENIE NUMERÓW BOCZNYCH'!$A:$B,2,0),P1204)</f>
        <v>AZ</v>
      </c>
      <c r="X1204" s="53" t="s">
        <v>149</v>
      </c>
      <c r="Y1204" s="53">
        <f>VLOOKUP(W1204,'[1]LICZBA MIEJSC'!$A:$C,2,0)</f>
        <v>40</v>
      </c>
      <c r="Z1204" s="53">
        <f>VLOOKUP(W1204,'[1]LICZBA MIEJSC'!$A:$C,3,0)</f>
        <v>60</v>
      </c>
      <c r="AA1204" s="53">
        <f t="shared" si="108"/>
        <v>100</v>
      </c>
      <c r="AB1204" s="41">
        <f t="shared" si="109"/>
        <v>10</v>
      </c>
      <c r="AC1204" s="113">
        <f t="shared" si="113"/>
        <v>0.1</v>
      </c>
      <c r="AD1204" s="299" t="s">
        <v>203</v>
      </c>
    </row>
    <row r="1205" spans="1:30" x14ac:dyDescent="0.25">
      <c r="A1205" s="28" t="s">
        <v>352</v>
      </c>
      <c r="B1205" s="230">
        <v>1204</v>
      </c>
      <c r="C1205" s="53">
        <v>1</v>
      </c>
      <c r="D1205" s="53">
        <v>17110</v>
      </c>
      <c r="E1205" s="437"/>
      <c r="F1205" s="53" t="s">
        <v>353</v>
      </c>
      <c r="G1205" s="158" t="str">
        <f t="shared" si="110"/>
        <v>r3_60</v>
      </c>
      <c r="H1205" s="158" t="s">
        <v>676</v>
      </c>
      <c r="I1205" s="232">
        <v>43257</v>
      </c>
      <c r="J1205" s="49" t="s">
        <v>199</v>
      </c>
      <c r="K1205" s="157">
        <v>132</v>
      </c>
      <c r="L1205" s="50"/>
      <c r="M1205" s="56" t="s">
        <v>139</v>
      </c>
      <c r="N1205" s="43">
        <v>0.3298611111111111</v>
      </c>
      <c r="O1205" s="158">
        <v>1</v>
      </c>
      <c r="P1205" s="53" t="s">
        <v>13</v>
      </c>
      <c r="Q1205" s="460"/>
      <c r="R1205" s="460"/>
      <c r="S1205" s="460"/>
      <c r="T1205" s="109">
        <f t="shared" si="111"/>
        <v>0.32291666666666663</v>
      </c>
      <c r="U1205" s="109">
        <f t="shared" si="112"/>
        <v>0.29166666666666663</v>
      </c>
      <c r="V1205" s="41" t="str">
        <f>IFERROR(VLOOKUP(L1205,'[1]ZESTAWIENIE NUMERÓW BOCZNYCH'!$A:$B,1,0),"")</f>
        <v/>
      </c>
      <c r="W1205" s="53" t="str">
        <f>IFERROR(VLOOKUP(V1205,'[1]ZESTAWIENIE NUMERÓW BOCZNYCH'!$A:$B,2,0),P1205)</f>
        <v>AZ</v>
      </c>
      <c r="X1205" s="53" t="s">
        <v>149</v>
      </c>
      <c r="Y1205" s="53">
        <f>VLOOKUP(W1205,'[1]LICZBA MIEJSC'!$A:$C,2,0)</f>
        <v>40</v>
      </c>
      <c r="Z1205" s="53">
        <f>VLOOKUP(W1205,'[1]LICZBA MIEJSC'!$A:$C,3,0)</f>
        <v>60</v>
      </c>
      <c r="AA1205" s="53">
        <f t="shared" si="108"/>
        <v>100</v>
      </c>
      <c r="AB1205" s="41">
        <f t="shared" si="109"/>
        <v>10</v>
      </c>
      <c r="AC1205" s="113">
        <f t="shared" si="113"/>
        <v>0.1</v>
      </c>
      <c r="AD1205" s="299" t="s">
        <v>203</v>
      </c>
    </row>
    <row r="1206" spans="1:30" x14ac:dyDescent="0.25">
      <c r="A1206" s="28" t="s">
        <v>352</v>
      </c>
      <c r="B1206" s="230">
        <v>1205</v>
      </c>
      <c r="C1206" s="53">
        <v>1</v>
      </c>
      <c r="D1206" s="53">
        <v>17110</v>
      </c>
      <c r="E1206" s="437"/>
      <c r="F1206" s="53" t="s">
        <v>353</v>
      </c>
      <c r="G1206" s="158" t="str">
        <f t="shared" si="110"/>
        <v>r3_60</v>
      </c>
      <c r="H1206" s="158" t="s">
        <v>676</v>
      </c>
      <c r="I1206" s="232">
        <v>43257</v>
      </c>
      <c r="J1206" s="49" t="s">
        <v>199</v>
      </c>
      <c r="K1206" s="157">
        <v>132</v>
      </c>
      <c r="L1206" s="50"/>
      <c r="M1206" s="56" t="s">
        <v>139</v>
      </c>
      <c r="N1206" s="43">
        <v>0.33680555555555558</v>
      </c>
      <c r="O1206" s="158">
        <v>2</v>
      </c>
      <c r="P1206" s="53" t="s">
        <v>13</v>
      </c>
      <c r="Q1206" s="460"/>
      <c r="R1206" s="460"/>
      <c r="S1206" s="460"/>
      <c r="T1206" s="109">
        <f t="shared" si="111"/>
        <v>0.33333333333333331</v>
      </c>
      <c r="U1206" s="109">
        <f t="shared" si="112"/>
        <v>0.33333333333333331</v>
      </c>
      <c r="V1206" s="41" t="str">
        <f>IFERROR(VLOOKUP(L1206,'[1]ZESTAWIENIE NUMERÓW BOCZNYCH'!$A:$B,1,0),"")</f>
        <v/>
      </c>
      <c r="W1206" s="53" t="str">
        <f>IFERROR(VLOOKUP(V1206,'[1]ZESTAWIENIE NUMERÓW BOCZNYCH'!$A:$B,2,0),P1206)</f>
        <v>AZ</v>
      </c>
      <c r="X1206" s="53" t="s">
        <v>149</v>
      </c>
      <c r="Y1206" s="53">
        <f>VLOOKUP(W1206,'[1]LICZBA MIEJSC'!$A:$C,2,0)</f>
        <v>40</v>
      </c>
      <c r="Z1206" s="53">
        <f>VLOOKUP(W1206,'[1]LICZBA MIEJSC'!$A:$C,3,0)</f>
        <v>60</v>
      </c>
      <c r="AA1206" s="53">
        <f t="shared" si="108"/>
        <v>100</v>
      </c>
      <c r="AB1206" s="41">
        <f t="shared" si="109"/>
        <v>20</v>
      </c>
      <c r="AC1206" s="113">
        <f t="shared" si="113"/>
        <v>0.2</v>
      </c>
      <c r="AD1206" s="299" t="s">
        <v>203</v>
      </c>
    </row>
    <row r="1207" spans="1:30" x14ac:dyDescent="0.25">
      <c r="A1207" s="28" t="s">
        <v>352</v>
      </c>
      <c r="B1207" s="230">
        <v>1206</v>
      </c>
      <c r="C1207" s="53">
        <v>1</v>
      </c>
      <c r="D1207" s="53">
        <v>17110</v>
      </c>
      <c r="E1207" s="437"/>
      <c r="F1207" s="53" t="s">
        <v>353</v>
      </c>
      <c r="G1207" s="158" t="str">
        <f t="shared" si="110"/>
        <v>r3_60</v>
      </c>
      <c r="H1207" s="158" t="s">
        <v>676</v>
      </c>
      <c r="I1207" s="232">
        <v>43257</v>
      </c>
      <c r="J1207" s="49" t="s">
        <v>199</v>
      </c>
      <c r="K1207" s="157">
        <v>132</v>
      </c>
      <c r="L1207" s="50"/>
      <c r="M1207" s="56" t="s">
        <v>139</v>
      </c>
      <c r="N1207" s="43">
        <v>0.34652777777777777</v>
      </c>
      <c r="O1207" s="158">
        <v>3</v>
      </c>
      <c r="P1207" s="53" t="s">
        <v>13</v>
      </c>
      <c r="Q1207" s="460"/>
      <c r="R1207" s="460"/>
      <c r="S1207" s="460"/>
      <c r="T1207" s="109">
        <f t="shared" si="111"/>
        <v>0.34375</v>
      </c>
      <c r="U1207" s="109">
        <f t="shared" si="112"/>
        <v>0.33333333333333331</v>
      </c>
      <c r="V1207" s="41" t="str">
        <f>IFERROR(VLOOKUP(L1207,'[1]ZESTAWIENIE NUMERÓW BOCZNYCH'!$A:$B,1,0),"")</f>
        <v/>
      </c>
      <c r="W1207" s="53" t="str">
        <f>IFERROR(VLOOKUP(V1207,'[1]ZESTAWIENIE NUMERÓW BOCZNYCH'!$A:$B,2,0),P1207)</f>
        <v>AZ</v>
      </c>
      <c r="X1207" s="53" t="s">
        <v>149</v>
      </c>
      <c r="Y1207" s="53">
        <f>VLOOKUP(W1207,'[1]LICZBA MIEJSC'!$A:$C,2,0)</f>
        <v>40</v>
      </c>
      <c r="Z1207" s="53">
        <f>VLOOKUP(W1207,'[1]LICZBA MIEJSC'!$A:$C,3,0)</f>
        <v>60</v>
      </c>
      <c r="AA1207" s="53">
        <f t="shared" si="108"/>
        <v>100</v>
      </c>
      <c r="AB1207" s="41">
        <f t="shared" si="109"/>
        <v>36</v>
      </c>
      <c r="AC1207" s="113">
        <f t="shared" si="113"/>
        <v>0.36</v>
      </c>
      <c r="AD1207" s="299" t="s">
        <v>203</v>
      </c>
    </row>
    <row r="1208" spans="1:30" x14ac:dyDescent="0.25">
      <c r="A1208" s="28" t="s">
        <v>352</v>
      </c>
      <c r="B1208" s="46">
        <v>1207</v>
      </c>
      <c r="C1208" s="53">
        <v>1</v>
      </c>
      <c r="D1208" s="53">
        <v>17111</v>
      </c>
      <c r="E1208" s="437"/>
      <c r="F1208" s="53" t="s">
        <v>353</v>
      </c>
      <c r="G1208" s="158" t="str">
        <f t="shared" si="110"/>
        <v>r3_60</v>
      </c>
      <c r="H1208" s="158" t="s">
        <v>675</v>
      </c>
      <c r="I1208" s="232">
        <v>43257</v>
      </c>
      <c r="J1208" s="47" t="s">
        <v>254</v>
      </c>
      <c r="K1208" s="157" t="s">
        <v>315</v>
      </c>
      <c r="L1208" s="50">
        <v>2</v>
      </c>
      <c r="M1208" s="231"/>
      <c r="N1208" s="43">
        <v>0.3520833333333333</v>
      </c>
      <c r="O1208" s="158">
        <v>2</v>
      </c>
      <c r="P1208" s="53" t="s">
        <v>12</v>
      </c>
      <c r="Q1208" s="460"/>
      <c r="R1208" s="460"/>
      <c r="S1208" s="460"/>
      <c r="T1208" s="109">
        <f t="shared" si="111"/>
        <v>0.34375</v>
      </c>
      <c r="U1208" s="109">
        <f t="shared" si="112"/>
        <v>0.33333333333333331</v>
      </c>
      <c r="V1208" s="41" t="str">
        <f>IFERROR(VLOOKUP(L1208,'[1]ZESTAWIENIE NUMERÓW BOCZNYCH'!$A:$B,1,0),"")</f>
        <v/>
      </c>
      <c r="W1208" s="53" t="str">
        <f>IFERROR(VLOOKUP(V1208,'[1]ZESTAWIENIE NUMERÓW BOCZNYCH'!$A:$B,2,0),P1208)</f>
        <v>T</v>
      </c>
      <c r="X1208" s="53" t="s">
        <v>149</v>
      </c>
      <c r="Y1208" s="53">
        <f>VLOOKUP(W1208,'[1]LICZBA MIEJSC'!$A:$C,2,0)</f>
        <v>55</v>
      </c>
      <c r="Z1208" s="53">
        <f>VLOOKUP(W1208,'[1]LICZBA MIEJSC'!$A:$C,3,0)</f>
        <v>0</v>
      </c>
      <c r="AA1208" s="53">
        <f t="shared" si="108"/>
        <v>55</v>
      </c>
      <c r="AB1208" s="41">
        <f t="shared" si="109"/>
        <v>28</v>
      </c>
      <c r="AC1208" s="113">
        <f t="shared" si="113"/>
        <v>0.50909090909090904</v>
      </c>
      <c r="AD1208" s="299"/>
    </row>
    <row r="1209" spans="1:30" x14ac:dyDescent="0.25">
      <c r="A1209" s="28" t="s">
        <v>352</v>
      </c>
      <c r="B1209" s="230">
        <v>1208</v>
      </c>
      <c r="C1209" s="53">
        <v>1</v>
      </c>
      <c r="D1209" s="53">
        <v>17110</v>
      </c>
      <c r="E1209" s="437"/>
      <c r="F1209" s="53" t="s">
        <v>353</v>
      </c>
      <c r="G1209" s="158" t="str">
        <f t="shared" si="110"/>
        <v>r3_60</v>
      </c>
      <c r="H1209" s="158" t="s">
        <v>676</v>
      </c>
      <c r="I1209" s="232">
        <v>43257</v>
      </c>
      <c r="J1209" s="49" t="s">
        <v>199</v>
      </c>
      <c r="K1209" s="157">
        <v>132</v>
      </c>
      <c r="L1209" s="50"/>
      <c r="M1209" s="68" t="s">
        <v>218</v>
      </c>
      <c r="N1209" s="43">
        <v>0.3527777777777778</v>
      </c>
      <c r="O1209" s="158">
        <v>0</v>
      </c>
      <c r="P1209" s="53" t="s">
        <v>13</v>
      </c>
      <c r="Q1209" s="460"/>
      <c r="R1209" s="460"/>
      <c r="S1209" s="460"/>
      <c r="T1209" s="109">
        <f t="shared" si="111"/>
        <v>0.34375</v>
      </c>
      <c r="U1209" s="109">
        <f t="shared" si="112"/>
        <v>0.33333333333333331</v>
      </c>
      <c r="V1209" s="41" t="str">
        <f>IFERROR(VLOOKUP(L1209,'[1]ZESTAWIENIE NUMERÓW BOCZNYCH'!$A:$B,1,0),"")</f>
        <v/>
      </c>
      <c r="W1209" s="53" t="str">
        <f>IFERROR(VLOOKUP(V1209,'[1]ZESTAWIENIE NUMERÓW BOCZNYCH'!$A:$B,2,0),P1209)</f>
        <v>AZ</v>
      </c>
      <c r="X1209" s="53" t="s">
        <v>149</v>
      </c>
      <c r="Y1209" s="53">
        <f>VLOOKUP(W1209,'[1]LICZBA MIEJSC'!$A:$C,2,0)</f>
        <v>40</v>
      </c>
      <c r="Z1209" s="53">
        <f>VLOOKUP(W1209,'[1]LICZBA MIEJSC'!$A:$C,3,0)</f>
        <v>60</v>
      </c>
      <c r="AA1209" s="53">
        <f t="shared" si="108"/>
        <v>100</v>
      </c>
      <c r="AB1209" s="41">
        <f t="shared" si="109"/>
        <v>0</v>
      </c>
      <c r="AC1209" s="113">
        <f t="shared" si="113"/>
        <v>0</v>
      </c>
      <c r="AD1209" s="299" t="s">
        <v>203</v>
      </c>
    </row>
    <row r="1210" spans="1:30" x14ac:dyDescent="0.25">
      <c r="A1210" s="28" t="s">
        <v>352</v>
      </c>
      <c r="B1210" s="230">
        <v>1209</v>
      </c>
      <c r="C1210" s="53">
        <v>1</v>
      </c>
      <c r="D1210" s="53">
        <v>17110</v>
      </c>
      <c r="E1210" s="437"/>
      <c r="F1210" s="53" t="s">
        <v>353</v>
      </c>
      <c r="G1210" s="158" t="str">
        <f t="shared" si="110"/>
        <v>r3_60</v>
      </c>
      <c r="H1210" s="158" t="s">
        <v>676</v>
      </c>
      <c r="I1210" s="232">
        <v>43257</v>
      </c>
      <c r="J1210" s="49" t="s">
        <v>199</v>
      </c>
      <c r="K1210" s="157">
        <v>132</v>
      </c>
      <c r="L1210" s="50"/>
      <c r="M1210" s="56" t="s">
        <v>139</v>
      </c>
      <c r="N1210" s="43">
        <v>0.35972222222222222</v>
      </c>
      <c r="O1210" s="158">
        <v>1</v>
      </c>
      <c r="P1210" s="53" t="s">
        <v>13</v>
      </c>
      <c r="Q1210" s="460"/>
      <c r="R1210" s="460"/>
      <c r="S1210" s="460"/>
      <c r="T1210" s="109">
        <f t="shared" si="111"/>
        <v>0.35416666666666663</v>
      </c>
      <c r="U1210" s="109">
        <f t="shared" si="112"/>
        <v>0.33333333333333331</v>
      </c>
      <c r="V1210" s="41" t="str">
        <f>IFERROR(VLOOKUP(L1210,'[1]ZESTAWIENIE NUMERÓW BOCZNYCH'!$A:$B,1,0),"")</f>
        <v/>
      </c>
      <c r="W1210" s="53" t="str">
        <f>IFERROR(VLOOKUP(V1210,'[1]ZESTAWIENIE NUMERÓW BOCZNYCH'!$A:$B,2,0),P1210)</f>
        <v>AZ</v>
      </c>
      <c r="X1210" s="53" t="s">
        <v>149</v>
      </c>
      <c r="Y1210" s="53">
        <f>VLOOKUP(W1210,'[1]LICZBA MIEJSC'!$A:$C,2,0)</f>
        <v>40</v>
      </c>
      <c r="Z1210" s="53">
        <f>VLOOKUP(W1210,'[1]LICZBA MIEJSC'!$A:$C,3,0)</f>
        <v>60</v>
      </c>
      <c r="AA1210" s="53">
        <f t="shared" si="108"/>
        <v>100</v>
      </c>
      <c r="AB1210" s="41">
        <f t="shared" si="109"/>
        <v>10</v>
      </c>
      <c r="AC1210" s="113">
        <f t="shared" si="113"/>
        <v>0.1</v>
      </c>
      <c r="AD1210" s="299" t="s">
        <v>203</v>
      </c>
    </row>
    <row r="1211" spans="1:30" x14ac:dyDescent="0.25">
      <c r="A1211" s="28" t="s">
        <v>352</v>
      </c>
      <c r="B1211" s="46">
        <v>1210</v>
      </c>
      <c r="C1211" s="53">
        <v>1</v>
      </c>
      <c r="D1211" s="53">
        <v>17111</v>
      </c>
      <c r="E1211" s="437"/>
      <c r="F1211" s="53" t="s">
        <v>353</v>
      </c>
      <c r="G1211" s="158" t="str">
        <f t="shared" si="110"/>
        <v>r3_60</v>
      </c>
      <c r="H1211" s="158" t="s">
        <v>675</v>
      </c>
      <c r="I1211" s="232">
        <v>43257</v>
      </c>
      <c r="J1211" s="49" t="s">
        <v>200</v>
      </c>
      <c r="K1211" s="162" t="s">
        <v>250</v>
      </c>
      <c r="L1211" s="50"/>
      <c r="M1211" s="231"/>
      <c r="N1211" s="43">
        <v>0.36944444444444446</v>
      </c>
      <c r="O1211" s="158">
        <v>2</v>
      </c>
      <c r="P1211" s="53" t="s">
        <v>12</v>
      </c>
      <c r="Q1211" s="460"/>
      <c r="R1211" s="460"/>
      <c r="S1211" s="460"/>
      <c r="T1211" s="109">
        <f t="shared" si="111"/>
        <v>0.36458333333333331</v>
      </c>
      <c r="U1211" s="109">
        <f t="shared" si="112"/>
        <v>0.33333333333333331</v>
      </c>
      <c r="V1211" s="41" t="str">
        <f>IFERROR(VLOOKUP(L1211,'[1]ZESTAWIENIE NUMERÓW BOCZNYCH'!$A:$B,1,0),"")</f>
        <v/>
      </c>
      <c r="W1211" s="53" t="str">
        <f>IFERROR(VLOOKUP(V1211,'[1]ZESTAWIENIE NUMERÓW BOCZNYCH'!$A:$B,2,0),P1211)</f>
        <v>T</v>
      </c>
      <c r="X1211" s="53" t="s">
        <v>149</v>
      </c>
      <c r="Y1211" s="53">
        <f>VLOOKUP(W1211,'[1]LICZBA MIEJSC'!$A:$C,2,0)</f>
        <v>55</v>
      </c>
      <c r="Z1211" s="53">
        <f>VLOOKUP(W1211,'[1]LICZBA MIEJSC'!$A:$C,3,0)</f>
        <v>0</v>
      </c>
      <c r="AA1211" s="53">
        <f t="shared" si="108"/>
        <v>55</v>
      </c>
      <c r="AB1211" s="41">
        <f t="shared" si="109"/>
        <v>28</v>
      </c>
      <c r="AC1211" s="113">
        <f t="shared" si="113"/>
        <v>0.50909090909090904</v>
      </c>
      <c r="AD1211" s="299"/>
    </row>
    <row r="1212" spans="1:30" x14ac:dyDescent="0.25">
      <c r="A1212" s="28" t="s">
        <v>352</v>
      </c>
      <c r="B1212" s="46">
        <v>1211</v>
      </c>
      <c r="C1212" s="53">
        <v>1</v>
      </c>
      <c r="D1212" s="53">
        <v>17111</v>
      </c>
      <c r="E1212" s="437"/>
      <c r="F1212" s="53" t="s">
        <v>353</v>
      </c>
      <c r="G1212" s="158" t="str">
        <f t="shared" si="110"/>
        <v>r3_60</v>
      </c>
      <c r="H1212" s="158" t="s">
        <v>675</v>
      </c>
      <c r="I1212" s="232">
        <v>43257</v>
      </c>
      <c r="J1212" s="49" t="s">
        <v>200</v>
      </c>
      <c r="K1212" s="157" t="s">
        <v>181</v>
      </c>
      <c r="L1212" s="50"/>
      <c r="M1212" s="50"/>
      <c r="N1212" s="43">
        <v>0.37291666666666662</v>
      </c>
      <c r="O1212" s="158">
        <v>1</v>
      </c>
      <c r="P1212" s="53" t="s">
        <v>12</v>
      </c>
      <c r="Q1212" s="460"/>
      <c r="R1212" s="460"/>
      <c r="S1212" s="460"/>
      <c r="T1212" s="109">
        <f t="shared" si="111"/>
        <v>0.36458333333333331</v>
      </c>
      <c r="U1212" s="109">
        <f t="shared" si="112"/>
        <v>0.33333333333333331</v>
      </c>
      <c r="V1212" s="41" t="str">
        <f>IFERROR(VLOOKUP(L1212,'[1]ZESTAWIENIE NUMERÓW BOCZNYCH'!$A:$B,1,0),"")</f>
        <v/>
      </c>
      <c r="W1212" s="53" t="str">
        <f>IFERROR(VLOOKUP(V1212,'[1]ZESTAWIENIE NUMERÓW BOCZNYCH'!$A:$B,2,0),P1212)</f>
        <v>T</v>
      </c>
      <c r="X1212" s="53" t="s">
        <v>149</v>
      </c>
      <c r="Y1212" s="53">
        <f>VLOOKUP(W1212,'[1]LICZBA MIEJSC'!$A:$C,2,0)</f>
        <v>55</v>
      </c>
      <c r="Z1212" s="53">
        <f>VLOOKUP(W1212,'[1]LICZBA MIEJSC'!$A:$C,3,0)</f>
        <v>0</v>
      </c>
      <c r="AA1212" s="53">
        <f t="shared" si="108"/>
        <v>55</v>
      </c>
      <c r="AB1212" s="41">
        <f t="shared" si="109"/>
        <v>6</v>
      </c>
      <c r="AC1212" s="113">
        <f t="shared" si="113"/>
        <v>0.10909090909090909</v>
      </c>
      <c r="AD1212" s="299"/>
    </row>
    <row r="1213" spans="1:30" x14ac:dyDescent="0.25">
      <c r="A1213" s="28" t="s">
        <v>352</v>
      </c>
      <c r="B1213" s="230">
        <v>1212</v>
      </c>
      <c r="C1213" s="53">
        <v>1</v>
      </c>
      <c r="D1213" s="53">
        <v>17110</v>
      </c>
      <c r="E1213" s="437"/>
      <c r="F1213" s="53" t="s">
        <v>353</v>
      </c>
      <c r="G1213" s="158" t="str">
        <f t="shared" si="110"/>
        <v>r3_60</v>
      </c>
      <c r="H1213" s="158" t="s">
        <v>676</v>
      </c>
      <c r="I1213" s="232">
        <v>43257</v>
      </c>
      <c r="J1213" s="49" t="s">
        <v>199</v>
      </c>
      <c r="K1213" s="157">
        <v>132</v>
      </c>
      <c r="L1213" s="50"/>
      <c r="M1213" s="56" t="s">
        <v>139</v>
      </c>
      <c r="N1213" s="43">
        <v>0.37916666666666665</v>
      </c>
      <c r="O1213" s="158">
        <v>3</v>
      </c>
      <c r="P1213" s="53" t="s">
        <v>13</v>
      </c>
      <c r="Q1213" s="460"/>
      <c r="R1213" s="460"/>
      <c r="S1213" s="460"/>
      <c r="T1213" s="109">
        <f t="shared" si="111"/>
        <v>0.375</v>
      </c>
      <c r="U1213" s="109">
        <f t="shared" si="112"/>
        <v>0.375</v>
      </c>
      <c r="V1213" s="41" t="str">
        <f>IFERROR(VLOOKUP(L1213,'[1]ZESTAWIENIE NUMERÓW BOCZNYCH'!$A:$B,1,0),"")</f>
        <v/>
      </c>
      <c r="W1213" s="53" t="str">
        <f>IFERROR(VLOOKUP(V1213,'[1]ZESTAWIENIE NUMERÓW BOCZNYCH'!$A:$B,2,0),P1213)</f>
        <v>AZ</v>
      </c>
      <c r="X1213" s="53" t="s">
        <v>149</v>
      </c>
      <c r="Y1213" s="53">
        <f>VLOOKUP(W1213,'[1]LICZBA MIEJSC'!$A:$C,2,0)</f>
        <v>40</v>
      </c>
      <c r="Z1213" s="53">
        <f>VLOOKUP(W1213,'[1]LICZBA MIEJSC'!$A:$C,3,0)</f>
        <v>60</v>
      </c>
      <c r="AA1213" s="53">
        <f t="shared" si="108"/>
        <v>100</v>
      </c>
      <c r="AB1213" s="41">
        <f t="shared" si="109"/>
        <v>36</v>
      </c>
      <c r="AC1213" s="113">
        <f t="shared" si="113"/>
        <v>0.36</v>
      </c>
      <c r="AD1213" s="299" t="s">
        <v>203</v>
      </c>
    </row>
    <row r="1214" spans="1:30" x14ac:dyDescent="0.25">
      <c r="A1214" s="28" t="s">
        <v>352</v>
      </c>
      <c r="B1214" s="230">
        <v>1213</v>
      </c>
      <c r="C1214" s="53">
        <v>2</v>
      </c>
      <c r="D1214" s="53">
        <v>17110</v>
      </c>
      <c r="E1214" s="437"/>
      <c r="F1214" s="53" t="s">
        <v>353</v>
      </c>
      <c r="G1214" s="158" t="str">
        <f t="shared" si="110"/>
        <v>r3_60</v>
      </c>
      <c r="H1214" s="158" t="s">
        <v>676</v>
      </c>
      <c r="I1214" s="232">
        <v>43257</v>
      </c>
      <c r="J1214" s="49" t="s">
        <v>199</v>
      </c>
      <c r="K1214" s="157">
        <v>132</v>
      </c>
      <c r="L1214" s="50"/>
      <c r="M1214" s="68" t="s">
        <v>218</v>
      </c>
      <c r="N1214" s="43">
        <v>0.38541666666666669</v>
      </c>
      <c r="O1214" s="158">
        <v>2</v>
      </c>
      <c r="P1214" s="53" t="s">
        <v>13</v>
      </c>
      <c r="Q1214" s="460"/>
      <c r="R1214" s="460"/>
      <c r="S1214" s="460"/>
      <c r="T1214" s="109">
        <f t="shared" si="111"/>
        <v>0.38541666666666663</v>
      </c>
      <c r="U1214" s="109">
        <f t="shared" si="112"/>
        <v>0.375</v>
      </c>
      <c r="V1214" s="41" t="str">
        <f>IFERROR(VLOOKUP(L1214,'[1]ZESTAWIENIE NUMERÓW BOCZNYCH'!$A:$B,1,0),"")</f>
        <v/>
      </c>
      <c r="W1214" s="53" t="str">
        <f>IFERROR(VLOOKUP(V1214,'[1]ZESTAWIENIE NUMERÓW BOCZNYCH'!$A:$B,2,0),P1214)</f>
        <v>AZ</v>
      </c>
      <c r="X1214" s="53" t="s">
        <v>149</v>
      </c>
      <c r="Y1214" s="53">
        <f>VLOOKUP(W1214,'[1]LICZBA MIEJSC'!$A:$C,2,0)</f>
        <v>40</v>
      </c>
      <c r="Z1214" s="53">
        <f>VLOOKUP(W1214,'[1]LICZBA MIEJSC'!$A:$C,3,0)</f>
        <v>60</v>
      </c>
      <c r="AA1214" s="53">
        <f t="shared" si="108"/>
        <v>100</v>
      </c>
      <c r="AB1214" s="41">
        <f t="shared" si="109"/>
        <v>20</v>
      </c>
      <c r="AC1214" s="113">
        <f t="shared" si="113"/>
        <v>0.2</v>
      </c>
      <c r="AD1214" s="299" t="s">
        <v>203</v>
      </c>
    </row>
    <row r="1215" spans="1:30" x14ac:dyDescent="0.25">
      <c r="A1215" s="28" t="s">
        <v>352</v>
      </c>
      <c r="B1215" s="46">
        <v>1214</v>
      </c>
      <c r="C1215" s="53">
        <v>1</v>
      </c>
      <c r="D1215" s="53">
        <v>17111</v>
      </c>
      <c r="E1215" s="437"/>
      <c r="F1215" s="53" t="s">
        <v>353</v>
      </c>
      <c r="G1215" s="158" t="str">
        <f t="shared" si="110"/>
        <v>r3_60</v>
      </c>
      <c r="H1215" s="158" t="s">
        <v>675</v>
      </c>
      <c r="I1215" s="232">
        <v>43257</v>
      </c>
      <c r="J1215" s="47" t="s">
        <v>254</v>
      </c>
      <c r="K1215" s="157" t="s">
        <v>315</v>
      </c>
      <c r="L1215" s="50">
        <v>2</v>
      </c>
      <c r="M1215" s="231"/>
      <c r="N1215" s="43">
        <v>0.38611111111111113</v>
      </c>
      <c r="O1215" s="158">
        <v>1</v>
      </c>
      <c r="P1215" s="53" t="s">
        <v>12</v>
      </c>
      <c r="Q1215" s="460"/>
      <c r="R1215" s="460"/>
      <c r="S1215" s="460"/>
      <c r="T1215" s="109">
        <f t="shared" si="111"/>
        <v>0.38541666666666663</v>
      </c>
      <c r="U1215" s="109">
        <f t="shared" si="112"/>
        <v>0.375</v>
      </c>
      <c r="V1215" s="41" t="str">
        <f>IFERROR(VLOOKUP(L1215,'[1]ZESTAWIENIE NUMERÓW BOCZNYCH'!$A:$B,1,0),"")</f>
        <v/>
      </c>
      <c r="W1215" s="53" t="str">
        <f>IFERROR(VLOOKUP(V1215,'[1]ZESTAWIENIE NUMERÓW BOCZNYCH'!$A:$B,2,0),P1215)</f>
        <v>T</v>
      </c>
      <c r="X1215" s="53" t="s">
        <v>149</v>
      </c>
      <c r="Y1215" s="53">
        <f>VLOOKUP(W1215,'[1]LICZBA MIEJSC'!$A:$C,2,0)</f>
        <v>55</v>
      </c>
      <c r="Z1215" s="53">
        <f>VLOOKUP(W1215,'[1]LICZBA MIEJSC'!$A:$C,3,0)</f>
        <v>0</v>
      </c>
      <c r="AA1215" s="53">
        <f t="shared" si="108"/>
        <v>55</v>
      </c>
      <c r="AB1215" s="41">
        <f t="shared" si="109"/>
        <v>6</v>
      </c>
      <c r="AC1215" s="113">
        <f t="shared" si="113"/>
        <v>0.10909090909090909</v>
      </c>
      <c r="AD1215" s="299"/>
    </row>
    <row r="1216" spans="1:30" x14ac:dyDescent="0.25">
      <c r="A1216" s="28" t="s">
        <v>352</v>
      </c>
      <c r="B1216" s="230">
        <v>1215</v>
      </c>
      <c r="C1216" s="53">
        <v>2</v>
      </c>
      <c r="D1216" s="53">
        <v>17110</v>
      </c>
      <c r="E1216" s="437"/>
      <c r="F1216" s="53" t="s">
        <v>353</v>
      </c>
      <c r="G1216" s="158" t="str">
        <f t="shared" si="110"/>
        <v>r3_60</v>
      </c>
      <c r="H1216" s="158" t="s">
        <v>676</v>
      </c>
      <c r="I1216" s="232">
        <v>43257</v>
      </c>
      <c r="J1216" s="49" t="s">
        <v>199</v>
      </c>
      <c r="K1216" s="157">
        <v>132</v>
      </c>
      <c r="L1216" s="50"/>
      <c r="M1216" s="56" t="s">
        <v>139</v>
      </c>
      <c r="N1216" s="43">
        <v>0.39930555555555558</v>
      </c>
      <c r="O1216" s="158">
        <v>1</v>
      </c>
      <c r="P1216" s="53" t="s">
        <v>13</v>
      </c>
      <c r="Q1216" s="460"/>
      <c r="R1216" s="460"/>
      <c r="S1216" s="460"/>
      <c r="T1216" s="109">
        <f t="shared" si="111"/>
        <v>0.39583333333333331</v>
      </c>
      <c r="U1216" s="109">
        <f t="shared" si="112"/>
        <v>0.375</v>
      </c>
      <c r="V1216" s="41" t="str">
        <f>IFERROR(VLOOKUP(L1216,'[1]ZESTAWIENIE NUMERÓW BOCZNYCH'!$A:$B,1,0),"")</f>
        <v/>
      </c>
      <c r="W1216" s="53" t="str">
        <f>IFERROR(VLOOKUP(V1216,'[1]ZESTAWIENIE NUMERÓW BOCZNYCH'!$A:$B,2,0),P1216)</f>
        <v>AZ</v>
      </c>
      <c r="X1216" s="53" t="s">
        <v>149</v>
      </c>
      <c r="Y1216" s="53">
        <f>VLOOKUP(W1216,'[1]LICZBA MIEJSC'!$A:$C,2,0)</f>
        <v>40</v>
      </c>
      <c r="Z1216" s="53">
        <f>VLOOKUP(W1216,'[1]LICZBA MIEJSC'!$A:$C,3,0)</f>
        <v>60</v>
      </c>
      <c r="AA1216" s="53">
        <f t="shared" si="108"/>
        <v>100</v>
      </c>
      <c r="AB1216" s="41">
        <f t="shared" si="109"/>
        <v>10</v>
      </c>
      <c r="AC1216" s="113">
        <f t="shared" si="113"/>
        <v>0.1</v>
      </c>
      <c r="AD1216" s="299" t="s">
        <v>203</v>
      </c>
    </row>
    <row r="1217" spans="1:30" x14ac:dyDescent="0.25">
      <c r="A1217" s="28" t="s">
        <v>352</v>
      </c>
      <c r="B1217" s="46">
        <v>1216</v>
      </c>
      <c r="C1217" s="53">
        <v>1</v>
      </c>
      <c r="D1217" s="53">
        <v>17111</v>
      </c>
      <c r="E1217" s="437"/>
      <c r="F1217" s="53" t="s">
        <v>353</v>
      </c>
      <c r="G1217" s="158" t="str">
        <f t="shared" si="110"/>
        <v>r3_60</v>
      </c>
      <c r="H1217" s="158" t="s">
        <v>675</v>
      </c>
      <c r="I1217" s="232">
        <v>43257</v>
      </c>
      <c r="J1217" s="49" t="s">
        <v>201</v>
      </c>
      <c r="K1217" s="157" t="s">
        <v>354</v>
      </c>
      <c r="L1217" s="50"/>
      <c r="M1217" s="231"/>
      <c r="N1217" s="43">
        <v>0.4055555555555555</v>
      </c>
      <c r="O1217" s="158">
        <v>1</v>
      </c>
      <c r="P1217" s="53" t="s">
        <v>12</v>
      </c>
      <c r="Q1217" s="460"/>
      <c r="R1217" s="460"/>
      <c r="S1217" s="460"/>
      <c r="T1217" s="109">
        <f t="shared" si="111"/>
        <v>0.39583333333333331</v>
      </c>
      <c r="U1217" s="109">
        <f t="shared" si="112"/>
        <v>0.375</v>
      </c>
      <c r="V1217" s="41" t="str">
        <f>IFERROR(VLOOKUP(L1217,'[1]ZESTAWIENIE NUMERÓW BOCZNYCH'!$A:$B,1,0),"")</f>
        <v/>
      </c>
      <c r="W1217" s="53" t="str">
        <f>IFERROR(VLOOKUP(V1217,'[1]ZESTAWIENIE NUMERÓW BOCZNYCH'!$A:$B,2,0),P1217)</f>
        <v>T</v>
      </c>
      <c r="X1217" s="53" t="s">
        <v>149</v>
      </c>
      <c r="Y1217" s="53">
        <f>VLOOKUP(W1217,'[1]LICZBA MIEJSC'!$A:$C,2,0)</f>
        <v>55</v>
      </c>
      <c r="Z1217" s="53">
        <f>VLOOKUP(W1217,'[1]LICZBA MIEJSC'!$A:$C,3,0)</f>
        <v>0</v>
      </c>
      <c r="AA1217" s="53">
        <f t="shared" si="108"/>
        <v>55</v>
      </c>
      <c r="AB1217" s="41">
        <f t="shared" si="109"/>
        <v>6</v>
      </c>
      <c r="AC1217" s="113">
        <f t="shared" si="113"/>
        <v>0.10909090909090909</v>
      </c>
      <c r="AD1217" s="299"/>
    </row>
    <row r="1218" spans="1:30" x14ac:dyDescent="0.25">
      <c r="A1218" s="28" t="s">
        <v>352</v>
      </c>
      <c r="B1218" s="230">
        <v>1217</v>
      </c>
      <c r="C1218" s="53">
        <v>1</v>
      </c>
      <c r="D1218" s="53">
        <v>17111</v>
      </c>
      <c r="E1218" s="437"/>
      <c r="F1218" s="53" t="s">
        <v>353</v>
      </c>
      <c r="G1218" s="158" t="str">
        <f t="shared" si="110"/>
        <v>r3_60</v>
      </c>
      <c r="H1218" s="158" t="s">
        <v>675</v>
      </c>
      <c r="I1218" s="232">
        <v>43257</v>
      </c>
      <c r="J1218" s="49" t="s">
        <v>199</v>
      </c>
      <c r="K1218" s="157">
        <v>325</v>
      </c>
      <c r="L1218" s="50">
        <v>4422</v>
      </c>
      <c r="M1218" s="64" t="s">
        <v>229</v>
      </c>
      <c r="N1218" s="43">
        <v>0.58333333333333337</v>
      </c>
      <c r="O1218" s="158">
        <v>0</v>
      </c>
      <c r="P1218" s="53" t="s">
        <v>13</v>
      </c>
      <c r="Q1218" s="460"/>
      <c r="R1218" s="460"/>
      <c r="S1218" s="460"/>
      <c r="T1218" s="109">
        <f t="shared" si="111"/>
        <v>0.58333333333333326</v>
      </c>
      <c r="U1218" s="109">
        <f t="shared" si="112"/>
        <v>0.58333333333333326</v>
      </c>
      <c r="V1218" s="41">
        <f>IFERROR(VLOOKUP(L1218,'[1]ZESTAWIENIE NUMERÓW BOCZNYCH'!$A:$B,1,0),"")</f>
        <v>4422</v>
      </c>
      <c r="W1218" s="53" t="str">
        <f>IFERROR(VLOOKUP(V1218,'[1]ZESTAWIENIE NUMERÓW BOCZNYCH'!$A:$B,2,0),P1218)</f>
        <v>MAN Lion’s Cit</v>
      </c>
      <c r="X1218" s="53" t="s">
        <v>149</v>
      </c>
      <c r="Y1218" s="53">
        <f>VLOOKUP(W1218,'[1]LICZBA MIEJSC'!$A:$C,2,0)</f>
        <v>35</v>
      </c>
      <c r="Z1218" s="53">
        <f>VLOOKUP(W1218,'[1]LICZBA MIEJSC'!$A:$C,3,0)</f>
        <v>50</v>
      </c>
      <c r="AA1218" s="53">
        <f t="shared" ref="AA1218:AA1281" si="114">Y1218+Z1218</f>
        <v>85</v>
      </c>
      <c r="AB1218" s="41">
        <f t="shared" ref="AB1218:AB1281" si="115">ROUND(IF(O1218=$AE$1,0,IF(O1218=$AG$1,AA1218*0.1,IF(O1218=$AI$1,Y1218/2,IF(O1218=$AK$1,Y1218*0.9,IF(O1218=$AM$1,Y1218+(Z1218*0.5),IF(O1218=$AO$1,AA1218*0.9,IF(O1218=$AQ$1,AA1218*1.1,"BŁĄD"))))))),0)</f>
        <v>0</v>
      </c>
      <c r="AC1218" s="113">
        <f t="shared" si="113"/>
        <v>0</v>
      </c>
      <c r="AD1218" s="299" t="s">
        <v>204</v>
      </c>
    </row>
    <row r="1219" spans="1:30" x14ac:dyDescent="0.25">
      <c r="A1219" s="28" t="s">
        <v>352</v>
      </c>
      <c r="B1219" s="230">
        <v>1218</v>
      </c>
      <c r="C1219" s="53">
        <v>2</v>
      </c>
      <c r="D1219" s="53">
        <v>17110</v>
      </c>
      <c r="E1219" s="437"/>
      <c r="F1219" s="53" t="s">
        <v>353</v>
      </c>
      <c r="G1219" s="158" t="str">
        <f t="shared" ref="G1219:G1282" si="116">IF(ISERROR(RIGHT(LEFT(F1219,FIND("_",MID(F1219,4,150))+2))*1),LEFT(F1219,FIND("_",MID(F1219,4,150))+1),LEFT(F1219,FIND("_",MID(F1219,4,150))+2))</f>
        <v>r3_60</v>
      </c>
      <c r="H1219" s="158" t="s">
        <v>676</v>
      </c>
      <c r="I1219" s="232">
        <v>43257</v>
      </c>
      <c r="J1219" s="49" t="s">
        <v>199</v>
      </c>
      <c r="K1219" s="157">
        <v>132</v>
      </c>
      <c r="L1219" s="50"/>
      <c r="M1219" s="56" t="s">
        <v>139</v>
      </c>
      <c r="N1219" s="43">
        <v>0.59027777777777779</v>
      </c>
      <c r="O1219" s="158">
        <v>3</v>
      </c>
      <c r="P1219" s="53" t="s">
        <v>13</v>
      </c>
      <c r="Q1219" s="460"/>
      <c r="R1219" s="460"/>
      <c r="S1219" s="460"/>
      <c r="T1219" s="109">
        <f t="shared" ref="T1219:T1282" si="117">FLOOR(N1219,"0:15")</f>
        <v>0.58333333333333326</v>
      </c>
      <c r="U1219" s="109">
        <f t="shared" ref="U1219:U1282" si="118">FLOOR(N1219,TIME(1,0,0))</f>
        <v>0.58333333333333326</v>
      </c>
      <c r="V1219" s="41" t="str">
        <f>IFERROR(VLOOKUP(L1219,'[1]ZESTAWIENIE NUMERÓW BOCZNYCH'!$A:$B,1,0),"")</f>
        <v/>
      </c>
      <c r="W1219" s="53" t="str">
        <f>IFERROR(VLOOKUP(V1219,'[1]ZESTAWIENIE NUMERÓW BOCZNYCH'!$A:$B,2,0),P1219)</f>
        <v>AZ</v>
      </c>
      <c r="X1219" s="53" t="s">
        <v>149</v>
      </c>
      <c r="Y1219" s="53">
        <f>VLOOKUP(W1219,'[1]LICZBA MIEJSC'!$A:$C,2,0)</f>
        <v>40</v>
      </c>
      <c r="Z1219" s="53">
        <f>VLOOKUP(W1219,'[1]LICZBA MIEJSC'!$A:$C,3,0)</f>
        <v>60</v>
      </c>
      <c r="AA1219" s="53">
        <f t="shared" si="114"/>
        <v>100</v>
      </c>
      <c r="AB1219" s="41">
        <f t="shared" si="115"/>
        <v>36</v>
      </c>
      <c r="AC1219" s="113">
        <f t="shared" ref="AC1219:AC1282" si="119">AB1219/AA1219</f>
        <v>0.36</v>
      </c>
      <c r="AD1219" s="299" t="s">
        <v>203</v>
      </c>
    </row>
    <row r="1220" spans="1:30" x14ac:dyDescent="0.25">
      <c r="A1220" s="28" t="s">
        <v>352</v>
      </c>
      <c r="B1220" s="46">
        <v>1219</v>
      </c>
      <c r="C1220" s="53">
        <v>1</v>
      </c>
      <c r="D1220" s="53">
        <v>17111</v>
      </c>
      <c r="E1220" s="437"/>
      <c r="F1220" s="53" t="s">
        <v>353</v>
      </c>
      <c r="G1220" s="158" t="str">
        <f t="shared" si="116"/>
        <v>r3_60</v>
      </c>
      <c r="H1220" s="158" t="s">
        <v>675</v>
      </c>
      <c r="I1220" s="232">
        <v>43257</v>
      </c>
      <c r="J1220" s="49" t="s">
        <v>200</v>
      </c>
      <c r="K1220" s="157" t="s">
        <v>181</v>
      </c>
      <c r="L1220" s="50"/>
      <c r="M1220" s="50"/>
      <c r="N1220" s="43">
        <v>0.59444444444444444</v>
      </c>
      <c r="O1220" s="158">
        <v>0</v>
      </c>
      <c r="P1220" s="53" t="s">
        <v>12</v>
      </c>
      <c r="Q1220" s="460"/>
      <c r="R1220" s="460"/>
      <c r="S1220" s="460"/>
      <c r="T1220" s="109">
        <f t="shared" si="117"/>
        <v>0.59375</v>
      </c>
      <c r="U1220" s="109">
        <f t="shared" si="118"/>
        <v>0.58333333333333326</v>
      </c>
      <c r="V1220" s="41" t="str">
        <f>IFERROR(VLOOKUP(L1220,'[1]ZESTAWIENIE NUMERÓW BOCZNYCH'!$A:$B,1,0),"")</f>
        <v/>
      </c>
      <c r="W1220" s="53" t="str">
        <f>IFERROR(VLOOKUP(V1220,'[1]ZESTAWIENIE NUMERÓW BOCZNYCH'!$A:$B,2,0),P1220)</f>
        <v>T</v>
      </c>
      <c r="X1220" s="53" t="s">
        <v>149</v>
      </c>
      <c r="Y1220" s="53">
        <f>VLOOKUP(W1220,'[1]LICZBA MIEJSC'!$A:$C,2,0)</f>
        <v>55</v>
      </c>
      <c r="Z1220" s="53">
        <f>VLOOKUP(W1220,'[1]LICZBA MIEJSC'!$A:$C,3,0)</f>
        <v>0</v>
      </c>
      <c r="AA1220" s="53">
        <f t="shared" si="114"/>
        <v>55</v>
      </c>
      <c r="AB1220" s="41">
        <f t="shared" si="115"/>
        <v>0</v>
      </c>
      <c r="AC1220" s="113">
        <f t="shared" si="119"/>
        <v>0</v>
      </c>
      <c r="AD1220" s="299"/>
    </row>
    <row r="1221" spans="1:30" x14ac:dyDescent="0.25">
      <c r="A1221" s="28" t="s">
        <v>352</v>
      </c>
      <c r="B1221" s="230">
        <v>1220</v>
      </c>
      <c r="C1221" s="53">
        <v>1</v>
      </c>
      <c r="D1221" s="53">
        <v>17111</v>
      </c>
      <c r="E1221" s="437"/>
      <c r="F1221" s="53" t="s">
        <v>353</v>
      </c>
      <c r="G1221" s="158" t="str">
        <f t="shared" si="116"/>
        <v>r3_60</v>
      </c>
      <c r="H1221" s="158" t="s">
        <v>675</v>
      </c>
      <c r="I1221" s="232">
        <v>43257</v>
      </c>
      <c r="J1221" s="49" t="s">
        <v>199</v>
      </c>
      <c r="K1221" s="157">
        <v>325</v>
      </c>
      <c r="L1221" s="50">
        <v>4404</v>
      </c>
      <c r="M1221" s="56" t="s">
        <v>169</v>
      </c>
      <c r="N1221" s="43">
        <v>0.59722222222222221</v>
      </c>
      <c r="O1221" s="158">
        <v>1</v>
      </c>
      <c r="P1221" s="53" t="s">
        <v>13</v>
      </c>
      <c r="Q1221" s="460"/>
      <c r="R1221" s="460"/>
      <c r="S1221" s="460"/>
      <c r="T1221" s="109">
        <f t="shared" si="117"/>
        <v>0.59375</v>
      </c>
      <c r="U1221" s="109">
        <f t="shared" si="118"/>
        <v>0.58333333333333326</v>
      </c>
      <c r="V1221" s="41">
        <f>IFERROR(VLOOKUP(L1221,'[1]ZESTAWIENIE NUMERÓW BOCZNYCH'!$A:$B,1,0),"")</f>
        <v>4404</v>
      </c>
      <c r="W1221" s="53" t="str">
        <f>IFERROR(VLOOKUP(V1221,'[1]ZESTAWIENIE NUMERÓW BOCZNYCH'!$A:$B,2,0),P1221)</f>
        <v>MAN Lion’s Cit</v>
      </c>
      <c r="X1221" s="53" t="s">
        <v>149</v>
      </c>
      <c r="Y1221" s="53">
        <f>VLOOKUP(W1221,'[1]LICZBA MIEJSC'!$A:$C,2,0)</f>
        <v>35</v>
      </c>
      <c r="Z1221" s="53">
        <f>VLOOKUP(W1221,'[1]LICZBA MIEJSC'!$A:$C,3,0)</f>
        <v>50</v>
      </c>
      <c r="AA1221" s="53">
        <f t="shared" si="114"/>
        <v>85</v>
      </c>
      <c r="AB1221" s="41">
        <f t="shared" si="115"/>
        <v>9</v>
      </c>
      <c r="AC1221" s="113">
        <f t="shared" si="119"/>
        <v>0.10588235294117647</v>
      </c>
      <c r="AD1221" s="299" t="s">
        <v>204</v>
      </c>
    </row>
    <row r="1222" spans="1:30" x14ac:dyDescent="0.25">
      <c r="A1222" s="28" t="s">
        <v>352</v>
      </c>
      <c r="B1222" s="230">
        <v>1221</v>
      </c>
      <c r="C1222" s="53">
        <v>2</v>
      </c>
      <c r="D1222" s="53">
        <v>17110</v>
      </c>
      <c r="E1222" s="437"/>
      <c r="F1222" s="53" t="s">
        <v>353</v>
      </c>
      <c r="G1222" s="158" t="str">
        <f t="shared" si="116"/>
        <v>r3_60</v>
      </c>
      <c r="H1222" s="158" t="s">
        <v>676</v>
      </c>
      <c r="I1222" s="232">
        <v>43257</v>
      </c>
      <c r="J1222" s="49" t="s">
        <v>199</v>
      </c>
      <c r="K1222" s="157">
        <v>119</v>
      </c>
      <c r="L1222" s="50"/>
      <c r="M1222" s="53" t="s">
        <v>290</v>
      </c>
      <c r="N1222" s="43">
        <v>0.59722222222222221</v>
      </c>
      <c r="O1222" s="158">
        <v>1</v>
      </c>
      <c r="P1222" s="53" t="s">
        <v>14</v>
      </c>
      <c r="Q1222" s="460"/>
      <c r="R1222" s="460"/>
      <c r="S1222" s="460"/>
      <c r="T1222" s="109">
        <f t="shared" si="117"/>
        <v>0.59375</v>
      </c>
      <c r="U1222" s="109">
        <f t="shared" si="118"/>
        <v>0.58333333333333326</v>
      </c>
      <c r="V1222" s="41" t="str">
        <f>IFERROR(VLOOKUP(L1222,'[1]ZESTAWIENIE NUMERÓW BOCZNYCH'!$A:$B,1,0),"")</f>
        <v/>
      </c>
      <c r="W1222" s="53" t="str">
        <f>IFERROR(VLOOKUP(V1222,'[1]ZESTAWIENIE NUMERÓW BOCZNYCH'!$A:$B,2,0),P1222)</f>
        <v>AK</v>
      </c>
      <c r="X1222" s="53" t="s">
        <v>149</v>
      </c>
      <c r="Y1222" s="53">
        <f>VLOOKUP(W1222,'[1]LICZBA MIEJSC'!$A:$C,2,0)</f>
        <v>20</v>
      </c>
      <c r="Z1222" s="53">
        <f>VLOOKUP(W1222,'[1]LICZBA MIEJSC'!$A:$C,3,0)</f>
        <v>60</v>
      </c>
      <c r="AA1222" s="53">
        <f t="shared" si="114"/>
        <v>80</v>
      </c>
      <c r="AB1222" s="41">
        <f t="shared" si="115"/>
        <v>8</v>
      </c>
      <c r="AC1222" s="113">
        <f t="shared" si="119"/>
        <v>0.1</v>
      </c>
      <c r="AD1222" s="299" t="s">
        <v>203</v>
      </c>
    </row>
    <row r="1223" spans="1:30" x14ac:dyDescent="0.25">
      <c r="A1223" s="28" t="s">
        <v>352</v>
      </c>
      <c r="B1223" s="230">
        <v>1222</v>
      </c>
      <c r="C1223" s="53">
        <v>2</v>
      </c>
      <c r="D1223" s="53">
        <v>17110</v>
      </c>
      <c r="E1223" s="437"/>
      <c r="F1223" s="53" t="s">
        <v>353</v>
      </c>
      <c r="G1223" s="158" t="str">
        <f t="shared" si="116"/>
        <v>r3_60</v>
      </c>
      <c r="H1223" s="158" t="s">
        <v>676</v>
      </c>
      <c r="I1223" s="232">
        <v>43257</v>
      </c>
      <c r="J1223" s="49" t="s">
        <v>199</v>
      </c>
      <c r="K1223" s="157">
        <v>132</v>
      </c>
      <c r="L1223" s="50"/>
      <c r="M1223" s="56" t="s">
        <v>139</v>
      </c>
      <c r="N1223" s="43">
        <v>0.6020833333333333</v>
      </c>
      <c r="O1223" s="158">
        <v>1</v>
      </c>
      <c r="P1223" s="53" t="s">
        <v>13</v>
      </c>
      <c r="Q1223" s="460"/>
      <c r="R1223" s="460"/>
      <c r="S1223" s="460"/>
      <c r="T1223" s="109">
        <f t="shared" si="117"/>
        <v>0.59375</v>
      </c>
      <c r="U1223" s="109">
        <f t="shared" si="118"/>
        <v>0.58333333333333326</v>
      </c>
      <c r="V1223" s="41" t="str">
        <f>IFERROR(VLOOKUP(L1223,'[1]ZESTAWIENIE NUMERÓW BOCZNYCH'!$A:$B,1,0),"")</f>
        <v/>
      </c>
      <c r="W1223" s="53" t="str">
        <f>IFERROR(VLOOKUP(V1223,'[1]ZESTAWIENIE NUMERÓW BOCZNYCH'!$A:$B,2,0),P1223)</f>
        <v>AZ</v>
      </c>
      <c r="X1223" s="53" t="s">
        <v>149</v>
      </c>
      <c r="Y1223" s="53">
        <f>VLOOKUP(W1223,'[1]LICZBA MIEJSC'!$A:$C,2,0)</f>
        <v>40</v>
      </c>
      <c r="Z1223" s="53">
        <f>VLOOKUP(W1223,'[1]LICZBA MIEJSC'!$A:$C,3,0)</f>
        <v>60</v>
      </c>
      <c r="AA1223" s="53">
        <f t="shared" si="114"/>
        <v>100</v>
      </c>
      <c r="AB1223" s="41">
        <f t="shared" si="115"/>
        <v>10</v>
      </c>
      <c r="AC1223" s="113">
        <f t="shared" si="119"/>
        <v>0.1</v>
      </c>
      <c r="AD1223" s="299" t="s">
        <v>203</v>
      </c>
    </row>
    <row r="1224" spans="1:30" x14ac:dyDescent="0.25">
      <c r="A1224" s="28" t="s">
        <v>352</v>
      </c>
      <c r="B1224" s="230">
        <v>1223</v>
      </c>
      <c r="C1224" s="53">
        <v>2</v>
      </c>
      <c r="D1224" s="53">
        <v>17110</v>
      </c>
      <c r="E1224" s="437"/>
      <c r="F1224" s="53" t="s">
        <v>353</v>
      </c>
      <c r="G1224" s="158" t="str">
        <f t="shared" si="116"/>
        <v>r3_60</v>
      </c>
      <c r="H1224" s="158" t="s">
        <v>676</v>
      </c>
      <c r="I1224" s="232">
        <v>43257</v>
      </c>
      <c r="J1224" s="49" t="s">
        <v>199</v>
      </c>
      <c r="K1224" s="157">
        <v>132</v>
      </c>
      <c r="L1224" s="50"/>
      <c r="M1224" s="56" t="s">
        <v>139</v>
      </c>
      <c r="N1224" s="43">
        <v>0.60833333333333328</v>
      </c>
      <c r="O1224" s="158">
        <v>1</v>
      </c>
      <c r="P1224" s="53" t="s">
        <v>13</v>
      </c>
      <c r="Q1224" s="460"/>
      <c r="R1224" s="460"/>
      <c r="S1224" s="460"/>
      <c r="T1224" s="109">
        <f t="shared" si="117"/>
        <v>0.60416666666666663</v>
      </c>
      <c r="U1224" s="109">
        <f t="shared" si="118"/>
        <v>0.58333333333333326</v>
      </c>
      <c r="V1224" s="41" t="str">
        <f>IFERROR(VLOOKUP(L1224,'[1]ZESTAWIENIE NUMERÓW BOCZNYCH'!$A:$B,1,0),"")</f>
        <v/>
      </c>
      <c r="W1224" s="53" t="str">
        <f>IFERROR(VLOOKUP(V1224,'[1]ZESTAWIENIE NUMERÓW BOCZNYCH'!$A:$B,2,0),P1224)</f>
        <v>AZ</v>
      </c>
      <c r="X1224" s="53" t="s">
        <v>149</v>
      </c>
      <c r="Y1224" s="53">
        <f>VLOOKUP(W1224,'[1]LICZBA MIEJSC'!$A:$C,2,0)</f>
        <v>40</v>
      </c>
      <c r="Z1224" s="53">
        <f>VLOOKUP(W1224,'[1]LICZBA MIEJSC'!$A:$C,3,0)</f>
        <v>60</v>
      </c>
      <c r="AA1224" s="53">
        <f t="shared" si="114"/>
        <v>100</v>
      </c>
      <c r="AB1224" s="41">
        <f t="shared" si="115"/>
        <v>10</v>
      </c>
      <c r="AC1224" s="113">
        <f t="shared" si="119"/>
        <v>0.1</v>
      </c>
      <c r="AD1224" s="299" t="s">
        <v>203</v>
      </c>
    </row>
    <row r="1225" spans="1:30" x14ac:dyDescent="0.25">
      <c r="A1225" s="28" t="s">
        <v>352</v>
      </c>
      <c r="B1225" s="230">
        <v>1224</v>
      </c>
      <c r="C1225" s="53">
        <v>2</v>
      </c>
      <c r="D1225" s="53">
        <v>17110</v>
      </c>
      <c r="E1225" s="437"/>
      <c r="F1225" s="53" t="s">
        <v>353</v>
      </c>
      <c r="G1225" s="158" t="str">
        <f t="shared" si="116"/>
        <v>r3_60</v>
      </c>
      <c r="H1225" s="158" t="s">
        <v>676</v>
      </c>
      <c r="I1225" s="232">
        <v>43257</v>
      </c>
      <c r="J1225" s="49" t="s">
        <v>199</v>
      </c>
      <c r="K1225" s="157">
        <v>132</v>
      </c>
      <c r="L1225" s="50"/>
      <c r="M1225" s="56" t="s">
        <v>139</v>
      </c>
      <c r="N1225" s="43">
        <v>0.62291666666666667</v>
      </c>
      <c r="O1225" s="158">
        <v>3</v>
      </c>
      <c r="P1225" s="53" t="s">
        <v>13</v>
      </c>
      <c r="Q1225" s="460"/>
      <c r="R1225" s="460"/>
      <c r="S1225" s="460"/>
      <c r="T1225" s="109">
        <f t="shared" si="117"/>
        <v>0.61458333333333326</v>
      </c>
      <c r="U1225" s="109">
        <f t="shared" si="118"/>
        <v>0.58333333333333326</v>
      </c>
      <c r="V1225" s="41" t="str">
        <f>IFERROR(VLOOKUP(L1225,'[1]ZESTAWIENIE NUMERÓW BOCZNYCH'!$A:$B,1,0),"")</f>
        <v/>
      </c>
      <c r="W1225" s="53" t="str">
        <f>IFERROR(VLOOKUP(V1225,'[1]ZESTAWIENIE NUMERÓW BOCZNYCH'!$A:$B,2,0),P1225)</f>
        <v>AZ</v>
      </c>
      <c r="X1225" s="53" t="s">
        <v>149</v>
      </c>
      <c r="Y1225" s="53">
        <f>VLOOKUP(W1225,'[1]LICZBA MIEJSC'!$A:$C,2,0)</f>
        <v>40</v>
      </c>
      <c r="Z1225" s="53">
        <f>VLOOKUP(W1225,'[1]LICZBA MIEJSC'!$A:$C,3,0)</f>
        <v>60</v>
      </c>
      <c r="AA1225" s="53">
        <f t="shared" si="114"/>
        <v>100</v>
      </c>
      <c r="AB1225" s="41">
        <f t="shared" si="115"/>
        <v>36</v>
      </c>
      <c r="AC1225" s="113">
        <f t="shared" si="119"/>
        <v>0.36</v>
      </c>
      <c r="AD1225" s="299" t="s">
        <v>203</v>
      </c>
    </row>
    <row r="1226" spans="1:30" x14ac:dyDescent="0.25">
      <c r="A1226" s="28" t="s">
        <v>352</v>
      </c>
      <c r="B1226" s="230">
        <v>1225</v>
      </c>
      <c r="C1226" s="53">
        <v>2</v>
      </c>
      <c r="D1226" s="53">
        <v>17110</v>
      </c>
      <c r="E1226" s="437"/>
      <c r="F1226" s="53" t="s">
        <v>353</v>
      </c>
      <c r="G1226" s="158" t="str">
        <f t="shared" si="116"/>
        <v>r3_60</v>
      </c>
      <c r="H1226" s="158" t="s">
        <v>676</v>
      </c>
      <c r="I1226" s="232">
        <v>43257</v>
      </c>
      <c r="J1226" s="49" t="s">
        <v>199</v>
      </c>
      <c r="K1226" s="157">
        <v>132</v>
      </c>
      <c r="L1226" s="50"/>
      <c r="M1226" s="56" t="s">
        <v>139</v>
      </c>
      <c r="N1226" s="43">
        <v>0.6333333333333333</v>
      </c>
      <c r="O1226" s="158">
        <v>1</v>
      </c>
      <c r="P1226" s="53" t="s">
        <v>13</v>
      </c>
      <c r="Q1226" s="460"/>
      <c r="R1226" s="460"/>
      <c r="S1226" s="460"/>
      <c r="T1226" s="109">
        <f t="shared" si="117"/>
        <v>0.625</v>
      </c>
      <c r="U1226" s="109">
        <f t="shared" si="118"/>
        <v>0.625</v>
      </c>
      <c r="V1226" s="41" t="str">
        <f>IFERROR(VLOOKUP(L1226,'[1]ZESTAWIENIE NUMERÓW BOCZNYCH'!$A:$B,1,0),"")</f>
        <v/>
      </c>
      <c r="W1226" s="53" t="str">
        <f>IFERROR(VLOOKUP(V1226,'[1]ZESTAWIENIE NUMERÓW BOCZNYCH'!$A:$B,2,0),P1226)</f>
        <v>AZ</v>
      </c>
      <c r="X1226" s="53" t="s">
        <v>149</v>
      </c>
      <c r="Y1226" s="53">
        <f>VLOOKUP(W1226,'[1]LICZBA MIEJSC'!$A:$C,2,0)</f>
        <v>40</v>
      </c>
      <c r="Z1226" s="53">
        <f>VLOOKUP(W1226,'[1]LICZBA MIEJSC'!$A:$C,3,0)</f>
        <v>60</v>
      </c>
      <c r="AA1226" s="53">
        <f t="shared" si="114"/>
        <v>100</v>
      </c>
      <c r="AB1226" s="41">
        <f t="shared" si="115"/>
        <v>10</v>
      </c>
      <c r="AC1226" s="113">
        <f t="shared" si="119"/>
        <v>0.1</v>
      </c>
      <c r="AD1226" s="299" t="s">
        <v>203</v>
      </c>
    </row>
    <row r="1227" spans="1:30" x14ac:dyDescent="0.25">
      <c r="A1227" s="28" t="s">
        <v>352</v>
      </c>
      <c r="B1227" s="230">
        <v>1226</v>
      </c>
      <c r="C1227" s="53">
        <v>1</v>
      </c>
      <c r="D1227" s="53">
        <v>17111</v>
      </c>
      <c r="E1227" s="437"/>
      <c r="F1227" s="53" t="s">
        <v>353</v>
      </c>
      <c r="G1227" s="158" t="str">
        <f t="shared" si="116"/>
        <v>r3_60</v>
      </c>
      <c r="H1227" s="158" t="s">
        <v>675</v>
      </c>
      <c r="I1227" s="232">
        <v>43257</v>
      </c>
      <c r="J1227" s="49" t="s">
        <v>199</v>
      </c>
      <c r="K1227" s="157">
        <v>325</v>
      </c>
      <c r="L1227" s="50">
        <v>4411</v>
      </c>
      <c r="M1227" s="56" t="s">
        <v>169</v>
      </c>
      <c r="N1227" s="43">
        <v>0.63680555555555551</v>
      </c>
      <c r="O1227" s="158">
        <v>2</v>
      </c>
      <c r="P1227" s="53" t="s">
        <v>13</v>
      </c>
      <c r="Q1227" s="460"/>
      <c r="R1227" s="460"/>
      <c r="S1227" s="460"/>
      <c r="T1227" s="109">
        <f t="shared" si="117"/>
        <v>0.63541666666666663</v>
      </c>
      <c r="U1227" s="109">
        <f t="shared" si="118"/>
        <v>0.625</v>
      </c>
      <c r="V1227" s="41">
        <f>IFERROR(VLOOKUP(L1227,'[1]ZESTAWIENIE NUMERÓW BOCZNYCH'!$A:$B,1,0),"")</f>
        <v>4411</v>
      </c>
      <c r="W1227" s="53" t="str">
        <f>IFERROR(VLOOKUP(V1227,'[1]ZESTAWIENIE NUMERÓW BOCZNYCH'!$A:$B,2,0),P1227)</f>
        <v>MAN Lion’s Cit</v>
      </c>
      <c r="X1227" s="53" t="s">
        <v>149</v>
      </c>
      <c r="Y1227" s="53">
        <f>VLOOKUP(W1227,'[1]LICZBA MIEJSC'!$A:$C,2,0)</f>
        <v>35</v>
      </c>
      <c r="Z1227" s="53">
        <f>VLOOKUP(W1227,'[1]LICZBA MIEJSC'!$A:$C,3,0)</f>
        <v>50</v>
      </c>
      <c r="AA1227" s="53">
        <f t="shared" si="114"/>
        <v>85</v>
      </c>
      <c r="AB1227" s="41">
        <f t="shared" si="115"/>
        <v>18</v>
      </c>
      <c r="AC1227" s="113">
        <f t="shared" si="119"/>
        <v>0.21176470588235294</v>
      </c>
      <c r="AD1227" s="299" t="s">
        <v>204</v>
      </c>
    </row>
    <row r="1228" spans="1:30" x14ac:dyDescent="0.25">
      <c r="A1228" s="28" t="s">
        <v>352</v>
      </c>
      <c r="B1228" s="230">
        <v>1227</v>
      </c>
      <c r="C1228" s="53">
        <v>2</v>
      </c>
      <c r="D1228" s="53">
        <v>17110</v>
      </c>
      <c r="E1228" s="437"/>
      <c r="F1228" s="53" t="s">
        <v>353</v>
      </c>
      <c r="G1228" s="158" t="str">
        <f t="shared" si="116"/>
        <v>r3_60</v>
      </c>
      <c r="H1228" s="158" t="s">
        <v>676</v>
      </c>
      <c r="I1228" s="232">
        <v>43257</v>
      </c>
      <c r="J1228" s="49" t="s">
        <v>199</v>
      </c>
      <c r="K1228" s="157">
        <v>132</v>
      </c>
      <c r="L1228" s="50"/>
      <c r="M1228" s="56" t="s">
        <v>139</v>
      </c>
      <c r="N1228" s="43">
        <v>0.6430555555555556</v>
      </c>
      <c r="O1228" s="158">
        <v>1</v>
      </c>
      <c r="P1228" s="53" t="s">
        <v>13</v>
      </c>
      <c r="Q1228" s="460"/>
      <c r="R1228" s="460"/>
      <c r="S1228" s="460"/>
      <c r="T1228" s="109">
        <f t="shared" si="117"/>
        <v>0.63541666666666663</v>
      </c>
      <c r="U1228" s="109">
        <f t="shared" si="118"/>
        <v>0.625</v>
      </c>
      <c r="V1228" s="41" t="str">
        <f>IFERROR(VLOOKUP(L1228,'[1]ZESTAWIENIE NUMERÓW BOCZNYCH'!$A:$B,1,0),"")</f>
        <v/>
      </c>
      <c r="W1228" s="53" t="str">
        <f>IFERROR(VLOOKUP(V1228,'[1]ZESTAWIENIE NUMERÓW BOCZNYCH'!$A:$B,2,0),P1228)</f>
        <v>AZ</v>
      </c>
      <c r="X1228" s="53" t="s">
        <v>149</v>
      </c>
      <c r="Y1228" s="53">
        <f>VLOOKUP(W1228,'[1]LICZBA MIEJSC'!$A:$C,2,0)</f>
        <v>40</v>
      </c>
      <c r="Z1228" s="53">
        <f>VLOOKUP(W1228,'[1]LICZBA MIEJSC'!$A:$C,3,0)</f>
        <v>60</v>
      </c>
      <c r="AA1228" s="53">
        <f t="shared" si="114"/>
        <v>100</v>
      </c>
      <c r="AB1228" s="41">
        <f t="shared" si="115"/>
        <v>10</v>
      </c>
      <c r="AC1228" s="113">
        <f t="shared" si="119"/>
        <v>0.1</v>
      </c>
      <c r="AD1228" s="299" t="s">
        <v>203</v>
      </c>
    </row>
    <row r="1229" spans="1:30" x14ac:dyDescent="0.25">
      <c r="A1229" s="28" t="s">
        <v>352</v>
      </c>
      <c r="B1229" s="230">
        <v>1228</v>
      </c>
      <c r="C1229" s="53">
        <v>2</v>
      </c>
      <c r="D1229" s="53">
        <v>17110</v>
      </c>
      <c r="E1229" s="437"/>
      <c r="F1229" s="53" t="s">
        <v>353</v>
      </c>
      <c r="G1229" s="158" t="str">
        <f t="shared" si="116"/>
        <v>r3_60</v>
      </c>
      <c r="H1229" s="158" t="s">
        <v>676</v>
      </c>
      <c r="I1229" s="232">
        <v>43257</v>
      </c>
      <c r="J1229" s="49" t="s">
        <v>199</v>
      </c>
      <c r="K1229" s="157">
        <v>119</v>
      </c>
      <c r="L1229" s="50"/>
      <c r="M1229" s="53" t="s">
        <v>290</v>
      </c>
      <c r="N1229" s="43">
        <v>0.64583333333333337</v>
      </c>
      <c r="O1229" s="158">
        <v>1</v>
      </c>
      <c r="P1229" s="53" t="s">
        <v>13</v>
      </c>
      <c r="Q1229" s="460"/>
      <c r="R1229" s="460"/>
      <c r="S1229" s="460"/>
      <c r="T1229" s="109">
        <f t="shared" si="117"/>
        <v>0.64583333333333326</v>
      </c>
      <c r="U1229" s="109">
        <f t="shared" si="118"/>
        <v>0.625</v>
      </c>
      <c r="V1229" s="41" t="str">
        <f>IFERROR(VLOOKUP(L1229,'[1]ZESTAWIENIE NUMERÓW BOCZNYCH'!$A:$B,1,0),"")</f>
        <v/>
      </c>
      <c r="W1229" s="53" t="str">
        <f>IFERROR(VLOOKUP(V1229,'[1]ZESTAWIENIE NUMERÓW BOCZNYCH'!$A:$B,2,0),P1229)</f>
        <v>AZ</v>
      </c>
      <c r="X1229" s="53" t="s">
        <v>149</v>
      </c>
      <c r="Y1229" s="53">
        <f>VLOOKUP(W1229,'[1]LICZBA MIEJSC'!$A:$C,2,0)</f>
        <v>40</v>
      </c>
      <c r="Z1229" s="53">
        <f>VLOOKUP(W1229,'[1]LICZBA MIEJSC'!$A:$C,3,0)</f>
        <v>60</v>
      </c>
      <c r="AA1229" s="53">
        <f t="shared" si="114"/>
        <v>100</v>
      </c>
      <c r="AB1229" s="41">
        <f t="shared" si="115"/>
        <v>10</v>
      </c>
      <c r="AC1229" s="113">
        <f t="shared" si="119"/>
        <v>0.1</v>
      </c>
      <c r="AD1229" s="299" t="s">
        <v>203</v>
      </c>
    </row>
    <row r="1230" spans="1:30" x14ac:dyDescent="0.25">
      <c r="A1230" s="28" t="s">
        <v>352</v>
      </c>
      <c r="B1230" s="230">
        <v>1229</v>
      </c>
      <c r="C1230" s="53">
        <v>2</v>
      </c>
      <c r="D1230" s="53">
        <v>17110</v>
      </c>
      <c r="E1230" s="437"/>
      <c r="F1230" s="53" t="s">
        <v>353</v>
      </c>
      <c r="G1230" s="158" t="str">
        <f t="shared" si="116"/>
        <v>r3_60</v>
      </c>
      <c r="H1230" s="158" t="s">
        <v>676</v>
      </c>
      <c r="I1230" s="232">
        <v>43257</v>
      </c>
      <c r="J1230" s="49" t="s">
        <v>199</v>
      </c>
      <c r="K1230" s="157">
        <v>132</v>
      </c>
      <c r="L1230" s="50"/>
      <c r="M1230" s="56" t="s">
        <v>139</v>
      </c>
      <c r="N1230" s="43">
        <v>0.65208333333333335</v>
      </c>
      <c r="O1230" s="158">
        <v>2</v>
      </c>
      <c r="P1230" s="53" t="s">
        <v>13</v>
      </c>
      <c r="Q1230" s="460"/>
      <c r="R1230" s="460"/>
      <c r="S1230" s="460"/>
      <c r="T1230" s="109">
        <f t="shared" si="117"/>
        <v>0.64583333333333326</v>
      </c>
      <c r="U1230" s="109">
        <f t="shared" si="118"/>
        <v>0.625</v>
      </c>
      <c r="V1230" s="41" t="str">
        <f>IFERROR(VLOOKUP(L1230,'[1]ZESTAWIENIE NUMERÓW BOCZNYCH'!$A:$B,1,0),"")</f>
        <v/>
      </c>
      <c r="W1230" s="53" t="str">
        <f>IFERROR(VLOOKUP(V1230,'[1]ZESTAWIENIE NUMERÓW BOCZNYCH'!$A:$B,2,0),P1230)</f>
        <v>AZ</v>
      </c>
      <c r="X1230" s="53" t="s">
        <v>149</v>
      </c>
      <c r="Y1230" s="53">
        <f>VLOOKUP(W1230,'[1]LICZBA MIEJSC'!$A:$C,2,0)</f>
        <v>40</v>
      </c>
      <c r="Z1230" s="53">
        <f>VLOOKUP(W1230,'[1]LICZBA MIEJSC'!$A:$C,3,0)</f>
        <v>60</v>
      </c>
      <c r="AA1230" s="53">
        <f t="shared" si="114"/>
        <v>100</v>
      </c>
      <c r="AB1230" s="41">
        <f t="shared" si="115"/>
        <v>20</v>
      </c>
      <c r="AC1230" s="113">
        <f t="shared" si="119"/>
        <v>0.2</v>
      </c>
      <c r="AD1230" s="299" t="s">
        <v>203</v>
      </c>
    </row>
    <row r="1231" spans="1:30" x14ac:dyDescent="0.25">
      <c r="A1231" s="28" t="s">
        <v>352</v>
      </c>
      <c r="B1231" s="46">
        <v>1230</v>
      </c>
      <c r="C1231" s="53">
        <v>2</v>
      </c>
      <c r="D1231" s="53">
        <v>17111</v>
      </c>
      <c r="E1231" s="437"/>
      <c r="F1231" s="53" t="s">
        <v>353</v>
      </c>
      <c r="G1231" s="158" t="str">
        <f t="shared" si="116"/>
        <v>r3_60</v>
      </c>
      <c r="H1231" s="158" t="s">
        <v>675</v>
      </c>
      <c r="I1231" s="232">
        <v>43257</v>
      </c>
      <c r="J1231" s="47" t="s">
        <v>254</v>
      </c>
      <c r="K1231" s="157" t="s">
        <v>355</v>
      </c>
      <c r="L1231" s="50"/>
      <c r="M1231" s="231"/>
      <c r="N1231" s="43">
        <v>0.65763888888888888</v>
      </c>
      <c r="O1231" s="158">
        <v>3</v>
      </c>
      <c r="P1231" s="53" t="s">
        <v>12</v>
      </c>
      <c r="Q1231" s="460"/>
      <c r="R1231" s="460"/>
      <c r="S1231" s="460"/>
      <c r="T1231" s="109">
        <f t="shared" si="117"/>
        <v>0.65625</v>
      </c>
      <c r="U1231" s="109">
        <f t="shared" si="118"/>
        <v>0.625</v>
      </c>
      <c r="V1231" s="41" t="str">
        <f>IFERROR(VLOOKUP(L1231,'[1]ZESTAWIENIE NUMERÓW BOCZNYCH'!$A:$B,1,0),"")</f>
        <v/>
      </c>
      <c r="W1231" s="53" t="str">
        <f>IFERROR(VLOOKUP(V1231,'[1]ZESTAWIENIE NUMERÓW BOCZNYCH'!$A:$B,2,0),P1231)</f>
        <v>T</v>
      </c>
      <c r="X1231" s="53" t="s">
        <v>149</v>
      </c>
      <c r="Y1231" s="53">
        <f>VLOOKUP(W1231,'[1]LICZBA MIEJSC'!$A:$C,2,0)</f>
        <v>55</v>
      </c>
      <c r="Z1231" s="53">
        <f>VLOOKUP(W1231,'[1]LICZBA MIEJSC'!$A:$C,3,0)</f>
        <v>0</v>
      </c>
      <c r="AA1231" s="53">
        <f t="shared" si="114"/>
        <v>55</v>
      </c>
      <c r="AB1231" s="41">
        <f t="shared" si="115"/>
        <v>50</v>
      </c>
      <c r="AC1231" s="113">
        <f t="shared" si="119"/>
        <v>0.90909090909090906</v>
      </c>
      <c r="AD1231" s="299"/>
    </row>
    <row r="1232" spans="1:30" x14ac:dyDescent="0.25">
      <c r="A1232" s="28" t="s">
        <v>352</v>
      </c>
      <c r="B1232" s="230">
        <v>1231</v>
      </c>
      <c r="C1232" s="53">
        <v>2</v>
      </c>
      <c r="D1232" s="53">
        <v>17110</v>
      </c>
      <c r="E1232" s="437"/>
      <c r="F1232" s="53" t="s">
        <v>353</v>
      </c>
      <c r="G1232" s="158" t="str">
        <f t="shared" si="116"/>
        <v>r3_60</v>
      </c>
      <c r="H1232" s="158" t="s">
        <v>676</v>
      </c>
      <c r="I1232" s="232">
        <v>43257</v>
      </c>
      <c r="J1232" s="49" t="s">
        <v>199</v>
      </c>
      <c r="K1232" s="157">
        <v>132</v>
      </c>
      <c r="L1232" s="50"/>
      <c r="M1232" s="56" t="s">
        <v>139</v>
      </c>
      <c r="N1232" s="43">
        <v>0.66527777777777775</v>
      </c>
      <c r="O1232" s="158">
        <v>1</v>
      </c>
      <c r="P1232" s="53" t="s">
        <v>13</v>
      </c>
      <c r="Q1232" s="460"/>
      <c r="R1232" s="460"/>
      <c r="S1232" s="460"/>
      <c r="T1232" s="109">
        <f t="shared" si="117"/>
        <v>0.65625</v>
      </c>
      <c r="U1232" s="109">
        <f t="shared" si="118"/>
        <v>0.625</v>
      </c>
      <c r="V1232" s="41" t="str">
        <f>IFERROR(VLOOKUP(L1232,'[1]ZESTAWIENIE NUMERÓW BOCZNYCH'!$A:$B,1,0),"")</f>
        <v/>
      </c>
      <c r="W1232" s="53" t="str">
        <f>IFERROR(VLOOKUP(V1232,'[1]ZESTAWIENIE NUMERÓW BOCZNYCH'!$A:$B,2,0),P1232)</f>
        <v>AZ</v>
      </c>
      <c r="X1232" s="53" t="s">
        <v>149</v>
      </c>
      <c r="Y1232" s="53">
        <f>VLOOKUP(W1232,'[1]LICZBA MIEJSC'!$A:$C,2,0)</f>
        <v>40</v>
      </c>
      <c r="Z1232" s="53">
        <f>VLOOKUP(W1232,'[1]LICZBA MIEJSC'!$A:$C,3,0)</f>
        <v>60</v>
      </c>
      <c r="AA1232" s="53">
        <f t="shared" si="114"/>
        <v>100</v>
      </c>
      <c r="AB1232" s="41">
        <f t="shared" si="115"/>
        <v>10</v>
      </c>
      <c r="AC1232" s="113">
        <f t="shared" si="119"/>
        <v>0.1</v>
      </c>
      <c r="AD1232" s="299" t="s">
        <v>203</v>
      </c>
    </row>
    <row r="1233" spans="1:30" x14ac:dyDescent="0.25">
      <c r="A1233" s="28" t="s">
        <v>352</v>
      </c>
      <c r="B1233" s="230">
        <v>1232</v>
      </c>
      <c r="C1233" s="53">
        <v>2</v>
      </c>
      <c r="D1233" s="53">
        <v>17110</v>
      </c>
      <c r="E1233" s="437"/>
      <c r="F1233" s="53" t="s">
        <v>353</v>
      </c>
      <c r="G1233" s="158" t="str">
        <f t="shared" si="116"/>
        <v>r3_60</v>
      </c>
      <c r="H1233" s="158" t="s">
        <v>676</v>
      </c>
      <c r="I1233" s="232">
        <v>43257</v>
      </c>
      <c r="J1233" s="49" t="s">
        <v>199</v>
      </c>
      <c r="K1233" s="157">
        <v>132</v>
      </c>
      <c r="L1233" s="50"/>
      <c r="M1233" s="56" t="s">
        <v>139</v>
      </c>
      <c r="N1233" s="43">
        <v>0.67708333333333337</v>
      </c>
      <c r="O1233" s="158">
        <v>1</v>
      </c>
      <c r="P1233" s="53" t="s">
        <v>13</v>
      </c>
      <c r="Q1233" s="460"/>
      <c r="R1233" s="460"/>
      <c r="S1233" s="460"/>
      <c r="T1233" s="109">
        <f t="shared" si="117"/>
        <v>0.67708333333333326</v>
      </c>
      <c r="U1233" s="109">
        <f t="shared" si="118"/>
        <v>0.66666666666666663</v>
      </c>
      <c r="V1233" s="41" t="str">
        <f>IFERROR(VLOOKUP(L1233,'[1]ZESTAWIENIE NUMERÓW BOCZNYCH'!$A:$B,1,0),"")</f>
        <v/>
      </c>
      <c r="W1233" s="53" t="str">
        <f>IFERROR(VLOOKUP(V1233,'[1]ZESTAWIENIE NUMERÓW BOCZNYCH'!$A:$B,2,0),P1233)</f>
        <v>AZ</v>
      </c>
      <c r="X1233" s="53" t="s">
        <v>149</v>
      </c>
      <c r="Y1233" s="53">
        <f>VLOOKUP(W1233,'[1]LICZBA MIEJSC'!$A:$C,2,0)</f>
        <v>40</v>
      </c>
      <c r="Z1233" s="53">
        <f>VLOOKUP(W1233,'[1]LICZBA MIEJSC'!$A:$C,3,0)</f>
        <v>60</v>
      </c>
      <c r="AA1233" s="53">
        <f t="shared" si="114"/>
        <v>100</v>
      </c>
      <c r="AB1233" s="41">
        <f t="shared" si="115"/>
        <v>10</v>
      </c>
      <c r="AC1233" s="113">
        <f t="shared" si="119"/>
        <v>0.1</v>
      </c>
      <c r="AD1233" s="299" t="s">
        <v>203</v>
      </c>
    </row>
    <row r="1234" spans="1:30" x14ac:dyDescent="0.25">
      <c r="A1234" s="28" t="s">
        <v>352</v>
      </c>
      <c r="B1234" s="230">
        <v>1233</v>
      </c>
      <c r="C1234" s="53">
        <v>2</v>
      </c>
      <c r="D1234" s="53">
        <v>17111</v>
      </c>
      <c r="E1234" s="437"/>
      <c r="F1234" s="53" t="s">
        <v>353</v>
      </c>
      <c r="G1234" s="158" t="str">
        <f t="shared" si="116"/>
        <v>r3_60</v>
      </c>
      <c r="H1234" s="158" t="s">
        <v>675</v>
      </c>
      <c r="I1234" s="232">
        <v>43257</v>
      </c>
      <c r="J1234" s="49" t="s">
        <v>199</v>
      </c>
      <c r="K1234" s="157">
        <v>325</v>
      </c>
      <c r="L1234" s="50">
        <v>4604</v>
      </c>
      <c r="M1234" s="56" t="s">
        <v>169</v>
      </c>
      <c r="N1234" s="43">
        <v>0.67847222222222225</v>
      </c>
      <c r="O1234" s="158">
        <v>1</v>
      </c>
      <c r="P1234" s="53" t="s">
        <v>15</v>
      </c>
      <c r="Q1234" s="460"/>
      <c r="R1234" s="460"/>
      <c r="S1234" s="460"/>
      <c r="T1234" s="109">
        <f t="shared" si="117"/>
        <v>0.67708333333333326</v>
      </c>
      <c r="U1234" s="109">
        <f t="shared" si="118"/>
        <v>0.66666666666666663</v>
      </c>
      <c r="V1234" s="41">
        <f>IFERROR(VLOOKUP(L1234,'[1]ZESTAWIENIE NUMERÓW BOCZNYCH'!$A:$B,1,0),"")</f>
        <v>4604</v>
      </c>
      <c r="W1234" s="53" t="str">
        <f>IFERROR(VLOOKUP(V1234,'[1]ZESTAWIENIE NUMERÓW BOCZNYCH'!$A:$B,2,0),P1234)</f>
        <v>MAN Lion’s City G</v>
      </c>
      <c r="X1234" s="53" t="s">
        <v>149</v>
      </c>
      <c r="Y1234" s="53">
        <f>VLOOKUP(W1234,'[1]LICZBA MIEJSC'!$A:$C,2,0)</f>
        <v>43</v>
      </c>
      <c r="Z1234" s="53">
        <f>VLOOKUP(W1234,'[1]LICZBA MIEJSC'!$A:$C,3,0)</f>
        <v>132</v>
      </c>
      <c r="AA1234" s="53">
        <f t="shared" si="114"/>
        <v>175</v>
      </c>
      <c r="AB1234" s="41">
        <f t="shared" si="115"/>
        <v>18</v>
      </c>
      <c r="AC1234" s="113">
        <f t="shared" si="119"/>
        <v>0.10285714285714286</v>
      </c>
      <c r="AD1234" s="299" t="s">
        <v>204</v>
      </c>
    </row>
    <row r="1235" spans="1:30" x14ac:dyDescent="0.25">
      <c r="A1235" s="28" t="s">
        <v>352</v>
      </c>
      <c r="B1235" s="230">
        <v>1234</v>
      </c>
      <c r="C1235" s="53">
        <v>2</v>
      </c>
      <c r="D1235" s="53">
        <v>17110</v>
      </c>
      <c r="E1235" s="437"/>
      <c r="F1235" s="53" t="s">
        <v>353</v>
      </c>
      <c r="G1235" s="158" t="str">
        <f t="shared" si="116"/>
        <v>r3_60</v>
      </c>
      <c r="H1235" s="158" t="s">
        <v>676</v>
      </c>
      <c r="I1235" s="232">
        <v>43257</v>
      </c>
      <c r="J1235" s="49" t="s">
        <v>199</v>
      </c>
      <c r="K1235" s="157">
        <v>132</v>
      </c>
      <c r="L1235" s="50"/>
      <c r="M1235" s="56" t="s">
        <v>139</v>
      </c>
      <c r="N1235" s="43">
        <v>0.68541666666666667</v>
      </c>
      <c r="O1235" s="158">
        <v>2</v>
      </c>
      <c r="P1235" s="53" t="s">
        <v>13</v>
      </c>
      <c r="Q1235" s="460"/>
      <c r="R1235" s="460"/>
      <c r="S1235" s="460"/>
      <c r="T1235" s="109">
        <f t="shared" si="117"/>
        <v>0.67708333333333326</v>
      </c>
      <c r="U1235" s="109">
        <f t="shared" si="118"/>
        <v>0.66666666666666663</v>
      </c>
      <c r="V1235" s="41" t="str">
        <f>IFERROR(VLOOKUP(L1235,'[1]ZESTAWIENIE NUMERÓW BOCZNYCH'!$A:$B,1,0),"")</f>
        <v/>
      </c>
      <c r="W1235" s="53" t="str">
        <f>IFERROR(VLOOKUP(V1235,'[1]ZESTAWIENIE NUMERÓW BOCZNYCH'!$A:$B,2,0),P1235)</f>
        <v>AZ</v>
      </c>
      <c r="X1235" s="53" t="s">
        <v>149</v>
      </c>
      <c r="Y1235" s="53">
        <f>VLOOKUP(W1235,'[1]LICZBA MIEJSC'!$A:$C,2,0)</f>
        <v>40</v>
      </c>
      <c r="Z1235" s="53">
        <f>VLOOKUP(W1235,'[1]LICZBA MIEJSC'!$A:$C,3,0)</f>
        <v>60</v>
      </c>
      <c r="AA1235" s="53">
        <f t="shared" si="114"/>
        <v>100</v>
      </c>
      <c r="AB1235" s="41">
        <f t="shared" si="115"/>
        <v>20</v>
      </c>
      <c r="AC1235" s="113">
        <f t="shared" si="119"/>
        <v>0.2</v>
      </c>
      <c r="AD1235" s="299" t="s">
        <v>203</v>
      </c>
    </row>
    <row r="1236" spans="1:30" x14ac:dyDescent="0.25">
      <c r="A1236" s="28" t="s">
        <v>352</v>
      </c>
      <c r="B1236" s="230">
        <v>1235</v>
      </c>
      <c r="C1236" s="53">
        <v>3</v>
      </c>
      <c r="D1236" s="53">
        <v>17110</v>
      </c>
      <c r="E1236" s="437"/>
      <c r="F1236" s="53" t="s">
        <v>353</v>
      </c>
      <c r="G1236" s="158" t="str">
        <f t="shared" si="116"/>
        <v>r3_60</v>
      </c>
      <c r="H1236" s="158" t="s">
        <v>676</v>
      </c>
      <c r="I1236" s="232">
        <v>43257</v>
      </c>
      <c r="J1236" s="49" t="s">
        <v>199</v>
      </c>
      <c r="K1236" s="157">
        <v>132</v>
      </c>
      <c r="L1236" s="50"/>
      <c r="M1236" s="56" t="s">
        <v>139</v>
      </c>
      <c r="N1236" s="43">
        <v>0.69791666666666663</v>
      </c>
      <c r="O1236" s="158">
        <v>3</v>
      </c>
      <c r="P1236" s="53" t="s">
        <v>13</v>
      </c>
      <c r="Q1236" s="460"/>
      <c r="R1236" s="460"/>
      <c r="S1236" s="460"/>
      <c r="T1236" s="109">
        <f t="shared" si="117"/>
        <v>0.69791666666666663</v>
      </c>
      <c r="U1236" s="109">
        <f t="shared" si="118"/>
        <v>0.66666666666666663</v>
      </c>
      <c r="V1236" s="41" t="str">
        <f>IFERROR(VLOOKUP(L1236,'[1]ZESTAWIENIE NUMERÓW BOCZNYCH'!$A:$B,1,0),"")</f>
        <v/>
      </c>
      <c r="W1236" s="53" t="str">
        <f>IFERROR(VLOOKUP(V1236,'[1]ZESTAWIENIE NUMERÓW BOCZNYCH'!$A:$B,2,0),P1236)</f>
        <v>AZ</v>
      </c>
      <c r="X1236" s="53" t="s">
        <v>149</v>
      </c>
      <c r="Y1236" s="53">
        <f>VLOOKUP(W1236,'[1]LICZBA MIEJSC'!$A:$C,2,0)</f>
        <v>40</v>
      </c>
      <c r="Z1236" s="53">
        <f>VLOOKUP(W1236,'[1]LICZBA MIEJSC'!$A:$C,3,0)</f>
        <v>60</v>
      </c>
      <c r="AA1236" s="53">
        <f t="shared" si="114"/>
        <v>100</v>
      </c>
      <c r="AB1236" s="41">
        <f t="shared" si="115"/>
        <v>36</v>
      </c>
      <c r="AC1236" s="113">
        <f t="shared" si="119"/>
        <v>0.36</v>
      </c>
      <c r="AD1236" s="299" t="s">
        <v>203</v>
      </c>
    </row>
    <row r="1237" spans="1:30" x14ac:dyDescent="0.25">
      <c r="A1237" s="28" t="s">
        <v>352</v>
      </c>
      <c r="B1237" s="230">
        <v>1236</v>
      </c>
      <c r="C1237" s="53">
        <v>3</v>
      </c>
      <c r="D1237" s="53">
        <v>17110</v>
      </c>
      <c r="E1237" s="437"/>
      <c r="F1237" s="53" t="s">
        <v>353</v>
      </c>
      <c r="G1237" s="158" t="str">
        <f t="shared" si="116"/>
        <v>r3_60</v>
      </c>
      <c r="H1237" s="158" t="s">
        <v>676</v>
      </c>
      <c r="I1237" s="232">
        <v>43257</v>
      </c>
      <c r="J1237" s="49" t="s">
        <v>199</v>
      </c>
      <c r="K1237" s="157">
        <v>132</v>
      </c>
      <c r="L1237" s="50"/>
      <c r="M1237" s="56" t="s">
        <v>139</v>
      </c>
      <c r="N1237" s="43">
        <v>0.70833333333333337</v>
      </c>
      <c r="O1237" s="158">
        <v>1</v>
      </c>
      <c r="P1237" s="53" t="s">
        <v>13</v>
      </c>
      <c r="Q1237" s="460"/>
      <c r="R1237" s="460"/>
      <c r="S1237" s="460"/>
      <c r="T1237" s="109">
        <f t="shared" si="117"/>
        <v>0.70833333333333326</v>
      </c>
      <c r="U1237" s="109">
        <f t="shared" si="118"/>
        <v>0.70833333333333326</v>
      </c>
      <c r="V1237" s="41" t="str">
        <f>IFERROR(VLOOKUP(L1237,'[1]ZESTAWIENIE NUMERÓW BOCZNYCH'!$A:$B,1,0),"")</f>
        <v/>
      </c>
      <c r="W1237" s="53" t="str">
        <f>IFERROR(VLOOKUP(V1237,'[1]ZESTAWIENIE NUMERÓW BOCZNYCH'!$A:$B,2,0),P1237)</f>
        <v>AZ</v>
      </c>
      <c r="X1237" s="53" t="s">
        <v>149</v>
      </c>
      <c r="Y1237" s="53">
        <f>VLOOKUP(W1237,'[1]LICZBA MIEJSC'!$A:$C,2,0)</f>
        <v>40</v>
      </c>
      <c r="Z1237" s="53">
        <f>VLOOKUP(W1237,'[1]LICZBA MIEJSC'!$A:$C,3,0)</f>
        <v>60</v>
      </c>
      <c r="AA1237" s="53">
        <f t="shared" si="114"/>
        <v>100</v>
      </c>
      <c r="AB1237" s="41">
        <f t="shared" si="115"/>
        <v>10</v>
      </c>
      <c r="AC1237" s="113">
        <f t="shared" si="119"/>
        <v>0.1</v>
      </c>
      <c r="AD1237" s="299" t="s">
        <v>203</v>
      </c>
    </row>
    <row r="1238" spans="1:30" x14ac:dyDescent="0.25">
      <c r="A1238" s="28" t="s">
        <v>352</v>
      </c>
      <c r="B1238" s="230">
        <v>1237</v>
      </c>
      <c r="C1238" s="53">
        <v>3</v>
      </c>
      <c r="D1238" s="53">
        <v>17110</v>
      </c>
      <c r="E1238" s="437"/>
      <c r="F1238" s="53" t="s">
        <v>353</v>
      </c>
      <c r="G1238" s="158" t="str">
        <f t="shared" si="116"/>
        <v>r3_60</v>
      </c>
      <c r="H1238" s="158" t="s">
        <v>676</v>
      </c>
      <c r="I1238" s="232">
        <v>43257</v>
      </c>
      <c r="J1238" s="49" t="s">
        <v>199</v>
      </c>
      <c r="K1238" s="157">
        <v>132</v>
      </c>
      <c r="L1238" s="50"/>
      <c r="M1238" s="56" t="s">
        <v>139</v>
      </c>
      <c r="N1238" s="43">
        <v>0.71736111111111101</v>
      </c>
      <c r="O1238" s="158">
        <v>2</v>
      </c>
      <c r="P1238" s="53" t="s">
        <v>13</v>
      </c>
      <c r="Q1238" s="460"/>
      <c r="R1238" s="460"/>
      <c r="S1238" s="460"/>
      <c r="T1238" s="109">
        <f t="shared" si="117"/>
        <v>0.70833333333333326</v>
      </c>
      <c r="U1238" s="109">
        <f t="shared" si="118"/>
        <v>0.70833333333333326</v>
      </c>
      <c r="V1238" s="41" t="str">
        <f>IFERROR(VLOOKUP(L1238,'[1]ZESTAWIENIE NUMERÓW BOCZNYCH'!$A:$B,1,0),"")</f>
        <v/>
      </c>
      <c r="W1238" s="53" t="str">
        <f>IFERROR(VLOOKUP(V1238,'[1]ZESTAWIENIE NUMERÓW BOCZNYCH'!$A:$B,2,0),P1238)</f>
        <v>AZ</v>
      </c>
      <c r="X1238" s="53" t="s">
        <v>149</v>
      </c>
      <c r="Y1238" s="53">
        <f>VLOOKUP(W1238,'[1]LICZBA MIEJSC'!$A:$C,2,0)</f>
        <v>40</v>
      </c>
      <c r="Z1238" s="53">
        <f>VLOOKUP(W1238,'[1]LICZBA MIEJSC'!$A:$C,3,0)</f>
        <v>60</v>
      </c>
      <c r="AA1238" s="53">
        <f t="shared" si="114"/>
        <v>100</v>
      </c>
      <c r="AB1238" s="41">
        <f t="shared" si="115"/>
        <v>20</v>
      </c>
      <c r="AC1238" s="113">
        <f t="shared" si="119"/>
        <v>0.2</v>
      </c>
      <c r="AD1238" s="299" t="s">
        <v>203</v>
      </c>
    </row>
    <row r="1239" spans="1:30" x14ac:dyDescent="0.25">
      <c r="A1239" s="28" t="s">
        <v>352</v>
      </c>
      <c r="B1239" s="230">
        <v>1238</v>
      </c>
      <c r="C1239" s="53">
        <v>2</v>
      </c>
      <c r="D1239" s="53">
        <v>17111</v>
      </c>
      <c r="E1239" s="437"/>
      <c r="F1239" s="53" t="s">
        <v>353</v>
      </c>
      <c r="G1239" s="158" t="str">
        <f t="shared" si="116"/>
        <v>r3_60</v>
      </c>
      <c r="H1239" s="158" t="s">
        <v>675</v>
      </c>
      <c r="I1239" s="232">
        <v>43257</v>
      </c>
      <c r="J1239" s="49" t="s">
        <v>199</v>
      </c>
      <c r="K1239" s="157">
        <v>325</v>
      </c>
      <c r="L1239" s="50">
        <v>4428</v>
      </c>
      <c r="M1239" s="56" t="s">
        <v>169</v>
      </c>
      <c r="N1239" s="43">
        <v>0.72013888888888899</v>
      </c>
      <c r="O1239" s="158">
        <v>2</v>
      </c>
      <c r="P1239" s="53" t="s">
        <v>13</v>
      </c>
      <c r="Q1239" s="460"/>
      <c r="R1239" s="460"/>
      <c r="S1239" s="460"/>
      <c r="T1239" s="109">
        <f t="shared" si="117"/>
        <v>0.71875</v>
      </c>
      <c r="U1239" s="109">
        <f t="shared" si="118"/>
        <v>0.70833333333333326</v>
      </c>
      <c r="V1239" s="41">
        <f>IFERROR(VLOOKUP(L1239,'[1]ZESTAWIENIE NUMERÓW BOCZNYCH'!$A:$B,1,0),"")</f>
        <v>4428</v>
      </c>
      <c r="W1239" s="53" t="str">
        <f>IFERROR(VLOOKUP(V1239,'[1]ZESTAWIENIE NUMERÓW BOCZNYCH'!$A:$B,2,0),P1239)</f>
        <v>MAN Lion’s Cit</v>
      </c>
      <c r="X1239" s="53" t="s">
        <v>149</v>
      </c>
      <c r="Y1239" s="53">
        <f>VLOOKUP(W1239,'[1]LICZBA MIEJSC'!$A:$C,2,0)</f>
        <v>35</v>
      </c>
      <c r="Z1239" s="53">
        <f>VLOOKUP(W1239,'[1]LICZBA MIEJSC'!$A:$C,3,0)</f>
        <v>50</v>
      </c>
      <c r="AA1239" s="53">
        <f t="shared" si="114"/>
        <v>85</v>
      </c>
      <c r="AB1239" s="41">
        <f t="shared" si="115"/>
        <v>18</v>
      </c>
      <c r="AC1239" s="113">
        <f t="shared" si="119"/>
        <v>0.21176470588235294</v>
      </c>
      <c r="AD1239" s="299" t="s">
        <v>204</v>
      </c>
    </row>
    <row r="1240" spans="1:30" x14ac:dyDescent="0.25">
      <c r="A1240" s="28" t="s">
        <v>352</v>
      </c>
      <c r="B1240" s="230">
        <v>1239</v>
      </c>
      <c r="C1240" s="53">
        <v>3</v>
      </c>
      <c r="D1240" s="53">
        <v>17110</v>
      </c>
      <c r="E1240" s="437"/>
      <c r="F1240" s="53" t="s">
        <v>353</v>
      </c>
      <c r="G1240" s="158" t="str">
        <f t="shared" si="116"/>
        <v>r3_60</v>
      </c>
      <c r="H1240" s="158" t="s">
        <v>676</v>
      </c>
      <c r="I1240" s="232">
        <v>43257</v>
      </c>
      <c r="J1240" s="49" t="s">
        <v>199</v>
      </c>
      <c r="K1240" s="157">
        <v>132</v>
      </c>
      <c r="L1240" s="50"/>
      <c r="M1240" s="56" t="s">
        <v>139</v>
      </c>
      <c r="N1240" s="43">
        <v>0.72569444444444453</v>
      </c>
      <c r="O1240" s="158">
        <v>1</v>
      </c>
      <c r="P1240" s="53" t="s">
        <v>13</v>
      </c>
      <c r="Q1240" s="460"/>
      <c r="R1240" s="460"/>
      <c r="S1240" s="460"/>
      <c r="T1240" s="109">
        <f t="shared" si="117"/>
        <v>0.71875</v>
      </c>
      <c r="U1240" s="109">
        <f t="shared" si="118"/>
        <v>0.70833333333333326</v>
      </c>
      <c r="V1240" s="41" t="str">
        <f>IFERROR(VLOOKUP(L1240,'[1]ZESTAWIENIE NUMERÓW BOCZNYCH'!$A:$B,1,0),"")</f>
        <v/>
      </c>
      <c r="W1240" s="53" t="str">
        <f>IFERROR(VLOOKUP(V1240,'[1]ZESTAWIENIE NUMERÓW BOCZNYCH'!$A:$B,2,0),P1240)</f>
        <v>AZ</v>
      </c>
      <c r="X1240" s="53" t="s">
        <v>149</v>
      </c>
      <c r="Y1240" s="53">
        <f>VLOOKUP(W1240,'[1]LICZBA MIEJSC'!$A:$C,2,0)</f>
        <v>40</v>
      </c>
      <c r="Z1240" s="53">
        <f>VLOOKUP(W1240,'[1]LICZBA MIEJSC'!$A:$C,3,0)</f>
        <v>60</v>
      </c>
      <c r="AA1240" s="53">
        <f t="shared" si="114"/>
        <v>100</v>
      </c>
      <c r="AB1240" s="41">
        <f t="shared" si="115"/>
        <v>10</v>
      </c>
      <c r="AC1240" s="113">
        <f t="shared" si="119"/>
        <v>0.1</v>
      </c>
      <c r="AD1240" s="299" t="s">
        <v>203</v>
      </c>
    </row>
    <row r="1241" spans="1:30" x14ac:dyDescent="0.25">
      <c r="A1241" s="28" t="s">
        <v>352</v>
      </c>
      <c r="B1241" s="230">
        <v>1240</v>
      </c>
      <c r="C1241" s="53">
        <v>3</v>
      </c>
      <c r="D1241" s="53">
        <v>17110</v>
      </c>
      <c r="E1241" s="437"/>
      <c r="F1241" s="53" t="s">
        <v>353</v>
      </c>
      <c r="G1241" s="158" t="str">
        <f t="shared" si="116"/>
        <v>r3_60</v>
      </c>
      <c r="H1241" s="158" t="s">
        <v>676</v>
      </c>
      <c r="I1241" s="232">
        <v>43257</v>
      </c>
      <c r="J1241" s="49" t="s">
        <v>199</v>
      </c>
      <c r="K1241" s="157">
        <v>132</v>
      </c>
      <c r="L1241" s="50"/>
      <c r="M1241" s="56" t="s">
        <v>139</v>
      </c>
      <c r="N1241" s="43">
        <v>0.73611111111111116</v>
      </c>
      <c r="O1241" s="158">
        <v>1</v>
      </c>
      <c r="P1241" s="53" t="s">
        <v>13</v>
      </c>
      <c r="Q1241" s="460"/>
      <c r="R1241" s="460"/>
      <c r="S1241" s="460"/>
      <c r="T1241" s="109">
        <f t="shared" si="117"/>
        <v>0.72916666666666663</v>
      </c>
      <c r="U1241" s="109">
        <f t="shared" si="118"/>
        <v>0.70833333333333326</v>
      </c>
      <c r="V1241" s="41" t="str">
        <f>IFERROR(VLOOKUP(L1241,'[1]ZESTAWIENIE NUMERÓW BOCZNYCH'!$A:$B,1,0),"")</f>
        <v/>
      </c>
      <c r="W1241" s="53" t="str">
        <f>IFERROR(VLOOKUP(V1241,'[1]ZESTAWIENIE NUMERÓW BOCZNYCH'!$A:$B,2,0),P1241)</f>
        <v>AZ</v>
      </c>
      <c r="X1241" s="53" t="s">
        <v>149</v>
      </c>
      <c r="Y1241" s="53">
        <f>VLOOKUP(W1241,'[1]LICZBA MIEJSC'!$A:$C,2,0)</f>
        <v>40</v>
      </c>
      <c r="Z1241" s="53">
        <f>VLOOKUP(W1241,'[1]LICZBA MIEJSC'!$A:$C,3,0)</f>
        <v>60</v>
      </c>
      <c r="AA1241" s="53">
        <f t="shared" si="114"/>
        <v>100</v>
      </c>
      <c r="AB1241" s="41">
        <f t="shared" si="115"/>
        <v>10</v>
      </c>
      <c r="AC1241" s="113">
        <f t="shared" si="119"/>
        <v>0.1</v>
      </c>
      <c r="AD1241" s="299" t="s">
        <v>203</v>
      </c>
    </row>
    <row r="1242" spans="1:30" x14ac:dyDescent="0.25">
      <c r="A1242" s="28" t="s">
        <v>352</v>
      </c>
      <c r="B1242" s="230">
        <v>1241</v>
      </c>
      <c r="C1242" s="53">
        <v>1</v>
      </c>
      <c r="D1242" s="53">
        <v>17307</v>
      </c>
      <c r="E1242" s="437"/>
      <c r="F1242" s="53" t="s">
        <v>356</v>
      </c>
      <c r="G1242" s="158" t="str">
        <f t="shared" si="116"/>
        <v>r3_61</v>
      </c>
      <c r="H1242" s="158" t="s">
        <v>675</v>
      </c>
      <c r="I1242" s="232">
        <v>43257</v>
      </c>
      <c r="J1242" s="49" t="s">
        <v>199</v>
      </c>
      <c r="K1242" s="157">
        <v>119</v>
      </c>
      <c r="L1242" s="50">
        <v>8432</v>
      </c>
      <c r="M1242" s="50" t="s">
        <v>310</v>
      </c>
      <c r="N1242" s="43">
        <v>0.25555555555555559</v>
      </c>
      <c r="O1242" s="158">
        <v>2</v>
      </c>
      <c r="P1242" s="53" t="s">
        <v>15</v>
      </c>
      <c r="Q1242" s="460"/>
      <c r="R1242" s="460"/>
      <c r="S1242" s="460"/>
      <c r="T1242" s="109">
        <f t="shared" si="117"/>
        <v>0.25</v>
      </c>
      <c r="U1242" s="109">
        <f t="shared" si="118"/>
        <v>0.25</v>
      </c>
      <c r="V1242" s="41">
        <f>IFERROR(VLOOKUP(L1242,'[1]ZESTAWIENIE NUMERÓW BOCZNYCH'!$A:$B,1,0),"")</f>
        <v>8432</v>
      </c>
      <c r="W1242" s="53" t="str">
        <f>IFERROR(VLOOKUP(V1242,'[1]ZESTAWIENIE NUMERÓW BOCZNYCH'!$A:$B,2,0),P1242)</f>
        <v>MERCEDES-BENZ 628 03 Citaro G</v>
      </c>
      <c r="X1242" s="53" t="s">
        <v>149</v>
      </c>
      <c r="Y1242" s="53">
        <f>VLOOKUP(W1242,'[1]LICZBA MIEJSC'!$A:$C,2,0)</f>
        <v>40</v>
      </c>
      <c r="Z1242" s="53">
        <f>VLOOKUP(W1242,'[1]LICZBA MIEJSC'!$A:$C,3,0)</f>
        <v>102</v>
      </c>
      <c r="AA1242" s="53">
        <f t="shared" si="114"/>
        <v>142</v>
      </c>
      <c r="AB1242" s="41">
        <f t="shared" si="115"/>
        <v>20</v>
      </c>
      <c r="AC1242" s="113">
        <f t="shared" si="119"/>
        <v>0.14084507042253522</v>
      </c>
      <c r="AD1242" s="299" t="s">
        <v>203</v>
      </c>
    </row>
    <row r="1243" spans="1:30" x14ac:dyDescent="0.25">
      <c r="A1243" s="28" t="s">
        <v>352</v>
      </c>
      <c r="B1243" s="230">
        <v>1242</v>
      </c>
      <c r="C1243" s="53">
        <v>1</v>
      </c>
      <c r="D1243" s="53">
        <v>17307</v>
      </c>
      <c r="E1243" s="437"/>
      <c r="F1243" s="53" t="s">
        <v>356</v>
      </c>
      <c r="G1243" s="158" t="str">
        <f t="shared" si="116"/>
        <v>r3_61</v>
      </c>
      <c r="H1243" s="158" t="s">
        <v>675</v>
      </c>
      <c r="I1243" s="232">
        <v>43257</v>
      </c>
      <c r="J1243" s="49" t="s">
        <v>199</v>
      </c>
      <c r="K1243" s="157">
        <v>319</v>
      </c>
      <c r="L1243" s="50">
        <v>7325</v>
      </c>
      <c r="M1243" s="50" t="s">
        <v>312</v>
      </c>
      <c r="N1243" s="43">
        <v>0.26111111111111113</v>
      </c>
      <c r="O1243" s="158">
        <v>2</v>
      </c>
      <c r="P1243" s="53" t="s">
        <v>13</v>
      </c>
      <c r="Q1243" s="460"/>
      <c r="R1243" s="460"/>
      <c r="S1243" s="460"/>
      <c r="T1243" s="109">
        <f t="shared" si="117"/>
        <v>0.26041666666666663</v>
      </c>
      <c r="U1243" s="109">
        <f t="shared" si="118"/>
        <v>0.25</v>
      </c>
      <c r="V1243" s="41">
        <f>IFERROR(VLOOKUP(L1243,'[1]ZESTAWIENIE NUMERÓW BOCZNYCH'!$A:$B,1,0),"")</f>
        <v>7325</v>
      </c>
      <c r="W1243" s="53" t="str">
        <f>IFERROR(VLOOKUP(V1243,'[1]ZESTAWIENIE NUMERÓW BOCZNYCH'!$A:$B,2,0),P1243)</f>
        <v>MERCEDES-BENZ O 530 Citaro</v>
      </c>
      <c r="X1243" s="53" t="s">
        <v>149</v>
      </c>
      <c r="Y1243" s="53">
        <f>VLOOKUP(W1243,'[1]LICZBA MIEJSC'!$A:$C,2,0)</f>
        <v>31</v>
      </c>
      <c r="Z1243" s="53">
        <f>VLOOKUP(W1243,'[1]LICZBA MIEJSC'!$A:$C,3,0)</f>
        <v>71</v>
      </c>
      <c r="AA1243" s="53">
        <f t="shared" si="114"/>
        <v>102</v>
      </c>
      <c r="AB1243" s="41">
        <f t="shared" si="115"/>
        <v>16</v>
      </c>
      <c r="AC1243" s="113">
        <f t="shared" si="119"/>
        <v>0.15686274509803921</v>
      </c>
      <c r="AD1243" s="299" t="s">
        <v>204</v>
      </c>
    </row>
    <row r="1244" spans="1:30" x14ac:dyDescent="0.25">
      <c r="A1244" s="28" t="s">
        <v>352</v>
      </c>
      <c r="B1244" s="230">
        <v>1243</v>
      </c>
      <c r="C1244" s="53">
        <v>1</v>
      </c>
      <c r="D1244" s="53">
        <v>17307</v>
      </c>
      <c r="E1244" s="437"/>
      <c r="F1244" s="53" t="s">
        <v>356</v>
      </c>
      <c r="G1244" s="158" t="str">
        <f t="shared" si="116"/>
        <v>r3_61</v>
      </c>
      <c r="H1244" s="158" t="s">
        <v>675</v>
      </c>
      <c r="I1244" s="232">
        <v>43257</v>
      </c>
      <c r="J1244" s="49" t="s">
        <v>199</v>
      </c>
      <c r="K1244" s="157">
        <v>107</v>
      </c>
      <c r="L1244" s="50">
        <v>7419</v>
      </c>
      <c r="M1244" s="64" t="s">
        <v>229</v>
      </c>
      <c r="N1244" s="43">
        <v>0.26250000000000001</v>
      </c>
      <c r="O1244" s="158">
        <v>3</v>
      </c>
      <c r="P1244" s="53" t="s">
        <v>13</v>
      </c>
      <c r="Q1244" s="460"/>
      <c r="R1244" s="460"/>
      <c r="S1244" s="460"/>
      <c r="T1244" s="109">
        <f t="shared" si="117"/>
        <v>0.26041666666666663</v>
      </c>
      <c r="U1244" s="109">
        <f t="shared" si="118"/>
        <v>0.25</v>
      </c>
      <c r="V1244" s="41">
        <f>IFERROR(VLOOKUP(L1244,'[1]ZESTAWIENIE NUMERÓW BOCZNYCH'!$A:$B,1,0),"")</f>
        <v>7419</v>
      </c>
      <c r="W1244" s="53" t="str">
        <f>IFERROR(VLOOKUP(V1244,'[1]ZESTAWIENIE NUMERÓW BOCZNYCH'!$A:$B,2,0),P1244)</f>
        <v>MERCEDES-BENZ 628 02 Citaro</v>
      </c>
      <c r="X1244" s="53" t="s">
        <v>149</v>
      </c>
      <c r="Y1244" s="53">
        <f>VLOOKUP(W1244,'[1]LICZBA MIEJSC'!$A:$C,2,0)</f>
        <v>29</v>
      </c>
      <c r="Z1244" s="53">
        <f>VLOOKUP(W1244,'[1]LICZBA MIEJSC'!$A:$C,3,0)</f>
        <v>62</v>
      </c>
      <c r="AA1244" s="53">
        <f t="shared" si="114"/>
        <v>91</v>
      </c>
      <c r="AB1244" s="41">
        <f t="shared" si="115"/>
        <v>26</v>
      </c>
      <c r="AC1244" s="113">
        <f t="shared" si="119"/>
        <v>0.2857142857142857</v>
      </c>
      <c r="AD1244" s="299" t="s">
        <v>203</v>
      </c>
    </row>
    <row r="1245" spans="1:30" x14ac:dyDescent="0.25">
      <c r="A1245" s="28" t="s">
        <v>352</v>
      </c>
      <c r="B1245" s="230">
        <v>1244</v>
      </c>
      <c r="C1245" s="53">
        <v>1</v>
      </c>
      <c r="D1245" s="53">
        <v>17307</v>
      </c>
      <c r="E1245" s="437"/>
      <c r="F1245" s="53" t="s">
        <v>356</v>
      </c>
      <c r="G1245" s="158" t="str">
        <f t="shared" si="116"/>
        <v>r3_61</v>
      </c>
      <c r="H1245" s="158" t="s">
        <v>675</v>
      </c>
      <c r="I1245" s="232">
        <v>43257</v>
      </c>
      <c r="J1245" s="49" t="s">
        <v>199</v>
      </c>
      <c r="K1245" s="157">
        <v>107</v>
      </c>
      <c r="L1245" s="50">
        <v>5604</v>
      </c>
      <c r="M1245" s="64" t="s">
        <v>229</v>
      </c>
      <c r="N1245" s="43">
        <v>0.26458333333333334</v>
      </c>
      <c r="O1245" s="158">
        <v>1</v>
      </c>
      <c r="P1245" s="53" t="s">
        <v>15</v>
      </c>
      <c r="Q1245" s="460"/>
      <c r="R1245" s="460"/>
      <c r="S1245" s="460"/>
      <c r="T1245" s="109">
        <f t="shared" si="117"/>
        <v>0.26041666666666663</v>
      </c>
      <c r="U1245" s="109">
        <f t="shared" si="118"/>
        <v>0.25</v>
      </c>
      <c r="V1245" s="41">
        <f>IFERROR(VLOOKUP(L1245,'[1]ZESTAWIENIE NUMERÓW BOCZNYCH'!$A:$B,1,0),"")</f>
        <v>5604</v>
      </c>
      <c r="W1245" s="53" t="str">
        <f>IFERROR(VLOOKUP(V1245,'[1]ZESTAWIENIE NUMERÓW BOCZNYCH'!$A:$B,2,0),P1245)</f>
        <v>SOLARIS URBINO 18</v>
      </c>
      <c r="X1245" s="53" t="s">
        <v>149</v>
      </c>
      <c r="Y1245" s="53">
        <f>VLOOKUP(W1245,'[1]LICZBA MIEJSC'!$A:$C,2,0)</f>
        <v>39</v>
      </c>
      <c r="Z1245" s="53">
        <f>VLOOKUP(W1245,'[1]LICZBA MIEJSC'!$A:$C,3,0)</f>
        <v>107</v>
      </c>
      <c r="AA1245" s="53">
        <f t="shared" si="114"/>
        <v>146</v>
      </c>
      <c r="AB1245" s="41">
        <f t="shared" si="115"/>
        <v>15</v>
      </c>
      <c r="AC1245" s="113">
        <f t="shared" si="119"/>
        <v>0.10273972602739725</v>
      </c>
      <c r="AD1245" s="299" t="s">
        <v>203</v>
      </c>
    </row>
    <row r="1246" spans="1:30" x14ac:dyDescent="0.25">
      <c r="A1246" s="28" t="s">
        <v>352</v>
      </c>
      <c r="B1246" s="230">
        <v>1245</v>
      </c>
      <c r="C1246" s="53">
        <v>1</v>
      </c>
      <c r="D1246" s="53">
        <v>17307</v>
      </c>
      <c r="E1246" s="437"/>
      <c r="F1246" s="53" t="s">
        <v>356</v>
      </c>
      <c r="G1246" s="158" t="str">
        <f t="shared" si="116"/>
        <v>r3_61</v>
      </c>
      <c r="H1246" s="158" t="s">
        <v>675</v>
      </c>
      <c r="I1246" s="232">
        <v>43257</v>
      </c>
      <c r="J1246" s="49" t="s">
        <v>199</v>
      </c>
      <c r="K1246" s="157">
        <v>119</v>
      </c>
      <c r="L1246" s="50">
        <v>5605</v>
      </c>
      <c r="M1246" s="50" t="s">
        <v>310</v>
      </c>
      <c r="N1246" s="43">
        <v>0.26527777777777778</v>
      </c>
      <c r="O1246" s="158">
        <v>1</v>
      </c>
      <c r="P1246" s="53" t="s">
        <v>15</v>
      </c>
      <c r="Q1246" s="460"/>
      <c r="R1246" s="460"/>
      <c r="S1246" s="460"/>
      <c r="T1246" s="109">
        <f t="shared" si="117"/>
        <v>0.26041666666666663</v>
      </c>
      <c r="U1246" s="109">
        <f t="shared" si="118"/>
        <v>0.25</v>
      </c>
      <c r="V1246" s="41">
        <f>IFERROR(VLOOKUP(L1246,'[1]ZESTAWIENIE NUMERÓW BOCZNYCH'!$A:$B,1,0),"")</f>
        <v>5605</v>
      </c>
      <c r="W1246" s="53" t="str">
        <f>IFERROR(VLOOKUP(V1246,'[1]ZESTAWIENIE NUMERÓW BOCZNYCH'!$A:$B,2,0),P1246)</f>
        <v>SOLARIS URBINO 18</v>
      </c>
      <c r="X1246" s="53" t="s">
        <v>149</v>
      </c>
      <c r="Y1246" s="53">
        <f>VLOOKUP(W1246,'[1]LICZBA MIEJSC'!$A:$C,2,0)</f>
        <v>39</v>
      </c>
      <c r="Z1246" s="53">
        <f>VLOOKUP(W1246,'[1]LICZBA MIEJSC'!$A:$C,3,0)</f>
        <v>107</v>
      </c>
      <c r="AA1246" s="53">
        <f t="shared" si="114"/>
        <v>146</v>
      </c>
      <c r="AB1246" s="41">
        <f t="shared" si="115"/>
        <v>15</v>
      </c>
      <c r="AC1246" s="113">
        <f t="shared" si="119"/>
        <v>0.10273972602739725</v>
      </c>
      <c r="AD1246" s="299" t="s">
        <v>203</v>
      </c>
    </row>
    <row r="1247" spans="1:30" x14ac:dyDescent="0.25">
      <c r="A1247" s="28" t="s">
        <v>352</v>
      </c>
      <c r="B1247" s="230">
        <v>1246</v>
      </c>
      <c r="C1247" s="53">
        <v>1</v>
      </c>
      <c r="D1247" s="53">
        <v>17307</v>
      </c>
      <c r="E1247" s="437"/>
      <c r="F1247" s="53" t="s">
        <v>356</v>
      </c>
      <c r="G1247" s="158" t="str">
        <f t="shared" si="116"/>
        <v>r3_61</v>
      </c>
      <c r="H1247" s="158" t="s">
        <v>675</v>
      </c>
      <c r="I1247" s="232">
        <v>43257</v>
      </c>
      <c r="J1247" s="49" t="s">
        <v>199</v>
      </c>
      <c r="K1247" s="157">
        <v>319</v>
      </c>
      <c r="L1247" s="50">
        <v>8413</v>
      </c>
      <c r="M1247" s="159" t="s">
        <v>312</v>
      </c>
      <c r="N1247" s="43">
        <v>0.26944444444444443</v>
      </c>
      <c r="O1247" s="158">
        <v>2</v>
      </c>
      <c r="P1247" s="53" t="s">
        <v>15</v>
      </c>
      <c r="Q1247" s="460"/>
      <c r="R1247" s="460"/>
      <c r="S1247" s="460"/>
      <c r="T1247" s="109">
        <f t="shared" si="117"/>
        <v>0.26041666666666663</v>
      </c>
      <c r="U1247" s="109">
        <f t="shared" si="118"/>
        <v>0.25</v>
      </c>
      <c r="V1247" s="41">
        <f>IFERROR(VLOOKUP(L1247,'[1]ZESTAWIENIE NUMERÓW BOCZNYCH'!$A:$B,1,0),"")</f>
        <v>8413</v>
      </c>
      <c r="W1247" s="53" t="str">
        <f>IFERROR(VLOOKUP(V1247,'[1]ZESTAWIENIE NUMERÓW BOCZNYCH'!$A:$B,2,0),P1247)</f>
        <v>MERCEDES-BENZ 628 03 Citaro G</v>
      </c>
      <c r="X1247" s="53" t="s">
        <v>149</v>
      </c>
      <c r="Y1247" s="53">
        <f>VLOOKUP(W1247,'[1]LICZBA MIEJSC'!$A:$C,2,0)</f>
        <v>40</v>
      </c>
      <c r="Z1247" s="53">
        <f>VLOOKUP(W1247,'[1]LICZBA MIEJSC'!$A:$C,3,0)</f>
        <v>102</v>
      </c>
      <c r="AA1247" s="53">
        <f t="shared" si="114"/>
        <v>142</v>
      </c>
      <c r="AB1247" s="41">
        <f t="shared" si="115"/>
        <v>20</v>
      </c>
      <c r="AC1247" s="113">
        <f t="shared" si="119"/>
        <v>0.14084507042253522</v>
      </c>
      <c r="AD1247" s="299" t="s">
        <v>204</v>
      </c>
    </row>
    <row r="1248" spans="1:30" x14ac:dyDescent="0.25">
      <c r="A1248" s="28" t="s">
        <v>352</v>
      </c>
      <c r="B1248" s="230">
        <v>1247</v>
      </c>
      <c r="C1248" s="53">
        <v>1</v>
      </c>
      <c r="D1248" s="53">
        <v>17307</v>
      </c>
      <c r="E1248" s="437"/>
      <c r="F1248" s="53" t="s">
        <v>356</v>
      </c>
      <c r="G1248" s="158" t="str">
        <f t="shared" si="116"/>
        <v>r3_61</v>
      </c>
      <c r="H1248" s="158" t="s">
        <v>675</v>
      </c>
      <c r="I1248" s="232">
        <v>43257</v>
      </c>
      <c r="J1248" s="49" t="s">
        <v>199</v>
      </c>
      <c r="K1248" s="157">
        <v>107</v>
      </c>
      <c r="L1248" s="50">
        <v>7336</v>
      </c>
      <c r="M1248" s="64" t="s">
        <v>229</v>
      </c>
      <c r="N1248" s="43">
        <v>0.27499999999999997</v>
      </c>
      <c r="O1248" s="158">
        <v>4</v>
      </c>
      <c r="P1248" s="53" t="s">
        <v>13</v>
      </c>
      <c r="Q1248" s="460"/>
      <c r="R1248" s="460"/>
      <c r="S1248" s="460"/>
      <c r="T1248" s="109">
        <f t="shared" si="117"/>
        <v>0.27083333333333331</v>
      </c>
      <c r="U1248" s="109">
        <f t="shared" si="118"/>
        <v>0.25</v>
      </c>
      <c r="V1248" s="41">
        <f>IFERROR(VLOOKUP(L1248,'[1]ZESTAWIENIE NUMERÓW BOCZNYCH'!$A:$B,1,0),"")</f>
        <v>7336</v>
      </c>
      <c r="W1248" s="53" t="str">
        <f>IFERROR(VLOOKUP(V1248,'[1]ZESTAWIENIE NUMERÓW BOCZNYCH'!$A:$B,2,0),P1248)</f>
        <v>MERCEDES-BENZ O 530 Citaro</v>
      </c>
      <c r="X1248" s="53" t="s">
        <v>149</v>
      </c>
      <c r="Y1248" s="53">
        <f>VLOOKUP(W1248,'[1]LICZBA MIEJSC'!$A:$C,2,0)</f>
        <v>31</v>
      </c>
      <c r="Z1248" s="53">
        <f>VLOOKUP(W1248,'[1]LICZBA MIEJSC'!$A:$C,3,0)</f>
        <v>71</v>
      </c>
      <c r="AA1248" s="53">
        <f t="shared" si="114"/>
        <v>102</v>
      </c>
      <c r="AB1248" s="41">
        <f t="shared" si="115"/>
        <v>67</v>
      </c>
      <c r="AC1248" s="113">
        <f t="shared" si="119"/>
        <v>0.65686274509803921</v>
      </c>
      <c r="AD1248" s="299" t="s">
        <v>203</v>
      </c>
    </row>
    <row r="1249" spans="1:30" x14ac:dyDescent="0.25">
      <c r="A1249" s="28" t="s">
        <v>352</v>
      </c>
      <c r="B1249" s="230">
        <v>1248</v>
      </c>
      <c r="C1249" s="53">
        <v>1</v>
      </c>
      <c r="D1249" s="53">
        <v>17307</v>
      </c>
      <c r="E1249" s="437"/>
      <c r="F1249" s="53" t="s">
        <v>356</v>
      </c>
      <c r="G1249" s="158" t="str">
        <f t="shared" si="116"/>
        <v>r3_61</v>
      </c>
      <c r="H1249" s="158" t="s">
        <v>675</v>
      </c>
      <c r="I1249" s="232">
        <v>43257</v>
      </c>
      <c r="J1249" s="49" t="s">
        <v>199</v>
      </c>
      <c r="K1249" s="157">
        <v>107</v>
      </c>
      <c r="L1249" s="50">
        <v>5442</v>
      </c>
      <c r="M1249" s="64" t="s">
        <v>229</v>
      </c>
      <c r="N1249" s="43">
        <v>0.28541666666666665</v>
      </c>
      <c r="O1249" s="158">
        <v>5</v>
      </c>
      <c r="P1249" s="53" t="s">
        <v>13</v>
      </c>
      <c r="Q1249" s="460"/>
      <c r="R1249" s="460"/>
      <c r="S1249" s="460"/>
      <c r="T1249" s="109">
        <f t="shared" si="117"/>
        <v>0.28125</v>
      </c>
      <c r="U1249" s="109">
        <f t="shared" si="118"/>
        <v>0.25</v>
      </c>
      <c r="V1249" s="41">
        <f>IFERROR(VLOOKUP(L1249,'[1]ZESTAWIENIE NUMERÓW BOCZNYCH'!$A:$B,1,0),"")</f>
        <v>5442</v>
      </c>
      <c r="W1249" s="53" t="str">
        <f>IFERROR(VLOOKUP(V1249,'[1]ZESTAWIENIE NUMERÓW BOCZNYCH'!$A:$B,2,0),P1249)</f>
        <v>SOLARIS URBINO 12</v>
      </c>
      <c r="X1249" s="53" t="s">
        <v>149</v>
      </c>
      <c r="Y1249" s="53">
        <f>VLOOKUP(W1249,'[1]LICZBA MIEJSC'!$A:$C,2,0)</f>
        <v>29</v>
      </c>
      <c r="Z1249" s="53">
        <f>VLOOKUP(W1249,'[1]LICZBA MIEJSC'!$A:$C,3,0)</f>
        <v>52</v>
      </c>
      <c r="AA1249" s="53">
        <f t="shared" si="114"/>
        <v>81</v>
      </c>
      <c r="AB1249" s="41">
        <f t="shared" si="115"/>
        <v>73</v>
      </c>
      <c r="AC1249" s="113">
        <f t="shared" si="119"/>
        <v>0.90123456790123457</v>
      </c>
      <c r="AD1249" s="299" t="s">
        <v>203</v>
      </c>
    </row>
    <row r="1250" spans="1:30" x14ac:dyDescent="0.25">
      <c r="A1250" s="28" t="s">
        <v>352</v>
      </c>
      <c r="B1250" s="230">
        <v>1249</v>
      </c>
      <c r="C1250" s="53">
        <v>1</v>
      </c>
      <c r="D1250" s="53">
        <v>17307</v>
      </c>
      <c r="E1250" s="437"/>
      <c r="F1250" s="53" t="s">
        <v>356</v>
      </c>
      <c r="G1250" s="158" t="str">
        <f t="shared" si="116"/>
        <v>r3_61</v>
      </c>
      <c r="H1250" s="158" t="s">
        <v>675</v>
      </c>
      <c r="I1250" s="232">
        <v>43257</v>
      </c>
      <c r="J1250" s="49" t="s">
        <v>199</v>
      </c>
      <c r="K1250" s="157">
        <v>119</v>
      </c>
      <c r="L1250" s="50">
        <v>8409</v>
      </c>
      <c r="M1250" s="50" t="s">
        <v>310</v>
      </c>
      <c r="N1250" s="43">
        <v>0.28750000000000003</v>
      </c>
      <c r="O1250" s="158">
        <v>3</v>
      </c>
      <c r="P1250" s="53" t="s">
        <v>15</v>
      </c>
      <c r="Q1250" s="460"/>
      <c r="R1250" s="460"/>
      <c r="S1250" s="460"/>
      <c r="T1250" s="109">
        <f t="shared" si="117"/>
        <v>0.28125</v>
      </c>
      <c r="U1250" s="109">
        <f t="shared" si="118"/>
        <v>0.25</v>
      </c>
      <c r="V1250" s="41">
        <f>IFERROR(VLOOKUP(L1250,'[1]ZESTAWIENIE NUMERÓW BOCZNYCH'!$A:$B,1,0),"")</f>
        <v>8409</v>
      </c>
      <c r="W1250" s="53" t="str">
        <f>IFERROR(VLOOKUP(V1250,'[1]ZESTAWIENIE NUMERÓW BOCZNYCH'!$A:$B,2,0),P1250)</f>
        <v>MERCEDES-BENZ 628 03 Citaro G</v>
      </c>
      <c r="X1250" s="53" t="s">
        <v>149</v>
      </c>
      <c r="Y1250" s="53">
        <f>VLOOKUP(W1250,'[1]LICZBA MIEJSC'!$A:$C,2,0)</f>
        <v>40</v>
      </c>
      <c r="Z1250" s="53">
        <f>VLOOKUP(W1250,'[1]LICZBA MIEJSC'!$A:$C,3,0)</f>
        <v>102</v>
      </c>
      <c r="AA1250" s="53">
        <f t="shared" si="114"/>
        <v>142</v>
      </c>
      <c r="AB1250" s="41">
        <f t="shared" si="115"/>
        <v>36</v>
      </c>
      <c r="AC1250" s="113">
        <f t="shared" si="119"/>
        <v>0.25352112676056338</v>
      </c>
      <c r="AD1250" s="299" t="s">
        <v>203</v>
      </c>
    </row>
    <row r="1251" spans="1:30" x14ac:dyDescent="0.25">
      <c r="A1251" s="28" t="s">
        <v>352</v>
      </c>
      <c r="B1251" s="230">
        <v>1250</v>
      </c>
      <c r="C1251" s="53">
        <v>1</v>
      </c>
      <c r="D1251" s="53">
        <v>17307</v>
      </c>
      <c r="E1251" s="437"/>
      <c r="F1251" s="53" t="s">
        <v>356</v>
      </c>
      <c r="G1251" s="158" t="str">
        <f t="shared" si="116"/>
        <v>r3_61</v>
      </c>
      <c r="H1251" s="158" t="s">
        <v>675</v>
      </c>
      <c r="I1251" s="232">
        <v>43257</v>
      </c>
      <c r="J1251" s="49" t="s">
        <v>199</v>
      </c>
      <c r="K1251" s="157">
        <v>319</v>
      </c>
      <c r="L1251" s="50">
        <v>7334</v>
      </c>
      <c r="M1251" s="50" t="s">
        <v>312</v>
      </c>
      <c r="N1251" s="43">
        <v>0.29097222222222224</v>
      </c>
      <c r="O1251" s="158">
        <v>4</v>
      </c>
      <c r="P1251" s="53" t="s">
        <v>13</v>
      </c>
      <c r="Q1251" s="460"/>
      <c r="R1251" s="460"/>
      <c r="S1251" s="460"/>
      <c r="T1251" s="109">
        <f t="shared" si="117"/>
        <v>0.28125</v>
      </c>
      <c r="U1251" s="109">
        <f t="shared" si="118"/>
        <v>0.25</v>
      </c>
      <c r="V1251" s="41">
        <f>IFERROR(VLOOKUP(L1251,'[1]ZESTAWIENIE NUMERÓW BOCZNYCH'!$A:$B,1,0),"")</f>
        <v>7334</v>
      </c>
      <c r="W1251" s="53" t="str">
        <f>IFERROR(VLOOKUP(V1251,'[1]ZESTAWIENIE NUMERÓW BOCZNYCH'!$A:$B,2,0),P1251)</f>
        <v>MERCEDES-BENZ O 530 Citaro</v>
      </c>
      <c r="X1251" s="53" t="s">
        <v>149</v>
      </c>
      <c r="Y1251" s="53">
        <f>VLOOKUP(W1251,'[1]LICZBA MIEJSC'!$A:$C,2,0)</f>
        <v>31</v>
      </c>
      <c r="Z1251" s="53">
        <f>VLOOKUP(W1251,'[1]LICZBA MIEJSC'!$A:$C,3,0)</f>
        <v>71</v>
      </c>
      <c r="AA1251" s="53">
        <f t="shared" si="114"/>
        <v>102</v>
      </c>
      <c r="AB1251" s="41">
        <f t="shared" si="115"/>
        <v>67</v>
      </c>
      <c r="AC1251" s="113">
        <f t="shared" si="119"/>
        <v>0.65686274509803921</v>
      </c>
      <c r="AD1251" s="299" t="s">
        <v>204</v>
      </c>
    </row>
    <row r="1252" spans="1:30" x14ac:dyDescent="0.25">
      <c r="A1252" s="28" t="s">
        <v>352</v>
      </c>
      <c r="B1252" s="230">
        <v>1251</v>
      </c>
      <c r="C1252" s="53">
        <v>1</v>
      </c>
      <c r="D1252" s="53">
        <v>17307</v>
      </c>
      <c r="E1252" s="437"/>
      <c r="F1252" s="53" t="s">
        <v>356</v>
      </c>
      <c r="G1252" s="158" t="str">
        <f t="shared" si="116"/>
        <v>r3_61</v>
      </c>
      <c r="H1252" s="158" t="s">
        <v>675</v>
      </c>
      <c r="I1252" s="232">
        <v>43257</v>
      </c>
      <c r="J1252" s="49" t="s">
        <v>199</v>
      </c>
      <c r="K1252" s="157">
        <v>107</v>
      </c>
      <c r="L1252" s="50">
        <v>7025</v>
      </c>
      <c r="M1252" s="64" t="s">
        <v>229</v>
      </c>
      <c r="N1252" s="43">
        <v>0.29652777777777778</v>
      </c>
      <c r="O1252" s="158">
        <v>5</v>
      </c>
      <c r="P1252" s="53" t="s">
        <v>13</v>
      </c>
      <c r="Q1252" s="460"/>
      <c r="R1252" s="460"/>
      <c r="S1252" s="460"/>
      <c r="T1252" s="109">
        <f t="shared" si="117"/>
        <v>0.29166666666666663</v>
      </c>
      <c r="U1252" s="109">
        <f t="shared" si="118"/>
        <v>0.29166666666666663</v>
      </c>
      <c r="V1252" s="41">
        <f>IFERROR(VLOOKUP(L1252,'[1]ZESTAWIENIE NUMERÓW BOCZNYCH'!$A:$B,1,0),"")</f>
        <v>7025</v>
      </c>
      <c r="W1252" s="53" t="str">
        <f>IFERROR(VLOOKUP(V1252,'[1]ZESTAWIENIE NUMERÓW BOCZNYCH'!$A:$B,2,0),P1252)</f>
        <v>VOLVO 7700</v>
      </c>
      <c r="X1252" s="53" t="s">
        <v>149</v>
      </c>
      <c r="Y1252" s="53">
        <f>VLOOKUP(W1252,'[1]LICZBA MIEJSC'!$A:$C,2,0)</f>
        <v>33</v>
      </c>
      <c r="Z1252" s="53">
        <f>VLOOKUP(W1252,'[1]LICZBA MIEJSC'!$A:$C,3,0)</f>
        <v>73</v>
      </c>
      <c r="AA1252" s="53">
        <f t="shared" si="114"/>
        <v>106</v>
      </c>
      <c r="AB1252" s="41">
        <f t="shared" si="115"/>
        <v>95</v>
      </c>
      <c r="AC1252" s="113">
        <f t="shared" si="119"/>
        <v>0.89622641509433965</v>
      </c>
      <c r="AD1252" s="299" t="s">
        <v>203</v>
      </c>
    </row>
    <row r="1253" spans="1:30" x14ac:dyDescent="0.25">
      <c r="A1253" s="28" t="s">
        <v>352</v>
      </c>
      <c r="B1253" s="230">
        <v>1252</v>
      </c>
      <c r="C1253" s="53">
        <v>1</v>
      </c>
      <c r="D1253" s="53">
        <v>17307</v>
      </c>
      <c r="E1253" s="437"/>
      <c r="F1253" s="53" t="s">
        <v>356</v>
      </c>
      <c r="G1253" s="158" t="str">
        <f t="shared" si="116"/>
        <v>r3_61</v>
      </c>
      <c r="H1253" s="158" t="s">
        <v>675</v>
      </c>
      <c r="I1253" s="232">
        <v>43257</v>
      </c>
      <c r="J1253" s="49" t="s">
        <v>199</v>
      </c>
      <c r="K1253" s="157">
        <v>119</v>
      </c>
      <c r="L1253" s="50">
        <v>8406</v>
      </c>
      <c r="M1253" s="50" t="s">
        <v>310</v>
      </c>
      <c r="N1253" s="43">
        <v>0.30208333333333331</v>
      </c>
      <c r="O1253" s="158">
        <v>3</v>
      </c>
      <c r="P1253" s="53" t="s">
        <v>15</v>
      </c>
      <c r="Q1253" s="460"/>
      <c r="R1253" s="460"/>
      <c r="S1253" s="460"/>
      <c r="T1253" s="109">
        <f t="shared" si="117"/>
        <v>0.30208333333333331</v>
      </c>
      <c r="U1253" s="109">
        <f t="shared" si="118"/>
        <v>0.29166666666666663</v>
      </c>
      <c r="V1253" s="41">
        <f>IFERROR(VLOOKUP(L1253,'[1]ZESTAWIENIE NUMERÓW BOCZNYCH'!$A:$B,1,0),"")</f>
        <v>8406</v>
      </c>
      <c r="W1253" s="53" t="str">
        <f>IFERROR(VLOOKUP(V1253,'[1]ZESTAWIENIE NUMERÓW BOCZNYCH'!$A:$B,2,0),P1253)</f>
        <v>MERCEDES-BENZ 628 03 Citaro G</v>
      </c>
      <c r="X1253" s="53" t="s">
        <v>149</v>
      </c>
      <c r="Y1253" s="53">
        <f>VLOOKUP(W1253,'[1]LICZBA MIEJSC'!$A:$C,2,0)</f>
        <v>40</v>
      </c>
      <c r="Z1253" s="53">
        <f>VLOOKUP(W1253,'[1]LICZBA MIEJSC'!$A:$C,3,0)</f>
        <v>102</v>
      </c>
      <c r="AA1253" s="53">
        <f t="shared" si="114"/>
        <v>142</v>
      </c>
      <c r="AB1253" s="41">
        <f t="shared" si="115"/>
        <v>36</v>
      </c>
      <c r="AC1253" s="113">
        <f t="shared" si="119"/>
        <v>0.25352112676056338</v>
      </c>
      <c r="AD1253" s="299" t="s">
        <v>203</v>
      </c>
    </row>
    <row r="1254" spans="1:30" x14ac:dyDescent="0.25">
      <c r="A1254" s="28" t="s">
        <v>352</v>
      </c>
      <c r="B1254" s="46">
        <v>1253</v>
      </c>
      <c r="C1254" s="53">
        <v>2</v>
      </c>
      <c r="D1254" s="53">
        <v>17307</v>
      </c>
      <c r="E1254" s="437"/>
      <c r="F1254" s="53" t="s">
        <v>356</v>
      </c>
      <c r="G1254" s="158" t="str">
        <f t="shared" si="116"/>
        <v>r3_61</v>
      </c>
      <c r="H1254" s="158" t="s">
        <v>674</v>
      </c>
      <c r="I1254" s="232">
        <v>43257</v>
      </c>
      <c r="J1254" s="49" t="s">
        <v>200</v>
      </c>
      <c r="K1254" s="157" t="s">
        <v>226</v>
      </c>
      <c r="L1254" s="50">
        <v>17</v>
      </c>
      <c r="M1254" s="50" t="s">
        <v>152</v>
      </c>
      <c r="N1254" s="43">
        <v>0.30624999999999997</v>
      </c>
      <c r="O1254" s="158">
        <v>1</v>
      </c>
      <c r="P1254" s="53" t="s">
        <v>16</v>
      </c>
      <c r="Q1254" s="460"/>
      <c r="R1254" s="460"/>
      <c r="S1254" s="460"/>
      <c r="T1254" s="109">
        <f t="shared" si="117"/>
        <v>0.30208333333333331</v>
      </c>
      <c r="U1254" s="109">
        <f t="shared" si="118"/>
        <v>0.29166666666666663</v>
      </c>
      <c r="V1254" s="41" t="str">
        <f>IFERROR(VLOOKUP(L1254,'[1]ZESTAWIENIE NUMERÓW BOCZNYCH'!$A:$B,1,0),"")</f>
        <v/>
      </c>
      <c r="W1254" s="53" t="str">
        <f>IFERROR(VLOOKUP(V1254,'[1]ZESTAWIENIE NUMERÓW BOCZNYCH'!$A:$B,2,0),P1254)</f>
        <v>B</v>
      </c>
      <c r="X1254" s="53" t="s">
        <v>149</v>
      </c>
      <c r="Y1254" s="53">
        <f>VLOOKUP(W1254,'[1]LICZBA MIEJSC'!$A:$C,2,0)</f>
        <v>20</v>
      </c>
      <c r="Z1254" s="53">
        <f>VLOOKUP(W1254,'[1]LICZBA MIEJSC'!$A:$C,3,0)</f>
        <v>0</v>
      </c>
      <c r="AA1254" s="53">
        <f t="shared" si="114"/>
        <v>20</v>
      </c>
      <c r="AB1254" s="41">
        <f t="shared" si="115"/>
        <v>2</v>
      </c>
      <c r="AC1254" s="113">
        <f t="shared" si="119"/>
        <v>0.1</v>
      </c>
      <c r="AD1254" s="299"/>
    </row>
    <row r="1255" spans="1:30" x14ac:dyDescent="0.25">
      <c r="A1255" s="28" t="s">
        <v>352</v>
      </c>
      <c r="B1255" s="230">
        <v>1254</v>
      </c>
      <c r="C1255" s="53">
        <v>2</v>
      </c>
      <c r="D1255" s="53">
        <v>17307</v>
      </c>
      <c r="E1255" s="437"/>
      <c r="F1255" s="53" t="s">
        <v>356</v>
      </c>
      <c r="G1255" s="158" t="str">
        <f t="shared" si="116"/>
        <v>r3_61</v>
      </c>
      <c r="H1255" s="158" t="s">
        <v>675</v>
      </c>
      <c r="I1255" s="232">
        <v>43257</v>
      </c>
      <c r="J1255" s="49" t="s">
        <v>199</v>
      </c>
      <c r="K1255" s="157">
        <v>107</v>
      </c>
      <c r="L1255" s="50">
        <v>5424</v>
      </c>
      <c r="M1255" s="64" t="s">
        <v>229</v>
      </c>
      <c r="N1255" s="43">
        <v>0.30694444444444441</v>
      </c>
      <c r="O1255" s="158">
        <v>5</v>
      </c>
      <c r="P1255" s="53" t="s">
        <v>13</v>
      </c>
      <c r="Q1255" s="460"/>
      <c r="R1255" s="460"/>
      <c r="S1255" s="460"/>
      <c r="T1255" s="109">
        <f t="shared" si="117"/>
        <v>0.30208333333333331</v>
      </c>
      <c r="U1255" s="109">
        <f t="shared" si="118"/>
        <v>0.29166666666666663</v>
      </c>
      <c r="V1255" s="41">
        <f>IFERROR(VLOOKUP(L1255,'[1]ZESTAWIENIE NUMERÓW BOCZNYCH'!$A:$B,1,0),"")</f>
        <v>5424</v>
      </c>
      <c r="W1255" s="53" t="str">
        <f>IFERROR(VLOOKUP(V1255,'[1]ZESTAWIENIE NUMERÓW BOCZNYCH'!$A:$B,2,0),P1255)</f>
        <v>SOLARIS URBINO 12</v>
      </c>
      <c r="X1255" s="53" t="s">
        <v>149</v>
      </c>
      <c r="Y1255" s="53">
        <f>VLOOKUP(W1255,'[1]LICZBA MIEJSC'!$A:$C,2,0)</f>
        <v>29</v>
      </c>
      <c r="Z1255" s="53">
        <f>VLOOKUP(W1255,'[1]LICZBA MIEJSC'!$A:$C,3,0)</f>
        <v>52</v>
      </c>
      <c r="AA1255" s="53">
        <f t="shared" si="114"/>
        <v>81</v>
      </c>
      <c r="AB1255" s="41">
        <f t="shared" si="115"/>
        <v>73</v>
      </c>
      <c r="AC1255" s="113">
        <f t="shared" si="119"/>
        <v>0.90123456790123457</v>
      </c>
      <c r="AD1255" s="299" t="s">
        <v>203</v>
      </c>
    </row>
    <row r="1256" spans="1:30" x14ac:dyDescent="0.25">
      <c r="A1256" s="28" t="s">
        <v>352</v>
      </c>
      <c r="B1256" s="230">
        <v>1255</v>
      </c>
      <c r="C1256" s="53">
        <v>2</v>
      </c>
      <c r="D1256" s="53">
        <v>17307</v>
      </c>
      <c r="E1256" s="437"/>
      <c r="F1256" s="53" t="s">
        <v>356</v>
      </c>
      <c r="G1256" s="158" t="str">
        <f t="shared" si="116"/>
        <v>r3_61</v>
      </c>
      <c r="H1256" s="158" t="s">
        <v>675</v>
      </c>
      <c r="I1256" s="232">
        <v>43257</v>
      </c>
      <c r="J1256" s="49" t="s">
        <v>199</v>
      </c>
      <c r="K1256" s="157">
        <v>319</v>
      </c>
      <c r="L1256" s="50">
        <v>5411</v>
      </c>
      <c r="M1256" s="50" t="s">
        <v>312</v>
      </c>
      <c r="N1256" s="43">
        <v>0.31388888888888888</v>
      </c>
      <c r="O1256" s="158">
        <v>5</v>
      </c>
      <c r="P1256" s="53" t="s">
        <v>13</v>
      </c>
      <c r="Q1256" s="460"/>
      <c r="R1256" s="460"/>
      <c r="S1256" s="460"/>
      <c r="T1256" s="109">
        <f t="shared" si="117"/>
        <v>0.3125</v>
      </c>
      <c r="U1256" s="109">
        <f t="shared" si="118"/>
        <v>0.29166666666666663</v>
      </c>
      <c r="V1256" s="41">
        <f>IFERROR(VLOOKUP(L1256,'[1]ZESTAWIENIE NUMERÓW BOCZNYCH'!$A:$B,1,0),"")</f>
        <v>5411</v>
      </c>
      <c r="W1256" s="53" t="str">
        <f>IFERROR(VLOOKUP(V1256,'[1]ZESTAWIENIE NUMERÓW BOCZNYCH'!$A:$B,2,0),P1256)</f>
        <v>SOLARIS URBINO 12</v>
      </c>
      <c r="X1256" s="53" t="s">
        <v>149</v>
      </c>
      <c r="Y1256" s="53">
        <f>VLOOKUP(W1256,'[1]LICZBA MIEJSC'!$A:$C,2,0)</f>
        <v>29</v>
      </c>
      <c r="Z1256" s="53">
        <f>VLOOKUP(W1256,'[1]LICZBA MIEJSC'!$A:$C,3,0)</f>
        <v>52</v>
      </c>
      <c r="AA1256" s="53">
        <f t="shared" si="114"/>
        <v>81</v>
      </c>
      <c r="AB1256" s="41">
        <f t="shared" si="115"/>
        <v>73</v>
      </c>
      <c r="AC1256" s="113">
        <f t="shared" si="119"/>
        <v>0.90123456790123457</v>
      </c>
      <c r="AD1256" s="299" t="s">
        <v>204</v>
      </c>
    </row>
    <row r="1257" spans="1:30" x14ac:dyDescent="0.25">
      <c r="A1257" s="28" t="s">
        <v>352</v>
      </c>
      <c r="B1257" s="230">
        <v>1256</v>
      </c>
      <c r="C1257" s="53">
        <v>2</v>
      </c>
      <c r="D1257" s="53">
        <v>17307</v>
      </c>
      <c r="E1257" s="437"/>
      <c r="F1257" s="53" t="s">
        <v>356</v>
      </c>
      <c r="G1257" s="158" t="str">
        <f t="shared" si="116"/>
        <v>r3_61</v>
      </c>
      <c r="H1257" s="158" t="s">
        <v>675</v>
      </c>
      <c r="I1257" s="232">
        <v>43257</v>
      </c>
      <c r="J1257" s="49" t="s">
        <v>199</v>
      </c>
      <c r="K1257" s="157">
        <v>119</v>
      </c>
      <c r="L1257" s="50">
        <v>8422</v>
      </c>
      <c r="M1257" s="184" t="s">
        <v>310</v>
      </c>
      <c r="N1257" s="43">
        <v>0.31527777777777777</v>
      </c>
      <c r="O1257" s="158">
        <v>3</v>
      </c>
      <c r="P1257" s="53" t="s">
        <v>15</v>
      </c>
      <c r="Q1257" s="460"/>
      <c r="R1257" s="460"/>
      <c r="S1257" s="460"/>
      <c r="T1257" s="109">
        <f t="shared" si="117"/>
        <v>0.3125</v>
      </c>
      <c r="U1257" s="109">
        <f t="shared" si="118"/>
        <v>0.29166666666666663</v>
      </c>
      <c r="V1257" s="41" t="str">
        <f>IFERROR(VLOOKUP(L1257,'[1]ZESTAWIENIE NUMERÓW BOCZNYCH'!$A:$B,1,0),"")</f>
        <v/>
      </c>
      <c r="W1257" s="53" t="str">
        <f>IFERROR(VLOOKUP(V1257,'[1]ZESTAWIENIE NUMERÓW BOCZNYCH'!$A:$B,2,0),P1257)</f>
        <v>AD</v>
      </c>
      <c r="X1257" s="53" t="s">
        <v>149</v>
      </c>
      <c r="Y1257" s="53">
        <f>VLOOKUP(W1257,'[1]LICZBA MIEJSC'!$A:$C,2,0)</f>
        <v>50</v>
      </c>
      <c r="Z1257" s="53">
        <f>VLOOKUP(W1257,'[1]LICZBA MIEJSC'!$A:$C,3,0)</f>
        <v>120</v>
      </c>
      <c r="AA1257" s="53">
        <f t="shared" si="114"/>
        <v>170</v>
      </c>
      <c r="AB1257" s="41">
        <f t="shared" si="115"/>
        <v>45</v>
      </c>
      <c r="AC1257" s="113">
        <f t="shared" si="119"/>
        <v>0.26470588235294118</v>
      </c>
      <c r="AD1257" s="299" t="s">
        <v>203</v>
      </c>
    </row>
    <row r="1258" spans="1:30" x14ac:dyDescent="0.25">
      <c r="A1258" s="28" t="s">
        <v>352</v>
      </c>
      <c r="B1258" s="230">
        <v>1257</v>
      </c>
      <c r="C1258" s="53">
        <v>2</v>
      </c>
      <c r="D1258" s="53">
        <v>17307</v>
      </c>
      <c r="E1258" s="437"/>
      <c r="F1258" s="53" t="s">
        <v>356</v>
      </c>
      <c r="G1258" s="158" t="str">
        <f t="shared" si="116"/>
        <v>r3_61</v>
      </c>
      <c r="H1258" s="158" t="s">
        <v>675</v>
      </c>
      <c r="I1258" s="232">
        <v>43257</v>
      </c>
      <c r="J1258" s="49" t="s">
        <v>199</v>
      </c>
      <c r="K1258" s="157">
        <v>107</v>
      </c>
      <c r="L1258" s="50">
        <v>5402</v>
      </c>
      <c r="M1258" s="64" t="s">
        <v>229</v>
      </c>
      <c r="N1258" s="43">
        <v>0.31736111111111115</v>
      </c>
      <c r="O1258" s="158">
        <v>3</v>
      </c>
      <c r="P1258" s="53" t="s">
        <v>13</v>
      </c>
      <c r="Q1258" s="460"/>
      <c r="R1258" s="460"/>
      <c r="S1258" s="460"/>
      <c r="T1258" s="109">
        <f t="shared" si="117"/>
        <v>0.3125</v>
      </c>
      <c r="U1258" s="109">
        <f t="shared" si="118"/>
        <v>0.29166666666666663</v>
      </c>
      <c r="V1258" s="41">
        <f>IFERROR(VLOOKUP(L1258,'[1]ZESTAWIENIE NUMERÓW BOCZNYCH'!$A:$B,1,0),"")</f>
        <v>5402</v>
      </c>
      <c r="W1258" s="53" t="str">
        <f>IFERROR(VLOOKUP(V1258,'[1]ZESTAWIENIE NUMERÓW BOCZNYCH'!$A:$B,2,0),P1258)</f>
        <v>SOLARIS URBINO 12</v>
      </c>
      <c r="X1258" s="53" t="s">
        <v>149</v>
      </c>
      <c r="Y1258" s="53">
        <f>VLOOKUP(W1258,'[1]LICZBA MIEJSC'!$A:$C,2,0)</f>
        <v>29</v>
      </c>
      <c r="Z1258" s="53">
        <f>VLOOKUP(W1258,'[1]LICZBA MIEJSC'!$A:$C,3,0)</f>
        <v>52</v>
      </c>
      <c r="AA1258" s="53">
        <f t="shared" si="114"/>
        <v>81</v>
      </c>
      <c r="AB1258" s="41">
        <f t="shared" si="115"/>
        <v>26</v>
      </c>
      <c r="AC1258" s="113">
        <f t="shared" si="119"/>
        <v>0.32098765432098764</v>
      </c>
      <c r="AD1258" s="299" t="s">
        <v>203</v>
      </c>
    </row>
    <row r="1259" spans="1:30" x14ac:dyDescent="0.25">
      <c r="A1259" s="28" t="s">
        <v>352</v>
      </c>
      <c r="B1259" s="230">
        <v>1258</v>
      </c>
      <c r="C1259" s="53">
        <v>2</v>
      </c>
      <c r="D1259" s="53">
        <v>17307</v>
      </c>
      <c r="E1259" s="437"/>
      <c r="F1259" s="53" t="s">
        <v>356</v>
      </c>
      <c r="G1259" s="158" t="str">
        <f t="shared" si="116"/>
        <v>r3_61</v>
      </c>
      <c r="H1259" s="158" t="s">
        <v>675</v>
      </c>
      <c r="I1259" s="232">
        <v>43257</v>
      </c>
      <c r="J1259" s="49" t="s">
        <v>199</v>
      </c>
      <c r="K1259" s="157">
        <v>119</v>
      </c>
      <c r="L1259" s="50">
        <v>8428</v>
      </c>
      <c r="M1259" s="50" t="s">
        <v>310</v>
      </c>
      <c r="N1259" s="43">
        <v>0.32777777777777778</v>
      </c>
      <c r="O1259" s="158">
        <v>3</v>
      </c>
      <c r="P1259" s="53" t="s">
        <v>15</v>
      </c>
      <c r="Q1259" s="460"/>
      <c r="R1259" s="460"/>
      <c r="S1259" s="460"/>
      <c r="T1259" s="109">
        <f t="shared" si="117"/>
        <v>0.32291666666666663</v>
      </c>
      <c r="U1259" s="109">
        <f t="shared" si="118"/>
        <v>0.29166666666666663</v>
      </c>
      <c r="V1259" s="41">
        <f>IFERROR(VLOOKUP(L1259,'[1]ZESTAWIENIE NUMERÓW BOCZNYCH'!$A:$B,1,0),"")</f>
        <v>8428</v>
      </c>
      <c r="W1259" s="53" t="str">
        <f>IFERROR(VLOOKUP(V1259,'[1]ZESTAWIENIE NUMERÓW BOCZNYCH'!$A:$B,2,0),P1259)</f>
        <v>MERCEDES-BENZ 628 03 Citaro G</v>
      </c>
      <c r="X1259" s="53" t="s">
        <v>149</v>
      </c>
      <c r="Y1259" s="53">
        <f>VLOOKUP(W1259,'[1]LICZBA MIEJSC'!$A:$C,2,0)</f>
        <v>40</v>
      </c>
      <c r="Z1259" s="53">
        <f>VLOOKUP(W1259,'[1]LICZBA MIEJSC'!$A:$C,3,0)</f>
        <v>102</v>
      </c>
      <c r="AA1259" s="53">
        <f t="shared" si="114"/>
        <v>142</v>
      </c>
      <c r="AB1259" s="41">
        <f t="shared" si="115"/>
        <v>36</v>
      </c>
      <c r="AC1259" s="113">
        <f t="shared" si="119"/>
        <v>0.25352112676056338</v>
      </c>
      <c r="AD1259" s="299" t="s">
        <v>203</v>
      </c>
    </row>
    <row r="1260" spans="1:30" x14ac:dyDescent="0.25">
      <c r="A1260" s="28" t="s">
        <v>352</v>
      </c>
      <c r="B1260" s="46">
        <v>1259</v>
      </c>
      <c r="C1260" s="53">
        <v>2</v>
      </c>
      <c r="D1260" s="53">
        <v>17307</v>
      </c>
      <c r="E1260" s="437"/>
      <c r="F1260" s="53" t="s">
        <v>356</v>
      </c>
      <c r="G1260" s="158" t="str">
        <f t="shared" si="116"/>
        <v>r3_61</v>
      </c>
      <c r="H1260" s="158" t="s">
        <v>674</v>
      </c>
      <c r="I1260" s="232">
        <v>43257</v>
      </c>
      <c r="J1260" s="49" t="s">
        <v>200</v>
      </c>
      <c r="K1260" s="157" t="s">
        <v>226</v>
      </c>
      <c r="L1260" s="50">
        <v>16</v>
      </c>
      <c r="M1260" s="50" t="s">
        <v>152</v>
      </c>
      <c r="N1260" s="43">
        <v>0.32916666666666666</v>
      </c>
      <c r="O1260" s="158">
        <v>3</v>
      </c>
      <c r="P1260" s="53" t="s">
        <v>14</v>
      </c>
      <c r="Q1260" s="460"/>
      <c r="R1260" s="460"/>
      <c r="S1260" s="460"/>
      <c r="T1260" s="109">
        <f t="shared" si="117"/>
        <v>0.32291666666666663</v>
      </c>
      <c r="U1260" s="109">
        <f t="shared" si="118"/>
        <v>0.29166666666666663</v>
      </c>
      <c r="V1260" s="41" t="str">
        <f>IFERROR(VLOOKUP(L1260,'[1]ZESTAWIENIE NUMERÓW BOCZNYCH'!$A:$B,1,0),"")</f>
        <v/>
      </c>
      <c r="W1260" s="53" t="str">
        <f>IFERROR(VLOOKUP(V1260,'[1]ZESTAWIENIE NUMERÓW BOCZNYCH'!$A:$B,2,0),P1260)</f>
        <v>AK</v>
      </c>
      <c r="X1260" s="53" t="s">
        <v>149</v>
      </c>
      <c r="Y1260" s="53">
        <f>VLOOKUP(W1260,'[1]LICZBA MIEJSC'!$A:$C,2,0)</f>
        <v>20</v>
      </c>
      <c r="Z1260" s="53">
        <f>VLOOKUP(W1260,'[1]LICZBA MIEJSC'!$A:$C,3,0)</f>
        <v>60</v>
      </c>
      <c r="AA1260" s="53">
        <f t="shared" si="114"/>
        <v>80</v>
      </c>
      <c r="AB1260" s="41">
        <f t="shared" si="115"/>
        <v>18</v>
      </c>
      <c r="AC1260" s="113">
        <f t="shared" si="119"/>
        <v>0.22500000000000001</v>
      </c>
      <c r="AD1260" s="299"/>
    </row>
    <row r="1261" spans="1:30" x14ac:dyDescent="0.25">
      <c r="A1261" s="28" t="s">
        <v>352</v>
      </c>
      <c r="B1261" s="230">
        <v>1260</v>
      </c>
      <c r="C1261" s="53">
        <v>2</v>
      </c>
      <c r="D1261" s="53">
        <v>17307</v>
      </c>
      <c r="E1261" s="437"/>
      <c r="F1261" s="53" t="s">
        <v>356</v>
      </c>
      <c r="G1261" s="158" t="str">
        <f t="shared" si="116"/>
        <v>r3_61</v>
      </c>
      <c r="H1261" s="158" t="s">
        <v>675</v>
      </c>
      <c r="I1261" s="232">
        <v>43257</v>
      </c>
      <c r="J1261" s="49" t="s">
        <v>199</v>
      </c>
      <c r="K1261" s="157">
        <v>107</v>
      </c>
      <c r="L1261" s="50">
        <v>7332</v>
      </c>
      <c r="M1261" s="64" t="s">
        <v>229</v>
      </c>
      <c r="N1261" s="43">
        <v>0.33263888888888887</v>
      </c>
      <c r="O1261" s="158">
        <v>3</v>
      </c>
      <c r="P1261" s="53" t="s">
        <v>13</v>
      </c>
      <c r="Q1261" s="460"/>
      <c r="R1261" s="460"/>
      <c r="S1261" s="460"/>
      <c r="T1261" s="109">
        <f t="shared" si="117"/>
        <v>0.32291666666666663</v>
      </c>
      <c r="U1261" s="109">
        <f t="shared" si="118"/>
        <v>0.29166666666666663</v>
      </c>
      <c r="V1261" s="41">
        <f>IFERROR(VLOOKUP(L1261,'[1]ZESTAWIENIE NUMERÓW BOCZNYCH'!$A:$B,1,0),"")</f>
        <v>7332</v>
      </c>
      <c r="W1261" s="53" t="str">
        <f>IFERROR(VLOOKUP(V1261,'[1]ZESTAWIENIE NUMERÓW BOCZNYCH'!$A:$B,2,0),P1261)</f>
        <v>MERCEDES-BENZ O 530 Citaro</v>
      </c>
      <c r="X1261" s="53" t="s">
        <v>149</v>
      </c>
      <c r="Y1261" s="53">
        <f>VLOOKUP(W1261,'[1]LICZBA MIEJSC'!$A:$C,2,0)</f>
        <v>31</v>
      </c>
      <c r="Z1261" s="53">
        <f>VLOOKUP(W1261,'[1]LICZBA MIEJSC'!$A:$C,3,0)</f>
        <v>71</v>
      </c>
      <c r="AA1261" s="53">
        <f t="shared" si="114"/>
        <v>102</v>
      </c>
      <c r="AB1261" s="41">
        <f t="shared" si="115"/>
        <v>28</v>
      </c>
      <c r="AC1261" s="113">
        <f t="shared" si="119"/>
        <v>0.27450980392156865</v>
      </c>
      <c r="AD1261" s="299" t="s">
        <v>203</v>
      </c>
    </row>
    <row r="1262" spans="1:30" x14ac:dyDescent="0.25">
      <c r="A1262" s="28" t="s">
        <v>352</v>
      </c>
      <c r="B1262" s="230">
        <v>1261</v>
      </c>
      <c r="C1262" s="53">
        <v>2</v>
      </c>
      <c r="D1262" s="53">
        <v>17307</v>
      </c>
      <c r="E1262" s="437"/>
      <c r="F1262" s="53" t="s">
        <v>356</v>
      </c>
      <c r="G1262" s="158" t="str">
        <f t="shared" si="116"/>
        <v>r3_61</v>
      </c>
      <c r="H1262" s="158" t="s">
        <v>675</v>
      </c>
      <c r="I1262" s="232">
        <v>43257</v>
      </c>
      <c r="J1262" s="49" t="s">
        <v>199</v>
      </c>
      <c r="K1262" s="157">
        <v>319</v>
      </c>
      <c r="L1262" s="50">
        <v>5439</v>
      </c>
      <c r="M1262" s="50" t="s">
        <v>312</v>
      </c>
      <c r="N1262" s="43">
        <v>0.34166666666666662</v>
      </c>
      <c r="O1262" s="158">
        <v>4</v>
      </c>
      <c r="P1262" s="53" t="s">
        <v>13</v>
      </c>
      <c r="Q1262" s="460"/>
      <c r="R1262" s="460"/>
      <c r="S1262" s="460"/>
      <c r="T1262" s="109">
        <f t="shared" si="117"/>
        <v>0.33333333333333331</v>
      </c>
      <c r="U1262" s="109">
        <f t="shared" si="118"/>
        <v>0.33333333333333331</v>
      </c>
      <c r="V1262" s="41">
        <f>IFERROR(VLOOKUP(L1262,'[1]ZESTAWIENIE NUMERÓW BOCZNYCH'!$A:$B,1,0),"")</f>
        <v>5439</v>
      </c>
      <c r="W1262" s="53" t="str">
        <f>IFERROR(VLOOKUP(V1262,'[1]ZESTAWIENIE NUMERÓW BOCZNYCH'!$A:$B,2,0),P1262)</f>
        <v>SOLARIS URBINO 12</v>
      </c>
      <c r="X1262" s="53" t="s">
        <v>149</v>
      </c>
      <c r="Y1262" s="53">
        <f>VLOOKUP(W1262,'[1]LICZBA MIEJSC'!$A:$C,2,0)</f>
        <v>29</v>
      </c>
      <c r="Z1262" s="53">
        <f>VLOOKUP(W1262,'[1]LICZBA MIEJSC'!$A:$C,3,0)</f>
        <v>52</v>
      </c>
      <c r="AA1262" s="53">
        <f t="shared" si="114"/>
        <v>81</v>
      </c>
      <c r="AB1262" s="41">
        <f t="shared" si="115"/>
        <v>55</v>
      </c>
      <c r="AC1262" s="113">
        <f t="shared" si="119"/>
        <v>0.67901234567901236</v>
      </c>
      <c r="AD1262" s="299" t="s">
        <v>204</v>
      </c>
    </row>
    <row r="1263" spans="1:30" x14ac:dyDescent="0.25">
      <c r="A1263" s="28" t="s">
        <v>352</v>
      </c>
      <c r="B1263" s="230">
        <v>1262</v>
      </c>
      <c r="C1263" s="53">
        <v>2</v>
      </c>
      <c r="D1263" s="53">
        <v>17307</v>
      </c>
      <c r="E1263" s="437"/>
      <c r="F1263" s="53" t="s">
        <v>356</v>
      </c>
      <c r="G1263" s="158" t="str">
        <f t="shared" si="116"/>
        <v>r3_61</v>
      </c>
      <c r="H1263" s="158" t="s">
        <v>675</v>
      </c>
      <c r="I1263" s="232">
        <v>43257</v>
      </c>
      <c r="J1263" s="49" t="s">
        <v>199</v>
      </c>
      <c r="K1263" s="157">
        <v>107</v>
      </c>
      <c r="L1263" s="50">
        <v>7419</v>
      </c>
      <c r="M1263" s="64" t="s">
        <v>229</v>
      </c>
      <c r="N1263" s="43">
        <v>0.34513888888888888</v>
      </c>
      <c r="O1263" s="158">
        <v>3</v>
      </c>
      <c r="P1263" s="53" t="s">
        <v>13</v>
      </c>
      <c r="Q1263" s="460"/>
      <c r="R1263" s="460"/>
      <c r="S1263" s="460"/>
      <c r="T1263" s="109">
        <f t="shared" si="117"/>
        <v>0.34375</v>
      </c>
      <c r="U1263" s="109">
        <f t="shared" si="118"/>
        <v>0.33333333333333331</v>
      </c>
      <c r="V1263" s="41">
        <f>IFERROR(VLOOKUP(L1263,'[1]ZESTAWIENIE NUMERÓW BOCZNYCH'!$A:$B,1,0),"")</f>
        <v>7419</v>
      </c>
      <c r="W1263" s="53" t="str">
        <f>IFERROR(VLOOKUP(V1263,'[1]ZESTAWIENIE NUMERÓW BOCZNYCH'!$A:$B,2,0),P1263)</f>
        <v>MERCEDES-BENZ 628 02 Citaro</v>
      </c>
      <c r="X1263" s="53" t="s">
        <v>149</v>
      </c>
      <c r="Y1263" s="53">
        <f>VLOOKUP(W1263,'[1]LICZBA MIEJSC'!$A:$C,2,0)</f>
        <v>29</v>
      </c>
      <c r="Z1263" s="53">
        <f>VLOOKUP(W1263,'[1]LICZBA MIEJSC'!$A:$C,3,0)</f>
        <v>62</v>
      </c>
      <c r="AA1263" s="53">
        <f t="shared" si="114"/>
        <v>91</v>
      </c>
      <c r="AB1263" s="41">
        <f t="shared" si="115"/>
        <v>26</v>
      </c>
      <c r="AC1263" s="113">
        <f t="shared" si="119"/>
        <v>0.2857142857142857</v>
      </c>
      <c r="AD1263" s="299" t="s">
        <v>203</v>
      </c>
    </row>
    <row r="1264" spans="1:30" x14ac:dyDescent="0.25">
      <c r="A1264" s="28" t="s">
        <v>352</v>
      </c>
      <c r="B1264" s="230">
        <v>1263</v>
      </c>
      <c r="C1264" s="53">
        <v>2</v>
      </c>
      <c r="D1264" s="53">
        <v>17307</v>
      </c>
      <c r="E1264" s="437"/>
      <c r="F1264" s="53" t="s">
        <v>356</v>
      </c>
      <c r="G1264" s="158" t="str">
        <f t="shared" si="116"/>
        <v>r3_61</v>
      </c>
      <c r="H1264" s="158" t="s">
        <v>675</v>
      </c>
      <c r="I1264" s="232">
        <v>43257</v>
      </c>
      <c r="J1264" s="49" t="s">
        <v>199</v>
      </c>
      <c r="K1264" s="157">
        <v>107</v>
      </c>
      <c r="L1264" s="50">
        <v>5604</v>
      </c>
      <c r="M1264" s="64" t="s">
        <v>229</v>
      </c>
      <c r="N1264" s="43">
        <v>0.3520833333333333</v>
      </c>
      <c r="O1264" s="158">
        <v>3</v>
      </c>
      <c r="P1264" s="53" t="s">
        <v>15</v>
      </c>
      <c r="Q1264" s="460"/>
      <c r="R1264" s="460"/>
      <c r="S1264" s="460"/>
      <c r="T1264" s="109">
        <f t="shared" si="117"/>
        <v>0.34375</v>
      </c>
      <c r="U1264" s="109">
        <f t="shared" si="118"/>
        <v>0.33333333333333331</v>
      </c>
      <c r="V1264" s="41">
        <f>IFERROR(VLOOKUP(L1264,'[1]ZESTAWIENIE NUMERÓW BOCZNYCH'!$A:$B,1,0),"")</f>
        <v>5604</v>
      </c>
      <c r="W1264" s="53" t="str">
        <f>IFERROR(VLOOKUP(V1264,'[1]ZESTAWIENIE NUMERÓW BOCZNYCH'!$A:$B,2,0),P1264)</f>
        <v>SOLARIS URBINO 18</v>
      </c>
      <c r="X1264" s="53" t="s">
        <v>149</v>
      </c>
      <c r="Y1264" s="53">
        <f>VLOOKUP(W1264,'[1]LICZBA MIEJSC'!$A:$C,2,0)</f>
        <v>39</v>
      </c>
      <c r="Z1264" s="53">
        <f>VLOOKUP(W1264,'[1]LICZBA MIEJSC'!$A:$C,3,0)</f>
        <v>107</v>
      </c>
      <c r="AA1264" s="53">
        <f t="shared" si="114"/>
        <v>146</v>
      </c>
      <c r="AB1264" s="41">
        <f t="shared" si="115"/>
        <v>35</v>
      </c>
      <c r="AC1264" s="113">
        <f t="shared" si="119"/>
        <v>0.23972602739726026</v>
      </c>
      <c r="AD1264" s="299" t="s">
        <v>203</v>
      </c>
    </row>
    <row r="1265" spans="1:30" x14ac:dyDescent="0.25">
      <c r="A1265" s="28" t="s">
        <v>352</v>
      </c>
      <c r="B1265" s="230">
        <v>1264</v>
      </c>
      <c r="C1265" s="53">
        <v>2</v>
      </c>
      <c r="D1265" s="53">
        <v>17307</v>
      </c>
      <c r="E1265" s="437"/>
      <c r="F1265" s="53" t="s">
        <v>356</v>
      </c>
      <c r="G1265" s="158" t="str">
        <f t="shared" si="116"/>
        <v>r3_61</v>
      </c>
      <c r="H1265" s="158" t="s">
        <v>675</v>
      </c>
      <c r="I1265" s="232">
        <v>43257</v>
      </c>
      <c r="J1265" s="49" t="s">
        <v>199</v>
      </c>
      <c r="K1265" s="157">
        <v>119</v>
      </c>
      <c r="L1265" s="50">
        <v>8108</v>
      </c>
      <c r="M1265" s="50" t="s">
        <v>310</v>
      </c>
      <c r="N1265" s="43">
        <v>0.35416666666666669</v>
      </c>
      <c r="O1265" s="158">
        <v>1</v>
      </c>
      <c r="P1265" s="53" t="s">
        <v>15</v>
      </c>
      <c r="Q1265" s="460"/>
      <c r="R1265" s="460"/>
      <c r="S1265" s="460"/>
      <c r="T1265" s="109">
        <f t="shared" si="117"/>
        <v>0.35416666666666663</v>
      </c>
      <c r="U1265" s="109">
        <f t="shared" si="118"/>
        <v>0.33333333333333331</v>
      </c>
      <c r="V1265" s="41">
        <f>IFERROR(VLOOKUP(L1265,'[1]ZESTAWIENIE NUMERÓW BOCZNYCH'!$A:$B,1,0),"")</f>
        <v>8108</v>
      </c>
      <c r="W1265" s="53" t="str">
        <f>IFERROR(VLOOKUP(V1265,'[1]ZESTAWIENIE NUMERÓW BOCZNYCH'!$A:$B,2,0),P1265)</f>
        <v>VOLVO 7000A</v>
      </c>
      <c r="X1265" s="53" t="s">
        <v>149</v>
      </c>
      <c r="Y1265" s="53">
        <f>VLOOKUP(W1265,'[1]LICZBA MIEJSC'!$A:$C,2,0)</f>
        <v>43</v>
      </c>
      <c r="Z1265" s="53">
        <f>VLOOKUP(W1265,'[1]LICZBA MIEJSC'!$A:$C,3,0)</f>
        <v>133</v>
      </c>
      <c r="AA1265" s="53">
        <f t="shared" si="114"/>
        <v>176</v>
      </c>
      <c r="AB1265" s="41">
        <f t="shared" si="115"/>
        <v>18</v>
      </c>
      <c r="AC1265" s="113">
        <f t="shared" si="119"/>
        <v>0.10227272727272728</v>
      </c>
      <c r="AD1265" s="299" t="s">
        <v>203</v>
      </c>
    </row>
    <row r="1266" spans="1:30" x14ac:dyDescent="0.25">
      <c r="A1266" s="28" t="s">
        <v>352</v>
      </c>
      <c r="B1266" s="230">
        <v>1265</v>
      </c>
      <c r="C1266" s="53">
        <v>3</v>
      </c>
      <c r="D1266" s="53">
        <v>17307</v>
      </c>
      <c r="E1266" s="437"/>
      <c r="F1266" s="53" t="s">
        <v>356</v>
      </c>
      <c r="G1266" s="158" t="str">
        <f t="shared" si="116"/>
        <v>r3_61</v>
      </c>
      <c r="H1266" s="158" t="s">
        <v>675</v>
      </c>
      <c r="I1266" s="232">
        <v>43257</v>
      </c>
      <c r="J1266" s="49" t="s">
        <v>199</v>
      </c>
      <c r="K1266" s="157">
        <v>319</v>
      </c>
      <c r="L1266" s="50">
        <v>7325</v>
      </c>
      <c r="M1266" s="50" t="s">
        <v>312</v>
      </c>
      <c r="N1266" s="43">
        <v>0.35833333333333334</v>
      </c>
      <c r="O1266" s="158">
        <v>3</v>
      </c>
      <c r="P1266" s="53" t="s">
        <v>13</v>
      </c>
      <c r="Q1266" s="460"/>
      <c r="R1266" s="460"/>
      <c r="S1266" s="460"/>
      <c r="T1266" s="109">
        <f t="shared" si="117"/>
        <v>0.35416666666666663</v>
      </c>
      <c r="U1266" s="109">
        <f t="shared" si="118"/>
        <v>0.33333333333333331</v>
      </c>
      <c r="V1266" s="41">
        <f>IFERROR(VLOOKUP(L1266,'[1]ZESTAWIENIE NUMERÓW BOCZNYCH'!$A:$B,1,0),"")</f>
        <v>7325</v>
      </c>
      <c r="W1266" s="53" t="str">
        <f>IFERROR(VLOOKUP(V1266,'[1]ZESTAWIENIE NUMERÓW BOCZNYCH'!$A:$B,2,0),P1266)</f>
        <v>MERCEDES-BENZ O 530 Citaro</v>
      </c>
      <c r="X1266" s="53" t="s">
        <v>149</v>
      </c>
      <c r="Y1266" s="53">
        <f>VLOOKUP(W1266,'[1]LICZBA MIEJSC'!$A:$C,2,0)</f>
        <v>31</v>
      </c>
      <c r="Z1266" s="53">
        <f>VLOOKUP(W1266,'[1]LICZBA MIEJSC'!$A:$C,3,0)</f>
        <v>71</v>
      </c>
      <c r="AA1266" s="53">
        <f t="shared" si="114"/>
        <v>102</v>
      </c>
      <c r="AB1266" s="41">
        <f t="shared" si="115"/>
        <v>28</v>
      </c>
      <c r="AC1266" s="113">
        <f t="shared" si="119"/>
        <v>0.27450980392156865</v>
      </c>
      <c r="AD1266" s="299" t="s">
        <v>204</v>
      </c>
    </row>
    <row r="1267" spans="1:30" x14ac:dyDescent="0.25">
      <c r="A1267" s="28" t="s">
        <v>352</v>
      </c>
      <c r="B1267" s="230">
        <v>1266</v>
      </c>
      <c r="C1267" s="53">
        <v>3</v>
      </c>
      <c r="D1267" s="53">
        <v>17307</v>
      </c>
      <c r="E1267" s="437"/>
      <c r="F1267" s="53" t="s">
        <v>356</v>
      </c>
      <c r="G1267" s="158" t="str">
        <f t="shared" si="116"/>
        <v>r3_61</v>
      </c>
      <c r="H1267" s="158" t="s">
        <v>675</v>
      </c>
      <c r="I1267" s="232">
        <v>43257</v>
      </c>
      <c r="J1267" s="49" t="s">
        <v>199</v>
      </c>
      <c r="K1267" s="157">
        <v>107</v>
      </c>
      <c r="L1267" s="50">
        <v>7336</v>
      </c>
      <c r="M1267" s="64" t="s">
        <v>229</v>
      </c>
      <c r="N1267" s="43">
        <v>0.3666666666666667</v>
      </c>
      <c r="O1267" s="158">
        <v>3</v>
      </c>
      <c r="P1267" s="53" t="s">
        <v>13</v>
      </c>
      <c r="Q1267" s="460"/>
      <c r="R1267" s="460"/>
      <c r="S1267" s="460"/>
      <c r="T1267" s="109">
        <f t="shared" si="117"/>
        <v>0.36458333333333331</v>
      </c>
      <c r="U1267" s="109">
        <f t="shared" si="118"/>
        <v>0.33333333333333331</v>
      </c>
      <c r="V1267" s="41">
        <f>IFERROR(VLOOKUP(L1267,'[1]ZESTAWIENIE NUMERÓW BOCZNYCH'!$A:$B,1,0),"")</f>
        <v>7336</v>
      </c>
      <c r="W1267" s="53" t="str">
        <f>IFERROR(VLOOKUP(V1267,'[1]ZESTAWIENIE NUMERÓW BOCZNYCH'!$A:$B,2,0),P1267)</f>
        <v>MERCEDES-BENZ O 530 Citaro</v>
      </c>
      <c r="X1267" s="53" t="s">
        <v>149</v>
      </c>
      <c r="Y1267" s="53">
        <f>VLOOKUP(W1267,'[1]LICZBA MIEJSC'!$A:$C,2,0)</f>
        <v>31</v>
      </c>
      <c r="Z1267" s="53">
        <f>VLOOKUP(W1267,'[1]LICZBA MIEJSC'!$A:$C,3,0)</f>
        <v>71</v>
      </c>
      <c r="AA1267" s="53">
        <f t="shared" si="114"/>
        <v>102</v>
      </c>
      <c r="AB1267" s="41">
        <f t="shared" si="115"/>
        <v>28</v>
      </c>
      <c r="AC1267" s="113">
        <f t="shared" si="119"/>
        <v>0.27450980392156865</v>
      </c>
      <c r="AD1267" s="299" t="s">
        <v>203</v>
      </c>
    </row>
    <row r="1268" spans="1:30" x14ac:dyDescent="0.25">
      <c r="A1268" s="28" t="s">
        <v>352</v>
      </c>
      <c r="B1268" s="230">
        <v>1267</v>
      </c>
      <c r="C1268" s="53">
        <v>3</v>
      </c>
      <c r="D1268" s="53">
        <v>17307</v>
      </c>
      <c r="E1268" s="437"/>
      <c r="F1268" s="53" t="s">
        <v>356</v>
      </c>
      <c r="G1268" s="158" t="str">
        <f t="shared" si="116"/>
        <v>r3_61</v>
      </c>
      <c r="H1268" s="158" t="s">
        <v>675</v>
      </c>
      <c r="I1268" s="232">
        <v>43257</v>
      </c>
      <c r="J1268" s="49" t="s">
        <v>199</v>
      </c>
      <c r="K1268" s="157">
        <v>119</v>
      </c>
      <c r="L1268" s="50">
        <v>8432</v>
      </c>
      <c r="M1268" s="50" t="s">
        <v>310</v>
      </c>
      <c r="N1268" s="43">
        <v>0.37013888888888885</v>
      </c>
      <c r="O1268" s="158">
        <v>2</v>
      </c>
      <c r="P1268" s="53" t="s">
        <v>15</v>
      </c>
      <c r="Q1268" s="460"/>
      <c r="R1268" s="460"/>
      <c r="S1268" s="460"/>
      <c r="T1268" s="109">
        <f t="shared" si="117"/>
        <v>0.36458333333333331</v>
      </c>
      <c r="U1268" s="109">
        <f t="shared" si="118"/>
        <v>0.33333333333333331</v>
      </c>
      <c r="V1268" s="41">
        <f>IFERROR(VLOOKUP(L1268,'[1]ZESTAWIENIE NUMERÓW BOCZNYCH'!$A:$B,1,0),"")</f>
        <v>8432</v>
      </c>
      <c r="W1268" s="53" t="str">
        <f>IFERROR(VLOOKUP(V1268,'[1]ZESTAWIENIE NUMERÓW BOCZNYCH'!$A:$B,2,0),P1268)</f>
        <v>MERCEDES-BENZ 628 03 Citaro G</v>
      </c>
      <c r="X1268" s="53" t="s">
        <v>149</v>
      </c>
      <c r="Y1268" s="53">
        <f>VLOOKUP(W1268,'[1]LICZBA MIEJSC'!$A:$C,2,0)</f>
        <v>40</v>
      </c>
      <c r="Z1268" s="53">
        <f>VLOOKUP(W1268,'[1]LICZBA MIEJSC'!$A:$C,3,0)</f>
        <v>102</v>
      </c>
      <c r="AA1268" s="53">
        <f t="shared" si="114"/>
        <v>142</v>
      </c>
      <c r="AB1268" s="41">
        <f t="shared" si="115"/>
        <v>20</v>
      </c>
      <c r="AC1268" s="113">
        <f t="shared" si="119"/>
        <v>0.14084507042253522</v>
      </c>
      <c r="AD1268" s="299" t="s">
        <v>203</v>
      </c>
    </row>
    <row r="1269" spans="1:30" x14ac:dyDescent="0.25">
      <c r="A1269" s="28" t="s">
        <v>352</v>
      </c>
      <c r="B1269" s="230">
        <v>1268</v>
      </c>
      <c r="C1269" s="53">
        <v>3</v>
      </c>
      <c r="D1269" s="53">
        <v>17307</v>
      </c>
      <c r="E1269" s="437"/>
      <c r="F1269" s="53" t="s">
        <v>356</v>
      </c>
      <c r="G1269" s="158" t="str">
        <f t="shared" si="116"/>
        <v>r3_61</v>
      </c>
      <c r="H1269" s="158" t="s">
        <v>675</v>
      </c>
      <c r="I1269" s="232">
        <v>43257</v>
      </c>
      <c r="J1269" s="49" t="s">
        <v>199</v>
      </c>
      <c r="K1269" s="157">
        <v>107</v>
      </c>
      <c r="L1269" s="50">
        <v>7025</v>
      </c>
      <c r="M1269" s="64" t="s">
        <v>229</v>
      </c>
      <c r="N1269" s="43">
        <v>0.38194444444444442</v>
      </c>
      <c r="O1269" s="158">
        <v>2</v>
      </c>
      <c r="P1269" s="53" t="s">
        <v>13</v>
      </c>
      <c r="Q1269" s="460"/>
      <c r="R1269" s="460"/>
      <c r="S1269" s="460"/>
      <c r="T1269" s="109">
        <f t="shared" si="117"/>
        <v>0.375</v>
      </c>
      <c r="U1269" s="109">
        <f t="shared" si="118"/>
        <v>0.375</v>
      </c>
      <c r="V1269" s="41">
        <f>IFERROR(VLOOKUP(L1269,'[1]ZESTAWIENIE NUMERÓW BOCZNYCH'!$A:$B,1,0),"")</f>
        <v>7025</v>
      </c>
      <c r="W1269" s="53" t="str">
        <f>IFERROR(VLOOKUP(V1269,'[1]ZESTAWIENIE NUMERÓW BOCZNYCH'!$A:$B,2,0),P1269)</f>
        <v>VOLVO 7700</v>
      </c>
      <c r="X1269" s="53" t="s">
        <v>149</v>
      </c>
      <c r="Y1269" s="53">
        <f>VLOOKUP(W1269,'[1]LICZBA MIEJSC'!$A:$C,2,0)</f>
        <v>33</v>
      </c>
      <c r="Z1269" s="53">
        <f>VLOOKUP(W1269,'[1]LICZBA MIEJSC'!$A:$C,3,0)</f>
        <v>73</v>
      </c>
      <c r="AA1269" s="53">
        <f t="shared" si="114"/>
        <v>106</v>
      </c>
      <c r="AB1269" s="41">
        <f t="shared" si="115"/>
        <v>17</v>
      </c>
      <c r="AC1269" s="113">
        <f t="shared" si="119"/>
        <v>0.16037735849056603</v>
      </c>
      <c r="AD1269" s="299" t="s">
        <v>203</v>
      </c>
    </row>
    <row r="1270" spans="1:30" x14ac:dyDescent="0.25">
      <c r="A1270" s="28" t="s">
        <v>352</v>
      </c>
      <c r="B1270" s="230">
        <v>1269</v>
      </c>
      <c r="C1270" s="53">
        <v>3</v>
      </c>
      <c r="D1270" s="53">
        <v>17307</v>
      </c>
      <c r="E1270" s="437"/>
      <c r="F1270" s="53" t="s">
        <v>356</v>
      </c>
      <c r="G1270" s="158" t="str">
        <f t="shared" si="116"/>
        <v>r3_61</v>
      </c>
      <c r="H1270" s="158" t="s">
        <v>675</v>
      </c>
      <c r="I1270" s="232">
        <v>43257</v>
      </c>
      <c r="J1270" s="49" t="s">
        <v>199</v>
      </c>
      <c r="K1270" s="157">
        <v>119</v>
      </c>
      <c r="L1270" s="50">
        <v>5605</v>
      </c>
      <c r="M1270" s="50" t="s">
        <v>310</v>
      </c>
      <c r="N1270" s="43">
        <v>0.39305555555555555</v>
      </c>
      <c r="O1270" s="158">
        <v>3</v>
      </c>
      <c r="P1270" s="53" t="s">
        <v>15</v>
      </c>
      <c r="Q1270" s="460"/>
      <c r="R1270" s="460"/>
      <c r="S1270" s="460"/>
      <c r="T1270" s="109">
        <f t="shared" si="117"/>
        <v>0.38541666666666663</v>
      </c>
      <c r="U1270" s="109">
        <f t="shared" si="118"/>
        <v>0.375</v>
      </c>
      <c r="V1270" s="41">
        <f>IFERROR(VLOOKUP(L1270,'[1]ZESTAWIENIE NUMERÓW BOCZNYCH'!$A:$B,1,0),"")</f>
        <v>5605</v>
      </c>
      <c r="W1270" s="53" t="str">
        <f>IFERROR(VLOOKUP(V1270,'[1]ZESTAWIENIE NUMERÓW BOCZNYCH'!$A:$B,2,0),P1270)</f>
        <v>SOLARIS URBINO 18</v>
      </c>
      <c r="X1270" s="53" t="s">
        <v>149</v>
      </c>
      <c r="Y1270" s="53">
        <f>VLOOKUP(W1270,'[1]LICZBA MIEJSC'!$A:$C,2,0)</f>
        <v>39</v>
      </c>
      <c r="Z1270" s="53">
        <f>VLOOKUP(W1270,'[1]LICZBA MIEJSC'!$A:$C,3,0)</f>
        <v>107</v>
      </c>
      <c r="AA1270" s="53">
        <f t="shared" si="114"/>
        <v>146</v>
      </c>
      <c r="AB1270" s="41">
        <f t="shared" si="115"/>
        <v>35</v>
      </c>
      <c r="AC1270" s="113">
        <f t="shared" si="119"/>
        <v>0.23972602739726026</v>
      </c>
      <c r="AD1270" s="299" t="s">
        <v>203</v>
      </c>
    </row>
    <row r="1271" spans="1:30" x14ac:dyDescent="0.25">
      <c r="A1271" s="28" t="s">
        <v>352</v>
      </c>
      <c r="B1271" s="46">
        <v>1270</v>
      </c>
      <c r="C1271" s="53">
        <v>3</v>
      </c>
      <c r="D1271" s="53">
        <v>17307</v>
      </c>
      <c r="E1271" s="437"/>
      <c r="F1271" s="53" t="s">
        <v>356</v>
      </c>
      <c r="G1271" s="158" t="str">
        <f t="shared" si="116"/>
        <v>r3_61</v>
      </c>
      <c r="H1271" s="158" t="s">
        <v>674</v>
      </c>
      <c r="I1271" s="232">
        <v>43257</v>
      </c>
      <c r="J1271" s="49" t="s">
        <v>200</v>
      </c>
      <c r="K1271" s="157" t="s">
        <v>226</v>
      </c>
      <c r="L1271" s="50">
        <v>16</v>
      </c>
      <c r="M1271" s="50" t="s">
        <v>152</v>
      </c>
      <c r="N1271" s="43">
        <v>0.40138888888888885</v>
      </c>
      <c r="O1271" s="158">
        <v>1</v>
      </c>
      <c r="P1271" s="53" t="s">
        <v>14</v>
      </c>
      <c r="Q1271" s="460"/>
      <c r="R1271" s="460"/>
      <c r="S1271" s="460"/>
      <c r="T1271" s="109">
        <f t="shared" si="117"/>
        <v>0.39583333333333331</v>
      </c>
      <c r="U1271" s="109">
        <f t="shared" si="118"/>
        <v>0.375</v>
      </c>
      <c r="V1271" s="41" t="str">
        <f>IFERROR(VLOOKUP(L1271,'[1]ZESTAWIENIE NUMERÓW BOCZNYCH'!$A:$B,1,0),"")</f>
        <v/>
      </c>
      <c r="W1271" s="53" t="str">
        <f>IFERROR(VLOOKUP(V1271,'[1]ZESTAWIENIE NUMERÓW BOCZNYCH'!$A:$B,2,0),P1271)</f>
        <v>AK</v>
      </c>
      <c r="X1271" s="53" t="s">
        <v>149</v>
      </c>
      <c r="Y1271" s="53">
        <f>VLOOKUP(W1271,'[1]LICZBA MIEJSC'!$A:$C,2,0)</f>
        <v>20</v>
      </c>
      <c r="Z1271" s="53">
        <f>VLOOKUP(W1271,'[1]LICZBA MIEJSC'!$A:$C,3,0)</f>
        <v>60</v>
      </c>
      <c r="AA1271" s="53">
        <f t="shared" si="114"/>
        <v>80</v>
      </c>
      <c r="AB1271" s="41">
        <f t="shared" si="115"/>
        <v>8</v>
      </c>
      <c r="AC1271" s="113">
        <f t="shared" si="119"/>
        <v>0.1</v>
      </c>
      <c r="AD1271" s="299"/>
    </row>
    <row r="1272" spans="1:30" x14ac:dyDescent="0.25">
      <c r="A1272" s="28" t="s">
        <v>352</v>
      </c>
      <c r="B1272" s="230">
        <v>1271</v>
      </c>
      <c r="C1272" s="53">
        <v>3</v>
      </c>
      <c r="D1272" s="53">
        <v>17307</v>
      </c>
      <c r="E1272" s="437"/>
      <c r="F1272" s="53" t="s">
        <v>356</v>
      </c>
      <c r="G1272" s="158" t="str">
        <f t="shared" si="116"/>
        <v>r3_61</v>
      </c>
      <c r="H1272" s="158" t="s">
        <v>675</v>
      </c>
      <c r="I1272" s="232">
        <v>43257</v>
      </c>
      <c r="J1272" s="49" t="s">
        <v>199</v>
      </c>
      <c r="K1272" s="157">
        <v>107</v>
      </c>
      <c r="L1272" s="50">
        <v>5424</v>
      </c>
      <c r="M1272" s="64" t="s">
        <v>229</v>
      </c>
      <c r="N1272" s="43">
        <v>0.40416666666666662</v>
      </c>
      <c r="O1272" s="158">
        <v>3</v>
      </c>
      <c r="P1272" s="53" t="s">
        <v>13</v>
      </c>
      <c r="Q1272" s="460"/>
      <c r="R1272" s="460"/>
      <c r="S1272" s="460"/>
      <c r="T1272" s="109">
        <f t="shared" si="117"/>
        <v>0.39583333333333331</v>
      </c>
      <c r="U1272" s="109">
        <f t="shared" si="118"/>
        <v>0.375</v>
      </c>
      <c r="V1272" s="41">
        <f>IFERROR(VLOOKUP(L1272,'[1]ZESTAWIENIE NUMERÓW BOCZNYCH'!$A:$B,1,0),"")</f>
        <v>5424</v>
      </c>
      <c r="W1272" s="53" t="str">
        <f>IFERROR(VLOOKUP(V1272,'[1]ZESTAWIENIE NUMERÓW BOCZNYCH'!$A:$B,2,0),P1272)</f>
        <v>SOLARIS URBINO 12</v>
      </c>
      <c r="X1272" s="53" t="s">
        <v>149</v>
      </c>
      <c r="Y1272" s="53">
        <f>VLOOKUP(W1272,'[1]LICZBA MIEJSC'!$A:$C,2,0)</f>
        <v>29</v>
      </c>
      <c r="Z1272" s="53">
        <f>VLOOKUP(W1272,'[1]LICZBA MIEJSC'!$A:$C,3,0)</f>
        <v>52</v>
      </c>
      <c r="AA1272" s="53">
        <f t="shared" si="114"/>
        <v>81</v>
      </c>
      <c r="AB1272" s="41">
        <f t="shared" si="115"/>
        <v>26</v>
      </c>
      <c r="AC1272" s="113">
        <f t="shared" si="119"/>
        <v>0.32098765432098764</v>
      </c>
      <c r="AD1272" s="299" t="s">
        <v>203</v>
      </c>
    </row>
    <row r="1273" spans="1:30" x14ac:dyDescent="0.25">
      <c r="A1273" s="28" t="s">
        <v>352</v>
      </c>
      <c r="B1273" s="230">
        <v>1272</v>
      </c>
      <c r="C1273" s="53">
        <v>3</v>
      </c>
      <c r="D1273" s="53">
        <v>17307</v>
      </c>
      <c r="E1273" s="437"/>
      <c r="F1273" s="53" t="s">
        <v>356</v>
      </c>
      <c r="G1273" s="158" t="str">
        <f t="shared" si="116"/>
        <v>r3_61</v>
      </c>
      <c r="H1273" s="158" t="s">
        <v>675</v>
      </c>
      <c r="I1273" s="232">
        <v>43257</v>
      </c>
      <c r="J1273" s="49" t="s">
        <v>199</v>
      </c>
      <c r="K1273" s="157">
        <v>119</v>
      </c>
      <c r="L1273" s="50">
        <v>8409</v>
      </c>
      <c r="M1273" s="50" t="s">
        <v>310</v>
      </c>
      <c r="N1273" s="43">
        <v>0.41250000000000003</v>
      </c>
      <c r="O1273" s="158">
        <v>3</v>
      </c>
      <c r="P1273" s="53" t="s">
        <v>15</v>
      </c>
      <c r="Q1273" s="460"/>
      <c r="R1273" s="460"/>
      <c r="S1273" s="460"/>
      <c r="T1273" s="109">
        <f t="shared" si="117"/>
        <v>0.40625</v>
      </c>
      <c r="U1273" s="109">
        <f t="shared" si="118"/>
        <v>0.375</v>
      </c>
      <c r="V1273" s="41">
        <f>IFERROR(VLOOKUP(L1273,'[1]ZESTAWIENIE NUMERÓW BOCZNYCH'!$A:$B,1,0),"")</f>
        <v>8409</v>
      </c>
      <c r="W1273" s="53" t="str">
        <f>IFERROR(VLOOKUP(V1273,'[1]ZESTAWIENIE NUMERÓW BOCZNYCH'!$A:$B,2,0),P1273)</f>
        <v>MERCEDES-BENZ 628 03 Citaro G</v>
      </c>
      <c r="X1273" s="53" t="s">
        <v>149</v>
      </c>
      <c r="Y1273" s="53">
        <f>VLOOKUP(W1273,'[1]LICZBA MIEJSC'!$A:$C,2,0)</f>
        <v>40</v>
      </c>
      <c r="Z1273" s="53">
        <f>VLOOKUP(W1273,'[1]LICZBA MIEJSC'!$A:$C,3,0)</f>
        <v>102</v>
      </c>
      <c r="AA1273" s="53">
        <f t="shared" si="114"/>
        <v>142</v>
      </c>
      <c r="AB1273" s="41">
        <f t="shared" si="115"/>
        <v>36</v>
      </c>
      <c r="AC1273" s="113">
        <f t="shared" si="119"/>
        <v>0.25352112676056338</v>
      </c>
      <c r="AD1273" s="299" t="s">
        <v>203</v>
      </c>
    </row>
    <row r="1274" spans="1:30" x14ac:dyDescent="0.25">
      <c r="A1274" s="28" t="s">
        <v>352</v>
      </c>
      <c r="B1274" s="230">
        <v>1273</v>
      </c>
      <c r="C1274" s="53">
        <v>3</v>
      </c>
      <c r="D1274" s="53">
        <v>17307</v>
      </c>
      <c r="E1274" s="437"/>
      <c r="F1274" s="53" t="s">
        <v>356</v>
      </c>
      <c r="G1274" s="158" t="str">
        <f t="shared" si="116"/>
        <v>r3_61</v>
      </c>
      <c r="H1274" s="158" t="s">
        <v>675</v>
      </c>
      <c r="I1274" s="232">
        <v>43257</v>
      </c>
      <c r="J1274" s="49" t="s">
        <v>199</v>
      </c>
      <c r="K1274" s="157">
        <v>107</v>
      </c>
      <c r="L1274" s="50">
        <v>7025</v>
      </c>
      <c r="M1274" s="64" t="s">
        <v>229</v>
      </c>
      <c r="N1274" s="43">
        <v>0.58958333333333335</v>
      </c>
      <c r="O1274" s="158">
        <v>3</v>
      </c>
      <c r="P1274" s="53" t="s">
        <v>13</v>
      </c>
      <c r="Q1274" s="460"/>
      <c r="R1274" s="460"/>
      <c r="S1274" s="460"/>
      <c r="T1274" s="109">
        <f t="shared" si="117"/>
        <v>0.58333333333333326</v>
      </c>
      <c r="U1274" s="109">
        <f t="shared" si="118"/>
        <v>0.58333333333333326</v>
      </c>
      <c r="V1274" s="41">
        <f>IFERROR(VLOOKUP(L1274,'[1]ZESTAWIENIE NUMERÓW BOCZNYCH'!$A:$B,1,0),"")</f>
        <v>7025</v>
      </c>
      <c r="W1274" s="53" t="str">
        <f>IFERROR(VLOOKUP(V1274,'[1]ZESTAWIENIE NUMERÓW BOCZNYCH'!$A:$B,2,0),P1274)</f>
        <v>VOLVO 7700</v>
      </c>
      <c r="X1274" s="53" t="s">
        <v>149</v>
      </c>
      <c r="Y1274" s="53">
        <f>VLOOKUP(W1274,'[1]LICZBA MIEJSC'!$A:$C,2,0)</f>
        <v>33</v>
      </c>
      <c r="Z1274" s="53">
        <f>VLOOKUP(W1274,'[1]LICZBA MIEJSC'!$A:$C,3,0)</f>
        <v>73</v>
      </c>
      <c r="AA1274" s="53">
        <f t="shared" si="114"/>
        <v>106</v>
      </c>
      <c r="AB1274" s="41">
        <f t="shared" si="115"/>
        <v>30</v>
      </c>
      <c r="AC1274" s="113">
        <f t="shared" si="119"/>
        <v>0.28301886792452829</v>
      </c>
      <c r="AD1274" s="299" t="s">
        <v>203</v>
      </c>
    </row>
    <row r="1275" spans="1:30" x14ac:dyDescent="0.25">
      <c r="A1275" s="28" t="s">
        <v>352</v>
      </c>
      <c r="B1275" s="230">
        <v>1274</v>
      </c>
      <c r="C1275" s="53">
        <v>3</v>
      </c>
      <c r="D1275" s="53">
        <v>17307</v>
      </c>
      <c r="E1275" s="437"/>
      <c r="F1275" s="53" t="s">
        <v>356</v>
      </c>
      <c r="G1275" s="158" t="str">
        <f t="shared" si="116"/>
        <v>r3_61</v>
      </c>
      <c r="H1275" s="158" t="s">
        <v>675</v>
      </c>
      <c r="I1275" s="232">
        <v>43257</v>
      </c>
      <c r="J1275" s="49" t="s">
        <v>199</v>
      </c>
      <c r="K1275" s="157">
        <v>119</v>
      </c>
      <c r="L1275" s="50">
        <v>8108</v>
      </c>
      <c r="M1275" s="50" t="s">
        <v>310</v>
      </c>
      <c r="N1275" s="43">
        <v>0.59930555555555554</v>
      </c>
      <c r="O1275" s="158">
        <v>3</v>
      </c>
      <c r="P1275" s="53" t="s">
        <v>13</v>
      </c>
      <c r="Q1275" s="460"/>
      <c r="R1275" s="460"/>
      <c r="S1275" s="460"/>
      <c r="T1275" s="109">
        <f t="shared" si="117"/>
        <v>0.59375</v>
      </c>
      <c r="U1275" s="109">
        <f t="shared" si="118"/>
        <v>0.58333333333333326</v>
      </c>
      <c r="V1275" s="41">
        <f>IFERROR(VLOOKUP(L1275,'[1]ZESTAWIENIE NUMERÓW BOCZNYCH'!$A:$B,1,0),"")</f>
        <v>8108</v>
      </c>
      <c r="W1275" s="53" t="str">
        <f>IFERROR(VLOOKUP(V1275,'[1]ZESTAWIENIE NUMERÓW BOCZNYCH'!$A:$B,2,0),P1275)</f>
        <v>VOLVO 7000A</v>
      </c>
      <c r="X1275" s="53" t="s">
        <v>149</v>
      </c>
      <c r="Y1275" s="53">
        <f>VLOOKUP(W1275,'[1]LICZBA MIEJSC'!$A:$C,2,0)</f>
        <v>43</v>
      </c>
      <c r="Z1275" s="53">
        <f>VLOOKUP(W1275,'[1]LICZBA MIEJSC'!$A:$C,3,0)</f>
        <v>133</v>
      </c>
      <c r="AA1275" s="53">
        <f t="shared" si="114"/>
        <v>176</v>
      </c>
      <c r="AB1275" s="41">
        <f t="shared" si="115"/>
        <v>39</v>
      </c>
      <c r="AC1275" s="113">
        <f t="shared" si="119"/>
        <v>0.22159090909090909</v>
      </c>
      <c r="AD1275" s="299" t="s">
        <v>203</v>
      </c>
    </row>
    <row r="1276" spans="1:30" x14ac:dyDescent="0.25">
      <c r="A1276" s="28" t="s">
        <v>352</v>
      </c>
      <c r="B1276" s="230">
        <v>1275</v>
      </c>
      <c r="C1276" s="53">
        <v>3</v>
      </c>
      <c r="D1276" s="53">
        <v>17307</v>
      </c>
      <c r="E1276" s="437"/>
      <c r="F1276" s="53" t="s">
        <v>356</v>
      </c>
      <c r="G1276" s="158" t="str">
        <f t="shared" si="116"/>
        <v>r3_61</v>
      </c>
      <c r="H1276" s="158" t="s">
        <v>675</v>
      </c>
      <c r="I1276" s="232">
        <v>43257</v>
      </c>
      <c r="J1276" s="49" t="s">
        <v>199</v>
      </c>
      <c r="K1276" s="157">
        <v>107</v>
      </c>
      <c r="L1276" s="50">
        <v>5424</v>
      </c>
      <c r="M1276" s="64" t="s">
        <v>229</v>
      </c>
      <c r="N1276" s="43">
        <v>0.60069444444444442</v>
      </c>
      <c r="O1276" s="158">
        <v>2</v>
      </c>
      <c r="P1276" s="53" t="s">
        <v>13</v>
      </c>
      <c r="Q1276" s="460"/>
      <c r="R1276" s="460"/>
      <c r="S1276" s="460"/>
      <c r="T1276" s="109">
        <f t="shared" si="117"/>
        <v>0.59375</v>
      </c>
      <c r="U1276" s="109">
        <f t="shared" si="118"/>
        <v>0.58333333333333326</v>
      </c>
      <c r="V1276" s="41">
        <f>IFERROR(VLOOKUP(L1276,'[1]ZESTAWIENIE NUMERÓW BOCZNYCH'!$A:$B,1,0),"")</f>
        <v>5424</v>
      </c>
      <c r="W1276" s="53" t="str">
        <f>IFERROR(VLOOKUP(V1276,'[1]ZESTAWIENIE NUMERÓW BOCZNYCH'!$A:$B,2,0),P1276)</f>
        <v>SOLARIS URBINO 12</v>
      </c>
      <c r="X1276" s="53" t="s">
        <v>149</v>
      </c>
      <c r="Y1276" s="53">
        <f>VLOOKUP(W1276,'[1]LICZBA MIEJSC'!$A:$C,2,0)</f>
        <v>29</v>
      </c>
      <c r="Z1276" s="53">
        <f>VLOOKUP(W1276,'[1]LICZBA MIEJSC'!$A:$C,3,0)</f>
        <v>52</v>
      </c>
      <c r="AA1276" s="53">
        <f t="shared" si="114"/>
        <v>81</v>
      </c>
      <c r="AB1276" s="41">
        <f t="shared" si="115"/>
        <v>15</v>
      </c>
      <c r="AC1276" s="113">
        <f t="shared" si="119"/>
        <v>0.18518518518518517</v>
      </c>
      <c r="AD1276" s="299" t="s">
        <v>203</v>
      </c>
    </row>
    <row r="1277" spans="1:30" x14ac:dyDescent="0.25">
      <c r="A1277" s="28" t="s">
        <v>352</v>
      </c>
      <c r="B1277" s="230">
        <v>1276</v>
      </c>
      <c r="C1277" s="53">
        <v>3</v>
      </c>
      <c r="D1277" s="53">
        <v>17307</v>
      </c>
      <c r="E1277" s="437"/>
      <c r="F1277" s="53" t="s">
        <v>356</v>
      </c>
      <c r="G1277" s="158" t="str">
        <f t="shared" si="116"/>
        <v>r3_61</v>
      </c>
      <c r="H1277" s="158" t="s">
        <v>675</v>
      </c>
      <c r="I1277" s="232">
        <v>43257</v>
      </c>
      <c r="J1277" s="49" t="s">
        <v>199</v>
      </c>
      <c r="K1277" s="157">
        <v>319</v>
      </c>
      <c r="L1277" s="50">
        <v>7442</v>
      </c>
      <c r="M1277" s="50" t="s">
        <v>312</v>
      </c>
      <c r="N1277" s="43">
        <v>0.60833333333333328</v>
      </c>
      <c r="O1277" s="158">
        <v>3</v>
      </c>
      <c r="P1277" s="53" t="s">
        <v>13</v>
      </c>
      <c r="Q1277" s="460"/>
      <c r="R1277" s="460"/>
      <c r="S1277" s="460"/>
      <c r="T1277" s="109">
        <f t="shared" si="117"/>
        <v>0.60416666666666663</v>
      </c>
      <c r="U1277" s="109">
        <f t="shared" si="118"/>
        <v>0.58333333333333326</v>
      </c>
      <c r="V1277" s="41" t="str">
        <f>IFERROR(VLOOKUP(L1277,'[1]ZESTAWIENIE NUMERÓW BOCZNYCH'!$A:$B,1,0),"")</f>
        <v/>
      </c>
      <c r="W1277" s="53" t="str">
        <f>IFERROR(VLOOKUP(V1277,'[1]ZESTAWIENIE NUMERÓW BOCZNYCH'!$A:$B,2,0),P1277)</f>
        <v>AZ</v>
      </c>
      <c r="X1277" s="53" t="s">
        <v>149</v>
      </c>
      <c r="Y1277" s="53">
        <f>VLOOKUP(W1277,'[1]LICZBA MIEJSC'!$A:$C,2,0)</f>
        <v>40</v>
      </c>
      <c r="Z1277" s="53">
        <f>VLOOKUP(W1277,'[1]LICZBA MIEJSC'!$A:$C,3,0)</f>
        <v>60</v>
      </c>
      <c r="AA1277" s="53">
        <f t="shared" si="114"/>
        <v>100</v>
      </c>
      <c r="AB1277" s="41">
        <f t="shared" si="115"/>
        <v>36</v>
      </c>
      <c r="AC1277" s="113">
        <f t="shared" si="119"/>
        <v>0.36</v>
      </c>
      <c r="AD1277" s="299" t="s">
        <v>204</v>
      </c>
    </row>
    <row r="1278" spans="1:30" x14ac:dyDescent="0.25">
      <c r="A1278" s="28" t="s">
        <v>352</v>
      </c>
      <c r="B1278" s="230">
        <v>1277</v>
      </c>
      <c r="C1278" s="53">
        <v>4</v>
      </c>
      <c r="D1278" s="53">
        <v>17307</v>
      </c>
      <c r="E1278" s="437"/>
      <c r="F1278" s="53" t="s">
        <v>356</v>
      </c>
      <c r="G1278" s="158" t="str">
        <f t="shared" si="116"/>
        <v>r3_61</v>
      </c>
      <c r="H1278" s="158" t="s">
        <v>675</v>
      </c>
      <c r="I1278" s="232">
        <v>43257</v>
      </c>
      <c r="J1278" s="49" t="s">
        <v>199</v>
      </c>
      <c r="K1278" s="157">
        <v>107</v>
      </c>
      <c r="L1278" s="50">
        <v>5441</v>
      </c>
      <c r="M1278" s="64" t="s">
        <v>229</v>
      </c>
      <c r="N1278" s="43">
        <v>0.60972222222222217</v>
      </c>
      <c r="O1278" s="158">
        <v>3</v>
      </c>
      <c r="P1278" s="53" t="s">
        <v>13</v>
      </c>
      <c r="Q1278" s="460"/>
      <c r="R1278" s="460"/>
      <c r="S1278" s="460"/>
      <c r="T1278" s="109">
        <f t="shared" si="117"/>
        <v>0.60416666666666663</v>
      </c>
      <c r="U1278" s="109">
        <f t="shared" si="118"/>
        <v>0.58333333333333326</v>
      </c>
      <c r="V1278" s="41">
        <f>IFERROR(VLOOKUP(L1278,'[1]ZESTAWIENIE NUMERÓW BOCZNYCH'!$A:$B,1,0),"")</f>
        <v>5441</v>
      </c>
      <c r="W1278" s="53" t="str">
        <f>IFERROR(VLOOKUP(V1278,'[1]ZESTAWIENIE NUMERÓW BOCZNYCH'!$A:$B,2,0),P1278)</f>
        <v>SOLARIS URBINO 12</v>
      </c>
      <c r="X1278" s="53" t="s">
        <v>149</v>
      </c>
      <c r="Y1278" s="53">
        <f>VLOOKUP(W1278,'[1]LICZBA MIEJSC'!$A:$C,2,0)</f>
        <v>29</v>
      </c>
      <c r="Z1278" s="53">
        <f>VLOOKUP(W1278,'[1]LICZBA MIEJSC'!$A:$C,3,0)</f>
        <v>52</v>
      </c>
      <c r="AA1278" s="53">
        <f t="shared" si="114"/>
        <v>81</v>
      </c>
      <c r="AB1278" s="41">
        <f t="shared" si="115"/>
        <v>26</v>
      </c>
      <c r="AC1278" s="113">
        <f t="shared" si="119"/>
        <v>0.32098765432098764</v>
      </c>
      <c r="AD1278" s="299" t="s">
        <v>203</v>
      </c>
    </row>
    <row r="1279" spans="1:30" x14ac:dyDescent="0.25">
      <c r="A1279" s="28" t="s">
        <v>352</v>
      </c>
      <c r="B1279" s="230">
        <v>1278</v>
      </c>
      <c r="C1279" s="53">
        <v>4</v>
      </c>
      <c r="D1279" s="53">
        <v>17307</v>
      </c>
      <c r="E1279" s="437"/>
      <c r="F1279" s="53" t="s">
        <v>356</v>
      </c>
      <c r="G1279" s="158" t="str">
        <f t="shared" si="116"/>
        <v>r3_61</v>
      </c>
      <c r="H1279" s="158" t="s">
        <v>675</v>
      </c>
      <c r="I1279" s="232">
        <v>43257</v>
      </c>
      <c r="J1279" s="49" t="s">
        <v>199</v>
      </c>
      <c r="K1279" s="157">
        <v>119</v>
      </c>
      <c r="L1279" s="50">
        <v>8432</v>
      </c>
      <c r="M1279" s="50" t="s">
        <v>310</v>
      </c>
      <c r="N1279" s="43">
        <v>0.625</v>
      </c>
      <c r="O1279" s="158">
        <v>1</v>
      </c>
      <c r="P1279" s="53" t="s">
        <v>15</v>
      </c>
      <c r="Q1279" s="460"/>
      <c r="R1279" s="460"/>
      <c r="S1279" s="460"/>
      <c r="T1279" s="109">
        <f t="shared" si="117"/>
        <v>0.625</v>
      </c>
      <c r="U1279" s="109">
        <f t="shared" si="118"/>
        <v>0.625</v>
      </c>
      <c r="V1279" s="41">
        <f>IFERROR(VLOOKUP(L1279,'[1]ZESTAWIENIE NUMERÓW BOCZNYCH'!$A:$B,1,0),"")</f>
        <v>8432</v>
      </c>
      <c r="W1279" s="53" t="str">
        <f>IFERROR(VLOOKUP(V1279,'[1]ZESTAWIENIE NUMERÓW BOCZNYCH'!$A:$B,2,0),P1279)</f>
        <v>MERCEDES-BENZ 628 03 Citaro G</v>
      </c>
      <c r="X1279" s="53" t="s">
        <v>149</v>
      </c>
      <c r="Y1279" s="53">
        <f>VLOOKUP(W1279,'[1]LICZBA MIEJSC'!$A:$C,2,0)</f>
        <v>40</v>
      </c>
      <c r="Z1279" s="53">
        <f>VLOOKUP(W1279,'[1]LICZBA MIEJSC'!$A:$C,3,0)</f>
        <v>102</v>
      </c>
      <c r="AA1279" s="53">
        <f t="shared" si="114"/>
        <v>142</v>
      </c>
      <c r="AB1279" s="41">
        <f t="shared" si="115"/>
        <v>14</v>
      </c>
      <c r="AC1279" s="113">
        <f t="shared" si="119"/>
        <v>9.8591549295774641E-2</v>
      </c>
      <c r="AD1279" s="299" t="s">
        <v>203</v>
      </c>
    </row>
    <row r="1280" spans="1:30" x14ac:dyDescent="0.25">
      <c r="A1280" s="28" t="s">
        <v>352</v>
      </c>
      <c r="B1280" s="230">
        <v>1279</v>
      </c>
      <c r="C1280" s="53">
        <v>4</v>
      </c>
      <c r="D1280" s="53">
        <v>17307</v>
      </c>
      <c r="E1280" s="437"/>
      <c r="F1280" s="53" t="s">
        <v>356</v>
      </c>
      <c r="G1280" s="158" t="str">
        <f t="shared" si="116"/>
        <v>r3_61</v>
      </c>
      <c r="H1280" s="158" t="s">
        <v>675</v>
      </c>
      <c r="I1280" s="232">
        <v>43257</v>
      </c>
      <c r="J1280" s="49" t="s">
        <v>199</v>
      </c>
      <c r="K1280" s="157">
        <v>107</v>
      </c>
      <c r="L1280" s="50">
        <v>7332</v>
      </c>
      <c r="M1280" s="177" t="s">
        <v>229</v>
      </c>
      <c r="N1280" s="43">
        <v>0.62777777777777777</v>
      </c>
      <c r="O1280" s="158">
        <v>4</v>
      </c>
      <c r="P1280" s="53" t="s">
        <v>13</v>
      </c>
      <c r="Q1280" s="460"/>
      <c r="R1280" s="460"/>
      <c r="S1280" s="460"/>
      <c r="T1280" s="109">
        <f t="shared" si="117"/>
        <v>0.625</v>
      </c>
      <c r="U1280" s="109">
        <f t="shared" si="118"/>
        <v>0.625</v>
      </c>
      <c r="V1280" s="41">
        <f>IFERROR(VLOOKUP(L1280,'[1]ZESTAWIENIE NUMERÓW BOCZNYCH'!$A:$B,1,0),"")</f>
        <v>7332</v>
      </c>
      <c r="W1280" s="53" t="str">
        <f>IFERROR(VLOOKUP(V1280,'[1]ZESTAWIENIE NUMERÓW BOCZNYCH'!$A:$B,2,0),P1280)</f>
        <v>MERCEDES-BENZ O 530 Citaro</v>
      </c>
      <c r="X1280" s="53" t="s">
        <v>149</v>
      </c>
      <c r="Y1280" s="53">
        <f>VLOOKUP(W1280,'[1]LICZBA MIEJSC'!$A:$C,2,0)</f>
        <v>31</v>
      </c>
      <c r="Z1280" s="53">
        <f>VLOOKUP(W1280,'[1]LICZBA MIEJSC'!$A:$C,3,0)</f>
        <v>71</v>
      </c>
      <c r="AA1280" s="53">
        <f t="shared" si="114"/>
        <v>102</v>
      </c>
      <c r="AB1280" s="41">
        <f t="shared" si="115"/>
        <v>67</v>
      </c>
      <c r="AC1280" s="113">
        <f t="shared" si="119"/>
        <v>0.65686274509803921</v>
      </c>
      <c r="AD1280" s="299" t="s">
        <v>203</v>
      </c>
    </row>
    <row r="1281" spans="1:30" x14ac:dyDescent="0.25">
      <c r="A1281" s="28" t="s">
        <v>352</v>
      </c>
      <c r="B1281" s="230">
        <v>1280</v>
      </c>
      <c r="C1281" s="53">
        <v>4</v>
      </c>
      <c r="D1281" s="53">
        <v>17307</v>
      </c>
      <c r="E1281" s="437"/>
      <c r="F1281" s="53" t="s">
        <v>356</v>
      </c>
      <c r="G1281" s="158" t="str">
        <f t="shared" si="116"/>
        <v>r3_61</v>
      </c>
      <c r="H1281" s="158" t="s">
        <v>675</v>
      </c>
      <c r="I1281" s="232">
        <v>43257</v>
      </c>
      <c r="J1281" s="49" t="s">
        <v>199</v>
      </c>
      <c r="K1281" s="157">
        <v>319</v>
      </c>
      <c r="L1281" s="50">
        <v>8306</v>
      </c>
      <c r="M1281" s="50" t="s">
        <v>312</v>
      </c>
      <c r="N1281" s="43">
        <v>0.62916666666666665</v>
      </c>
      <c r="O1281" s="158">
        <v>2</v>
      </c>
      <c r="P1281" s="53" t="s">
        <v>15</v>
      </c>
      <c r="Q1281" s="460"/>
      <c r="R1281" s="460"/>
      <c r="S1281" s="460"/>
      <c r="T1281" s="109">
        <f t="shared" si="117"/>
        <v>0.625</v>
      </c>
      <c r="U1281" s="109">
        <f t="shared" si="118"/>
        <v>0.625</v>
      </c>
      <c r="V1281" s="41">
        <f>IFERROR(VLOOKUP(L1281,'[1]ZESTAWIENIE NUMERÓW BOCZNYCH'!$A:$B,1,0),"")</f>
        <v>8306</v>
      </c>
      <c r="W1281" s="53" t="str">
        <f>IFERROR(VLOOKUP(V1281,'[1]ZESTAWIENIE NUMERÓW BOCZNYCH'!$A:$B,2,0),P1281)</f>
        <v>MERCEDES-BENZ O 530 G Citaro</v>
      </c>
      <c r="X1281" s="53" t="s">
        <v>149</v>
      </c>
      <c r="Y1281" s="53">
        <f>VLOOKUP(W1281,'[1]LICZBA MIEJSC'!$A:$C,2,0)</f>
        <v>42</v>
      </c>
      <c r="Z1281" s="53">
        <f>VLOOKUP(W1281,'[1]LICZBA MIEJSC'!$A:$C,3,0)</f>
        <v>125</v>
      </c>
      <c r="AA1281" s="53">
        <f t="shared" si="114"/>
        <v>167</v>
      </c>
      <c r="AB1281" s="41">
        <f t="shared" si="115"/>
        <v>21</v>
      </c>
      <c r="AC1281" s="113">
        <f t="shared" si="119"/>
        <v>0.12574850299401197</v>
      </c>
      <c r="AD1281" s="299" t="s">
        <v>204</v>
      </c>
    </row>
    <row r="1282" spans="1:30" x14ac:dyDescent="0.25">
      <c r="A1282" s="28" t="s">
        <v>352</v>
      </c>
      <c r="B1282" s="230">
        <v>1281</v>
      </c>
      <c r="C1282" s="53">
        <v>4</v>
      </c>
      <c r="D1282" s="53">
        <v>17307</v>
      </c>
      <c r="E1282" s="437"/>
      <c r="F1282" s="53" t="s">
        <v>356</v>
      </c>
      <c r="G1282" s="158" t="str">
        <f t="shared" si="116"/>
        <v>r3_61</v>
      </c>
      <c r="H1282" s="158" t="s">
        <v>675</v>
      </c>
      <c r="I1282" s="232">
        <v>43257</v>
      </c>
      <c r="J1282" s="49" t="s">
        <v>199</v>
      </c>
      <c r="K1282" s="157">
        <v>107</v>
      </c>
      <c r="L1282" s="50">
        <v>7301</v>
      </c>
      <c r="M1282" s="64" t="s">
        <v>229</v>
      </c>
      <c r="N1282" s="43">
        <v>0.63402777777777775</v>
      </c>
      <c r="O1282" s="158">
        <v>3</v>
      </c>
      <c r="P1282" s="53" t="s">
        <v>13</v>
      </c>
      <c r="Q1282" s="460"/>
      <c r="R1282" s="460"/>
      <c r="S1282" s="460"/>
      <c r="T1282" s="109">
        <f t="shared" si="117"/>
        <v>0.625</v>
      </c>
      <c r="U1282" s="109">
        <f t="shared" si="118"/>
        <v>0.625</v>
      </c>
      <c r="V1282" s="41">
        <f>IFERROR(VLOOKUP(L1282,'[1]ZESTAWIENIE NUMERÓW BOCZNYCH'!$A:$B,1,0),"")</f>
        <v>7301</v>
      </c>
      <c r="W1282" s="53" t="str">
        <f>IFERROR(VLOOKUP(V1282,'[1]ZESTAWIENIE NUMERÓW BOCZNYCH'!$A:$B,2,0),P1282)</f>
        <v>MERCEDES-BENZ O 530 Citaro</v>
      </c>
      <c r="X1282" s="53" t="s">
        <v>149</v>
      </c>
      <c r="Y1282" s="53">
        <f>VLOOKUP(W1282,'[1]LICZBA MIEJSC'!$A:$C,2,0)</f>
        <v>31</v>
      </c>
      <c r="Z1282" s="53">
        <f>VLOOKUP(W1282,'[1]LICZBA MIEJSC'!$A:$C,3,0)</f>
        <v>71</v>
      </c>
      <c r="AA1282" s="53">
        <f t="shared" ref="AA1282:AA1345" si="120">Y1282+Z1282</f>
        <v>102</v>
      </c>
      <c r="AB1282" s="41">
        <f t="shared" ref="AB1282:AB1345" si="121">ROUND(IF(O1282=$AE$1,0,IF(O1282=$AG$1,AA1282*0.1,IF(O1282=$AI$1,Y1282/2,IF(O1282=$AK$1,Y1282*0.9,IF(O1282=$AM$1,Y1282+(Z1282*0.5),IF(O1282=$AO$1,AA1282*0.9,IF(O1282=$AQ$1,AA1282*1.1,"BŁĄD"))))))),0)</f>
        <v>28</v>
      </c>
      <c r="AC1282" s="113">
        <f t="shared" si="119"/>
        <v>0.27450980392156865</v>
      </c>
      <c r="AD1282" s="299" t="s">
        <v>203</v>
      </c>
    </row>
    <row r="1283" spans="1:30" x14ac:dyDescent="0.25">
      <c r="A1283" s="28" t="s">
        <v>352</v>
      </c>
      <c r="B1283" s="230">
        <v>1282</v>
      </c>
      <c r="C1283" s="53">
        <v>4</v>
      </c>
      <c r="D1283" s="53">
        <v>17307</v>
      </c>
      <c r="E1283" s="437"/>
      <c r="F1283" s="53" t="s">
        <v>356</v>
      </c>
      <c r="G1283" s="158" t="str">
        <f t="shared" ref="G1283:G1346" si="122">IF(ISERROR(RIGHT(LEFT(F1283,FIND("_",MID(F1283,4,150))+2))*1),LEFT(F1283,FIND("_",MID(F1283,4,150))+1),LEFT(F1283,FIND("_",MID(F1283,4,150))+2))</f>
        <v>r3_61</v>
      </c>
      <c r="H1283" s="158" t="s">
        <v>675</v>
      </c>
      <c r="I1283" s="232">
        <v>43257</v>
      </c>
      <c r="J1283" s="49" t="s">
        <v>199</v>
      </c>
      <c r="K1283" s="157">
        <v>119</v>
      </c>
      <c r="L1283" s="50">
        <v>5605</v>
      </c>
      <c r="M1283" s="50" t="s">
        <v>310</v>
      </c>
      <c r="N1283" s="43">
        <v>0.64236111111111105</v>
      </c>
      <c r="O1283" s="158">
        <v>3</v>
      </c>
      <c r="P1283" s="53" t="s">
        <v>15</v>
      </c>
      <c r="Q1283" s="460"/>
      <c r="R1283" s="460"/>
      <c r="S1283" s="460"/>
      <c r="T1283" s="109">
        <f t="shared" ref="T1283:T1346" si="123">FLOOR(N1283,"0:15")</f>
        <v>0.63541666666666663</v>
      </c>
      <c r="U1283" s="109">
        <f t="shared" ref="U1283:U1346" si="124">FLOOR(N1283,TIME(1,0,0))</f>
        <v>0.625</v>
      </c>
      <c r="V1283" s="41">
        <f>IFERROR(VLOOKUP(L1283,'[1]ZESTAWIENIE NUMERÓW BOCZNYCH'!$A:$B,1,0),"")</f>
        <v>5605</v>
      </c>
      <c r="W1283" s="53" t="str">
        <f>IFERROR(VLOOKUP(V1283,'[1]ZESTAWIENIE NUMERÓW BOCZNYCH'!$A:$B,2,0),P1283)</f>
        <v>SOLARIS URBINO 18</v>
      </c>
      <c r="X1283" s="53" t="s">
        <v>149</v>
      </c>
      <c r="Y1283" s="53">
        <f>VLOOKUP(W1283,'[1]LICZBA MIEJSC'!$A:$C,2,0)</f>
        <v>39</v>
      </c>
      <c r="Z1283" s="53">
        <f>VLOOKUP(W1283,'[1]LICZBA MIEJSC'!$A:$C,3,0)</f>
        <v>107</v>
      </c>
      <c r="AA1283" s="53">
        <f t="shared" si="120"/>
        <v>146</v>
      </c>
      <c r="AB1283" s="41">
        <f t="shared" si="121"/>
        <v>35</v>
      </c>
      <c r="AC1283" s="113">
        <f t="shared" ref="AC1283:AC1346" si="125">AB1283/AA1283</f>
        <v>0.23972602739726026</v>
      </c>
      <c r="AD1283" s="299" t="s">
        <v>203</v>
      </c>
    </row>
    <row r="1284" spans="1:30" x14ac:dyDescent="0.25">
      <c r="A1284" s="28" t="s">
        <v>352</v>
      </c>
      <c r="B1284" s="230">
        <v>1283</v>
      </c>
      <c r="C1284" s="53">
        <v>4</v>
      </c>
      <c r="D1284" s="53">
        <v>17307</v>
      </c>
      <c r="E1284" s="437"/>
      <c r="F1284" s="53" t="s">
        <v>356</v>
      </c>
      <c r="G1284" s="158" t="str">
        <f t="shared" si="122"/>
        <v>r3_61</v>
      </c>
      <c r="H1284" s="158" t="s">
        <v>675</v>
      </c>
      <c r="I1284" s="232">
        <v>43257</v>
      </c>
      <c r="J1284" s="49" t="s">
        <v>199</v>
      </c>
      <c r="K1284" s="157">
        <v>107</v>
      </c>
      <c r="L1284" s="50">
        <v>7414</v>
      </c>
      <c r="M1284" s="64" t="s">
        <v>229</v>
      </c>
      <c r="N1284" s="43">
        <v>0.64652777777777781</v>
      </c>
      <c r="O1284" s="158">
        <v>4</v>
      </c>
      <c r="P1284" s="53" t="s">
        <v>13</v>
      </c>
      <c r="Q1284" s="460"/>
      <c r="R1284" s="460"/>
      <c r="S1284" s="460"/>
      <c r="T1284" s="109">
        <f t="shared" si="123"/>
        <v>0.64583333333333326</v>
      </c>
      <c r="U1284" s="109">
        <f t="shared" si="124"/>
        <v>0.625</v>
      </c>
      <c r="V1284" s="41">
        <f>IFERROR(VLOOKUP(L1284,'[1]ZESTAWIENIE NUMERÓW BOCZNYCH'!$A:$B,1,0),"")</f>
        <v>7414</v>
      </c>
      <c r="W1284" s="53" t="str">
        <f>IFERROR(VLOOKUP(V1284,'[1]ZESTAWIENIE NUMERÓW BOCZNYCH'!$A:$B,2,0),P1284)</f>
        <v>MERCEDES-BENZ 628 02 Citaro</v>
      </c>
      <c r="X1284" s="53" t="s">
        <v>149</v>
      </c>
      <c r="Y1284" s="53">
        <f>VLOOKUP(W1284,'[1]LICZBA MIEJSC'!$A:$C,2,0)</f>
        <v>29</v>
      </c>
      <c r="Z1284" s="53">
        <f>VLOOKUP(W1284,'[1]LICZBA MIEJSC'!$A:$C,3,0)</f>
        <v>62</v>
      </c>
      <c r="AA1284" s="53">
        <f t="shared" si="120"/>
        <v>91</v>
      </c>
      <c r="AB1284" s="41">
        <f t="shared" si="121"/>
        <v>60</v>
      </c>
      <c r="AC1284" s="113">
        <f t="shared" si="125"/>
        <v>0.65934065934065933</v>
      </c>
      <c r="AD1284" s="299" t="s">
        <v>203</v>
      </c>
    </row>
    <row r="1285" spans="1:30" x14ac:dyDescent="0.25">
      <c r="A1285" s="28" t="s">
        <v>352</v>
      </c>
      <c r="B1285" s="230">
        <v>1284</v>
      </c>
      <c r="C1285" s="53">
        <v>4</v>
      </c>
      <c r="D1285" s="53">
        <v>17307</v>
      </c>
      <c r="E1285" s="437"/>
      <c r="F1285" s="53" t="s">
        <v>356</v>
      </c>
      <c r="G1285" s="158" t="str">
        <f t="shared" si="122"/>
        <v>r3_61</v>
      </c>
      <c r="H1285" s="158" t="s">
        <v>675</v>
      </c>
      <c r="I1285" s="232">
        <v>43257</v>
      </c>
      <c r="J1285" s="49" t="s">
        <v>199</v>
      </c>
      <c r="K1285" s="157">
        <v>319</v>
      </c>
      <c r="L1285" s="50">
        <v>5410</v>
      </c>
      <c r="M1285" s="159" t="s">
        <v>312</v>
      </c>
      <c r="N1285" s="43">
        <v>0.64861111111111114</v>
      </c>
      <c r="O1285" s="158">
        <v>1</v>
      </c>
      <c r="P1285" s="53" t="s">
        <v>13</v>
      </c>
      <c r="Q1285" s="460"/>
      <c r="R1285" s="460"/>
      <c r="S1285" s="460"/>
      <c r="T1285" s="109">
        <f t="shared" si="123"/>
        <v>0.64583333333333326</v>
      </c>
      <c r="U1285" s="109">
        <f t="shared" si="124"/>
        <v>0.625</v>
      </c>
      <c r="V1285" s="41">
        <f>IFERROR(VLOOKUP(L1285,'[1]ZESTAWIENIE NUMERÓW BOCZNYCH'!$A:$B,1,0),"")</f>
        <v>5410</v>
      </c>
      <c r="W1285" s="53" t="str">
        <f>IFERROR(VLOOKUP(V1285,'[1]ZESTAWIENIE NUMERÓW BOCZNYCH'!$A:$B,2,0),P1285)</f>
        <v>SOLARIS URBINO 12</v>
      </c>
      <c r="X1285" s="53" t="s">
        <v>149</v>
      </c>
      <c r="Y1285" s="53">
        <f>VLOOKUP(W1285,'[1]LICZBA MIEJSC'!$A:$C,2,0)</f>
        <v>29</v>
      </c>
      <c r="Z1285" s="53">
        <f>VLOOKUP(W1285,'[1]LICZBA MIEJSC'!$A:$C,3,0)</f>
        <v>52</v>
      </c>
      <c r="AA1285" s="53">
        <f t="shared" si="120"/>
        <v>81</v>
      </c>
      <c r="AB1285" s="41">
        <f t="shared" si="121"/>
        <v>8</v>
      </c>
      <c r="AC1285" s="113">
        <f t="shared" si="125"/>
        <v>9.8765432098765427E-2</v>
      </c>
      <c r="AD1285" s="299" t="s">
        <v>204</v>
      </c>
    </row>
    <row r="1286" spans="1:30" x14ac:dyDescent="0.25">
      <c r="A1286" s="28" t="s">
        <v>352</v>
      </c>
      <c r="B1286" s="46">
        <v>1285</v>
      </c>
      <c r="C1286" s="53">
        <v>4</v>
      </c>
      <c r="D1286" s="53">
        <v>17307</v>
      </c>
      <c r="E1286" s="437"/>
      <c r="F1286" s="53" t="s">
        <v>356</v>
      </c>
      <c r="G1286" s="158" t="str">
        <f t="shared" si="122"/>
        <v>r3_61</v>
      </c>
      <c r="H1286" s="158" t="s">
        <v>674</v>
      </c>
      <c r="I1286" s="232">
        <v>43257</v>
      </c>
      <c r="J1286" s="49" t="s">
        <v>200</v>
      </c>
      <c r="K1286" s="157" t="s">
        <v>226</v>
      </c>
      <c r="L1286" s="50">
        <v>9</v>
      </c>
      <c r="M1286" s="50" t="s">
        <v>152</v>
      </c>
      <c r="N1286" s="43">
        <v>0.65625</v>
      </c>
      <c r="O1286" s="158">
        <v>1</v>
      </c>
      <c r="P1286" s="53" t="s">
        <v>16</v>
      </c>
      <c r="Q1286" s="460"/>
      <c r="R1286" s="460"/>
      <c r="S1286" s="460"/>
      <c r="T1286" s="109">
        <f t="shared" si="123"/>
        <v>0.65625</v>
      </c>
      <c r="U1286" s="109">
        <f t="shared" si="124"/>
        <v>0.625</v>
      </c>
      <c r="V1286" s="41" t="str">
        <f>IFERROR(VLOOKUP(L1286,'[1]ZESTAWIENIE NUMERÓW BOCZNYCH'!$A:$B,1,0),"")</f>
        <v/>
      </c>
      <c r="W1286" s="53" t="str">
        <f>IFERROR(VLOOKUP(V1286,'[1]ZESTAWIENIE NUMERÓW BOCZNYCH'!$A:$B,2,0),P1286)</f>
        <v>B</v>
      </c>
      <c r="X1286" s="53" t="s">
        <v>149</v>
      </c>
      <c r="Y1286" s="53">
        <f>VLOOKUP(W1286,'[1]LICZBA MIEJSC'!$A:$C,2,0)</f>
        <v>20</v>
      </c>
      <c r="Z1286" s="53">
        <f>VLOOKUP(W1286,'[1]LICZBA MIEJSC'!$A:$C,3,0)</f>
        <v>0</v>
      </c>
      <c r="AA1286" s="53">
        <f t="shared" si="120"/>
        <v>20</v>
      </c>
      <c r="AB1286" s="41">
        <f t="shared" si="121"/>
        <v>2</v>
      </c>
      <c r="AC1286" s="113">
        <f t="shared" si="125"/>
        <v>0.1</v>
      </c>
      <c r="AD1286" s="299"/>
    </row>
    <row r="1287" spans="1:30" x14ac:dyDescent="0.25">
      <c r="A1287" s="28" t="s">
        <v>352</v>
      </c>
      <c r="B1287" s="230">
        <v>1286</v>
      </c>
      <c r="C1287" s="53">
        <v>4</v>
      </c>
      <c r="D1287" s="53">
        <v>17307</v>
      </c>
      <c r="E1287" s="437"/>
      <c r="F1287" s="53" t="s">
        <v>356</v>
      </c>
      <c r="G1287" s="158" t="str">
        <f t="shared" si="122"/>
        <v>r3_61</v>
      </c>
      <c r="H1287" s="158" t="s">
        <v>675</v>
      </c>
      <c r="I1287" s="232">
        <v>43257</v>
      </c>
      <c r="J1287" s="49" t="s">
        <v>199</v>
      </c>
      <c r="K1287" s="157">
        <v>107</v>
      </c>
      <c r="L1287" s="50">
        <v>5418</v>
      </c>
      <c r="M1287" s="64" t="s">
        <v>229</v>
      </c>
      <c r="N1287" s="43">
        <v>0.66249999999999998</v>
      </c>
      <c r="O1287" s="158">
        <v>5</v>
      </c>
      <c r="P1287" s="53" t="s">
        <v>13</v>
      </c>
      <c r="Q1287" s="460"/>
      <c r="R1287" s="460"/>
      <c r="S1287" s="460"/>
      <c r="T1287" s="109">
        <f t="shared" si="123"/>
        <v>0.65625</v>
      </c>
      <c r="U1287" s="109">
        <f t="shared" si="124"/>
        <v>0.625</v>
      </c>
      <c r="V1287" s="41">
        <f>IFERROR(VLOOKUP(L1287,'[1]ZESTAWIENIE NUMERÓW BOCZNYCH'!$A:$B,1,0),"")</f>
        <v>5418</v>
      </c>
      <c r="W1287" s="53" t="str">
        <f>IFERROR(VLOOKUP(V1287,'[1]ZESTAWIENIE NUMERÓW BOCZNYCH'!$A:$B,2,0),P1287)</f>
        <v>SOLARIS URBINO 12</v>
      </c>
      <c r="X1287" s="53" t="s">
        <v>149</v>
      </c>
      <c r="Y1287" s="53">
        <f>VLOOKUP(W1287,'[1]LICZBA MIEJSC'!$A:$C,2,0)</f>
        <v>29</v>
      </c>
      <c r="Z1287" s="53">
        <f>VLOOKUP(W1287,'[1]LICZBA MIEJSC'!$A:$C,3,0)</f>
        <v>52</v>
      </c>
      <c r="AA1287" s="53">
        <f t="shared" si="120"/>
        <v>81</v>
      </c>
      <c r="AB1287" s="41">
        <f t="shared" si="121"/>
        <v>73</v>
      </c>
      <c r="AC1287" s="113">
        <f t="shared" si="125"/>
        <v>0.90123456790123457</v>
      </c>
      <c r="AD1287" s="299" t="s">
        <v>203</v>
      </c>
    </row>
    <row r="1288" spans="1:30" x14ac:dyDescent="0.25">
      <c r="A1288" s="28" t="s">
        <v>352</v>
      </c>
      <c r="B1288" s="230">
        <v>1287</v>
      </c>
      <c r="C1288" s="53">
        <v>4</v>
      </c>
      <c r="D1288" s="53">
        <v>17307</v>
      </c>
      <c r="E1288" s="437"/>
      <c r="F1288" s="53" t="s">
        <v>356</v>
      </c>
      <c r="G1288" s="158" t="str">
        <f t="shared" si="122"/>
        <v>r3_61</v>
      </c>
      <c r="H1288" s="158" t="s">
        <v>675</v>
      </c>
      <c r="I1288" s="232">
        <v>43257</v>
      </c>
      <c r="J1288" s="49" t="s">
        <v>199</v>
      </c>
      <c r="K1288" s="157">
        <v>119</v>
      </c>
      <c r="L1288" s="50">
        <v>8409</v>
      </c>
      <c r="M1288" s="50" t="s">
        <v>310</v>
      </c>
      <c r="N1288" s="43">
        <v>0.65902777777777777</v>
      </c>
      <c r="O1288" s="158">
        <v>2</v>
      </c>
      <c r="P1288" s="53" t="s">
        <v>15</v>
      </c>
      <c r="Q1288" s="460"/>
      <c r="R1288" s="460"/>
      <c r="S1288" s="460"/>
      <c r="T1288" s="109">
        <f t="shared" si="123"/>
        <v>0.65625</v>
      </c>
      <c r="U1288" s="109">
        <f t="shared" si="124"/>
        <v>0.625</v>
      </c>
      <c r="V1288" s="41">
        <f>IFERROR(VLOOKUP(L1288,'[1]ZESTAWIENIE NUMERÓW BOCZNYCH'!$A:$B,1,0),"")</f>
        <v>8409</v>
      </c>
      <c r="W1288" s="53" t="str">
        <f>IFERROR(VLOOKUP(V1288,'[1]ZESTAWIENIE NUMERÓW BOCZNYCH'!$A:$B,2,0),P1288)</f>
        <v>MERCEDES-BENZ 628 03 Citaro G</v>
      </c>
      <c r="X1288" s="53" t="s">
        <v>149</v>
      </c>
      <c r="Y1288" s="53">
        <f>VLOOKUP(W1288,'[1]LICZBA MIEJSC'!$A:$C,2,0)</f>
        <v>40</v>
      </c>
      <c r="Z1288" s="53">
        <f>VLOOKUP(W1288,'[1]LICZBA MIEJSC'!$A:$C,3,0)</f>
        <v>102</v>
      </c>
      <c r="AA1288" s="53">
        <f t="shared" si="120"/>
        <v>142</v>
      </c>
      <c r="AB1288" s="41">
        <f t="shared" si="121"/>
        <v>20</v>
      </c>
      <c r="AC1288" s="113">
        <f t="shared" si="125"/>
        <v>0.14084507042253522</v>
      </c>
      <c r="AD1288" s="299" t="s">
        <v>203</v>
      </c>
    </row>
    <row r="1289" spans="1:30" x14ac:dyDescent="0.25">
      <c r="A1289" s="28" t="s">
        <v>352</v>
      </c>
      <c r="B1289" s="230">
        <v>1288</v>
      </c>
      <c r="C1289" s="53">
        <v>4</v>
      </c>
      <c r="D1289" s="53">
        <v>17307</v>
      </c>
      <c r="E1289" s="437"/>
      <c r="F1289" s="53" t="s">
        <v>356</v>
      </c>
      <c r="G1289" s="158" t="str">
        <f t="shared" si="122"/>
        <v>r3_61</v>
      </c>
      <c r="H1289" s="158" t="s">
        <v>675</v>
      </c>
      <c r="I1289" s="232">
        <v>43257</v>
      </c>
      <c r="J1289" s="49" t="s">
        <v>199</v>
      </c>
      <c r="K1289" s="157">
        <v>107</v>
      </c>
      <c r="L1289" s="50">
        <v>7336</v>
      </c>
      <c r="M1289" s="64" t="s">
        <v>229</v>
      </c>
      <c r="N1289" s="43">
        <v>0.66875000000000007</v>
      </c>
      <c r="O1289" s="158">
        <v>2</v>
      </c>
      <c r="P1289" s="53" t="s">
        <v>13</v>
      </c>
      <c r="Q1289" s="460"/>
      <c r="R1289" s="460"/>
      <c r="S1289" s="460"/>
      <c r="T1289" s="109">
        <f t="shared" si="123"/>
        <v>0.66666666666666663</v>
      </c>
      <c r="U1289" s="109">
        <f t="shared" si="124"/>
        <v>0.66666666666666663</v>
      </c>
      <c r="V1289" s="41">
        <f>IFERROR(VLOOKUP(L1289,'[1]ZESTAWIENIE NUMERÓW BOCZNYCH'!$A:$B,1,0),"")</f>
        <v>7336</v>
      </c>
      <c r="W1289" s="53" t="str">
        <f>IFERROR(VLOOKUP(V1289,'[1]ZESTAWIENIE NUMERÓW BOCZNYCH'!$A:$B,2,0),P1289)</f>
        <v>MERCEDES-BENZ O 530 Citaro</v>
      </c>
      <c r="X1289" s="53" t="s">
        <v>149</v>
      </c>
      <c r="Y1289" s="53">
        <f>VLOOKUP(W1289,'[1]LICZBA MIEJSC'!$A:$C,2,0)</f>
        <v>31</v>
      </c>
      <c r="Z1289" s="53">
        <f>VLOOKUP(W1289,'[1]LICZBA MIEJSC'!$A:$C,3,0)</f>
        <v>71</v>
      </c>
      <c r="AA1289" s="53">
        <f t="shared" si="120"/>
        <v>102</v>
      </c>
      <c r="AB1289" s="41">
        <f t="shared" si="121"/>
        <v>16</v>
      </c>
      <c r="AC1289" s="113">
        <f t="shared" si="125"/>
        <v>0.15686274509803921</v>
      </c>
      <c r="AD1289" s="299" t="s">
        <v>203</v>
      </c>
    </row>
    <row r="1290" spans="1:30" x14ac:dyDescent="0.25">
      <c r="A1290" s="28" t="s">
        <v>352</v>
      </c>
      <c r="B1290" s="46">
        <v>1289</v>
      </c>
      <c r="C1290" s="53">
        <v>5</v>
      </c>
      <c r="D1290" s="53">
        <v>17307</v>
      </c>
      <c r="E1290" s="437"/>
      <c r="F1290" s="53" t="s">
        <v>356</v>
      </c>
      <c r="G1290" s="158" t="str">
        <f t="shared" si="122"/>
        <v>r3_61</v>
      </c>
      <c r="H1290" s="158" t="s">
        <v>674</v>
      </c>
      <c r="I1290" s="232">
        <v>43257</v>
      </c>
      <c r="J1290" s="49" t="s">
        <v>200</v>
      </c>
      <c r="K1290" s="157" t="s">
        <v>222</v>
      </c>
      <c r="L1290" s="50">
        <v>51</v>
      </c>
      <c r="M1290" s="50" t="s">
        <v>152</v>
      </c>
      <c r="N1290" s="43">
        <v>0.67986111111111114</v>
      </c>
      <c r="O1290" s="158">
        <v>1</v>
      </c>
      <c r="P1290" s="53" t="s">
        <v>16</v>
      </c>
      <c r="Q1290" s="460"/>
      <c r="R1290" s="460"/>
      <c r="S1290" s="460"/>
      <c r="T1290" s="109">
        <f t="shared" si="123"/>
        <v>0.67708333333333326</v>
      </c>
      <c r="U1290" s="109">
        <f t="shared" si="124"/>
        <v>0.66666666666666663</v>
      </c>
      <c r="V1290" s="41" t="str">
        <f>IFERROR(VLOOKUP(L1290,'[1]ZESTAWIENIE NUMERÓW BOCZNYCH'!$A:$B,1,0),"")</f>
        <v/>
      </c>
      <c r="W1290" s="53" t="str">
        <f>IFERROR(VLOOKUP(V1290,'[1]ZESTAWIENIE NUMERÓW BOCZNYCH'!$A:$B,2,0),P1290)</f>
        <v>B</v>
      </c>
      <c r="X1290" s="53" t="s">
        <v>149</v>
      </c>
      <c r="Y1290" s="53">
        <f>VLOOKUP(W1290,'[1]LICZBA MIEJSC'!$A:$C,2,0)</f>
        <v>20</v>
      </c>
      <c r="Z1290" s="53">
        <f>VLOOKUP(W1290,'[1]LICZBA MIEJSC'!$A:$C,3,0)</f>
        <v>0</v>
      </c>
      <c r="AA1290" s="53">
        <f t="shared" si="120"/>
        <v>20</v>
      </c>
      <c r="AB1290" s="41">
        <f t="shared" si="121"/>
        <v>2</v>
      </c>
      <c r="AC1290" s="113">
        <f t="shared" si="125"/>
        <v>0.1</v>
      </c>
      <c r="AD1290" s="299"/>
    </row>
    <row r="1291" spans="1:30" x14ac:dyDescent="0.25">
      <c r="A1291" s="28" t="s">
        <v>352</v>
      </c>
      <c r="B1291" s="230">
        <v>1290</v>
      </c>
      <c r="C1291" s="53">
        <v>5</v>
      </c>
      <c r="D1291" s="53">
        <v>17307</v>
      </c>
      <c r="E1291" s="437"/>
      <c r="F1291" s="53" t="s">
        <v>356</v>
      </c>
      <c r="G1291" s="158" t="str">
        <f t="shared" si="122"/>
        <v>r3_61</v>
      </c>
      <c r="H1291" s="158" t="s">
        <v>675</v>
      </c>
      <c r="I1291" s="232">
        <v>43257</v>
      </c>
      <c r="J1291" s="49" t="s">
        <v>199</v>
      </c>
      <c r="K1291" s="157">
        <v>107</v>
      </c>
      <c r="L1291" s="50">
        <v>7316</v>
      </c>
      <c r="M1291" s="64" t="s">
        <v>229</v>
      </c>
      <c r="N1291" s="43">
        <v>0.68125000000000002</v>
      </c>
      <c r="O1291" s="158">
        <v>5</v>
      </c>
      <c r="P1291" s="53" t="s">
        <v>13</v>
      </c>
      <c r="Q1291" s="460"/>
      <c r="R1291" s="460"/>
      <c r="S1291" s="460"/>
      <c r="T1291" s="109">
        <f t="shared" si="123"/>
        <v>0.67708333333333326</v>
      </c>
      <c r="U1291" s="109">
        <f t="shared" si="124"/>
        <v>0.66666666666666663</v>
      </c>
      <c r="V1291" s="41">
        <f>IFERROR(VLOOKUP(L1291,'[1]ZESTAWIENIE NUMERÓW BOCZNYCH'!$A:$B,1,0),"")</f>
        <v>7316</v>
      </c>
      <c r="W1291" s="53" t="str">
        <f>IFERROR(VLOOKUP(V1291,'[1]ZESTAWIENIE NUMERÓW BOCZNYCH'!$A:$B,2,0),P1291)</f>
        <v>MERCEDES-BENZ O 530 Citaro</v>
      </c>
      <c r="X1291" s="53" t="s">
        <v>149</v>
      </c>
      <c r="Y1291" s="53">
        <f>VLOOKUP(W1291,'[1]LICZBA MIEJSC'!$A:$C,2,0)</f>
        <v>31</v>
      </c>
      <c r="Z1291" s="53">
        <f>VLOOKUP(W1291,'[1]LICZBA MIEJSC'!$A:$C,3,0)</f>
        <v>71</v>
      </c>
      <c r="AA1291" s="53">
        <f t="shared" si="120"/>
        <v>102</v>
      </c>
      <c r="AB1291" s="41">
        <f t="shared" si="121"/>
        <v>92</v>
      </c>
      <c r="AC1291" s="113">
        <f t="shared" si="125"/>
        <v>0.90196078431372551</v>
      </c>
      <c r="AD1291" s="299" t="s">
        <v>203</v>
      </c>
    </row>
    <row r="1292" spans="1:30" x14ac:dyDescent="0.25">
      <c r="A1292" s="28" t="s">
        <v>352</v>
      </c>
      <c r="B1292" s="230">
        <v>1291</v>
      </c>
      <c r="C1292" s="53">
        <v>5</v>
      </c>
      <c r="D1292" s="53">
        <v>17307</v>
      </c>
      <c r="E1292" s="437"/>
      <c r="F1292" s="53" t="s">
        <v>356</v>
      </c>
      <c r="G1292" s="158" t="str">
        <f t="shared" si="122"/>
        <v>r3_61</v>
      </c>
      <c r="H1292" s="158" t="s">
        <v>675</v>
      </c>
      <c r="I1292" s="232">
        <v>43257</v>
      </c>
      <c r="J1292" s="49" t="s">
        <v>199</v>
      </c>
      <c r="K1292" s="157">
        <v>319</v>
      </c>
      <c r="L1292" s="50">
        <v>7403</v>
      </c>
      <c r="M1292" s="50" t="s">
        <v>312</v>
      </c>
      <c r="N1292" s="43">
        <v>0.68263888888888891</v>
      </c>
      <c r="O1292" s="158">
        <v>3</v>
      </c>
      <c r="P1292" s="53" t="s">
        <v>13</v>
      </c>
      <c r="Q1292" s="460"/>
      <c r="R1292" s="460"/>
      <c r="S1292" s="460"/>
      <c r="T1292" s="109">
        <f t="shared" si="123"/>
        <v>0.67708333333333326</v>
      </c>
      <c r="U1292" s="109">
        <f t="shared" si="124"/>
        <v>0.66666666666666663</v>
      </c>
      <c r="V1292" s="41">
        <f>IFERROR(VLOOKUP(L1292,'[1]ZESTAWIENIE NUMERÓW BOCZNYCH'!$A:$B,1,0),"")</f>
        <v>7403</v>
      </c>
      <c r="W1292" s="53" t="str">
        <f>IFERROR(VLOOKUP(V1292,'[1]ZESTAWIENIE NUMERÓW BOCZNYCH'!$A:$B,2,0),P1292)</f>
        <v>MERCEDES-BENZ 628 02 Citaro</v>
      </c>
      <c r="X1292" s="53" t="s">
        <v>149</v>
      </c>
      <c r="Y1292" s="53">
        <f>VLOOKUP(W1292,'[1]LICZBA MIEJSC'!$A:$C,2,0)</f>
        <v>29</v>
      </c>
      <c r="Z1292" s="53">
        <f>VLOOKUP(W1292,'[1]LICZBA MIEJSC'!$A:$C,3,0)</f>
        <v>62</v>
      </c>
      <c r="AA1292" s="53">
        <f t="shared" si="120"/>
        <v>91</v>
      </c>
      <c r="AB1292" s="41">
        <f t="shared" si="121"/>
        <v>26</v>
      </c>
      <c r="AC1292" s="113">
        <f t="shared" si="125"/>
        <v>0.2857142857142857</v>
      </c>
      <c r="AD1292" s="299" t="s">
        <v>204</v>
      </c>
    </row>
    <row r="1293" spans="1:30" x14ac:dyDescent="0.25">
      <c r="A1293" s="28" t="s">
        <v>352</v>
      </c>
      <c r="B1293" s="230">
        <v>1292</v>
      </c>
      <c r="C1293" s="53">
        <v>5</v>
      </c>
      <c r="D1293" s="53">
        <v>17307</v>
      </c>
      <c r="E1293" s="437"/>
      <c r="F1293" s="53" t="s">
        <v>356</v>
      </c>
      <c r="G1293" s="158" t="str">
        <f t="shared" si="122"/>
        <v>r3_61</v>
      </c>
      <c r="H1293" s="158" t="s">
        <v>675</v>
      </c>
      <c r="I1293" s="232">
        <v>43257</v>
      </c>
      <c r="J1293" s="49" t="s">
        <v>199</v>
      </c>
      <c r="K1293" s="157">
        <v>107</v>
      </c>
      <c r="L1293" s="50">
        <v>7025</v>
      </c>
      <c r="M1293" s="177" t="s">
        <v>229</v>
      </c>
      <c r="N1293" s="43">
        <v>0.69027777777777777</v>
      </c>
      <c r="O1293" s="158">
        <v>4</v>
      </c>
      <c r="P1293" s="53" t="s">
        <v>13</v>
      </c>
      <c r="Q1293" s="460"/>
      <c r="R1293" s="460"/>
      <c r="S1293" s="460"/>
      <c r="T1293" s="109">
        <f t="shared" si="123"/>
        <v>0.6875</v>
      </c>
      <c r="U1293" s="109">
        <f t="shared" si="124"/>
        <v>0.66666666666666663</v>
      </c>
      <c r="V1293" s="41">
        <f>IFERROR(VLOOKUP(L1293,'[1]ZESTAWIENIE NUMERÓW BOCZNYCH'!$A:$B,1,0),"")</f>
        <v>7025</v>
      </c>
      <c r="W1293" s="53" t="str">
        <f>IFERROR(VLOOKUP(V1293,'[1]ZESTAWIENIE NUMERÓW BOCZNYCH'!$A:$B,2,0),P1293)</f>
        <v>VOLVO 7700</v>
      </c>
      <c r="X1293" s="53" t="s">
        <v>149</v>
      </c>
      <c r="Y1293" s="53">
        <f>VLOOKUP(W1293,'[1]LICZBA MIEJSC'!$A:$C,2,0)</f>
        <v>33</v>
      </c>
      <c r="Z1293" s="53">
        <f>VLOOKUP(W1293,'[1]LICZBA MIEJSC'!$A:$C,3,0)</f>
        <v>73</v>
      </c>
      <c r="AA1293" s="53">
        <f t="shared" si="120"/>
        <v>106</v>
      </c>
      <c r="AB1293" s="41">
        <f t="shared" si="121"/>
        <v>70</v>
      </c>
      <c r="AC1293" s="113">
        <f t="shared" si="125"/>
        <v>0.660377358490566</v>
      </c>
      <c r="AD1293" s="299" t="s">
        <v>203</v>
      </c>
    </row>
    <row r="1294" spans="1:30" x14ac:dyDescent="0.25">
      <c r="A1294" s="28" t="s">
        <v>352</v>
      </c>
      <c r="B1294" s="230">
        <v>1293</v>
      </c>
      <c r="C1294" s="53">
        <v>5</v>
      </c>
      <c r="D1294" s="53">
        <v>17307</v>
      </c>
      <c r="E1294" s="437"/>
      <c r="F1294" s="53" t="s">
        <v>356</v>
      </c>
      <c r="G1294" s="158" t="str">
        <f t="shared" si="122"/>
        <v>r3_61</v>
      </c>
      <c r="H1294" s="158" t="s">
        <v>675</v>
      </c>
      <c r="I1294" s="232">
        <v>43257</v>
      </c>
      <c r="J1294" s="49" t="s">
        <v>199</v>
      </c>
      <c r="K1294" s="157">
        <v>119</v>
      </c>
      <c r="L1294" s="50">
        <v>8406</v>
      </c>
      <c r="M1294" s="50" t="s">
        <v>310</v>
      </c>
      <c r="N1294" s="43">
        <v>0.69166666666666676</v>
      </c>
      <c r="O1294" s="158">
        <v>2</v>
      </c>
      <c r="P1294" s="53" t="s">
        <v>15</v>
      </c>
      <c r="Q1294" s="460"/>
      <c r="R1294" s="460"/>
      <c r="S1294" s="460"/>
      <c r="T1294" s="109">
        <f t="shared" si="123"/>
        <v>0.6875</v>
      </c>
      <c r="U1294" s="109">
        <f t="shared" si="124"/>
        <v>0.66666666666666663</v>
      </c>
      <c r="V1294" s="41">
        <f>IFERROR(VLOOKUP(L1294,'[1]ZESTAWIENIE NUMERÓW BOCZNYCH'!$A:$B,1,0),"")</f>
        <v>8406</v>
      </c>
      <c r="W1294" s="53" t="str">
        <f>IFERROR(VLOOKUP(V1294,'[1]ZESTAWIENIE NUMERÓW BOCZNYCH'!$A:$B,2,0),P1294)</f>
        <v>MERCEDES-BENZ 628 03 Citaro G</v>
      </c>
      <c r="X1294" s="53" t="s">
        <v>149</v>
      </c>
      <c r="Y1294" s="53">
        <f>VLOOKUP(W1294,'[1]LICZBA MIEJSC'!$A:$C,2,0)</f>
        <v>40</v>
      </c>
      <c r="Z1294" s="53">
        <f>VLOOKUP(W1294,'[1]LICZBA MIEJSC'!$A:$C,3,0)</f>
        <v>102</v>
      </c>
      <c r="AA1294" s="53">
        <f t="shared" si="120"/>
        <v>142</v>
      </c>
      <c r="AB1294" s="41">
        <f t="shared" si="121"/>
        <v>20</v>
      </c>
      <c r="AC1294" s="113">
        <f t="shared" si="125"/>
        <v>0.14084507042253522</v>
      </c>
      <c r="AD1294" s="299" t="s">
        <v>203</v>
      </c>
    </row>
    <row r="1295" spans="1:30" x14ac:dyDescent="0.25">
      <c r="A1295" s="28" t="s">
        <v>352</v>
      </c>
      <c r="B1295" s="230">
        <v>1294</v>
      </c>
      <c r="C1295" s="53">
        <v>5</v>
      </c>
      <c r="D1295" s="53">
        <v>17307</v>
      </c>
      <c r="E1295" s="437"/>
      <c r="F1295" s="53" t="s">
        <v>356</v>
      </c>
      <c r="G1295" s="158" t="str">
        <f t="shared" si="122"/>
        <v>r3_61</v>
      </c>
      <c r="H1295" s="158" t="s">
        <v>675</v>
      </c>
      <c r="I1295" s="232">
        <v>43257</v>
      </c>
      <c r="J1295" s="49" t="s">
        <v>199</v>
      </c>
      <c r="K1295" s="157">
        <v>319</v>
      </c>
      <c r="L1295" s="50">
        <v>8439</v>
      </c>
      <c r="M1295" s="50" t="s">
        <v>312</v>
      </c>
      <c r="N1295" s="43">
        <v>0.69930555555555562</v>
      </c>
      <c r="O1295" s="158">
        <v>3</v>
      </c>
      <c r="P1295" s="53" t="s">
        <v>15</v>
      </c>
      <c r="Q1295" s="460"/>
      <c r="R1295" s="460"/>
      <c r="S1295" s="460"/>
      <c r="T1295" s="109">
        <f t="shared" si="123"/>
        <v>0.69791666666666663</v>
      </c>
      <c r="U1295" s="109">
        <f t="shared" si="124"/>
        <v>0.66666666666666663</v>
      </c>
      <c r="V1295" s="41">
        <f>IFERROR(VLOOKUP(L1295,'[1]ZESTAWIENIE NUMERÓW BOCZNYCH'!$A:$B,1,0),"")</f>
        <v>8439</v>
      </c>
      <c r="W1295" s="53" t="str">
        <f>IFERROR(VLOOKUP(V1295,'[1]ZESTAWIENIE NUMERÓW BOCZNYCH'!$A:$B,2,0),P1295)</f>
        <v>MERCEDES-BENZ 628 03 Citaro G</v>
      </c>
      <c r="X1295" s="53" t="s">
        <v>149</v>
      </c>
      <c r="Y1295" s="53">
        <f>VLOOKUP(W1295,'[1]LICZBA MIEJSC'!$A:$C,2,0)</f>
        <v>40</v>
      </c>
      <c r="Z1295" s="53">
        <f>VLOOKUP(W1295,'[1]LICZBA MIEJSC'!$A:$C,3,0)</f>
        <v>102</v>
      </c>
      <c r="AA1295" s="53">
        <f t="shared" si="120"/>
        <v>142</v>
      </c>
      <c r="AB1295" s="41">
        <f t="shared" si="121"/>
        <v>36</v>
      </c>
      <c r="AC1295" s="113">
        <f t="shared" si="125"/>
        <v>0.25352112676056338</v>
      </c>
      <c r="AD1295" s="299" t="s">
        <v>204</v>
      </c>
    </row>
    <row r="1296" spans="1:30" x14ac:dyDescent="0.25">
      <c r="A1296" s="28" t="s">
        <v>352</v>
      </c>
      <c r="B1296" s="230">
        <v>1295</v>
      </c>
      <c r="C1296" s="53">
        <v>5</v>
      </c>
      <c r="D1296" s="53">
        <v>17307</v>
      </c>
      <c r="E1296" s="437"/>
      <c r="F1296" s="53" t="s">
        <v>356</v>
      </c>
      <c r="G1296" s="158" t="str">
        <f t="shared" si="122"/>
        <v>r3_61</v>
      </c>
      <c r="H1296" s="158" t="s">
        <v>675</v>
      </c>
      <c r="I1296" s="232">
        <v>43257</v>
      </c>
      <c r="J1296" s="49" t="s">
        <v>199</v>
      </c>
      <c r="K1296" s="157">
        <v>107</v>
      </c>
      <c r="L1296" s="50">
        <v>5424</v>
      </c>
      <c r="M1296" s="64" t="s">
        <v>229</v>
      </c>
      <c r="N1296" s="43">
        <v>0.70138888888888884</v>
      </c>
      <c r="O1296" s="158">
        <v>3</v>
      </c>
      <c r="P1296" s="53" t="s">
        <v>13</v>
      </c>
      <c r="Q1296" s="460"/>
      <c r="R1296" s="460"/>
      <c r="S1296" s="460"/>
      <c r="T1296" s="109">
        <f t="shared" si="123"/>
        <v>0.69791666666666663</v>
      </c>
      <c r="U1296" s="109">
        <f t="shared" si="124"/>
        <v>0.66666666666666663</v>
      </c>
      <c r="V1296" s="41">
        <f>IFERROR(VLOOKUP(L1296,'[1]ZESTAWIENIE NUMERÓW BOCZNYCH'!$A:$B,1,0),"")</f>
        <v>5424</v>
      </c>
      <c r="W1296" s="53" t="str">
        <f>IFERROR(VLOOKUP(V1296,'[1]ZESTAWIENIE NUMERÓW BOCZNYCH'!$A:$B,2,0),P1296)</f>
        <v>SOLARIS URBINO 12</v>
      </c>
      <c r="X1296" s="53" t="s">
        <v>149</v>
      </c>
      <c r="Y1296" s="53">
        <f>VLOOKUP(W1296,'[1]LICZBA MIEJSC'!$A:$C,2,0)</f>
        <v>29</v>
      </c>
      <c r="Z1296" s="53">
        <f>VLOOKUP(W1296,'[1]LICZBA MIEJSC'!$A:$C,3,0)</f>
        <v>52</v>
      </c>
      <c r="AA1296" s="53">
        <f t="shared" si="120"/>
        <v>81</v>
      </c>
      <c r="AB1296" s="41">
        <f t="shared" si="121"/>
        <v>26</v>
      </c>
      <c r="AC1296" s="113">
        <f t="shared" si="125"/>
        <v>0.32098765432098764</v>
      </c>
      <c r="AD1296" s="299" t="s">
        <v>203</v>
      </c>
    </row>
    <row r="1297" spans="1:30" x14ac:dyDescent="0.25">
      <c r="A1297" s="28" t="s">
        <v>352</v>
      </c>
      <c r="B1297" s="230">
        <v>1296</v>
      </c>
      <c r="C1297" s="53">
        <v>5</v>
      </c>
      <c r="D1297" s="53">
        <v>17307</v>
      </c>
      <c r="E1297" s="437"/>
      <c r="F1297" s="53" t="s">
        <v>356</v>
      </c>
      <c r="G1297" s="158" t="str">
        <f t="shared" si="122"/>
        <v>r3_61</v>
      </c>
      <c r="H1297" s="158" t="s">
        <v>675</v>
      </c>
      <c r="I1297" s="232">
        <v>43257</v>
      </c>
      <c r="J1297" s="49" t="s">
        <v>199</v>
      </c>
      <c r="K1297" s="157">
        <v>119</v>
      </c>
      <c r="L1297" s="50">
        <v>8428</v>
      </c>
      <c r="M1297" s="159" t="s">
        <v>310</v>
      </c>
      <c r="N1297" s="43">
        <v>0.72013888888888899</v>
      </c>
      <c r="O1297" s="158">
        <v>2</v>
      </c>
      <c r="P1297" s="53" t="s">
        <v>15</v>
      </c>
      <c r="Q1297" s="460"/>
      <c r="R1297" s="460"/>
      <c r="S1297" s="460"/>
      <c r="T1297" s="109">
        <f t="shared" si="123"/>
        <v>0.71875</v>
      </c>
      <c r="U1297" s="109">
        <f t="shared" si="124"/>
        <v>0.70833333333333326</v>
      </c>
      <c r="V1297" s="41">
        <f>IFERROR(VLOOKUP(L1297,'[1]ZESTAWIENIE NUMERÓW BOCZNYCH'!$A:$B,1,0),"")</f>
        <v>8428</v>
      </c>
      <c r="W1297" s="53" t="str">
        <f>IFERROR(VLOOKUP(V1297,'[1]ZESTAWIENIE NUMERÓW BOCZNYCH'!$A:$B,2,0),P1297)</f>
        <v>MERCEDES-BENZ 628 03 Citaro G</v>
      </c>
      <c r="X1297" s="53" t="s">
        <v>149</v>
      </c>
      <c r="Y1297" s="53">
        <f>VLOOKUP(W1297,'[1]LICZBA MIEJSC'!$A:$C,2,0)</f>
        <v>40</v>
      </c>
      <c r="Z1297" s="53">
        <f>VLOOKUP(W1297,'[1]LICZBA MIEJSC'!$A:$C,3,0)</f>
        <v>102</v>
      </c>
      <c r="AA1297" s="53">
        <f t="shared" si="120"/>
        <v>142</v>
      </c>
      <c r="AB1297" s="41">
        <f t="shared" si="121"/>
        <v>20</v>
      </c>
      <c r="AC1297" s="113">
        <f t="shared" si="125"/>
        <v>0.14084507042253522</v>
      </c>
      <c r="AD1297" s="299" t="s">
        <v>203</v>
      </c>
    </row>
    <row r="1298" spans="1:30" x14ac:dyDescent="0.25">
      <c r="A1298" s="28" t="s">
        <v>352</v>
      </c>
      <c r="B1298" s="230">
        <v>1297</v>
      </c>
      <c r="C1298" s="53">
        <v>5</v>
      </c>
      <c r="D1298" s="53">
        <v>17307</v>
      </c>
      <c r="E1298" s="437"/>
      <c r="F1298" s="53" t="s">
        <v>356</v>
      </c>
      <c r="G1298" s="158" t="str">
        <f t="shared" si="122"/>
        <v>r3_61</v>
      </c>
      <c r="H1298" s="158" t="s">
        <v>675</v>
      </c>
      <c r="I1298" s="232">
        <v>43257</v>
      </c>
      <c r="J1298" s="49" t="s">
        <v>199</v>
      </c>
      <c r="K1298" s="157">
        <v>107</v>
      </c>
      <c r="L1298" s="50">
        <v>5441</v>
      </c>
      <c r="M1298" s="64" t="s">
        <v>229</v>
      </c>
      <c r="N1298" s="43">
        <v>0.71736111111111101</v>
      </c>
      <c r="O1298" s="158">
        <v>3</v>
      </c>
      <c r="P1298" s="53" t="s">
        <v>13</v>
      </c>
      <c r="Q1298" s="460"/>
      <c r="R1298" s="460"/>
      <c r="S1298" s="460"/>
      <c r="T1298" s="109">
        <f t="shared" si="123"/>
        <v>0.70833333333333326</v>
      </c>
      <c r="U1298" s="109">
        <f t="shared" si="124"/>
        <v>0.70833333333333326</v>
      </c>
      <c r="V1298" s="41">
        <f>IFERROR(VLOOKUP(L1298,'[1]ZESTAWIENIE NUMERÓW BOCZNYCH'!$A:$B,1,0),"")</f>
        <v>5441</v>
      </c>
      <c r="W1298" s="53" t="str">
        <f>IFERROR(VLOOKUP(V1298,'[1]ZESTAWIENIE NUMERÓW BOCZNYCH'!$A:$B,2,0),P1298)</f>
        <v>SOLARIS URBINO 12</v>
      </c>
      <c r="X1298" s="53" t="s">
        <v>149</v>
      </c>
      <c r="Y1298" s="53">
        <f>VLOOKUP(W1298,'[1]LICZBA MIEJSC'!$A:$C,2,0)</f>
        <v>29</v>
      </c>
      <c r="Z1298" s="53">
        <f>VLOOKUP(W1298,'[1]LICZBA MIEJSC'!$A:$C,3,0)</f>
        <v>52</v>
      </c>
      <c r="AA1298" s="53">
        <f t="shared" si="120"/>
        <v>81</v>
      </c>
      <c r="AB1298" s="41">
        <f t="shared" si="121"/>
        <v>26</v>
      </c>
      <c r="AC1298" s="113">
        <f t="shared" si="125"/>
        <v>0.32098765432098764</v>
      </c>
      <c r="AD1298" s="299" t="s">
        <v>203</v>
      </c>
    </row>
    <row r="1299" spans="1:30" x14ac:dyDescent="0.25">
      <c r="A1299" s="28" t="s">
        <v>352</v>
      </c>
      <c r="B1299" s="230">
        <v>1298</v>
      </c>
      <c r="C1299" s="53">
        <v>5</v>
      </c>
      <c r="D1299" s="53">
        <v>17307</v>
      </c>
      <c r="E1299" s="437"/>
      <c r="F1299" s="53" t="s">
        <v>356</v>
      </c>
      <c r="G1299" s="158" t="str">
        <f t="shared" si="122"/>
        <v>r3_61</v>
      </c>
      <c r="H1299" s="158" t="s">
        <v>675</v>
      </c>
      <c r="I1299" s="232">
        <v>43257</v>
      </c>
      <c r="J1299" s="49" t="s">
        <v>199</v>
      </c>
      <c r="K1299" s="157">
        <v>319</v>
      </c>
      <c r="L1299" s="50">
        <v>7412</v>
      </c>
      <c r="M1299" s="50" t="s">
        <v>312</v>
      </c>
      <c r="N1299" s="43">
        <v>0.71944444444444444</v>
      </c>
      <c r="O1299" s="158">
        <v>2</v>
      </c>
      <c r="P1299" s="53" t="s">
        <v>13</v>
      </c>
      <c r="Q1299" s="460"/>
      <c r="R1299" s="460"/>
      <c r="S1299" s="460"/>
      <c r="T1299" s="109">
        <f t="shared" si="123"/>
        <v>0.71875</v>
      </c>
      <c r="U1299" s="109">
        <f t="shared" si="124"/>
        <v>0.70833333333333326</v>
      </c>
      <c r="V1299" s="41">
        <f>IFERROR(VLOOKUP(L1299,'[1]ZESTAWIENIE NUMERÓW BOCZNYCH'!$A:$B,1,0),"")</f>
        <v>7412</v>
      </c>
      <c r="W1299" s="53" t="str">
        <f>IFERROR(VLOOKUP(V1299,'[1]ZESTAWIENIE NUMERÓW BOCZNYCH'!$A:$B,2,0),P1299)</f>
        <v>MERCEDES-BENZ 628 02 Citaro</v>
      </c>
      <c r="X1299" s="53" t="s">
        <v>149</v>
      </c>
      <c r="Y1299" s="53">
        <f>VLOOKUP(W1299,'[1]LICZBA MIEJSC'!$A:$C,2,0)</f>
        <v>29</v>
      </c>
      <c r="Z1299" s="53">
        <f>VLOOKUP(W1299,'[1]LICZBA MIEJSC'!$A:$C,3,0)</f>
        <v>62</v>
      </c>
      <c r="AA1299" s="53">
        <f t="shared" si="120"/>
        <v>91</v>
      </c>
      <c r="AB1299" s="41">
        <f t="shared" si="121"/>
        <v>15</v>
      </c>
      <c r="AC1299" s="113">
        <f t="shared" si="125"/>
        <v>0.16483516483516483</v>
      </c>
      <c r="AD1299" s="299" t="s">
        <v>204</v>
      </c>
    </row>
    <row r="1300" spans="1:30" x14ac:dyDescent="0.25">
      <c r="A1300" s="28" t="s">
        <v>352</v>
      </c>
      <c r="B1300" s="230">
        <v>1299</v>
      </c>
      <c r="C1300" s="53">
        <v>5</v>
      </c>
      <c r="D1300" s="53">
        <v>17307</v>
      </c>
      <c r="E1300" s="437"/>
      <c r="F1300" s="53" t="s">
        <v>356</v>
      </c>
      <c r="G1300" s="158" t="str">
        <f t="shared" si="122"/>
        <v>r3_61</v>
      </c>
      <c r="H1300" s="158" t="s">
        <v>675</v>
      </c>
      <c r="I1300" s="232">
        <v>43257</v>
      </c>
      <c r="J1300" s="49" t="s">
        <v>199</v>
      </c>
      <c r="K1300" s="157">
        <v>107</v>
      </c>
      <c r="L1300" s="50">
        <v>7332</v>
      </c>
      <c r="M1300" s="64" t="s">
        <v>229</v>
      </c>
      <c r="N1300" s="43">
        <v>0.72291666666666676</v>
      </c>
      <c r="O1300" s="158">
        <v>3</v>
      </c>
      <c r="P1300" s="53" t="s">
        <v>13</v>
      </c>
      <c r="Q1300" s="460"/>
      <c r="R1300" s="460"/>
      <c r="S1300" s="460"/>
      <c r="T1300" s="109">
        <f t="shared" si="123"/>
        <v>0.71875</v>
      </c>
      <c r="U1300" s="109">
        <f t="shared" si="124"/>
        <v>0.70833333333333326</v>
      </c>
      <c r="V1300" s="41">
        <f>IFERROR(VLOOKUP(L1300,'[1]ZESTAWIENIE NUMERÓW BOCZNYCH'!$A:$B,1,0),"")</f>
        <v>7332</v>
      </c>
      <c r="W1300" s="53" t="str">
        <f>IFERROR(VLOOKUP(V1300,'[1]ZESTAWIENIE NUMERÓW BOCZNYCH'!$A:$B,2,0),P1300)</f>
        <v>MERCEDES-BENZ O 530 Citaro</v>
      </c>
      <c r="X1300" s="53" t="s">
        <v>149</v>
      </c>
      <c r="Y1300" s="53">
        <f>VLOOKUP(W1300,'[1]LICZBA MIEJSC'!$A:$C,2,0)</f>
        <v>31</v>
      </c>
      <c r="Z1300" s="53">
        <f>VLOOKUP(W1300,'[1]LICZBA MIEJSC'!$A:$C,3,0)</f>
        <v>71</v>
      </c>
      <c r="AA1300" s="53">
        <f t="shared" si="120"/>
        <v>102</v>
      </c>
      <c r="AB1300" s="41">
        <f t="shared" si="121"/>
        <v>28</v>
      </c>
      <c r="AC1300" s="113">
        <f t="shared" si="125"/>
        <v>0.27450980392156865</v>
      </c>
      <c r="AD1300" s="299" t="s">
        <v>203</v>
      </c>
    </row>
    <row r="1301" spans="1:30" x14ac:dyDescent="0.25">
      <c r="A1301" s="28" t="s">
        <v>352</v>
      </c>
      <c r="B1301" s="230">
        <v>1300</v>
      </c>
      <c r="C1301" s="53">
        <v>5</v>
      </c>
      <c r="D1301" s="53">
        <v>17307</v>
      </c>
      <c r="E1301" s="437"/>
      <c r="F1301" s="53" t="s">
        <v>356</v>
      </c>
      <c r="G1301" s="158" t="str">
        <f t="shared" si="122"/>
        <v>r3_61</v>
      </c>
      <c r="H1301" s="158" t="s">
        <v>675</v>
      </c>
      <c r="I1301" s="232">
        <v>43257</v>
      </c>
      <c r="J1301" s="49" t="s">
        <v>199</v>
      </c>
      <c r="K1301" s="157">
        <v>107</v>
      </c>
      <c r="L1301" s="50">
        <v>7301</v>
      </c>
      <c r="M1301" s="64" t="s">
        <v>229</v>
      </c>
      <c r="N1301" s="43">
        <v>0.73055555555555562</v>
      </c>
      <c r="O1301" s="158">
        <v>3</v>
      </c>
      <c r="P1301" s="53" t="s">
        <v>13</v>
      </c>
      <c r="Q1301" s="460"/>
      <c r="R1301" s="460"/>
      <c r="S1301" s="460"/>
      <c r="T1301" s="109">
        <f t="shared" si="123"/>
        <v>0.72916666666666663</v>
      </c>
      <c r="U1301" s="109">
        <f t="shared" si="124"/>
        <v>0.70833333333333326</v>
      </c>
      <c r="V1301" s="41">
        <f>IFERROR(VLOOKUP(L1301,'[1]ZESTAWIENIE NUMERÓW BOCZNYCH'!$A:$B,1,0),"")</f>
        <v>7301</v>
      </c>
      <c r="W1301" s="53" t="str">
        <f>IFERROR(VLOOKUP(V1301,'[1]ZESTAWIENIE NUMERÓW BOCZNYCH'!$A:$B,2,0),P1301)</f>
        <v>MERCEDES-BENZ O 530 Citaro</v>
      </c>
      <c r="X1301" s="53" t="s">
        <v>149</v>
      </c>
      <c r="Y1301" s="53">
        <f>VLOOKUP(W1301,'[1]LICZBA MIEJSC'!$A:$C,2,0)</f>
        <v>31</v>
      </c>
      <c r="Z1301" s="53">
        <f>VLOOKUP(W1301,'[1]LICZBA MIEJSC'!$A:$C,3,0)</f>
        <v>71</v>
      </c>
      <c r="AA1301" s="53">
        <f t="shared" si="120"/>
        <v>102</v>
      </c>
      <c r="AB1301" s="41">
        <f t="shared" si="121"/>
        <v>28</v>
      </c>
      <c r="AC1301" s="113">
        <f t="shared" si="125"/>
        <v>0.27450980392156865</v>
      </c>
      <c r="AD1301" s="299" t="s">
        <v>203</v>
      </c>
    </row>
    <row r="1302" spans="1:30" x14ac:dyDescent="0.25">
      <c r="A1302" s="28" t="s">
        <v>352</v>
      </c>
      <c r="B1302" s="230">
        <v>1301</v>
      </c>
      <c r="C1302" s="53">
        <v>6</v>
      </c>
      <c r="D1302" s="53">
        <v>17307</v>
      </c>
      <c r="E1302" s="437"/>
      <c r="F1302" s="53" t="s">
        <v>356</v>
      </c>
      <c r="G1302" s="158" t="str">
        <f t="shared" si="122"/>
        <v>r3_61</v>
      </c>
      <c r="H1302" s="158" t="s">
        <v>675</v>
      </c>
      <c r="I1302" s="232">
        <v>43257</v>
      </c>
      <c r="J1302" s="49" t="s">
        <v>199</v>
      </c>
      <c r="K1302" s="157">
        <v>119</v>
      </c>
      <c r="L1302" s="50">
        <v>8108</v>
      </c>
      <c r="M1302" s="50" t="s">
        <v>310</v>
      </c>
      <c r="N1302" s="43">
        <v>0.73819444444444438</v>
      </c>
      <c r="O1302" s="158">
        <v>2</v>
      </c>
      <c r="P1302" s="53" t="s">
        <v>15</v>
      </c>
      <c r="Q1302" s="460"/>
      <c r="R1302" s="460"/>
      <c r="S1302" s="460"/>
      <c r="T1302" s="109">
        <f t="shared" si="123"/>
        <v>0.72916666666666663</v>
      </c>
      <c r="U1302" s="109">
        <f t="shared" si="124"/>
        <v>0.70833333333333326</v>
      </c>
      <c r="V1302" s="41">
        <f>IFERROR(VLOOKUP(L1302,'[1]ZESTAWIENIE NUMERÓW BOCZNYCH'!$A:$B,1,0),"")</f>
        <v>8108</v>
      </c>
      <c r="W1302" s="53" t="str">
        <f>IFERROR(VLOOKUP(V1302,'[1]ZESTAWIENIE NUMERÓW BOCZNYCH'!$A:$B,2,0),P1302)</f>
        <v>VOLVO 7000A</v>
      </c>
      <c r="X1302" s="53" t="s">
        <v>149</v>
      </c>
      <c r="Y1302" s="53">
        <f>VLOOKUP(W1302,'[1]LICZBA MIEJSC'!$A:$C,2,0)</f>
        <v>43</v>
      </c>
      <c r="Z1302" s="53">
        <f>VLOOKUP(W1302,'[1]LICZBA MIEJSC'!$A:$C,3,0)</f>
        <v>133</v>
      </c>
      <c r="AA1302" s="53">
        <f t="shared" si="120"/>
        <v>176</v>
      </c>
      <c r="AB1302" s="41">
        <f t="shared" si="121"/>
        <v>22</v>
      </c>
      <c r="AC1302" s="113">
        <f t="shared" si="125"/>
        <v>0.125</v>
      </c>
      <c r="AD1302" s="299" t="s">
        <v>203</v>
      </c>
    </row>
    <row r="1303" spans="1:30" x14ac:dyDescent="0.25">
      <c r="A1303" s="28" t="s">
        <v>352</v>
      </c>
      <c r="B1303" s="230">
        <v>1302</v>
      </c>
      <c r="C1303" s="53">
        <v>6</v>
      </c>
      <c r="D1303" s="53">
        <v>17307</v>
      </c>
      <c r="E1303" s="437"/>
      <c r="F1303" s="53" t="s">
        <v>356</v>
      </c>
      <c r="G1303" s="158" t="str">
        <f t="shared" si="122"/>
        <v>r3_61</v>
      </c>
      <c r="H1303" s="158" t="s">
        <v>675</v>
      </c>
      <c r="I1303" s="232">
        <v>43257</v>
      </c>
      <c r="J1303" s="49" t="s">
        <v>199</v>
      </c>
      <c r="K1303" s="157">
        <v>319</v>
      </c>
      <c r="L1303" s="50">
        <v>8306</v>
      </c>
      <c r="M1303" s="50" t="s">
        <v>312</v>
      </c>
      <c r="N1303" s="43">
        <v>0.73819444444444438</v>
      </c>
      <c r="O1303" s="158">
        <v>1</v>
      </c>
      <c r="P1303" s="53" t="s">
        <v>15</v>
      </c>
      <c r="Q1303" s="460"/>
      <c r="R1303" s="460"/>
      <c r="S1303" s="460"/>
      <c r="T1303" s="109">
        <f t="shared" si="123"/>
        <v>0.72916666666666663</v>
      </c>
      <c r="U1303" s="109">
        <f t="shared" si="124"/>
        <v>0.70833333333333326</v>
      </c>
      <c r="V1303" s="41">
        <f>IFERROR(VLOOKUP(L1303,'[1]ZESTAWIENIE NUMERÓW BOCZNYCH'!$A:$B,1,0),"")</f>
        <v>8306</v>
      </c>
      <c r="W1303" s="53" t="str">
        <f>IFERROR(VLOOKUP(V1303,'[1]ZESTAWIENIE NUMERÓW BOCZNYCH'!$A:$B,2,0),P1303)</f>
        <v>MERCEDES-BENZ O 530 G Citaro</v>
      </c>
      <c r="X1303" s="53" t="s">
        <v>149</v>
      </c>
      <c r="Y1303" s="53">
        <f>VLOOKUP(W1303,'[1]LICZBA MIEJSC'!$A:$C,2,0)</f>
        <v>42</v>
      </c>
      <c r="Z1303" s="53">
        <f>VLOOKUP(W1303,'[1]LICZBA MIEJSC'!$A:$C,3,0)</f>
        <v>125</v>
      </c>
      <c r="AA1303" s="53">
        <f t="shared" si="120"/>
        <v>167</v>
      </c>
      <c r="AB1303" s="41">
        <f t="shared" si="121"/>
        <v>17</v>
      </c>
      <c r="AC1303" s="113">
        <f t="shared" si="125"/>
        <v>0.10179640718562874</v>
      </c>
      <c r="AD1303" s="299" t="s">
        <v>204</v>
      </c>
    </row>
    <row r="1304" spans="1:30" x14ac:dyDescent="0.25">
      <c r="A1304" s="28" t="s">
        <v>352</v>
      </c>
      <c r="B1304" s="230">
        <v>1303</v>
      </c>
      <c r="C1304" s="53">
        <v>6</v>
      </c>
      <c r="D1304" s="53">
        <v>17307</v>
      </c>
      <c r="E1304" s="437"/>
      <c r="F1304" s="53" t="s">
        <v>356</v>
      </c>
      <c r="G1304" s="158" t="str">
        <f t="shared" si="122"/>
        <v>r3_61</v>
      </c>
      <c r="H1304" s="158" t="s">
        <v>675</v>
      </c>
      <c r="I1304" s="232">
        <v>43257</v>
      </c>
      <c r="J1304" s="49" t="s">
        <v>199</v>
      </c>
      <c r="K1304" s="157">
        <v>107</v>
      </c>
      <c r="L1304" s="50">
        <v>5418</v>
      </c>
      <c r="M1304" s="64" t="s">
        <v>229</v>
      </c>
      <c r="N1304" s="43">
        <v>0.74444444444444446</v>
      </c>
      <c r="O1304" s="158">
        <v>3</v>
      </c>
      <c r="P1304" s="53" t="s">
        <v>13</v>
      </c>
      <c r="Q1304" s="460"/>
      <c r="R1304" s="460"/>
      <c r="S1304" s="460"/>
      <c r="T1304" s="109">
        <f t="shared" si="123"/>
        <v>0.73958333333333326</v>
      </c>
      <c r="U1304" s="109">
        <f t="shared" si="124"/>
        <v>0.70833333333333326</v>
      </c>
      <c r="V1304" s="41">
        <f>IFERROR(VLOOKUP(L1304,'[1]ZESTAWIENIE NUMERÓW BOCZNYCH'!$A:$B,1,0),"")</f>
        <v>5418</v>
      </c>
      <c r="W1304" s="53" t="str">
        <f>IFERROR(VLOOKUP(V1304,'[1]ZESTAWIENIE NUMERÓW BOCZNYCH'!$A:$B,2,0),P1304)</f>
        <v>SOLARIS URBINO 12</v>
      </c>
      <c r="X1304" s="53" t="s">
        <v>149</v>
      </c>
      <c r="Y1304" s="53">
        <f>VLOOKUP(W1304,'[1]LICZBA MIEJSC'!$A:$C,2,0)</f>
        <v>29</v>
      </c>
      <c r="Z1304" s="53">
        <f>VLOOKUP(W1304,'[1]LICZBA MIEJSC'!$A:$C,3,0)</f>
        <v>52</v>
      </c>
      <c r="AA1304" s="53">
        <f t="shared" si="120"/>
        <v>81</v>
      </c>
      <c r="AB1304" s="41">
        <f t="shared" si="121"/>
        <v>26</v>
      </c>
      <c r="AC1304" s="113">
        <f t="shared" si="125"/>
        <v>0.32098765432098764</v>
      </c>
      <c r="AD1304" s="299" t="s">
        <v>203</v>
      </c>
    </row>
    <row r="1305" spans="1:30" x14ac:dyDescent="0.25">
      <c r="A1305" s="28" t="s">
        <v>352</v>
      </c>
      <c r="B1305" s="230">
        <v>1304</v>
      </c>
      <c r="C1305" s="53">
        <v>1</v>
      </c>
      <c r="D1305" s="53">
        <v>17308</v>
      </c>
      <c r="E1305" s="437"/>
      <c r="F1305" s="53" t="s">
        <v>356</v>
      </c>
      <c r="G1305" s="158" t="str">
        <f t="shared" si="122"/>
        <v>r3_61</v>
      </c>
      <c r="H1305" s="158" t="s">
        <v>676</v>
      </c>
      <c r="I1305" s="232">
        <v>43257</v>
      </c>
      <c r="J1305" s="49" t="s">
        <v>199</v>
      </c>
      <c r="K1305" s="157">
        <v>119</v>
      </c>
      <c r="L1305" s="50">
        <v>8101</v>
      </c>
      <c r="M1305" s="53" t="s">
        <v>357</v>
      </c>
      <c r="N1305" s="43">
        <v>0.25763888888888892</v>
      </c>
      <c r="O1305" s="158">
        <v>2</v>
      </c>
      <c r="P1305" s="53" t="s">
        <v>15</v>
      </c>
      <c r="Q1305" s="460"/>
      <c r="R1305" s="460"/>
      <c r="S1305" s="460"/>
      <c r="T1305" s="109">
        <f t="shared" si="123"/>
        <v>0.25</v>
      </c>
      <c r="U1305" s="109">
        <f t="shared" si="124"/>
        <v>0.25</v>
      </c>
      <c r="V1305" s="41">
        <f>IFERROR(VLOOKUP(L1305,'[1]ZESTAWIENIE NUMERÓW BOCZNYCH'!$A:$B,1,0),"")</f>
        <v>8101</v>
      </c>
      <c r="W1305" s="53" t="str">
        <f>IFERROR(VLOOKUP(V1305,'[1]ZESTAWIENIE NUMERÓW BOCZNYCH'!$A:$B,2,0),P1305)</f>
        <v>VOLVO 7000A</v>
      </c>
      <c r="X1305" s="53" t="s">
        <v>149</v>
      </c>
      <c r="Y1305" s="53">
        <f>VLOOKUP(W1305,'[1]LICZBA MIEJSC'!$A:$C,2,0)</f>
        <v>43</v>
      </c>
      <c r="Z1305" s="53">
        <f>VLOOKUP(W1305,'[1]LICZBA MIEJSC'!$A:$C,3,0)</f>
        <v>133</v>
      </c>
      <c r="AA1305" s="53">
        <f t="shared" si="120"/>
        <v>176</v>
      </c>
      <c r="AB1305" s="41">
        <f t="shared" si="121"/>
        <v>22</v>
      </c>
      <c r="AC1305" s="113">
        <f t="shared" si="125"/>
        <v>0.125</v>
      </c>
      <c r="AD1305" s="299" t="s">
        <v>203</v>
      </c>
    </row>
    <row r="1306" spans="1:30" x14ac:dyDescent="0.25">
      <c r="A1306" s="28" t="s">
        <v>352</v>
      </c>
      <c r="B1306" s="230">
        <v>1305</v>
      </c>
      <c r="C1306" s="53">
        <v>1</v>
      </c>
      <c r="D1306" s="53">
        <v>17308</v>
      </c>
      <c r="E1306" s="437"/>
      <c r="F1306" s="53" t="s">
        <v>356</v>
      </c>
      <c r="G1306" s="158" t="str">
        <f t="shared" si="122"/>
        <v>r3_61</v>
      </c>
      <c r="H1306" s="158" t="s">
        <v>676</v>
      </c>
      <c r="I1306" s="232">
        <v>43257</v>
      </c>
      <c r="J1306" s="49" t="s">
        <v>199</v>
      </c>
      <c r="K1306" s="157">
        <v>107</v>
      </c>
      <c r="L1306" s="50">
        <v>7025</v>
      </c>
      <c r="M1306" s="63" t="s">
        <v>134</v>
      </c>
      <c r="N1306" s="43">
        <v>0.26111111111111113</v>
      </c>
      <c r="O1306" s="158">
        <v>2</v>
      </c>
      <c r="P1306" s="53" t="s">
        <v>13</v>
      </c>
      <c r="Q1306" s="460"/>
      <c r="R1306" s="460"/>
      <c r="S1306" s="460"/>
      <c r="T1306" s="109">
        <f t="shared" si="123"/>
        <v>0.26041666666666663</v>
      </c>
      <c r="U1306" s="109">
        <f t="shared" si="124"/>
        <v>0.25</v>
      </c>
      <c r="V1306" s="41">
        <f>IFERROR(VLOOKUP(L1306,'[1]ZESTAWIENIE NUMERÓW BOCZNYCH'!$A:$B,1,0),"")</f>
        <v>7025</v>
      </c>
      <c r="W1306" s="53" t="str">
        <f>IFERROR(VLOOKUP(V1306,'[1]ZESTAWIENIE NUMERÓW BOCZNYCH'!$A:$B,2,0),P1306)</f>
        <v>VOLVO 7700</v>
      </c>
      <c r="X1306" s="53" t="s">
        <v>149</v>
      </c>
      <c r="Y1306" s="53">
        <f>VLOOKUP(W1306,'[1]LICZBA MIEJSC'!$A:$C,2,0)</f>
        <v>33</v>
      </c>
      <c r="Z1306" s="53">
        <f>VLOOKUP(W1306,'[1]LICZBA MIEJSC'!$A:$C,3,0)</f>
        <v>73</v>
      </c>
      <c r="AA1306" s="53">
        <f t="shared" si="120"/>
        <v>106</v>
      </c>
      <c r="AB1306" s="41">
        <f t="shared" si="121"/>
        <v>17</v>
      </c>
      <c r="AC1306" s="113">
        <f t="shared" si="125"/>
        <v>0.16037735849056603</v>
      </c>
      <c r="AD1306" s="299" t="s">
        <v>203</v>
      </c>
    </row>
    <row r="1307" spans="1:30" x14ac:dyDescent="0.25">
      <c r="A1307" s="28" t="s">
        <v>352</v>
      </c>
      <c r="B1307" s="230">
        <v>1306</v>
      </c>
      <c r="C1307" s="53">
        <v>1</v>
      </c>
      <c r="D1307" s="53">
        <v>17308</v>
      </c>
      <c r="E1307" s="437"/>
      <c r="F1307" s="53" t="s">
        <v>356</v>
      </c>
      <c r="G1307" s="158" t="str">
        <f t="shared" si="122"/>
        <v>r3_61</v>
      </c>
      <c r="H1307" s="158" t="s">
        <v>676</v>
      </c>
      <c r="I1307" s="232">
        <v>43257</v>
      </c>
      <c r="J1307" s="49" t="s">
        <v>199</v>
      </c>
      <c r="K1307" s="157">
        <v>319</v>
      </c>
      <c r="L1307" s="50">
        <v>5439</v>
      </c>
      <c r="M1307" s="159" t="s">
        <v>283</v>
      </c>
      <c r="N1307" s="43">
        <v>0.27291666666666664</v>
      </c>
      <c r="O1307" s="158">
        <v>2</v>
      </c>
      <c r="P1307" s="53" t="s">
        <v>13</v>
      </c>
      <c r="Q1307" s="460"/>
      <c r="R1307" s="460"/>
      <c r="S1307" s="460"/>
      <c r="T1307" s="109">
        <f t="shared" si="123"/>
        <v>0.27083333333333331</v>
      </c>
      <c r="U1307" s="109">
        <f t="shared" si="124"/>
        <v>0.25</v>
      </c>
      <c r="V1307" s="41">
        <f>IFERROR(VLOOKUP(L1307,'[1]ZESTAWIENIE NUMERÓW BOCZNYCH'!$A:$B,1,0),"")</f>
        <v>5439</v>
      </c>
      <c r="W1307" s="53" t="str">
        <f>IFERROR(VLOOKUP(V1307,'[1]ZESTAWIENIE NUMERÓW BOCZNYCH'!$A:$B,2,0),P1307)</f>
        <v>SOLARIS URBINO 12</v>
      </c>
      <c r="X1307" s="53" t="s">
        <v>149</v>
      </c>
      <c r="Y1307" s="53">
        <f>VLOOKUP(W1307,'[1]LICZBA MIEJSC'!$A:$C,2,0)</f>
        <v>29</v>
      </c>
      <c r="Z1307" s="53">
        <f>VLOOKUP(W1307,'[1]LICZBA MIEJSC'!$A:$C,3,0)</f>
        <v>52</v>
      </c>
      <c r="AA1307" s="53">
        <f t="shared" si="120"/>
        <v>81</v>
      </c>
      <c r="AB1307" s="41">
        <f t="shared" si="121"/>
        <v>15</v>
      </c>
      <c r="AC1307" s="113">
        <f t="shared" si="125"/>
        <v>0.18518518518518517</v>
      </c>
      <c r="AD1307" s="299" t="s">
        <v>204</v>
      </c>
    </row>
    <row r="1308" spans="1:30" x14ac:dyDescent="0.25">
      <c r="A1308" s="28" t="s">
        <v>352</v>
      </c>
      <c r="B1308" s="230">
        <v>1307</v>
      </c>
      <c r="C1308" s="53">
        <v>1</v>
      </c>
      <c r="D1308" s="53">
        <v>17308</v>
      </c>
      <c r="E1308" s="437"/>
      <c r="F1308" s="53" t="s">
        <v>356</v>
      </c>
      <c r="G1308" s="158" t="str">
        <f t="shared" si="122"/>
        <v>r3_61</v>
      </c>
      <c r="H1308" s="158" t="s">
        <v>676</v>
      </c>
      <c r="I1308" s="232">
        <v>43257</v>
      </c>
      <c r="J1308" s="49" t="s">
        <v>199</v>
      </c>
      <c r="K1308" s="157">
        <v>119</v>
      </c>
      <c r="L1308" s="50">
        <v>8432</v>
      </c>
      <c r="M1308" s="53" t="s">
        <v>357</v>
      </c>
      <c r="N1308" s="43">
        <v>0.27986111111111112</v>
      </c>
      <c r="O1308" s="158">
        <v>2</v>
      </c>
      <c r="P1308" s="53" t="s">
        <v>15</v>
      </c>
      <c r="Q1308" s="460"/>
      <c r="R1308" s="460"/>
      <c r="S1308" s="460"/>
      <c r="T1308" s="109">
        <f t="shared" si="123"/>
        <v>0.27083333333333331</v>
      </c>
      <c r="U1308" s="109">
        <f t="shared" si="124"/>
        <v>0.25</v>
      </c>
      <c r="V1308" s="41">
        <f>IFERROR(VLOOKUP(L1308,'[1]ZESTAWIENIE NUMERÓW BOCZNYCH'!$A:$B,1,0),"")</f>
        <v>8432</v>
      </c>
      <c r="W1308" s="53" t="str">
        <f>IFERROR(VLOOKUP(V1308,'[1]ZESTAWIENIE NUMERÓW BOCZNYCH'!$A:$B,2,0),P1308)</f>
        <v>MERCEDES-BENZ 628 03 Citaro G</v>
      </c>
      <c r="X1308" s="53" t="s">
        <v>149</v>
      </c>
      <c r="Y1308" s="53">
        <f>VLOOKUP(W1308,'[1]LICZBA MIEJSC'!$A:$C,2,0)</f>
        <v>40</v>
      </c>
      <c r="Z1308" s="53">
        <f>VLOOKUP(W1308,'[1]LICZBA MIEJSC'!$A:$C,3,0)</f>
        <v>102</v>
      </c>
      <c r="AA1308" s="53">
        <f t="shared" si="120"/>
        <v>142</v>
      </c>
      <c r="AB1308" s="41">
        <f t="shared" si="121"/>
        <v>20</v>
      </c>
      <c r="AC1308" s="113">
        <f t="shared" si="125"/>
        <v>0.14084507042253522</v>
      </c>
      <c r="AD1308" s="299" t="s">
        <v>203</v>
      </c>
    </row>
    <row r="1309" spans="1:30" x14ac:dyDescent="0.25">
      <c r="A1309" s="28" t="s">
        <v>352</v>
      </c>
      <c r="B1309" s="230">
        <v>1308</v>
      </c>
      <c r="C1309" s="53">
        <v>1</v>
      </c>
      <c r="D1309" s="53">
        <v>17308</v>
      </c>
      <c r="E1309" s="437"/>
      <c r="F1309" s="53" t="s">
        <v>356</v>
      </c>
      <c r="G1309" s="158" t="str">
        <f t="shared" si="122"/>
        <v>r3_61</v>
      </c>
      <c r="H1309" s="158" t="s">
        <v>676</v>
      </c>
      <c r="I1309" s="232">
        <v>43257</v>
      </c>
      <c r="J1309" s="49" t="s">
        <v>199</v>
      </c>
      <c r="K1309" s="157">
        <v>107</v>
      </c>
      <c r="L1309" s="50">
        <v>7332</v>
      </c>
      <c r="M1309" s="215" t="s">
        <v>134</v>
      </c>
      <c r="N1309" s="43">
        <v>0.28680555555555554</v>
      </c>
      <c r="O1309" s="158">
        <v>2</v>
      </c>
      <c r="P1309" s="53" t="s">
        <v>13</v>
      </c>
      <c r="Q1309" s="460"/>
      <c r="R1309" s="460"/>
      <c r="S1309" s="460"/>
      <c r="T1309" s="109">
        <f t="shared" si="123"/>
        <v>0.28125</v>
      </c>
      <c r="U1309" s="109">
        <f t="shared" si="124"/>
        <v>0.25</v>
      </c>
      <c r="V1309" s="41">
        <f>IFERROR(VLOOKUP(L1309,'[1]ZESTAWIENIE NUMERÓW BOCZNYCH'!$A:$B,1,0),"")</f>
        <v>7332</v>
      </c>
      <c r="W1309" s="53" t="str">
        <f>IFERROR(VLOOKUP(V1309,'[1]ZESTAWIENIE NUMERÓW BOCZNYCH'!$A:$B,2,0),P1309)</f>
        <v>MERCEDES-BENZ O 530 Citaro</v>
      </c>
      <c r="X1309" s="53" t="s">
        <v>149</v>
      </c>
      <c r="Y1309" s="53">
        <f>VLOOKUP(W1309,'[1]LICZBA MIEJSC'!$A:$C,2,0)</f>
        <v>31</v>
      </c>
      <c r="Z1309" s="53">
        <f>VLOOKUP(W1309,'[1]LICZBA MIEJSC'!$A:$C,3,0)</f>
        <v>71</v>
      </c>
      <c r="AA1309" s="53">
        <f t="shared" si="120"/>
        <v>102</v>
      </c>
      <c r="AB1309" s="41">
        <f t="shared" si="121"/>
        <v>16</v>
      </c>
      <c r="AC1309" s="113">
        <f t="shared" si="125"/>
        <v>0.15686274509803921</v>
      </c>
      <c r="AD1309" s="299" t="s">
        <v>203</v>
      </c>
    </row>
    <row r="1310" spans="1:30" x14ac:dyDescent="0.25">
      <c r="A1310" s="28" t="s">
        <v>352</v>
      </c>
      <c r="B1310" s="230">
        <v>1309</v>
      </c>
      <c r="C1310" s="53">
        <v>1</v>
      </c>
      <c r="D1310" s="53">
        <v>17308</v>
      </c>
      <c r="E1310" s="437"/>
      <c r="F1310" s="53" t="s">
        <v>356</v>
      </c>
      <c r="G1310" s="158" t="str">
        <f t="shared" si="122"/>
        <v>r3_61</v>
      </c>
      <c r="H1310" s="158" t="s">
        <v>676</v>
      </c>
      <c r="I1310" s="232">
        <v>43257</v>
      </c>
      <c r="J1310" s="49" t="s">
        <v>199</v>
      </c>
      <c r="K1310" s="157">
        <v>319</v>
      </c>
      <c r="L1310" s="50">
        <v>7325</v>
      </c>
      <c r="M1310" s="50" t="s">
        <v>283</v>
      </c>
      <c r="N1310" s="43">
        <v>0.29097222222222224</v>
      </c>
      <c r="O1310" s="158">
        <v>4</v>
      </c>
      <c r="P1310" s="53" t="s">
        <v>13</v>
      </c>
      <c r="Q1310" s="460"/>
      <c r="R1310" s="460"/>
      <c r="S1310" s="460"/>
      <c r="T1310" s="109">
        <f t="shared" si="123"/>
        <v>0.28125</v>
      </c>
      <c r="U1310" s="109">
        <f t="shared" si="124"/>
        <v>0.25</v>
      </c>
      <c r="V1310" s="41">
        <f>IFERROR(VLOOKUP(L1310,'[1]ZESTAWIENIE NUMERÓW BOCZNYCH'!$A:$B,1,0),"")</f>
        <v>7325</v>
      </c>
      <c r="W1310" s="53" t="str">
        <f>IFERROR(VLOOKUP(V1310,'[1]ZESTAWIENIE NUMERÓW BOCZNYCH'!$A:$B,2,0),P1310)</f>
        <v>MERCEDES-BENZ O 530 Citaro</v>
      </c>
      <c r="X1310" s="53" t="s">
        <v>149</v>
      </c>
      <c r="Y1310" s="53">
        <f>VLOOKUP(W1310,'[1]LICZBA MIEJSC'!$A:$C,2,0)</f>
        <v>31</v>
      </c>
      <c r="Z1310" s="53">
        <f>VLOOKUP(W1310,'[1]LICZBA MIEJSC'!$A:$C,3,0)</f>
        <v>71</v>
      </c>
      <c r="AA1310" s="53">
        <f t="shared" si="120"/>
        <v>102</v>
      </c>
      <c r="AB1310" s="41">
        <f t="shared" si="121"/>
        <v>67</v>
      </c>
      <c r="AC1310" s="113">
        <f t="shared" si="125"/>
        <v>0.65686274509803921</v>
      </c>
      <c r="AD1310" s="299" t="s">
        <v>204</v>
      </c>
    </row>
    <row r="1311" spans="1:30" x14ac:dyDescent="0.25">
      <c r="A1311" s="28" t="s">
        <v>352</v>
      </c>
      <c r="B1311" s="230">
        <v>1310</v>
      </c>
      <c r="C1311" s="53">
        <v>1</v>
      </c>
      <c r="D1311" s="53">
        <v>17308</v>
      </c>
      <c r="E1311" s="437"/>
      <c r="F1311" s="53" t="s">
        <v>356</v>
      </c>
      <c r="G1311" s="158" t="str">
        <f t="shared" si="122"/>
        <v>r3_61</v>
      </c>
      <c r="H1311" s="158" t="s">
        <v>676</v>
      </c>
      <c r="I1311" s="232">
        <v>43257</v>
      </c>
      <c r="J1311" s="49" t="s">
        <v>199</v>
      </c>
      <c r="K1311" s="157">
        <v>107</v>
      </c>
      <c r="L1311" s="50">
        <v>7419</v>
      </c>
      <c r="M1311" s="215" t="s">
        <v>134</v>
      </c>
      <c r="N1311" s="43">
        <v>0.2986111111111111</v>
      </c>
      <c r="O1311" s="158">
        <v>3</v>
      </c>
      <c r="P1311" s="53" t="s">
        <v>13</v>
      </c>
      <c r="Q1311" s="460"/>
      <c r="R1311" s="460"/>
      <c r="S1311" s="460"/>
      <c r="T1311" s="109">
        <f t="shared" si="123"/>
        <v>0.29166666666666663</v>
      </c>
      <c r="U1311" s="109">
        <f t="shared" si="124"/>
        <v>0.29166666666666663</v>
      </c>
      <c r="V1311" s="41">
        <f>IFERROR(VLOOKUP(L1311,'[1]ZESTAWIENIE NUMERÓW BOCZNYCH'!$A:$B,1,0),"")</f>
        <v>7419</v>
      </c>
      <c r="W1311" s="53" t="str">
        <f>IFERROR(VLOOKUP(V1311,'[1]ZESTAWIENIE NUMERÓW BOCZNYCH'!$A:$B,2,0),P1311)</f>
        <v>MERCEDES-BENZ 628 02 Citaro</v>
      </c>
      <c r="X1311" s="53" t="s">
        <v>149</v>
      </c>
      <c r="Y1311" s="53">
        <f>VLOOKUP(W1311,'[1]LICZBA MIEJSC'!$A:$C,2,0)</f>
        <v>29</v>
      </c>
      <c r="Z1311" s="53">
        <f>VLOOKUP(W1311,'[1]LICZBA MIEJSC'!$A:$C,3,0)</f>
        <v>62</v>
      </c>
      <c r="AA1311" s="53">
        <f t="shared" si="120"/>
        <v>91</v>
      </c>
      <c r="AB1311" s="41">
        <f t="shared" si="121"/>
        <v>26</v>
      </c>
      <c r="AC1311" s="113">
        <f t="shared" si="125"/>
        <v>0.2857142857142857</v>
      </c>
      <c r="AD1311" s="299" t="s">
        <v>203</v>
      </c>
    </row>
    <row r="1312" spans="1:30" x14ac:dyDescent="0.25">
      <c r="A1312" s="28" t="s">
        <v>352</v>
      </c>
      <c r="B1312" s="230">
        <v>1311</v>
      </c>
      <c r="C1312" s="53">
        <v>1</v>
      </c>
      <c r="D1312" s="53">
        <v>17308</v>
      </c>
      <c r="E1312" s="437"/>
      <c r="F1312" s="53" t="s">
        <v>356</v>
      </c>
      <c r="G1312" s="158" t="str">
        <f t="shared" si="122"/>
        <v>r3_61</v>
      </c>
      <c r="H1312" s="158" t="s">
        <v>676</v>
      </c>
      <c r="I1312" s="232">
        <v>43257</v>
      </c>
      <c r="J1312" s="49" t="s">
        <v>199</v>
      </c>
      <c r="K1312" s="157">
        <v>107</v>
      </c>
      <c r="L1312" s="50">
        <v>5604</v>
      </c>
      <c r="M1312" s="63" t="s">
        <v>134</v>
      </c>
      <c r="N1312" s="43">
        <v>0.30902777777777779</v>
      </c>
      <c r="O1312" s="158">
        <v>4</v>
      </c>
      <c r="P1312" s="53" t="s">
        <v>15</v>
      </c>
      <c r="Q1312" s="460"/>
      <c r="R1312" s="460"/>
      <c r="S1312" s="460"/>
      <c r="T1312" s="109">
        <f t="shared" si="123"/>
        <v>0.30208333333333331</v>
      </c>
      <c r="U1312" s="109">
        <f t="shared" si="124"/>
        <v>0.29166666666666663</v>
      </c>
      <c r="V1312" s="41">
        <f>IFERROR(VLOOKUP(L1312,'[1]ZESTAWIENIE NUMERÓW BOCZNYCH'!$A:$B,1,0),"")</f>
        <v>5604</v>
      </c>
      <c r="W1312" s="53" t="str">
        <f>IFERROR(VLOOKUP(V1312,'[1]ZESTAWIENIE NUMERÓW BOCZNYCH'!$A:$B,2,0),P1312)</f>
        <v>SOLARIS URBINO 18</v>
      </c>
      <c r="X1312" s="53" t="s">
        <v>149</v>
      </c>
      <c r="Y1312" s="53">
        <f>VLOOKUP(W1312,'[1]LICZBA MIEJSC'!$A:$C,2,0)</f>
        <v>39</v>
      </c>
      <c r="Z1312" s="53">
        <f>VLOOKUP(W1312,'[1]LICZBA MIEJSC'!$A:$C,3,0)</f>
        <v>107</v>
      </c>
      <c r="AA1312" s="53">
        <f t="shared" si="120"/>
        <v>146</v>
      </c>
      <c r="AB1312" s="41">
        <f t="shared" si="121"/>
        <v>93</v>
      </c>
      <c r="AC1312" s="113">
        <f t="shared" si="125"/>
        <v>0.63698630136986301</v>
      </c>
      <c r="AD1312" s="299" t="s">
        <v>203</v>
      </c>
    </row>
    <row r="1313" spans="1:30" x14ac:dyDescent="0.25">
      <c r="A1313" s="28" t="s">
        <v>352</v>
      </c>
      <c r="B1313" s="230">
        <v>1312</v>
      </c>
      <c r="C1313" s="53">
        <v>1</v>
      </c>
      <c r="D1313" s="53">
        <v>17308</v>
      </c>
      <c r="E1313" s="437"/>
      <c r="F1313" s="53" t="s">
        <v>356</v>
      </c>
      <c r="G1313" s="158" t="str">
        <f t="shared" si="122"/>
        <v>r3_61</v>
      </c>
      <c r="H1313" s="158" t="s">
        <v>676</v>
      </c>
      <c r="I1313" s="232">
        <v>43257</v>
      </c>
      <c r="J1313" s="49" t="s">
        <v>199</v>
      </c>
      <c r="K1313" s="157">
        <v>319</v>
      </c>
      <c r="L1313" s="50">
        <v>7334</v>
      </c>
      <c r="M1313" s="50" t="s">
        <v>283</v>
      </c>
      <c r="N1313" s="43">
        <v>0.31180555555555556</v>
      </c>
      <c r="O1313" s="158">
        <v>2</v>
      </c>
      <c r="P1313" s="53" t="s">
        <v>13</v>
      </c>
      <c r="Q1313" s="460"/>
      <c r="R1313" s="460"/>
      <c r="S1313" s="460"/>
      <c r="T1313" s="109">
        <f t="shared" si="123"/>
        <v>0.30208333333333331</v>
      </c>
      <c r="U1313" s="109">
        <f t="shared" si="124"/>
        <v>0.29166666666666663</v>
      </c>
      <c r="V1313" s="41">
        <f>IFERROR(VLOOKUP(L1313,'[1]ZESTAWIENIE NUMERÓW BOCZNYCH'!$A:$B,1,0),"")</f>
        <v>7334</v>
      </c>
      <c r="W1313" s="53" t="str">
        <f>IFERROR(VLOOKUP(V1313,'[1]ZESTAWIENIE NUMERÓW BOCZNYCH'!$A:$B,2,0),P1313)</f>
        <v>MERCEDES-BENZ O 530 Citaro</v>
      </c>
      <c r="X1313" s="53" t="s">
        <v>149</v>
      </c>
      <c r="Y1313" s="53">
        <f>VLOOKUP(W1313,'[1]LICZBA MIEJSC'!$A:$C,2,0)</f>
        <v>31</v>
      </c>
      <c r="Z1313" s="53">
        <f>VLOOKUP(W1313,'[1]LICZBA MIEJSC'!$A:$C,3,0)</f>
        <v>71</v>
      </c>
      <c r="AA1313" s="53">
        <f t="shared" si="120"/>
        <v>102</v>
      </c>
      <c r="AB1313" s="41">
        <f t="shared" si="121"/>
        <v>16</v>
      </c>
      <c r="AC1313" s="113">
        <f t="shared" si="125"/>
        <v>0.15686274509803921</v>
      </c>
      <c r="AD1313" s="299" t="s">
        <v>204</v>
      </c>
    </row>
    <row r="1314" spans="1:30" x14ac:dyDescent="0.25">
      <c r="A1314" s="28" t="s">
        <v>352</v>
      </c>
      <c r="B1314" s="230">
        <v>1313</v>
      </c>
      <c r="C1314" s="53">
        <v>1</v>
      </c>
      <c r="D1314" s="53">
        <v>17308</v>
      </c>
      <c r="E1314" s="437"/>
      <c r="F1314" s="53" t="s">
        <v>356</v>
      </c>
      <c r="G1314" s="158" t="str">
        <f t="shared" si="122"/>
        <v>r3_61</v>
      </c>
      <c r="H1314" s="158" t="s">
        <v>676</v>
      </c>
      <c r="I1314" s="232">
        <v>43257</v>
      </c>
      <c r="J1314" s="49" t="s">
        <v>199</v>
      </c>
      <c r="K1314" s="157">
        <v>107</v>
      </c>
      <c r="L1314" s="50">
        <v>7330</v>
      </c>
      <c r="M1314" s="63" t="s">
        <v>134</v>
      </c>
      <c r="N1314" s="43">
        <v>0.32500000000000001</v>
      </c>
      <c r="O1314" s="158">
        <v>4</v>
      </c>
      <c r="P1314" s="53" t="s">
        <v>13</v>
      </c>
      <c r="Q1314" s="460"/>
      <c r="R1314" s="460"/>
      <c r="S1314" s="460"/>
      <c r="T1314" s="109">
        <f t="shared" si="123"/>
        <v>0.32291666666666663</v>
      </c>
      <c r="U1314" s="109">
        <f t="shared" si="124"/>
        <v>0.29166666666666663</v>
      </c>
      <c r="V1314" s="41">
        <f>IFERROR(VLOOKUP(L1314,'[1]ZESTAWIENIE NUMERÓW BOCZNYCH'!$A:$B,1,0),"")</f>
        <v>7330</v>
      </c>
      <c r="W1314" s="53" t="str">
        <f>IFERROR(VLOOKUP(V1314,'[1]ZESTAWIENIE NUMERÓW BOCZNYCH'!$A:$B,2,0),P1314)</f>
        <v>MERCEDES-BENZ O 530 Citaro</v>
      </c>
      <c r="X1314" s="53" t="s">
        <v>149</v>
      </c>
      <c r="Y1314" s="53">
        <f>VLOOKUP(W1314,'[1]LICZBA MIEJSC'!$A:$C,2,0)</f>
        <v>31</v>
      </c>
      <c r="Z1314" s="53">
        <f>VLOOKUP(W1314,'[1]LICZBA MIEJSC'!$A:$C,3,0)</f>
        <v>71</v>
      </c>
      <c r="AA1314" s="53">
        <f t="shared" si="120"/>
        <v>102</v>
      </c>
      <c r="AB1314" s="41">
        <f t="shared" si="121"/>
        <v>67</v>
      </c>
      <c r="AC1314" s="113">
        <f t="shared" si="125"/>
        <v>0.65686274509803921</v>
      </c>
      <c r="AD1314" s="299" t="s">
        <v>203</v>
      </c>
    </row>
    <row r="1315" spans="1:30" x14ac:dyDescent="0.25">
      <c r="A1315" s="28" t="s">
        <v>352</v>
      </c>
      <c r="B1315" s="230">
        <v>1314</v>
      </c>
      <c r="C1315" s="53">
        <v>1</v>
      </c>
      <c r="D1315" s="53">
        <v>17308</v>
      </c>
      <c r="E1315" s="437"/>
      <c r="F1315" s="53" t="s">
        <v>356</v>
      </c>
      <c r="G1315" s="158" t="str">
        <f t="shared" si="122"/>
        <v>r3_61</v>
      </c>
      <c r="H1315" s="158" t="s">
        <v>676</v>
      </c>
      <c r="I1315" s="232">
        <v>43257</v>
      </c>
      <c r="J1315" s="49" t="s">
        <v>199</v>
      </c>
      <c r="K1315" s="157">
        <v>107</v>
      </c>
      <c r="L1315" s="50">
        <v>5442</v>
      </c>
      <c r="M1315" s="215" t="s">
        <v>134</v>
      </c>
      <c r="N1315" s="43">
        <v>0.33194444444444443</v>
      </c>
      <c r="O1315" s="158">
        <v>3</v>
      </c>
      <c r="P1315" s="53" t="s">
        <v>13</v>
      </c>
      <c r="Q1315" s="460"/>
      <c r="R1315" s="460"/>
      <c r="S1315" s="460"/>
      <c r="T1315" s="109">
        <f t="shared" si="123"/>
        <v>0.32291666666666663</v>
      </c>
      <c r="U1315" s="109">
        <f t="shared" si="124"/>
        <v>0.29166666666666663</v>
      </c>
      <c r="V1315" s="41">
        <f>IFERROR(VLOOKUP(L1315,'[1]ZESTAWIENIE NUMERÓW BOCZNYCH'!$A:$B,1,0),"")</f>
        <v>5442</v>
      </c>
      <c r="W1315" s="53" t="str">
        <f>IFERROR(VLOOKUP(V1315,'[1]ZESTAWIENIE NUMERÓW BOCZNYCH'!$A:$B,2,0),P1315)</f>
        <v>SOLARIS URBINO 12</v>
      </c>
      <c r="X1315" s="53" t="s">
        <v>149</v>
      </c>
      <c r="Y1315" s="53">
        <f>VLOOKUP(W1315,'[1]LICZBA MIEJSC'!$A:$C,2,0)</f>
        <v>29</v>
      </c>
      <c r="Z1315" s="53">
        <f>VLOOKUP(W1315,'[1]LICZBA MIEJSC'!$A:$C,3,0)</f>
        <v>52</v>
      </c>
      <c r="AA1315" s="53">
        <f t="shared" si="120"/>
        <v>81</v>
      </c>
      <c r="AB1315" s="41">
        <f t="shared" si="121"/>
        <v>26</v>
      </c>
      <c r="AC1315" s="113">
        <f t="shared" si="125"/>
        <v>0.32098765432098764</v>
      </c>
      <c r="AD1315" s="299" t="s">
        <v>203</v>
      </c>
    </row>
    <row r="1316" spans="1:30" x14ac:dyDescent="0.25">
      <c r="A1316" s="28" t="s">
        <v>352</v>
      </c>
      <c r="B1316" s="230">
        <v>1315</v>
      </c>
      <c r="C1316" s="53">
        <v>1</v>
      </c>
      <c r="D1316" s="53">
        <v>17308</v>
      </c>
      <c r="E1316" s="437"/>
      <c r="F1316" s="53" t="s">
        <v>356</v>
      </c>
      <c r="G1316" s="158" t="str">
        <f t="shared" si="122"/>
        <v>r3_61</v>
      </c>
      <c r="H1316" s="158" t="s">
        <v>676</v>
      </c>
      <c r="I1316" s="232">
        <v>43257</v>
      </c>
      <c r="J1316" s="49" t="s">
        <v>199</v>
      </c>
      <c r="K1316" s="157">
        <v>107</v>
      </c>
      <c r="L1316" s="50">
        <v>7025</v>
      </c>
      <c r="M1316" s="63" t="s">
        <v>134</v>
      </c>
      <c r="N1316" s="43">
        <v>0.33888888888888885</v>
      </c>
      <c r="O1316" s="158">
        <v>3</v>
      </c>
      <c r="P1316" s="53" t="s">
        <v>13</v>
      </c>
      <c r="Q1316" s="460"/>
      <c r="R1316" s="460"/>
      <c r="S1316" s="460"/>
      <c r="T1316" s="109">
        <f t="shared" si="123"/>
        <v>0.33333333333333331</v>
      </c>
      <c r="U1316" s="109">
        <f t="shared" si="124"/>
        <v>0.33333333333333331</v>
      </c>
      <c r="V1316" s="41">
        <f>IFERROR(VLOOKUP(L1316,'[1]ZESTAWIENIE NUMERÓW BOCZNYCH'!$A:$B,1,0),"")</f>
        <v>7025</v>
      </c>
      <c r="W1316" s="53" t="str">
        <f>IFERROR(VLOOKUP(V1316,'[1]ZESTAWIENIE NUMERÓW BOCZNYCH'!$A:$B,2,0),P1316)</f>
        <v>VOLVO 7700</v>
      </c>
      <c r="X1316" s="53" t="s">
        <v>149</v>
      </c>
      <c r="Y1316" s="53">
        <f>VLOOKUP(W1316,'[1]LICZBA MIEJSC'!$A:$C,2,0)</f>
        <v>33</v>
      </c>
      <c r="Z1316" s="53">
        <f>VLOOKUP(W1316,'[1]LICZBA MIEJSC'!$A:$C,3,0)</f>
        <v>73</v>
      </c>
      <c r="AA1316" s="53">
        <f t="shared" si="120"/>
        <v>106</v>
      </c>
      <c r="AB1316" s="41">
        <f t="shared" si="121"/>
        <v>30</v>
      </c>
      <c r="AC1316" s="113">
        <f t="shared" si="125"/>
        <v>0.28301886792452829</v>
      </c>
      <c r="AD1316" s="299" t="s">
        <v>203</v>
      </c>
    </row>
    <row r="1317" spans="1:30" x14ac:dyDescent="0.25">
      <c r="A1317" s="28" t="s">
        <v>352</v>
      </c>
      <c r="B1317" s="230">
        <v>1316</v>
      </c>
      <c r="C1317" s="53">
        <v>2</v>
      </c>
      <c r="D1317" s="53">
        <v>17308</v>
      </c>
      <c r="E1317" s="437"/>
      <c r="F1317" s="53" t="s">
        <v>356</v>
      </c>
      <c r="G1317" s="158" t="str">
        <f t="shared" si="122"/>
        <v>r3_61</v>
      </c>
      <c r="H1317" s="158" t="s">
        <v>676</v>
      </c>
      <c r="I1317" s="232">
        <v>43257</v>
      </c>
      <c r="J1317" s="49" t="s">
        <v>199</v>
      </c>
      <c r="K1317" s="157">
        <v>119</v>
      </c>
      <c r="L1317" s="50">
        <v>8406</v>
      </c>
      <c r="M1317" s="53" t="s">
        <v>357</v>
      </c>
      <c r="N1317" s="43">
        <v>0.34027777777777773</v>
      </c>
      <c r="O1317" s="158">
        <v>3</v>
      </c>
      <c r="P1317" s="53" t="s">
        <v>15</v>
      </c>
      <c r="Q1317" s="460"/>
      <c r="R1317" s="460"/>
      <c r="S1317" s="460"/>
      <c r="T1317" s="109">
        <f t="shared" si="123"/>
        <v>0.33333333333333331</v>
      </c>
      <c r="U1317" s="109">
        <f t="shared" si="124"/>
        <v>0.33333333333333331</v>
      </c>
      <c r="V1317" s="41">
        <f>IFERROR(VLOOKUP(L1317,'[1]ZESTAWIENIE NUMERÓW BOCZNYCH'!$A:$B,1,0),"")</f>
        <v>8406</v>
      </c>
      <c r="W1317" s="53" t="str">
        <f>IFERROR(VLOOKUP(V1317,'[1]ZESTAWIENIE NUMERÓW BOCZNYCH'!$A:$B,2,0),P1317)</f>
        <v>MERCEDES-BENZ 628 03 Citaro G</v>
      </c>
      <c r="X1317" s="53" t="s">
        <v>149</v>
      </c>
      <c r="Y1317" s="53">
        <f>VLOOKUP(W1317,'[1]LICZBA MIEJSC'!$A:$C,2,0)</f>
        <v>40</v>
      </c>
      <c r="Z1317" s="53">
        <f>VLOOKUP(W1317,'[1]LICZBA MIEJSC'!$A:$C,3,0)</f>
        <v>102</v>
      </c>
      <c r="AA1317" s="53">
        <f t="shared" si="120"/>
        <v>142</v>
      </c>
      <c r="AB1317" s="41">
        <f t="shared" si="121"/>
        <v>36</v>
      </c>
      <c r="AC1317" s="113">
        <f t="shared" si="125"/>
        <v>0.25352112676056338</v>
      </c>
      <c r="AD1317" s="299" t="s">
        <v>203</v>
      </c>
    </row>
    <row r="1318" spans="1:30" x14ac:dyDescent="0.25">
      <c r="A1318" s="28" t="s">
        <v>352</v>
      </c>
      <c r="B1318" s="230">
        <v>1317</v>
      </c>
      <c r="C1318" s="53">
        <v>2</v>
      </c>
      <c r="D1318" s="53">
        <v>17308</v>
      </c>
      <c r="E1318" s="437"/>
      <c r="F1318" s="53" t="s">
        <v>356</v>
      </c>
      <c r="G1318" s="158" t="str">
        <f t="shared" si="122"/>
        <v>r3_61</v>
      </c>
      <c r="H1318" s="158" t="s">
        <v>676</v>
      </c>
      <c r="I1318" s="232">
        <v>43257</v>
      </c>
      <c r="J1318" s="49" t="s">
        <v>199</v>
      </c>
      <c r="K1318" s="157">
        <v>319</v>
      </c>
      <c r="L1318" s="50">
        <v>5411</v>
      </c>
      <c r="M1318" s="50" t="s">
        <v>283</v>
      </c>
      <c r="N1318" s="43">
        <v>0.34722222222222227</v>
      </c>
      <c r="O1318" s="158">
        <v>3</v>
      </c>
      <c r="P1318" s="53" t="s">
        <v>13</v>
      </c>
      <c r="Q1318" s="460"/>
      <c r="R1318" s="460"/>
      <c r="S1318" s="460"/>
      <c r="T1318" s="109">
        <f t="shared" si="123"/>
        <v>0.34375</v>
      </c>
      <c r="U1318" s="109">
        <f t="shared" si="124"/>
        <v>0.33333333333333331</v>
      </c>
      <c r="V1318" s="41">
        <f>IFERROR(VLOOKUP(L1318,'[1]ZESTAWIENIE NUMERÓW BOCZNYCH'!$A:$B,1,0),"")</f>
        <v>5411</v>
      </c>
      <c r="W1318" s="53" t="str">
        <f>IFERROR(VLOOKUP(V1318,'[1]ZESTAWIENIE NUMERÓW BOCZNYCH'!$A:$B,2,0),P1318)</f>
        <v>SOLARIS URBINO 12</v>
      </c>
      <c r="X1318" s="53" t="s">
        <v>149</v>
      </c>
      <c r="Y1318" s="53">
        <f>VLOOKUP(W1318,'[1]LICZBA MIEJSC'!$A:$C,2,0)</f>
        <v>29</v>
      </c>
      <c r="Z1318" s="53">
        <f>VLOOKUP(W1318,'[1]LICZBA MIEJSC'!$A:$C,3,0)</f>
        <v>52</v>
      </c>
      <c r="AA1318" s="53">
        <f t="shared" si="120"/>
        <v>81</v>
      </c>
      <c r="AB1318" s="41">
        <f t="shared" si="121"/>
        <v>26</v>
      </c>
      <c r="AC1318" s="113">
        <f t="shared" si="125"/>
        <v>0.32098765432098764</v>
      </c>
      <c r="AD1318" s="299" t="s">
        <v>204</v>
      </c>
    </row>
    <row r="1319" spans="1:30" x14ac:dyDescent="0.25">
      <c r="A1319" s="28" t="s">
        <v>352</v>
      </c>
      <c r="B1319" s="230">
        <v>1318</v>
      </c>
      <c r="C1319" s="53">
        <v>2</v>
      </c>
      <c r="D1319" s="53">
        <v>17308</v>
      </c>
      <c r="E1319" s="437"/>
      <c r="F1319" s="53" t="s">
        <v>356</v>
      </c>
      <c r="G1319" s="158" t="str">
        <f t="shared" si="122"/>
        <v>r3_61</v>
      </c>
      <c r="H1319" s="158" t="s">
        <v>676</v>
      </c>
      <c r="I1319" s="232">
        <v>43257</v>
      </c>
      <c r="J1319" s="49" t="s">
        <v>199</v>
      </c>
      <c r="K1319" s="157">
        <v>107</v>
      </c>
      <c r="L1319" s="50">
        <v>5424</v>
      </c>
      <c r="M1319" s="63" t="s">
        <v>134</v>
      </c>
      <c r="N1319" s="43">
        <v>0.35347222222222219</v>
      </c>
      <c r="O1319" s="158">
        <v>2</v>
      </c>
      <c r="P1319" s="53" t="s">
        <v>13</v>
      </c>
      <c r="Q1319" s="460"/>
      <c r="R1319" s="460"/>
      <c r="S1319" s="460"/>
      <c r="T1319" s="109">
        <f t="shared" si="123"/>
        <v>0.34375</v>
      </c>
      <c r="U1319" s="109">
        <f t="shared" si="124"/>
        <v>0.33333333333333331</v>
      </c>
      <c r="V1319" s="41">
        <f>IFERROR(VLOOKUP(L1319,'[1]ZESTAWIENIE NUMERÓW BOCZNYCH'!$A:$B,1,0),"")</f>
        <v>5424</v>
      </c>
      <c r="W1319" s="53" t="str">
        <f>IFERROR(VLOOKUP(V1319,'[1]ZESTAWIENIE NUMERÓW BOCZNYCH'!$A:$B,2,0),P1319)</f>
        <v>SOLARIS URBINO 12</v>
      </c>
      <c r="X1319" s="53" t="s">
        <v>149</v>
      </c>
      <c r="Y1319" s="53">
        <f>VLOOKUP(W1319,'[1]LICZBA MIEJSC'!$A:$C,2,0)</f>
        <v>29</v>
      </c>
      <c r="Z1319" s="53">
        <f>VLOOKUP(W1319,'[1]LICZBA MIEJSC'!$A:$C,3,0)</f>
        <v>52</v>
      </c>
      <c r="AA1319" s="53">
        <f t="shared" si="120"/>
        <v>81</v>
      </c>
      <c r="AB1319" s="41">
        <f t="shared" si="121"/>
        <v>15</v>
      </c>
      <c r="AC1319" s="113">
        <f t="shared" si="125"/>
        <v>0.18518518518518517</v>
      </c>
      <c r="AD1319" s="299" t="s">
        <v>203</v>
      </c>
    </row>
    <row r="1320" spans="1:30" x14ac:dyDescent="0.25">
      <c r="A1320" s="28" t="s">
        <v>352</v>
      </c>
      <c r="B1320" s="230">
        <v>1319</v>
      </c>
      <c r="C1320" s="53">
        <v>2</v>
      </c>
      <c r="D1320" s="53">
        <v>17308</v>
      </c>
      <c r="E1320" s="437"/>
      <c r="F1320" s="53" t="s">
        <v>356</v>
      </c>
      <c r="G1320" s="158" t="str">
        <f t="shared" si="122"/>
        <v>r3_61</v>
      </c>
      <c r="H1320" s="158" t="s">
        <v>676</v>
      </c>
      <c r="I1320" s="232">
        <v>43257</v>
      </c>
      <c r="J1320" s="49" t="s">
        <v>199</v>
      </c>
      <c r="K1320" s="157">
        <v>119</v>
      </c>
      <c r="L1320" s="50">
        <v>8428</v>
      </c>
      <c r="M1320" s="53" t="s">
        <v>357</v>
      </c>
      <c r="N1320" s="43">
        <v>0.36041666666666666</v>
      </c>
      <c r="O1320" s="158">
        <v>2</v>
      </c>
      <c r="P1320" s="53" t="s">
        <v>15</v>
      </c>
      <c r="Q1320" s="460"/>
      <c r="R1320" s="460"/>
      <c r="S1320" s="460"/>
      <c r="T1320" s="109">
        <f t="shared" si="123"/>
        <v>0.35416666666666663</v>
      </c>
      <c r="U1320" s="109">
        <f t="shared" si="124"/>
        <v>0.33333333333333331</v>
      </c>
      <c r="V1320" s="41">
        <f>IFERROR(VLOOKUP(L1320,'[1]ZESTAWIENIE NUMERÓW BOCZNYCH'!$A:$B,1,0),"")</f>
        <v>8428</v>
      </c>
      <c r="W1320" s="53" t="str">
        <f>IFERROR(VLOOKUP(V1320,'[1]ZESTAWIENIE NUMERÓW BOCZNYCH'!$A:$B,2,0),P1320)</f>
        <v>MERCEDES-BENZ 628 03 Citaro G</v>
      </c>
      <c r="X1320" s="53" t="s">
        <v>149</v>
      </c>
      <c r="Y1320" s="53">
        <f>VLOOKUP(W1320,'[1]LICZBA MIEJSC'!$A:$C,2,0)</f>
        <v>40</v>
      </c>
      <c r="Z1320" s="53">
        <f>VLOOKUP(W1320,'[1]LICZBA MIEJSC'!$A:$C,3,0)</f>
        <v>102</v>
      </c>
      <c r="AA1320" s="53">
        <f t="shared" si="120"/>
        <v>142</v>
      </c>
      <c r="AB1320" s="41">
        <f t="shared" si="121"/>
        <v>20</v>
      </c>
      <c r="AC1320" s="113">
        <f t="shared" si="125"/>
        <v>0.14084507042253522</v>
      </c>
      <c r="AD1320" s="299" t="s">
        <v>203</v>
      </c>
    </row>
    <row r="1321" spans="1:30" x14ac:dyDescent="0.25">
      <c r="A1321" s="28" t="s">
        <v>352</v>
      </c>
      <c r="B1321" s="230">
        <v>1320</v>
      </c>
      <c r="C1321" s="53">
        <v>2</v>
      </c>
      <c r="D1321" s="53">
        <v>17308</v>
      </c>
      <c r="E1321" s="437"/>
      <c r="F1321" s="53" t="s">
        <v>356</v>
      </c>
      <c r="G1321" s="158" t="str">
        <f t="shared" si="122"/>
        <v>r3_61</v>
      </c>
      <c r="H1321" s="158" t="s">
        <v>676</v>
      </c>
      <c r="I1321" s="232">
        <v>43257</v>
      </c>
      <c r="J1321" s="49" t="s">
        <v>199</v>
      </c>
      <c r="K1321" s="157">
        <v>107</v>
      </c>
      <c r="L1321" s="50">
        <v>7332</v>
      </c>
      <c r="M1321" s="215" t="s">
        <v>134</v>
      </c>
      <c r="N1321" s="43">
        <v>0.3743055555555555</v>
      </c>
      <c r="O1321" s="158">
        <v>3</v>
      </c>
      <c r="P1321" s="53" t="s">
        <v>13</v>
      </c>
      <c r="Q1321" s="460"/>
      <c r="R1321" s="460"/>
      <c r="S1321" s="460"/>
      <c r="T1321" s="109">
        <f t="shared" si="123"/>
        <v>0.36458333333333331</v>
      </c>
      <c r="U1321" s="109">
        <f t="shared" si="124"/>
        <v>0.33333333333333331</v>
      </c>
      <c r="V1321" s="41">
        <f>IFERROR(VLOOKUP(L1321,'[1]ZESTAWIENIE NUMERÓW BOCZNYCH'!$A:$B,1,0),"")</f>
        <v>7332</v>
      </c>
      <c r="W1321" s="53" t="str">
        <f>IFERROR(VLOOKUP(V1321,'[1]ZESTAWIENIE NUMERÓW BOCZNYCH'!$A:$B,2,0),P1321)</f>
        <v>MERCEDES-BENZ O 530 Citaro</v>
      </c>
      <c r="X1321" s="53" t="s">
        <v>149</v>
      </c>
      <c r="Y1321" s="53">
        <f>VLOOKUP(W1321,'[1]LICZBA MIEJSC'!$A:$C,2,0)</f>
        <v>31</v>
      </c>
      <c r="Z1321" s="53">
        <f>VLOOKUP(W1321,'[1]LICZBA MIEJSC'!$A:$C,3,0)</f>
        <v>71</v>
      </c>
      <c r="AA1321" s="53">
        <f t="shared" si="120"/>
        <v>102</v>
      </c>
      <c r="AB1321" s="41">
        <f t="shared" si="121"/>
        <v>28</v>
      </c>
      <c r="AC1321" s="113">
        <f t="shared" si="125"/>
        <v>0.27450980392156865</v>
      </c>
      <c r="AD1321" s="299" t="s">
        <v>203</v>
      </c>
    </row>
    <row r="1322" spans="1:30" x14ac:dyDescent="0.25">
      <c r="A1322" s="28" t="s">
        <v>352</v>
      </c>
      <c r="B1322" s="230">
        <v>1321</v>
      </c>
      <c r="C1322" s="53">
        <v>2</v>
      </c>
      <c r="D1322" s="53">
        <v>17308</v>
      </c>
      <c r="E1322" s="437"/>
      <c r="F1322" s="53" t="s">
        <v>356</v>
      </c>
      <c r="G1322" s="158" t="str">
        <f t="shared" si="122"/>
        <v>r3_61</v>
      </c>
      <c r="H1322" s="158" t="s">
        <v>676</v>
      </c>
      <c r="I1322" s="232">
        <v>43257</v>
      </c>
      <c r="J1322" s="49" t="s">
        <v>199</v>
      </c>
      <c r="K1322" s="157">
        <v>119</v>
      </c>
      <c r="L1322" s="50">
        <v>8108</v>
      </c>
      <c r="M1322" s="53" t="s">
        <v>357</v>
      </c>
      <c r="N1322" s="43">
        <v>0.38125000000000003</v>
      </c>
      <c r="O1322" s="158">
        <v>3</v>
      </c>
      <c r="P1322" s="53" t="s">
        <v>15</v>
      </c>
      <c r="Q1322" s="460"/>
      <c r="R1322" s="460"/>
      <c r="S1322" s="460"/>
      <c r="T1322" s="109">
        <f t="shared" si="123"/>
        <v>0.375</v>
      </c>
      <c r="U1322" s="109">
        <f t="shared" si="124"/>
        <v>0.375</v>
      </c>
      <c r="V1322" s="41">
        <f>IFERROR(VLOOKUP(L1322,'[1]ZESTAWIENIE NUMERÓW BOCZNYCH'!$A:$B,1,0),"")</f>
        <v>8108</v>
      </c>
      <c r="W1322" s="53" t="str">
        <f>IFERROR(VLOOKUP(V1322,'[1]ZESTAWIENIE NUMERÓW BOCZNYCH'!$A:$B,2,0),P1322)</f>
        <v>VOLVO 7000A</v>
      </c>
      <c r="X1322" s="53" t="s">
        <v>149</v>
      </c>
      <c r="Y1322" s="53">
        <f>VLOOKUP(W1322,'[1]LICZBA MIEJSC'!$A:$C,2,0)</f>
        <v>43</v>
      </c>
      <c r="Z1322" s="53">
        <f>VLOOKUP(W1322,'[1]LICZBA MIEJSC'!$A:$C,3,0)</f>
        <v>133</v>
      </c>
      <c r="AA1322" s="53">
        <f t="shared" si="120"/>
        <v>176</v>
      </c>
      <c r="AB1322" s="41">
        <f t="shared" si="121"/>
        <v>39</v>
      </c>
      <c r="AC1322" s="113">
        <f t="shared" si="125"/>
        <v>0.22159090909090909</v>
      </c>
      <c r="AD1322" s="299" t="s">
        <v>203</v>
      </c>
    </row>
    <row r="1323" spans="1:30" x14ac:dyDescent="0.25">
      <c r="A1323" s="28" t="s">
        <v>352</v>
      </c>
      <c r="B1323" s="230">
        <v>1322</v>
      </c>
      <c r="C1323" s="53">
        <v>2</v>
      </c>
      <c r="D1323" s="53">
        <v>17308</v>
      </c>
      <c r="E1323" s="437"/>
      <c r="F1323" s="53" t="s">
        <v>356</v>
      </c>
      <c r="G1323" s="158" t="str">
        <f t="shared" si="122"/>
        <v>r3_61</v>
      </c>
      <c r="H1323" s="158" t="s">
        <v>676</v>
      </c>
      <c r="I1323" s="232">
        <v>43257</v>
      </c>
      <c r="J1323" s="49" t="s">
        <v>199</v>
      </c>
      <c r="K1323" s="157">
        <v>319</v>
      </c>
      <c r="L1323" s="50">
        <v>7325</v>
      </c>
      <c r="M1323" s="50" t="s">
        <v>283</v>
      </c>
      <c r="N1323" s="43">
        <v>0.38541666666666669</v>
      </c>
      <c r="O1323" s="158">
        <v>2</v>
      </c>
      <c r="P1323" s="53" t="s">
        <v>13</v>
      </c>
      <c r="Q1323" s="460"/>
      <c r="R1323" s="460"/>
      <c r="S1323" s="460"/>
      <c r="T1323" s="109">
        <f t="shared" si="123"/>
        <v>0.38541666666666663</v>
      </c>
      <c r="U1323" s="109">
        <f t="shared" si="124"/>
        <v>0.375</v>
      </c>
      <c r="V1323" s="41">
        <f>IFERROR(VLOOKUP(L1323,'[1]ZESTAWIENIE NUMERÓW BOCZNYCH'!$A:$B,1,0),"")</f>
        <v>7325</v>
      </c>
      <c r="W1323" s="53" t="str">
        <f>IFERROR(VLOOKUP(V1323,'[1]ZESTAWIENIE NUMERÓW BOCZNYCH'!$A:$B,2,0),P1323)</f>
        <v>MERCEDES-BENZ O 530 Citaro</v>
      </c>
      <c r="X1323" s="53" t="s">
        <v>149</v>
      </c>
      <c r="Y1323" s="53">
        <f>VLOOKUP(W1323,'[1]LICZBA MIEJSC'!$A:$C,2,0)</f>
        <v>31</v>
      </c>
      <c r="Z1323" s="53">
        <f>VLOOKUP(W1323,'[1]LICZBA MIEJSC'!$A:$C,3,0)</f>
        <v>71</v>
      </c>
      <c r="AA1323" s="53">
        <f t="shared" si="120"/>
        <v>102</v>
      </c>
      <c r="AB1323" s="41">
        <f t="shared" si="121"/>
        <v>16</v>
      </c>
      <c r="AC1323" s="113">
        <f t="shared" si="125"/>
        <v>0.15686274509803921</v>
      </c>
      <c r="AD1323" s="299" t="s">
        <v>204</v>
      </c>
    </row>
    <row r="1324" spans="1:30" x14ac:dyDescent="0.25">
      <c r="A1324" s="28" t="s">
        <v>352</v>
      </c>
      <c r="B1324" s="230">
        <v>1323</v>
      </c>
      <c r="C1324" s="53">
        <v>2</v>
      </c>
      <c r="D1324" s="53">
        <v>17308</v>
      </c>
      <c r="E1324" s="437"/>
      <c r="F1324" s="53" t="s">
        <v>356</v>
      </c>
      <c r="G1324" s="158" t="str">
        <f t="shared" si="122"/>
        <v>r3_61</v>
      </c>
      <c r="H1324" s="158" t="s">
        <v>676</v>
      </c>
      <c r="I1324" s="232">
        <v>43257</v>
      </c>
      <c r="J1324" s="49" t="s">
        <v>199</v>
      </c>
      <c r="K1324" s="157">
        <v>107</v>
      </c>
      <c r="L1324" s="50">
        <v>7419</v>
      </c>
      <c r="M1324" s="63" t="s">
        <v>134</v>
      </c>
      <c r="N1324" s="43">
        <v>0.39166666666666666</v>
      </c>
      <c r="O1324" s="158">
        <v>3</v>
      </c>
      <c r="P1324" s="53" t="s">
        <v>13</v>
      </c>
      <c r="Q1324" s="460"/>
      <c r="R1324" s="460"/>
      <c r="S1324" s="460"/>
      <c r="T1324" s="109">
        <f t="shared" si="123"/>
        <v>0.38541666666666663</v>
      </c>
      <c r="U1324" s="109">
        <f t="shared" si="124"/>
        <v>0.375</v>
      </c>
      <c r="V1324" s="41">
        <f>IFERROR(VLOOKUP(L1324,'[1]ZESTAWIENIE NUMERÓW BOCZNYCH'!$A:$B,1,0),"")</f>
        <v>7419</v>
      </c>
      <c r="W1324" s="53" t="str">
        <f>IFERROR(VLOOKUP(V1324,'[1]ZESTAWIENIE NUMERÓW BOCZNYCH'!$A:$B,2,0),P1324)</f>
        <v>MERCEDES-BENZ 628 02 Citaro</v>
      </c>
      <c r="X1324" s="53" t="s">
        <v>149</v>
      </c>
      <c r="Y1324" s="53">
        <f>VLOOKUP(W1324,'[1]LICZBA MIEJSC'!$A:$C,2,0)</f>
        <v>29</v>
      </c>
      <c r="Z1324" s="53">
        <f>VLOOKUP(W1324,'[1]LICZBA MIEJSC'!$A:$C,3,0)</f>
        <v>62</v>
      </c>
      <c r="AA1324" s="53">
        <f t="shared" si="120"/>
        <v>91</v>
      </c>
      <c r="AB1324" s="41">
        <f t="shared" si="121"/>
        <v>26</v>
      </c>
      <c r="AC1324" s="113">
        <f t="shared" si="125"/>
        <v>0.2857142857142857</v>
      </c>
      <c r="AD1324" s="299" t="s">
        <v>203</v>
      </c>
    </row>
    <row r="1325" spans="1:30" x14ac:dyDescent="0.25">
      <c r="A1325" s="28" t="s">
        <v>352</v>
      </c>
      <c r="B1325" s="230">
        <v>1324</v>
      </c>
      <c r="C1325" s="53">
        <v>2</v>
      </c>
      <c r="D1325" s="53">
        <v>17308</v>
      </c>
      <c r="E1325" s="437"/>
      <c r="F1325" s="53" t="s">
        <v>356</v>
      </c>
      <c r="G1325" s="158" t="str">
        <f t="shared" si="122"/>
        <v>r3_61</v>
      </c>
      <c r="H1325" s="158" t="s">
        <v>676</v>
      </c>
      <c r="I1325" s="232">
        <v>43257</v>
      </c>
      <c r="J1325" s="49" t="s">
        <v>199</v>
      </c>
      <c r="K1325" s="157">
        <v>107</v>
      </c>
      <c r="L1325" s="50">
        <v>5604</v>
      </c>
      <c r="M1325" s="215" t="s">
        <v>134</v>
      </c>
      <c r="N1325" s="43">
        <v>0.39583333333333331</v>
      </c>
      <c r="O1325" s="158">
        <v>3</v>
      </c>
      <c r="P1325" s="53" t="s">
        <v>15</v>
      </c>
      <c r="Q1325" s="460"/>
      <c r="R1325" s="460"/>
      <c r="S1325" s="460"/>
      <c r="T1325" s="109">
        <f t="shared" si="123"/>
        <v>0.39583333333333331</v>
      </c>
      <c r="U1325" s="109">
        <f t="shared" si="124"/>
        <v>0.375</v>
      </c>
      <c r="V1325" s="41">
        <f>IFERROR(VLOOKUP(L1325,'[1]ZESTAWIENIE NUMERÓW BOCZNYCH'!$A:$B,1,0),"")</f>
        <v>5604</v>
      </c>
      <c r="W1325" s="53" t="str">
        <f>IFERROR(VLOOKUP(V1325,'[1]ZESTAWIENIE NUMERÓW BOCZNYCH'!$A:$B,2,0),P1325)</f>
        <v>SOLARIS URBINO 18</v>
      </c>
      <c r="X1325" s="53" t="s">
        <v>149</v>
      </c>
      <c r="Y1325" s="53">
        <f>VLOOKUP(W1325,'[1]LICZBA MIEJSC'!$A:$C,2,0)</f>
        <v>39</v>
      </c>
      <c r="Z1325" s="53">
        <f>VLOOKUP(W1325,'[1]LICZBA MIEJSC'!$A:$C,3,0)</f>
        <v>107</v>
      </c>
      <c r="AA1325" s="53">
        <f t="shared" si="120"/>
        <v>146</v>
      </c>
      <c r="AB1325" s="41">
        <f t="shared" si="121"/>
        <v>35</v>
      </c>
      <c r="AC1325" s="113">
        <f t="shared" si="125"/>
        <v>0.23972602739726026</v>
      </c>
      <c r="AD1325" s="299" t="s">
        <v>203</v>
      </c>
    </row>
    <row r="1326" spans="1:30" x14ac:dyDescent="0.25">
      <c r="A1326" s="28" t="s">
        <v>352</v>
      </c>
      <c r="B1326" s="230">
        <v>1325</v>
      </c>
      <c r="C1326" s="53">
        <v>2</v>
      </c>
      <c r="D1326" s="53">
        <v>17308</v>
      </c>
      <c r="E1326" s="437"/>
      <c r="F1326" s="53" t="s">
        <v>356</v>
      </c>
      <c r="G1326" s="158" t="str">
        <f t="shared" si="122"/>
        <v>r3_61</v>
      </c>
      <c r="H1326" s="158" t="s">
        <v>676</v>
      </c>
      <c r="I1326" s="232">
        <v>43257</v>
      </c>
      <c r="J1326" s="49" t="s">
        <v>199</v>
      </c>
      <c r="K1326" s="157">
        <v>119</v>
      </c>
      <c r="L1326" s="50">
        <v>8432</v>
      </c>
      <c r="M1326" s="53" t="s">
        <v>357</v>
      </c>
      <c r="N1326" s="43">
        <v>0.40277777777777773</v>
      </c>
      <c r="O1326" s="158">
        <v>3</v>
      </c>
      <c r="P1326" s="53" t="s">
        <v>13</v>
      </c>
      <c r="Q1326" s="460"/>
      <c r="R1326" s="460"/>
      <c r="S1326" s="460"/>
      <c r="T1326" s="109">
        <f t="shared" si="123"/>
        <v>0.39583333333333331</v>
      </c>
      <c r="U1326" s="109">
        <f t="shared" si="124"/>
        <v>0.375</v>
      </c>
      <c r="V1326" s="41">
        <f>IFERROR(VLOOKUP(L1326,'[1]ZESTAWIENIE NUMERÓW BOCZNYCH'!$A:$B,1,0),"")</f>
        <v>8432</v>
      </c>
      <c r="W1326" s="53" t="str">
        <f>IFERROR(VLOOKUP(V1326,'[1]ZESTAWIENIE NUMERÓW BOCZNYCH'!$A:$B,2,0),P1326)</f>
        <v>MERCEDES-BENZ 628 03 Citaro G</v>
      </c>
      <c r="X1326" s="53" t="s">
        <v>149</v>
      </c>
      <c r="Y1326" s="53">
        <f>VLOOKUP(W1326,'[1]LICZBA MIEJSC'!$A:$C,2,0)</f>
        <v>40</v>
      </c>
      <c r="Z1326" s="53">
        <f>VLOOKUP(W1326,'[1]LICZBA MIEJSC'!$A:$C,3,0)</f>
        <v>102</v>
      </c>
      <c r="AA1326" s="53">
        <f t="shared" si="120"/>
        <v>142</v>
      </c>
      <c r="AB1326" s="41">
        <f t="shared" si="121"/>
        <v>36</v>
      </c>
      <c r="AC1326" s="113">
        <f t="shared" si="125"/>
        <v>0.25352112676056338</v>
      </c>
      <c r="AD1326" s="299" t="s">
        <v>203</v>
      </c>
    </row>
    <row r="1327" spans="1:30" x14ac:dyDescent="0.25">
      <c r="A1327" s="28" t="s">
        <v>352</v>
      </c>
      <c r="B1327" s="230">
        <v>1326</v>
      </c>
      <c r="C1327" s="53">
        <v>2</v>
      </c>
      <c r="D1327" s="53">
        <v>17308</v>
      </c>
      <c r="E1327" s="437"/>
      <c r="F1327" s="53" t="s">
        <v>356</v>
      </c>
      <c r="G1327" s="158" t="str">
        <f t="shared" si="122"/>
        <v>r3_61</v>
      </c>
      <c r="H1327" s="158" t="s">
        <v>676</v>
      </c>
      <c r="I1327" s="232">
        <v>43257</v>
      </c>
      <c r="J1327" s="49" t="s">
        <v>199</v>
      </c>
      <c r="K1327" s="157">
        <v>107</v>
      </c>
      <c r="L1327" s="50">
        <v>7336</v>
      </c>
      <c r="M1327" s="63" t="s">
        <v>134</v>
      </c>
      <c r="N1327" s="43">
        <v>0.41597222222222219</v>
      </c>
      <c r="O1327" s="158">
        <v>3</v>
      </c>
      <c r="P1327" s="53" t="s">
        <v>13</v>
      </c>
      <c r="Q1327" s="460"/>
      <c r="R1327" s="460"/>
      <c r="S1327" s="460"/>
      <c r="T1327" s="109">
        <f t="shared" si="123"/>
        <v>0.40625</v>
      </c>
      <c r="U1327" s="109">
        <f t="shared" si="124"/>
        <v>0.375</v>
      </c>
      <c r="V1327" s="41">
        <f>IFERROR(VLOOKUP(L1327,'[1]ZESTAWIENIE NUMERÓW BOCZNYCH'!$A:$B,1,0),"")</f>
        <v>7336</v>
      </c>
      <c r="W1327" s="53" t="str">
        <f>IFERROR(VLOOKUP(V1327,'[1]ZESTAWIENIE NUMERÓW BOCZNYCH'!$A:$B,2,0),P1327)</f>
        <v>MERCEDES-BENZ O 530 Citaro</v>
      </c>
      <c r="X1327" s="53" t="s">
        <v>149</v>
      </c>
      <c r="Y1327" s="53">
        <f>VLOOKUP(W1327,'[1]LICZBA MIEJSC'!$A:$C,2,0)</f>
        <v>31</v>
      </c>
      <c r="Z1327" s="53">
        <f>VLOOKUP(W1327,'[1]LICZBA MIEJSC'!$A:$C,3,0)</f>
        <v>71</v>
      </c>
      <c r="AA1327" s="53">
        <f t="shared" si="120"/>
        <v>102</v>
      </c>
      <c r="AB1327" s="41">
        <f t="shared" si="121"/>
        <v>28</v>
      </c>
      <c r="AC1327" s="113">
        <f t="shared" si="125"/>
        <v>0.27450980392156865</v>
      </c>
      <c r="AD1327" s="299" t="s">
        <v>203</v>
      </c>
    </row>
    <row r="1328" spans="1:30" x14ac:dyDescent="0.25">
      <c r="A1328" s="28" t="s">
        <v>352</v>
      </c>
      <c r="B1328" s="46">
        <v>1327</v>
      </c>
      <c r="C1328" s="53">
        <v>2</v>
      </c>
      <c r="D1328" s="53">
        <v>17308</v>
      </c>
      <c r="E1328" s="437"/>
      <c r="F1328" s="53" t="s">
        <v>356</v>
      </c>
      <c r="G1328" s="158" t="str">
        <f t="shared" si="122"/>
        <v>r3_61</v>
      </c>
      <c r="H1328" s="158" t="s">
        <v>673</v>
      </c>
      <c r="I1328" s="232">
        <v>43257</v>
      </c>
      <c r="J1328" s="49" t="s">
        <v>200</v>
      </c>
      <c r="K1328" s="157" t="s">
        <v>226</v>
      </c>
      <c r="L1328" s="50">
        <v>17</v>
      </c>
      <c r="M1328" s="50" t="s">
        <v>280</v>
      </c>
      <c r="N1328" s="43">
        <v>0.59513888888888888</v>
      </c>
      <c r="O1328" s="158">
        <v>1</v>
      </c>
      <c r="P1328" s="53" t="s">
        <v>13</v>
      </c>
      <c r="Q1328" s="460"/>
      <c r="R1328" s="460"/>
      <c r="S1328" s="460"/>
      <c r="T1328" s="109">
        <f t="shared" si="123"/>
        <v>0.59375</v>
      </c>
      <c r="U1328" s="109">
        <f t="shared" si="124"/>
        <v>0.58333333333333326</v>
      </c>
      <c r="V1328" s="41" t="str">
        <f>IFERROR(VLOOKUP(L1328,'[1]ZESTAWIENIE NUMERÓW BOCZNYCH'!$A:$B,1,0),"")</f>
        <v/>
      </c>
      <c r="W1328" s="53" t="str">
        <f>IFERROR(VLOOKUP(V1328,'[1]ZESTAWIENIE NUMERÓW BOCZNYCH'!$A:$B,2,0),P1328)</f>
        <v>AZ</v>
      </c>
      <c r="X1328" s="53" t="s">
        <v>149</v>
      </c>
      <c r="Y1328" s="53">
        <f>VLOOKUP(W1328,'[1]LICZBA MIEJSC'!$A:$C,2,0)</f>
        <v>40</v>
      </c>
      <c r="Z1328" s="53">
        <f>VLOOKUP(W1328,'[1]LICZBA MIEJSC'!$A:$C,3,0)</f>
        <v>60</v>
      </c>
      <c r="AA1328" s="53">
        <f t="shared" si="120"/>
        <v>100</v>
      </c>
      <c r="AB1328" s="41">
        <f t="shared" si="121"/>
        <v>10</v>
      </c>
      <c r="AC1328" s="113">
        <f t="shared" si="125"/>
        <v>0.1</v>
      </c>
      <c r="AD1328" s="299"/>
    </row>
    <row r="1329" spans="1:30" x14ac:dyDescent="0.25">
      <c r="A1329" s="28" t="s">
        <v>352</v>
      </c>
      <c r="B1329" s="230">
        <v>1328</v>
      </c>
      <c r="C1329" s="53">
        <v>3</v>
      </c>
      <c r="D1329" s="53">
        <v>17308</v>
      </c>
      <c r="E1329" s="437"/>
      <c r="F1329" s="53" t="s">
        <v>356</v>
      </c>
      <c r="G1329" s="158" t="str">
        <f t="shared" si="122"/>
        <v>r3_61</v>
      </c>
      <c r="H1329" s="158" t="s">
        <v>676</v>
      </c>
      <c r="I1329" s="232">
        <v>43257</v>
      </c>
      <c r="J1329" s="49" t="s">
        <v>199</v>
      </c>
      <c r="K1329" s="157">
        <v>107</v>
      </c>
      <c r="L1329" s="50">
        <v>5418</v>
      </c>
      <c r="M1329" s="215" t="s">
        <v>134</v>
      </c>
      <c r="N1329" s="43">
        <v>0.60833333333333328</v>
      </c>
      <c r="O1329" s="158">
        <v>5</v>
      </c>
      <c r="P1329" s="53" t="s">
        <v>13</v>
      </c>
      <c r="Q1329" s="460"/>
      <c r="R1329" s="460"/>
      <c r="S1329" s="460"/>
      <c r="T1329" s="109">
        <f t="shared" si="123"/>
        <v>0.60416666666666663</v>
      </c>
      <c r="U1329" s="109">
        <f t="shared" si="124"/>
        <v>0.58333333333333326</v>
      </c>
      <c r="V1329" s="41">
        <f>IFERROR(VLOOKUP(L1329,'[1]ZESTAWIENIE NUMERÓW BOCZNYCH'!$A:$B,1,0),"")</f>
        <v>5418</v>
      </c>
      <c r="W1329" s="53" t="str">
        <f>IFERROR(VLOOKUP(V1329,'[1]ZESTAWIENIE NUMERÓW BOCZNYCH'!$A:$B,2,0),P1329)</f>
        <v>SOLARIS URBINO 12</v>
      </c>
      <c r="X1329" s="53" t="s">
        <v>149</v>
      </c>
      <c r="Y1329" s="53">
        <f>VLOOKUP(W1329,'[1]LICZBA MIEJSC'!$A:$C,2,0)</f>
        <v>29</v>
      </c>
      <c r="Z1329" s="53">
        <f>VLOOKUP(W1329,'[1]LICZBA MIEJSC'!$A:$C,3,0)</f>
        <v>52</v>
      </c>
      <c r="AA1329" s="53">
        <f t="shared" si="120"/>
        <v>81</v>
      </c>
      <c r="AB1329" s="41">
        <f t="shared" si="121"/>
        <v>73</v>
      </c>
      <c r="AC1329" s="113">
        <f t="shared" si="125"/>
        <v>0.90123456790123457</v>
      </c>
      <c r="AD1329" s="299" t="s">
        <v>203</v>
      </c>
    </row>
    <row r="1330" spans="1:30" x14ac:dyDescent="0.25">
      <c r="A1330" s="28" t="s">
        <v>352</v>
      </c>
      <c r="B1330" s="230">
        <v>1329</v>
      </c>
      <c r="C1330" s="53">
        <v>3</v>
      </c>
      <c r="D1330" s="53">
        <v>17308</v>
      </c>
      <c r="E1330" s="437"/>
      <c r="F1330" s="53" t="s">
        <v>356</v>
      </c>
      <c r="G1330" s="158" t="str">
        <f t="shared" si="122"/>
        <v>r3_61</v>
      </c>
      <c r="H1330" s="158" t="s">
        <v>676</v>
      </c>
      <c r="I1330" s="232">
        <v>43257</v>
      </c>
      <c r="J1330" s="49" t="s">
        <v>199</v>
      </c>
      <c r="K1330" s="157">
        <v>319</v>
      </c>
      <c r="L1330" s="50">
        <v>7403</v>
      </c>
      <c r="M1330" s="50" t="s">
        <v>283</v>
      </c>
      <c r="N1330" s="43">
        <v>0.61111111111111105</v>
      </c>
      <c r="O1330" s="158">
        <v>4</v>
      </c>
      <c r="P1330" s="53" t="s">
        <v>13</v>
      </c>
      <c r="Q1330" s="460"/>
      <c r="R1330" s="460"/>
      <c r="S1330" s="460"/>
      <c r="T1330" s="109">
        <f t="shared" si="123"/>
        <v>0.60416666666666663</v>
      </c>
      <c r="U1330" s="109">
        <f t="shared" si="124"/>
        <v>0.58333333333333326</v>
      </c>
      <c r="V1330" s="41">
        <f>IFERROR(VLOOKUP(L1330,'[1]ZESTAWIENIE NUMERÓW BOCZNYCH'!$A:$B,1,0),"")</f>
        <v>7403</v>
      </c>
      <c r="W1330" s="53" t="str">
        <f>IFERROR(VLOOKUP(V1330,'[1]ZESTAWIENIE NUMERÓW BOCZNYCH'!$A:$B,2,0),P1330)</f>
        <v>MERCEDES-BENZ 628 02 Citaro</v>
      </c>
      <c r="X1330" s="53" t="s">
        <v>149</v>
      </c>
      <c r="Y1330" s="53">
        <f>VLOOKUP(W1330,'[1]LICZBA MIEJSC'!$A:$C,2,0)</f>
        <v>29</v>
      </c>
      <c r="Z1330" s="53">
        <f>VLOOKUP(W1330,'[1]LICZBA MIEJSC'!$A:$C,3,0)</f>
        <v>62</v>
      </c>
      <c r="AA1330" s="53">
        <f t="shared" si="120"/>
        <v>91</v>
      </c>
      <c r="AB1330" s="41">
        <f t="shared" si="121"/>
        <v>60</v>
      </c>
      <c r="AC1330" s="113">
        <f t="shared" si="125"/>
        <v>0.65934065934065933</v>
      </c>
      <c r="AD1330" s="299" t="s">
        <v>204</v>
      </c>
    </row>
    <row r="1331" spans="1:30" x14ac:dyDescent="0.25">
      <c r="A1331" s="28" t="s">
        <v>352</v>
      </c>
      <c r="B1331" s="230">
        <v>1330</v>
      </c>
      <c r="C1331" s="53">
        <v>3</v>
      </c>
      <c r="D1331" s="53">
        <v>17308</v>
      </c>
      <c r="E1331" s="437"/>
      <c r="F1331" s="53" t="s">
        <v>356</v>
      </c>
      <c r="G1331" s="158" t="str">
        <f t="shared" si="122"/>
        <v>r3_61</v>
      </c>
      <c r="H1331" s="158" t="s">
        <v>676</v>
      </c>
      <c r="I1331" s="232">
        <v>43257</v>
      </c>
      <c r="J1331" s="49" t="s">
        <v>199</v>
      </c>
      <c r="K1331" s="157">
        <v>119</v>
      </c>
      <c r="L1331" s="50">
        <v>8428</v>
      </c>
      <c r="M1331" s="165" t="s">
        <v>357</v>
      </c>
      <c r="N1331" s="43">
        <v>0.61249999999999993</v>
      </c>
      <c r="O1331" s="158">
        <v>3</v>
      </c>
      <c r="P1331" s="53" t="s">
        <v>15</v>
      </c>
      <c r="Q1331" s="460"/>
      <c r="R1331" s="460"/>
      <c r="S1331" s="460"/>
      <c r="T1331" s="109">
        <f t="shared" si="123"/>
        <v>0.60416666666666663</v>
      </c>
      <c r="U1331" s="109">
        <f t="shared" si="124"/>
        <v>0.58333333333333326</v>
      </c>
      <c r="V1331" s="41">
        <f>IFERROR(VLOOKUP(L1331,'[1]ZESTAWIENIE NUMERÓW BOCZNYCH'!$A:$B,1,0),"")</f>
        <v>8428</v>
      </c>
      <c r="W1331" s="53" t="str">
        <f>IFERROR(VLOOKUP(V1331,'[1]ZESTAWIENIE NUMERÓW BOCZNYCH'!$A:$B,2,0),P1331)</f>
        <v>MERCEDES-BENZ 628 03 Citaro G</v>
      </c>
      <c r="X1331" s="53" t="s">
        <v>149</v>
      </c>
      <c r="Y1331" s="53">
        <f>VLOOKUP(W1331,'[1]LICZBA MIEJSC'!$A:$C,2,0)</f>
        <v>40</v>
      </c>
      <c r="Z1331" s="53">
        <f>VLOOKUP(W1331,'[1]LICZBA MIEJSC'!$A:$C,3,0)</f>
        <v>102</v>
      </c>
      <c r="AA1331" s="53">
        <f t="shared" si="120"/>
        <v>142</v>
      </c>
      <c r="AB1331" s="41">
        <f t="shared" si="121"/>
        <v>36</v>
      </c>
      <c r="AC1331" s="113">
        <f t="shared" si="125"/>
        <v>0.25352112676056338</v>
      </c>
      <c r="AD1331" s="299" t="s">
        <v>203</v>
      </c>
    </row>
    <row r="1332" spans="1:30" x14ac:dyDescent="0.25">
      <c r="A1332" s="28" t="s">
        <v>352</v>
      </c>
      <c r="B1332" s="230">
        <v>1331</v>
      </c>
      <c r="C1332" s="53">
        <v>3</v>
      </c>
      <c r="D1332" s="53">
        <v>17308</v>
      </c>
      <c r="E1332" s="437"/>
      <c r="F1332" s="53" t="s">
        <v>356</v>
      </c>
      <c r="G1332" s="158" t="str">
        <f t="shared" si="122"/>
        <v>r3_61</v>
      </c>
      <c r="H1332" s="158" t="s">
        <v>676</v>
      </c>
      <c r="I1332" s="232">
        <v>43257</v>
      </c>
      <c r="J1332" s="49" t="s">
        <v>199</v>
      </c>
      <c r="K1332" s="157">
        <v>107</v>
      </c>
      <c r="L1332" s="50">
        <v>8336</v>
      </c>
      <c r="M1332" s="63" t="s">
        <v>134</v>
      </c>
      <c r="N1332" s="43">
        <v>0.61458333333333337</v>
      </c>
      <c r="O1332" s="158">
        <v>3</v>
      </c>
      <c r="P1332" s="53" t="s">
        <v>13</v>
      </c>
      <c r="Q1332" s="460"/>
      <c r="R1332" s="460"/>
      <c r="S1332" s="460"/>
      <c r="T1332" s="109">
        <f t="shared" si="123"/>
        <v>0.61458333333333326</v>
      </c>
      <c r="U1332" s="109">
        <f t="shared" si="124"/>
        <v>0.58333333333333326</v>
      </c>
      <c r="V1332" s="41">
        <f>IFERROR(VLOOKUP(L1332,'[1]ZESTAWIENIE NUMERÓW BOCZNYCH'!$A:$B,1,0),"")</f>
        <v>8336</v>
      </c>
      <c r="W1332" s="53" t="str">
        <f>IFERROR(VLOOKUP(V1332,'[1]ZESTAWIENIE NUMERÓW BOCZNYCH'!$A:$B,2,0),P1332)</f>
        <v>MERCEDES-BENZ O 530 G Citaro</v>
      </c>
      <c r="X1332" s="53" t="s">
        <v>149</v>
      </c>
      <c r="Y1332" s="53">
        <f>VLOOKUP(W1332,'[1]LICZBA MIEJSC'!$A:$C,2,0)</f>
        <v>42</v>
      </c>
      <c r="Z1332" s="53">
        <f>VLOOKUP(W1332,'[1]LICZBA MIEJSC'!$A:$C,3,0)</f>
        <v>125</v>
      </c>
      <c r="AA1332" s="53">
        <f t="shared" si="120"/>
        <v>167</v>
      </c>
      <c r="AB1332" s="41">
        <f t="shared" si="121"/>
        <v>38</v>
      </c>
      <c r="AC1332" s="113">
        <f t="shared" si="125"/>
        <v>0.22754491017964071</v>
      </c>
      <c r="AD1332" s="299" t="s">
        <v>203</v>
      </c>
    </row>
    <row r="1333" spans="1:30" x14ac:dyDescent="0.25">
      <c r="A1333" s="28" t="s">
        <v>352</v>
      </c>
      <c r="B1333" s="230">
        <v>1332</v>
      </c>
      <c r="C1333" s="53">
        <v>3</v>
      </c>
      <c r="D1333" s="53">
        <v>17308</v>
      </c>
      <c r="E1333" s="437"/>
      <c r="F1333" s="53" t="s">
        <v>356</v>
      </c>
      <c r="G1333" s="158" t="str">
        <f t="shared" si="122"/>
        <v>r3_61</v>
      </c>
      <c r="H1333" s="158" t="s">
        <v>676</v>
      </c>
      <c r="I1333" s="232">
        <v>43257</v>
      </c>
      <c r="J1333" s="49" t="s">
        <v>199</v>
      </c>
      <c r="K1333" s="157">
        <v>107</v>
      </c>
      <c r="L1333" s="50">
        <v>8316</v>
      </c>
      <c r="M1333" s="63" t="s">
        <v>134</v>
      </c>
      <c r="N1333" s="43">
        <v>0.62986111111111109</v>
      </c>
      <c r="O1333" s="158">
        <v>4</v>
      </c>
      <c r="P1333" s="53" t="s">
        <v>13</v>
      </c>
      <c r="Q1333" s="460"/>
      <c r="R1333" s="460"/>
      <c r="S1333" s="460"/>
      <c r="T1333" s="109">
        <f t="shared" si="123"/>
        <v>0.625</v>
      </c>
      <c r="U1333" s="109">
        <f t="shared" si="124"/>
        <v>0.625</v>
      </c>
      <c r="V1333" s="41" t="str">
        <f>IFERROR(VLOOKUP(L1333,'[1]ZESTAWIENIE NUMERÓW BOCZNYCH'!$A:$B,1,0),"")</f>
        <v/>
      </c>
      <c r="W1333" s="53" t="str">
        <f>IFERROR(VLOOKUP(V1333,'[1]ZESTAWIENIE NUMERÓW BOCZNYCH'!$A:$B,2,0),P1333)</f>
        <v>AZ</v>
      </c>
      <c r="X1333" s="53" t="s">
        <v>149</v>
      </c>
      <c r="Y1333" s="53">
        <f>VLOOKUP(W1333,'[1]LICZBA MIEJSC'!$A:$C,2,0)</f>
        <v>40</v>
      </c>
      <c r="Z1333" s="53">
        <f>VLOOKUP(W1333,'[1]LICZBA MIEJSC'!$A:$C,3,0)</f>
        <v>60</v>
      </c>
      <c r="AA1333" s="53">
        <f t="shared" si="120"/>
        <v>100</v>
      </c>
      <c r="AB1333" s="41">
        <f t="shared" si="121"/>
        <v>70</v>
      </c>
      <c r="AC1333" s="113">
        <f t="shared" si="125"/>
        <v>0.7</v>
      </c>
      <c r="AD1333" s="299" t="s">
        <v>203</v>
      </c>
    </row>
    <row r="1334" spans="1:30" x14ac:dyDescent="0.25">
      <c r="A1334" s="28" t="s">
        <v>352</v>
      </c>
      <c r="B1334" s="230">
        <v>1333</v>
      </c>
      <c r="C1334" s="53">
        <v>3</v>
      </c>
      <c r="D1334" s="53">
        <v>17308</v>
      </c>
      <c r="E1334" s="437"/>
      <c r="F1334" s="53" t="s">
        <v>356</v>
      </c>
      <c r="G1334" s="158" t="str">
        <f t="shared" si="122"/>
        <v>r3_61</v>
      </c>
      <c r="H1334" s="158" t="s">
        <v>676</v>
      </c>
      <c r="I1334" s="232">
        <v>43257</v>
      </c>
      <c r="J1334" s="49" t="s">
        <v>199</v>
      </c>
      <c r="K1334" s="157">
        <v>119</v>
      </c>
      <c r="L1334" s="50">
        <v>8108</v>
      </c>
      <c r="M1334" s="53" t="s">
        <v>357</v>
      </c>
      <c r="N1334" s="43">
        <v>0.63055555555555554</v>
      </c>
      <c r="O1334" s="158">
        <v>3</v>
      </c>
      <c r="P1334" s="53" t="s">
        <v>13</v>
      </c>
      <c r="Q1334" s="460"/>
      <c r="R1334" s="460"/>
      <c r="S1334" s="460"/>
      <c r="T1334" s="109">
        <f t="shared" si="123"/>
        <v>0.625</v>
      </c>
      <c r="U1334" s="109">
        <f t="shared" si="124"/>
        <v>0.625</v>
      </c>
      <c r="V1334" s="41">
        <f>IFERROR(VLOOKUP(L1334,'[1]ZESTAWIENIE NUMERÓW BOCZNYCH'!$A:$B,1,0),"")</f>
        <v>8108</v>
      </c>
      <c r="W1334" s="53" t="str">
        <f>IFERROR(VLOOKUP(V1334,'[1]ZESTAWIENIE NUMERÓW BOCZNYCH'!$A:$B,2,0),P1334)</f>
        <v>VOLVO 7000A</v>
      </c>
      <c r="X1334" s="53" t="s">
        <v>149</v>
      </c>
      <c r="Y1334" s="53">
        <f>VLOOKUP(W1334,'[1]LICZBA MIEJSC'!$A:$C,2,0)</f>
        <v>43</v>
      </c>
      <c r="Z1334" s="53">
        <f>VLOOKUP(W1334,'[1]LICZBA MIEJSC'!$A:$C,3,0)</f>
        <v>133</v>
      </c>
      <c r="AA1334" s="53">
        <f t="shared" si="120"/>
        <v>176</v>
      </c>
      <c r="AB1334" s="41">
        <f t="shared" si="121"/>
        <v>39</v>
      </c>
      <c r="AC1334" s="113">
        <f t="shared" si="125"/>
        <v>0.22159090909090909</v>
      </c>
      <c r="AD1334" s="299" t="s">
        <v>203</v>
      </c>
    </row>
    <row r="1335" spans="1:30" x14ac:dyDescent="0.25">
      <c r="A1335" s="28" t="s">
        <v>352</v>
      </c>
      <c r="B1335" s="230">
        <v>1334</v>
      </c>
      <c r="C1335" s="53">
        <v>3</v>
      </c>
      <c r="D1335" s="53">
        <v>17308</v>
      </c>
      <c r="E1335" s="437"/>
      <c r="F1335" s="53" t="s">
        <v>356</v>
      </c>
      <c r="G1335" s="158" t="str">
        <f t="shared" si="122"/>
        <v>r3_61</v>
      </c>
      <c r="H1335" s="158" t="s">
        <v>676</v>
      </c>
      <c r="I1335" s="232">
        <v>43257</v>
      </c>
      <c r="J1335" s="49" t="s">
        <v>199</v>
      </c>
      <c r="K1335" s="157">
        <v>107</v>
      </c>
      <c r="L1335" s="50">
        <v>7025</v>
      </c>
      <c r="M1335" s="63" t="s">
        <v>134</v>
      </c>
      <c r="N1335" s="43">
        <v>0.64027777777777783</v>
      </c>
      <c r="O1335" s="158">
        <v>3</v>
      </c>
      <c r="P1335" s="53" t="s">
        <v>13</v>
      </c>
      <c r="Q1335" s="460"/>
      <c r="R1335" s="460"/>
      <c r="S1335" s="460"/>
      <c r="T1335" s="109">
        <f t="shared" si="123"/>
        <v>0.63541666666666663</v>
      </c>
      <c r="U1335" s="109">
        <f t="shared" si="124"/>
        <v>0.625</v>
      </c>
      <c r="V1335" s="41">
        <f>IFERROR(VLOOKUP(L1335,'[1]ZESTAWIENIE NUMERÓW BOCZNYCH'!$A:$B,1,0),"")</f>
        <v>7025</v>
      </c>
      <c r="W1335" s="53" t="str">
        <f>IFERROR(VLOOKUP(V1335,'[1]ZESTAWIENIE NUMERÓW BOCZNYCH'!$A:$B,2,0),P1335)</f>
        <v>VOLVO 7700</v>
      </c>
      <c r="X1335" s="53" t="s">
        <v>149</v>
      </c>
      <c r="Y1335" s="53">
        <f>VLOOKUP(W1335,'[1]LICZBA MIEJSC'!$A:$C,2,0)</f>
        <v>33</v>
      </c>
      <c r="Z1335" s="53">
        <f>VLOOKUP(W1335,'[1]LICZBA MIEJSC'!$A:$C,3,0)</f>
        <v>73</v>
      </c>
      <c r="AA1335" s="53">
        <f t="shared" si="120"/>
        <v>106</v>
      </c>
      <c r="AB1335" s="41">
        <f t="shared" si="121"/>
        <v>30</v>
      </c>
      <c r="AC1335" s="113">
        <f t="shared" si="125"/>
        <v>0.28301886792452829</v>
      </c>
      <c r="AD1335" s="299" t="s">
        <v>203</v>
      </c>
    </row>
    <row r="1336" spans="1:30" x14ac:dyDescent="0.25">
      <c r="A1336" s="28" t="s">
        <v>352</v>
      </c>
      <c r="B1336" s="230">
        <v>1335</v>
      </c>
      <c r="C1336" s="53">
        <v>3</v>
      </c>
      <c r="D1336" s="53">
        <v>17308</v>
      </c>
      <c r="E1336" s="437"/>
      <c r="F1336" s="53" t="s">
        <v>356</v>
      </c>
      <c r="G1336" s="158" t="str">
        <f t="shared" si="122"/>
        <v>r3_61</v>
      </c>
      <c r="H1336" s="158" t="s">
        <v>676</v>
      </c>
      <c r="I1336" s="232">
        <v>43257</v>
      </c>
      <c r="J1336" s="49" t="s">
        <v>199</v>
      </c>
      <c r="K1336" s="157">
        <v>319</v>
      </c>
      <c r="L1336" s="50">
        <v>7412</v>
      </c>
      <c r="M1336" s="50" t="s">
        <v>283</v>
      </c>
      <c r="N1336" s="43">
        <v>0.6479166666666667</v>
      </c>
      <c r="O1336" s="158">
        <v>3</v>
      </c>
      <c r="P1336" s="53" t="s">
        <v>13</v>
      </c>
      <c r="Q1336" s="460"/>
      <c r="R1336" s="460"/>
      <c r="S1336" s="460"/>
      <c r="T1336" s="109">
        <f t="shared" si="123"/>
        <v>0.64583333333333326</v>
      </c>
      <c r="U1336" s="109">
        <f t="shared" si="124"/>
        <v>0.625</v>
      </c>
      <c r="V1336" s="41">
        <f>IFERROR(VLOOKUP(L1336,'[1]ZESTAWIENIE NUMERÓW BOCZNYCH'!$A:$B,1,0),"")</f>
        <v>7412</v>
      </c>
      <c r="W1336" s="53" t="str">
        <f>IFERROR(VLOOKUP(V1336,'[1]ZESTAWIENIE NUMERÓW BOCZNYCH'!$A:$B,2,0),P1336)</f>
        <v>MERCEDES-BENZ 628 02 Citaro</v>
      </c>
      <c r="X1336" s="53" t="s">
        <v>149</v>
      </c>
      <c r="Y1336" s="53">
        <f>VLOOKUP(W1336,'[1]LICZBA MIEJSC'!$A:$C,2,0)</f>
        <v>29</v>
      </c>
      <c r="Z1336" s="53">
        <f>VLOOKUP(W1336,'[1]LICZBA MIEJSC'!$A:$C,3,0)</f>
        <v>62</v>
      </c>
      <c r="AA1336" s="53">
        <f t="shared" si="120"/>
        <v>91</v>
      </c>
      <c r="AB1336" s="41">
        <f t="shared" si="121"/>
        <v>26</v>
      </c>
      <c r="AC1336" s="113">
        <f t="shared" si="125"/>
        <v>0.2857142857142857</v>
      </c>
      <c r="AD1336" s="299" t="s">
        <v>204</v>
      </c>
    </row>
    <row r="1337" spans="1:30" x14ac:dyDescent="0.25">
      <c r="A1337" s="28" t="s">
        <v>352</v>
      </c>
      <c r="B1337" s="230">
        <v>1336</v>
      </c>
      <c r="C1337" s="53">
        <v>3</v>
      </c>
      <c r="D1337" s="53">
        <v>17308</v>
      </c>
      <c r="E1337" s="437"/>
      <c r="F1337" s="53" t="s">
        <v>356</v>
      </c>
      <c r="G1337" s="158" t="str">
        <f t="shared" si="122"/>
        <v>r3_61</v>
      </c>
      <c r="H1337" s="158" t="s">
        <v>676</v>
      </c>
      <c r="I1337" s="232">
        <v>43257</v>
      </c>
      <c r="J1337" s="49" t="s">
        <v>199</v>
      </c>
      <c r="K1337" s="157">
        <v>107</v>
      </c>
      <c r="L1337" s="50">
        <v>5424</v>
      </c>
      <c r="M1337" s="215" t="s">
        <v>134</v>
      </c>
      <c r="N1337" s="43">
        <v>0.64930555555555558</v>
      </c>
      <c r="O1337" s="158">
        <v>3</v>
      </c>
      <c r="P1337" s="53" t="s">
        <v>13</v>
      </c>
      <c r="Q1337" s="460"/>
      <c r="R1337" s="460"/>
      <c r="S1337" s="460"/>
      <c r="T1337" s="109">
        <f t="shared" si="123"/>
        <v>0.64583333333333326</v>
      </c>
      <c r="U1337" s="109">
        <f t="shared" si="124"/>
        <v>0.625</v>
      </c>
      <c r="V1337" s="41">
        <f>IFERROR(VLOOKUP(L1337,'[1]ZESTAWIENIE NUMERÓW BOCZNYCH'!$A:$B,1,0),"")</f>
        <v>5424</v>
      </c>
      <c r="W1337" s="53" t="str">
        <f>IFERROR(VLOOKUP(V1337,'[1]ZESTAWIENIE NUMERÓW BOCZNYCH'!$A:$B,2,0),P1337)</f>
        <v>SOLARIS URBINO 12</v>
      </c>
      <c r="X1337" s="53" t="s">
        <v>149</v>
      </c>
      <c r="Y1337" s="53">
        <f>VLOOKUP(W1337,'[1]LICZBA MIEJSC'!$A:$C,2,0)</f>
        <v>29</v>
      </c>
      <c r="Z1337" s="53">
        <f>VLOOKUP(W1337,'[1]LICZBA MIEJSC'!$A:$C,3,0)</f>
        <v>52</v>
      </c>
      <c r="AA1337" s="53">
        <f t="shared" si="120"/>
        <v>81</v>
      </c>
      <c r="AB1337" s="41">
        <f t="shared" si="121"/>
        <v>26</v>
      </c>
      <c r="AC1337" s="113">
        <f t="shared" si="125"/>
        <v>0.32098765432098764</v>
      </c>
      <c r="AD1337" s="299" t="s">
        <v>203</v>
      </c>
    </row>
    <row r="1338" spans="1:30" x14ac:dyDescent="0.25">
      <c r="A1338" s="28" t="s">
        <v>352</v>
      </c>
      <c r="B1338" s="230">
        <v>1337</v>
      </c>
      <c r="C1338" s="53">
        <v>3</v>
      </c>
      <c r="D1338" s="53">
        <v>17308</v>
      </c>
      <c r="E1338" s="437"/>
      <c r="F1338" s="53" t="s">
        <v>356</v>
      </c>
      <c r="G1338" s="158" t="str">
        <f t="shared" si="122"/>
        <v>r3_61</v>
      </c>
      <c r="H1338" s="158" t="s">
        <v>676</v>
      </c>
      <c r="I1338" s="232">
        <v>43257</v>
      </c>
      <c r="J1338" s="49" t="s">
        <v>199</v>
      </c>
      <c r="K1338" s="157">
        <v>119</v>
      </c>
      <c r="L1338" s="50">
        <v>8432</v>
      </c>
      <c r="M1338" s="165" t="s">
        <v>357</v>
      </c>
      <c r="N1338" s="43">
        <v>0.65347222222222223</v>
      </c>
      <c r="O1338" s="158">
        <v>3</v>
      </c>
      <c r="P1338" s="53" t="s">
        <v>15</v>
      </c>
      <c r="Q1338" s="460"/>
      <c r="R1338" s="460"/>
      <c r="S1338" s="460"/>
      <c r="T1338" s="109">
        <f t="shared" si="123"/>
        <v>0.64583333333333326</v>
      </c>
      <c r="U1338" s="109">
        <f t="shared" si="124"/>
        <v>0.625</v>
      </c>
      <c r="V1338" s="41">
        <f>IFERROR(VLOOKUP(L1338,'[1]ZESTAWIENIE NUMERÓW BOCZNYCH'!$A:$B,1,0),"")</f>
        <v>8432</v>
      </c>
      <c r="W1338" s="53" t="str">
        <f>IFERROR(VLOOKUP(V1338,'[1]ZESTAWIENIE NUMERÓW BOCZNYCH'!$A:$B,2,0),P1338)</f>
        <v>MERCEDES-BENZ 628 03 Citaro G</v>
      </c>
      <c r="X1338" s="53" t="s">
        <v>149</v>
      </c>
      <c r="Y1338" s="53">
        <f>VLOOKUP(W1338,'[1]LICZBA MIEJSC'!$A:$C,2,0)</f>
        <v>40</v>
      </c>
      <c r="Z1338" s="53">
        <f>VLOOKUP(W1338,'[1]LICZBA MIEJSC'!$A:$C,3,0)</f>
        <v>102</v>
      </c>
      <c r="AA1338" s="53">
        <f t="shared" si="120"/>
        <v>142</v>
      </c>
      <c r="AB1338" s="41">
        <f t="shared" si="121"/>
        <v>36</v>
      </c>
      <c r="AC1338" s="113">
        <f t="shared" si="125"/>
        <v>0.25352112676056338</v>
      </c>
      <c r="AD1338" s="299" t="s">
        <v>203</v>
      </c>
    </row>
    <row r="1339" spans="1:30" x14ac:dyDescent="0.25">
      <c r="A1339" s="28" t="s">
        <v>352</v>
      </c>
      <c r="B1339" s="230">
        <v>1338</v>
      </c>
      <c r="C1339" s="53">
        <v>3</v>
      </c>
      <c r="D1339" s="53">
        <v>17308</v>
      </c>
      <c r="E1339" s="437"/>
      <c r="F1339" s="53" t="s">
        <v>356</v>
      </c>
      <c r="G1339" s="158" t="str">
        <f t="shared" si="122"/>
        <v>r3_61</v>
      </c>
      <c r="H1339" s="158" t="s">
        <v>676</v>
      </c>
      <c r="I1339" s="232">
        <v>43257</v>
      </c>
      <c r="J1339" s="49" t="s">
        <v>199</v>
      </c>
      <c r="K1339" s="157">
        <v>107</v>
      </c>
      <c r="L1339" s="50">
        <v>5441</v>
      </c>
      <c r="M1339" s="63" t="s">
        <v>134</v>
      </c>
      <c r="N1339" s="43">
        <v>0.66319444444444442</v>
      </c>
      <c r="O1339" s="158">
        <v>3</v>
      </c>
      <c r="P1339" s="53" t="s">
        <v>13</v>
      </c>
      <c r="Q1339" s="460"/>
      <c r="R1339" s="460"/>
      <c r="S1339" s="460"/>
      <c r="T1339" s="109">
        <f t="shared" si="123"/>
        <v>0.65625</v>
      </c>
      <c r="U1339" s="109">
        <f t="shared" si="124"/>
        <v>0.625</v>
      </c>
      <c r="V1339" s="41">
        <f>IFERROR(VLOOKUP(L1339,'[1]ZESTAWIENIE NUMERÓW BOCZNYCH'!$A:$B,1,0),"")</f>
        <v>5441</v>
      </c>
      <c r="W1339" s="53" t="str">
        <f>IFERROR(VLOOKUP(V1339,'[1]ZESTAWIENIE NUMERÓW BOCZNYCH'!$A:$B,2,0),P1339)</f>
        <v>SOLARIS URBINO 12</v>
      </c>
      <c r="X1339" s="53" t="s">
        <v>149</v>
      </c>
      <c r="Y1339" s="53">
        <f>VLOOKUP(W1339,'[1]LICZBA MIEJSC'!$A:$C,2,0)</f>
        <v>29</v>
      </c>
      <c r="Z1339" s="53">
        <f>VLOOKUP(W1339,'[1]LICZBA MIEJSC'!$A:$C,3,0)</f>
        <v>52</v>
      </c>
      <c r="AA1339" s="53">
        <f t="shared" si="120"/>
        <v>81</v>
      </c>
      <c r="AB1339" s="41">
        <f t="shared" si="121"/>
        <v>26</v>
      </c>
      <c r="AC1339" s="113">
        <f t="shared" si="125"/>
        <v>0.32098765432098764</v>
      </c>
      <c r="AD1339" s="299" t="s">
        <v>203</v>
      </c>
    </row>
    <row r="1340" spans="1:30" x14ac:dyDescent="0.25">
      <c r="A1340" s="28" t="s">
        <v>352</v>
      </c>
      <c r="B1340" s="46">
        <v>1339</v>
      </c>
      <c r="C1340" s="53">
        <v>3</v>
      </c>
      <c r="D1340" s="53">
        <v>17308</v>
      </c>
      <c r="E1340" s="437"/>
      <c r="F1340" s="53" t="s">
        <v>356</v>
      </c>
      <c r="G1340" s="158" t="str">
        <f t="shared" si="122"/>
        <v>r3_61</v>
      </c>
      <c r="H1340" s="158" t="s">
        <v>673</v>
      </c>
      <c r="I1340" s="232">
        <v>43257</v>
      </c>
      <c r="J1340" s="49" t="s">
        <v>200</v>
      </c>
      <c r="K1340" s="166" t="s">
        <v>226</v>
      </c>
      <c r="L1340" s="50">
        <v>9</v>
      </c>
      <c r="M1340" s="50" t="s">
        <v>280</v>
      </c>
      <c r="N1340" s="43">
        <v>0.66319444444444442</v>
      </c>
      <c r="O1340" s="158">
        <v>1</v>
      </c>
      <c r="P1340" s="53" t="s">
        <v>13</v>
      </c>
      <c r="Q1340" s="460"/>
      <c r="R1340" s="460"/>
      <c r="S1340" s="460"/>
      <c r="T1340" s="109">
        <f t="shared" si="123"/>
        <v>0.65625</v>
      </c>
      <c r="U1340" s="109">
        <f t="shared" si="124"/>
        <v>0.625</v>
      </c>
      <c r="V1340" s="41" t="str">
        <f>IFERROR(VLOOKUP(L1340,'[1]ZESTAWIENIE NUMERÓW BOCZNYCH'!$A:$B,1,0),"")</f>
        <v/>
      </c>
      <c r="W1340" s="53" t="str">
        <f>IFERROR(VLOOKUP(V1340,'[1]ZESTAWIENIE NUMERÓW BOCZNYCH'!$A:$B,2,0),P1340)</f>
        <v>AZ</v>
      </c>
      <c r="X1340" s="53" t="s">
        <v>149</v>
      </c>
      <c r="Y1340" s="53">
        <f>VLOOKUP(W1340,'[1]LICZBA MIEJSC'!$A:$C,2,0)</f>
        <v>40</v>
      </c>
      <c r="Z1340" s="53">
        <f>VLOOKUP(W1340,'[1]LICZBA MIEJSC'!$A:$C,3,0)</f>
        <v>60</v>
      </c>
      <c r="AA1340" s="53">
        <f t="shared" si="120"/>
        <v>100</v>
      </c>
      <c r="AB1340" s="41">
        <f t="shared" si="121"/>
        <v>10</v>
      </c>
      <c r="AC1340" s="113">
        <f t="shared" si="125"/>
        <v>0.1</v>
      </c>
      <c r="AD1340" s="299"/>
    </row>
    <row r="1341" spans="1:30" x14ac:dyDescent="0.25">
      <c r="A1341" s="28" t="s">
        <v>352</v>
      </c>
      <c r="B1341" s="230">
        <v>1340</v>
      </c>
      <c r="C1341" s="53">
        <v>4</v>
      </c>
      <c r="D1341" s="53">
        <v>17308</v>
      </c>
      <c r="E1341" s="437"/>
      <c r="F1341" s="53" t="s">
        <v>356</v>
      </c>
      <c r="G1341" s="158" t="str">
        <f t="shared" si="122"/>
        <v>r3_61</v>
      </c>
      <c r="H1341" s="158" t="s">
        <v>676</v>
      </c>
      <c r="I1341" s="232">
        <v>43257</v>
      </c>
      <c r="J1341" s="49" t="s">
        <v>199</v>
      </c>
      <c r="K1341" s="157">
        <v>107</v>
      </c>
      <c r="L1341" s="50">
        <v>7301</v>
      </c>
      <c r="M1341" s="215" t="s">
        <v>134</v>
      </c>
      <c r="N1341" s="43">
        <v>0.68402777777777779</v>
      </c>
      <c r="O1341" s="158">
        <v>4</v>
      </c>
      <c r="P1341" s="53" t="s">
        <v>13</v>
      </c>
      <c r="Q1341" s="460"/>
      <c r="R1341" s="460"/>
      <c r="S1341" s="460"/>
      <c r="T1341" s="109">
        <f t="shared" si="123"/>
        <v>0.67708333333333326</v>
      </c>
      <c r="U1341" s="109">
        <f t="shared" si="124"/>
        <v>0.66666666666666663</v>
      </c>
      <c r="V1341" s="41">
        <f>IFERROR(VLOOKUP(L1341,'[1]ZESTAWIENIE NUMERÓW BOCZNYCH'!$A:$B,1,0),"")</f>
        <v>7301</v>
      </c>
      <c r="W1341" s="53" t="str">
        <f>IFERROR(VLOOKUP(V1341,'[1]ZESTAWIENIE NUMERÓW BOCZNYCH'!$A:$B,2,0),P1341)</f>
        <v>MERCEDES-BENZ O 530 Citaro</v>
      </c>
      <c r="X1341" s="53" t="s">
        <v>149</v>
      </c>
      <c r="Y1341" s="53">
        <f>VLOOKUP(W1341,'[1]LICZBA MIEJSC'!$A:$C,2,0)</f>
        <v>31</v>
      </c>
      <c r="Z1341" s="53">
        <f>VLOOKUP(W1341,'[1]LICZBA MIEJSC'!$A:$C,3,0)</f>
        <v>71</v>
      </c>
      <c r="AA1341" s="53">
        <f t="shared" si="120"/>
        <v>102</v>
      </c>
      <c r="AB1341" s="41">
        <f t="shared" si="121"/>
        <v>67</v>
      </c>
      <c r="AC1341" s="113">
        <f t="shared" si="125"/>
        <v>0.65686274509803921</v>
      </c>
      <c r="AD1341" s="299" t="s">
        <v>203</v>
      </c>
    </row>
    <row r="1342" spans="1:30" x14ac:dyDescent="0.25">
      <c r="A1342" s="28" t="s">
        <v>352</v>
      </c>
      <c r="B1342" s="230">
        <v>1341</v>
      </c>
      <c r="C1342" s="53">
        <v>4</v>
      </c>
      <c r="D1342" s="53">
        <v>17308</v>
      </c>
      <c r="E1342" s="437"/>
      <c r="F1342" s="53" t="s">
        <v>356</v>
      </c>
      <c r="G1342" s="158" t="str">
        <f t="shared" si="122"/>
        <v>r3_61</v>
      </c>
      <c r="H1342" s="158" t="s">
        <v>676</v>
      </c>
      <c r="I1342" s="232">
        <v>43257</v>
      </c>
      <c r="J1342" s="49" t="s">
        <v>199</v>
      </c>
      <c r="K1342" s="157">
        <v>319</v>
      </c>
      <c r="L1342" s="50">
        <v>5416</v>
      </c>
      <c r="M1342" s="159" t="s">
        <v>283</v>
      </c>
      <c r="N1342" s="43">
        <v>0.69444444444444453</v>
      </c>
      <c r="O1342" s="158">
        <v>5</v>
      </c>
      <c r="P1342" s="53" t="s">
        <v>13</v>
      </c>
      <c r="Q1342" s="460"/>
      <c r="R1342" s="460"/>
      <c r="S1342" s="460"/>
      <c r="T1342" s="109">
        <f t="shared" si="123"/>
        <v>0.6875</v>
      </c>
      <c r="U1342" s="109">
        <f t="shared" si="124"/>
        <v>0.66666666666666663</v>
      </c>
      <c r="V1342" s="41">
        <f>IFERROR(VLOOKUP(L1342,'[1]ZESTAWIENIE NUMERÓW BOCZNYCH'!$A:$B,1,0),"")</f>
        <v>5416</v>
      </c>
      <c r="W1342" s="53" t="str">
        <f>IFERROR(VLOOKUP(V1342,'[1]ZESTAWIENIE NUMERÓW BOCZNYCH'!$A:$B,2,0),P1342)</f>
        <v>SOLARIS URBINO 12</v>
      </c>
      <c r="X1342" s="53" t="s">
        <v>149</v>
      </c>
      <c r="Y1342" s="53">
        <f>VLOOKUP(W1342,'[1]LICZBA MIEJSC'!$A:$C,2,0)</f>
        <v>29</v>
      </c>
      <c r="Z1342" s="53">
        <f>VLOOKUP(W1342,'[1]LICZBA MIEJSC'!$A:$C,3,0)</f>
        <v>52</v>
      </c>
      <c r="AA1342" s="53">
        <f t="shared" si="120"/>
        <v>81</v>
      </c>
      <c r="AB1342" s="41">
        <f t="shared" si="121"/>
        <v>73</v>
      </c>
      <c r="AC1342" s="113">
        <f t="shared" si="125"/>
        <v>0.90123456790123457</v>
      </c>
      <c r="AD1342" s="299" t="s">
        <v>204</v>
      </c>
    </row>
    <row r="1343" spans="1:30" x14ac:dyDescent="0.25">
      <c r="A1343" s="28" t="s">
        <v>352</v>
      </c>
      <c r="B1343" s="230">
        <v>1342</v>
      </c>
      <c r="C1343" s="53">
        <v>4</v>
      </c>
      <c r="D1343" s="53">
        <v>17308</v>
      </c>
      <c r="E1343" s="437"/>
      <c r="F1343" s="53" t="s">
        <v>356</v>
      </c>
      <c r="G1343" s="158" t="str">
        <f t="shared" si="122"/>
        <v>r3_61</v>
      </c>
      <c r="H1343" s="158" t="s">
        <v>676</v>
      </c>
      <c r="I1343" s="232">
        <v>43257</v>
      </c>
      <c r="J1343" s="49" t="s">
        <v>199</v>
      </c>
      <c r="K1343" s="157">
        <v>107</v>
      </c>
      <c r="L1343" s="50">
        <v>7419</v>
      </c>
      <c r="M1343" s="244" t="s">
        <v>134</v>
      </c>
      <c r="N1343" s="43">
        <v>0.69513888888888886</v>
      </c>
      <c r="O1343" s="158">
        <v>4</v>
      </c>
      <c r="P1343" s="53" t="s">
        <v>15</v>
      </c>
      <c r="Q1343" s="460"/>
      <c r="R1343" s="460"/>
      <c r="S1343" s="460"/>
      <c r="T1343" s="109">
        <f t="shared" si="123"/>
        <v>0.6875</v>
      </c>
      <c r="U1343" s="109">
        <f t="shared" si="124"/>
        <v>0.66666666666666663</v>
      </c>
      <c r="V1343" s="41">
        <f>IFERROR(VLOOKUP(L1343,'[1]ZESTAWIENIE NUMERÓW BOCZNYCH'!$A:$B,1,0),"")</f>
        <v>7419</v>
      </c>
      <c r="W1343" s="53" t="str">
        <f>IFERROR(VLOOKUP(V1343,'[1]ZESTAWIENIE NUMERÓW BOCZNYCH'!$A:$B,2,0),P1343)</f>
        <v>MERCEDES-BENZ 628 02 Citaro</v>
      </c>
      <c r="X1343" s="53" t="s">
        <v>149</v>
      </c>
      <c r="Y1343" s="53">
        <f>VLOOKUP(W1343,'[1]LICZBA MIEJSC'!$A:$C,2,0)</f>
        <v>29</v>
      </c>
      <c r="Z1343" s="53">
        <f>VLOOKUP(W1343,'[1]LICZBA MIEJSC'!$A:$C,3,0)</f>
        <v>62</v>
      </c>
      <c r="AA1343" s="53">
        <f t="shared" si="120"/>
        <v>91</v>
      </c>
      <c r="AB1343" s="41">
        <f t="shared" si="121"/>
        <v>60</v>
      </c>
      <c r="AC1343" s="113">
        <f t="shared" si="125"/>
        <v>0.65934065934065933</v>
      </c>
      <c r="AD1343" s="299" t="s">
        <v>203</v>
      </c>
    </row>
    <row r="1344" spans="1:30" x14ac:dyDescent="0.25">
      <c r="A1344" s="28" t="s">
        <v>352</v>
      </c>
      <c r="B1344" s="230">
        <v>1343</v>
      </c>
      <c r="C1344" s="53">
        <v>4</v>
      </c>
      <c r="D1344" s="53">
        <v>17308</v>
      </c>
      <c r="E1344" s="437"/>
      <c r="F1344" s="53" t="s">
        <v>356</v>
      </c>
      <c r="G1344" s="158" t="str">
        <f t="shared" si="122"/>
        <v>r3_61</v>
      </c>
      <c r="H1344" s="158" t="s">
        <v>676</v>
      </c>
      <c r="I1344" s="232">
        <v>43257</v>
      </c>
      <c r="J1344" s="49" t="s">
        <v>199</v>
      </c>
      <c r="K1344" s="157">
        <v>107</v>
      </c>
      <c r="L1344" s="50">
        <v>5418</v>
      </c>
      <c r="M1344" s="63" t="s">
        <v>134</v>
      </c>
      <c r="N1344" s="43">
        <v>0.70833333333333337</v>
      </c>
      <c r="O1344" s="158">
        <v>5</v>
      </c>
      <c r="P1344" s="53" t="s">
        <v>13</v>
      </c>
      <c r="Q1344" s="460"/>
      <c r="R1344" s="460"/>
      <c r="S1344" s="460"/>
      <c r="T1344" s="109">
        <f t="shared" si="123"/>
        <v>0.70833333333333326</v>
      </c>
      <c r="U1344" s="109">
        <f t="shared" si="124"/>
        <v>0.70833333333333326</v>
      </c>
      <c r="V1344" s="41">
        <f>IFERROR(VLOOKUP(L1344,'[1]ZESTAWIENIE NUMERÓW BOCZNYCH'!$A:$B,1,0),"")</f>
        <v>5418</v>
      </c>
      <c r="W1344" s="53" t="str">
        <f>IFERROR(VLOOKUP(V1344,'[1]ZESTAWIENIE NUMERÓW BOCZNYCH'!$A:$B,2,0),P1344)</f>
        <v>SOLARIS URBINO 12</v>
      </c>
      <c r="X1344" s="53" t="s">
        <v>149</v>
      </c>
      <c r="Y1344" s="53">
        <f>VLOOKUP(W1344,'[1]LICZBA MIEJSC'!$A:$C,2,0)</f>
        <v>29</v>
      </c>
      <c r="Z1344" s="53">
        <f>VLOOKUP(W1344,'[1]LICZBA MIEJSC'!$A:$C,3,0)</f>
        <v>52</v>
      </c>
      <c r="AA1344" s="53">
        <f t="shared" si="120"/>
        <v>81</v>
      </c>
      <c r="AB1344" s="41">
        <f t="shared" si="121"/>
        <v>73</v>
      </c>
      <c r="AC1344" s="113">
        <f t="shared" si="125"/>
        <v>0.90123456790123457</v>
      </c>
      <c r="AD1344" s="299" t="s">
        <v>203</v>
      </c>
    </row>
    <row r="1345" spans="1:30" x14ac:dyDescent="0.25">
      <c r="A1345" s="28" t="s">
        <v>352</v>
      </c>
      <c r="B1345" s="230">
        <v>1344</v>
      </c>
      <c r="C1345" s="53">
        <v>4</v>
      </c>
      <c r="D1345" s="53">
        <v>17308</v>
      </c>
      <c r="E1345" s="437"/>
      <c r="F1345" s="53" t="s">
        <v>356</v>
      </c>
      <c r="G1345" s="158" t="str">
        <f t="shared" si="122"/>
        <v>r3_61</v>
      </c>
      <c r="H1345" s="418" t="s">
        <v>676</v>
      </c>
      <c r="I1345" s="232">
        <v>43257</v>
      </c>
      <c r="J1345" s="49" t="s">
        <v>199</v>
      </c>
      <c r="K1345" s="157">
        <v>319</v>
      </c>
      <c r="L1345" s="50">
        <v>7403</v>
      </c>
      <c r="M1345" s="50" t="s">
        <v>283</v>
      </c>
      <c r="N1345" s="43">
        <v>0.70972222222222225</v>
      </c>
      <c r="O1345" s="158">
        <v>4</v>
      </c>
      <c r="P1345" s="53" t="s">
        <v>13</v>
      </c>
      <c r="Q1345" s="460"/>
      <c r="R1345" s="460"/>
      <c r="S1345" s="460"/>
      <c r="T1345" s="109">
        <f t="shared" si="123"/>
        <v>0.70833333333333326</v>
      </c>
      <c r="U1345" s="109">
        <f t="shared" si="124"/>
        <v>0.70833333333333326</v>
      </c>
      <c r="V1345" s="41">
        <f>IFERROR(VLOOKUP(L1345,'[1]ZESTAWIENIE NUMERÓW BOCZNYCH'!$A:$B,1,0),"")</f>
        <v>7403</v>
      </c>
      <c r="W1345" s="53" t="str">
        <f>IFERROR(VLOOKUP(V1345,'[1]ZESTAWIENIE NUMERÓW BOCZNYCH'!$A:$B,2,0),P1345)</f>
        <v>MERCEDES-BENZ 628 02 Citaro</v>
      </c>
      <c r="X1345" s="53" t="s">
        <v>149</v>
      </c>
      <c r="Y1345" s="53">
        <f>VLOOKUP(W1345,'[1]LICZBA MIEJSC'!$A:$C,2,0)</f>
        <v>29</v>
      </c>
      <c r="Z1345" s="53">
        <f>VLOOKUP(W1345,'[1]LICZBA MIEJSC'!$A:$C,3,0)</f>
        <v>62</v>
      </c>
      <c r="AA1345" s="53">
        <f t="shared" si="120"/>
        <v>91</v>
      </c>
      <c r="AB1345" s="41">
        <f t="shared" si="121"/>
        <v>60</v>
      </c>
      <c r="AC1345" s="113">
        <f t="shared" si="125"/>
        <v>0.65934065934065933</v>
      </c>
      <c r="AD1345" s="299" t="s">
        <v>204</v>
      </c>
    </row>
    <row r="1346" spans="1:30" x14ac:dyDescent="0.25">
      <c r="A1346" s="28" t="s">
        <v>352</v>
      </c>
      <c r="B1346" s="230">
        <v>1345</v>
      </c>
      <c r="C1346" s="53">
        <v>4</v>
      </c>
      <c r="D1346" s="53">
        <v>17308</v>
      </c>
      <c r="E1346" s="437"/>
      <c r="F1346" s="53" t="s">
        <v>356</v>
      </c>
      <c r="G1346" s="158" t="str">
        <f t="shared" si="122"/>
        <v>r3_61</v>
      </c>
      <c r="H1346" s="158" t="s">
        <v>676</v>
      </c>
      <c r="I1346" s="232">
        <v>43257</v>
      </c>
      <c r="J1346" s="49" t="s">
        <v>199</v>
      </c>
      <c r="K1346" s="157">
        <v>107</v>
      </c>
      <c r="L1346" s="50">
        <v>7326</v>
      </c>
      <c r="M1346" s="215" t="s">
        <v>134</v>
      </c>
      <c r="N1346" s="43">
        <v>0.71180555555555547</v>
      </c>
      <c r="O1346" s="158">
        <v>3</v>
      </c>
      <c r="P1346" s="53" t="s">
        <v>13</v>
      </c>
      <c r="Q1346" s="460"/>
      <c r="R1346" s="460"/>
      <c r="S1346" s="460"/>
      <c r="T1346" s="109">
        <f t="shared" si="123"/>
        <v>0.70833333333333326</v>
      </c>
      <c r="U1346" s="109">
        <f t="shared" si="124"/>
        <v>0.70833333333333326</v>
      </c>
      <c r="V1346" s="41">
        <f>IFERROR(VLOOKUP(L1346,'[1]ZESTAWIENIE NUMERÓW BOCZNYCH'!$A:$B,1,0),"")</f>
        <v>7326</v>
      </c>
      <c r="W1346" s="53" t="str">
        <f>IFERROR(VLOOKUP(V1346,'[1]ZESTAWIENIE NUMERÓW BOCZNYCH'!$A:$B,2,0),P1346)</f>
        <v>MERCEDES-BENZ O 530 Citaro</v>
      </c>
      <c r="X1346" s="53" t="s">
        <v>149</v>
      </c>
      <c r="Y1346" s="53">
        <f>VLOOKUP(W1346,'[1]LICZBA MIEJSC'!$A:$C,2,0)</f>
        <v>31</v>
      </c>
      <c r="Z1346" s="53">
        <f>VLOOKUP(W1346,'[1]LICZBA MIEJSC'!$A:$C,3,0)</f>
        <v>71</v>
      </c>
      <c r="AA1346" s="53">
        <f t="shared" ref="AA1346:AA1409" si="126">Y1346+Z1346</f>
        <v>102</v>
      </c>
      <c r="AB1346" s="41">
        <f t="shared" ref="AB1346:AB1409" si="127">ROUND(IF(O1346=$AE$1,0,IF(O1346=$AG$1,AA1346*0.1,IF(O1346=$AI$1,Y1346/2,IF(O1346=$AK$1,Y1346*0.9,IF(O1346=$AM$1,Y1346+(Z1346*0.5),IF(O1346=$AO$1,AA1346*0.9,IF(O1346=$AQ$1,AA1346*1.1,"BŁĄD"))))))),0)</f>
        <v>28</v>
      </c>
      <c r="AC1346" s="113">
        <f t="shared" si="125"/>
        <v>0.27450980392156865</v>
      </c>
      <c r="AD1346" s="299" t="s">
        <v>203</v>
      </c>
    </row>
    <row r="1347" spans="1:30" x14ac:dyDescent="0.25">
      <c r="A1347" s="28" t="s">
        <v>352</v>
      </c>
      <c r="B1347" s="230">
        <v>1346</v>
      </c>
      <c r="C1347" s="53">
        <v>4</v>
      </c>
      <c r="D1347" s="53">
        <v>17308</v>
      </c>
      <c r="E1347" s="437"/>
      <c r="F1347" s="53" t="s">
        <v>356</v>
      </c>
      <c r="G1347" s="158" t="str">
        <f t="shared" ref="G1347:G1410" si="128">IF(ISERROR(RIGHT(LEFT(F1347,FIND("_",MID(F1347,4,150))+2))*1),LEFT(F1347,FIND("_",MID(F1347,4,150))+1),LEFT(F1347,FIND("_",MID(F1347,4,150))+2))</f>
        <v>r3_61</v>
      </c>
      <c r="H1347" s="158" t="s">
        <v>676</v>
      </c>
      <c r="I1347" s="232">
        <v>43257</v>
      </c>
      <c r="J1347" s="49" t="s">
        <v>199</v>
      </c>
      <c r="K1347" s="157">
        <v>119</v>
      </c>
      <c r="L1347" s="50">
        <v>8406</v>
      </c>
      <c r="M1347" s="53" t="s">
        <v>357</v>
      </c>
      <c r="N1347" s="43">
        <v>0.71319444444444446</v>
      </c>
      <c r="O1347" s="158">
        <v>3</v>
      </c>
      <c r="P1347" s="53" t="s">
        <v>15</v>
      </c>
      <c r="Q1347" s="460"/>
      <c r="R1347" s="460"/>
      <c r="S1347" s="460"/>
      <c r="T1347" s="109">
        <f t="shared" ref="T1347:T1410" si="129">FLOOR(N1347,"0:15")</f>
        <v>0.70833333333333326</v>
      </c>
      <c r="U1347" s="109">
        <f t="shared" ref="U1347:U1410" si="130">FLOOR(N1347,TIME(1,0,0))</f>
        <v>0.70833333333333326</v>
      </c>
      <c r="V1347" s="41">
        <f>IFERROR(VLOOKUP(L1347,'[1]ZESTAWIENIE NUMERÓW BOCZNYCH'!$A:$B,1,0),"")</f>
        <v>8406</v>
      </c>
      <c r="W1347" s="53" t="str">
        <f>IFERROR(VLOOKUP(V1347,'[1]ZESTAWIENIE NUMERÓW BOCZNYCH'!$A:$B,2,0),P1347)</f>
        <v>MERCEDES-BENZ 628 03 Citaro G</v>
      </c>
      <c r="X1347" s="53" t="s">
        <v>149</v>
      </c>
      <c r="Y1347" s="53">
        <f>VLOOKUP(W1347,'[1]LICZBA MIEJSC'!$A:$C,2,0)</f>
        <v>40</v>
      </c>
      <c r="Z1347" s="53">
        <f>VLOOKUP(W1347,'[1]LICZBA MIEJSC'!$A:$C,3,0)</f>
        <v>102</v>
      </c>
      <c r="AA1347" s="53">
        <f t="shared" si="126"/>
        <v>142</v>
      </c>
      <c r="AB1347" s="41">
        <f t="shared" si="127"/>
        <v>36</v>
      </c>
      <c r="AC1347" s="113">
        <f t="shared" ref="AC1347:AC1410" si="131">AB1347/AA1347</f>
        <v>0.25352112676056338</v>
      </c>
      <c r="AD1347" s="299" t="s">
        <v>203</v>
      </c>
    </row>
    <row r="1348" spans="1:30" x14ac:dyDescent="0.25">
      <c r="A1348" s="28" t="s">
        <v>352</v>
      </c>
      <c r="B1348" s="230">
        <v>1347</v>
      </c>
      <c r="C1348" s="53">
        <v>4</v>
      </c>
      <c r="D1348" s="53">
        <v>17308</v>
      </c>
      <c r="E1348" s="437"/>
      <c r="F1348" s="53" t="s">
        <v>356</v>
      </c>
      <c r="G1348" s="158" t="str">
        <f t="shared" si="128"/>
        <v>r3_61</v>
      </c>
      <c r="H1348" s="158" t="s">
        <v>676</v>
      </c>
      <c r="I1348" s="232">
        <v>43257</v>
      </c>
      <c r="J1348" s="49" t="s">
        <v>199</v>
      </c>
      <c r="K1348" s="157">
        <v>107</v>
      </c>
      <c r="L1348" s="50">
        <v>7316</v>
      </c>
      <c r="M1348" s="215" t="s">
        <v>134</v>
      </c>
      <c r="N1348" s="43">
        <v>0.72291666666666676</v>
      </c>
      <c r="O1348" s="158">
        <v>3</v>
      </c>
      <c r="P1348" s="53" t="s">
        <v>13</v>
      </c>
      <c r="Q1348" s="460"/>
      <c r="R1348" s="460"/>
      <c r="S1348" s="460"/>
      <c r="T1348" s="109">
        <f t="shared" si="129"/>
        <v>0.71875</v>
      </c>
      <c r="U1348" s="109">
        <f t="shared" si="130"/>
        <v>0.70833333333333326</v>
      </c>
      <c r="V1348" s="41">
        <f>IFERROR(VLOOKUP(L1348,'[1]ZESTAWIENIE NUMERÓW BOCZNYCH'!$A:$B,1,0),"")</f>
        <v>7316</v>
      </c>
      <c r="W1348" s="53" t="str">
        <f>IFERROR(VLOOKUP(V1348,'[1]ZESTAWIENIE NUMERÓW BOCZNYCH'!$A:$B,2,0),P1348)</f>
        <v>MERCEDES-BENZ O 530 Citaro</v>
      </c>
      <c r="X1348" s="53" t="s">
        <v>149</v>
      </c>
      <c r="Y1348" s="53">
        <f>VLOOKUP(W1348,'[1]LICZBA MIEJSC'!$A:$C,2,0)</f>
        <v>31</v>
      </c>
      <c r="Z1348" s="53">
        <f>VLOOKUP(W1348,'[1]LICZBA MIEJSC'!$A:$C,3,0)</f>
        <v>71</v>
      </c>
      <c r="AA1348" s="53">
        <f t="shared" si="126"/>
        <v>102</v>
      </c>
      <c r="AB1348" s="41">
        <f t="shared" si="127"/>
        <v>28</v>
      </c>
      <c r="AC1348" s="113">
        <f t="shared" si="131"/>
        <v>0.27450980392156865</v>
      </c>
      <c r="AD1348" s="299" t="s">
        <v>203</v>
      </c>
    </row>
    <row r="1349" spans="1:30" x14ac:dyDescent="0.25">
      <c r="A1349" s="28" t="s">
        <v>352</v>
      </c>
      <c r="B1349" s="46">
        <v>1348</v>
      </c>
      <c r="C1349" s="53">
        <v>4</v>
      </c>
      <c r="D1349" s="53">
        <v>17308</v>
      </c>
      <c r="E1349" s="437"/>
      <c r="F1349" s="53" t="s">
        <v>356</v>
      </c>
      <c r="G1349" s="158" t="str">
        <f t="shared" si="128"/>
        <v>r3_61</v>
      </c>
      <c r="H1349" s="158" t="s">
        <v>673</v>
      </c>
      <c r="I1349" s="232">
        <v>43257</v>
      </c>
      <c r="J1349" s="49" t="s">
        <v>200</v>
      </c>
      <c r="K1349" s="166" t="s">
        <v>222</v>
      </c>
      <c r="L1349" s="50">
        <v>51</v>
      </c>
      <c r="M1349" s="50" t="s">
        <v>166</v>
      </c>
      <c r="N1349" s="43">
        <v>0.72638888888888886</v>
      </c>
      <c r="O1349" s="158">
        <v>1</v>
      </c>
      <c r="P1349" s="53" t="s">
        <v>16</v>
      </c>
      <c r="Q1349" s="460"/>
      <c r="R1349" s="460"/>
      <c r="S1349" s="460"/>
      <c r="T1349" s="109">
        <f t="shared" si="129"/>
        <v>0.71875</v>
      </c>
      <c r="U1349" s="109">
        <f t="shared" si="130"/>
        <v>0.70833333333333326</v>
      </c>
      <c r="V1349" s="41" t="str">
        <f>IFERROR(VLOOKUP(L1349,'[1]ZESTAWIENIE NUMERÓW BOCZNYCH'!$A:$B,1,0),"")</f>
        <v/>
      </c>
      <c r="W1349" s="53" t="str">
        <f>IFERROR(VLOOKUP(V1349,'[1]ZESTAWIENIE NUMERÓW BOCZNYCH'!$A:$B,2,0),P1349)</f>
        <v>B</v>
      </c>
      <c r="X1349" s="53" t="s">
        <v>149</v>
      </c>
      <c r="Y1349" s="53">
        <f>VLOOKUP(W1349,'[1]LICZBA MIEJSC'!$A:$C,2,0)</f>
        <v>20</v>
      </c>
      <c r="Z1349" s="53">
        <f>VLOOKUP(W1349,'[1]LICZBA MIEJSC'!$A:$C,3,0)</f>
        <v>0</v>
      </c>
      <c r="AA1349" s="53">
        <f t="shared" si="126"/>
        <v>20</v>
      </c>
      <c r="AB1349" s="41">
        <f t="shared" si="127"/>
        <v>2</v>
      </c>
      <c r="AC1349" s="113">
        <f t="shared" si="131"/>
        <v>0.1</v>
      </c>
      <c r="AD1349" s="299"/>
    </row>
    <row r="1350" spans="1:30" x14ac:dyDescent="0.25">
      <c r="A1350" s="28" t="s">
        <v>352</v>
      </c>
      <c r="B1350" s="230">
        <v>1349</v>
      </c>
      <c r="C1350" s="53">
        <v>4</v>
      </c>
      <c r="D1350" s="53">
        <v>17308</v>
      </c>
      <c r="E1350" s="437"/>
      <c r="F1350" s="53" t="s">
        <v>356</v>
      </c>
      <c r="G1350" s="158" t="str">
        <f t="shared" si="128"/>
        <v>r3_61</v>
      </c>
      <c r="H1350" s="158" t="s">
        <v>676</v>
      </c>
      <c r="I1350" s="232">
        <v>43257</v>
      </c>
      <c r="J1350" s="49" t="s">
        <v>199</v>
      </c>
      <c r="K1350" s="157">
        <v>119</v>
      </c>
      <c r="L1350" s="50">
        <v>8439</v>
      </c>
      <c r="M1350" s="165" t="s">
        <v>357</v>
      </c>
      <c r="N1350" s="43">
        <v>0.73888888888888893</v>
      </c>
      <c r="O1350" s="158">
        <v>3</v>
      </c>
      <c r="P1350" s="53" t="s">
        <v>15</v>
      </c>
      <c r="Q1350" s="460"/>
      <c r="R1350" s="460"/>
      <c r="S1350" s="460"/>
      <c r="T1350" s="109">
        <f t="shared" si="129"/>
        <v>0.72916666666666663</v>
      </c>
      <c r="U1350" s="109">
        <f t="shared" si="130"/>
        <v>0.70833333333333326</v>
      </c>
      <c r="V1350" s="41">
        <f>IFERROR(VLOOKUP(L1350,'[1]ZESTAWIENIE NUMERÓW BOCZNYCH'!$A:$B,1,0),"")</f>
        <v>8439</v>
      </c>
      <c r="W1350" s="53" t="str">
        <f>IFERROR(VLOOKUP(V1350,'[1]ZESTAWIENIE NUMERÓW BOCZNYCH'!$A:$B,2,0),P1350)</f>
        <v>MERCEDES-BENZ 628 03 Citaro G</v>
      </c>
      <c r="X1350" s="53" t="s">
        <v>149</v>
      </c>
      <c r="Y1350" s="53">
        <f>VLOOKUP(W1350,'[1]LICZBA MIEJSC'!$A:$C,2,0)</f>
        <v>40</v>
      </c>
      <c r="Z1350" s="53">
        <f>VLOOKUP(W1350,'[1]LICZBA MIEJSC'!$A:$C,3,0)</f>
        <v>102</v>
      </c>
      <c r="AA1350" s="53">
        <f t="shared" si="126"/>
        <v>142</v>
      </c>
      <c r="AB1350" s="41">
        <f t="shared" si="127"/>
        <v>36</v>
      </c>
      <c r="AC1350" s="113">
        <f t="shared" si="131"/>
        <v>0.25352112676056338</v>
      </c>
      <c r="AD1350" s="299" t="s">
        <v>203</v>
      </c>
    </row>
    <row r="1351" spans="1:30" x14ac:dyDescent="0.25">
      <c r="A1351" s="28" t="s">
        <v>352</v>
      </c>
      <c r="B1351" s="230">
        <v>1350</v>
      </c>
      <c r="C1351" s="53">
        <v>4</v>
      </c>
      <c r="D1351" s="53">
        <v>17308</v>
      </c>
      <c r="E1351" s="437"/>
      <c r="F1351" s="53" t="s">
        <v>356</v>
      </c>
      <c r="G1351" s="158" t="str">
        <f t="shared" si="128"/>
        <v>r3_61</v>
      </c>
      <c r="H1351" s="158" t="s">
        <v>676</v>
      </c>
      <c r="I1351" s="232">
        <v>43257</v>
      </c>
      <c r="J1351" s="49" t="s">
        <v>199</v>
      </c>
      <c r="K1351" s="157">
        <v>107</v>
      </c>
      <c r="L1351" s="50">
        <v>7025</v>
      </c>
      <c r="M1351" s="63" t="s">
        <v>134</v>
      </c>
      <c r="N1351" s="43">
        <v>0.7402777777777777</v>
      </c>
      <c r="O1351" s="158">
        <v>3</v>
      </c>
      <c r="P1351" s="53" t="s">
        <v>13</v>
      </c>
      <c r="Q1351" s="460"/>
      <c r="R1351" s="460"/>
      <c r="S1351" s="460"/>
      <c r="T1351" s="109">
        <f t="shared" si="129"/>
        <v>0.73958333333333326</v>
      </c>
      <c r="U1351" s="109">
        <f t="shared" si="130"/>
        <v>0.70833333333333326</v>
      </c>
      <c r="V1351" s="41">
        <f>IFERROR(VLOOKUP(L1351,'[1]ZESTAWIENIE NUMERÓW BOCZNYCH'!$A:$B,1,0),"")</f>
        <v>7025</v>
      </c>
      <c r="W1351" s="53" t="str">
        <f>IFERROR(VLOOKUP(V1351,'[1]ZESTAWIENIE NUMERÓW BOCZNYCH'!$A:$B,2,0),P1351)</f>
        <v>VOLVO 7700</v>
      </c>
      <c r="X1351" s="53" t="s">
        <v>149</v>
      </c>
      <c r="Y1351" s="53">
        <f>VLOOKUP(W1351,'[1]LICZBA MIEJSC'!$A:$C,2,0)</f>
        <v>33</v>
      </c>
      <c r="Z1351" s="53">
        <f>VLOOKUP(W1351,'[1]LICZBA MIEJSC'!$A:$C,3,0)</f>
        <v>73</v>
      </c>
      <c r="AA1351" s="53">
        <f t="shared" si="126"/>
        <v>106</v>
      </c>
      <c r="AB1351" s="41">
        <f t="shared" si="127"/>
        <v>30</v>
      </c>
      <c r="AC1351" s="113">
        <f t="shared" si="131"/>
        <v>0.28301886792452829</v>
      </c>
      <c r="AD1351" s="299" t="s">
        <v>203</v>
      </c>
    </row>
    <row r="1352" spans="1:30" x14ac:dyDescent="0.25">
      <c r="A1352" s="28" t="s">
        <v>352</v>
      </c>
      <c r="B1352" s="230">
        <v>1351</v>
      </c>
      <c r="C1352" s="45">
        <v>1</v>
      </c>
      <c r="D1352" s="45">
        <v>12111</v>
      </c>
      <c r="E1352" s="453"/>
      <c r="F1352" s="241" t="s">
        <v>358</v>
      </c>
      <c r="G1352" s="158" t="str">
        <f t="shared" si="128"/>
        <v>r3_62</v>
      </c>
      <c r="H1352" s="243" t="s">
        <v>673</v>
      </c>
      <c r="I1352" s="232">
        <v>43257</v>
      </c>
      <c r="J1352" s="49" t="s">
        <v>199</v>
      </c>
      <c r="K1352" s="245">
        <v>106</v>
      </c>
      <c r="L1352" s="66">
        <v>8301</v>
      </c>
      <c r="M1352" s="50" t="s">
        <v>195</v>
      </c>
      <c r="N1352" s="43">
        <v>0.25069444444444444</v>
      </c>
      <c r="O1352" s="246">
        <v>1</v>
      </c>
      <c r="P1352" s="241" t="s">
        <v>15</v>
      </c>
      <c r="Q1352" s="460"/>
      <c r="R1352" s="460"/>
      <c r="S1352" s="460"/>
      <c r="T1352" s="109">
        <f t="shared" si="129"/>
        <v>0.25</v>
      </c>
      <c r="U1352" s="109">
        <f t="shared" si="130"/>
        <v>0.25</v>
      </c>
      <c r="V1352" s="41">
        <f>IFERROR(VLOOKUP(L1352,'[1]ZESTAWIENIE NUMERÓW BOCZNYCH'!$A:$B,1,0),"")</f>
        <v>8301</v>
      </c>
      <c r="W1352" s="53" t="str">
        <f>IFERROR(VLOOKUP(V1352,'[1]ZESTAWIENIE NUMERÓW BOCZNYCH'!$A:$B,2,0),P1352)</f>
        <v>MERCEDES-BENZ O 530 G Citaro</v>
      </c>
      <c r="X1352" s="53" t="s">
        <v>149</v>
      </c>
      <c r="Y1352" s="53">
        <f>VLOOKUP(W1352,'[1]LICZBA MIEJSC'!$A:$C,2,0)</f>
        <v>42</v>
      </c>
      <c r="Z1352" s="53">
        <f>VLOOKUP(W1352,'[1]LICZBA MIEJSC'!$A:$C,3,0)</f>
        <v>125</v>
      </c>
      <c r="AA1352" s="53">
        <f t="shared" si="126"/>
        <v>167</v>
      </c>
      <c r="AB1352" s="41">
        <f t="shared" si="127"/>
        <v>17</v>
      </c>
      <c r="AC1352" s="113">
        <f t="shared" si="131"/>
        <v>0.10179640718562874</v>
      </c>
      <c r="AD1352" s="299" t="s">
        <v>203</v>
      </c>
    </row>
    <row r="1353" spans="1:30" x14ac:dyDescent="0.25">
      <c r="A1353" s="28" t="s">
        <v>352</v>
      </c>
      <c r="B1353" s="230">
        <v>1352</v>
      </c>
      <c r="C1353" s="45">
        <v>1</v>
      </c>
      <c r="D1353" s="45">
        <v>12111</v>
      </c>
      <c r="E1353" s="453"/>
      <c r="F1353" s="241" t="s">
        <v>358</v>
      </c>
      <c r="G1353" s="158" t="str">
        <f t="shared" si="128"/>
        <v>r3_62</v>
      </c>
      <c r="H1353" s="243" t="s">
        <v>673</v>
      </c>
      <c r="I1353" s="232">
        <v>43257</v>
      </c>
      <c r="J1353" s="49" t="s">
        <v>199</v>
      </c>
      <c r="K1353" s="245">
        <v>132</v>
      </c>
      <c r="L1353" s="66">
        <v>8114</v>
      </c>
      <c r="M1353" s="159" t="s">
        <v>252</v>
      </c>
      <c r="N1353" s="43">
        <v>0.25069444444444444</v>
      </c>
      <c r="O1353" s="246">
        <v>4</v>
      </c>
      <c r="P1353" s="241" t="s">
        <v>15</v>
      </c>
      <c r="Q1353" s="460"/>
      <c r="R1353" s="460"/>
      <c r="S1353" s="460"/>
      <c r="T1353" s="109">
        <f t="shared" si="129"/>
        <v>0.25</v>
      </c>
      <c r="U1353" s="109">
        <f t="shared" si="130"/>
        <v>0.25</v>
      </c>
      <c r="V1353" s="41">
        <f>IFERROR(VLOOKUP(L1353,'[1]ZESTAWIENIE NUMERÓW BOCZNYCH'!$A:$B,1,0),"")</f>
        <v>8114</v>
      </c>
      <c r="W1353" s="53" t="str">
        <f>IFERROR(VLOOKUP(V1353,'[1]ZESTAWIENIE NUMERÓW BOCZNYCH'!$A:$B,2,0),P1353)</f>
        <v>VOLVO 7000A</v>
      </c>
      <c r="X1353" s="53" t="s">
        <v>149</v>
      </c>
      <c r="Y1353" s="53">
        <f>VLOOKUP(W1353,'[1]LICZBA MIEJSC'!$A:$C,2,0)</f>
        <v>43</v>
      </c>
      <c r="Z1353" s="53">
        <f>VLOOKUP(W1353,'[1]LICZBA MIEJSC'!$A:$C,3,0)</f>
        <v>133</v>
      </c>
      <c r="AA1353" s="53">
        <f t="shared" si="126"/>
        <v>176</v>
      </c>
      <c r="AB1353" s="41">
        <f t="shared" si="127"/>
        <v>110</v>
      </c>
      <c r="AC1353" s="113">
        <f t="shared" si="131"/>
        <v>0.625</v>
      </c>
      <c r="AD1353" s="299" t="s">
        <v>203</v>
      </c>
    </row>
    <row r="1354" spans="1:30" x14ac:dyDescent="0.25">
      <c r="A1354" s="28" t="s">
        <v>352</v>
      </c>
      <c r="B1354" s="230">
        <v>1353</v>
      </c>
      <c r="C1354" s="45">
        <v>1</v>
      </c>
      <c r="D1354" s="45">
        <v>12111</v>
      </c>
      <c r="E1354" s="453"/>
      <c r="F1354" s="241" t="s">
        <v>358</v>
      </c>
      <c r="G1354" s="158" t="str">
        <f t="shared" si="128"/>
        <v>r3_62</v>
      </c>
      <c r="H1354" s="243" t="s">
        <v>673</v>
      </c>
      <c r="I1354" s="232">
        <v>43257</v>
      </c>
      <c r="J1354" s="49" t="s">
        <v>199</v>
      </c>
      <c r="K1354" s="245">
        <v>122</v>
      </c>
      <c r="L1354" s="66">
        <v>7321</v>
      </c>
      <c r="M1354" s="50" t="s">
        <v>216</v>
      </c>
      <c r="N1354" s="43">
        <v>0.25208333333333333</v>
      </c>
      <c r="O1354" s="246">
        <v>1</v>
      </c>
      <c r="P1354" s="241" t="s">
        <v>13</v>
      </c>
      <c r="Q1354" s="460"/>
      <c r="R1354" s="460"/>
      <c r="S1354" s="460"/>
      <c r="T1354" s="109">
        <f t="shared" si="129"/>
        <v>0.25</v>
      </c>
      <c r="U1354" s="109">
        <f t="shared" si="130"/>
        <v>0.25</v>
      </c>
      <c r="V1354" s="41">
        <f>IFERROR(VLOOKUP(L1354,'[1]ZESTAWIENIE NUMERÓW BOCZNYCH'!$A:$B,1,0),"")</f>
        <v>7321</v>
      </c>
      <c r="W1354" s="53" t="str">
        <f>IFERROR(VLOOKUP(V1354,'[1]ZESTAWIENIE NUMERÓW BOCZNYCH'!$A:$B,2,0),P1354)</f>
        <v>MERCEDES-BENZ O 530 Citaro</v>
      </c>
      <c r="X1354" s="53" t="s">
        <v>149</v>
      </c>
      <c r="Y1354" s="53">
        <f>VLOOKUP(W1354,'[1]LICZBA MIEJSC'!$A:$C,2,0)</f>
        <v>31</v>
      </c>
      <c r="Z1354" s="53">
        <f>VLOOKUP(W1354,'[1]LICZBA MIEJSC'!$A:$C,3,0)</f>
        <v>71</v>
      </c>
      <c r="AA1354" s="53">
        <f t="shared" si="126"/>
        <v>102</v>
      </c>
      <c r="AB1354" s="41">
        <f t="shared" si="127"/>
        <v>10</v>
      </c>
      <c r="AC1354" s="113">
        <f t="shared" si="131"/>
        <v>9.8039215686274508E-2</v>
      </c>
      <c r="AD1354" s="299" t="s">
        <v>203</v>
      </c>
    </row>
    <row r="1355" spans="1:30" x14ac:dyDescent="0.25">
      <c r="A1355" s="28" t="s">
        <v>352</v>
      </c>
      <c r="B1355" s="230">
        <v>1354</v>
      </c>
      <c r="C1355" s="45">
        <v>1</v>
      </c>
      <c r="D1355" s="45">
        <v>12111</v>
      </c>
      <c r="E1355" s="453"/>
      <c r="F1355" s="241" t="s">
        <v>358</v>
      </c>
      <c r="G1355" s="158" t="str">
        <f t="shared" si="128"/>
        <v>r3_62</v>
      </c>
      <c r="H1355" s="243" t="s">
        <v>675</v>
      </c>
      <c r="I1355" s="232">
        <v>43257</v>
      </c>
      <c r="J1355" s="49" t="s">
        <v>199</v>
      </c>
      <c r="K1355" s="245">
        <v>319</v>
      </c>
      <c r="L1355" s="66">
        <v>7325</v>
      </c>
      <c r="M1355" s="184" t="s">
        <v>312</v>
      </c>
      <c r="N1355" s="43">
        <v>0.25416666666666665</v>
      </c>
      <c r="O1355" s="246">
        <v>2</v>
      </c>
      <c r="P1355" s="241" t="s">
        <v>13</v>
      </c>
      <c r="Q1355" s="460"/>
      <c r="R1355" s="460"/>
      <c r="S1355" s="460"/>
      <c r="T1355" s="109">
        <f t="shared" si="129"/>
        <v>0.25</v>
      </c>
      <c r="U1355" s="109">
        <f t="shared" si="130"/>
        <v>0.25</v>
      </c>
      <c r="V1355" s="41">
        <f>IFERROR(VLOOKUP(L1355,'[1]ZESTAWIENIE NUMERÓW BOCZNYCH'!$A:$B,1,0),"")</f>
        <v>7325</v>
      </c>
      <c r="W1355" s="53" t="str">
        <f>IFERROR(VLOOKUP(V1355,'[1]ZESTAWIENIE NUMERÓW BOCZNYCH'!$A:$B,2,0),P1355)</f>
        <v>MERCEDES-BENZ O 530 Citaro</v>
      </c>
      <c r="X1355" s="53" t="s">
        <v>149</v>
      </c>
      <c r="Y1355" s="53">
        <f>VLOOKUP(W1355,'[1]LICZBA MIEJSC'!$A:$C,2,0)</f>
        <v>31</v>
      </c>
      <c r="Z1355" s="53">
        <f>VLOOKUP(W1355,'[1]LICZBA MIEJSC'!$A:$C,3,0)</f>
        <v>71</v>
      </c>
      <c r="AA1355" s="53">
        <f t="shared" si="126"/>
        <v>102</v>
      </c>
      <c r="AB1355" s="41">
        <f t="shared" si="127"/>
        <v>16</v>
      </c>
      <c r="AC1355" s="113">
        <f t="shared" si="131"/>
        <v>0.15686274509803921</v>
      </c>
      <c r="AD1355" s="299" t="s">
        <v>204</v>
      </c>
    </row>
    <row r="1356" spans="1:30" x14ac:dyDescent="0.25">
      <c r="A1356" s="28" t="s">
        <v>352</v>
      </c>
      <c r="B1356" s="230">
        <v>1355</v>
      </c>
      <c r="C1356" s="45">
        <v>1</v>
      </c>
      <c r="D1356" s="45">
        <v>12111</v>
      </c>
      <c r="E1356" s="453"/>
      <c r="F1356" s="241" t="s">
        <v>358</v>
      </c>
      <c r="G1356" s="158" t="str">
        <f t="shared" si="128"/>
        <v>r3_62</v>
      </c>
      <c r="H1356" s="243" t="s">
        <v>673</v>
      </c>
      <c r="I1356" s="232">
        <v>43257</v>
      </c>
      <c r="J1356" s="49" t="s">
        <v>199</v>
      </c>
      <c r="K1356" s="245">
        <v>107</v>
      </c>
      <c r="L1356" s="66">
        <v>7419</v>
      </c>
      <c r="M1356" s="64" t="s">
        <v>229</v>
      </c>
      <c r="N1356" s="43">
        <v>0.25763888888888892</v>
      </c>
      <c r="O1356" s="246">
        <v>2</v>
      </c>
      <c r="P1356" s="241" t="s">
        <v>13</v>
      </c>
      <c r="Q1356" s="460"/>
      <c r="R1356" s="460"/>
      <c r="S1356" s="460"/>
      <c r="T1356" s="109">
        <f t="shared" si="129"/>
        <v>0.25</v>
      </c>
      <c r="U1356" s="109">
        <f t="shared" si="130"/>
        <v>0.25</v>
      </c>
      <c r="V1356" s="41">
        <f>IFERROR(VLOOKUP(L1356,'[1]ZESTAWIENIE NUMERÓW BOCZNYCH'!$A:$B,1,0),"")</f>
        <v>7419</v>
      </c>
      <c r="W1356" s="53" t="str">
        <f>IFERROR(VLOOKUP(V1356,'[1]ZESTAWIENIE NUMERÓW BOCZNYCH'!$A:$B,2,0),P1356)</f>
        <v>MERCEDES-BENZ 628 02 Citaro</v>
      </c>
      <c r="X1356" s="53" t="s">
        <v>149</v>
      </c>
      <c r="Y1356" s="53">
        <f>VLOOKUP(W1356,'[1]LICZBA MIEJSC'!$A:$C,2,0)</f>
        <v>29</v>
      </c>
      <c r="Z1356" s="53">
        <f>VLOOKUP(W1356,'[1]LICZBA MIEJSC'!$A:$C,3,0)</f>
        <v>62</v>
      </c>
      <c r="AA1356" s="53">
        <f t="shared" si="126"/>
        <v>91</v>
      </c>
      <c r="AB1356" s="41">
        <f t="shared" si="127"/>
        <v>15</v>
      </c>
      <c r="AC1356" s="113">
        <f t="shared" si="131"/>
        <v>0.16483516483516483</v>
      </c>
      <c r="AD1356" s="299" t="s">
        <v>203</v>
      </c>
    </row>
    <row r="1357" spans="1:30" x14ac:dyDescent="0.25">
      <c r="A1357" s="28" t="s">
        <v>352</v>
      </c>
      <c r="B1357" s="230">
        <v>1356</v>
      </c>
      <c r="C1357" s="45">
        <v>1</v>
      </c>
      <c r="D1357" s="45">
        <v>12111</v>
      </c>
      <c r="E1357" s="453"/>
      <c r="F1357" s="241" t="s">
        <v>358</v>
      </c>
      <c r="G1357" s="158" t="str">
        <f t="shared" si="128"/>
        <v>r3_62</v>
      </c>
      <c r="H1357" s="243" t="s">
        <v>673</v>
      </c>
      <c r="I1357" s="232">
        <v>43257</v>
      </c>
      <c r="J1357" s="49" t="s">
        <v>199</v>
      </c>
      <c r="K1357" s="245">
        <v>122</v>
      </c>
      <c r="L1357" s="66">
        <v>7345</v>
      </c>
      <c r="M1357" s="159" t="s">
        <v>216</v>
      </c>
      <c r="N1357" s="43">
        <v>0.25763888888888892</v>
      </c>
      <c r="O1357" s="246">
        <v>0</v>
      </c>
      <c r="P1357" s="241" t="s">
        <v>13</v>
      </c>
      <c r="Q1357" s="460"/>
      <c r="R1357" s="460"/>
      <c r="S1357" s="460"/>
      <c r="T1357" s="109">
        <f t="shared" si="129"/>
        <v>0.25</v>
      </c>
      <c r="U1357" s="109">
        <f t="shared" si="130"/>
        <v>0.25</v>
      </c>
      <c r="V1357" s="41">
        <f>IFERROR(VLOOKUP(L1357,'[1]ZESTAWIENIE NUMERÓW BOCZNYCH'!$A:$B,1,0),"")</f>
        <v>7345</v>
      </c>
      <c r="W1357" s="53" t="str">
        <f>IFERROR(VLOOKUP(V1357,'[1]ZESTAWIENIE NUMERÓW BOCZNYCH'!$A:$B,2,0),P1357)</f>
        <v>MERCEDES-BENZ O 530 Citaro</v>
      </c>
      <c r="X1357" s="53" t="s">
        <v>149</v>
      </c>
      <c r="Y1357" s="53">
        <f>VLOOKUP(W1357,'[1]LICZBA MIEJSC'!$A:$C,2,0)</f>
        <v>31</v>
      </c>
      <c r="Z1357" s="53">
        <f>VLOOKUP(W1357,'[1]LICZBA MIEJSC'!$A:$C,3,0)</f>
        <v>71</v>
      </c>
      <c r="AA1357" s="53">
        <f t="shared" si="126"/>
        <v>102</v>
      </c>
      <c r="AB1357" s="41">
        <f t="shared" si="127"/>
        <v>0</v>
      </c>
      <c r="AC1357" s="113">
        <f t="shared" si="131"/>
        <v>0</v>
      </c>
      <c r="AD1357" s="299" t="s">
        <v>203</v>
      </c>
    </row>
    <row r="1358" spans="1:30" x14ac:dyDescent="0.25">
      <c r="A1358" s="28" t="s">
        <v>352</v>
      </c>
      <c r="B1358" s="230">
        <v>1357</v>
      </c>
      <c r="C1358" s="45">
        <v>1</v>
      </c>
      <c r="D1358" s="45">
        <v>12111</v>
      </c>
      <c r="E1358" s="453"/>
      <c r="F1358" s="241" t="s">
        <v>358</v>
      </c>
      <c r="G1358" s="158" t="str">
        <f t="shared" si="128"/>
        <v>r3_62</v>
      </c>
      <c r="H1358" s="243" t="s">
        <v>673</v>
      </c>
      <c r="I1358" s="232">
        <v>43257</v>
      </c>
      <c r="J1358" s="49" t="s">
        <v>199</v>
      </c>
      <c r="K1358" s="245">
        <v>127</v>
      </c>
      <c r="L1358" s="66">
        <v>5604</v>
      </c>
      <c r="M1358" s="64" t="s">
        <v>229</v>
      </c>
      <c r="N1358" s="43">
        <v>0.25833333333333336</v>
      </c>
      <c r="O1358" s="246">
        <v>2</v>
      </c>
      <c r="P1358" s="241" t="s">
        <v>15</v>
      </c>
      <c r="Q1358" s="460"/>
      <c r="R1358" s="460"/>
      <c r="S1358" s="460"/>
      <c r="T1358" s="109">
        <f t="shared" si="129"/>
        <v>0.25</v>
      </c>
      <c r="U1358" s="109">
        <f t="shared" si="130"/>
        <v>0.25</v>
      </c>
      <c r="V1358" s="41">
        <f>IFERROR(VLOOKUP(L1358,'[1]ZESTAWIENIE NUMERÓW BOCZNYCH'!$A:$B,1,0),"")</f>
        <v>5604</v>
      </c>
      <c r="W1358" s="53" t="str">
        <f>IFERROR(VLOOKUP(V1358,'[1]ZESTAWIENIE NUMERÓW BOCZNYCH'!$A:$B,2,0),P1358)</f>
        <v>SOLARIS URBINO 18</v>
      </c>
      <c r="X1358" s="53" t="s">
        <v>149</v>
      </c>
      <c r="Y1358" s="53">
        <f>VLOOKUP(W1358,'[1]LICZBA MIEJSC'!$A:$C,2,0)</f>
        <v>39</v>
      </c>
      <c r="Z1358" s="53">
        <f>VLOOKUP(W1358,'[1]LICZBA MIEJSC'!$A:$C,3,0)</f>
        <v>107</v>
      </c>
      <c r="AA1358" s="53">
        <f t="shared" si="126"/>
        <v>146</v>
      </c>
      <c r="AB1358" s="41">
        <f t="shared" si="127"/>
        <v>20</v>
      </c>
      <c r="AC1358" s="113">
        <f t="shared" si="131"/>
        <v>0.13698630136986301</v>
      </c>
      <c r="AD1358" s="299" t="s">
        <v>203</v>
      </c>
    </row>
    <row r="1359" spans="1:30" x14ac:dyDescent="0.25">
      <c r="A1359" s="28" t="s">
        <v>352</v>
      </c>
      <c r="B1359" s="230">
        <v>1358</v>
      </c>
      <c r="C1359" s="45">
        <v>1</v>
      </c>
      <c r="D1359" s="45">
        <v>12111</v>
      </c>
      <c r="E1359" s="453"/>
      <c r="F1359" s="241" t="s">
        <v>358</v>
      </c>
      <c r="G1359" s="158" t="str">
        <f t="shared" si="128"/>
        <v>r3_62</v>
      </c>
      <c r="H1359" s="243" t="s">
        <v>675</v>
      </c>
      <c r="I1359" s="232">
        <v>43257</v>
      </c>
      <c r="J1359" s="49" t="s">
        <v>199</v>
      </c>
      <c r="K1359" s="245">
        <v>119</v>
      </c>
      <c r="L1359" s="66">
        <v>5605</v>
      </c>
      <c r="M1359" s="50" t="s">
        <v>310</v>
      </c>
      <c r="N1359" s="43">
        <v>0.25972222222222224</v>
      </c>
      <c r="O1359" s="246">
        <v>1</v>
      </c>
      <c r="P1359" s="241" t="s">
        <v>15</v>
      </c>
      <c r="Q1359" s="460"/>
      <c r="R1359" s="460"/>
      <c r="S1359" s="460"/>
      <c r="T1359" s="109">
        <f t="shared" si="129"/>
        <v>0.25</v>
      </c>
      <c r="U1359" s="109">
        <f t="shared" si="130"/>
        <v>0.25</v>
      </c>
      <c r="V1359" s="41">
        <f>IFERROR(VLOOKUP(L1359,'[1]ZESTAWIENIE NUMERÓW BOCZNYCH'!$A:$B,1,0),"")</f>
        <v>5605</v>
      </c>
      <c r="W1359" s="53" t="str">
        <f>IFERROR(VLOOKUP(V1359,'[1]ZESTAWIENIE NUMERÓW BOCZNYCH'!$A:$B,2,0),P1359)</f>
        <v>SOLARIS URBINO 18</v>
      </c>
      <c r="X1359" s="53" t="s">
        <v>149</v>
      </c>
      <c r="Y1359" s="53">
        <f>VLOOKUP(W1359,'[1]LICZBA MIEJSC'!$A:$C,2,0)</f>
        <v>39</v>
      </c>
      <c r="Z1359" s="53">
        <f>VLOOKUP(W1359,'[1]LICZBA MIEJSC'!$A:$C,3,0)</f>
        <v>107</v>
      </c>
      <c r="AA1359" s="53">
        <f t="shared" si="126"/>
        <v>146</v>
      </c>
      <c r="AB1359" s="41">
        <f t="shared" si="127"/>
        <v>15</v>
      </c>
      <c r="AC1359" s="113">
        <f t="shared" si="131"/>
        <v>0.10273972602739725</v>
      </c>
      <c r="AD1359" s="299" t="s">
        <v>203</v>
      </c>
    </row>
    <row r="1360" spans="1:30" x14ac:dyDescent="0.25">
      <c r="A1360" s="28" t="s">
        <v>352</v>
      </c>
      <c r="B1360" s="230">
        <v>1359</v>
      </c>
      <c r="C1360" s="45">
        <v>1</v>
      </c>
      <c r="D1360" s="45">
        <v>12111</v>
      </c>
      <c r="E1360" s="453"/>
      <c r="F1360" s="241" t="s">
        <v>358</v>
      </c>
      <c r="G1360" s="158" t="str">
        <f t="shared" si="128"/>
        <v>r3_62</v>
      </c>
      <c r="H1360" s="243" t="s">
        <v>673</v>
      </c>
      <c r="I1360" s="232">
        <v>43257</v>
      </c>
      <c r="J1360" s="49" t="s">
        <v>199</v>
      </c>
      <c r="K1360" s="247">
        <v>149</v>
      </c>
      <c r="L1360" s="66">
        <v>4619</v>
      </c>
      <c r="M1360" s="54" t="s">
        <v>178</v>
      </c>
      <c r="N1360" s="43">
        <v>0.25972222222222224</v>
      </c>
      <c r="O1360" s="246">
        <v>1</v>
      </c>
      <c r="P1360" s="241" t="s">
        <v>15</v>
      </c>
      <c r="Q1360" s="460"/>
      <c r="R1360" s="460"/>
      <c r="S1360" s="460"/>
      <c r="T1360" s="109">
        <f t="shared" si="129"/>
        <v>0.25</v>
      </c>
      <c r="U1360" s="109">
        <f t="shared" si="130"/>
        <v>0.25</v>
      </c>
      <c r="V1360" s="41">
        <f>IFERROR(VLOOKUP(L1360,'[1]ZESTAWIENIE NUMERÓW BOCZNYCH'!$A:$B,1,0),"")</f>
        <v>4619</v>
      </c>
      <c r="W1360" s="53" t="str">
        <f>IFERROR(VLOOKUP(V1360,'[1]ZESTAWIENIE NUMERÓW BOCZNYCH'!$A:$B,2,0),P1360)</f>
        <v>MAN Lion’s City G</v>
      </c>
      <c r="X1360" s="53" t="s">
        <v>149</v>
      </c>
      <c r="Y1360" s="53">
        <f>VLOOKUP(W1360,'[1]LICZBA MIEJSC'!$A:$C,2,0)</f>
        <v>43</v>
      </c>
      <c r="Z1360" s="53">
        <f>VLOOKUP(W1360,'[1]LICZBA MIEJSC'!$A:$C,3,0)</f>
        <v>132</v>
      </c>
      <c r="AA1360" s="53">
        <f t="shared" si="126"/>
        <v>175</v>
      </c>
      <c r="AB1360" s="41">
        <f t="shared" si="127"/>
        <v>18</v>
      </c>
      <c r="AC1360" s="113">
        <f t="shared" si="131"/>
        <v>0.10285714285714286</v>
      </c>
      <c r="AD1360" s="299" t="s">
        <v>203</v>
      </c>
    </row>
    <row r="1361" spans="1:30" x14ac:dyDescent="0.25">
      <c r="A1361" s="28" t="s">
        <v>352</v>
      </c>
      <c r="B1361" s="230">
        <v>1360</v>
      </c>
      <c r="C1361" s="45">
        <v>1</v>
      </c>
      <c r="D1361" s="45">
        <v>12111</v>
      </c>
      <c r="E1361" s="453"/>
      <c r="F1361" s="241" t="s">
        <v>358</v>
      </c>
      <c r="G1361" s="158" t="str">
        <f t="shared" si="128"/>
        <v>r3_62</v>
      </c>
      <c r="H1361" s="243" t="s">
        <v>673</v>
      </c>
      <c r="I1361" s="232">
        <v>43257</v>
      </c>
      <c r="J1361" s="49" t="s">
        <v>199</v>
      </c>
      <c r="K1361" s="245">
        <v>142</v>
      </c>
      <c r="L1361" s="66">
        <v>7416</v>
      </c>
      <c r="M1361" s="159" t="s">
        <v>216</v>
      </c>
      <c r="N1361" s="43">
        <v>0.26041666666666669</v>
      </c>
      <c r="O1361" s="246">
        <v>1</v>
      </c>
      <c r="P1361" s="241" t="s">
        <v>13</v>
      </c>
      <c r="Q1361" s="460"/>
      <c r="R1361" s="460"/>
      <c r="S1361" s="460"/>
      <c r="T1361" s="109">
        <f t="shared" si="129"/>
        <v>0.26041666666666663</v>
      </c>
      <c r="U1361" s="109">
        <f t="shared" si="130"/>
        <v>0.25</v>
      </c>
      <c r="V1361" s="41">
        <f>IFERROR(VLOOKUP(L1361,'[1]ZESTAWIENIE NUMERÓW BOCZNYCH'!$A:$B,1,0),"")</f>
        <v>7416</v>
      </c>
      <c r="W1361" s="53" t="str">
        <f>IFERROR(VLOOKUP(V1361,'[1]ZESTAWIENIE NUMERÓW BOCZNYCH'!$A:$B,2,0),P1361)</f>
        <v>MERCEDES-BENZ 628 02 Citaro</v>
      </c>
      <c r="X1361" s="53" t="s">
        <v>149</v>
      </c>
      <c r="Y1361" s="53">
        <f>VLOOKUP(W1361,'[1]LICZBA MIEJSC'!$A:$C,2,0)</f>
        <v>29</v>
      </c>
      <c r="Z1361" s="53">
        <f>VLOOKUP(W1361,'[1]LICZBA MIEJSC'!$A:$C,3,0)</f>
        <v>62</v>
      </c>
      <c r="AA1361" s="53">
        <f t="shared" si="126"/>
        <v>91</v>
      </c>
      <c r="AB1361" s="41">
        <f t="shared" si="127"/>
        <v>9</v>
      </c>
      <c r="AC1361" s="113">
        <f t="shared" si="131"/>
        <v>9.8901098901098897E-2</v>
      </c>
      <c r="AD1361" s="299" t="s">
        <v>203</v>
      </c>
    </row>
    <row r="1362" spans="1:30" x14ac:dyDescent="0.25">
      <c r="A1362" s="28" t="s">
        <v>352</v>
      </c>
      <c r="B1362" s="230">
        <v>1361</v>
      </c>
      <c r="C1362" s="45">
        <v>1</v>
      </c>
      <c r="D1362" s="45">
        <v>12111</v>
      </c>
      <c r="E1362" s="453"/>
      <c r="F1362" s="241" t="s">
        <v>358</v>
      </c>
      <c r="G1362" s="158" t="str">
        <f t="shared" si="128"/>
        <v>r3_62</v>
      </c>
      <c r="H1362" s="243" t="s">
        <v>675</v>
      </c>
      <c r="I1362" s="232">
        <v>43257</v>
      </c>
      <c r="J1362" s="49" t="s">
        <v>199</v>
      </c>
      <c r="K1362" s="245">
        <v>319</v>
      </c>
      <c r="L1362" s="66">
        <v>8413</v>
      </c>
      <c r="M1362" s="50" t="s">
        <v>312</v>
      </c>
      <c r="N1362" s="43">
        <v>0.26319444444444445</v>
      </c>
      <c r="O1362" s="246">
        <v>2</v>
      </c>
      <c r="P1362" s="241" t="s">
        <v>15</v>
      </c>
      <c r="Q1362" s="460"/>
      <c r="R1362" s="460"/>
      <c r="S1362" s="460"/>
      <c r="T1362" s="109">
        <f t="shared" si="129"/>
        <v>0.26041666666666663</v>
      </c>
      <c r="U1362" s="109">
        <f t="shared" si="130"/>
        <v>0.25</v>
      </c>
      <c r="V1362" s="41">
        <f>IFERROR(VLOOKUP(L1362,'[1]ZESTAWIENIE NUMERÓW BOCZNYCH'!$A:$B,1,0),"")</f>
        <v>8413</v>
      </c>
      <c r="W1362" s="53" t="str">
        <f>IFERROR(VLOOKUP(V1362,'[1]ZESTAWIENIE NUMERÓW BOCZNYCH'!$A:$B,2,0),P1362)</f>
        <v>MERCEDES-BENZ 628 03 Citaro G</v>
      </c>
      <c r="X1362" s="53" t="s">
        <v>149</v>
      </c>
      <c r="Y1362" s="53">
        <f>VLOOKUP(W1362,'[1]LICZBA MIEJSC'!$A:$C,2,0)</f>
        <v>40</v>
      </c>
      <c r="Z1362" s="53">
        <f>VLOOKUP(W1362,'[1]LICZBA MIEJSC'!$A:$C,3,0)</f>
        <v>102</v>
      </c>
      <c r="AA1362" s="53">
        <f t="shared" si="126"/>
        <v>142</v>
      </c>
      <c r="AB1362" s="41">
        <f t="shared" si="127"/>
        <v>20</v>
      </c>
      <c r="AC1362" s="113">
        <f t="shared" si="131"/>
        <v>0.14084507042253522</v>
      </c>
      <c r="AD1362" s="299" t="s">
        <v>204</v>
      </c>
    </row>
    <row r="1363" spans="1:30" x14ac:dyDescent="0.25">
      <c r="A1363" s="28" t="s">
        <v>352</v>
      </c>
      <c r="B1363" s="230">
        <v>1362</v>
      </c>
      <c r="C1363" s="45">
        <v>1</v>
      </c>
      <c r="D1363" s="45">
        <v>12111</v>
      </c>
      <c r="E1363" s="453"/>
      <c r="F1363" s="241" t="s">
        <v>358</v>
      </c>
      <c r="G1363" s="158" t="str">
        <f t="shared" si="128"/>
        <v>r3_62</v>
      </c>
      <c r="H1363" s="243" t="s">
        <v>676</v>
      </c>
      <c r="I1363" s="232">
        <v>43257</v>
      </c>
      <c r="J1363" s="49" t="s">
        <v>199</v>
      </c>
      <c r="K1363" s="245">
        <v>134</v>
      </c>
      <c r="L1363" s="66">
        <v>8068</v>
      </c>
      <c r="M1363" s="50" t="s">
        <v>216</v>
      </c>
      <c r="N1363" s="43">
        <v>0.26597222222222222</v>
      </c>
      <c r="O1363" s="246">
        <v>1</v>
      </c>
      <c r="P1363" s="241" t="s">
        <v>15</v>
      </c>
      <c r="Q1363" s="460"/>
      <c r="R1363" s="460"/>
      <c r="S1363" s="460"/>
      <c r="T1363" s="109">
        <f t="shared" si="129"/>
        <v>0.26041666666666663</v>
      </c>
      <c r="U1363" s="109">
        <f t="shared" si="130"/>
        <v>0.25</v>
      </c>
      <c r="V1363" s="41">
        <f>IFERROR(VLOOKUP(L1363,'[1]ZESTAWIENIE NUMERÓW BOCZNYCH'!$A:$B,1,0),"")</f>
        <v>8068</v>
      </c>
      <c r="W1363" s="53" t="str">
        <f>IFERROR(VLOOKUP(V1363,'[1]ZESTAWIENIE NUMERÓW BOCZNYCH'!$A:$B,2,0),P1363)</f>
        <v>VOLVO 7000A</v>
      </c>
      <c r="X1363" s="53" t="s">
        <v>149</v>
      </c>
      <c r="Y1363" s="53">
        <f>VLOOKUP(W1363,'[1]LICZBA MIEJSC'!$A:$C,2,0)</f>
        <v>43</v>
      </c>
      <c r="Z1363" s="53">
        <f>VLOOKUP(W1363,'[1]LICZBA MIEJSC'!$A:$C,3,0)</f>
        <v>133</v>
      </c>
      <c r="AA1363" s="53">
        <f t="shared" si="126"/>
        <v>176</v>
      </c>
      <c r="AB1363" s="41">
        <f t="shared" si="127"/>
        <v>18</v>
      </c>
      <c r="AC1363" s="113">
        <f t="shared" si="131"/>
        <v>0.10227272727272728</v>
      </c>
      <c r="AD1363" s="299" t="s">
        <v>203</v>
      </c>
    </row>
    <row r="1364" spans="1:30" x14ac:dyDescent="0.25">
      <c r="A1364" s="28" t="s">
        <v>352</v>
      </c>
      <c r="B1364" s="230">
        <v>1363</v>
      </c>
      <c r="C1364" s="45">
        <v>1</v>
      </c>
      <c r="D1364" s="45">
        <v>12111</v>
      </c>
      <c r="E1364" s="453"/>
      <c r="F1364" s="241" t="s">
        <v>358</v>
      </c>
      <c r="G1364" s="158" t="str">
        <f t="shared" si="128"/>
        <v>r3_62</v>
      </c>
      <c r="H1364" s="243" t="s">
        <v>673</v>
      </c>
      <c r="I1364" s="232">
        <v>43257</v>
      </c>
      <c r="J1364" s="49" t="s">
        <v>199</v>
      </c>
      <c r="K1364" s="245">
        <v>106</v>
      </c>
      <c r="L1364" s="66">
        <v>5608</v>
      </c>
      <c r="M1364" s="159" t="s">
        <v>195</v>
      </c>
      <c r="N1364" s="43">
        <v>0.26597222222222222</v>
      </c>
      <c r="O1364" s="246">
        <v>5</v>
      </c>
      <c r="P1364" s="241" t="s">
        <v>15</v>
      </c>
      <c r="Q1364" s="460"/>
      <c r="R1364" s="460"/>
      <c r="S1364" s="460"/>
      <c r="T1364" s="109">
        <f t="shared" si="129"/>
        <v>0.26041666666666663</v>
      </c>
      <c r="U1364" s="109">
        <f t="shared" si="130"/>
        <v>0.25</v>
      </c>
      <c r="V1364" s="41">
        <f>IFERROR(VLOOKUP(L1364,'[1]ZESTAWIENIE NUMERÓW BOCZNYCH'!$A:$B,1,0),"")</f>
        <v>5608</v>
      </c>
      <c r="W1364" s="53" t="str">
        <f>IFERROR(VLOOKUP(V1364,'[1]ZESTAWIENIE NUMERÓW BOCZNYCH'!$A:$B,2,0),P1364)</f>
        <v>SOLARIS URBINO 18</v>
      </c>
      <c r="X1364" s="53" t="s">
        <v>149</v>
      </c>
      <c r="Y1364" s="53">
        <f>VLOOKUP(W1364,'[1]LICZBA MIEJSC'!$A:$C,2,0)</f>
        <v>39</v>
      </c>
      <c r="Z1364" s="53">
        <f>VLOOKUP(W1364,'[1]LICZBA MIEJSC'!$A:$C,3,0)</f>
        <v>107</v>
      </c>
      <c r="AA1364" s="53">
        <f t="shared" si="126"/>
        <v>146</v>
      </c>
      <c r="AB1364" s="41">
        <f t="shared" si="127"/>
        <v>131</v>
      </c>
      <c r="AC1364" s="113">
        <f t="shared" si="131"/>
        <v>0.89726027397260277</v>
      </c>
      <c r="AD1364" s="299" t="s">
        <v>203</v>
      </c>
    </row>
    <row r="1365" spans="1:30" x14ac:dyDescent="0.25">
      <c r="A1365" s="28" t="s">
        <v>352</v>
      </c>
      <c r="B1365" s="230">
        <v>1364</v>
      </c>
      <c r="C1365" s="45">
        <v>1</v>
      </c>
      <c r="D1365" s="45">
        <v>12111</v>
      </c>
      <c r="E1365" s="453"/>
      <c r="F1365" s="241" t="s">
        <v>358</v>
      </c>
      <c r="G1365" s="158" t="str">
        <f t="shared" si="128"/>
        <v>r3_62</v>
      </c>
      <c r="H1365" s="243" t="s">
        <v>673</v>
      </c>
      <c r="I1365" s="232">
        <v>43257</v>
      </c>
      <c r="J1365" s="49" t="s">
        <v>199</v>
      </c>
      <c r="K1365" s="245">
        <v>132</v>
      </c>
      <c r="L1365" s="66">
        <v>8440</v>
      </c>
      <c r="M1365" s="50" t="s">
        <v>252</v>
      </c>
      <c r="N1365" s="43">
        <v>0.26874999999999999</v>
      </c>
      <c r="O1365" s="246">
        <v>3</v>
      </c>
      <c r="P1365" s="241" t="s">
        <v>15</v>
      </c>
      <c r="Q1365" s="460"/>
      <c r="R1365" s="460"/>
      <c r="S1365" s="460"/>
      <c r="T1365" s="109">
        <f t="shared" si="129"/>
        <v>0.26041666666666663</v>
      </c>
      <c r="U1365" s="109">
        <f t="shared" si="130"/>
        <v>0.25</v>
      </c>
      <c r="V1365" s="41">
        <f>IFERROR(VLOOKUP(L1365,'[1]ZESTAWIENIE NUMERÓW BOCZNYCH'!$A:$B,1,0),"")</f>
        <v>8440</v>
      </c>
      <c r="W1365" s="53" t="str">
        <f>IFERROR(VLOOKUP(V1365,'[1]ZESTAWIENIE NUMERÓW BOCZNYCH'!$A:$B,2,0),P1365)</f>
        <v>MERCEDES-BENZ 628 03 Citaro G</v>
      </c>
      <c r="X1365" s="53" t="s">
        <v>149</v>
      </c>
      <c r="Y1365" s="53">
        <f>VLOOKUP(W1365,'[1]LICZBA MIEJSC'!$A:$C,2,0)</f>
        <v>40</v>
      </c>
      <c r="Z1365" s="53">
        <f>VLOOKUP(W1365,'[1]LICZBA MIEJSC'!$A:$C,3,0)</f>
        <v>102</v>
      </c>
      <c r="AA1365" s="53">
        <f t="shared" si="126"/>
        <v>142</v>
      </c>
      <c r="AB1365" s="41">
        <f t="shared" si="127"/>
        <v>36</v>
      </c>
      <c r="AC1365" s="113">
        <f t="shared" si="131"/>
        <v>0.25352112676056338</v>
      </c>
      <c r="AD1365" s="299" t="s">
        <v>203</v>
      </c>
    </row>
    <row r="1366" spans="1:30" x14ac:dyDescent="0.25">
      <c r="A1366" s="28" t="s">
        <v>352</v>
      </c>
      <c r="B1366" s="230">
        <v>1365</v>
      </c>
      <c r="C1366" s="45">
        <v>1</v>
      </c>
      <c r="D1366" s="45">
        <v>12111</v>
      </c>
      <c r="E1366" s="453"/>
      <c r="F1366" s="241" t="s">
        <v>358</v>
      </c>
      <c r="G1366" s="158" t="str">
        <f t="shared" si="128"/>
        <v>r3_62</v>
      </c>
      <c r="H1366" s="243" t="s">
        <v>673</v>
      </c>
      <c r="I1366" s="232">
        <v>43257</v>
      </c>
      <c r="J1366" s="49" t="s">
        <v>199</v>
      </c>
      <c r="K1366" s="245">
        <v>107</v>
      </c>
      <c r="L1366" s="66">
        <v>7336</v>
      </c>
      <c r="M1366" s="177" t="s">
        <v>229</v>
      </c>
      <c r="N1366" s="43">
        <v>0.26874999999999999</v>
      </c>
      <c r="O1366" s="246">
        <v>3</v>
      </c>
      <c r="P1366" s="241" t="s">
        <v>13</v>
      </c>
      <c r="Q1366" s="460"/>
      <c r="R1366" s="460"/>
      <c r="S1366" s="460"/>
      <c r="T1366" s="109">
        <f t="shared" si="129"/>
        <v>0.26041666666666663</v>
      </c>
      <c r="U1366" s="109">
        <f t="shared" si="130"/>
        <v>0.25</v>
      </c>
      <c r="V1366" s="41">
        <f>IFERROR(VLOOKUP(L1366,'[1]ZESTAWIENIE NUMERÓW BOCZNYCH'!$A:$B,1,0),"")</f>
        <v>7336</v>
      </c>
      <c r="W1366" s="53" t="str">
        <f>IFERROR(VLOOKUP(V1366,'[1]ZESTAWIENIE NUMERÓW BOCZNYCH'!$A:$B,2,0),P1366)</f>
        <v>MERCEDES-BENZ O 530 Citaro</v>
      </c>
      <c r="X1366" s="53" t="s">
        <v>149</v>
      </c>
      <c r="Y1366" s="53">
        <f>VLOOKUP(W1366,'[1]LICZBA MIEJSC'!$A:$C,2,0)</f>
        <v>31</v>
      </c>
      <c r="Z1366" s="53">
        <f>VLOOKUP(W1366,'[1]LICZBA MIEJSC'!$A:$C,3,0)</f>
        <v>71</v>
      </c>
      <c r="AA1366" s="53">
        <f t="shared" si="126"/>
        <v>102</v>
      </c>
      <c r="AB1366" s="41">
        <f t="shared" si="127"/>
        <v>28</v>
      </c>
      <c r="AC1366" s="113">
        <f t="shared" si="131"/>
        <v>0.27450980392156865</v>
      </c>
      <c r="AD1366" s="299" t="s">
        <v>203</v>
      </c>
    </row>
    <row r="1367" spans="1:30" x14ac:dyDescent="0.25">
      <c r="A1367" s="28" t="s">
        <v>352</v>
      </c>
      <c r="B1367" s="230">
        <v>1366</v>
      </c>
      <c r="C1367" s="45">
        <v>1</v>
      </c>
      <c r="D1367" s="45">
        <v>12111</v>
      </c>
      <c r="E1367" s="453"/>
      <c r="F1367" s="241" t="s">
        <v>358</v>
      </c>
      <c r="G1367" s="158" t="str">
        <f t="shared" si="128"/>
        <v>r3_62</v>
      </c>
      <c r="H1367" s="243" t="s">
        <v>673</v>
      </c>
      <c r="I1367" s="232">
        <v>43257</v>
      </c>
      <c r="J1367" s="49" t="s">
        <v>199</v>
      </c>
      <c r="K1367" s="245">
        <v>122</v>
      </c>
      <c r="L1367" s="66">
        <v>5612</v>
      </c>
      <c r="M1367" s="50" t="s">
        <v>216</v>
      </c>
      <c r="N1367" s="43">
        <v>0.26874999999999999</v>
      </c>
      <c r="O1367" s="246">
        <v>1</v>
      </c>
      <c r="P1367" s="241" t="s">
        <v>15</v>
      </c>
      <c r="Q1367" s="460"/>
      <c r="R1367" s="460"/>
      <c r="S1367" s="460"/>
      <c r="T1367" s="109">
        <f t="shared" si="129"/>
        <v>0.26041666666666663</v>
      </c>
      <c r="U1367" s="109">
        <f t="shared" si="130"/>
        <v>0.25</v>
      </c>
      <c r="V1367" s="41">
        <f>IFERROR(VLOOKUP(L1367,'[1]ZESTAWIENIE NUMERÓW BOCZNYCH'!$A:$B,1,0),"")</f>
        <v>5612</v>
      </c>
      <c r="W1367" s="53" t="str">
        <f>IFERROR(VLOOKUP(V1367,'[1]ZESTAWIENIE NUMERÓW BOCZNYCH'!$A:$B,2,0),P1367)</f>
        <v>SOLARIS URBINO 18</v>
      </c>
      <c r="X1367" s="53" t="s">
        <v>149</v>
      </c>
      <c r="Y1367" s="53">
        <f>VLOOKUP(W1367,'[1]LICZBA MIEJSC'!$A:$C,2,0)</f>
        <v>39</v>
      </c>
      <c r="Z1367" s="53">
        <f>VLOOKUP(W1367,'[1]LICZBA MIEJSC'!$A:$C,3,0)</f>
        <v>107</v>
      </c>
      <c r="AA1367" s="53">
        <f t="shared" si="126"/>
        <v>146</v>
      </c>
      <c r="AB1367" s="41">
        <f t="shared" si="127"/>
        <v>15</v>
      </c>
      <c r="AC1367" s="113">
        <f t="shared" si="131"/>
        <v>0.10273972602739725</v>
      </c>
      <c r="AD1367" s="299" t="s">
        <v>203</v>
      </c>
    </row>
    <row r="1368" spans="1:30" x14ac:dyDescent="0.25">
      <c r="A1368" s="28" t="s">
        <v>352</v>
      </c>
      <c r="B1368" s="230">
        <v>1367</v>
      </c>
      <c r="C1368" s="45">
        <v>1</v>
      </c>
      <c r="D1368" s="45">
        <v>12111</v>
      </c>
      <c r="E1368" s="453"/>
      <c r="F1368" s="241" t="s">
        <v>358</v>
      </c>
      <c r="G1368" s="158" t="str">
        <f t="shared" si="128"/>
        <v>r3_62</v>
      </c>
      <c r="H1368" s="243" t="s">
        <v>673</v>
      </c>
      <c r="I1368" s="232">
        <v>43257</v>
      </c>
      <c r="J1368" s="49" t="s">
        <v>199</v>
      </c>
      <c r="K1368" s="245">
        <v>142</v>
      </c>
      <c r="L1368" s="66">
        <v>5407</v>
      </c>
      <c r="M1368" s="159" t="s">
        <v>216</v>
      </c>
      <c r="N1368" s="43">
        <v>0.27291666666666664</v>
      </c>
      <c r="O1368" s="246">
        <v>1</v>
      </c>
      <c r="P1368" s="241" t="s">
        <v>13</v>
      </c>
      <c r="Q1368" s="460"/>
      <c r="R1368" s="460"/>
      <c r="S1368" s="460"/>
      <c r="T1368" s="109">
        <f t="shared" si="129"/>
        <v>0.27083333333333331</v>
      </c>
      <c r="U1368" s="109">
        <f t="shared" si="130"/>
        <v>0.25</v>
      </c>
      <c r="V1368" s="41">
        <f>IFERROR(VLOOKUP(L1368,'[1]ZESTAWIENIE NUMERÓW BOCZNYCH'!$A:$B,1,0),"")</f>
        <v>5407</v>
      </c>
      <c r="W1368" s="53" t="str">
        <f>IFERROR(VLOOKUP(V1368,'[1]ZESTAWIENIE NUMERÓW BOCZNYCH'!$A:$B,2,0),P1368)</f>
        <v>SOLARIS URBINO 12</v>
      </c>
      <c r="X1368" s="53" t="s">
        <v>149</v>
      </c>
      <c r="Y1368" s="53">
        <f>VLOOKUP(W1368,'[1]LICZBA MIEJSC'!$A:$C,2,0)</f>
        <v>29</v>
      </c>
      <c r="Z1368" s="53">
        <f>VLOOKUP(W1368,'[1]LICZBA MIEJSC'!$A:$C,3,0)</f>
        <v>52</v>
      </c>
      <c r="AA1368" s="53">
        <f t="shared" si="126"/>
        <v>81</v>
      </c>
      <c r="AB1368" s="41">
        <f t="shared" si="127"/>
        <v>8</v>
      </c>
      <c r="AC1368" s="113">
        <f t="shared" si="131"/>
        <v>9.8765432098765427E-2</v>
      </c>
      <c r="AD1368" s="299" t="s">
        <v>203</v>
      </c>
    </row>
    <row r="1369" spans="1:30" x14ac:dyDescent="0.25">
      <c r="A1369" s="28" t="s">
        <v>352</v>
      </c>
      <c r="B1369" s="230">
        <v>1368</v>
      </c>
      <c r="C1369" s="45">
        <v>1</v>
      </c>
      <c r="D1369" s="45">
        <v>12111</v>
      </c>
      <c r="E1369" s="453"/>
      <c r="F1369" s="241" t="s">
        <v>358</v>
      </c>
      <c r="G1369" s="158" t="str">
        <f t="shared" si="128"/>
        <v>r3_62</v>
      </c>
      <c r="H1369" s="243" t="s">
        <v>676</v>
      </c>
      <c r="I1369" s="232">
        <v>43257</v>
      </c>
      <c r="J1369" s="49" t="s">
        <v>199</v>
      </c>
      <c r="K1369" s="245">
        <v>134</v>
      </c>
      <c r="L1369" s="66">
        <v>8088</v>
      </c>
      <c r="M1369" s="50" t="s">
        <v>216</v>
      </c>
      <c r="N1369" s="43">
        <v>0.27291666666666664</v>
      </c>
      <c r="O1369" s="246">
        <v>1</v>
      </c>
      <c r="P1369" s="241" t="s">
        <v>15</v>
      </c>
      <c r="Q1369" s="460"/>
      <c r="R1369" s="460"/>
      <c r="S1369" s="460"/>
      <c r="T1369" s="109">
        <f t="shared" si="129"/>
        <v>0.27083333333333331</v>
      </c>
      <c r="U1369" s="109">
        <f t="shared" si="130"/>
        <v>0.25</v>
      </c>
      <c r="V1369" s="41">
        <f>IFERROR(VLOOKUP(L1369,'[1]ZESTAWIENIE NUMERÓW BOCZNYCH'!$A:$B,1,0),"")</f>
        <v>8088</v>
      </c>
      <c r="W1369" s="53" t="str">
        <f>IFERROR(VLOOKUP(V1369,'[1]ZESTAWIENIE NUMERÓW BOCZNYCH'!$A:$B,2,0),P1369)</f>
        <v>VOLVO 7000A</v>
      </c>
      <c r="X1369" s="53" t="s">
        <v>149</v>
      </c>
      <c r="Y1369" s="53">
        <f>VLOOKUP(W1369,'[1]LICZBA MIEJSC'!$A:$C,2,0)</f>
        <v>43</v>
      </c>
      <c r="Z1369" s="53">
        <f>VLOOKUP(W1369,'[1]LICZBA MIEJSC'!$A:$C,3,0)</f>
        <v>133</v>
      </c>
      <c r="AA1369" s="53">
        <f t="shared" si="126"/>
        <v>176</v>
      </c>
      <c r="AB1369" s="41">
        <f t="shared" si="127"/>
        <v>18</v>
      </c>
      <c r="AC1369" s="113">
        <f t="shared" si="131"/>
        <v>0.10227272727272728</v>
      </c>
      <c r="AD1369" s="299" t="s">
        <v>203</v>
      </c>
    </row>
    <row r="1370" spans="1:30" x14ac:dyDescent="0.25">
      <c r="A1370" s="28" t="s">
        <v>352</v>
      </c>
      <c r="B1370" s="230">
        <v>1369</v>
      </c>
      <c r="C1370" s="45">
        <v>1</v>
      </c>
      <c r="D1370" s="45">
        <v>12111</v>
      </c>
      <c r="E1370" s="453"/>
      <c r="F1370" s="241" t="s">
        <v>358</v>
      </c>
      <c r="G1370" s="158" t="str">
        <f t="shared" si="128"/>
        <v>r3_62</v>
      </c>
      <c r="H1370" s="243" t="s">
        <v>673</v>
      </c>
      <c r="I1370" s="232">
        <v>43257</v>
      </c>
      <c r="J1370" s="49" t="s">
        <v>199</v>
      </c>
      <c r="K1370" s="245">
        <v>149</v>
      </c>
      <c r="L1370" s="66">
        <v>4618</v>
      </c>
      <c r="M1370" s="54" t="s">
        <v>178</v>
      </c>
      <c r="N1370" s="43">
        <v>0.27430555555555552</v>
      </c>
      <c r="O1370" s="246">
        <v>1</v>
      </c>
      <c r="P1370" s="241" t="s">
        <v>15</v>
      </c>
      <c r="Q1370" s="460"/>
      <c r="R1370" s="460"/>
      <c r="S1370" s="460"/>
      <c r="T1370" s="109">
        <f t="shared" si="129"/>
        <v>0.27083333333333331</v>
      </c>
      <c r="U1370" s="109">
        <f t="shared" si="130"/>
        <v>0.25</v>
      </c>
      <c r="V1370" s="41">
        <f>IFERROR(VLOOKUP(L1370,'[1]ZESTAWIENIE NUMERÓW BOCZNYCH'!$A:$B,1,0),"")</f>
        <v>4618</v>
      </c>
      <c r="W1370" s="53" t="str">
        <f>IFERROR(VLOOKUP(V1370,'[1]ZESTAWIENIE NUMERÓW BOCZNYCH'!$A:$B,2,0),P1370)</f>
        <v>MAN Lion’s City G</v>
      </c>
      <c r="X1370" s="53" t="s">
        <v>149</v>
      </c>
      <c r="Y1370" s="53">
        <f>VLOOKUP(W1370,'[1]LICZBA MIEJSC'!$A:$C,2,0)</f>
        <v>43</v>
      </c>
      <c r="Z1370" s="53">
        <f>VLOOKUP(W1370,'[1]LICZBA MIEJSC'!$A:$C,3,0)</f>
        <v>132</v>
      </c>
      <c r="AA1370" s="53">
        <f t="shared" si="126"/>
        <v>175</v>
      </c>
      <c r="AB1370" s="41">
        <f t="shared" si="127"/>
        <v>18</v>
      </c>
      <c r="AC1370" s="113">
        <f t="shared" si="131"/>
        <v>0.10285714285714286</v>
      </c>
      <c r="AD1370" s="299" t="s">
        <v>203</v>
      </c>
    </row>
    <row r="1371" spans="1:30" x14ac:dyDescent="0.25">
      <c r="A1371" s="28" t="s">
        <v>352</v>
      </c>
      <c r="B1371" s="230">
        <v>1370</v>
      </c>
      <c r="C1371" s="45">
        <v>1</v>
      </c>
      <c r="D1371" s="45">
        <v>12111</v>
      </c>
      <c r="E1371" s="453"/>
      <c r="F1371" s="241" t="s">
        <v>358</v>
      </c>
      <c r="G1371" s="158" t="str">
        <f t="shared" si="128"/>
        <v>r3_62</v>
      </c>
      <c r="H1371" s="243" t="s">
        <v>675</v>
      </c>
      <c r="I1371" s="232">
        <v>43257</v>
      </c>
      <c r="J1371" s="49" t="s">
        <v>199</v>
      </c>
      <c r="K1371" s="245">
        <v>119</v>
      </c>
      <c r="L1371" s="66">
        <v>8409</v>
      </c>
      <c r="M1371" s="159" t="s">
        <v>310</v>
      </c>
      <c r="N1371" s="43">
        <v>0.27430555555555552</v>
      </c>
      <c r="O1371" s="246">
        <v>5</v>
      </c>
      <c r="P1371" s="241" t="s">
        <v>15</v>
      </c>
      <c r="Q1371" s="460"/>
      <c r="R1371" s="460"/>
      <c r="S1371" s="460"/>
      <c r="T1371" s="109">
        <f t="shared" si="129"/>
        <v>0.27083333333333331</v>
      </c>
      <c r="U1371" s="109">
        <f t="shared" si="130"/>
        <v>0.25</v>
      </c>
      <c r="V1371" s="41">
        <f>IFERROR(VLOOKUP(L1371,'[1]ZESTAWIENIE NUMERÓW BOCZNYCH'!$A:$B,1,0),"")</f>
        <v>8409</v>
      </c>
      <c r="W1371" s="53" t="str">
        <f>IFERROR(VLOOKUP(V1371,'[1]ZESTAWIENIE NUMERÓW BOCZNYCH'!$A:$B,2,0),P1371)</f>
        <v>MERCEDES-BENZ 628 03 Citaro G</v>
      </c>
      <c r="X1371" s="53" t="s">
        <v>149</v>
      </c>
      <c r="Y1371" s="53">
        <f>VLOOKUP(W1371,'[1]LICZBA MIEJSC'!$A:$C,2,0)</f>
        <v>40</v>
      </c>
      <c r="Z1371" s="53">
        <f>VLOOKUP(W1371,'[1]LICZBA MIEJSC'!$A:$C,3,0)</f>
        <v>102</v>
      </c>
      <c r="AA1371" s="53">
        <f t="shared" si="126"/>
        <v>142</v>
      </c>
      <c r="AB1371" s="41">
        <f t="shared" si="127"/>
        <v>128</v>
      </c>
      <c r="AC1371" s="113">
        <f t="shared" si="131"/>
        <v>0.90140845070422537</v>
      </c>
      <c r="AD1371" s="299" t="s">
        <v>203</v>
      </c>
    </row>
    <row r="1372" spans="1:30" x14ac:dyDescent="0.25">
      <c r="A1372" s="28" t="s">
        <v>352</v>
      </c>
      <c r="B1372" s="230">
        <v>1371</v>
      </c>
      <c r="C1372" s="45">
        <v>1</v>
      </c>
      <c r="D1372" s="45">
        <v>12111</v>
      </c>
      <c r="E1372" s="453"/>
      <c r="F1372" s="241" t="s">
        <v>358</v>
      </c>
      <c r="G1372" s="158" t="str">
        <f t="shared" si="128"/>
        <v>r3_62</v>
      </c>
      <c r="H1372" s="243" t="s">
        <v>676</v>
      </c>
      <c r="I1372" s="232">
        <v>43257</v>
      </c>
      <c r="J1372" s="49" t="s">
        <v>199</v>
      </c>
      <c r="K1372" s="245">
        <v>134</v>
      </c>
      <c r="L1372" s="66">
        <v>8086</v>
      </c>
      <c r="M1372" s="50" t="s">
        <v>216</v>
      </c>
      <c r="N1372" s="43">
        <v>0.27638888888888885</v>
      </c>
      <c r="O1372" s="246">
        <v>1</v>
      </c>
      <c r="P1372" s="241" t="s">
        <v>15</v>
      </c>
      <c r="Q1372" s="460"/>
      <c r="R1372" s="460"/>
      <c r="S1372" s="460"/>
      <c r="T1372" s="109">
        <f t="shared" si="129"/>
        <v>0.27083333333333331</v>
      </c>
      <c r="U1372" s="109">
        <f t="shared" si="130"/>
        <v>0.25</v>
      </c>
      <c r="V1372" s="41">
        <f>IFERROR(VLOOKUP(L1372,'[1]ZESTAWIENIE NUMERÓW BOCZNYCH'!$A:$B,1,0),"")</f>
        <v>8086</v>
      </c>
      <c r="W1372" s="53" t="str">
        <f>IFERROR(VLOOKUP(V1372,'[1]ZESTAWIENIE NUMERÓW BOCZNYCH'!$A:$B,2,0),P1372)</f>
        <v>VOLVO 7000A</v>
      </c>
      <c r="X1372" s="53" t="s">
        <v>149</v>
      </c>
      <c r="Y1372" s="53">
        <f>VLOOKUP(W1372,'[1]LICZBA MIEJSC'!$A:$C,2,0)</f>
        <v>43</v>
      </c>
      <c r="Z1372" s="53">
        <f>VLOOKUP(W1372,'[1]LICZBA MIEJSC'!$A:$C,3,0)</f>
        <v>133</v>
      </c>
      <c r="AA1372" s="53">
        <f t="shared" si="126"/>
        <v>176</v>
      </c>
      <c r="AB1372" s="41">
        <f t="shared" si="127"/>
        <v>18</v>
      </c>
      <c r="AC1372" s="113">
        <f t="shared" si="131"/>
        <v>0.10227272727272728</v>
      </c>
      <c r="AD1372" s="299" t="s">
        <v>203</v>
      </c>
    </row>
    <row r="1373" spans="1:30" x14ac:dyDescent="0.25">
      <c r="A1373" s="28" t="s">
        <v>352</v>
      </c>
      <c r="B1373" s="230">
        <v>1372</v>
      </c>
      <c r="C1373" s="45">
        <v>1</v>
      </c>
      <c r="D1373" s="45">
        <v>12111</v>
      </c>
      <c r="E1373" s="453"/>
      <c r="F1373" s="241" t="s">
        <v>358</v>
      </c>
      <c r="G1373" s="158" t="str">
        <f t="shared" si="128"/>
        <v>r3_62</v>
      </c>
      <c r="H1373" s="243" t="s">
        <v>673</v>
      </c>
      <c r="I1373" s="232">
        <v>43257</v>
      </c>
      <c r="J1373" s="49" t="s">
        <v>199</v>
      </c>
      <c r="K1373" s="245">
        <v>142</v>
      </c>
      <c r="L1373" s="66">
        <v>7343</v>
      </c>
      <c r="M1373" s="159" t="s">
        <v>216</v>
      </c>
      <c r="N1373" s="43">
        <v>0.27708333333333335</v>
      </c>
      <c r="O1373" s="246">
        <v>1</v>
      </c>
      <c r="P1373" s="241" t="s">
        <v>13</v>
      </c>
      <c r="Q1373" s="460"/>
      <c r="R1373" s="460"/>
      <c r="S1373" s="460"/>
      <c r="T1373" s="109">
        <f t="shared" si="129"/>
        <v>0.27083333333333331</v>
      </c>
      <c r="U1373" s="109">
        <f t="shared" si="130"/>
        <v>0.25</v>
      </c>
      <c r="V1373" s="41">
        <f>IFERROR(VLOOKUP(L1373,'[1]ZESTAWIENIE NUMERÓW BOCZNYCH'!$A:$B,1,0),"")</f>
        <v>7343</v>
      </c>
      <c r="W1373" s="53" t="str">
        <f>IFERROR(VLOOKUP(V1373,'[1]ZESTAWIENIE NUMERÓW BOCZNYCH'!$A:$B,2,0),P1373)</f>
        <v>MERCEDES-BENZ O 530 Citaro</v>
      </c>
      <c r="X1373" s="53" t="s">
        <v>149</v>
      </c>
      <c r="Y1373" s="53">
        <f>VLOOKUP(W1373,'[1]LICZBA MIEJSC'!$A:$C,2,0)</f>
        <v>31</v>
      </c>
      <c r="Z1373" s="53">
        <f>VLOOKUP(W1373,'[1]LICZBA MIEJSC'!$A:$C,3,0)</f>
        <v>71</v>
      </c>
      <c r="AA1373" s="53">
        <f t="shared" si="126"/>
        <v>102</v>
      </c>
      <c r="AB1373" s="41">
        <f t="shared" si="127"/>
        <v>10</v>
      </c>
      <c r="AC1373" s="113">
        <f t="shared" si="131"/>
        <v>9.8039215686274508E-2</v>
      </c>
      <c r="AD1373" s="299" t="s">
        <v>203</v>
      </c>
    </row>
    <row r="1374" spans="1:30" x14ac:dyDescent="0.25">
      <c r="A1374" s="28" t="s">
        <v>352</v>
      </c>
      <c r="B1374" s="230">
        <v>1373</v>
      </c>
      <c r="C1374" s="45">
        <v>1</v>
      </c>
      <c r="D1374" s="45">
        <v>12111</v>
      </c>
      <c r="E1374" s="453"/>
      <c r="F1374" s="241" t="s">
        <v>358</v>
      </c>
      <c r="G1374" s="158" t="str">
        <f t="shared" si="128"/>
        <v>r3_62</v>
      </c>
      <c r="H1374" s="243" t="s">
        <v>673</v>
      </c>
      <c r="I1374" s="232">
        <v>43257</v>
      </c>
      <c r="J1374" s="49" t="s">
        <v>199</v>
      </c>
      <c r="K1374" s="245">
        <v>107</v>
      </c>
      <c r="L1374" s="66">
        <v>5442</v>
      </c>
      <c r="M1374" s="64" t="s">
        <v>229</v>
      </c>
      <c r="N1374" s="43">
        <v>0.27986111111111112</v>
      </c>
      <c r="O1374" s="246">
        <v>3</v>
      </c>
      <c r="P1374" s="241" t="s">
        <v>13</v>
      </c>
      <c r="Q1374" s="460"/>
      <c r="R1374" s="460"/>
      <c r="S1374" s="460"/>
      <c r="T1374" s="109">
        <f t="shared" si="129"/>
        <v>0.27083333333333331</v>
      </c>
      <c r="U1374" s="109">
        <f t="shared" si="130"/>
        <v>0.25</v>
      </c>
      <c r="V1374" s="41">
        <f>IFERROR(VLOOKUP(L1374,'[1]ZESTAWIENIE NUMERÓW BOCZNYCH'!$A:$B,1,0),"")</f>
        <v>5442</v>
      </c>
      <c r="W1374" s="53" t="str">
        <f>IFERROR(VLOOKUP(V1374,'[1]ZESTAWIENIE NUMERÓW BOCZNYCH'!$A:$B,2,0),P1374)</f>
        <v>SOLARIS URBINO 12</v>
      </c>
      <c r="X1374" s="53" t="s">
        <v>149</v>
      </c>
      <c r="Y1374" s="53">
        <f>VLOOKUP(W1374,'[1]LICZBA MIEJSC'!$A:$C,2,0)</f>
        <v>29</v>
      </c>
      <c r="Z1374" s="53">
        <f>VLOOKUP(W1374,'[1]LICZBA MIEJSC'!$A:$C,3,0)</f>
        <v>52</v>
      </c>
      <c r="AA1374" s="53">
        <f t="shared" si="126"/>
        <v>81</v>
      </c>
      <c r="AB1374" s="41">
        <f t="shared" si="127"/>
        <v>26</v>
      </c>
      <c r="AC1374" s="113">
        <f t="shared" si="131"/>
        <v>0.32098765432098764</v>
      </c>
      <c r="AD1374" s="299" t="s">
        <v>203</v>
      </c>
    </row>
    <row r="1375" spans="1:30" x14ac:dyDescent="0.25">
      <c r="A1375" s="28" t="s">
        <v>352</v>
      </c>
      <c r="B1375" s="230">
        <v>1374</v>
      </c>
      <c r="C1375" s="45">
        <v>1</v>
      </c>
      <c r="D1375" s="45">
        <v>12111</v>
      </c>
      <c r="E1375" s="453"/>
      <c r="F1375" s="241" t="s">
        <v>358</v>
      </c>
      <c r="G1375" s="158" t="str">
        <f t="shared" si="128"/>
        <v>r3_62</v>
      </c>
      <c r="H1375" s="243" t="s">
        <v>673</v>
      </c>
      <c r="I1375" s="232">
        <v>43257</v>
      </c>
      <c r="J1375" s="49" t="s">
        <v>199</v>
      </c>
      <c r="K1375" s="245">
        <v>106</v>
      </c>
      <c r="L1375" s="66">
        <v>8127</v>
      </c>
      <c r="M1375" s="50" t="s">
        <v>195</v>
      </c>
      <c r="N1375" s="43">
        <v>0.27986111111111112</v>
      </c>
      <c r="O1375" s="246">
        <v>6</v>
      </c>
      <c r="P1375" s="241" t="s">
        <v>15</v>
      </c>
      <c r="Q1375" s="460"/>
      <c r="R1375" s="460"/>
      <c r="S1375" s="460"/>
      <c r="T1375" s="109">
        <f t="shared" si="129"/>
        <v>0.27083333333333331</v>
      </c>
      <c r="U1375" s="109">
        <f t="shared" si="130"/>
        <v>0.25</v>
      </c>
      <c r="V1375" s="41">
        <f>IFERROR(VLOOKUP(L1375,'[1]ZESTAWIENIE NUMERÓW BOCZNYCH'!$A:$B,1,0),"")</f>
        <v>8127</v>
      </c>
      <c r="W1375" s="53" t="str">
        <f>IFERROR(VLOOKUP(V1375,'[1]ZESTAWIENIE NUMERÓW BOCZNYCH'!$A:$B,2,0),P1375)</f>
        <v>VOLVO 7700A</v>
      </c>
      <c r="X1375" s="53" t="s">
        <v>149</v>
      </c>
      <c r="Y1375" s="53">
        <f>VLOOKUP(W1375,'[1]LICZBA MIEJSC'!$A:$C,2,0)</f>
        <v>43</v>
      </c>
      <c r="Z1375" s="53">
        <f>VLOOKUP(W1375,'[1]LICZBA MIEJSC'!$A:$C,3,0)</f>
        <v>133</v>
      </c>
      <c r="AA1375" s="53">
        <f t="shared" si="126"/>
        <v>176</v>
      </c>
      <c r="AB1375" s="41">
        <f t="shared" si="127"/>
        <v>194</v>
      </c>
      <c r="AC1375" s="113">
        <f t="shared" si="131"/>
        <v>1.1022727272727273</v>
      </c>
      <c r="AD1375" s="299" t="s">
        <v>203</v>
      </c>
    </row>
    <row r="1376" spans="1:30" x14ac:dyDescent="0.25">
      <c r="A1376" s="28" t="s">
        <v>352</v>
      </c>
      <c r="B1376" s="230">
        <v>1375</v>
      </c>
      <c r="C1376" s="45">
        <v>2</v>
      </c>
      <c r="D1376" s="45">
        <v>12111</v>
      </c>
      <c r="E1376" s="453"/>
      <c r="F1376" s="241" t="s">
        <v>358</v>
      </c>
      <c r="G1376" s="158" t="str">
        <f t="shared" si="128"/>
        <v>r3_62</v>
      </c>
      <c r="H1376" s="243" t="s">
        <v>673</v>
      </c>
      <c r="I1376" s="232">
        <v>43257</v>
      </c>
      <c r="J1376" s="49" t="s">
        <v>199</v>
      </c>
      <c r="K1376" s="245">
        <v>122</v>
      </c>
      <c r="L1376" s="66">
        <v>8403</v>
      </c>
      <c r="M1376" s="50" t="s">
        <v>216</v>
      </c>
      <c r="N1376" s="43">
        <v>0.28055555555555556</v>
      </c>
      <c r="O1376" s="246">
        <v>1</v>
      </c>
      <c r="P1376" s="241" t="s">
        <v>15</v>
      </c>
      <c r="Q1376" s="460"/>
      <c r="R1376" s="460"/>
      <c r="S1376" s="460"/>
      <c r="T1376" s="109">
        <f t="shared" si="129"/>
        <v>0.27083333333333331</v>
      </c>
      <c r="U1376" s="109">
        <f t="shared" si="130"/>
        <v>0.25</v>
      </c>
      <c r="V1376" s="41">
        <f>IFERROR(VLOOKUP(L1376,'[1]ZESTAWIENIE NUMERÓW BOCZNYCH'!$A:$B,1,0),"")</f>
        <v>8403</v>
      </c>
      <c r="W1376" s="53" t="str">
        <f>IFERROR(VLOOKUP(V1376,'[1]ZESTAWIENIE NUMERÓW BOCZNYCH'!$A:$B,2,0),P1376)</f>
        <v>MERCEDES-BENZ 628 03 Citaro G</v>
      </c>
      <c r="X1376" s="53" t="s">
        <v>149</v>
      </c>
      <c r="Y1376" s="53">
        <f>VLOOKUP(W1376,'[1]LICZBA MIEJSC'!$A:$C,2,0)</f>
        <v>40</v>
      </c>
      <c r="Z1376" s="53">
        <f>VLOOKUP(W1376,'[1]LICZBA MIEJSC'!$A:$C,3,0)</f>
        <v>102</v>
      </c>
      <c r="AA1376" s="53">
        <f t="shared" si="126"/>
        <v>142</v>
      </c>
      <c r="AB1376" s="41">
        <f t="shared" si="127"/>
        <v>14</v>
      </c>
      <c r="AC1376" s="113">
        <f t="shared" si="131"/>
        <v>9.8591549295774641E-2</v>
      </c>
      <c r="AD1376" s="299" t="s">
        <v>203</v>
      </c>
    </row>
    <row r="1377" spans="1:30" x14ac:dyDescent="0.25">
      <c r="A1377" s="28" t="s">
        <v>352</v>
      </c>
      <c r="B1377" s="230">
        <v>1376</v>
      </c>
      <c r="C1377" s="45">
        <v>2</v>
      </c>
      <c r="D1377" s="45">
        <v>12111</v>
      </c>
      <c r="E1377" s="453"/>
      <c r="F1377" s="241" t="s">
        <v>358</v>
      </c>
      <c r="G1377" s="158" t="str">
        <f t="shared" si="128"/>
        <v>r3_62</v>
      </c>
      <c r="H1377" s="243" t="s">
        <v>673</v>
      </c>
      <c r="I1377" s="232">
        <v>43257</v>
      </c>
      <c r="J1377" s="49" t="s">
        <v>199</v>
      </c>
      <c r="K1377" s="245">
        <v>122</v>
      </c>
      <c r="L1377" s="66">
        <v>7309</v>
      </c>
      <c r="M1377" s="50" t="s">
        <v>216</v>
      </c>
      <c r="N1377" s="43">
        <v>0.28333333333333333</v>
      </c>
      <c r="O1377" s="246">
        <v>1</v>
      </c>
      <c r="P1377" s="241" t="s">
        <v>13</v>
      </c>
      <c r="Q1377" s="460"/>
      <c r="R1377" s="460"/>
      <c r="S1377" s="460"/>
      <c r="T1377" s="109">
        <f t="shared" si="129"/>
        <v>0.28125</v>
      </c>
      <c r="U1377" s="109">
        <f t="shared" si="130"/>
        <v>0.25</v>
      </c>
      <c r="V1377" s="41">
        <f>IFERROR(VLOOKUP(L1377,'[1]ZESTAWIENIE NUMERÓW BOCZNYCH'!$A:$B,1,0),"")</f>
        <v>7309</v>
      </c>
      <c r="W1377" s="53" t="str">
        <f>IFERROR(VLOOKUP(V1377,'[1]ZESTAWIENIE NUMERÓW BOCZNYCH'!$A:$B,2,0),P1377)</f>
        <v>MERCEDES-BENZ O 530 Citaro</v>
      </c>
      <c r="X1377" s="53" t="s">
        <v>149</v>
      </c>
      <c r="Y1377" s="53">
        <f>VLOOKUP(W1377,'[1]LICZBA MIEJSC'!$A:$C,2,0)</f>
        <v>31</v>
      </c>
      <c r="Z1377" s="53">
        <f>VLOOKUP(W1377,'[1]LICZBA MIEJSC'!$A:$C,3,0)</f>
        <v>71</v>
      </c>
      <c r="AA1377" s="53">
        <f t="shared" si="126"/>
        <v>102</v>
      </c>
      <c r="AB1377" s="41">
        <f t="shared" si="127"/>
        <v>10</v>
      </c>
      <c r="AC1377" s="113">
        <f t="shared" si="131"/>
        <v>9.8039215686274508E-2</v>
      </c>
      <c r="AD1377" s="299" t="s">
        <v>203</v>
      </c>
    </row>
    <row r="1378" spans="1:30" x14ac:dyDescent="0.25">
      <c r="A1378" s="28" t="s">
        <v>352</v>
      </c>
      <c r="B1378" s="230">
        <v>1377</v>
      </c>
      <c r="C1378" s="45">
        <v>2</v>
      </c>
      <c r="D1378" s="45">
        <v>12111</v>
      </c>
      <c r="E1378" s="453"/>
      <c r="F1378" s="241" t="s">
        <v>358</v>
      </c>
      <c r="G1378" s="158" t="str">
        <f t="shared" si="128"/>
        <v>r3_62</v>
      </c>
      <c r="H1378" s="243" t="s">
        <v>673</v>
      </c>
      <c r="I1378" s="232">
        <v>43257</v>
      </c>
      <c r="J1378" s="49" t="s">
        <v>199</v>
      </c>
      <c r="K1378" s="245">
        <v>132</v>
      </c>
      <c r="L1378" s="66">
        <v>8109</v>
      </c>
      <c r="M1378" s="50" t="s">
        <v>252</v>
      </c>
      <c r="N1378" s="43">
        <v>0.28333333333333333</v>
      </c>
      <c r="O1378" s="246">
        <v>3</v>
      </c>
      <c r="P1378" s="241" t="s">
        <v>15</v>
      </c>
      <c r="Q1378" s="460"/>
      <c r="R1378" s="460"/>
      <c r="S1378" s="460"/>
      <c r="T1378" s="109">
        <f t="shared" si="129"/>
        <v>0.28125</v>
      </c>
      <c r="U1378" s="109">
        <f t="shared" si="130"/>
        <v>0.25</v>
      </c>
      <c r="V1378" s="41">
        <f>IFERROR(VLOOKUP(L1378,'[1]ZESTAWIENIE NUMERÓW BOCZNYCH'!$A:$B,1,0),"")</f>
        <v>8109</v>
      </c>
      <c r="W1378" s="53" t="str">
        <f>IFERROR(VLOOKUP(V1378,'[1]ZESTAWIENIE NUMERÓW BOCZNYCH'!$A:$B,2,0),P1378)</f>
        <v>VOLVO 7000A</v>
      </c>
      <c r="X1378" s="53" t="s">
        <v>149</v>
      </c>
      <c r="Y1378" s="53">
        <f>VLOOKUP(W1378,'[1]LICZBA MIEJSC'!$A:$C,2,0)</f>
        <v>43</v>
      </c>
      <c r="Z1378" s="53">
        <f>VLOOKUP(W1378,'[1]LICZBA MIEJSC'!$A:$C,3,0)</f>
        <v>133</v>
      </c>
      <c r="AA1378" s="53">
        <f t="shared" si="126"/>
        <v>176</v>
      </c>
      <c r="AB1378" s="41">
        <f t="shared" si="127"/>
        <v>39</v>
      </c>
      <c r="AC1378" s="113">
        <f t="shared" si="131"/>
        <v>0.22159090909090909</v>
      </c>
      <c r="AD1378" s="299" t="s">
        <v>203</v>
      </c>
    </row>
    <row r="1379" spans="1:30" x14ac:dyDescent="0.25">
      <c r="A1379" s="28" t="s">
        <v>352</v>
      </c>
      <c r="B1379" s="230">
        <v>1378</v>
      </c>
      <c r="C1379" s="45">
        <v>2</v>
      </c>
      <c r="D1379" s="45">
        <v>12111</v>
      </c>
      <c r="E1379" s="453"/>
      <c r="F1379" s="241" t="s">
        <v>358</v>
      </c>
      <c r="G1379" s="158" t="str">
        <f t="shared" si="128"/>
        <v>r3_62</v>
      </c>
      <c r="H1379" s="243" t="s">
        <v>675</v>
      </c>
      <c r="I1379" s="232">
        <v>43257</v>
      </c>
      <c r="J1379" s="49" t="s">
        <v>199</v>
      </c>
      <c r="K1379" s="245">
        <v>319</v>
      </c>
      <c r="L1379" s="66">
        <v>7334</v>
      </c>
      <c r="M1379" s="50" t="s">
        <v>312</v>
      </c>
      <c r="N1379" s="43">
        <v>0.28472222222222221</v>
      </c>
      <c r="O1379" s="246">
        <v>5</v>
      </c>
      <c r="P1379" s="241" t="s">
        <v>13</v>
      </c>
      <c r="Q1379" s="460"/>
      <c r="R1379" s="460"/>
      <c r="S1379" s="460"/>
      <c r="T1379" s="109">
        <f t="shared" si="129"/>
        <v>0.28125</v>
      </c>
      <c r="U1379" s="109">
        <f t="shared" si="130"/>
        <v>0.25</v>
      </c>
      <c r="V1379" s="41">
        <f>IFERROR(VLOOKUP(L1379,'[1]ZESTAWIENIE NUMERÓW BOCZNYCH'!$A:$B,1,0),"")</f>
        <v>7334</v>
      </c>
      <c r="W1379" s="53" t="str">
        <f>IFERROR(VLOOKUP(V1379,'[1]ZESTAWIENIE NUMERÓW BOCZNYCH'!$A:$B,2,0),P1379)</f>
        <v>MERCEDES-BENZ O 530 Citaro</v>
      </c>
      <c r="X1379" s="53" t="s">
        <v>149</v>
      </c>
      <c r="Y1379" s="53">
        <f>VLOOKUP(W1379,'[1]LICZBA MIEJSC'!$A:$C,2,0)</f>
        <v>31</v>
      </c>
      <c r="Z1379" s="53">
        <f>VLOOKUP(W1379,'[1]LICZBA MIEJSC'!$A:$C,3,0)</f>
        <v>71</v>
      </c>
      <c r="AA1379" s="53">
        <f t="shared" si="126"/>
        <v>102</v>
      </c>
      <c r="AB1379" s="41">
        <f t="shared" si="127"/>
        <v>92</v>
      </c>
      <c r="AC1379" s="113">
        <f t="shared" si="131"/>
        <v>0.90196078431372551</v>
      </c>
      <c r="AD1379" s="299" t="s">
        <v>204</v>
      </c>
    </row>
    <row r="1380" spans="1:30" x14ac:dyDescent="0.25">
      <c r="A1380" s="28" t="s">
        <v>352</v>
      </c>
      <c r="B1380" s="230">
        <v>1379</v>
      </c>
      <c r="C1380" s="45">
        <v>2</v>
      </c>
      <c r="D1380" s="45">
        <v>12111</v>
      </c>
      <c r="E1380" s="453"/>
      <c r="F1380" s="241" t="s">
        <v>358</v>
      </c>
      <c r="G1380" s="158" t="str">
        <f t="shared" si="128"/>
        <v>r3_62</v>
      </c>
      <c r="H1380" s="243" t="s">
        <v>673</v>
      </c>
      <c r="I1380" s="232">
        <v>43257</v>
      </c>
      <c r="J1380" s="49" t="s">
        <v>199</v>
      </c>
      <c r="K1380" s="245">
        <v>149</v>
      </c>
      <c r="L1380" s="66">
        <v>4632</v>
      </c>
      <c r="M1380" s="54" t="s">
        <v>178</v>
      </c>
      <c r="N1380" s="43">
        <v>0.28472222222222221</v>
      </c>
      <c r="O1380" s="246">
        <v>1</v>
      </c>
      <c r="P1380" s="241" t="s">
        <v>15</v>
      </c>
      <c r="Q1380" s="460"/>
      <c r="R1380" s="460"/>
      <c r="S1380" s="460"/>
      <c r="T1380" s="109">
        <f t="shared" si="129"/>
        <v>0.28125</v>
      </c>
      <c r="U1380" s="109">
        <f t="shared" si="130"/>
        <v>0.25</v>
      </c>
      <c r="V1380" s="41">
        <f>IFERROR(VLOOKUP(L1380,'[1]ZESTAWIENIE NUMERÓW BOCZNYCH'!$A:$B,1,0),"")</f>
        <v>4632</v>
      </c>
      <c r="W1380" s="53" t="str">
        <f>IFERROR(VLOOKUP(V1380,'[1]ZESTAWIENIE NUMERÓW BOCZNYCH'!$A:$B,2,0),P1380)</f>
        <v>MAN Lion’s City G</v>
      </c>
      <c r="X1380" s="53" t="s">
        <v>149</v>
      </c>
      <c r="Y1380" s="53">
        <f>VLOOKUP(W1380,'[1]LICZBA MIEJSC'!$A:$C,2,0)</f>
        <v>43</v>
      </c>
      <c r="Z1380" s="53">
        <f>VLOOKUP(W1380,'[1]LICZBA MIEJSC'!$A:$C,3,0)</f>
        <v>132</v>
      </c>
      <c r="AA1380" s="53">
        <f t="shared" si="126"/>
        <v>175</v>
      </c>
      <c r="AB1380" s="41">
        <f t="shared" si="127"/>
        <v>18</v>
      </c>
      <c r="AC1380" s="113">
        <f t="shared" si="131"/>
        <v>0.10285714285714286</v>
      </c>
      <c r="AD1380" s="299" t="s">
        <v>203</v>
      </c>
    </row>
    <row r="1381" spans="1:30" x14ac:dyDescent="0.25">
      <c r="A1381" s="28" t="s">
        <v>352</v>
      </c>
      <c r="B1381" s="230">
        <v>1380</v>
      </c>
      <c r="C1381" s="45">
        <v>2</v>
      </c>
      <c r="D1381" s="45">
        <v>12111</v>
      </c>
      <c r="E1381" s="453"/>
      <c r="F1381" s="241" t="s">
        <v>358</v>
      </c>
      <c r="G1381" s="158" t="str">
        <f t="shared" si="128"/>
        <v>r3_62</v>
      </c>
      <c r="H1381" s="243" t="s">
        <v>673</v>
      </c>
      <c r="I1381" s="232">
        <v>43257</v>
      </c>
      <c r="J1381" s="49" t="s">
        <v>199</v>
      </c>
      <c r="K1381" s="245">
        <v>106</v>
      </c>
      <c r="L1381" s="66">
        <v>8048</v>
      </c>
      <c r="M1381" s="50" t="s">
        <v>195</v>
      </c>
      <c r="N1381" s="43">
        <v>0.28680555555555554</v>
      </c>
      <c r="O1381" s="246">
        <v>4</v>
      </c>
      <c r="P1381" s="241" t="s">
        <v>15</v>
      </c>
      <c r="Q1381" s="460"/>
      <c r="R1381" s="460"/>
      <c r="S1381" s="460"/>
      <c r="T1381" s="109">
        <f t="shared" si="129"/>
        <v>0.28125</v>
      </c>
      <c r="U1381" s="109">
        <f t="shared" si="130"/>
        <v>0.25</v>
      </c>
      <c r="V1381" s="41">
        <f>IFERROR(VLOOKUP(L1381,'[1]ZESTAWIENIE NUMERÓW BOCZNYCH'!$A:$B,1,0),"")</f>
        <v>8048</v>
      </c>
      <c r="W1381" s="53" t="str">
        <f>IFERROR(VLOOKUP(V1381,'[1]ZESTAWIENIE NUMERÓW BOCZNYCH'!$A:$B,2,0),P1381)</f>
        <v>VOLVO 7000A</v>
      </c>
      <c r="X1381" s="53" t="s">
        <v>149</v>
      </c>
      <c r="Y1381" s="53">
        <f>VLOOKUP(W1381,'[1]LICZBA MIEJSC'!$A:$C,2,0)</f>
        <v>43</v>
      </c>
      <c r="Z1381" s="53">
        <f>VLOOKUP(W1381,'[1]LICZBA MIEJSC'!$A:$C,3,0)</f>
        <v>133</v>
      </c>
      <c r="AA1381" s="53">
        <f t="shared" si="126"/>
        <v>176</v>
      </c>
      <c r="AB1381" s="41">
        <f t="shared" si="127"/>
        <v>110</v>
      </c>
      <c r="AC1381" s="113">
        <f t="shared" si="131"/>
        <v>0.625</v>
      </c>
      <c r="AD1381" s="299" t="s">
        <v>203</v>
      </c>
    </row>
    <row r="1382" spans="1:30" x14ac:dyDescent="0.25">
      <c r="A1382" s="28" t="s">
        <v>352</v>
      </c>
      <c r="B1382" s="230">
        <v>1381</v>
      </c>
      <c r="C1382" s="45">
        <v>2</v>
      </c>
      <c r="D1382" s="45">
        <v>12111</v>
      </c>
      <c r="E1382" s="453"/>
      <c r="F1382" s="241" t="s">
        <v>358</v>
      </c>
      <c r="G1382" s="158" t="str">
        <f t="shared" si="128"/>
        <v>r3_62</v>
      </c>
      <c r="H1382" s="243" t="s">
        <v>676</v>
      </c>
      <c r="I1382" s="232">
        <v>43257</v>
      </c>
      <c r="J1382" s="49" t="s">
        <v>199</v>
      </c>
      <c r="K1382" s="245">
        <v>134</v>
      </c>
      <c r="L1382" s="66">
        <v>8430</v>
      </c>
      <c r="M1382" s="50" t="s">
        <v>216</v>
      </c>
      <c r="N1382" s="43">
        <v>0.28680555555555554</v>
      </c>
      <c r="O1382" s="246">
        <v>1</v>
      </c>
      <c r="P1382" s="241" t="s">
        <v>15</v>
      </c>
      <c r="Q1382" s="460"/>
      <c r="R1382" s="460"/>
      <c r="S1382" s="460"/>
      <c r="T1382" s="109">
        <f t="shared" si="129"/>
        <v>0.28125</v>
      </c>
      <c r="U1382" s="109">
        <f t="shared" si="130"/>
        <v>0.25</v>
      </c>
      <c r="V1382" s="41">
        <f>IFERROR(VLOOKUP(L1382,'[1]ZESTAWIENIE NUMERÓW BOCZNYCH'!$A:$B,1,0),"")</f>
        <v>8430</v>
      </c>
      <c r="W1382" s="53" t="str">
        <f>IFERROR(VLOOKUP(V1382,'[1]ZESTAWIENIE NUMERÓW BOCZNYCH'!$A:$B,2,0),P1382)</f>
        <v>MERCEDES-BENZ 628 03 Citaro G</v>
      </c>
      <c r="X1382" s="53" t="s">
        <v>149</v>
      </c>
      <c r="Y1382" s="53">
        <f>VLOOKUP(W1382,'[1]LICZBA MIEJSC'!$A:$C,2,0)</f>
        <v>40</v>
      </c>
      <c r="Z1382" s="53">
        <f>VLOOKUP(W1382,'[1]LICZBA MIEJSC'!$A:$C,3,0)</f>
        <v>102</v>
      </c>
      <c r="AA1382" s="53">
        <f t="shared" si="126"/>
        <v>142</v>
      </c>
      <c r="AB1382" s="41">
        <f t="shared" si="127"/>
        <v>14</v>
      </c>
      <c r="AC1382" s="113">
        <f t="shared" si="131"/>
        <v>9.8591549295774641E-2</v>
      </c>
      <c r="AD1382" s="299" t="s">
        <v>203</v>
      </c>
    </row>
    <row r="1383" spans="1:30" x14ac:dyDescent="0.25">
      <c r="A1383" s="28" t="s">
        <v>352</v>
      </c>
      <c r="B1383" s="230">
        <v>1382</v>
      </c>
      <c r="C1383" s="45">
        <v>2</v>
      </c>
      <c r="D1383" s="45">
        <v>12111</v>
      </c>
      <c r="E1383" s="453"/>
      <c r="F1383" s="241" t="s">
        <v>358</v>
      </c>
      <c r="G1383" s="158" t="str">
        <f t="shared" si="128"/>
        <v>r3_62</v>
      </c>
      <c r="H1383" s="243" t="s">
        <v>673</v>
      </c>
      <c r="I1383" s="232">
        <v>43257</v>
      </c>
      <c r="J1383" s="49" t="s">
        <v>199</v>
      </c>
      <c r="K1383" s="245">
        <v>142</v>
      </c>
      <c r="L1383" s="66">
        <v>7029</v>
      </c>
      <c r="M1383" s="50" t="s">
        <v>216</v>
      </c>
      <c r="N1383" s="43">
        <v>0.28680555555555554</v>
      </c>
      <c r="O1383" s="246">
        <v>1</v>
      </c>
      <c r="P1383" s="241" t="s">
        <v>15</v>
      </c>
      <c r="Q1383" s="460"/>
      <c r="R1383" s="460"/>
      <c r="S1383" s="460"/>
      <c r="T1383" s="109">
        <f t="shared" si="129"/>
        <v>0.28125</v>
      </c>
      <c r="U1383" s="109">
        <f t="shared" si="130"/>
        <v>0.25</v>
      </c>
      <c r="V1383" s="41">
        <f>IFERROR(VLOOKUP(L1383,'[1]ZESTAWIENIE NUMERÓW BOCZNYCH'!$A:$B,1,0),"")</f>
        <v>7029</v>
      </c>
      <c r="W1383" s="53" t="str">
        <f>IFERROR(VLOOKUP(V1383,'[1]ZESTAWIENIE NUMERÓW BOCZNYCH'!$A:$B,2,0),P1383)</f>
        <v>VOLVO 7700</v>
      </c>
      <c r="X1383" s="53" t="s">
        <v>149</v>
      </c>
      <c r="Y1383" s="53">
        <f>VLOOKUP(W1383,'[1]LICZBA MIEJSC'!$A:$C,2,0)</f>
        <v>33</v>
      </c>
      <c r="Z1383" s="53">
        <f>VLOOKUP(W1383,'[1]LICZBA MIEJSC'!$A:$C,3,0)</f>
        <v>73</v>
      </c>
      <c r="AA1383" s="53">
        <f t="shared" si="126"/>
        <v>106</v>
      </c>
      <c r="AB1383" s="41">
        <f t="shared" si="127"/>
        <v>11</v>
      </c>
      <c r="AC1383" s="113">
        <f t="shared" si="131"/>
        <v>0.10377358490566038</v>
      </c>
      <c r="AD1383" s="299" t="s">
        <v>203</v>
      </c>
    </row>
    <row r="1384" spans="1:30" x14ac:dyDescent="0.25">
      <c r="A1384" s="28" t="s">
        <v>352</v>
      </c>
      <c r="B1384" s="230">
        <v>1383</v>
      </c>
      <c r="C1384" s="45">
        <v>2</v>
      </c>
      <c r="D1384" s="45">
        <v>12111</v>
      </c>
      <c r="E1384" s="453"/>
      <c r="F1384" s="241" t="s">
        <v>358</v>
      </c>
      <c r="G1384" s="158" t="str">
        <f t="shared" si="128"/>
        <v>r3_62</v>
      </c>
      <c r="H1384" s="243" t="s">
        <v>673</v>
      </c>
      <c r="I1384" s="232">
        <v>43257</v>
      </c>
      <c r="J1384" s="49" t="s">
        <v>199</v>
      </c>
      <c r="K1384" s="245">
        <v>107</v>
      </c>
      <c r="L1384" s="66">
        <v>7025</v>
      </c>
      <c r="M1384" s="64" t="s">
        <v>229</v>
      </c>
      <c r="N1384" s="43">
        <v>0.2902777777777778</v>
      </c>
      <c r="O1384" s="246">
        <v>3</v>
      </c>
      <c r="P1384" s="241" t="s">
        <v>13</v>
      </c>
      <c r="Q1384" s="460"/>
      <c r="R1384" s="460"/>
      <c r="S1384" s="460"/>
      <c r="T1384" s="109">
        <f t="shared" si="129"/>
        <v>0.28125</v>
      </c>
      <c r="U1384" s="109">
        <f t="shared" si="130"/>
        <v>0.25</v>
      </c>
      <c r="V1384" s="41">
        <f>IFERROR(VLOOKUP(L1384,'[1]ZESTAWIENIE NUMERÓW BOCZNYCH'!$A:$B,1,0),"")</f>
        <v>7025</v>
      </c>
      <c r="W1384" s="53" t="str">
        <f>IFERROR(VLOOKUP(V1384,'[1]ZESTAWIENIE NUMERÓW BOCZNYCH'!$A:$B,2,0),P1384)</f>
        <v>VOLVO 7700</v>
      </c>
      <c r="X1384" s="53" t="s">
        <v>149</v>
      </c>
      <c r="Y1384" s="53">
        <f>VLOOKUP(W1384,'[1]LICZBA MIEJSC'!$A:$C,2,0)</f>
        <v>33</v>
      </c>
      <c r="Z1384" s="53">
        <f>VLOOKUP(W1384,'[1]LICZBA MIEJSC'!$A:$C,3,0)</f>
        <v>73</v>
      </c>
      <c r="AA1384" s="53">
        <f t="shared" si="126"/>
        <v>106</v>
      </c>
      <c r="AB1384" s="41">
        <f t="shared" si="127"/>
        <v>30</v>
      </c>
      <c r="AC1384" s="113">
        <f t="shared" si="131"/>
        <v>0.28301886792452829</v>
      </c>
      <c r="AD1384" s="299" t="s">
        <v>203</v>
      </c>
    </row>
    <row r="1385" spans="1:30" x14ac:dyDescent="0.25">
      <c r="A1385" s="28" t="s">
        <v>352</v>
      </c>
      <c r="B1385" s="230">
        <v>1384</v>
      </c>
      <c r="C1385" s="45">
        <v>2</v>
      </c>
      <c r="D1385" s="45">
        <v>12111</v>
      </c>
      <c r="E1385" s="453"/>
      <c r="F1385" s="241" t="s">
        <v>358</v>
      </c>
      <c r="G1385" s="158" t="str">
        <f t="shared" si="128"/>
        <v>r3_62</v>
      </c>
      <c r="H1385" s="243" t="s">
        <v>676</v>
      </c>
      <c r="I1385" s="232">
        <v>43257</v>
      </c>
      <c r="J1385" s="49" t="s">
        <v>199</v>
      </c>
      <c r="K1385" s="245">
        <v>134</v>
      </c>
      <c r="L1385" s="66">
        <v>8341</v>
      </c>
      <c r="M1385" s="159" t="s">
        <v>216</v>
      </c>
      <c r="N1385" s="43">
        <v>0.29375000000000001</v>
      </c>
      <c r="O1385" s="246">
        <v>2</v>
      </c>
      <c r="P1385" s="241" t="s">
        <v>15</v>
      </c>
      <c r="Q1385" s="460"/>
      <c r="R1385" s="460"/>
      <c r="S1385" s="460"/>
      <c r="T1385" s="109">
        <f t="shared" si="129"/>
        <v>0.29166666666666663</v>
      </c>
      <c r="U1385" s="109">
        <f t="shared" si="130"/>
        <v>0.29166666666666663</v>
      </c>
      <c r="V1385" s="41">
        <f>IFERROR(VLOOKUP(L1385,'[1]ZESTAWIENIE NUMERÓW BOCZNYCH'!$A:$B,1,0),"")</f>
        <v>8341</v>
      </c>
      <c r="W1385" s="53" t="str">
        <f>IFERROR(VLOOKUP(V1385,'[1]ZESTAWIENIE NUMERÓW BOCZNYCH'!$A:$B,2,0),P1385)</f>
        <v>MERCEDES-BENZ O 530 G Citaro</v>
      </c>
      <c r="X1385" s="53" t="s">
        <v>149</v>
      </c>
      <c r="Y1385" s="53">
        <f>VLOOKUP(W1385,'[1]LICZBA MIEJSC'!$A:$C,2,0)</f>
        <v>42</v>
      </c>
      <c r="Z1385" s="53">
        <f>VLOOKUP(W1385,'[1]LICZBA MIEJSC'!$A:$C,3,0)</f>
        <v>125</v>
      </c>
      <c r="AA1385" s="53">
        <f t="shared" si="126"/>
        <v>167</v>
      </c>
      <c r="AB1385" s="41">
        <f t="shared" si="127"/>
        <v>21</v>
      </c>
      <c r="AC1385" s="113">
        <f t="shared" si="131"/>
        <v>0.12574850299401197</v>
      </c>
      <c r="AD1385" s="299" t="s">
        <v>203</v>
      </c>
    </row>
    <row r="1386" spans="1:30" x14ac:dyDescent="0.25">
      <c r="A1386" s="28" t="s">
        <v>352</v>
      </c>
      <c r="B1386" s="230">
        <v>1385</v>
      </c>
      <c r="C1386" s="45">
        <v>2</v>
      </c>
      <c r="D1386" s="45">
        <v>12111</v>
      </c>
      <c r="E1386" s="453"/>
      <c r="F1386" s="241" t="s">
        <v>358</v>
      </c>
      <c r="G1386" s="158" t="str">
        <f t="shared" si="128"/>
        <v>r3_62</v>
      </c>
      <c r="H1386" s="243" t="s">
        <v>675</v>
      </c>
      <c r="I1386" s="232">
        <v>43257</v>
      </c>
      <c r="J1386" s="49" t="s">
        <v>199</v>
      </c>
      <c r="K1386" s="245">
        <v>119</v>
      </c>
      <c r="L1386" s="66">
        <v>8406</v>
      </c>
      <c r="M1386" s="50" t="s">
        <v>310</v>
      </c>
      <c r="N1386" s="43">
        <v>0.29375000000000001</v>
      </c>
      <c r="O1386" s="246">
        <v>3</v>
      </c>
      <c r="P1386" s="241" t="s">
        <v>15</v>
      </c>
      <c r="Q1386" s="460"/>
      <c r="R1386" s="460"/>
      <c r="S1386" s="460"/>
      <c r="T1386" s="109">
        <f t="shared" si="129"/>
        <v>0.29166666666666663</v>
      </c>
      <c r="U1386" s="109">
        <f t="shared" si="130"/>
        <v>0.29166666666666663</v>
      </c>
      <c r="V1386" s="41">
        <f>IFERROR(VLOOKUP(L1386,'[1]ZESTAWIENIE NUMERÓW BOCZNYCH'!$A:$B,1,0),"")</f>
        <v>8406</v>
      </c>
      <c r="W1386" s="53" t="str">
        <f>IFERROR(VLOOKUP(V1386,'[1]ZESTAWIENIE NUMERÓW BOCZNYCH'!$A:$B,2,0),P1386)</f>
        <v>MERCEDES-BENZ 628 03 Citaro G</v>
      </c>
      <c r="X1386" s="53" t="s">
        <v>149</v>
      </c>
      <c r="Y1386" s="53">
        <f>VLOOKUP(W1386,'[1]LICZBA MIEJSC'!$A:$C,2,0)</f>
        <v>40</v>
      </c>
      <c r="Z1386" s="53">
        <f>VLOOKUP(W1386,'[1]LICZBA MIEJSC'!$A:$C,3,0)</f>
        <v>102</v>
      </c>
      <c r="AA1386" s="53">
        <f t="shared" si="126"/>
        <v>142</v>
      </c>
      <c r="AB1386" s="41">
        <f t="shared" si="127"/>
        <v>36</v>
      </c>
      <c r="AC1386" s="113">
        <f t="shared" si="131"/>
        <v>0.25352112676056338</v>
      </c>
      <c r="AD1386" s="299" t="s">
        <v>203</v>
      </c>
    </row>
    <row r="1387" spans="1:30" x14ac:dyDescent="0.25">
      <c r="A1387" s="28" t="s">
        <v>352</v>
      </c>
      <c r="B1387" s="230">
        <v>1386</v>
      </c>
      <c r="C1387" s="45">
        <v>2</v>
      </c>
      <c r="D1387" s="45">
        <v>12111</v>
      </c>
      <c r="E1387" s="453"/>
      <c r="F1387" s="241" t="s">
        <v>358</v>
      </c>
      <c r="G1387" s="158" t="str">
        <f t="shared" si="128"/>
        <v>r3_62</v>
      </c>
      <c r="H1387" s="243" t="s">
        <v>673</v>
      </c>
      <c r="I1387" s="232">
        <v>43257</v>
      </c>
      <c r="J1387" s="49" t="s">
        <v>199</v>
      </c>
      <c r="K1387" s="245">
        <v>132</v>
      </c>
      <c r="L1387" s="66">
        <v>8433</v>
      </c>
      <c r="M1387" s="50" t="s">
        <v>252</v>
      </c>
      <c r="N1387" s="43">
        <v>0.2951388888888889</v>
      </c>
      <c r="O1387" s="246">
        <v>1</v>
      </c>
      <c r="P1387" s="241" t="s">
        <v>15</v>
      </c>
      <c r="Q1387" s="460"/>
      <c r="R1387" s="460"/>
      <c r="S1387" s="460"/>
      <c r="T1387" s="109">
        <f t="shared" si="129"/>
        <v>0.29166666666666663</v>
      </c>
      <c r="U1387" s="109">
        <f t="shared" si="130"/>
        <v>0.29166666666666663</v>
      </c>
      <c r="V1387" s="41">
        <f>IFERROR(VLOOKUP(L1387,'[1]ZESTAWIENIE NUMERÓW BOCZNYCH'!$A:$B,1,0),"")</f>
        <v>8433</v>
      </c>
      <c r="W1387" s="53" t="str">
        <f>IFERROR(VLOOKUP(V1387,'[1]ZESTAWIENIE NUMERÓW BOCZNYCH'!$A:$B,2,0),P1387)</f>
        <v>MERCEDES-BENZ 628 03 Citaro G</v>
      </c>
      <c r="X1387" s="53" t="s">
        <v>149</v>
      </c>
      <c r="Y1387" s="53">
        <f>VLOOKUP(W1387,'[1]LICZBA MIEJSC'!$A:$C,2,0)</f>
        <v>40</v>
      </c>
      <c r="Z1387" s="53">
        <f>VLOOKUP(W1387,'[1]LICZBA MIEJSC'!$A:$C,3,0)</f>
        <v>102</v>
      </c>
      <c r="AA1387" s="53">
        <f t="shared" si="126"/>
        <v>142</v>
      </c>
      <c r="AB1387" s="41">
        <f t="shared" si="127"/>
        <v>14</v>
      </c>
      <c r="AC1387" s="113">
        <f t="shared" si="131"/>
        <v>9.8591549295774641E-2</v>
      </c>
      <c r="AD1387" s="299" t="s">
        <v>203</v>
      </c>
    </row>
    <row r="1388" spans="1:30" x14ac:dyDescent="0.25">
      <c r="A1388" s="28" t="s">
        <v>352</v>
      </c>
      <c r="B1388" s="230">
        <v>1387</v>
      </c>
      <c r="C1388" s="45">
        <v>2</v>
      </c>
      <c r="D1388" s="45">
        <v>12111</v>
      </c>
      <c r="E1388" s="453"/>
      <c r="F1388" s="241" t="s">
        <v>358</v>
      </c>
      <c r="G1388" s="158" t="str">
        <f t="shared" si="128"/>
        <v>r3_62</v>
      </c>
      <c r="H1388" s="243" t="s">
        <v>673</v>
      </c>
      <c r="I1388" s="232">
        <v>43257</v>
      </c>
      <c r="J1388" s="49" t="s">
        <v>199</v>
      </c>
      <c r="K1388" s="245">
        <v>149</v>
      </c>
      <c r="L1388" s="66">
        <v>4615</v>
      </c>
      <c r="M1388" s="54" t="s">
        <v>178</v>
      </c>
      <c r="N1388" s="43">
        <v>0.29583333333333334</v>
      </c>
      <c r="O1388" s="246">
        <v>1</v>
      </c>
      <c r="P1388" s="241" t="s">
        <v>15</v>
      </c>
      <c r="Q1388" s="460"/>
      <c r="R1388" s="460"/>
      <c r="S1388" s="460"/>
      <c r="T1388" s="109">
        <f t="shared" si="129"/>
        <v>0.29166666666666663</v>
      </c>
      <c r="U1388" s="109">
        <f t="shared" si="130"/>
        <v>0.29166666666666663</v>
      </c>
      <c r="V1388" s="41">
        <f>IFERROR(VLOOKUP(L1388,'[1]ZESTAWIENIE NUMERÓW BOCZNYCH'!$A:$B,1,0),"")</f>
        <v>4615</v>
      </c>
      <c r="W1388" s="53" t="str">
        <f>IFERROR(VLOOKUP(V1388,'[1]ZESTAWIENIE NUMERÓW BOCZNYCH'!$A:$B,2,0),P1388)</f>
        <v>MAN Lion’s City G</v>
      </c>
      <c r="X1388" s="53" t="s">
        <v>149</v>
      </c>
      <c r="Y1388" s="53">
        <f>VLOOKUP(W1388,'[1]LICZBA MIEJSC'!$A:$C,2,0)</f>
        <v>43</v>
      </c>
      <c r="Z1388" s="53">
        <f>VLOOKUP(W1388,'[1]LICZBA MIEJSC'!$A:$C,3,0)</f>
        <v>132</v>
      </c>
      <c r="AA1388" s="53">
        <f t="shared" si="126"/>
        <v>175</v>
      </c>
      <c r="AB1388" s="41">
        <f t="shared" si="127"/>
        <v>18</v>
      </c>
      <c r="AC1388" s="113">
        <f t="shared" si="131"/>
        <v>0.10285714285714286</v>
      </c>
      <c r="AD1388" s="299" t="s">
        <v>203</v>
      </c>
    </row>
    <row r="1389" spans="1:30" x14ac:dyDescent="0.25">
      <c r="A1389" s="28" t="s">
        <v>352</v>
      </c>
      <c r="B1389" s="230">
        <v>1388</v>
      </c>
      <c r="C1389" s="45">
        <v>2</v>
      </c>
      <c r="D1389" s="45">
        <v>12111</v>
      </c>
      <c r="E1389" s="453"/>
      <c r="F1389" s="241" t="s">
        <v>358</v>
      </c>
      <c r="G1389" s="158" t="str">
        <f t="shared" si="128"/>
        <v>r3_62</v>
      </c>
      <c r="H1389" s="243" t="s">
        <v>673</v>
      </c>
      <c r="I1389" s="232">
        <v>43257</v>
      </c>
      <c r="J1389" s="49" t="s">
        <v>199</v>
      </c>
      <c r="K1389" s="245">
        <v>122</v>
      </c>
      <c r="L1389" s="66">
        <v>7320</v>
      </c>
      <c r="M1389" s="50" t="s">
        <v>216</v>
      </c>
      <c r="N1389" s="43">
        <v>0.29583333333333334</v>
      </c>
      <c r="O1389" s="246">
        <v>1</v>
      </c>
      <c r="P1389" s="241" t="s">
        <v>13</v>
      </c>
      <c r="Q1389" s="460"/>
      <c r="R1389" s="460"/>
      <c r="S1389" s="460"/>
      <c r="T1389" s="109">
        <f t="shared" si="129"/>
        <v>0.29166666666666663</v>
      </c>
      <c r="U1389" s="109">
        <f t="shared" si="130"/>
        <v>0.29166666666666663</v>
      </c>
      <c r="V1389" s="41">
        <f>IFERROR(VLOOKUP(L1389,'[1]ZESTAWIENIE NUMERÓW BOCZNYCH'!$A:$B,1,0),"")</f>
        <v>7320</v>
      </c>
      <c r="W1389" s="53" t="str">
        <f>IFERROR(VLOOKUP(V1389,'[1]ZESTAWIENIE NUMERÓW BOCZNYCH'!$A:$B,2,0),P1389)</f>
        <v>MERCEDES-BENZ O 530 Citaro</v>
      </c>
      <c r="X1389" s="53" t="s">
        <v>149</v>
      </c>
      <c r="Y1389" s="53">
        <f>VLOOKUP(W1389,'[1]LICZBA MIEJSC'!$A:$C,2,0)</f>
        <v>31</v>
      </c>
      <c r="Z1389" s="53">
        <f>VLOOKUP(W1389,'[1]LICZBA MIEJSC'!$A:$C,3,0)</f>
        <v>71</v>
      </c>
      <c r="AA1389" s="53">
        <f t="shared" si="126"/>
        <v>102</v>
      </c>
      <c r="AB1389" s="41">
        <f t="shared" si="127"/>
        <v>10</v>
      </c>
      <c r="AC1389" s="113">
        <f t="shared" si="131"/>
        <v>9.8039215686274508E-2</v>
      </c>
      <c r="AD1389" s="299" t="s">
        <v>203</v>
      </c>
    </row>
    <row r="1390" spans="1:30" x14ac:dyDescent="0.25">
      <c r="A1390" s="28" t="s">
        <v>352</v>
      </c>
      <c r="B1390" s="230">
        <v>1389</v>
      </c>
      <c r="C1390" s="45">
        <v>2</v>
      </c>
      <c r="D1390" s="45">
        <v>12111</v>
      </c>
      <c r="E1390" s="453"/>
      <c r="F1390" s="241" t="s">
        <v>358</v>
      </c>
      <c r="G1390" s="158" t="str">
        <f t="shared" si="128"/>
        <v>r3_62</v>
      </c>
      <c r="H1390" s="243" t="s">
        <v>673</v>
      </c>
      <c r="I1390" s="232">
        <v>43257</v>
      </c>
      <c r="J1390" s="49" t="s">
        <v>199</v>
      </c>
      <c r="K1390" s="245">
        <v>142</v>
      </c>
      <c r="L1390" s="66">
        <v>5415</v>
      </c>
      <c r="M1390" s="50" t="s">
        <v>216</v>
      </c>
      <c r="N1390" s="43">
        <v>0.3</v>
      </c>
      <c r="O1390" s="246">
        <v>2</v>
      </c>
      <c r="P1390" s="241" t="s">
        <v>13</v>
      </c>
      <c r="Q1390" s="460"/>
      <c r="R1390" s="460"/>
      <c r="S1390" s="460"/>
      <c r="T1390" s="109">
        <f t="shared" si="129"/>
        <v>0.29166666666666663</v>
      </c>
      <c r="U1390" s="109">
        <f t="shared" si="130"/>
        <v>0.29166666666666663</v>
      </c>
      <c r="V1390" s="41">
        <f>IFERROR(VLOOKUP(L1390,'[1]ZESTAWIENIE NUMERÓW BOCZNYCH'!$A:$B,1,0),"")</f>
        <v>5415</v>
      </c>
      <c r="W1390" s="53" t="str">
        <f>IFERROR(VLOOKUP(V1390,'[1]ZESTAWIENIE NUMERÓW BOCZNYCH'!$A:$B,2,0),P1390)</f>
        <v>SOLARIS URBINO 12</v>
      </c>
      <c r="X1390" s="53" t="s">
        <v>149</v>
      </c>
      <c r="Y1390" s="53">
        <f>VLOOKUP(W1390,'[1]LICZBA MIEJSC'!$A:$C,2,0)</f>
        <v>29</v>
      </c>
      <c r="Z1390" s="53">
        <f>VLOOKUP(W1390,'[1]LICZBA MIEJSC'!$A:$C,3,0)</f>
        <v>52</v>
      </c>
      <c r="AA1390" s="53">
        <f t="shared" si="126"/>
        <v>81</v>
      </c>
      <c r="AB1390" s="41">
        <f t="shared" si="127"/>
        <v>15</v>
      </c>
      <c r="AC1390" s="113">
        <f t="shared" si="131"/>
        <v>0.18518518518518517</v>
      </c>
      <c r="AD1390" s="299" t="s">
        <v>203</v>
      </c>
    </row>
    <row r="1391" spans="1:30" x14ac:dyDescent="0.25">
      <c r="A1391" s="28" t="s">
        <v>352</v>
      </c>
      <c r="B1391" s="230">
        <v>1390</v>
      </c>
      <c r="C1391" s="45">
        <v>2</v>
      </c>
      <c r="D1391" s="45">
        <v>12111</v>
      </c>
      <c r="E1391" s="453"/>
      <c r="F1391" s="241" t="s">
        <v>358</v>
      </c>
      <c r="G1391" s="158" t="str">
        <f t="shared" si="128"/>
        <v>r3_62</v>
      </c>
      <c r="H1391" s="243" t="s">
        <v>673</v>
      </c>
      <c r="I1391" s="232">
        <v>43257</v>
      </c>
      <c r="J1391" s="49" t="s">
        <v>199</v>
      </c>
      <c r="K1391" s="245">
        <v>107</v>
      </c>
      <c r="L1391" s="66">
        <v>5424</v>
      </c>
      <c r="M1391" s="64" t="s">
        <v>229</v>
      </c>
      <c r="N1391" s="43">
        <v>0.3</v>
      </c>
      <c r="O1391" s="246">
        <v>3</v>
      </c>
      <c r="P1391" s="241" t="s">
        <v>13</v>
      </c>
      <c r="Q1391" s="460"/>
      <c r="R1391" s="460"/>
      <c r="S1391" s="460"/>
      <c r="T1391" s="109">
        <f t="shared" si="129"/>
        <v>0.29166666666666663</v>
      </c>
      <c r="U1391" s="109">
        <f t="shared" si="130"/>
        <v>0.29166666666666663</v>
      </c>
      <c r="V1391" s="41">
        <f>IFERROR(VLOOKUP(L1391,'[1]ZESTAWIENIE NUMERÓW BOCZNYCH'!$A:$B,1,0),"")</f>
        <v>5424</v>
      </c>
      <c r="W1391" s="53" t="str">
        <f>IFERROR(VLOOKUP(V1391,'[1]ZESTAWIENIE NUMERÓW BOCZNYCH'!$A:$B,2,0),P1391)</f>
        <v>SOLARIS URBINO 12</v>
      </c>
      <c r="X1391" s="53" t="s">
        <v>149</v>
      </c>
      <c r="Y1391" s="53">
        <f>VLOOKUP(W1391,'[1]LICZBA MIEJSC'!$A:$C,2,0)</f>
        <v>29</v>
      </c>
      <c r="Z1391" s="53">
        <f>VLOOKUP(W1391,'[1]LICZBA MIEJSC'!$A:$C,3,0)</f>
        <v>52</v>
      </c>
      <c r="AA1391" s="53">
        <f t="shared" si="126"/>
        <v>81</v>
      </c>
      <c r="AB1391" s="41">
        <f t="shared" si="127"/>
        <v>26</v>
      </c>
      <c r="AC1391" s="113">
        <f t="shared" si="131"/>
        <v>0.32098765432098764</v>
      </c>
      <c r="AD1391" s="299" t="s">
        <v>203</v>
      </c>
    </row>
    <row r="1392" spans="1:30" x14ac:dyDescent="0.25">
      <c r="A1392" s="28" t="s">
        <v>352</v>
      </c>
      <c r="B1392" s="230">
        <v>1391</v>
      </c>
      <c r="C1392" s="45">
        <v>2</v>
      </c>
      <c r="D1392" s="45">
        <v>12111</v>
      </c>
      <c r="E1392" s="453"/>
      <c r="F1392" s="241" t="s">
        <v>358</v>
      </c>
      <c r="G1392" s="158" t="str">
        <f t="shared" si="128"/>
        <v>r3_62</v>
      </c>
      <c r="H1392" s="243" t="s">
        <v>676</v>
      </c>
      <c r="I1392" s="232">
        <v>43257</v>
      </c>
      <c r="J1392" s="49" t="s">
        <v>199</v>
      </c>
      <c r="K1392" s="245">
        <v>134</v>
      </c>
      <c r="L1392" s="66">
        <v>8125</v>
      </c>
      <c r="M1392" s="50" t="s">
        <v>216</v>
      </c>
      <c r="N1392" s="43">
        <v>0.3</v>
      </c>
      <c r="O1392" s="246">
        <v>1</v>
      </c>
      <c r="P1392" s="241" t="s">
        <v>15</v>
      </c>
      <c r="Q1392" s="460"/>
      <c r="R1392" s="460"/>
      <c r="S1392" s="460"/>
      <c r="T1392" s="109">
        <f t="shared" si="129"/>
        <v>0.29166666666666663</v>
      </c>
      <c r="U1392" s="109">
        <f t="shared" si="130"/>
        <v>0.29166666666666663</v>
      </c>
      <c r="V1392" s="41">
        <f>IFERROR(VLOOKUP(L1392,'[1]ZESTAWIENIE NUMERÓW BOCZNYCH'!$A:$B,1,0),"")</f>
        <v>8125</v>
      </c>
      <c r="W1392" s="53" t="str">
        <f>IFERROR(VLOOKUP(V1392,'[1]ZESTAWIENIE NUMERÓW BOCZNYCH'!$A:$B,2,0),P1392)</f>
        <v>VOLVO 7700A</v>
      </c>
      <c r="X1392" s="53" t="s">
        <v>149</v>
      </c>
      <c r="Y1392" s="53">
        <f>VLOOKUP(W1392,'[1]LICZBA MIEJSC'!$A:$C,2,0)</f>
        <v>43</v>
      </c>
      <c r="Z1392" s="53">
        <f>VLOOKUP(W1392,'[1]LICZBA MIEJSC'!$A:$C,3,0)</f>
        <v>133</v>
      </c>
      <c r="AA1392" s="53">
        <f t="shared" si="126"/>
        <v>176</v>
      </c>
      <c r="AB1392" s="41">
        <f t="shared" si="127"/>
        <v>18</v>
      </c>
      <c r="AC1392" s="113">
        <f t="shared" si="131"/>
        <v>0.10227272727272728</v>
      </c>
      <c r="AD1392" s="299" t="s">
        <v>203</v>
      </c>
    </row>
    <row r="1393" spans="1:30" x14ac:dyDescent="0.25">
      <c r="A1393" s="28" t="s">
        <v>352</v>
      </c>
      <c r="B1393" s="230">
        <v>1392</v>
      </c>
      <c r="C1393" s="45">
        <v>2</v>
      </c>
      <c r="D1393" s="45">
        <v>12111</v>
      </c>
      <c r="E1393" s="453"/>
      <c r="F1393" s="241" t="s">
        <v>358</v>
      </c>
      <c r="G1393" s="158" t="str">
        <f t="shared" si="128"/>
        <v>r3_62</v>
      </c>
      <c r="H1393" s="243" t="s">
        <v>673</v>
      </c>
      <c r="I1393" s="232">
        <v>43257</v>
      </c>
      <c r="J1393" s="49" t="s">
        <v>199</v>
      </c>
      <c r="K1393" s="245">
        <v>106</v>
      </c>
      <c r="L1393" s="66">
        <v>8079</v>
      </c>
      <c r="M1393" s="50" t="s">
        <v>195</v>
      </c>
      <c r="N1393" s="43">
        <v>0.30208333333333331</v>
      </c>
      <c r="O1393" s="246">
        <v>6</v>
      </c>
      <c r="P1393" s="241" t="s">
        <v>15</v>
      </c>
      <c r="Q1393" s="460"/>
      <c r="R1393" s="460"/>
      <c r="S1393" s="460"/>
      <c r="T1393" s="109">
        <f t="shared" si="129"/>
        <v>0.30208333333333331</v>
      </c>
      <c r="U1393" s="109">
        <f t="shared" si="130"/>
        <v>0.29166666666666663</v>
      </c>
      <c r="V1393" s="41">
        <f>IFERROR(VLOOKUP(L1393,'[1]ZESTAWIENIE NUMERÓW BOCZNYCH'!$A:$B,1,0),"")</f>
        <v>8079</v>
      </c>
      <c r="W1393" s="53" t="str">
        <f>IFERROR(VLOOKUP(V1393,'[1]ZESTAWIENIE NUMERÓW BOCZNYCH'!$A:$B,2,0),P1393)</f>
        <v>VOLVO 7000A</v>
      </c>
      <c r="X1393" s="53" t="s">
        <v>149</v>
      </c>
      <c r="Y1393" s="53">
        <f>VLOOKUP(W1393,'[1]LICZBA MIEJSC'!$A:$C,2,0)</f>
        <v>43</v>
      </c>
      <c r="Z1393" s="53">
        <f>VLOOKUP(W1393,'[1]LICZBA MIEJSC'!$A:$C,3,0)</f>
        <v>133</v>
      </c>
      <c r="AA1393" s="53">
        <f t="shared" si="126"/>
        <v>176</v>
      </c>
      <c r="AB1393" s="41">
        <f t="shared" si="127"/>
        <v>194</v>
      </c>
      <c r="AC1393" s="113">
        <f t="shared" si="131"/>
        <v>1.1022727272727273</v>
      </c>
      <c r="AD1393" s="299" t="s">
        <v>203</v>
      </c>
    </row>
    <row r="1394" spans="1:30" x14ac:dyDescent="0.25">
      <c r="A1394" s="28" t="s">
        <v>352</v>
      </c>
      <c r="B1394" s="230">
        <v>1393</v>
      </c>
      <c r="C1394" s="45">
        <v>2</v>
      </c>
      <c r="D1394" s="45">
        <v>12111</v>
      </c>
      <c r="E1394" s="453"/>
      <c r="F1394" s="241" t="s">
        <v>358</v>
      </c>
      <c r="G1394" s="158" t="str">
        <f t="shared" si="128"/>
        <v>r3_62</v>
      </c>
      <c r="H1394" s="243" t="s">
        <v>673</v>
      </c>
      <c r="I1394" s="232">
        <v>43257</v>
      </c>
      <c r="J1394" s="49" t="s">
        <v>199</v>
      </c>
      <c r="K1394" s="245">
        <v>149</v>
      </c>
      <c r="L1394" s="66">
        <v>4637</v>
      </c>
      <c r="M1394" s="54" t="s">
        <v>178</v>
      </c>
      <c r="N1394" s="43">
        <v>0.30416666666666664</v>
      </c>
      <c r="O1394" s="246">
        <v>1</v>
      </c>
      <c r="P1394" s="241" t="s">
        <v>15</v>
      </c>
      <c r="Q1394" s="460"/>
      <c r="R1394" s="460"/>
      <c r="S1394" s="460"/>
      <c r="T1394" s="109">
        <f t="shared" si="129"/>
        <v>0.30208333333333331</v>
      </c>
      <c r="U1394" s="109">
        <f t="shared" si="130"/>
        <v>0.29166666666666663</v>
      </c>
      <c r="V1394" s="41">
        <f>IFERROR(VLOOKUP(L1394,'[1]ZESTAWIENIE NUMERÓW BOCZNYCH'!$A:$B,1,0),"")</f>
        <v>4637</v>
      </c>
      <c r="W1394" s="53" t="str">
        <f>IFERROR(VLOOKUP(V1394,'[1]ZESTAWIENIE NUMERÓW BOCZNYCH'!$A:$B,2,0),P1394)</f>
        <v>MAN Lion’s City G</v>
      </c>
      <c r="X1394" s="53" t="s">
        <v>149</v>
      </c>
      <c r="Y1394" s="53">
        <f>VLOOKUP(W1394,'[1]LICZBA MIEJSC'!$A:$C,2,0)</f>
        <v>43</v>
      </c>
      <c r="Z1394" s="53">
        <f>VLOOKUP(W1394,'[1]LICZBA MIEJSC'!$A:$C,3,0)</f>
        <v>132</v>
      </c>
      <c r="AA1394" s="53">
        <f t="shared" si="126"/>
        <v>175</v>
      </c>
      <c r="AB1394" s="41">
        <f t="shared" si="127"/>
        <v>18</v>
      </c>
      <c r="AC1394" s="113">
        <f t="shared" si="131"/>
        <v>0.10285714285714286</v>
      </c>
      <c r="AD1394" s="299" t="s">
        <v>203</v>
      </c>
    </row>
    <row r="1395" spans="1:30" x14ac:dyDescent="0.25">
      <c r="A1395" s="28" t="s">
        <v>352</v>
      </c>
      <c r="B1395" s="230">
        <v>1394</v>
      </c>
      <c r="C1395" s="45">
        <v>2</v>
      </c>
      <c r="D1395" s="45">
        <v>12111</v>
      </c>
      <c r="E1395" s="453"/>
      <c r="F1395" s="241" t="s">
        <v>358</v>
      </c>
      <c r="G1395" s="158" t="str">
        <f t="shared" si="128"/>
        <v>r3_62</v>
      </c>
      <c r="H1395" s="243" t="s">
        <v>673</v>
      </c>
      <c r="I1395" s="232">
        <v>43257</v>
      </c>
      <c r="J1395" s="49" t="s">
        <v>199</v>
      </c>
      <c r="K1395" s="245">
        <v>132</v>
      </c>
      <c r="L1395" s="66">
        <v>8302</v>
      </c>
      <c r="M1395" s="50" t="s">
        <v>216</v>
      </c>
      <c r="N1395" s="43">
        <v>0.30555555555555552</v>
      </c>
      <c r="O1395" s="246">
        <v>3</v>
      </c>
      <c r="P1395" s="241" t="s">
        <v>15</v>
      </c>
      <c r="Q1395" s="460"/>
      <c r="R1395" s="460"/>
      <c r="S1395" s="460"/>
      <c r="T1395" s="109">
        <f t="shared" si="129"/>
        <v>0.30208333333333331</v>
      </c>
      <c r="U1395" s="109">
        <f t="shared" si="130"/>
        <v>0.29166666666666663</v>
      </c>
      <c r="V1395" s="41">
        <f>IFERROR(VLOOKUP(L1395,'[1]ZESTAWIENIE NUMERÓW BOCZNYCH'!$A:$B,1,0),"")</f>
        <v>8302</v>
      </c>
      <c r="W1395" s="53" t="str">
        <f>IFERROR(VLOOKUP(V1395,'[1]ZESTAWIENIE NUMERÓW BOCZNYCH'!$A:$B,2,0),P1395)</f>
        <v>MERCEDES-BENZ O 530 G Citaro</v>
      </c>
      <c r="X1395" s="53" t="s">
        <v>149</v>
      </c>
      <c r="Y1395" s="53">
        <f>VLOOKUP(W1395,'[1]LICZBA MIEJSC'!$A:$C,2,0)</f>
        <v>42</v>
      </c>
      <c r="Z1395" s="53">
        <f>VLOOKUP(W1395,'[1]LICZBA MIEJSC'!$A:$C,3,0)</f>
        <v>125</v>
      </c>
      <c r="AA1395" s="53">
        <f t="shared" si="126"/>
        <v>167</v>
      </c>
      <c r="AB1395" s="41">
        <f t="shared" si="127"/>
        <v>38</v>
      </c>
      <c r="AC1395" s="113">
        <f t="shared" si="131"/>
        <v>0.22754491017964071</v>
      </c>
      <c r="AD1395" s="299" t="s">
        <v>203</v>
      </c>
    </row>
    <row r="1396" spans="1:30" x14ac:dyDescent="0.25">
      <c r="A1396" s="28" t="s">
        <v>352</v>
      </c>
      <c r="B1396" s="230">
        <v>1395</v>
      </c>
      <c r="C1396" s="45">
        <v>2</v>
      </c>
      <c r="D1396" s="45">
        <v>12111</v>
      </c>
      <c r="E1396" s="453"/>
      <c r="F1396" s="241" t="s">
        <v>358</v>
      </c>
      <c r="G1396" s="158" t="str">
        <f t="shared" si="128"/>
        <v>r3_62</v>
      </c>
      <c r="H1396" s="243" t="s">
        <v>675</v>
      </c>
      <c r="I1396" s="232">
        <v>43257</v>
      </c>
      <c r="J1396" s="49" t="s">
        <v>199</v>
      </c>
      <c r="K1396" s="245">
        <v>319</v>
      </c>
      <c r="L1396" s="66">
        <v>5411</v>
      </c>
      <c r="M1396" s="50" t="s">
        <v>312</v>
      </c>
      <c r="N1396" s="43">
        <v>0.30763888888888891</v>
      </c>
      <c r="O1396" s="246">
        <v>1</v>
      </c>
      <c r="P1396" s="241" t="s">
        <v>13</v>
      </c>
      <c r="Q1396" s="460"/>
      <c r="R1396" s="460"/>
      <c r="S1396" s="460"/>
      <c r="T1396" s="109">
        <f t="shared" si="129"/>
        <v>0.30208333333333331</v>
      </c>
      <c r="U1396" s="109">
        <f t="shared" si="130"/>
        <v>0.29166666666666663</v>
      </c>
      <c r="V1396" s="41">
        <f>IFERROR(VLOOKUP(L1396,'[1]ZESTAWIENIE NUMERÓW BOCZNYCH'!$A:$B,1,0),"")</f>
        <v>5411</v>
      </c>
      <c r="W1396" s="53" t="str">
        <f>IFERROR(VLOOKUP(V1396,'[1]ZESTAWIENIE NUMERÓW BOCZNYCH'!$A:$B,2,0),P1396)</f>
        <v>SOLARIS URBINO 12</v>
      </c>
      <c r="X1396" s="53" t="s">
        <v>149</v>
      </c>
      <c r="Y1396" s="53">
        <f>VLOOKUP(W1396,'[1]LICZBA MIEJSC'!$A:$C,2,0)</f>
        <v>29</v>
      </c>
      <c r="Z1396" s="53">
        <f>VLOOKUP(W1396,'[1]LICZBA MIEJSC'!$A:$C,3,0)</f>
        <v>52</v>
      </c>
      <c r="AA1396" s="53">
        <f t="shared" si="126"/>
        <v>81</v>
      </c>
      <c r="AB1396" s="41">
        <f t="shared" si="127"/>
        <v>8</v>
      </c>
      <c r="AC1396" s="113">
        <f t="shared" si="131"/>
        <v>9.8765432098765427E-2</v>
      </c>
      <c r="AD1396" s="299" t="s">
        <v>204</v>
      </c>
    </row>
    <row r="1397" spans="1:30" x14ac:dyDescent="0.25">
      <c r="A1397" s="28" t="s">
        <v>352</v>
      </c>
      <c r="B1397" s="230">
        <v>1396</v>
      </c>
      <c r="C1397" s="45">
        <v>2</v>
      </c>
      <c r="D1397" s="45">
        <v>12111</v>
      </c>
      <c r="E1397" s="453"/>
      <c r="F1397" s="241" t="s">
        <v>358</v>
      </c>
      <c r="G1397" s="158" t="str">
        <f t="shared" si="128"/>
        <v>r3_62</v>
      </c>
      <c r="H1397" s="243" t="s">
        <v>675</v>
      </c>
      <c r="I1397" s="232">
        <v>43257</v>
      </c>
      <c r="J1397" s="49" t="s">
        <v>199</v>
      </c>
      <c r="K1397" s="245">
        <v>119</v>
      </c>
      <c r="L1397" s="66">
        <v>8422</v>
      </c>
      <c r="M1397" s="50" t="s">
        <v>310</v>
      </c>
      <c r="N1397" s="43">
        <v>0.30763888888888891</v>
      </c>
      <c r="O1397" s="246">
        <v>3</v>
      </c>
      <c r="P1397" s="241" t="s">
        <v>15</v>
      </c>
      <c r="Q1397" s="460"/>
      <c r="R1397" s="460"/>
      <c r="S1397" s="460"/>
      <c r="T1397" s="109">
        <f t="shared" si="129"/>
        <v>0.30208333333333331</v>
      </c>
      <c r="U1397" s="109">
        <f t="shared" si="130"/>
        <v>0.29166666666666663</v>
      </c>
      <c r="V1397" s="41" t="str">
        <f>IFERROR(VLOOKUP(L1397,'[1]ZESTAWIENIE NUMERÓW BOCZNYCH'!$A:$B,1,0),"")</f>
        <v/>
      </c>
      <c r="W1397" s="53" t="str">
        <f>IFERROR(VLOOKUP(V1397,'[1]ZESTAWIENIE NUMERÓW BOCZNYCH'!$A:$B,2,0),P1397)</f>
        <v>AD</v>
      </c>
      <c r="X1397" s="53" t="s">
        <v>149</v>
      </c>
      <c r="Y1397" s="53">
        <f>VLOOKUP(W1397,'[1]LICZBA MIEJSC'!$A:$C,2,0)</f>
        <v>50</v>
      </c>
      <c r="Z1397" s="53">
        <f>VLOOKUP(W1397,'[1]LICZBA MIEJSC'!$A:$C,3,0)</f>
        <v>120</v>
      </c>
      <c r="AA1397" s="53">
        <f t="shared" si="126"/>
        <v>170</v>
      </c>
      <c r="AB1397" s="41">
        <f t="shared" si="127"/>
        <v>45</v>
      </c>
      <c r="AC1397" s="113">
        <f t="shared" si="131"/>
        <v>0.26470588235294118</v>
      </c>
      <c r="AD1397" s="299" t="s">
        <v>203</v>
      </c>
    </row>
    <row r="1398" spans="1:30" x14ac:dyDescent="0.25">
      <c r="A1398" s="28" t="s">
        <v>352</v>
      </c>
      <c r="B1398" s="230">
        <v>1397</v>
      </c>
      <c r="C1398" s="45">
        <v>2</v>
      </c>
      <c r="D1398" s="45">
        <v>12111</v>
      </c>
      <c r="E1398" s="453"/>
      <c r="F1398" s="241" t="s">
        <v>358</v>
      </c>
      <c r="G1398" s="158" t="str">
        <f t="shared" si="128"/>
        <v>r3_62</v>
      </c>
      <c r="H1398" s="243" t="s">
        <v>673</v>
      </c>
      <c r="I1398" s="232">
        <v>43257</v>
      </c>
      <c r="J1398" s="49" t="s">
        <v>199</v>
      </c>
      <c r="K1398" s="245">
        <v>122</v>
      </c>
      <c r="L1398" s="66">
        <v>5401</v>
      </c>
      <c r="M1398" s="50" t="s">
        <v>216</v>
      </c>
      <c r="N1398" s="43">
        <v>0.30902777777777779</v>
      </c>
      <c r="O1398" s="246">
        <v>5</v>
      </c>
      <c r="P1398" s="241" t="s">
        <v>13</v>
      </c>
      <c r="Q1398" s="460"/>
      <c r="R1398" s="460"/>
      <c r="S1398" s="460"/>
      <c r="T1398" s="109">
        <f t="shared" si="129"/>
        <v>0.30208333333333331</v>
      </c>
      <c r="U1398" s="109">
        <f t="shared" si="130"/>
        <v>0.29166666666666663</v>
      </c>
      <c r="V1398" s="41" t="str">
        <f>IFERROR(VLOOKUP(L1398,'[1]ZESTAWIENIE NUMERÓW BOCZNYCH'!$A:$B,1,0),"")</f>
        <v/>
      </c>
      <c r="W1398" s="53" t="str">
        <f>IFERROR(VLOOKUP(V1398,'[1]ZESTAWIENIE NUMERÓW BOCZNYCH'!$A:$B,2,0),P1398)</f>
        <v>AZ</v>
      </c>
      <c r="X1398" s="53" t="s">
        <v>149</v>
      </c>
      <c r="Y1398" s="53">
        <f>VLOOKUP(W1398,'[1]LICZBA MIEJSC'!$A:$C,2,0)</f>
        <v>40</v>
      </c>
      <c r="Z1398" s="53">
        <f>VLOOKUP(W1398,'[1]LICZBA MIEJSC'!$A:$C,3,0)</f>
        <v>60</v>
      </c>
      <c r="AA1398" s="53">
        <f t="shared" si="126"/>
        <v>100</v>
      </c>
      <c r="AB1398" s="41">
        <f t="shared" si="127"/>
        <v>90</v>
      </c>
      <c r="AC1398" s="113">
        <f t="shared" si="131"/>
        <v>0.9</v>
      </c>
      <c r="AD1398" s="299" t="s">
        <v>203</v>
      </c>
    </row>
    <row r="1399" spans="1:30" x14ac:dyDescent="0.25">
      <c r="A1399" s="28" t="s">
        <v>352</v>
      </c>
      <c r="B1399" s="230">
        <v>1398</v>
      </c>
      <c r="C1399" s="45">
        <v>3</v>
      </c>
      <c r="D1399" s="45">
        <v>12111</v>
      </c>
      <c r="E1399" s="453"/>
      <c r="F1399" s="241" t="s">
        <v>358</v>
      </c>
      <c r="G1399" s="158" t="str">
        <f t="shared" si="128"/>
        <v>r3_62</v>
      </c>
      <c r="H1399" s="243" t="s">
        <v>676</v>
      </c>
      <c r="I1399" s="232">
        <v>43257</v>
      </c>
      <c r="J1399" s="49" t="s">
        <v>199</v>
      </c>
      <c r="K1399" s="245">
        <v>134</v>
      </c>
      <c r="L1399" s="66">
        <v>5611</v>
      </c>
      <c r="M1399" s="50" t="s">
        <v>216</v>
      </c>
      <c r="N1399" s="43">
        <v>0.30902777777777779</v>
      </c>
      <c r="O1399" s="158">
        <v>4</v>
      </c>
      <c r="P1399" s="241" t="s">
        <v>15</v>
      </c>
      <c r="Q1399" s="460"/>
      <c r="R1399" s="460"/>
      <c r="S1399" s="460"/>
      <c r="T1399" s="109">
        <f t="shared" si="129"/>
        <v>0.30208333333333331</v>
      </c>
      <c r="U1399" s="109">
        <f t="shared" si="130"/>
        <v>0.29166666666666663</v>
      </c>
      <c r="V1399" s="41">
        <f>IFERROR(VLOOKUP(L1399,'[1]ZESTAWIENIE NUMERÓW BOCZNYCH'!$A:$B,1,0),"")</f>
        <v>5611</v>
      </c>
      <c r="W1399" s="53" t="str">
        <f>IFERROR(VLOOKUP(V1399,'[1]ZESTAWIENIE NUMERÓW BOCZNYCH'!$A:$B,2,0),P1399)</f>
        <v>SOLARIS URBINO 18</v>
      </c>
      <c r="X1399" s="53" t="s">
        <v>149</v>
      </c>
      <c r="Y1399" s="53">
        <f>VLOOKUP(W1399,'[1]LICZBA MIEJSC'!$A:$C,2,0)</f>
        <v>39</v>
      </c>
      <c r="Z1399" s="53">
        <f>VLOOKUP(W1399,'[1]LICZBA MIEJSC'!$A:$C,3,0)</f>
        <v>107</v>
      </c>
      <c r="AA1399" s="53">
        <f t="shared" si="126"/>
        <v>146</v>
      </c>
      <c r="AB1399" s="41">
        <f t="shared" si="127"/>
        <v>93</v>
      </c>
      <c r="AC1399" s="113">
        <f t="shared" si="131"/>
        <v>0.63698630136986301</v>
      </c>
      <c r="AD1399" s="299" t="s">
        <v>203</v>
      </c>
    </row>
    <row r="1400" spans="1:30" x14ac:dyDescent="0.25">
      <c r="A1400" s="28" t="s">
        <v>352</v>
      </c>
      <c r="B1400" s="230">
        <v>1399</v>
      </c>
      <c r="C1400" s="45">
        <v>3</v>
      </c>
      <c r="D1400" s="45">
        <v>12111</v>
      </c>
      <c r="E1400" s="453"/>
      <c r="F1400" s="241" t="s">
        <v>358</v>
      </c>
      <c r="G1400" s="158" t="str">
        <f t="shared" si="128"/>
        <v>r3_62</v>
      </c>
      <c r="H1400" s="243" t="s">
        <v>673</v>
      </c>
      <c r="I1400" s="232">
        <v>43257</v>
      </c>
      <c r="J1400" s="49" t="s">
        <v>199</v>
      </c>
      <c r="K1400" s="245">
        <v>107</v>
      </c>
      <c r="L1400" s="66">
        <v>5402</v>
      </c>
      <c r="M1400" s="64" t="s">
        <v>229</v>
      </c>
      <c r="N1400" s="43">
        <v>0.31041666666666667</v>
      </c>
      <c r="O1400" s="246">
        <v>3</v>
      </c>
      <c r="P1400" s="241" t="s">
        <v>13</v>
      </c>
      <c r="Q1400" s="460"/>
      <c r="R1400" s="460"/>
      <c r="S1400" s="460"/>
      <c r="T1400" s="109">
        <f t="shared" si="129"/>
        <v>0.30208333333333331</v>
      </c>
      <c r="U1400" s="109">
        <f t="shared" si="130"/>
        <v>0.29166666666666663</v>
      </c>
      <c r="V1400" s="41">
        <f>IFERROR(VLOOKUP(L1400,'[1]ZESTAWIENIE NUMERÓW BOCZNYCH'!$A:$B,1,0),"")</f>
        <v>5402</v>
      </c>
      <c r="W1400" s="53" t="str">
        <f>IFERROR(VLOOKUP(V1400,'[1]ZESTAWIENIE NUMERÓW BOCZNYCH'!$A:$B,2,0),P1400)</f>
        <v>SOLARIS URBINO 12</v>
      </c>
      <c r="X1400" s="53" t="s">
        <v>149</v>
      </c>
      <c r="Y1400" s="53">
        <f>VLOOKUP(W1400,'[1]LICZBA MIEJSC'!$A:$C,2,0)</f>
        <v>29</v>
      </c>
      <c r="Z1400" s="53">
        <f>VLOOKUP(W1400,'[1]LICZBA MIEJSC'!$A:$C,3,0)</f>
        <v>52</v>
      </c>
      <c r="AA1400" s="53">
        <f t="shared" si="126"/>
        <v>81</v>
      </c>
      <c r="AB1400" s="41">
        <f t="shared" si="127"/>
        <v>26</v>
      </c>
      <c r="AC1400" s="113">
        <f t="shared" si="131"/>
        <v>0.32098765432098764</v>
      </c>
      <c r="AD1400" s="299" t="s">
        <v>203</v>
      </c>
    </row>
    <row r="1401" spans="1:30" x14ac:dyDescent="0.25">
      <c r="A1401" s="28" t="s">
        <v>352</v>
      </c>
      <c r="B1401" s="230">
        <v>1400</v>
      </c>
      <c r="C1401" s="45">
        <v>3</v>
      </c>
      <c r="D1401" s="45">
        <v>12111</v>
      </c>
      <c r="E1401" s="453"/>
      <c r="F1401" s="241" t="s">
        <v>358</v>
      </c>
      <c r="G1401" s="158" t="str">
        <f t="shared" si="128"/>
        <v>r3_62</v>
      </c>
      <c r="H1401" s="243" t="s">
        <v>673</v>
      </c>
      <c r="I1401" s="232">
        <v>43257</v>
      </c>
      <c r="J1401" s="49" t="s">
        <v>199</v>
      </c>
      <c r="K1401" s="245">
        <v>142</v>
      </c>
      <c r="L1401" s="66">
        <v>7034</v>
      </c>
      <c r="M1401" s="50" t="s">
        <v>216</v>
      </c>
      <c r="N1401" s="43">
        <v>0.31041666666666667</v>
      </c>
      <c r="O1401" s="246">
        <v>2</v>
      </c>
      <c r="P1401" s="241" t="s">
        <v>13</v>
      </c>
      <c r="Q1401" s="460"/>
      <c r="R1401" s="460"/>
      <c r="S1401" s="460"/>
      <c r="T1401" s="109">
        <f t="shared" si="129"/>
        <v>0.30208333333333331</v>
      </c>
      <c r="U1401" s="109">
        <f t="shared" si="130"/>
        <v>0.29166666666666663</v>
      </c>
      <c r="V1401" s="41">
        <f>IFERROR(VLOOKUP(L1401,'[1]ZESTAWIENIE NUMERÓW BOCZNYCH'!$A:$B,1,0),"")</f>
        <v>7034</v>
      </c>
      <c r="W1401" s="53" t="str">
        <f>IFERROR(VLOOKUP(V1401,'[1]ZESTAWIENIE NUMERÓW BOCZNYCH'!$A:$B,2,0),P1401)</f>
        <v>VOLVO 7700</v>
      </c>
      <c r="X1401" s="53" t="s">
        <v>149</v>
      </c>
      <c r="Y1401" s="53">
        <f>VLOOKUP(W1401,'[1]LICZBA MIEJSC'!$A:$C,2,0)</f>
        <v>33</v>
      </c>
      <c r="Z1401" s="53">
        <f>VLOOKUP(W1401,'[1]LICZBA MIEJSC'!$A:$C,3,0)</f>
        <v>73</v>
      </c>
      <c r="AA1401" s="53">
        <f t="shared" si="126"/>
        <v>106</v>
      </c>
      <c r="AB1401" s="41">
        <f t="shared" si="127"/>
        <v>17</v>
      </c>
      <c r="AC1401" s="113">
        <f t="shared" si="131"/>
        <v>0.16037735849056603</v>
      </c>
      <c r="AD1401" s="299" t="s">
        <v>203</v>
      </c>
    </row>
    <row r="1402" spans="1:30" x14ac:dyDescent="0.25">
      <c r="A1402" s="28" t="s">
        <v>352</v>
      </c>
      <c r="B1402" s="230">
        <v>1401</v>
      </c>
      <c r="C1402" s="45">
        <v>3</v>
      </c>
      <c r="D1402" s="45">
        <v>12111</v>
      </c>
      <c r="E1402" s="453"/>
      <c r="F1402" s="241" t="s">
        <v>358</v>
      </c>
      <c r="G1402" s="158" t="str">
        <f t="shared" si="128"/>
        <v>r3_62</v>
      </c>
      <c r="H1402" s="243" t="s">
        <v>673</v>
      </c>
      <c r="I1402" s="232">
        <v>43257</v>
      </c>
      <c r="J1402" s="49" t="s">
        <v>199</v>
      </c>
      <c r="K1402" s="245">
        <v>106</v>
      </c>
      <c r="L1402" s="66">
        <v>8334</v>
      </c>
      <c r="M1402" s="50" t="s">
        <v>195</v>
      </c>
      <c r="N1402" s="43">
        <v>0.31319444444444444</v>
      </c>
      <c r="O1402" s="246">
        <v>6</v>
      </c>
      <c r="P1402" s="241" t="s">
        <v>15</v>
      </c>
      <c r="Q1402" s="460"/>
      <c r="R1402" s="460"/>
      <c r="S1402" s="460"/>
      <c r="T1402" s="109">
        <f t="shared" si="129"/>
        <v>0.3125</v>
      </c>
      <c r="U1402" s="109">
        <f t="shared" si="130"/>
        <v>0.29166666666666663</v>
      </c>
      <c r="V1402" s="41">
        <f>IFERROR(VLOOKUP(L1402,'[1]ZESTAWIENIE NUMERÓW BOCZNYCH'!$A:$B,1,0),"")</f>
        <v>8334</v>
      </c>
      <c r="W1402" s="53" t="str">
        <f>IFERROR(VLOOKUP(V1402,'[1]ZESTAWIENIE NUMERÓW BOCZNYCH'!$A:$B,2,0),P1402)</f>
        <v>MERCEDES-BENZ O 530 G Citaro</v>
      </c>
      <c r="X1402" s="53" t="s">
        <v>149</v>
      </c>
      <c r="Y1402" s="53">
        <f>VLOOKUP(W1402,'[1]LICZBA MIEJSC'!$A:$C,2,0)</f>
        <v>42</v>
      </c>
      <c r="Z1402" s="53">
        <f>VLOOKUP(W1402,'[1]LICZBA MIEJSC'!$A:$C,3,0)</f>
        <v>125</v>
      </c>
      <c r="AA1402" s="53">
        <f t="shared" si="126"/>
        <v>167</v>
      </c>
      <c r="AB1402" s="41">
        <f t="shared" si="127"/>
        <v>184</v>
      </c>
      <c r="AC1402" s="113">
        <f t="shared" si="131"/>
        <v>1.1017964071856288</v>
      </c>
      <c r="AD1402" s="299" t="s">
        <v>203</v>
      </c>
    </row>
    <row r="1403" spans="1:30" x14ac:dyDescent="0.25">
      <c r="A1403" s="28" t="s">
        <v>352</v>
      </c>
      <c r="B1403" s="230">
        <v>1402</v>
      </c>
      <c r="C1403" s="45">
        <v>3</v>
      </c>
      <c r="D1403" s="45">
        <v>12111</v>
      </c>
      <c r="E1403" s="453"/>
      <c r="F1403" s="241" t="s">
        <v>358</v>
      </c>
      <c r="G1403" s="158" t="str">
        <f t="shared" si="128"/>
        <v>r3_62</v>
      </c>
      <c r="H1403" s="243" t="s">
        <v>673</v>
      </c>
      <c r="I1403" s="232">
        <v>43257</v>
      </c>
      <c r="J1403" s="49" t="s">
        <v>199</v>
      </c>
      <c r="K1403" s="245">
        <v>149</v>
      </c>
      <c r="L1403" s="66">
        <v>4605</v>
      </c>
      <c r="M1403" s="54" t="s">
        <v>178</v>
      </c>
      <c r="N1403" s="43">
        <v>0.31597222222222221</v>
      </c>
      <c r="O1403" s="246">
        <v>2</v>
      </c>
      <c r="P1403" s="241" t="s">
        <v>15</v>
      </c>
      <c r="Q1403" s="460"/>
      <c r="R1403" s="460"/>
      <c r="S1403" s="460"/>
      <c r="T1403" s="109">
        <f t="shared" si="129"/>
        <v>0.3125</v>
      </c>
      <c r="U1403" s="109">
        <f t="shared" si="130"/>
        <v>0.29166666666666663</v>
      </c>
      <c r="V1403" s="41">
        <f>IFERROR(VLOOKUP(L1403,'[1]ZESTAWIENIE NUMERÓW BOCZNYCH'!$A:$B,1,0),"")</f>
        <v>4605</v>
      </c>
      <c r="W1403" s="53" t="str">
        <f>IFERROR(VLOOKUP(V1403,'[1]ZESTAWIENIE NUMERÓW BOCZNYCH'!$A:$B,2,0),P1403)</f>
        <v>MAN Lion’s City G</v>
      </c>
      <c r="X1403" s="53" t="s">
        <v>149</v>
      </c>
      <c r="Y1403" s="53">
        <f>VLOOKUP(W1403,'[1]LICZBA MIEJSC'!$A:$C,2,0)</f>
        <v>43</v>
      </c>
      <c r="Z1403" s="53">
        <f>VLOOKUP(W1403,'[1]LICZBA MIEJSC'!$A:$C,3,0)</f>
        <v>132</v>
      </c>
      <c r="AA1403" s="53">
        <f t="shared" si="126"/>
        <v>175</v>
      </c>
      <c r="AB1403" s="41">
        <f t="shared" si="127"/>
        <v>22</v>
      </c>
      <c r="AC1403" s="113">
        <f t="shared" si="131"/>
        <v>0.12571428571428572</v>
      </c>
      <c r="AD1403" s="299" t="s">
        <v>203</v>
      </c>
    </row>
    <row r="1404" spans="1:30" x14ac:dyDescent="0.25">
      <c r="A1404" s="28" t="s">
        <v>352</v>
      </c>
      <c r="B1404" s="230">
        <v>1403</v>
      </c>
      <c r="C1404" s="45">
        <v>3</v>
      </c>
      <c r="D1404" s="45">
        <v>12111</v>
      </c>
      <c r="E1404" s="453"/>
      <c r="F1404" s="241" t="s">
        <v>358</v>
      </c>
      <c r="G1404" s="158" t="str">
        <f t="shared" si="128"/>
        <v>r3_62</v>
      </c>
      <c r="H1404" s="243" t="s">
        <v>673</v>
      </c>
      <c r="I1404" s="232">
        <v>43257</v>
      </c>
      <c r="J1404" s="49" t="s">
        <v>199</v>
      </c>
      <c r="K1404" s="245">
        <v>132</v>
      </c>
      <c r="L1404" s="66">
        <v>8138</v>
      </c>
      <c r="M1404" s="50" t="s">
        <v>252</v>
      </c>
      <c r="N1404" s="43">
        <v>0.31597222222222221</v>
      </c>
      <c r="O1404" s="246">
        <v>2</v>
      </c>
      <c r="P1404" s="241" t="s">
        <v>15</v>
      </c>
      <c r="Q1404" s="460"/>
      <c r="R1404" s="460"/>
      <c r="S1404" s="460"/>
      <c r="T1404" s="109">
        <f t="shared" si="129"/>
        <v>0.3125</v>
      </c>
      <c r="U1404" s="109">
        <f t="shared" si="130"/>
        <v>0.29166666666666663</v>
      </c>
      <c r="V1404" s="41">
        <f>IFERROR(VLOOKUP(L1404,'[1]ZESTAWIENIE NUMERÓW BOCZNYCH'!$A:$B,1,0),"")</f>
        <v>8138</v>
      </c>
      <c r="W1404" s="53" t="str">
        <f>IFERROR(VLOOKUP(V1404,'[1]ZESTAWIENIE NUMERÓW BOCZNYCH'!$A:$B,2,0),P1404)</f>
        <v>VOLVO 7700A</v>
      </c>
      <c r="X1404" s="53" t="s">
        <v>149</v>
      </c>
      <c r="Y1404" s="53">
        <f>VLOOKUP(W1404,'[1]LICZBA MIEJSC'!$A:$C,2,0)</f>
        <v>43</v>
      </c>
      <c r="Z1404" s="53">
        <f>VLOOKUP(W1404,'[1]LICZBA MIEJSC'!$A:$C,3,0)</f>
        <v>133</v>
      </c>
      <c r="AA1404" s="53">
        <f t="shared" si="126"/>
        <v>176</v>
      </c>
      <c r="AB1404" s="41">
        <f t="shared" si="127"/>
        <v>22</v>
      </c>
      <c r="AC1404" s="113">
        <f t="shared" si="131"/>
        <v>0.125</v>
      </c>
      <c r="AD1404" s="299" t="s">
        <v>203</v>
      </c>
    </row>
    <row r="1405" spans="1:30" x14ac:dyDescent="0.25">
      <c r="A1405" s="28" t="s">
        <v>352</v>
      </c>
      <c r="B1405" s="230">
        <v>1404</v>
      </c>
      <c r="C1405" s="45">
        <v>3</v>
      </c>
      <c r="D1405" s="45">
        <v>12111</v>
      </c>
      <c r="E1405" s="453"/>
      <c r="F1405" s="241" t="s">
        <v>358</v>
      </c>
      <c r="G1405" s="158" t="str">
        <f t="shared" si="128"/>
        <v>r3_62</v>
      </c>
      <c r="H1405" s="243" t="s">
        <v>675</v>
      </c>
      <c r="I1405" s="232">
        <v>43257</v>
      </c>
      <c r="J1405" s="49" t="s">
        <v>199</v>
      </c>
      <c r="K1405" s="245">
        <v>119</v>
      </c>
      <c r="L1405" s="66">
        <v>8428</v>
      </c>
      <c r="M1405" s="50" t="s">
        <v>310</v>
      </c>
      <c r="N1405" s="43">
        <v>0.31805555555555554</v>
      </c>
      <c r="O1405" s="246">
        <v>5</v>
      </c>
      <c r="P1405" s="241" t="s">
        <v>15</v>
      </c>
      <c r="Q1405" s="460"/>
      <c r="R1405" s="460"/>
      <c r="S1405" s="460"/>
      <c r="T1405" s="109">
        <f t="shared" si="129"/>
        <v>0.3125</v>
      </c>
      <c r="U1405" s="109">
        <f t="shared" si="130"/>
        <v>0.29166666666666663</v>
      </c>
      <c r="V1405" s="41">
        <f>IFERROR(VLOOKUP(L1405,'[1]ZESTAWIENIE NUMERÓW BOCZNYCH'!$A:$B,1,0),"")</f>
        <v>8428</v>
      </c>
      <c r="W1405" s="53" t="str">
        <f>IFERROR(VLOOKUP(V1405,'[1]ZESTAWIENIE NUMERÓW BOCZNYCH'!$A:$B,2,0),P1405)</f>
        <v>MERCEDES-BENZ 628 03 Citaro G</v>
      </c>
      <c r="X1405" s="53" t="s">
        <v>149</v>
      </c>
      <c r="Y1405" s="53">
        <f>VLOOKUP(W1405,'[1]LICZBA MIEJSC'!$A:$C,2,0)</f>
        <v>40</v>
      </c>
      <c r="Z1405" s="53">
        <f>VLOOKUP(W1405,'[1]LICZBA MIEJSC'!$A:$C,3,0)</f>
        <v>102</v>
      </c>
      <c r="AA1405" s="53">
        <f t="shared" si="126"/>
        <v>142</v>
      </c>
      <c r="AB1405" s="41">
        <f t="shared" si="127"/>
        <v>128</v>
      </c>
      <c r="AC1405" s="113">
        <f t="shared" si="131"/>
        <v>0.90140845070422537</v>
      </c>
      <c r="AD1405" s="299" t="s">
        <v>203</v>
      </c>
    </row>
    <row r="1406" spans="1:30" x14ac:dyDescent="0.25">
      <c r="A1406" s="28" t="s">
        <v>352</v>
      </c>
      <c r="B1406" s="230">
        <v>1405</v>
      </c>
      <c r="C1406" s="45">
        <v>3</v>
      </c>
      <c r="D1406" s="45">
        <v>12111</v>
      </c>
      <c r="E1406" s="453"/>
      <c r="F1406" s="241" t="s">
        <v>358</v>
      </c>
      <c r="G1406" s="158" t="str">
        <f t="shared" si="128"/>
        <v>r3_62</v>
      </c>
      <c r="H1406" s="243" t="s">
        <v>676</v>
      </c>
      <c r="I1406" s="232">
        <v>43257</v>
      </c>
      <c r="J1406" s="49" t="s">
        <v>199</v>
      </c>
      <c r="K1406" s="245">
        <v>134</v>
      </c>
      <c r="L1406" s="66">
        <v>8090</v>
      </c>
      <c r="M1406" s="50" t="s">
        <v>216</v>
      </c>
      <c r="N1406" s="43">
        <v>0.31805555555555554</v>
      </c>
      <c r="O1406" s="246">
        <v>2</v>
      </c>
      <c r="P1406" s="241" t="s">
        <v>15</v>
      </c>
      <c r="Q1406" s="460"/>
      <c r="R1406" s="460"/>
      <c r="S1406" s="460"/>
      <c r="T1406" s="109">
        <f t="shared" si="129"/>
        <v>0.3125</v>
      </c>
      <c r="U1406" s="109">
        <f t="shared" si="130"/>
        <v>0.29166666666666663</v>
      </c>
      <c r="V1406" s="41">
        <f>IFERROR(VLOOKUP(L1406,'[1]ZESTAWIENIE NUMERÓW BOCZNYCH'!$A:$B,1,0),"")</f>
        <v>8090</v>
      </c>
      <c r="W1406" s="53" t="str">
        <f>IFERROR(VLOOKUP(V1406,'[1]ZESTAWIENIE NUMERÓW BOCZNYCH'!$A:$B,2,0),P1406)</f>
        <v>VOLVO 7000A</v>
      </c>
      <c r="X1406" s="53" t="s">
        <v>149</v>
      </c>
      <c r="Y1406" s="53">
        <f>VLOOKUP(W1406,'[1]LICZBA MIEJSC'!$A:$C,2,0)</f>
        <v>43</v>
      </c>
      <c r="Z1406" s="53">
        <f>VLOOKUP(W1406,'[1]LICZBA MIEJSC'!$A:$C,3,0)</f>
        <v>133</v>
      </c>
      <c r="AA1406" s="53">
        <f t="shared" si="126"/>
        <v>176</v>
      </c>
      <c r="AB1406" s="41">
        <f t="shared" si="127"/>
        <v>22</v>
      </c>
      <c r="AC1406" s="113">
        <f t="shared" si="131"/>
        <v>0.125</v>
      </c>
      <c r="AD1406" s="299" t="s">
        <v>203</v>
      </c>
    </row>
    <row r="1407" spans="1:30" x14ac:dyDescent="0.25">
      <c r="A1407" s="28" t="s">
        <v>352</v>
      </c>
      <c r="B1407" s="230">
        <v>1406</v>
      </c>
      <c r="C1407" s="45">
        <v>3</v>
      </c>
      <c r="D1407" s="45">
        <v>12111</v>
      </c>
      <c r="E1407" s="453"/>
      <c r="F1407" s="241" t="s">
        <v>358</v>
      </c>
      <c r="G1407" s="158" t="str">
        <f t="shared" si="128"/>
        <v>r3_62</v>
      </c>
      <c r="H1407" s="243" t="s">
        <v>673</v>
      </c>
      <c r="I1407" s="232">
        <v>43257</v>
      </c>
      <c r="J1407" s="49" t="s">
        <v>199</v>
      </c>
      <c r="K1407" s="245">
        <v>122</v>
      </c>
      <c r="L1407" s="66">
        <v>7333</v>
      </c>
      <c r="M1407" s="50" t="s">
        <v>216</v>
      </c>
      <c r="N1407" s="43">
        <v>0.31944444444444448</v>
      </c>
      <c r="O1407" s="246">
        <v>3</v>
      </c>
      <c r="P1407" s="241" t="s">
        <v>13</v>
      </c>
      <c r="Q1407" s="460"/>
      <c r="R1407" s="460"/>
      <c r="S1407" s="460"/>
      <c r="T1407" s="109">
        <f t="shared" si="129"/>
        <v>0.3125</v>
      </c>
      <c r="U1407" s="109">
        <f t="shared" si="130"/>
        <v>0.29166666666666663</v>
      </c>
      <c r="V1407" s="41">
        <f>IFERROR(VLOOKUP(L1407,'[1]ZESTAWIENIE NUMERÓW BOCZNYCH'!$A:$B,1,0),"")</f>
        <v>7333</v>
      </c>
      <c r="W1407" s="53" t="str">
        <f>IFERROR(VLOOKUP(V1407,'[1]ZESTAWIENIE NUMERÓW BOCZNYCH'!$A:$B,2,0),P1407)</f>
        <v>MERCEDES-BENZ O 530 Citaro</v>
      </c>
      <c r="X1407" s="53" t="s">
        <v>149</v>
      </c>
      <c r="Y1407" s="53">
        <f>VLOOKUP(W1407,'[1]LICZBA MIEJSC'!$A:$C,2,0)</f>
        <v>31</v>
      </c>
      <c r="Z1407" s="53">
        <f>VLOOKUP(W1407,'[1]LICZBA MIEJSC'!$A:$C,3,0)</f>
        <v>71</v>
      </c>
      <c r="AA1407" s="53">
        <f t="shared" si="126"/>
        <v>102</v>
      </c>
      <c r="AB1407" s="41">
        <f t="shared" si="127"/>
        <v>28</v>
      </c>
      <c r="AC1407" s="113">
        <f t="shared" si="131"/>
        <v>0.27450980392156865</v>
      </c>
      <c r="AD1407" s="299" t="s">
        <v>203</v>
      </c>
    </row>
    <row r="1408" spans="1:30" x14ac:dyDescent="0.25">
      <c r="A1408" s="28" t="s">
        <v>352</v>
      </c>
      <c r="B1408" s="230">
        <v>1407</v>
      </c>
      <c r="C1408" s="45">
        <v>3</v>
      </c>
      <c r="D1408" s="45">
        <v>12111</v>
      </c>
      <c r="E1408" s="453"/>
      <c r="F1408" s="241" t="s">
        <v>358</v>
      </c>
      <c r="G1408" s="158" t="str">
        <f t="shared" si="128"/>
        <v>r3_62</v>
      </c>
      <c r="H1408" s="243" t="s">
        <v>673</v>
      </c>
      <c r="I1408" s="232">
        <v>43257</v>
      </c>
      <c r="J1408" s="49" t="s">
        <v>199</v>
      </c>
      <c r="K1408" s="245">
        <v>142</v>
      </c>
      <c r="L1408" s="66">
        <v>5420</v>
      </c>
      <c r="M1408" s="50" t="s">
        <v>216</v>
      </c>
      <c r="N1408" s="43">
        <v>0.31944444444444448</v>
      </c>
      <c r="O1408" s="246">
        <v>2</v>
      </c>
      <c r="P1408" s="241" t="s">
        <v>13</v>
      </c>
      <c r="Q1408" s="460"/>
      <c r="R1408" s="460"/>
      <c r="S1408" s="460"/>
      <c r="T1408" s="109">
        <f t="shared" si="129"/>
        <v>0.3125</v>
      </c>
      <c r="U1408" s="109">
        <f t="shared" si="130"/>
        <v>0.29166666666666663</v>
      </c>
      <c r="V1408" s="41">
        <f>IFERROR(VLOOKUP(L1408,'[1]ZESTAWIENIE NUMERÓW BOCZNYCH'!$A:$B,1,0),"")</f>
        <v>5420</v>
      </c>
      <c r="W1408" s="53" t="str">
        <f>IFERROR(VLOOKUP(V1408,'[1]ZESTAWIENIE NUMERÓW BOCZNYCH'!$A:$B,2,0),P1408)</f>
        <v>SOLARIS URBINO 12</v>
      </c>
      <c r="X1408" s="53" t="s">
        <v>149</v>
      </c>
      <c r="Y1408" s="53">
        <f>VLOOKUP(W1408,'[1]LICZBA MIEJSC'!$A:$C,2,0)</f>
        <v>29</v>
      </c>
      <c r="Z1408" s="53">
        <f>VLOOKUP(W1408,'[1]LICZBA MIEJSC'!$A:$C,3,0)</f>
        <v>52</v>
      </c>
      <c r="AA1408" s="53">
        <f t="shared" si="126"/>
        <v>81</v>
      </c>
      <c r="AB1408" s="41">
        <f t="shared" si="127"/>
        <v>15</v>
      </c>
      <c r="AC1408" s="113">
        <f t="shared" si="131"/>
        <v>0.18518518518518517</v>
      </c>
      <c r="AD1408" s="299" t="s">
        <v>203</v>
      </c>
    </row>
    <row r="1409" spans="1:30" x14ac:dyDescent="0.25">
      <c r="A1409" s="28" t="s">
        <v>352</v>
      </c>
      <c r="B1409" s="230">
        <v>1408</v>
      </c>
      <c r="C1409" s="45">
        <v>3</v>
      </c>
      <c r="D1409" s="45">
        <v>12111</v>
      </c>
      <c r="E1409" s="453"/>
      <c r="F1409" s="241" t="s">
        <v>358</v>
      </c>
      <c r="G1409" s="158" t="str">
        <f t="shared" si="128"/>
        <v>r3_62</v>
      </c>
      <c r="H1409" s="243" t="s">
        <v>673</v>
      </c>
      <c r="I1409" s="232">
        <v>43257</v>
      </c>
      <c r="J1409" s="49" t="s">
        <v>199</v>
      </c>
      <c r="K1409" s="245">
        <v>107</v>
      </c>
      <c r="L1409" s="66">
        <v>7332</v>
      </c>
      <c r="M1409" s="64" t="s">
        <v>229</v>
      </c>
      <c r="N1409" s="43">
        <v>0.32222222222222224</v>
      </c>
      <c r="O1409" s="246">
        <v>2</v>
      </c>
      <c r="P1409" s="241" t="s">
        <v>13</v>
      </c>
      <c r="Q1409" s="460"/>
      <c r="R1409" s="460"/>
      <c r="S1409" s="460"/>
      <c r="T1409" s="109">
        <f t="shared" si="129"/>
        <v>0.3125</v>
      </c>
      <c r="U1409" s="109">
        <f t="shared" si="130"/>
        <v>0.29166666666666663</v>
      </c>
      <c r="V1409" s="41">
        <f>IFERROR(VLOOKUP(L1409,'[1]ZESTAWIENIE NUMERÓW BOCZNYCH'!$A:$B,1,0),"")</f>
        <v>7332</v>
      </c>
      <c r="W1409" s="53" t="str">
        <f>IFERROR(VLOOKUP(V1409,'[1]ZESTAWIENIE NUMERÓW BOCZNYCH'!$A:$B,2,0),P1409)</f>
        <v>MERCEDES-BENZ O 530 Citaro</v>
      </c>
      <c r="X1409" s="53" t="s">
        <v>149</v>
      </c>
      <c r="Y1409" s="53">
        <f>VLOOKUP(W1409,'[1]LICZBA MIEJSC'!$A:$C,2,0)</f>
        <v>31</v>
      </c>
      <c r="Z1409" s="53">
        <f>VLOOKUP(W1409,'[1]LICZBA MIEJSC'!$A:$C,3,0)</f>
        <v>71</v>
      </c>
      <c r="AA1409" s="53">
        <f t="shared" si="126"/>
        <v>102</v>
      </c>
      <c r="AB1409" s="41">
        <f t="shared" si="127"/>
        <v>16</v>
      </c>
      <c r="AC1409" s="113">
        <f t="shared" si="131"/>
        <v>0.15686274509803921</v>
      </c>
      <c r="AD1409" s="299" t="s">
        <v>203</v>
      </c>
    </row>
    <row r="1410" spans="1:30" x14ac:dyDescent="0.25">
      <c r="A1410" s="28" t="s">
        <v>352</v>
      </c>
      <c r="B1410" s="230">
        <v>1409</v>
      </c>
      <c r="C1410" s="45">
        <v>3</v>
      </c>
      <c r="D1410" s="45">
        <v>12111</v>
      </c>
      <c r="E1410" s="453"/>
      <c r="F1410" s="241" t="s">
        <v>358</v>
      </c>
      <c r="G1410" s="158" t="str">
        <f t="shared" si="128"/>
        <v>r3_62</v>
      </c>
      <c r="H1410" s="243" t="s">
        <v>673</v>
      </c>
      <c r="I1410" s="232">
        <v>43257</v>
      </c>
      <c r="J1410" s="49" t="s">
        <v>199</v>
      </c>
      <c r="K1410" s="245">
        <v>106</v>
      </c>
      <c r="L1410" s="66">
        <v>8301</v>
      </c>
      <c r="M1410" s="50" t="s">
        <v>195</v>
      </c>
      <c r="N1410" s="43">
        <v>0.32222222222222224</v>
      </c>
      <c r="O1410" s="246">
        <v>5</v>
      </c>
      <c r="P1410" s="241" t="s">
        <v>15</v>
      </c>
      <c r="Q1410" s="460"/>
      <c r="R1410" s="460"/>
      <c r="S1410" s="460"/>
      <c r="T1410" s="109">
        <f t="shared" si="129"/>
        <v>0.3125</v>
      </c>
      <c r="U1410" s="109">
        <f t="shared" si="130"/>
        <v>0.29166666666666663</v>
      </c>
      <c r="V1410" s="41">
        <f>IFERROR(VLOOKUP(L1410,'[1]ZESTAWIENIE NUMERÓW BOCZNYCH'!$A:$B,1,0),"")</f>
        <v>8301</v>
      </c>
      <c r="W1410" s="53" t="str">
        <f>IFERROR(VLOOKUP(V1410,'[1]ZESTAWIENIE NUMERÓW BOCZNYCH'!$A:$B,2,0),P1410)</f>
        <v>MERCEDES-BENZ O 530 G Citaro</v>
      </c>
      <c r="X1410" s="53" t="s">
        <v>149</v>
      </c>
      <c r="Y1410" s="53">
        <f>VLOOKUP(W1410,'[1]LICZBA MIEJSC'!$A:$C,2,0)</f>
        <v>42</v>
      </c>
      <c r="Z1410" s="53">
        <f>VLOOKUP(W1410,'[1]LICZBA MIEJSC'!$A:$C,3,0)</f>
        <v>125</v>
      </c>
      <c r="AA1410" s="53">
        <f t="shared" ref="AA1410:AA1473" si="132">Y1410+Z1410</f>
        <v>167</v>
      </c>
      <c r="AB1410" s="41">
        <f t="shared" ref="AB1410:AB1473" si="133">ROUND(IF(O1410=$AE$1,0,IF(O1410=$AG$1,AA1410*0.1,IF(O1410=$AI$1,Y1410/2,IF(O1410=$AK$1,Y1410*0.9,IF(O1410=$AM$1,Y1410+(Z1410*0.5),IF(O1410=$AO$1,AA1410*0.9,IF(O1410=$AQ$1,AA1410*1.1,"BŁĄD"))))))),0)</f>
        <v>150</v>
      </c>
      <c r="AC1410" s="113">
        <f t="shared" si="131"/>
        <v>0.89820359281437123</v>
      </c>
      <c r="AD1410" s="299" t="s">
        <v>203</v>
      </c>
    </row>
    <row r="1411" spans="1:30" x14ac:dyDescent="0.25">
      <c r="A1411" s="28" t="s">
        <v>352</v>
      </c>
      <c r="B1411" s="230">
        <v>1410</v>
      </c>
      <c r="C1411" s="45">
        <v>3</v>
      </c>
      <c r="D1411" s="45">
        <v>12111</v>
      </c>
      <c r="E1411" s="453"/>
      <c r="F1411" s="241" t="s">
        <v>358</v>
      </c>
      <c r="G1411" s="158" t="str">
        <f t="shared" ref="G1411:G1474" si="134">IF(ISERROR(RIGHT(LEFT(F1411,FIND("_",MID(F1411,4,150))+2))*1),LEFT(F1411,FIND("_",MID(F1411,4,150))+1),LEFT(F1411,FIND("_",MID(F1411,4,150))+2))</f>
        <v>r3_62</v>
      </c>
      <c r="H1411" s="243" t="s">
        <v>673</v>
      </c>
      <c r="I1411" s="232">
        <v>43257</v>
      </c>
      <c r="J1411" s="49" t="s">
        <v>199</v>
      </c>
      <c r="K1411" s="245">
        <v>149</v>
      </c>
      <c r="L1411" s="66">
        <v>4619</v>
      </c>
      <c r="M1411" s="54" t="s">
        <v>178</v>
      </c>
      <c r="N1411" s="43">
        <v>0.32569444444444445</v>
      </c>
      <c r="O1411" s="246">
        <v>2</v>
      </c>
      <c r="P1411" s="241" t="s">
        <v>15</v>
      </c>
      <c r="Q1411" s="460"/>
      <c r="R1411" s="460"/>
      <c r="S1411" s="460"/>
      <c r="T1411" s="109">
        <f t="shared" ref="T1411:T1474" si="135">FLOOR(N1411,"0:15")</f>
        <v>0.32291666666666663</v>
      </c>
      <c r="U1411" s="109">
        <f t="shared" ref="U1411:U1474" si="136">FLOOR(N1411,TIME(1,0,0))</f>
        <v>0.29166666666666663</v>
      </c>
      <c r="V1411" s="41">
        <f>IFERROR(VLOOKUP(L1411,'[1]ZESTAWIENIE NUMERÓW BOCZNYCH'!$A:$B,1,0),"")</f>
        <v>4619</v>
      </c>
      <c r="W1411" s="53" t="str">
        <f>IFERROR(VLOOKUP(V1411,'[1]ZESTAWIENIE NUMERÓW BOCZNYCH'!$A:$B,2,0),P1411)</f>
        <v>MAN Lion’s City G</v>
      </c>
      <c r="X1411" s="53" t="s">
        <v>149</v>
      </c>
      <c r="Y1411" s="53">
        <f>VLOOKUP(W1411,'[1]LICZBA MIEJSC'!$A:$C,2,0)</f>
        <v>43</v>
      </c>
      <c r="Z1411" s="53">
        <f>VLOOKUP(W1411,'[1]LICZBA MIEJSC'!$A:$C,3,0)</f>
        <v>132</v>
      </c>
      <c r="AA1411" s="53">
        <f t="shared" si="132"/>
        <v>175</v>
      </c>
      <c r="AB1411" s="41">
        <f t="shared" si="133"/>
        <v>22</v>
      </c>
      <c r="AC1411" s="113">
        <f t="shared" ref="AC1411:AC1474" si="137">AB1411/AA1411</f>
        <v>0.12571428571428572</v>
      </c>
      <c r="AD1411" s="299" t="s">
        <v>203</v>
      </c>
    </row>
    <row r="1412" spans="1:30" x14ac:dyDescent="0.25">
      <c r="A1412" s="28" t="s">
        <v>352</v>
      </c>
      <c r="B1412" s="230">
        <v>1411</v>
      </c>
      <c r="C1412" s="45">
        <v>3</v>
      </c>
      <c r="D1412" s="45">
        <v>12111</v>
      </c>
      <c r="E1412" s="453"/>
      <c r="F1412" s="241" t="s">
        <v>358</v>
      </c>
      <c r="G1412" s="158" t="str">
        <f t="shared" si="134"/>
        <v>r3_62</v>
      </c>
      <c r="H1412" s="243" t="s">
        <v>673</v>
      </c>
      <c r="I1412" s="232">
        <v>43257</v>
      </c>
      <c r="J1412" s="49" t="s">
        <v>199</v>
      </c>
      <c r="K1412" s="245">
        <v>122</v>
      </c>
      <c r="L1412" s="66">
        <v>7405</v>
      </c>
      <c r="M1412" s="50" t="s">
        <v>216</v>
      </c>
      <c r="N1412" s="43">
        <v>0.32708333333333334</v>
      </c>
      <c r="O1412" s="246">
        <v>1</v>
      </c>
      <c r="P1412" s="241" t="s">
        <v>13</v>
      </c>
      <c r="Q1412" s="460"/>
      <c r="R1412" s="460"/>
      <c r="S1412" s="460"/>
      <c r="T1412" s="109">
        <f t="shared" si="135"/>
        <v>0.32291666666666663</v>
      </c>
      <c r="U1412" s="109">
        <f t="shared" si="136"/>
        <v>0.29166666666666663</v>
      </c>
      <c r="V1412" s="41">
        <f>IFERROR(VLOOKUP(L1412,'[1]ZESTAWIENIE NUMERÓW BOCZNYCH'!$A:$B,1,0),"")</f>
        <v>7405</v>
      </c>
      <c r="W1412" s="53" t="str">
        <f>IFERROR(VLOOKUP(V1412,'[1]ZESTAWIENIE NUMERÓW BOCZNYCH'!$A:$B,2,0),P1412)</f>
        <v>MERCEDES-BENZ 628 02 Citaro</v>
      </c>
      <c r="X1412" s="53" t="s">
        <v>149</v>
      </c>
      <c r="Y1412" s="53">
        <f>VLOOKUP(W1412,'[1]LICZBA MIEJSC'!$A:$C,2,0)</f>
        <v>29</v>
      </c>
      <c r="Z1412" s="53">
        <f>VLOOKUP(W1412,'[1]LICZBA MIEJSC'!$A:$C,3,0)</f>
        <v>62</v>
      </c>
      <c r="AA1412" s="53">
        <f t="shared" si="132"/>
        <v>91</v>
      </c>
      <c r="AB1412" s="41">
        <f t="shared" si="133"/>
        <v>9</v>
      </c>
      <c r="AC1412" s="113">
        <f t="shared" si="137"/>
        <v>9.8901098901098897E-2</v>
      </c>
      <c r="AD1412" s="299" t="s">
        <v>203</v>
      </c>
    </row>
    <row r="1413" spans="1:30" x14ac:dyDescent="0.25">
      <c r="A1413" s="28" t="s">
        <v>352</v>
      </c>
      <c r="B1413" s="230">
        <v>1412</v>
      </c>
      <c r="C1413" s="45">
        <v>3</v>
      </c>
      <c r="D1413" s="45">
        <v>12111</v>
      </c>
      <c r="E1413" s="453"/>
      <c r="F1413" s="241" t="s">
        <v>358</v>
      </c>
      <c r="G1413" s="158" t="str">
        <f t="shared" si="134"/>
        <v>r3_62</v>
      </c>
      <c r="H1413" s="243" t="s">
        <v>676</v>
      </c>
      <c r="I1413" s="232">
        <v>43257</v>
      </c>
      <c r="J1413" s="49" t="s">
        <v>199</v>
      </c>
      <c r="K1413" s="245">
        <v>134</v>
      </c>
      <c r="L1413" s="66">
        <v>8053</v>
      </c>
      <c r="M1413" s="50" t="s">
        <v>216</v>
      </c>
      <c r="N1413" s="43">
        <v>0.3298611111111111</v>
      </c>
      <c r="O1413" s="246">
        <v>1</v>
      </c>
      <c r="P1413" s="241" t="s">
        <v>15</v>
      </c>
      <c r="Q1413" s="460"/>
      <c r="R1413" s="460"/>
      <c r="S1413" s="460"/>
      <c r="T1413" s="109">
        <f t="shared" si="135"/>
        <v>0.32291666666666663</v>
      </c>
      <c r="U1413" s="109">
        <f t="shared" si="136"/>
        <v>0.29166666666666663</v>
      </c>
      <c r="V1413" s="41">
        <f>IFERROR(VLOOKUP(L1413,'[1]ZESTAWIENIE NUMERÓW BOCZNYCH'!$A:$B,1,0),"")</f>
        <v>8053</v>
      </c>
      <c r="W1413" s="53" t="str">
        <f>IFERROR(VLOOKUP(V1413,'[1]ZESTAWIENIE NUMERÓW BOCZNYCH'!$A:$B,2,0),P1413)</f>
        <v>VOLVO 7000A</v>
      </c>
      <c r="X1413" s="53" t="s">
        <v>149</v>
      </c>
      <c r="Y1413" s="53">
        <f>VLOOKUP(W1413,'[1]LICZBA MIEJSC'!$A:$C,2,0)</f>
        <v>43</v>
      </c>
      <c r="Z1413" s="53">
        <f>VLOOKUP(W1413,'[1]LICZBA MIEJSC'!$A:$C,3,0)</f>
        <v>133</v>
      </c>
      <c r="AA1413" s="53">
        <f t="shared" si="132"/>
        <v>176</v>
      </c>
      <c r="AB1413" s="41">
        <f t="shared" si="133"/>
        <v>18</v>
      </c>
      <c r="AC1413" s="113">
        <f t="shared" si="137"/>
        <v>0.10227272727272728</v>
      </c>
      <c r="AD1413" s="299" t="s">
        <v>203</v>
      </c>
    </row>
    <row r="1414" spans="1:30" x14ac:dyDescent="0.25">
      <c r="A1414" s="28" t="s">
        <v>352</v>
      </c>
      <c r="B1414" s="230">
        <v>1413</v>
      </c>
      <c r="C1414" s="45">
        <v>3</v>
      </c>
      <c r="D1414" s="45">
        <v>12111</v>
      </c>
      <c r="E1414" s="453"/>
      <c r="F1414" s="241" t="s">
        <v>358</v>
      </c>
      <c r="G1414" s="158" t="str">
        <f t="shared" si="134"/>
        <v>r3_62</v>
      </c>
      <c r="H1414" s="243" t="s">
        <v>676</v>
      </c>
      <c r="I1414" s="232">
        <v>43257</v>
      </c>
      <c r="J1414" s="49" t="s">
        <v>199</v>
      </c>
      <c r="K1414" s="245">
        <v>134</v>
      </c>
      <c r="L1414" s="66">
        <v>7421</v>
      </c>
      <c r="M1414" s="50" t="s">
        <v>216</v>
      </c>
      <c r="N1414" s="43">
        <v>0.3298611111111111</v>
      </c>
      <c r="O1414" s="246">
        <v>0</v>
      </c>
      <c r="P1414" s="241" t="s">
        <v>15</v>
      </c>
      <c r="Q1414" s="460"/>
      <c r="R1414" s="460"/>
      <c r="S1414" s="460"/>
      <c r="T1414" s="109">
        <f t="shared" si="135"/>
        <v>0.32291666666666663</v>
      </c>
      <c r="U1414" s="109">
        <f t="shared" si="136"/>
        <v>0.29166666666666663</v>
      </c>
      <c r="V1414" s="41" t="str">
        <f>IFERROR(VLOOKUP(L1414,'[1]ZESTAWIENIE NUMERÓW BOCZNYCH'!$A:$B,1,0),"")</f>
        <v/>
      </c>
      <c r="W1414" s="53" t="str">
        <f>IFERROR(VLOOKUP(V1414,'[1]ZESTAWIENIE NUMERÓW BOCZNYCH'!$A:$B,2,0),P1414)</f>
        <v>AD</v>
      </c>
      <c r="X1414" s="53" t="s">
        <v>149</v>
      </c>
      <c r="Y1414" s="53">
        <f>VLOOKUP(W1414,'[1]LICZBA MIEJSC'!$A:$C,2,0)</f>
        <v>50</v>
      </c>
      <c r="Z1414" s="53">
        <f>VLOOKUP(W1414,'[1]LICZBA MIEJSC'!$A:$C,3,0)</f>
        <v>120</v>
      </c>
      <c r="AA1414" s="53">
        <f t="shared" si="132"/>
        <v>170</v>
      </c>
      <c r="AB1414" s="41">
        <f t="shared" si="133"/>
        <v>0</v>
      </c>
      <c r="AC1414" s="113">
        <f t="shared" si="137"/>
        <v>0</v>
      </c>
      <c r="AD1414" s="299" t="s">
        <v>203</v>
      </c>
    </row>
    <row r="1415" spans="1:30" x14ac:dyDescent="0.25">
      <c r="A1415" s="28" t="s">
        <v>352</v>
      </c>
      <c r="B1415" s="230">
        <v>1414</v>
      </c>
      <c r="C1415" s="45">
        <v>3</v>
      </c>
      <c r="D1415" s="45">
        <v>12111</v>
      </c>
      <c r="E1415" s="453"/>
      <c r="F1415" s="241" t="s">
        <v>358</v>
      </c>
      <c r="G1415" s="158" t="str">
        <f t="shared" si="134"/>
        <v>r3_62</v>
      </c>
      <c r="H1415" s="243" t="s">
        <v>673</v>
      </c>
      <c r="I1415" s="232">
        <v>43257</v>
      </c>
      <c r="J1415" s="49" t="s">
        <v>199</v>
      </c>
      <c r="K1415" s="245">
        <v>122</v>
      </c>
      <c r="L1415" s="66">
        <v>721</v>
      </c>
      <c r="M1415" s="50" t="s">
        <v>216</v>
      </c>
      <c r="N1415" s="43">
        <v>0.33055555555555555</v>
      </c>
      <c r="O1415" s="246">
        <v>2</v>
      </c>
      <c r="P1415" s="241" t="s">
        <v>13</v>
      </c>
      <c r="Q1415" s="460"/>
      <c r="R1415" s="460"/>
      <c r="S1415" s="460"/>
      <c r="T1415" s="109">
        <f t="shared" si="135"/>
        <v>0.32291666666666663</v>
      </c>
      <c r="U1415" s="109">
        <f t="shared" si="136"/>
        <v>0.29166666666666663</v>
      </c>
      <c r="V1415" s="41" t="str">
        <f>IFERROR(VLOOKUP(L1415,'[1]ZESTAWIENIE NUMERÓW BOCZNYCH'!$A:$B,1,0),"")</f>
        <v/>
      </c>
      <c r="W1415" s="53" t="str">
        <f>IFERROR(VLOOKUP(V1415,'[1]ZESTAWIENIE NUMERÓW BOCZNYCH'!$A:$B,2,0),P1415)</f>
        <v>AZ</v>
      </c>
      <c r="X1415" s="53" t="s">
        <v>149</v>
      </c>
      <c r="Y1415" s="53">
        <f>VLOOKUP(W1415,'[1]LICZBA MIEJSC'!$A:$C,2,0)</f>
        <v>40</v>
      </c>
      <c r="Z1415" s="53">
        <f>VLOOKUP(W1415,'[1]LICZBA MIEJSC'!$A:$C,3,0)</f>
        <v>60</v>
      </c>
      <c r="AA1415" s="53">
        <f t="shared" si="132"/>
        <v>100</v>
      </c>
      <c r="AB1415" s="41">
        <f t="shared" si="133"/>
        <v>20</v>
      </c>
      <c r="AC1415" s="113">
        <f t="shared" si="137"/>
        <v>0.2</v>
      </c>
      <c r="AD1415" s="299" t="s">
        <v>203</v>
      </c>
    </row>
    <row r="1416" spans="1:30" x14ac:dyDescent="0.25">
      <c r="A1416" s="28" t="s">
        <v>352</v>
      </c>
      <c r="B1416" s="230">
        <v>1415</v>
      </c>
      <c r="C1416" s="45">
        <v>3</v>
      </c>
      <c r="D1416" s="45">
        <v>12111</v>
      </c>
      <c r="E1416" s="453"/>
      <c r="F1416" s="241" t="s">
        <v>358</v>
      </c>
      <c r="G1416" s="158" t="str">
        <f t="shared" si="134"/>
        <v>r3_62</v>
      </c>
      <c r="H1416" s="243" t="s">
        <v>673</v>
      </c>
      <c r="I1416" s="232">
        <v>43257</v>
      </c>
      <c r="J1416" s="49" t="s">
        <v>199</v>
      </c>
      <c r="K1416" s="245">
        <v>132</v>
      </c>
      <c r="L1416" s="66">
        <v>8098</v>
      </c>
      <c r="M1416" s="50" t="s">
        <v>252</v>
      </c>
      <c r="N1416" s="43">
        <v>0.33194444444444443</v>
      </c>
      <c r="O1416" s="246">
        <v>4</v>
      </c>
      <c r="P1416" s="241" t="s">
        <v>15</v>
      </c>
      <c r="Q1416" s="460"/>
      <c r="R1416" s="460"/>
      <c r="S1416" s="460"/>
      <c r="T1416" s="109">
        <f t="shared" si="135"/>
        <v>0.32291666666666663</v>
      </c>
      <c r="U1416" s="109">
        <f t="shared" si="136"/>
        <v>0.29166666666666663</v>
      </c>
      <c r="V1416" s="41">
        <f>IFERROR(VLOOKUP(L1416,'[1]ZESTAWIENIE NUMERÓW BOCZNYCH'!$A:$B,1,0),"")</f>
        <v>8098</v>
      </c>
      <c r="W1416" s="53" t="str">
        <f>IFERROR(VLOOKUP(V1416,'[1]ZESTAWIENIE NUMERÓW BOCZNYCH'!$A:$B,2,0),P1416)</f>
        <v>VOLVO 7000A</v>
      </c>
      <c r="X1416" s="53" t="s">
        <v>149</v>
      </c>
      <c r="Y1416" s="53">
        <f>VLOOKUP(W1416,'[1]LICZBA MIEJSC'!$A:$C,2,0)</f>
        <v>43</v>
      </c>
      <c r="Z1416" s="53">
        <f>VLOOKUP(W1416,'[1]LICZBA MIEJSC'!$A:$C,3,0)</f>
        <v>133</v>
      </c>
      <c r="AA1416" s="53">
        <f t="shared" si="132"/>
        <v>176</v>
      </c>
      <c r="AB1416" s="41">
        <f t="shared" si="133"/>
        <v>110</v>
      </c>
      <c r="AC1416" s="113">
        <f t="shared" si="137"/>
        <v>0.625</v>
      </c>
      <c r="AD1416" s="299" t="s">
        <v>203</v>
      </c>
    </row>
    <row r="1417" spans="1:30" x14ac:dyDescent="0.25">
      <c r="A1417" s="28" t="s">
        <v>352</v>
      </c>
      <c r="B1417" s="230">
        <v>1416</v>
      </c>
      <c r="C1417" s="45">
        <v>3</v>
      </c>
      <c r="D1417" s="45">
        <v>12111</v>
      </c>
      <c r="E1417" s="453"/>
      <c r="F1417" s="241" t="s">
        <v>358</v>
      </c>
      <c r="G1417" s="158" t="str">
        <f t="shared" si="134"/>
        <v>r3_62</v>
      </c>
      <c r="H1417" s="243" t="s">
        <v>675</v>
      </c>
      <c r="I1417" s="232">
        <v>43257</v>
      </c>
      <c r="J1417" s="49" t="s">
        <v>199</v>
      </c>
      <c r="K1417" s="245">
        <v>319</v>
      </c>
      <c r="L1417" s="66">
        <v>5439</v>
      </c>
      <c r="M1417" s="50" t="s">
        <v>312</v>
      </c>
      <c r="N1417" s="43">
        <v>0.33194444444444443</v>
      </c>
      <c r="O1417" s="246">
        <v>2</v>
      </c>
      <c r="P1417" s="241" t="s">
        <v>13</v>
      </c>
      <c r="Q1417" s="460"/>
      <c r="R1417" s="460"/>
      <c r="S1417" s="460"/>
      <c r="T1417" s="109">
        <f t="shared" si="135"/>
        <v>0.32291666666666663</v>
      </c>
      <c r="U1417" s="109">
        <f t="shared" si="136"/>
        <v>0.29166666666666663</v>
      </c>
      <c r="V1417" s="41">
        <f>IFERROR(VLOOKUP(L1417,'[1]ZESTAWIENIE NUMERÓW BOCZNYCH'!$A:$B,1,0),"")</f>
        <v>5439</v>
      </c>
      <c r="W1417" s="53" t="str">
        <f>IFERROR(VLOOKUP(V1417,'[1]ZESTAWIENIE NUMERÓW BOCZNYCH'!$A:$B,2,0),P1417)</f>
        <v>SOLARIS URBINO 12</v>
      </c>
      <c r="X1417" s="53" t="s">
        <v>149</v>
      </c>
      <c r="Y1417" s="53">
        <f>VLOOKUP(W1417,'[1]LICZBA MIEJSC'!$A:$C,2,0)</f>
        <v>29</v>
      </c>
      <c r="Z1417" s="53">
        <f>VLOOKUP(W1417,'[1]LICZBA MIEJSC'!$A:$C,3,0)</f>
        <v>52</v>
      </c>
      <c r="AA1417" s="53">
        <f t="shared" si="132"/>
        <v>81</v>
      </c>
      <c r="AB1417" s="41">
        <f t="shared" si="133"/>
        <v>15</v>
      </c>
      <c r="AC1417" s="113">
        <f t="shared" si="137"/>
        <v>0.18518518518518517</v>
      </c>
      <c r="AD1417" s="299" t="s">
        <v>204</v>
      </c>
    </row>
    <row r="1418" spans="1:30" x14ac:dyDescent="0.25">
      <c r="A1418" s="28" t="s">
        <v>352</v>
      </c>
      <c r="B1418" s="230">
        <v>1417</v>
      </c>
      <c r="C1418" s="45">
        <v>3</v>
      </c>
      <c r="D1418" s="45">
        <v>12111</v>
      </c>
      <c r="E1418" s="453"/>
      <c r="F1418" s="241" t="s">
        <v>358</v>
      </c>
      <c r="G1418" s="158" t="str">
        <f t="shared" si="134"/>
        <v>r3_62</v>
      </c>
      <c r="H1418" s="243" t="s">
        <v>673</v>
      </c>
      <c r="I1418" s="232">
        <v>43257</v>
      </c>
      <c r="J1418" s="49" t="s">
        <v>199</v>
      </c>
      <c r="K1418" s="245">
        <v>142</v>
      </c>
      <c r="L1418" s="66">
        <v>5430</v>
      </c>
      <c r="M1418" s="50" t="s">
        <v>216</v>
      </c>
      <c r="N1418" s="43">
        <v>0.33194444444444443</v>
      </c>
      <c r="O1418" s="246">
        <v>2</v>
      </c>
      <c r="P1418" s="241" t="s">
        <v>13</v>
      </c>
      <c r="Q1418" s="460"/>
      <c r="R1418" s="460"/>
      <c r="S1418" s="460"/>
      <c r="T1418" s="109">
        <f t="shared" si="135"/>
        <v>0.32291666666666663</v>
      </c>
      <c r="U1418" s="109">
        <f t="shared" si="136"/>
        <v>0.29166666666666663</v>
      </c>
      <c r="V1418" s="41">
        <f>IFERROR(VLOOKUP(L1418,'[1]ZESTAWIENIE NUMERÓW BOCZNYCH'!$A:$B,1,0),"")</f>
        <v>5430</v>
      </c>
      <c r="W1418" s="53" t="str">
        <f>IFERROR(VLOOKUP(V1418,'[1]ZESTAWIENIE NUMERÓW BOCZNYCH'!$A:$B,2,0),P1418)</f>
        <v>SOLARIS URBINO 12</v>
      </c>
      <c r="X1418" s="53" t="s">
        <v>149</v>
      </c>
      <c r="Y1418" s="53">
        <f>VLOOKUP(W1418,'[1]LICZBA MIEJSC'!$A:$C,2,0)</f>
        <v>29</v>
      </c>
      <c r="Z1418" s="53">
        <f>VLOOKUP(W1418,'[1]LICZBA MIEJSC'!$A:$C,3,0)</f>
        <v>52</v>
      </c>
      <c r="AA1418" s="53">
        <f t="shared" si="132"/>
        <v>81</v>
      </c>
      <c r="AB1418" s="41">
        <f t="shared" si="133"/>
        <v>15</v>
      </c>
      <c r="AC1418" s="113">
        <f t="shared" si="137"/>
        <v>0.18518518518518517</v>
      </c>
      <c r="AD1418" s="299" t="s">
        <v>203</v>
      </c>
    </row>
    <row r="1419" spans="1:30" x14ac:dyDescent="0.25">
      <c r="A1419" s="28" t="s">
        <v>352</v>
      </c>
      <c r="B1419" s="230">
        <v>1418</v>
      </c>
      <c r="C1419" s="45">
        <v>3</v>
      </c>
      <c r="D1419" s="45">
        <v>12111</v>
      </c>
      <c r="E1419" s="453"/>
      <c r="F1419" s="241" t="s">
        <v>358</v>
      </c>
      <c r="G1419" s="158" t="str">
        <f t="shared" si="134"/>
        <v>r3_62</v>
      </c>
      <c r="H1419" s="243" t="s">
        <v>673</v>
      </c>
      <c r="I1419" s="232">
        <v>43257</v>
      </c>
      <c r="J1419" s="49" t="s">
        <v>199</v>
      </c>
      <c r="K1419" s="245">
        <v>106</v>
      </c>
      <c r="L1419" s="66">
        <v>5608</v>
      </c>
      <c r="M1419" s="50" t="s">
        <v>195</v>
      </c>
      <c r="N1419" s="43">
        <v>0.33333333333333331</v>
      </c>
      <c r="O1419" s="246">
        <v>5</v>
      </c>
      <c r="P1419" s="241" t="s">
        <v>15</v>
      </c>
      <c r="Q1419" s="460"/>
      <c r="R1419" s="460"/>
      <c r="S1419" s="460"/>
      <c r="T1419" s="109">
        <f t="shared" si="135"/>
        <v>0.33333333333333331</v>
      </c>
      <c r="U1419" s="109">
        <f t="shared" si="136"/>
        <v>0.33333333333333331</v>
      </c>
      <c r="V1419" s="41">
        <f>IFERROR(VLOOKUP(L1419,'[1]ZESTAWIENIE NUMERÓW BOCZNYCH'!$A:$B,1,0),"")</f>
        <v>5608</v>
      </c>
      <c r="W1419" s="53" t="str">
        <f>IFERROR(VLOOKUP(V1419,'[1]ZESTAWIENIE NUMERÓW BOCZNYCH'!$A:$B,2,0),P1419)</f>
        <v>SOLARIS URBINO 18</v>
      </c>
      <c r="X1419" s="53" t="s">
        <v>149</v>
      </c>
      <c r="Y1419" s="53">
        <f>VLOOKUP(W1419,'[1]LICZBA MIEJSC'!$A:$C,2,0)</f>
        <v>39</v>
      </c>
      <c r="Z1419" s="53">
        <f>VLOOKUP(W1419,'[1]LICZBA MIEJSC'!$A:$C,3,0)</f>
        <v>107</v>
      </c>
      <c r="AA1419" s="53">
        <f t="shared" si="132"/>
        <v>146</v>
      </c>
      <c r="AB1419" s="41">
        <f t="shared" si="133"/>
        <v>131</v>
      </c>
      <c r="AC1419" s="113">
        <f t="shared" si="137"/>
        <v>0.89726027397260277</v>
      </c>
      <c r="AD1419" s="299" t="s">
        <v>203</v>
      </c>
    </row>
    <row r="1420" spans="1:30" x14ac:dyDescent="0.25">
      <c r="A1420" s="28" t="s">
        <v>352</v>
      </c>
      <c r="B1420" s="230">
        <v>1419</v>
      </c>
      <c r="C1420" s="45">
        <v>3</v>
      </c>
      <c r="D1420" s="45">
        <v>12111</v>
      </c>
      <c r="E1420" s="453"/>
      <c r="F1420" s="241" t="s">
        <v>358</v>
      </c>
      <c r="G1420" s="158" t="str">
        <f t="shared" si="134"/>
        <v>r3_62</v>
      </c>
      <c r="H1420" s="243" t="s">
        <v>673</v>
      </c>
      <c r="I1420" s="232">
        <v>43257</v>
      </c>
      <c r="J1420" s="49" t="s">
        <v>199</v>
      </c>
      <c r="K1420" s="245">
        <v>107</v>
      </c>
      <c r="L1420" s="66">
        <v>7419</v>
      </c>
      <c r="M1420" s="64" t="s">
        <v>229</v>
      </c>
      <c r="N1420" s="43">
        <v>0.33611111111111108</v>
      </c>
      <c r="O1420" s="246">
        <v>2</v>
      </c>
      <c r="P1420" s="241" t="s">
        <v>13</v>
      </c>
      <c r="Q1420" s="460"/>
      <c r="R1420" s="460"/>
      <c r="S1420" s="460"/>
      <c r="T1420" s="109">
        <f t="shared" si="135"/>
        <v>0.33333333333333331</v>
      </c>
      <c r="U1420" s="109">
        <f t="shared" si="136"/>
        <v>0.33333333333333331</v>
      </c>
      <c r="V1420" s="41">
        <f>IFERROR(VLOOKUP(L1420,'[1]ZESTAWIENIE NUMERÓW BOCZNYCH'!$A:$B,1,0),"")</f>
        <v>7419</v>
      </c>
      <c r="W1420" s="53" t="str">
        <f>IFERROR(VLOOKUP(V1420,'[1]ZESTAWIENIE NUMERÓW BOCZNYCH'!$A:$B,2,0),P1420)</f>
        <v>MERCEDES-BENZ 628 02 Citaro</v>
      </c>
      <c r="X1420" s="53" t="s">
        <v>149</v>
      </c>
      <c r="Y1420" s="53">
        <f>VLOOKUP(W1420,'[1]LICZBA MIEJSC'!$A:$C,2,0)</f>
        <v>29</v>
      </c>
      <c r="Z1420" s="53">
        <f>VLOOKUP(W1420,'[1]LICZBA MIEJSC'!$A:$C,3,0)</f>
        <v>62</v>
      </c>
      <c r="AA1420" s="53">
        <f t="shared" si="132"/>
        <v>91</v>
      </c>
      <c r="AB1420" s="41">
        <f t="shared" si="133"/>
        <v>15</v>
      </c>
      <c r="AC1420" s="113">
        <f t="shared" si="137"/>
        <v>0.16483516483516483</v>
      </c>
      <c r="AD1420" s="299" t="s">
        <v>203</v>
      </c>
    </row>
    <row r="1421" spans="1:30" x14ac:dyDescent="0.25">
      <c r="A1421" s="28" t="s">
        <v>352</v>
      </c>
      <c r="B1421" s="230">
        <v>1420</v>
      </c>
      <c r="C1421" s="45">
        <v>3</v>
      </c>
      <c r="D1421" s="45">
        <v>12111</v>
      </c>
      <c r="E1421" s="453"/>
      <c r="F1421" s="241" t="s">
        <v>358</v>
      </c>
      <c r="G1421" s="158" t="str">
        <f t="shared" si="134"/>
        <v>r3_62</v>
      </c>
      <c r="H1421" s="243" t="s">
        <v>673</v>
      </c>
      <c r="I1421" s="232">
        <v>43257</v>
      </c>
      <c r="J1421" s="49" t="s">
        <v>199</v>
      </c>
      <c r="K1421" s="245">
        <v>132</v>
      </c>
      <c r="L1421" s="66">
        <v>8114</v>
      </c>
      <c r="M1421" s="50" t="s">
        <v>252</v>
      </c>
      <c r="N1421" s="43">
        <v>0.33611111111111108</v>
      </c>
      <c r="O1421" s="246">
        <v>1</v>
      </c>
      <c r="P1421" s="241" t="s">
        <v>15</v>
      </c>
      <c r="Q1421" s="460"/>
      <c r="R1421" s="460"/>
      <c r="S1421" s="460"/>
      <c r="T1421" s="109">
        <f t="shared" si="135"/>
        <v>0.33333333333333331</v>
      </c>
      <c r="U1421" s="109">
        <f t="shared" si="136"/>
        <v>0.33333333333333331</v>
      </c>
      <c r="V1421" s="41">
        <f>IFERROR(VLOOKUP(L1421,'[1]ZESTAWIENIE NUMERÓW BOCZNYCH'!$A:$B,1,0),"")</f>
        <v>8114</v>
      </c>
      <c r="W1421" s="53" t="str">
        <f>IFERROR(VLOOKUP(V1421,'[1]ZESTAWIENIE NUMERÓW BOCZNYCH'!$A:$B,2,0),P1421)</f>
        <v>VOLVO 7000A</v>
      </c>
      <c r="X1421" s="53" t="s">
        <v>149</v>
      </c>
      <c r="Y1421" s="53">
        <f>VLOOKUP(W1421,'[1]LICZBA MIEJSC'!$A:$C,2,0)</f>
        <v>43</v>
      </c>
      <c r="Z1421" s="53">
        <f>VLOOKUP(W1421,'[1]LICZBA MIEJSC'!$A:$C,3,0)</f>
        <v>133</v>
      </c>
      <c r="AA1421" s="53">
        <f t="shared" si="132"/>
        <v>176</v>
      </c>
      <c r="AB1421" s="41">
        <f t="shared" si="133"/>
        <v>18</v>
      </c>
      <c r="AC1421" s="113">
        <f t="shared" si="137"/>
        <v>0.10227272727272728</v>
      </c>
      <c r="AD1421" s="299" t="s">
        <v>203</v>
      </c>
    </row>
    <row r="1422" spans="1:30" x14ac:dyDescent="0.25">
      <c r="A1422" s="28" t="s">
        <v>352</v>
      </c>
      <c r="B1422" s="230">
        <v>1421</v>
      </c>
      <c r="C1422" s="45">
        <v>3</v>
      </c>
      <c r="D1422" s="45">
        <v>12111</v>
      </c>
      <c r="E1422" s="453"/>
      <c r="F1422" s="241" t="s">
        <v>358</v>
      </c>
      <c r="G1422" s="158" t="str">
        <f t="shared" si="134"/>
        <v>r3_62</v>
      </c>
      <c r="H1422" s="243" t="s">
        <v>673</v>
      </c>
      <c r="I1422" s="232">
        <v>43257</v>
      </c>
      <c r="J1422" s="49" t="s">
        <v>199</v>
      </c>
      <c r="K1422" s="245">
        <v>149</v>
      </c>
      <c r="L1422" s="66">
        <v>4614</v>
      </c>
      <c r="M1422" s="54" t="s">
        <v>178</v>
      </c>
      <c r="N1422" s="43">
        <v>0.33958333333333335</v>
      </c>
      <c r="O1422" s="246">
        <v>1</v>
      </c>
      <c r="P1422" s="241" t="s">
        <v>15</v>
      </c>
      <c r="Q1422" s="460"/>
      <c r="R1422" s="460"/>
      <c r="S1422" s="460"/>
      <c r="T1422" s="109">
        <f t="shared" si="135"/>
        <v>0.33333333333333331</v>
      </c>
      <c r="U1422" s="109">
        <f t="shared" si="136"/>
        <v>0.33333333333333331</v>
      </c>
      <c r="V1422" s="41">
        <f>IFERROR(VLOOKUP(L1422,'[1]ZESTAWIENIE NUMERÓW BOCZNYCH'!$A:$B,1,0),"")</f>
        <v>4614</v>
      </c>
      <c r="W1422" s="53" t="str">
        <f>IFERROR(VLOOKUP(V1422,'[1]ZESTAWIENIE NUMERÓW BOCZNYCH'!$A:$B,2,0),P1422)</f>
        <v>MAN Lion’s City G</v>
      </c>
      <c r="X1422" s="53" t="s">
        <v>149</v>
      </c>
      <c r="Y1422" s="53">
        <f>VLOOKUP(W1422,'[1]LICZBA MIEJSC'!$A:$C,2,0)</f>
        <v>43</v>
      </c>
      <c r="Z1422" s="53">
        <f>VLOOKUP(W1422,'[1]LICZBA MIEJSC'!$A:$C,3,0)</f>
        <v>132</v>
      </c>
      <c r="AA1422" s="53">
        <f t="shared" si="132"/>
        <v>175</v>
      </c>
      <c r="AB1422" s="41">
        <f t="shared" si="133"/>
        <v>18</v>
      </c>
      <c r="AC1422" s="113">
        <f t="shared" si="137"/>
        <v>0.10285714285714286</v>
      </c>
      <c r="AD1422" s="299" t="s">
        <v>203</v>
      </c>
    </row>
    <row r="1423" spans="1:30" x14ac:dyDescent="0.25">
      <c r="A1423" s="28" t="s">
        <v>352</v>
      </c>
      <c r="B1423" s="230">
        <v>1422</v>
      </c>
      <c r="C1423" s="45">
        <v>4</v>
      </c>
      <c r="D1423" s="45">
        <v>12111</v>
      </c>
      <c r="E1423" s="453"/>
      <c r="F1423" s="241" t="s">
        <v>358</v>
      </c>
      <c r="G1423" s="158" t="str">
        <f t="shared" si="134"/>
        <v>r3_62</v>
      </c>
      <c r="H1423" s="243" t="s">
        <v>673</v>
      </c>
      <c r="I1423" s="232">
        <v>43257</v>
      </c>
      <c r="J1423" s="49" t="s">
        <v>199</v>
      </c>
      <c r="K1423" s="245">
        <v>122</v>
      </c>
      <c r="L1423" s="66">
        <v>7345</v>
      </c>
      <c r="M1423" s="50" t="s">
        <v>216</v>
      </c>
      <c r="N1423" s="43">
        <v>0.3430555555555555</v>
      </c>
      <c r="O1423" s="246">
        <v>1</v>
      </c>
      <c r="P1423" s="241" t="s">
        <v>13</v>
      </c>
      <c r="Q1423" s="460"/>
      <c r="R1423" s="460"/>
      <c r="S1423" s="460"/>
      <c r="T1423" s="109">
        <f t="shared" si="135"/>
        <v>0.33333333333333331</v>
      </c>
      <c r="U1423" s="109">
        <f t="shared" si="136"/>
        <v>0.33333333333333331</v>
      </c>
      <c r="V1423" s="41">
        <f>IFERROR(VLOOKUP(L1423,'[1]ZESTAWIENIE NUMERÓW BOCZNYCH'!$A:$B,1,0),"")</f>
        <v>7345</v>
      </c>
      <c r="W1423" s="53" t="str">
        <f>IFERROR(VLOOKUP(V1423,'[1]ZESTAWIENIE NUMERÓW BOCZNYCH'!$A:$B,2,0),P1423)</f>
        <v>MERCEDES-BENZ O 530 Citaro</v>
      </c>
      <c r="X1423" s="53" t="s">
        <v>149</v>
      </c>
      <c r="Y1423" s="53">
        <f>VLOOKUP(W1423,'[1]LICZBA MIEJSC'!$A:$C,2,0)</f>
        <v>31</v>
      </c>
      <c r="Z1423" s="53">
        <f>VLOOKUP(W1423,'[1]LICZBA MIEJSC'!$A:$C,3,0)</f>
        <v>71</v>
      </c>
      <c r="AA1423" s="53">
        <f t="shared" si="132"/>
        <v>102</v>
      </c>
      <c r="AB1423" s="41">
        <f t="shared" si="133"/>
        <v>10</v>
      </c>
      <c r="AC1423" s="113">
        <f t="shared" si="137"/>
        <v>9.8039215686274508E-2</v>
      </c>
      <c r="AD1423" s="299" t="s">
        <v>203</v>
      </c>
    </row>
    <row r="1424" spans="1:30" x14ac:dyDescent="0.25">
      <c r="A1424" s="28" t="s">
        <v>352</v>
      </c>
      <c r="B1424" s="230">
        <v>1423</v>
      </c>
      <c r="C1424" s="45">
        <v>4</v>
      </c>
      <c r="D1424" s="45">
        <v>12111</v>
      </c>
      <c r="E1424" s="453"/>
      <c r="F1424" s="241" t="s">
        <v>358</v>
      </c>
      <c r="G1424" s="158" t="str">
        <f t="shared" si="134"/>
        <v>r3_62</v>
      </c>
      <c r="H1424" s="243" t="s">
        <v>673</v>
      </c>
      <c r="I1424" s="232">
        <v>43257</v>
      </c>
      <c r="J1424" s="49" t="s">
        <v>199</v>
      </c>
      <c r="K1424" s="245">
        <v>106</v>
      </c>
      <c r="L1424" s="66">
        <v>5428</v>
      </c>
      <c r="M1424" s="50" t="s">
        <v>195</v>
      </c>
      <c r="N1424" s="43">
        <v>0.3430555555555555</v>
      </c>
      <c r="O1424" s="246">
        <v>5</v>
      </c>
      <c r="P1424" s="241" t="s">
        <v>13</v>
      </c>
      <c r="Q1424" s="460"/>
      <c r="R1424" s="460"/>
      <c r="S1424" s="460"/>
      <c r="T1424" s="109">
        <f t="shared" si="135"/>
        <v>0.33333333333333331</v>
      </c>
      <c r="U1424" s="109">
        <f t="shared" si="136"/>
        <v>0.33333333333333331</v>
      </c>
      <c r="V1424" s="41">
        <f>IFERROR(VLOOKUP(L1424,'[1]ZESTAWIENIE NUMERÓW BOCZNYCH'!$A:$B,1,0),"")</f>
        <v>5428</v>
      </c>
      <c r="W1424" s="53" t="str">
        <f>IFERROR(VLOOKUP(V1424,'[1]ZESTAWIENIE NUMERÓW BOCZNYCH'!$A:$B,2,0),P1424)</f>
        <v>SOLARIS URBINO 12</v>
      </c>
      <c r="X1424" s="53" t="s">
        <v>149</v>
      </c>
      <c r="Y1424" s="53">
        <f>VLOOKUP(W1424,'[1]LICZBA MIEJSC'!$A:$C,2,0)</f>
        <v>29</v>
      </c>
      <c r="Z1424" s="53">
        <f>VLOOKUP(W1424,'[1]LICZBA MIEJSC'!$A:$C,3,0)</f>
        <v>52</v>
      </c>
      <c r="AA1424" s="53">
        <f t="shared" si="132"/>
        <v>81</v>
      </c>
      <c r="AB1424" s="41">
        <f t="shared" si="133"/>
        <v>73</v>
      </c>
      <c r="AC1424" s="113">
        <f t="shared" si="137"/>
        <v>0.90123456790123457</v>
      </c>
      <c r="AD1424" s="299" t="s">
        <v>203</v>
      </c>
    </row>
    <row r="1425" spans="1:30" x14ac:dyDescent="0.25">
      <c r="A1425" s="28" t="s">
        <v>352</v>
      </c>
      <c r="B1425" s="230">
        <v>1424</v>
      </c>
      <c r="C1425" s="45">
        <v>4</v>
      </c>
      <c r="D1425" s="45">
        <v>12111</v>
      </c>
      <c r="E1425" s="453"/>
      <c r="F1425" s="241" t="s">
        <v>358</v>
      </c>
      <c r="G1425" s="158" t="str">
        <f t="shared" si="134"/>
        <v>r3_62</v>
      </c>
      <c r="H1425" s="243" t="s">
        <v>673</v>
      </c>
      <c r="I1425" s="232">
        <v>43257</v>
      </c>
      <c r="J1425" s="49" t="s">
        <v>199</v>
      </c>
      <c r="K1425" s="245">
        <v>107</v>
      </c>
      <c r="L1425" s="66">
        <v>5604</v>
      </c>
      <c r="M1425" s="188" t="s">
        <v>229</v>
      </c>
      <c r="N1425" s="43">
        <v>0.34652777777777777</v>
      </c>
      <c r="O1425" s="246">
        <v>1</v>
      </c>
      <c r="P1425" s="241" t="s">
        <v>15</v>
      </c>
      <c r="Q1425" s="460"/>
      <c r="R1425" s="460"/>
      <c r="S1425" s="460"/>
      <c r="T1425" s="109">
        <f t="shared" si="135"/>
        <v>0.34375</v>
      </c>
      <c r="U1425" s="109">
        <f t="shared" si="136"/>
        <v>0.33333333333333331</v>
      </c>
      <c r="V1425" s="41">
        <f>IFERROR(VLOOKUP(L1425,'[1]ZESTAWIENIE NUMERÓW BOCZNYCH'!$A:$B,1,0),"")</f>
        <v>5604</v>
      </c>
      <c r="W1425" s="53" t="str">
        <f>IFERROR(VLOOKUP(V1425,'[1]ZESTAWIENIE NUMERÓW BOCZNYCH'!$A:$B,2,0),P1425)</f>
        <v>SOLARIS URBINO 18</v>
      </c>
      <c r="X1425" s="53" t="s">
        <v>149</v>
      </c>
      <c r="Y1425" s="53">
        <f>VLOOKUP(W1425,'[1]LICZBA MIEJSC'!$A:$C,2,0)</f>
        <v>39</v>
      </c>
      <c r="Z1425" s="53">
        <f>VLOOKUP(W1425,'[1]LICZBA MIEJSC'!$A:$C,3,0)</f>
        <v>107</v>
      </c>
      <c r="AA1425" s="53">
        <f t="shared" si="132"/>
        <v>146</v>
      </c>
      <c r="AB1425" s="41">
        <f t="shared" si="133"/>
        <v>15</v>
      </c>
      <c r="AC1425" s="113">
        <f t="shared" si="137"/>
        <v>0.10273972602739725</v>
      </c>
      <c r="AD1425" s="299" t="s">
        <v>203</v>
      </c>
    </row>
    <row r="1426" spans="1:30" x14ac:dyDescent="0.25">
      <c r="A1426" s="28" t="s">
        <v>352</v>
      </c>
      <c r="B1426" s="230">
        <v>1425</v>
      </c>
      <c r="C1426" s="45">
        <v>4</v>
      </c>
      <c r="D1426" s="45">
        <v>12111</v>
      </c>
      <c r="E1426" s="453"/>
      <c r="F1426" s="241" t="s">
        <v>358</v>
      </c>
      <c r="G1426" s="158" t="str">
        <f t="shared" si="134"/>
        <v>r3_62</v>
      </c>
      <c r="H1426" s="243" t="s">
        <v>676</v>
      </c>
      <c r="I1426" s="232">
        <v>43257</v>
      </c>
      <c r="J1426" s="49" t="s">
        <v>199</v>
      </c>
      <c r="K1426" s="245">
        <v>134</v>
      </c>
      <c r="L1426" s="66">
        <v>8088</v>
      </c>
      <c r="M1426" s="50" t="s">
        <v>216</v>
      </c>
      <c r="N1426" s="43">
        <v>0.34652777777777777</v>
      </c>
      <c r="O1426" s="246">
        <v>1</v>
      </c>
      <c r="P1426" s="241" t="s">
        <v>15</v>
      </c>
      <c r="Q1426" s="460"/>
      <c r="R1426" s="460"/>
      <c r="S1426" s="460"/>
      <c r="T1426" s="109">
        <f t="shared" si="135"/>
        <v>0.34375</v>
      </c>
      <c r="U1426" s="109">
        <f t="shared" si="136"/>
        <v>0.33333333333333331</v>
      </c>
      <c r="V1426" s="41">
        <f>IFERROR(VLOOKUP(L1426,'[1]ZESTAWIENIE NUMERÓW BOCZNYCH'!$A:$B,1,0),"")</f>
        <v>8088</v>
      </c>
      <c r="W1426" s="53" t="str">
        <f>IFERROR(VLOOKUP(V1426,'[1]ZESTAWIENIE NUMERÓW BOCZNYCH'!$A:$B,2,0),P1426)</f>
        <v>VOLVO 7000A</v>
      </c>
      <c r="X1426" s="53" t="s">
        <v>149</v>
      </c>
      <c r="Y1426" s="53">
        <f>VLOOKUP(W1426,'[1]LICZBA MIEJSC'!$A:$C,2,0)</f>
        <v>43</v>
      </c>
      <c r="Z1426" s="53">
        <f>VLOOKUP(W1426,'[1]LICZBA MIEJSC'!$A:$C,3,0)</f>
        <v>133</v>
      </c>
      <c r="AA1426" s="53">
        <f t="shared" si="132"/>
        <v>176</v>
      </c>
      <c r="AB1426" s="41">
        <f t="shared" si="133"/>
        <v>18</v>
      </c>
      <c r="AC1426" s="113">
        <f t="shared" si="137"/>
        <v>0.10227272727272728</v>
      </c>
      <c r="AD1426" s="299" t="s">
        <v>203</v>
      </c>
    </row>
    <row r="1427" spans="1:30" x14ac:dyDescent="0.25">
      <c r="A1427" s="28" t="s">
        <v>352</v>
      </c>
      <c r="B1427" s="230">
        <v>1426</v>
      </c>
      <c r="C1427" s="45">
        <v>4</v>
      </c>
      <c r="D1427" s="45">
        <v>12111</v>
      </c>
      <c r="E1427" s="453"/>
      <c r="F1427" s="241" t="s">
        <v>358</v>
      </c>
      <c r="G1427" s="158" t="str">
        <f t="shared" si="134"/>
        <v>r3_62</v>
      </c>
      <c r="H1427" s="243" t="s">
        <v>675</v>
      </c>
      <c r="I1427" s="232">
        <v>43257</v>
      </c>
      <c r="J1427" s="49" t="s">
        <v>199</v>
      </c>
      <c r="K1427" s="245">
        <v>119</v>
      </c>
      <c r="L1427" s="66">
        <v>8108</v>
      </c>
      <c r="M1427" s="50" t="s">
        <v>310</v>
      </c>
      <c r="N1427" s="43">
        <v>0.34791666666666665</v>
      </c>
      <c r="O1427" s="246">
        <v>1</v>
      </c>
      <c r="P1427" s="241" t="s">
        <v>15</v>
      </c>
      <c r="Q1427" s="460"/>
      <c r="R1427" s="460"/>
      <c r="S1427" s="460"/>
      <c r="T1427" s="109">
        <f t="shared" si="135"/>
        <v>0.34375</v>
      </c>
      <c r="U1427" s="109">
        <f t="shared" si="136"/>
        <v>0.33333333333333331</v>
      </c>
      <c r="V1427" s="41">
        <f>IFERROR(VLOOKUP(L1427,'[1]ZESTAWIENIE NUMERÓW BOCZNYCH'!$A:$B,1,0),"")</f>
        <v>8108</v>
      </c>
      <c r="W1427" s="53" t="str">
        <f>IFERROR(VLOOKUP(V1427,'[1]ZESTAWIENIE NUMERÓW BOCZNYCH'!$A:$B,2,0),P1427)</f>
        <v>VOLVO 7000A</v>
      </c>
      <c r="X1427" s="53" t="s">
        <v>149</v>
      </c>
      <c r="Y1427" s="53">
        <f>VLOOKUP(W1427,'[1]LICZBA MIEJSC'!$A:$C,2,0)</f>
        <v>43</v>
      </c>
      <c r="Z1427" s="53">
        <f>VLOOKUP(W1427,'[1]LICZBA MIEJSC'!$A:$C,3,0)</f>
        <v>133</v>
      </c>
      <c r="AA1427" s="53">
        <f t="shared" si="132"/>
        <v>176</v>
      </c>
      <c r="AB1427" s="41">
        <f t="shared" si="133"/>
        <v>18</v>
      </c>
      <c r="AC1427" s="113">
        <f t="shared" si="137"/>
        <v>0.10227272727272728</v>
      </c>
      <c r="AD1427" s="299" t="s">
        <v>203</v>
      </c>
    </row>
    <row r="1428" spans="1:30" x14ac:dyDescent="0.25">
      <c r="A1428" s="28" t="s">
        <v>352</v>
      </c>
      <c r="B1428" s="230">
        <v>1427</v>
      </c>
      <c r="C1428" s="45">
        <v>4</v>
      </c>
      <c r="D1428" s="45">
        <v>12111</v>
      </c>
      <c r="E1428" s="453"/>
      <c r="F1428" s="241" t="s">
        <v>358</v>
      </c>
      <c r="G1428" s="158" t="str">
        <f t="shared" si="134"/>
        <v>r3_62</v>
      </c>
      <c r="H1428" s="243" t="s">
        <v>673</v>
      </c>
      <c r="I1428" s="232">
        <v>43257</v>
      </c>
      <c r="J1428" s="49" t="s">
        <v>199</v>
      </c>
      <c r="K1428" s="245">
        <v>142</v>
      </c>
      <c r="L1428" s="66">
        <v>7416</v>
      </c>
      <c r="M1428" s="50" t="s">
        <v>216</v>
      </c>
      <c r="N1428" s="43">
        <v>0.34791666666666665</v>
      </c>
      <c r="O1428" s="246">
        <v>1</v>
      </c>
      <c r="P1428" s="241" t="s">
        <v>13</v>
      </c>
      <c r="Q1428" s="460"/>
      <c r="R1428" s="460"/>
      <c r="S1428" s="460"/>
      <c r="T1428" s="109">
        <f t="shared" si="135"/>
        <v>0.34375</v>
      </c>
      <c r="U1428" s="109">
        <f t="shared" si="136"/>
        <v>0.33333333333333331</v>
      </c>
      <c r="V1428" s="41">
        <f>IFERROR(VLOOKUP(L1428,'[1]ZESTAWIENIE NUMERÓW BOCZNYCH'!$A:$B,1,0),"")</f>
        <v>7416</v>
      </c>
      <c r="W1428" s="53" t="str">
        <f>IFERROR(VLOOKUP(V1428,'[1]ZESTAWIENIE NUMERÓW BOCZNYCH'!$A:$B,2,0),P1428)</f>
        <v>MERCEDES-BENZ 628 02 Citaro</v>
      </c>
      <c r="X1428" s="53" t="s">
        <v>149</v>
      </c>
      <c r="Y1428" s="53">
        <f>VLOOKUP(W1428,'[1]LICZBA MIEJSC'!$A:$C,2,0)</f>
        <v>29</v>
      </c>
      <c r="Z1428" s="53">
        <f>VLOOKUP(W1428,'[1]LICZBA MIEJSC'!$A:$C,3,0)</f>
        <v>62</v>
      </c>
      <c r="AA1428" s="53">
        <f t="shared" si="132"/>
        <v>91</v>
      </c>
      <c r="AB1428" s="41">
        <f t="shared" si="133"/>
        <v>9</v>
      </c>
      <c r="AC1428" s="113">
        <f t="shared" si="137"/>
        <v>9.8901098901098897E-2</v>
      </c>
      <c r="AD1428" s="299" t="s">
        <v>203</v>
      </c>
    </row>
    <row r="1429" spans="1:30" x14ac:dyDescent="0.25">
      <c r="A1429" s="28" t="s">
        <v>352</v>
      </c>
      <c r="B1429" s="230">
        <v>1428</v>
      </c>
      <c r="C1429" s="45">
        <v>4</v>
      </c>
      <c r="D1429" s="45">
        <v>12111</v>
      </c>
      <c r="E1429" s="453"/>
      <c r="F1429" s="241" t="s">
        <v>358</v>
      </c>
      <c r="G1429" s="158" t="str">
        <f t="shared" si="134"/>
        <v>r3_62</v>
      </c>
      <c r="H1429" s="243" t="s">
        <v>673</v>
      </c>
      <c r="I1429" s="232">
        <v>43257</v>
      </c>
      <c r="J1429" s="49" t="s">
        <v>199</v>
      </c>
      <c r="K1429" s="245">
        <v>149</v>
      </c>
      <c r="L1429" s="66">
        <v>4618</v>
      </c>
      <c r="M1429" s="54" t="s">
        <v>178</v>
      </c>
      <c r="N1429" s="43">
        <v>0.34930555555555554</v>
      </c>
      <c r="O1429" s="246">
        <v>1</v>
      </c>
      <c r="P1429" s="241" t="s">
        <v>15</v>
      </c>
      <c r="Q1429" s="460"/>
      <c r="R1429" s="460"/>
      <c r="S1429" s="460"/>
      <c r="T1429" s="109">
        <f t="shared" si="135"/>
        <v>0.34375</v>
      </c>
      <c r="U1429" s="109">
        <f t="shared" si="136"/>
        <v>0.33333333333333331</v>
      </c>
      <c r="V1429" s="41">
        <f>IFERROR(VLOOKUP(L1429,'[1]ZESTAWIENIE NUMERÓW BOCZNYCH'!$A:$B,1,0),"")</f>
        <v>4618</v>
      </c>
      <c r="W1429" s="53" t="str">
        <f>IFERROR(VLOOKUP(V1429,'[1]ZESTAWIENIE NUMERÓW BOCZNYCH'!$A:$B,2,0),P1429)</f>
        <v>MAN Lion’s City G</v>
      </c>
      <c r="X1429" s="53" t="s">
        <v>149</v>
      </c>
      <c r="Y1429" s="53">
        <f>VLOOKUP(W1429,'[1]LICZBA MIEJSC'!$A:$C,2,0)</f>
        <v>43</v>
      </c>
      <c r="Z1429" s="53">
        <f>VLOOKUP(W1429,'[1]LICZBA MIEJSC'!$A:$C,3,0)</f>
        <v>132</v>
      </c>
      <c r="AA1429" s="53">
        <f t="shared" si="132"/>
        <v>175</v>
      </c>
      <c r="AB1429" s="41">
        <f t="shared" si="133"/>
        <v>18</v>
      </c>
      <c r="AC1429" s="113">
        <f t="shared" si="137"/>
        <v>0.10285714285714286</v>
      </c>
      <c r="AD1429" s="299" t="s">
        <v>203</v>
      </c>
    </row>
    <row r="1430" spans="1:30" x14ac:dyDescent="0.25">
      <c r="A1430" s="28" t="s">
        <v>352</v>
      </c>
      <c r="B1430" s="230">
        <v>1429</v>
      </c>
      <c r="C1430" s="45">
        <v>4</v>
      </c>
      <c r="D1430" s="45">
        <v>12111</v>
      </c>
      <c r="E1430" s="453"/>
      <c r="F1430" s="241" t="s">
        <v>358</v>
      </c>
      <c r="G1430" s="158" t="str">
        <f t="shared" si="134"/>
        <v>r3_62</v>
      </c>
      <c r="H1430" s="243" t="s">
        <v>676</v>
      </c>
      <c r="I1430" s="232">
        <v>43257</v>
      </c>
      <c r="J1430" s="49" t="s">
        <v>199</v>
      </c>
      <c r="K1430" s="245">
        <v>134</v>
      </c>
      <c r="L1430" s="66">
        <v>8057</v>
      </c>
      <c r="M1430" s="50" t="s">
        <v>216</v>
      </c>
      <c r="N1430" s="43">
        <v>0.3520833333333333</v>
      </c>
      <c r="O1430" s="246">
        <v>1</v>
      </c>
      <c r="P1430" s="241" t="s">
        <v>15</v>
      </c>
      <c r="Q1430" s="460"/>
      <c r="R1430" s="460"/>
      <c r="S1430" s="460"/>
      <c r="T1430" s="109">
        <f t="shared" si="135"/>
        <v>0.34375</v>
      </c>
      <c r="U1430" s="109">
        <f t="shared" si="136"/>
        <v>0.33333333333333331</v>
      </c>
      <c r="V1430" s="41">
        <f>IFERROR(VLOOKUP(L1430,'[1]ZESTAWIENIE NUMERÓW BOCZNYCH'!$A:$B,1,0),"")</f>
        <v>8057</v>
      </c>
      <c r="W1430" s="53" t="str">
        <f>IFERROR(VLOOKUP(V1430,'[1]ZESTAWIENIE NUMERÓW BOCZNYCH'!$A:$B,2,0),P1430)</f>
        <v>VOLVO 7000A</v>
      </c>
      <c r="X1430" s="53" t="s">
        <v>149</v>
      </c>
      <c r="Y1430" s="53">
        <f>VLOOKUP(W1430,'[1]LICZBA MIEJSC'!$A:$C,2,0)</f>
        <v>43</v>
      </c>
      <c r="Z1430" s="53">
        <f>VLOOKUP(W1430,'[1]LICZBA MIEJSC'!$A:$C,3,0)</f>
        <v>133</v>
      </c>
      <c r="AA1430" s="53">
        <f t="shared" si="132"/>
        <v>176</v>
      </c>
      <c r="AB1430" s="41">
        <f t="shared" si="133"/>
        <v>18</v>
      </c>
      <c r="AC1430" s="113">
        <f t="shared" si="137"/>
        <v>0.10227272727272728</v>
      </c>
      <c r="AD1430" s="299" t="s">
        <v>203</v>
      </c>
    </row>
    <row r="1431" spans="1:30" x14ac:dyDescent="0.25">
      <c r="A1431" s="28" t="s">
        <v>352</v>
      </c>
      <c r="B1431" s="230">
        <v>1430</v>
      </c>
      <c r="C1431" s="45">
        <v>4</v>
      </c>
      <c r="D1431" s="45">
        <v>12111</v>
      </c>
      <c r="E1431" s="453"/>
      <c r="F1431" s="241" t="s">
        <v>358</v>
      </c>
      <c r="G1431" s="158" t="str">
        <f t="shared" si="134"/>
        <v>r3_62</v>
      </c>
      <c r="H1431" s="243" t="s">
        <v>673</v>
      </c>
      <c r="I1431" s="232">
        <v>43257</v>
      </c>
      <c r="J1431" s="49" t="s">
        <v>199</v>
      </c>
      <c r="K1431" s="245">
        <v>142</v>
      </c>
      <c r="L1431" s="66">
        <v>5407</v>
      </c>
      <c r="M1431" s="184" t="s">
        <v>216</v>
      </c>
      <c r="N1431" s="43">
        <v>0.3520833333333333</v>
      </c>
      <c r="O1431" s="246">
        <v>1</v>
      </c>
      <c r="P1431" s="241" t="s">
        <v>13</v>
      </c>
      <c r="Q1431" s="460"/>
      <c r="R1431" s="460"/>
      <c r="S1431" s="460"/>
      <c r="T1431" s="109">
        <f t="shared" si="135"/>
        <v>0.34375</v>
      </c>
      <c r="U1431" s="109">
        <f t="shared" si="136"/>
        <v>0.33333333333333331</v>
      </c>
      <c r="V1431" s="41">
        <f>IFERROR(VLOOKUP(L1431,'[1]ZESTAWIENIE NUMERÓW BOCZNYCH'!$A:$B,1,0),"")</f>
        <v>5407</v>
      </c>
      <c r="W1431" s="53" t="str">
        <f>IFERROR(VLOOKUP(V1431,'[1]ZESTAWIENIE NUMERÓW BOCZNYCH'!$A:$B,2,0),P1431)</f>
        <v>SOLARIS URBINO 12</v>
      </c>
      <c r="X1431" s="53" t="s">
        <v>149</v>
      </c>
      <c r="Y1431" s="53">
        <f>VLOOKUP(W1431,'[1]LICZBA MIEJSC'!$A:$C,2,0)</f>
        <v>29</v>
      </c>
      <c r="Z1431" s="53">
        <f>VLOOKUP(W1431,'[1]LICZBA MIEJSC'!$A:$C,3,0)</f>
        <v>52</v>
      </c>
      <c r="AA1431" s="53">
        <f t="shared" si="132"/>
        <v>81</v>
      </c>
      <c r="AB1431" s="41">
        <f t="shared" si="133"/>
        <v>8</v>
      </c>
      <c r="AC1431" s="113">
        <f t="shared" si="137"/>
        <v>9.8765432098765427E-2</v>
      </c>
      <c r="AD1431" s="299" t="s">
        <v>203</v>
      </c>
    </row>
    <row r="1432" spans="1:30" x14ac:dyDescent="0.25">
      <c r="A1432" s="28" t="s">
        <v>352</v>
      </c>
      <c r="B1432" s="230">
        <v>1431</v>
      </c>
      <c r="C1432" s="45">
        <v>4</v>
      </c>
      <c r="D1432" s="45">
        <v>12111</v>
      </c>
      <c r="E1432" s="453"/>
      <c r="F1432" s="241" t="s">
        <v>358</v>
      </c>
      <c r="G1432" s="158" t="str">
        <f t="shared" si="134"/>
        <v>r3_62</v>
      </c>
      <c r="H1432" s="243" t="s">
        <v>673</v>
      </c>
      <c r="I1432" s="232">
        <v>43257</v>
      </c>
      <c r="J1432" s="49" t="s">
        <v>199</v>
      </c>
      <c r="K1432" s="245">
        <v>122</v>
      </c>
      <c r="L1432" s="66">
        <v>5612</v>
      </c>
      <c r="M1432" s="184" t="s">
        <v>216</v>
      </c>
      <c r="N1432" s="43">
        <v>0.3520833333333333</v>
      </c>
      <c r="O1432" s="246">
        <v>1</v>
      </c>
      <c r="P1432" s="241" t="s">
        <v>15</v>
      </c>
      <c r="Q1432" s="460"/>
      <c r="R1432" s="460"/>
      <c r="S1432" s="460"/>
      <c r="T1432" s="109">
        <f t="shared" si="135"/>
        <v>0.34375</v>
      </c>
      <c r="U1432" s="109">
        <f t="shared" si="136"/>
        <v>0.33333333333333331</v>
      </c>
      <c r="V1432" s="41">
        <f>IFERROR(VLOOKUP(L1432,'[1]ZESTAWIENIE NUMERÓW BOCZNYCH'!$A:$B,1,0),"")</f>
        <v>5612</v>
      </c>
      <c r="W1432" s="53" t="str">
        <f>IFERROR(VLOOKUP(V1432,'[1]ZESTAWIENIE NUMERÓW BOCZNYCH'!$A:$B,2,0),P1432)</f>
        <v>SOLARIS URBINO 18</v>
      </c>
      <c r="X1432" s="53" t="s">
        <v>149</v>
      </c>
      <c r="Y1432" s="53">
        <f>VLOOKUP(W1432,'[1]LICZBA MIEJSC'!$A:$C,2,0)</f>
        <v>39</v>
      </c>
      <c r="Z1432" s="53">
        <f>VLOOKUP(W1432,'[1]LICZBA MIEJSC'!$A:$C,3,0)</f>
        <v>107</v>
      </c>
      <c r="AA1432" s="53">
        <f t="shared" si="132"/>
        <v>146</v>
      </c>
      <c r="AB1432" s="41">
        <f t="shared" si="133"/>
        <v>15</v>
      </c>
      <c r="AC1432" s="113">
        <f t="shared" si="137"/>
        <v>0.10273972602739725</v>
      </c>
      <c r="AD1432" s="299" t="s">
        <v>203</v>
      </c>
    </row>
    <row r="1433" spans="1:30" x14ac:dyDescent="0.25">
      <c r="A1433" s="28" t="s">
        <v>352</v>
      </c>
      <c r="B1433" s="230">
        <v>1432</v>
      </c>
      <c r="C1433" s="45">
        <v>4</v>
      </c>
      <c r="D1433" s="45">
        <v>12111</v>
      </c>
      <c r="E1433" s="453"/>
      <c r="F1433" s="241" t="s">
        <v>358</v>
      </c>
      <c r="G1433" s="158" t="str">
        <f t="shared" si="134"/>
        <v>r3_62</v>
      </c>
      <c r="H1433" s="243" t="s">
        <v>673</v>
      </c>
      <c r="I1433" s="232">
        <v>43257</v>
      </c>
      <c r="J1433" s="49" t="s">
        <v>199</v>
      </c>
      <c r="K1433" s="245">
        <v>106</v>
      </c>
      <c r="L1433" s="66">
        <v>8048</v>
      </c>
      <c r="M1433" s="50" t="s">
        <v>195</v>
      </c>
      <c r="N1433" s="43">
        <v>0.35347222222222219</v>
      </c>
      <c r="O1433" s="246">
        <v>5</v>
      </c>
      <c r="P1433" s="241" t="s">
        <v>15</v>
      </c>
      <c r="Q1433" s="460"/>
      <c r="R1433" s="460"/>
      <c r="S1433" s="460"/>
      <c r="T1433" s="109">
        <f t="shared" si="135"/>
        <v>0.34375</v>
      </c>
      <c r="U1433" s="109">
        <f t="shared" si="136"/>
        <v>0.33333333333333331</v>
      </c>
      <c r="V1433" s="41">
        <f>IFERROR(VLOOKUP(L1433,'[1]ZESTAWIENIE NUMERÓW BOCZNYCH'!$A:$B,1,0),"")</f>
        <v>8048</v>
      </c>
      <c r="W1433" s="53" t="str">
        <f>IFERROR(VLOOKUP(V1433,'[1]ZESTAWIENIE NUMERÓW BOCZNYCH'!$A:$B,2,0),P1433)</f>
        <v>VOLVO 7000A</v>
      </c>
      <c r="X1433" s="53" t="s">
        <v>149</v>
      </c>
      <c r="Y1433" s="53">
        <f>VLOOKUP(W1433,'[1]LICZBA MIEJSC'!$A:$C,2,0)</f>
        <v>43</v>
      </c>
      <c r="Z1433" s="53">
        <f>VLOOKUP(W1433,'[1]LICZBA MIEJSC'!$A:$C,3,0)</f>
        <v>133</v>
      </c>
      <c r="AA1433" s="53">
        <f t="shared" si="132"/>
        <v>176</v>
      </c>
      <c r="AB1433" s="41">
        <f t="shared" si="133"/>
        <v>158</v>
      </c>
      <c r="AC1433" s="113">
        <f t="shared" si="137"/>
        <v>0.89772727272727271</v>
      </c>
      <c r="AD1433" s="299" t="s">
        <v>203</v>
      </c>
    </row>
    <row r="1434" spans="1:30" x14ac:dyDescent="0.25">
      <c r="A1434" s="28" t="s">
        <v>352</v>
      </c>
      <c r="B1434" s="230">
        <v>1433</v>
      </c>
      <c r="C1434" s="45">
        <v>4</v>
      </c>
      <c r="D1434" s="45">
        <v>12111</v>
      </c>
      <c r="E1434" s="453"/>
      <c r="F1434" s="241" t="s">
        <v>358</v>
      </c>
      <c r="G1434" s="158" t="str">
        <f t="shared" si="134"/>
        <v>r3_62</v>
      </c>
      <c r="H1434" s="243" t="s">
        <v>675</v>
      </c>
      <c r="I1434" s="232">
        <v>43257</v>
      </c>
      <c r="J1434" s="49" t="s">
        <v>199</v>
      </c>
      <c r="K1434" s="245">
        <v>319</v>
      </c>
      <c r="L1434" s="66">
        <v>7325</v>
      </c>
      <c r="M1434" s="50" t="s">
        <v>312</v>
      </c>
      <c r="N1434" s="43">
        <v>0.35347222222222219</v>
      </c>
      <c r="O1434" s="246">
        <v>3</v>
      </c>
      <c r="P1434" s="241" t="s">
        <v>13</v>
      </c>
      <c r="Q1434" s="460"/>
      <c r="R1434" s="460"/>
      <c r="S1434" s="460"/>
      <c r="T1434" s="109">
        <f t="shared" si="135"/>
        <v>0.34375</v>
      </c>
      <c r="U1434" s="109">
        <f t="shared" si="136"/>
        <v>0.33333333333333331</v>
      </c>
      <c r="V1434" s="41">
        <f>IFERROR(VLOOKUP(L1434,'[1]ZESTAWIENIE NUMERÓW BOCZNYCH'!$A:$B,1,0),"")</f>
        <v>7325</v>
      </c>
      <c r="W1434" s="53" t="str">
        <f>IFERROR(VLOOKUP(V1434,'[1]ZESTAWIENIE NUMERÓW BOCZNYCH'!$A:$B,2,0),P1434)</f>
        <v>MERCEDES-BENZ O 530 Citaro</v>
      </c>
      <c r="X1434" s="53" t="s">
        <v>149</v>
      </c>
      <c r="Y1434" s="53">
        <f>VLOOKUP(W1434,'[1]LICZBA MIEJSC'!$A:$C,2,0)</f>
        <v>31</v>
      </c>
      <c r="Z1434" s="53">
        <f>VLOOKUP(W1434,'[1]LICZBA MIEJSC'!$A:$C,3,0)</f>
        <v>71</v>
      </c>
      <c r="AA1434" s="53">
        <f t="shared" si="132"/>
        <v>102</v>
      </c>
      <c r="AB1434" s="41">
        <f t="shared" si="133"/>
        <v>28</v>
      </c>
      <c r="AC1434" s="113">
        <f t="shared" si="137"/>
        <v>0.27450980392156865</v>
      </c>
      <c r="AD1434" s="299" t="s">
        <v>204</v>
      </c>
    </row>
    <row r="1435" spans="1:30" x14ac:dyDescent="0.25">
      <c r="A1435" s="28" t="s">
        <v>352</v>
      </c>
      <c r="B1435" s="230">
        <v>1434</v>
      </c>
      <c r="C1435" s="45">
        <v>4</v>
      </c>
      <c r="D1435" s="45">
        <v>12111</v>
      </c>
      <c r="E1435" s="453"/>
      <c r="F1435" s="241" t="s">
        <v>358</v>
      </c>
      <c r="G1435" s="158" t="str">
        <f t="shared" si="134"/>
        <v>r3_62</v>
      </c>
      <c r="H1435" s="243" t="s">
        <v>676</v>
      </c>
      <c r="I1435" s="232">
        <v>43257</v>
      </c>
      <c r="J1435" s="49" t="s">
        <v>199</v>
      </c>
      <c r="K1435" s="245">
        <v>134</v>
      </c>
      <c r="L1435" s="66">
        <v>8068</v>
      </c>
      <c r="M1435" s="50" t="s">
        <v>216</v>
      </c>
      <c r="N1435" s="43">
        <v>0.35486111111111113</v>
      </c>
      <c r="O1435" s="246">
        <v>1</v>
      </c>
      <c r="P1435" s="241" t="s">
        <v>15</v>
      </c>
      <c r="Q1435" s="460"/>
      <c r="R1435" s="460"/>
      <c r="S1435" s="460"/>
      <c r="T1435" s="109">
        <f t="shared" si="135"/>
        <v>0.35416666666666663</v>
      </c>
      <c r="U1435" s="109">
        <f t="shared" si="136"/>
        <v>0.33333333333333331</v>
      </c>
      <c r="V1435" s="41">
        <f>IFERROR(VLOOKUP(L1435,'[1]ZESTAWIENIE NUMERÓW BOCZNYCH'!$A:$B,1,0),"")</f>
        <v>8068</v>
      </c>
      <c r="W1435" s="53" t="str">
        <f>IFERROR(VLOOKUP(V1435,'[1]ZESTAWIENIE NUMERÓW BOCZNYCH'!$A:$B,2,0),P1435)</f>
        <v>VOLVO 7000A</v>
      </c>
      <c r="X1435" s="53" t="s">
        <v>149</v>
      </c>
      <c r="Y1435" s="53">
        <f>VLOOKUP(W1435,'[1]LICZBA MIEJSC'!$A:$C,2,0)</f>
        <v>43</v>
      </c>
      <c r="Z1435" s="53">
        <f>VLOOKUP(W1435,'[1]LICZBA MIEJSC'!$A:$C,3,0)</f>
        <v>133</v>
      </c>
      <c r="AA1435" s="53">
        <f t="shared" si="132"/>
        <v>176</v>
      </c>
      <c r="AB1435" s="41">
        <f t="shared" si="133"/>
        <v>18</v>
      </c>
      <c r="AC1435" s="113">
        <f t="shared" si="137"/>
        <v>0.10227272727272728</v>
      </c>
      <c r="AD1435" s="299" t="s">
        <v>203</v>
      </c>
    </row>
    <row r="1436" spans="1:30" x14ac:dyDescent="0.25">
      <c r="A1436" s="28" t="s">
        <v>352</v>
      </c>
      <c r="B1436" s="230">
        <v>1435</v>
      </c>
      <c r="C1436" s="45">
        <v>4</v>
      </c>
      <c r="D1436" s="45">
        <v>12111</v>
      </c>
      <c r="E1436" s="453"/>
      <c r="F1436" s="241" t="s">
        <v>358</v>
      </c>
      <c r="G1436" s="158" t="str">
        <f t="shared" si="134"/>
        <v>r3_62</v>
      </c>
      <c r="H1436" s="243" t="s">
        <v>673</v>
      </c>
      <c r="I1436" s="232">
        <v>43257</v>
      </c>
      <c r="J1436" s="49" t="s">
        <v>199</v>
      </c>
      <c r="K1436" s="245">
        <v>132</v>
      </c>
      <c r="L1436" s="66">
        <v>8322</v>
      </c>
      <c r="M1436" s="50" t="s">
        <v>252</v>
      </c>
      <c r="N1436" s="43">
        <v>0.35486111111111113</v>
      </c>
      <c r="O1436" s="246">
        <v>1</v>
      </c>
      <c r="P1436" s="241" t="s">
        <v>15</v>
      </c>
      <c r="Q1436" s="460"/>
      <c r="R1436" s="460"/>
      <c r="S1436" s="460"/>
      <c r="T1436" s="109">
        <f t="shared" si="135"/>
        <v>0.35416666666666663</v>
      </c>
      <c r="U1436" s="109">
        <f t="shared" si="136"/>
        <v>0.33333333333333331</v>
      </c>
      <c r="V1436" s="41">
        <f>IFERROR(VLOOKUP(L1436,'[1]ZESTAWIENIE NUMERÓW BOCZNYCH'!$A:$B,1,0),"")</f>
        <v>8322</v>
      </c>
      <c r="W1436" s="53" t="str">
        <f>IFERROR(VLOOKUP(V1436,'[1]ZESTAWIENIE NUMERÓW BOCZNYCH'!$A:$B,2,0),P1436)</f>
        <v>MERCEDES-BENZ O 530 G Citaro</v>
      </c>
      <c r="X1436" s="53" t="s">
        <v>149</v>
      </c>
      <c r="Y1436" s="53">
        <f>VLOOKUP(W1436,'[1]LICZBA MIEJSC'!$A:$C,2,0)</f>
        <v>42</v>
      </c>
      <c r="Z1436" s="53">
        <f>VLOOKUP(W1436,'[1]LICZBA MIEJSC'!$A:$C,3,0)</f>
        <v>125</v>
      </c>
      <c r="AA1436" s="53">
        <f t="shared" si="132"/>
        <v>167</v>
      </c>
      <c r="AB1436" s="41">
        <f t="shared" si="133"/>
        <v>17</v>
      </c>
      <c r="AC1436" s="113">
        <f t="shared" si="137"/>
        <v>0.10179640718562874</v>
      </c>
      <c r="AD1436" s="299" t="s">
        <v>203</v>
      </c>
    </row>
    <row r="1437" spans="1:30" x14ac:dyDescent="0.25">
      <c r="A1437" s="28" t="s">
        <v>352</v>
      </c>
      <c r="B1437" s="230">
        <v>1436</v>
      </c>
      <c r="C1437" s="45">
        <v>4</v>
      </c>
      <c r="D1437" s="45">
        <v>12111</v>
      </c>
      <c r="E1437" s="453"/>
      <c r="F1437" s="241" t="s">
        <v>358</v>
      </c>
      <c r="G1437" s="158" t="str">
        <f t="shared" si="134"/>
        <v>r3_62</v>
      </c>
      <c r="H1437" s="243" t="s">
        <v>673</v>
      </c>
      <c r="I1437" s="232">
        <v>43257</v>
      </c>
      <c r="J1437" s="49" t="s">
        <v>199</v>
      </c>
      <c r="K1437" s="245">
        <v>132</v>
      </c>
      <c r="L1437" s="66">
        <v>8440</v>
      </c>
      <c r="M1437" s="50" t="s">
        <v>252</v>
      </c>
      <c r="N1437" s="43">
        <v>0.35694444444444445</v>
      </c>
      <c r="O1437" s="246">
        <v>2</v>
      </c>
      <c r="P1437" s="241" t="s">
        <v>15</v>
      </c>
      <c r="Q1437" s="460"/>
      <c r="R1437" s="460"/>
      <c r="S1437" s="460"/>
      <c r="T1437" s="109">
        <f t="shared" si="135"/>
        <v>0.35416666666666663</v>
      </c>
      <c r="U1437" s="109">
        <f t="shared" si="136"/>
        <v>0.33333333333333331</v>
      </c>
      <c r="V1437" s="41">
        <f>IFERROR(VLOOKUP(L1437,'[1]ZESTAWIENIE NUMERÓW BOCZNYCH'!$A:$B,1,0),"")</f>
        <v>8440</v>
      </c>
      <c r="W1437" s="53" t="str">
        <f>IFERROR(VLOOKUP(V1437,'[1]ZESTAWIENIE NUMERÓW BOCZNYCH'!$A:$B,2,0),P1437)</f>
        <v>MERCEDES-BENZ 628 03 Citaro G</v>
      </c>
      <c r="X1437" s="53" t="s">
        <v>149</v>
      </c>
      <c r="Y1437" s="53">
        <f>VLOOKUP(W1437,'[1]LICZBA MIEJSC'!$A:$C,2,0)</f>
        <v>40</v>
      </c>
      <c r="Z1437" s="53">
        <f>VLOOKUP(W1437,'[1]LICZBA MIEJSC'!$A:$C,3,0)</f>
        <v>102</v>
      </c>
      <c r="AA1437" s="53">
        <f t="shared" si="132"/>
        <v>142</v>
      </c>
      <c r="AB1437" s="41">
        <f t="shared" si="133"/>
        <v>20</v>
      </c>
      <c r="AC1437" s="113">
        <f t="shared" si="137"/>
        <v>0.14084507042253522</v>
      </c>
      <c r="AD1437" s="299" t="s">
        <v>203</v>
      </c>
    </row>
    <row r="1438" spans="1:30" x14ac:dyDescent="0.25">
      <c r="A1438" s="28" t="s">
        <v>352</v>
      </c>
      <c r="B1438" s="230">
        <v>1437</v>
      </c>
      <c r="C1438" s="45">
        <v>4</v>
      </c>
      <c r="D1438" s="45">
        <v>12111</v>
      </c>
      <c r="E1438" s="453"/>
      <c r="F1438" s="241" t="s">
        <v>358</v>
      </c>
      <c r="G1438" s="158" t="str">
        <f t="shared" si="134"/>
        <v>r3_62</v>
      </c>
      <c r="H1438" s="243" t="s">
        <v>673</v>
      </c>
      <c r="I1438" s="232">
        <v>43257</v>
      </c>
      <c r="J1438" s="49" t="s">
        <v>199</v>
      </c>
      <c r="K1438" s="245">
        <v>149</v>
      </c>
      <c r="L1438" s="66">
        <v>7609</v>
      </c>
      <c r="M1438" s="248" t="s">
        <v>178</v>
      </c>
      <c r="N1438" s="43">
        <v>0.35833333333333334</v>
      </c>
      <c r="O1438" s="246">
        <v>2</v>
      </c>
      <c r="P1438" s="241" t="s">
        <v>15</v>
      </c>
      <c r="Q1438" s="460"/>
      <c r="R1438" s="460"/>
      <c r="S1438" s="460"/>
      <c r="T1438" s="109">
        <f t="shared" si="135"/>
        <v>0.35416666666666663</v>
      </c>
      <c r="U1438" s="109">
        <f t="shared" si="136"/>
        <v>0.33333333333333331</v>
      </c>
      <c r="V1438" s="41" t="str">
        <f>IFERROR(VLOOKUP(L1438,'[1]ZESTAWIENIE NUMERÓW BOCZNYCH'!$A:$B,1,0),"")</f>
        <v/>
      </c>
      <c r="W1438" s="53" t="str">
        <f>IFERROR(VLOOKUP(V1438,'[1]ZESTAWIENIE NUMERÓW BOCZNYCH'!$A:$B,2,0),P1438)</f>
        <v>AD</v>
      </c>
      <c r="X1438" s="53" t="s">
        <v>149</v>
      </c>
      <c r="Y1438" s="53">
        <f>VLOOKUP(W1438,'[1]LICZBA MIEJSC'!$A:$C,2,0)</f>
        <v>50</v>
      </c>
      <c r="Z1438" s="53">
        <f>VLOOKUP(W1438,'[1]LICZBA MIEJSC'!$A:$C,3,0)</f>
        <v>120</v>
      </c>
      <c r="AA1438" s="53">
        <f t="shared" si="132"/>
        <v>170</v>
      </c>
      <c r="AB1438" s="41">
        <f t="shared" si="133"/>
        <v>25</v>
      </c>
      <c r="AC1438" s="113">
        <f t="shared" si="137"/>
        <v>0.14705882352941177</v>
      </c>
      <c r="AD1438" s="299" t="s">
        <v>203</v>
      </c>
    </row>
    <row r="1439" spans="1:30" x14ac:dyDescent="0.25">
      <c r="A1439" s="28" t="s">
        <v>352</v>
      </c>
      <c r="B1439" s="230">
        <v>1438</v>
      </c>
      <c r="C1439" s="45">
        <v>4</v>
      </c>
      <c r="D1439" s="45">
        <v>12111</v>
      </c>
      <c r="E1439" s="453"/>
      <c r="F1439" s="241" t="s">
        <v>358</v>
      </c>
      <c r="G1439" s="158" t="str">
        <f t="shared" si="134"/>
        <v>r3_62</v>
      </c>
      <c r="H1439" s="243" t="s">
        <v>673</v>
      </c>
      <c r="I1439" s="232">
        <v>43257</v>
      </c>
      <c r="J1439" s="49" t="s">
        <v>199</v>
      </c>
      <c r="K1439" s="245">
        <v>107</v>
      </c>
      <c r="L1439" s="66">
        <v>7336</v>
      </c>
      <c r="M1439" s="64" t="s">
        <v>229</v>
      </c>
      <c r="N1439" s="43">
        <v>0.3611111111111111</v>
      </c>
      <c r="O1439" s="246">
        <v>4</v>
      </c>
      <c r="P1439" s="241" t="s">
        <v>13</v>
      </c>
      <c r="Q1439" s="460"/>
      <c r="R1439" s="460"/>
      <c r="S1439" s="460"/>
      <c r="T1439" s="109">
        <f t="shared" si="135"/>
        <v>0.35416666666666663</v>
      </c>
      <c r="U1439" s="109">
        <f t="shared" si="136"/>
        <v>0.33333333333333331</v>
      </c>
      <c r="V1439" s="41">
        <f>IFERROR(VLOOKUP(L1439,'[1]ZESTAWIENIE NUMERÓW BOCZNYCH'!$A:$B,1,0),"")</f>
        <v>7336</v>
      </c>
      <c r="W1439" s="53" t="str">
        <f>IFERROR(VLOOKUP(V1439,'[1]ZESTAWIENIE NUMERÓW BOCZNYCH'!$A:$B,2,0),P1439)</f>
        <v>MERCEDES-BENZ O 530 Citaro</v>
      </c>
      <c r="X1439" s="53" t="s">
        <v>149</v>
      </c>
      <c r="Y1439" s="53">
        <f>VLOOKUP(W1439,'[1]LICZBA MIEJSC'!$A:$C,2,0)</f>
        <v>31</v>
      </c>
      <c r="Z1439" s="53">
        <f>VLOOKUP(W1439,'[1]LICZBA MIEJSC'!$A:$C,3,0)</f>
        <v>71</v>
      </c>
      <c r="AA1439" s="53">
        <f t="shared" si="132"/>
        <v>102</v>
      </c>
      <c r="AB1439" s="41">
        <f t="shared" si="133"/>
        <v>67</v>
      </c>
      <c r="AC1439" s="113">
        <f t="shared" si="137"/>
        <v>0.65686274509803921</v>
      </c>
      <c r="AD1439" s="299" t="s">
        <v>203</v>
      </c>
    </row>
    <row r="1440" spans="1:30" x14ac:dyDescent="0.25">
      <c r="A1440" s="28" t="s">
        <v>352</v>
      </c>
      <c r="B1440" s="230">
        <v>1439</v>
      </c>
      <c r="C1440" s="45">
        <v>4</v>
      </c>
      <c r="D1440" s="45">
        <v>12111</v>
      </c>
      <c r="E1440" s="453"/>
      <c r="F1440" s="241" t="s">
        <v>358</v>
      </c>
      <c r="G1440" s="158" t="str">
        <f t="shared" si="134"/>
        <v>r3_62</v>
      </c>
      <c r="H1440" s="243" t="s">
        <v>676</v>
      </c>
      <c r="I1440" s="232">
        <v>43257</v>
      </c>
      <c r="J1440" s="49" t="s">
        <v>199</v>
      </c>
      <c r="K1440" s="245">
        <v>134</v>
      </c>
      <c r="L1440" s="66">
        <v>8430</v>
      </c>
      <c r="M1440" s="50" t="s">
        <v>216</v>
      </c>
      <c r="N1440" s="43">
        <v>0.3611111111111111</v>
      </c>
      <c r="O1440" s="246">
        <v>1</v>
      </c>
      <c r="P1440" s="241" t="s">
        <v>15</v>
      </c>
      <c r="Q1440" s="460"/>
      <c r="R1440" s="460"/>
      <c r="S1440" s="460"/>
      <c r="T1440" s="109">
        <f t="shared" si="135"/>
        <v>0.35416666666666663</v>
      </c>
      <c r="U1440" s="109">
        <f t="shared" si="136"/>
        <v>0.33333333333333331</v>
      </c>
      <c r="V1440" s="41">
        <f>IFERROR(VLOOKUP(L1440,'[1]ZESTAWIENIE NUMERÓW BOCZNYCH'!$A:$B,1,0),"")</f>
        <v>8430</v>
      </c>
      <c r="W1440" s="53" t="str">
        <f>IFERROR(VLOOKUP(V1440,'[1]ZESTAWIENIE NUMERÓW BOCZNYCH'!$A:$B,2,0),P1440)</f>
        <v>MERCEDES-BENZ 628 03 Citaro G</v>
      </c>
      <c r="X1440" s="53" t="s">
        <v>149</v>
      </c>
      <c r="Y1440" s="53">
        <f>VLOOKUP(W1440,'[1]LICZBA MIEJSC'!$A:$C,2,0)</f>
        <v>40</v>
      </c>
      <c r="Z1440" s="53">
        <f>VLOOKUP(W1440,'[1]LICZBA MIEJSC'!$A:$C,3,0)</f>
        <v>102</v>
      </c>
      <c r="AA1440" s="53">
        <f t="shared" si="132"/>
        <v>142</v>
      </c>
      <c r="AB1440" s="41">
        <f t="shared" si="133"/>
        <v>14</v>
      </c>
      <c r="AC1440" s="113">
        <f t="shared" si="137"/>
        <v>9.8591549295774641E-2</v>
      </c>
      <c r="AD1440" s="299" t="s">
        <v>203</v>
      </c>
    </row>
    <row r="1441" spans="1:30" x14ac:dyDescent="0.25">
      <c r="A1441" s="28" t="s">
        <v>352</v>
      </c>
      <c r="B1441" s="230">
        <v>1440</v>
      </c>
      <c r="C1441" s="45">
        <v>4</v>
      </c>
      <c r="D1441" s="45">
        <v>12111</v>
      </c>
      <c r="E1441" s="453"/>
      <c r="F1441" s="241" t="s">
        <v>358</v>
      </c>
      <c r="G1441" s="158" t="str">
        <f t="shared" si="134"/>
        <v>r3_62</v>
      </c>
      <c r="H1441" s="243" t="s">
        <v>673</v>
      </c>
      <c r="I1441" s="232">
        <v>43257</v>
      </c>
      <c r="J1441" s="49" t="s">
        <v>199</v>
      </c>
      <c r="K1441" s="245">
        <v>122</v>
      </c>
      <c r="L1441" s="66">
        <v>8403</v>
      </c>
      <c r="M1441" s="50" t="s">
        <v>216</v>
      </c>
      <c r="N1441" s="43">
        <v>0.36527777777777781</v>
      </c>
      <c r="O1441" s="246">
        <v>1</v>
      </c>
      <c r="P1441" s="241" t="s">
        <v>15</v>
      </c>
      <c r="Q1441" s="460"/>
      <c r="R1441" s="460"/>
      <c r="S1441" s="460"/>
      <c r="T1441" s="109">
        <f t="shared" si="135"/>
        <v>0.36458333333333331</v>
      </c>
      <c r="U1441" s="109">
        <f t="shared" si="136"/>
        <v>0.33333333333333331</v>
      </c>
      <c r="V1441" s="41">
        <f>IFERROR(VLOOKUP(L1441,'[1]ZESTAWIENIE NUMERÓW BOCZNYCH'!$A:$B,1,0),"")</f>
        <v>8403</v>
      </c>
      <c r="W1441" s="53" t="str">
        <f>IFERROR(VLOOKUP(V1441,'[1]ZESTAWIENIE NUMERÓW BOCZNYCH'!$A:$B,2,0),P1441)</f>
        <v>MERCEDES-BENZ 628 03 Citaro G</v>
      </c>
      <c r="X1441" s="53" t="s">
        <v>149</v>
      </c>
      <c r="Y1441" s="53">
        <f>VLOOKUP(W1441,'[1]LICZBA MIEJSC'!$A:$C,2,0)</f>
        <v>40</v>
      </c>
      <c r="Z1441" s="53">
        <f>VLOOKUP(W1441,'[1]LICZBA MIEJSC'!$A:$C,3,0)</f>
        <v>102</v>
      </c>
      <c r="AA1441" s="53">
        <f t="shared" si="132"/>
        <v>142</v>
      </c>
      <c r="AB1441" s="41">
        <f t="shared" si="133"/>
        <v>14</v>
      </c>
      <c r="AC1441" s="113">
        <f t="shared" si="137"/>
        <v>9.8591549295774641E-2</v>
      </c>
      <c r="AD1441" s="299" t="s">
        <v>203</v>
      </c>
    </row>
    <row r="1442" spans="1:30" x14ac:dyDescent="0.25">
      <c r="A1442" s="28" t="s">
        <v>352</v>
      </c>
      <c r="B1442" s="230">
        <v>1441</v>
      </c>
      <c r="C1442" s="45">
        <v>4</v>
      </c>
      <c r="D1442" s="45">
        <v>12111</v>
      </c>
      <c r="E1442" s="453"/>
      <c r="F1442" s="241" t="s">
        <v>358</v>
      </c>
      <c r="G1442" s="158" t="str">
        <f t="shared" si="134"/>
        <v>r3_62</v>
      </c>
      <c r="H1442" s="243" t="s">
        <v>675</v>
      </c>
      <c r="I1442" s="232">
        <v>43257</v>
      </c>
      <c r="J1442" s="49" t="s">
        <v>199</v>
      </c>
      <c r="K1442" s="245">
        <v>119</v>
      </c>
      <c r="L1442" s="66">
        <v>8432</v>
      </c>
      <c r="M1442" s="50" t="s">
        <v>310</v>
      </c>
      <c r="N1442" s="43">
        <v>0.36527777777777781</v>
      </c>
      <c r="O1442" s="246">
        <v>3</v>
      </c>
      <c r="P1442" s="241" t="s">
        <v>15</v>
      </c>
      <c r="Q1442" s="460"/>
      <c r="R1442" s="460"/>
      <c r="S1442" s="460"/>
      <c r="T1442" s="109">
        <f t="shared" si="135"/>
        <v>0.36458333333333331</v>
      </c>
      <c r="U1442" s="109">
        <f t="shared" si="136"/>
        <v>0.33333333333333331</v>
      </c>
      <c r="V1442" s="41">
        <f>IFERROR(VLOOKUP(L1442,'[1]ZESTAWIENIE NUMERÓW BOCZNYCH'!$A:$B,1,0),"")</f>
        <v>8432</v>
      </c>
      <c r="W1442" s="53" t="str">
        <f>IFERROR(VLOOKUP(V1442,'[1]ZESTAWIENIE NUMERÓW BOCZNYCH'!$A:$B,2,0),P1442)</f>
        <v>MERCEDES-BENZ 628 03 Citaro G</v>
      </c>
      <c r="X1442" s="53" t="s">
        <v>149</v>
      </c>
      <c r="Y1442" s="53">
        <f>VLOOKUP(W1442,'[1]LICZBA MIEJSC'!$A:$C,2,0)</f>
        <v>40</v>
      </c>
      <c r="Z1442" s="53">
        <f>VLOOKUP(W1442,'[1]LICZBA MIEJSC'!$A:$C,3,0)</f>
        <v>102</v>
      </c>
      <c r="AA1442" s="53">
        <f t="shared" si="132"/>
        <v>142</v>
      </c>
      <c r="AB1442" s="41">
        <f t="shared" si="133"/>
        <v>36</v>
      </c>
      <c r="AC1442" s="113">
        <f t="shared" si="137"/>
        <v>0.25352112676056338</v>
      </c>
      <c r="AD1442" s="299" t="s">
        <v>203</v>
      </c>
    </row>
    <row r="1443" spans="1:30" x14ac:dyDescent="0.25">
      <c r="A1443" s="28" t="s">
        <v>352</v>
      </c>
      <c r="B1443" s="230">
        <v>1442</v>
      </c>
      <c r="C1443" s="45">
        <v>4</v>
      </c>
      <c r="D1443" s="45">
        <v>12111</v>
      </c>
      <c r="E1443" s="453"/>
      <c r="F1443" s="241" t="s">
        <v>358</v>
      </c>
      <c r="G1443" s="158" t="str">
        <f t="shared" si="134"/>
        <v>r3_62</v>
      </c>
      <c r="H1443" s="243" t="s">
        <v>673</v>
      </c>
      <c r="I1443" s="232">
        <v>43257</v>
      </c>
      <c r="J1443" s="49" t="s">
        <v>199</v>
      </c>
      <c r="K1443" s="245">
        <v>106</v>
      </c>
      <c r="L1443" s="66">
        <v>8054</v>
      </c>
      <c r="M1443" s="50" t="s">
        <v>195</v>
      </c>
      <c r="N1443" s="43">
        <v>0.3666666666666667</v>
      </c>
      <c r="O1443" s="246">
        <v>4</v>
      </c>
      <c r="P1443" s="241" t="s">
        <v>15</v>
      </c>
      <c r="Q1443" s="460"/>
      <c r="R1443" s="460"/>
      <c r="S1443" s="460"/>
      <c r="T1443" s="109">
        <f t="shared" si="135"/>
        <v>0.36458333333333331</v>
      </c>
      <c r="U1443" s="109">
        <f t="shared" si="136"/>
        <v>0.33333333333333331</v>
      </c>
      <c r="V1443" s="41">
        <f>IFERROR(VLOOKUP(L1443,'[1]ZESTAWIENIE NUMERÓW BOCZNYCH'!$A:$B,1,0),"")</f>
        <v>8054</v>
      </c>
      <c r="W1443" s="53" t="str">
        <f>IFERROR(VLOOKUP(V1443,'[1]ZESTAWIENIE NUMERÓW BOCZNYCH'!$A:$B,2,0),P1443)</f>
        <v>VOLVO 7000A</v>
      </c>
      <c r="X1443" s="53" t="s">
        <v>149</v>
      </c>
      <c r="Y1443" s="53">
        <f>VLOOKUP(W1443,'[1]LICZBA MIEJSC'!$A:$C,2,0)</f>
        <v>43</v>
      </c>
      <c r="Z1443" s="53">
        <f>VLOOKUP(W1443,'[1]LICZBA MIEJSC'!$A:$C,3,0)</f>
        <v>133</v>
      </c>
      <c r="AA1443" s="53">
        <f t="shared" si="132"/>
        <v>176</v>
      </c>
      <c r="AB1443" s="41">
        <f t="shared" si="133"/>
        <v>110</v>
      </c>
      <c r="AC1443" s="113">
        <f t="shared" si="137"/>
        <v>0.625</v>
      </c>
      <c r="AD1443" s="299" t="s">
        <v>203</v>
      </c>
    </row>
    <row r="1444" spans="1:30" x14ac:dyDescent="0.25">
      <c r="A1444" s="28" t="s">
        <v>352</v>
      </c>
      <c r="B1444" s="230">
        <v>1443</v>
      </c>
      <c r="C1444" s="45">
        <v>4</v>
      </c>
      <c r="D1444" s="45">
        <v>12111</v>
      </c>
      <c r="E1444" s="453"/>
      <c r="F1444" s="241" t="s">
        <v>358</v>
      </c>
      <c r="G1444" s="158" t="str">
        <f t="shared" si="134"/>
        <v>r3_62</v>
      </c>
      <c r="H1444" s="243" t="s">
        <v>673</v>
      </c>
      <c r="I1444" s="232">
        <v>43257</v>
      </c>
      <c r="J1444" s="49" t="s">
        <v>199</v>
      </c>
      <c r="K1444" s="245">
        <v>149</v>
      </c>
      <c r="L1444" s="66">
        <v>4615</v>
      </c>
      <c r="M1444" s="54" t="s">
        <v>178</v>
      </c>
      <c r="N1444" s="43">
        <v>0.36805555555555558</v>
      </c>
      <c r="O1444" s="246">
        <v>2</v>
      </c>
      <c r="P1444" s="241" t="s">
        <v>15</v>
      </c>
      <c r="Q1444" s="460"/>
      <c r="R1444" s="460"/>
      <c r="S1444" s="460"/>
      <c r="T1444" s="109">
        <f t="shared" si="135"/>
        <v>0.36458333333333331</v>
      </c>
      <c r="U1444" s="109">
        <f t="shared" si="136"/>
        <v>0.33333333333333331</v>
      </c>
      <c r="V1444" s="41">
        <f>IFERROR(VLOOKUP(L1444,'[1]ZESTAWIENIE NUMERÓW BOCZNYCH'!$A:$B,1,0),"")</f>
        <v>4615</v>
      </c>
      <c r="W1444" s="53" t="str">
        <f>IFERROR(VLOOKUP(V1444,'[1]ZESTAWIENIE NUMERÓW BOCZNYCH'!$A:$B,2,0),P1444)</f>
        <v>MAN Lion’s City G</v>
      </c>
      <c r="X1444" s="53" t="s">
        <v>149</v>
      </c>
      <c r="Y1444" s="53">
        <f>VLOOKUP(W1444,'[1]LICZBA MIEJSC'!$A:$C,2,0)</f>
        <v>43</v>
      </c>
      <c r="Z1444" s="53">
        <f>VLOOKUP(W1444,'[1]LICZBA MIEJSC'!$A:$C,3,0)</f>
        <v>132</v>
      </c>
      <c r="AA1444" s="53">
        <f t="shared" si="132"/>
        <v>175</v>
      </c>
      <c r="AB1444" s="41">
        <f t="shared" si="133"/>
        <v>22</v>
      </c>
      <c r="AC1444" s="113">
        <f t="shared" si="137"/>
        <v>0.12571428571428572</v>
      </c>
      <c r="AD1444" s="299" t="s">
        <v>203</v>
      </c>
    </row>
    <row r="1445" spans="1:30" x14ac:dyDescent="0.25">
      <c r="A1445" s="28" t="s">
        <v>352</v>
      </c>
      <c r="B1445" s="230">
        <v>1444</v>
      </c>
      <c r="C1445" s="45">
        <v>4</v>
      </c>
      <c r="D1445" s="45">
        <v>12111</v>
      </c>
      <c r="E1445" s="453"/>
      <c r="F1445" s="241" t="s">
        <v>358</v>
      </c>
      <c r="G1445" s="158" t="str">
        <f t="shared" si="134"/>
        <v>r3_62</v>
      </c>
      <c r="H1445" s="243" t="s">
        <v>676</v>
      </c>
      <c r="I1445" s="232">
        <v>43257</v>
      </c>
      <c r="J1445" s="49" t="s">
        <v>199</v>
      </c>
      <c r="K1445" s="245">
        <v>134</v>
      </c>
      <c r="L1445" s="66">
        <v>8086</v>
      </c>
      <c r="M1445" s="50" t="s">
        <v>216</v>
      </c>
      <c r="N1445" s="43">
        <v>0.36944444444444446</v>
      </c>
      <c r="O1445" s="246">
        <v>2</v>
      </c>
      <c r="P1445" s="241" t="s">
        <v>15</v>
      </c>
      <c r="Q1445" s="460"/>
      <c r="R1445" s="460"/>
      <c r="S1445" s="460"/>
      <c r="T1445" s="109">
        <f t="shared" si="135"/>
        <v>0.36458333333333331</v>
      </c>
      <c r="U1445" s="109">
        <f t="shared" si="136"/>
        <v>0.33333333333333331</v>
      </c>
      <c r="V1445" s="41">
        <f>IFERROR(VLOOKUP(L1445,'[1]ZESTAWIENIE NUMERÓW BOCZNYCH'!$A:$B,1,0),"")</f>
        <v>8086</v>
      </c>
      <c r="W1445" s="53" t="str">
        <f>IFERROR(VLOOKUP(V1445,'[1]ZESTAWIENIE NUMERÓW BOCZNYCH'!$A:$B,2,0),P1445)</f>
        <v>VOLVO 7000A</v>
      </c>
      <c r="X1445" s="53" t="s">
        <v>149</v>
      </c>
      <c r="Y1445" s="53">
        <f>VLOOKUP(W1445,'[1]LICZBA MIEJSC'!$A:$C,2,0)</f>
        <v>43</v>
      </c>
      <c r="Z1445" s="53">
        <f>VLOOKUP(W1445,'[1]LICZBA MIEJSC'!$A:$C,3,0)</f>
        <v>133</v>
      </c>
      <c r="AA1445" s="53">
        <f t="shared" si="132"/>
        <v>176</v>
      </c>
      <c r="AB1445" s="41">
        <f t="shared" si="133"/>
        <v>22</v>
      </c>
      <c r="AC1445" s="113">
        <f t="shared" si="137"/>
        <v>0.125</v>
      </c>
      <c r="AD1445" s="299" t="s">
        <v>203</v>
      </c>
    </row>
    <row r="1446" spans="1:30" x14ac:dyDescent="0.25">
      <c r="A1446" s="28" t="s">
        <v>352</v>
      </c>
      <c r="B1446" s="230">
        <v>1445</v>
      </c>
      <c r="C1446" s="45">
        <v>4</v>
      </c>
      <c r="D1446" s="45">
        <v>12111</v>
      </c>
      <c r="E1446" s="453"/>
      <c r="F1446" s="241" t="s">
        <v>358</v>
      </c>
      <c r="G1446" s="158" t="str">
        <f t="shared" si="134"/>
        <v>r3_62</v>
      </c>
      <c r="H1446" s="243" t="s">
        <v>673</v>
      </c>
      <c r="I1446" s="232">
        <v>43257</v>
      </c>
      <c r="J1446" s="49" t="s">
        <v>199</v>
      </c>
      <c r="K1446" s="245">
        <v>132</v>
      </c>
      <c r="L1446" s="66">
        <v>8109</v>
      </c>
      <c r="M1446" s="50" t="s">
        <v>252</v>
      </c>
      <c r="N1446" s="43">
        <v>0.37222222222222223</v>
      </c>
      <c r="O1446" s="246">
        <v>2</v>
      </c>
      <c r="P1446" s="241" t="s">
        <v>15</v>
      </c>
      <c r="Q1446" s="460"/>
      <c r="R1446" s="460"/>
      <c r="S1446" s="460"/>
      <c r="T1446" s="109">
        <f t="shared" si="135"/>
        <v>0.36458333333333331</v>
      </c>
      <c r="U1446" s="109">
        <f t="shared" si="136"/>
        <v>0.33333333333333331</v>
      </c>
      <c r="V1446" s="41">
        <f>IFERROR(VLOOKUP(L1446,'[1]ZESTAWIENIE NUMERÓW BOCZNYCH'!$A:$B,1,0),"")</f>
        <v>8109</v>
      </c>
      <c r="W1446" s="53" t="str">
        <f>IFERROR(VLOOKUP(V1446,'[1]ZESTAWIENIE NUMERÓW BOCZNYCH'!$A:$B,2,0),P1446)</f>
        <v>VOLVO 7000A</v>
      </c>
      <c r="X1446" s="53" t="s">
        <v>149</v>
      </c>
      <c r="Y1446" s="53">
        <f>VLOOKUP(W1446,'[1]LICZBA MIEJSC'!$A:$C,2,0)</f>
        <v>43</v>
      </c>
      <c r="Z1446" s="53">
        <f>VLOOKUP(W1446,'[1]LICZBA MIEJSC'!$A:$C,3,0)</f>
        <v>133</v>
      </c>
      <c r="AA1446" s="53">
        <f t="shared" si="132"/>
        <v>176</v>
      </c>
      <c r="AB1446" s="41">
        <f t="shared" si="133"/>
        <v>22</v>
      </c>
      <c r="AC1446" s="113">
        <f t="shared" si="137"/>
        <v>0.125</v>
      </c>
      <c r="AD1446" s="299" t="s">
        <v>203</v>
      </c>
    </row>
    <row r="1447" spans="1:30" x14ac:dyDescent="0.25">
      <c r="A1447" s="28" t="s">
        <v>352</v>
      </c>
      <c r="B1447" s="230">
        <v>1446</v>
      </c>
      <c r="C1447" s="45">
        <v>5</v>
      </c>
      <c r="D1447" s="45">
        <v>12111</v>
      </c>
      <c r="E1447" s="453"/>
      <c r="F1447" s="241" t="s">
        <v>358</v>
      </c>
      <c r="G1447" s="158" t="str">
        <f t="shared" si="134"/>
        <v>r3_62</v>
      </c>
      <c r="H1447" s="243" t="s">
        <v>673</v>
      </c>
      <c r="I1447" s="232">
        <v>43257</v>
      </c>
      <c r="J1447" s="49" t="s">
        <v>199</v>
      </c>
      <c r="K1447" s="245">
        <v>142</v>
      </c>
      <c r="L1447" s="66">
        <v>7343</v>
      </c>
      <c r="M1447" s="50" t="s">
        <v>216</v>
      </c>
      <c r="N1447" s="43">
        <v>0.37222222222222223</v>
      </c>
      <c r="O1447" s="246">
        <v>2</v>
      </c>
      <c r="P1447" s="241" t="s">
        <v>13</v>
      </c>
      <c r="Q1447" s="460"/>
      <c r="R1447" s="460"/>
      <c r="S1447" s="460"/>
      <c r="T1447" s="109">
        <f t="shared" si="135"/>
        <v>0.36458333333333331</v>
      </c>
      <c r="U1447" s="109">
        <f t="shared" si="136"/>
        <v>0.33333333333333331</v>
      </c>
      <c r="V1447" s="41">
        <f>IFERROR(VLOOKUP(L1447,'[1]ZESTAWIENIE NUMERÓW BOCZNYCH'!$A:$B,1,0),"")</f>
        <v>7343</v>
      </c>
      <c r="W1447" s="53" t="str">
        <f>IFERROR(VLOOKUP(V1447,'[1]ZESTAWIENIE NUMERÓW BOCZNYCH'!$A:$B,2,0),P1447)</f>
        <v>MERCEDES-BENZ O 530 Citaro</v>
      </c>
      <c r="X1447" s="53" t="s">
        <v>149</v>
      </c>
      <c r="Y1447" s="53">
        <f>VLOOKUP(W1447,'[1]LICZBA MIEJSC'!$A:$C,2,0)</f>
        <v>31</v>
      </c>
      <c r="Z1447" s="53">
        <f>VLOOKUP(W1447,'[1]LICZBA MIEJSC'!$A:$C,3,0)</f>
        <v>71</v>
      </c>
      <c r="AA1447" s="53">
        <f t="shared" si="132"/>
        <v>102</v>
      </c>
      <c r="AB1447" s="41">
        <f t="shared" si="133"/>
        <v>16</v>
      </c>
      <c r="AC1447" s="113">
        <f t="shared" si="137"/>
        <v>0.15686274509803921</v>
      </c>
      <c r="AD1447" s="299" t="s">
        <v>203</v>
      </c>
    </row>
    <row r="1448" spans="1:30" x14ac:dyDescent="0.25">
      <c r="A1448" s="28" t="s">
        <v>352</v>
      </c>
      <c r="B1448" s="230">
        <v>1447</v>
      </c>
      <c r="C1448" s="45">
        <v>5</v>
      </c>
      <c r="D1448" s="45">
        <v>12111</v>
      </c>
      <c r="E1448" s="453"/>
      <c r="F1448" s="241" t="s">
        <v>358</v>
      </c>
      <c r="G1448" s="158" t="str">
        <f t="shared" si="134"/>
        <v>r3_62</v>
      </c>
      <c r="H1448" s="243" t="s">
        <v>673</v>
      </c>
      <c r="I1448" s="232">
        <v>43257</v>
      </c>
      <c r="J1448" s="49" t="s">
        <v>199</v>
      </c>
      <c r="K1448" s="245">
        <v>122</v>
      </c>
      <c r="L1448" s="66">
        <v>7309</v>
      </c>
      <c r="M1448" s="50" t="s">
        <v>216</v>
      </c>
      <c r="N1448" s="43">
        <v>0.3743055555555555</v>
      </c>
      <c r="O1448" s="246">
        <v>1</v>
      </c>
      <c r="P1448" s="241" t="s">
        <v>13</v>
      </c>
      <c r="Q1448" s="460"/>
      <c r="R1448" s="460"/>
      <c r="S1448" s="460"/>
      <c r="T1448" s="109">
        <f t="shared" si="135"/>
        <v>0.36458333333333331</v>
      </c>
      <c r="U1448" s="109">
        <f t="shared" si="136"/>
        <v>0.33333333333333331</v>
      </c>
      <c r="V1448" s="41">
        <f>IFERROR(VLOOKUP(L1448,'[1]ZESTAWIENIE NUMERÓW BOCZNYCH'!$A:$B,1,0),"")</f>
        <v>7309</v>
      </c>
      <c r="W1448" s="53" t="str">
        <f>IFERROR(VLOOKUP(V1448,'[1]ZESTAWIENIE NUMERÓW BOCZNYCH'!$A:$B,2,0),P1448)</f>
        <v>MERCEDES-BENZ O 530 Citaro</v>
      </c>
      <c r="X1448" s="53" t="s">
        <v>149</v>
      </c>
      <c r="Y1448" s="53">
        <f>VLOOKUP(W1448,'[1]LICZBA MIEJSC'!$A:$C,2,0)</f>
        <v>31</v>
      </c>
      <c r="Z1448" s="53">
        <f>VLOOKUP(W1448,'[1]LICZBA MIEJSC'!$A:$C,3,0)</f>
        <v>71</v>
      </c>
      <c r="AA1448" s="53">
        <f t="shared" si="132"/>
        <v>102</v>
      </c>
      <c r="AB1448" s="41">
        <f t="shared" si="133"/>
        <v>10</v>
      </c>
      <c r="AC1448" s="113">
        <f t="shared" si="137"/>
        <v>9.8039215686274508E-2</v>
      </c>
      <c r="AD1448" s="299" t="s">
        <v>203</v>
      </c>
    </row>
    <row r="1449" spans="1:30" x14ac:dyDescent="0.25">
      <c r="A1449" s="28" t="s">
        <v>352</v>
      </c>
      <c r="B1449" s="230">
        <v>1448</v>
      </c>
      <c r="C1449" s="45">
        <v>5</v>
      </c>
      <c r="D1449" s="45">
        <v>12111</v>
      </c>
      <c r="E1449" s="453"/>
      <c r="F1449" s="241" t="s">
        <v>358</v>
      </c>
      <c r="G1449" s="158" t="str">
        <f t="shared" si="134"/>
        <v>r3_62</v>
      </c>
      <c r="H1449" s="243" t="s">
        <v>676</v>
      </c>
      <c r="I1449" s="232">
        <v>43257</v>
      </c>
      <c r="J1449" s="49" t="s">
        <v>199</v>
      </c>
      <c r="K1449" s="245">
        <v>134</v>
      </c>
      <c r="L1449" s="66">
        <v>8125</v>
      </c>
      <c r="M1449" s="50" t="s">
        <v>216</v>
      </c>
      <c r="N1449" s="43">
        <v>0.3743055555555555</v>
      </c>
      <c r="O1449" s="246">
        <v>1</v>
      </c>
      <c r="P1449" s="241" t="s">
        <v>15</v>
      </c>
      <c r="Q1449" s="460"/>
      <c r="R1449" s="460"/>
      <c r="S1449" s="460"/>
      <c r="T1449" s="109">
        <f t="shared" si="135"/>
        <v>0.36458333333333331</v>
      </c>
      <c r="U1449" s="109">
        <f t="shared" si="136"/>
        <v>0.33333333333333331</v>
      </c>
      <c r="V1449" s="41">
        <f>IFERROR(VLOOKUP(L1449,'[1]ZESTAWIENIE NUMERÓW BOCZNYCH'!$A:$B,1,0),"")</f>
        <v>8125</v>
      </c>
      <c r="W1449" s="53" t="str">
        <f>IFERROR(VLOOKUP(V1449,'[1]ZESTAWIENIE NUMERÓW BOCZNYCH'!$A:$B,2,0),P1449)</f>
        <v>VOLVO 7700A</v>
      </c>
      <c r="X1449" s="53" t="s">
        <v>149</v>
      </c>
      <c r="Y1449" s="53">
        <f>VLOOKUP(W1449,'[1]LICZBA MIEJSC'!$A:$C,2,0)</f>
        <v>43</v>
      </c>
      <c r="Z1449" s="53">
        <f>VLOOKUP(W1449,'[1]LICZBA MIEJSC'!$A:$C,3,0)</f>
        <v>133</v>
      </c>
      <c r="AA1449" s="53">
        <f t="shared" si="132"/>
        <v>176</v>
      </c>
      <c r="AB1449" s="41">
        <f t="shared" si="133"/>
        <v>18</v>
      </c>
      <c r="AC1449" s="113">
        <f t="shared" si="137"/>
        <v>0.10227272727272728</v>
      </c>
      <c r="AD1449" s="299" t="s">
        <v>203</v>
      </c>
    </row>
    <row r="1450" spans="1:30" x14ac:dyDescent="0.25">
      <c r="A1450" s="28" t="s">
        <v>352</v>
      </c>
      <c r="B1450" s="230">
        <v>1449</v>
      </c>
      <c r="C1450" s="45">
        <v>5</v>
      </c>
      <c r="D1450" s="45">
        <v>12111</v>
      </c>
      <c r="E1450" s="453"/>
      <c r="F1450" s="241" t="s">
        <v>358</v>
      </c>
      <c r="G1450" s="158" t="str">
        <f t="shared" si="134"/>
        <v>r3_62</v>
      </c>
      <c r="H1450" s="243" t="s">
        <v>673</v>
      </c>
      <c r="I1450" s="232">
        <v>43257</v>
      </c>
      <c r="J1450" s="49" t="s">
        <v>199</v>
      </c>
      <c r="K1450" s="245">
        <v>107</v>
      </c>
      <c r="L1450" s="66">
        <v>7025</v>
      </c>
      <c r="M1450" s="64" t="s">
        <v>229</v>
      </c>
      <c r="N1450" s="43">
        <v>0.37638888888888888</v>
      </c>
      <c r="O1450" s="246">
        <v>2</v>
      </c>
      <c r="P1450" s="241" t="s">
        <v>13</v>
      </c>
      <c r="Q1450" s="460"/>
      <c r="R1450" s="460"/>
      <c r="S1450" s="460"/>
      <c r="T1450" s="109">
        <f t="shared" si="135"/>
        <v>0.375</v>
      </c>
      <c r="U1450" s="109">
        <f t="shared" si="136"/>
        <v>0.375</v>
      </c>
      <c r="V1450" s="41">
        <f>IFERROR(VLOOKUP(L1450,'[1]ZESTAWIENIE NUMERÓW BOCZNYCH'!$A:$B,1,0),"")</f>
        <v>7025</v>
      </c>
      <c r="W1450" s="53" t="str">
        <f>IFERROR(VLOOKUP(V1450,'[1]ZESTAWIENIE NUMERÓW BOCZNYCH'!$A:$B,2,0),P1450)</f>
        <v>VOLVO 7700</v>
      </c>
      <c r="X1450" s="53" t="s">
        <v>149</v>
      </c>
      <c r="Y1450" s="53">
        <f>VLOOKUP(W1450,'[1]LICZBA MIEJSC'!$A:$C,2,0)</f>
        <v>33</v>
      </c>
      <c r="Z1450" s="53">
        <f>VLOOKUP(W1450,'[1]LICZBA MIEJSC'!$A:$C,3,0)</f>
        <v>73</v>
      </c>
      <c r="AA1450" s="53">
        <f t="shared" si="132"/>
        <v>106</v>
      </c>
      <c r="AB1450" s="41">
        <f t="shared" si="133"/>
        <v>17</v>
      </c>
      <c r="AC1450" s="113">
        <f t="shared" si="137"/>
        <v>0.16037735849056603</v>
      </c>
      <c r="AD1450" s="299" t="s">
        <v>203</v>
      </c>
    </row>
    <row r="1451" spans="1:30" x14ac:dyDescent="0.25">
      <c r="A1451" s="28" t="s">
        <v>352</v>
      </c>
      <c r="B1451" s="230">
        <v>1450</v>
      </c>
      <c r="C1451" s="45">
        <v>5</v>
      </c>
      <c r="D1451" s="45">
        <v>12111</v>
      </c>
      <c r="E1451" s="453"/>
      <c r="F1451" s="241" t="s">
        <v>358</v>
      </c>
      <c r="G1451" s="158" t="str">
        <f t="shared" si="134"/>
        <v>r3_62</v>
      </c>
      <c r="H1451" s="243" t="s">
        <v>676</v>
      </c>
      <c r="I1451" s="232">
        <v>43257</v>
      </c>
      <c r="J1451" s="49" t="s">
        <v>199</v>
      </c>
      <c r="K1451" s="245">
        <v>134</v>
      </c>
      <c r="L1451" s="66">
        <v>8341</v>
      </c>
      <c r="M1451" s="50" t="s">
        <v>216</v>
      </c>
      <c r="N1451" s="43">
        <v>0.38055555555555554</v>
      </c>
      <c r="O1451" s="246">
        <v>1</v>
      </c>
      <c r="P1451" s="241" t="s">
        <v>15</v>
      </c>
      <c r="Q1451" s="460"/>
      <c r="R1451" s="460"/>
      <c r="S1451" s="460"/>
      <c r="T1451" s="109">
        <f t="shared" si="135"/>
        <v>0.375</v>
      </c>
      <c r="U1451" s="109">
        <f t="shared" si="136"/>
        <v>0.375</v>
      </c>
      <c r="V1451" s="41">
        <f>IFERROR(VLOOKUP(L1451,'[1]ZESTAWIENIE NUMERÓW BOCZNYCH'!$A:$B,1,0),"")</f>
        <v>8341</v>
      </c>
      <c r="W1451" s="53" t="str">
        <f>IFERROR(VLOOKUP(V1451,'[1]ZESTAWIENIE NUMERÓW BOCZNYCH'!$A:$B,2,0),P1451)</f>
        <v>MERCEDES-BENZ O 530 G Citaro</v>
      </c>
      <c r="X1451" s="53" t="s">
        <v>149</v>
      </c>
      <c r="Y1451" s="53">
        <f>VLOOKUP(W1451,'[1]LICZBA MIEJSC'!$A:$C,2,0)</f>
        <v>42</v>
      </c>
      <c r="Z1451" s="53">
        <f>VLOOKUP(W1451,'[1]LICZBA MIEJSC'!$A:$C,3,0)</f>
        <v>125</v>
      </c>
      <c r="AA1451" s="53">
        <f t="shared" si="132"/>
        <v>167</v>
      </c>
      <c r="AB1451" s="41">
        <f t="shared" si="133"/>
        <v>17</v>
      </c>
      <c r="AC1451" s="113">
        <f t="shared" si="137"/>
        <v>0.10179640718562874</v>
      </c>
      <c r="AD1451" s="299" t="s">
        <v>203</v>
      </c>
    </row>
    <row r="1452" spans="1:30" x14ac:dyDescent="0.25">
      <c r="A1452" s="28" t="s">
        <v>352</v>
      </c>
      <c r="B1452" s="230">
        <v>1451</v>
      </c>
      <c r="C1452" s="45">
        <v>5</v>
      </c>
      <c r="D1452" s="45">
        <v>12111</v>
      </c>
      <c r="E1452" s="453"/>
      <c r="F1452" s="241" t="s">
        <v>358</v>
      </c>
      <c r="G1452" s="158" t="str">
        <f t="shared" si="134"/>
        <v>r3_62</v>
      </c>
      <c r="H1452" s="243" t="s">
        <v>673</v>
      </c>
      <c r="I1452" s="232">
        <v>43257</v>
      </c>
      <c r="J1452" s="49" t="s">
        <v>199</v>
      </c>
      <c r="K1452" s="245">
        <v>149</v>
      </c>
      <c r="L1452" s="66">
        <v>4637</v>
      </c>
      <c r="M1452" s="54" t="s">
        <v>178</v>
      </c>
      <c r="N1452" s="43">
        <v>0.38055555555555554</v>
      </c>
      <c r="O1452" s="246">
        <v>1</v>
      </c>
      <c r="P1452" s="241" t="s">
        <v>15</v>
      </c>
      <c r="Q1452" s="460"/>
      <c r="R1452" s="460"/>
      <c r="S1452" s="460"/>
      <c r="T1452" s="109">
        <f t="shared" si="135"/>
        <v>0.375</v>
      </c>
      <c r="U1452" s="109">
        <f t="shared" si="136"/>
        <v>0.375</v>
      </c>
      <c r="V1452" s="41">
        <f>IFERROR(VLOOKUP(L1452,'[1]ZESTAWIENIE NUMERÓW BOCZNYCH'!$A:$B,1,0),"")</f>
        <v>4637</v>
      </c>
      <c r="W1452" s="53" t="str">
        <f>IFERROR(VLOOKUP(V1452,'[1]ZESTAWIENIE NUMERÓW BOCZNYCH'!$A:$B,2,0),P1452)</f>
        <v>MAN Lion’s City G</v>
      </c>
      <c r="X1452" s="53" t="s">
        <v>149</v>
      </c>
      <c r="Y1452" s="53">
        <f>VLOOKUP(W1452,'[1]LICZBA MIEJSC'!$A:$C,2,0)</f>
        <v>43</v>
      </c>
      <c r="Z1452" s="53">
        <f>VLOOKUP(W1452,'[1]LICZBA MIEJSC'!$A:$C,3,0)</f>
        <v>132</v>
      </c>
      <c r="AA1452" s="53">
        <f t="shared" si="132"/>
        <v>175</v>
      </c>
      <c r="AB1452" s="41">
        <f t="shared" si="133"/>
        <v>18</v>
      </c>
      <c r="AC1452" s="113">
        <f t="shared" si="137"/>
        <v>0.10285714285714286</v>
      </c>
      <c r="AD1452" s="299" t="s">
        <v>203</v>
      </c>
    </row>
    <row r="1453" spans="1:30" x14ac:dyDescent="0.25">
      <c r="A1453" s="28" t="s">
        <v>352</v>
      </c>
      <c r="B1453" s="230">
        <v>1452</v>
      </c>
      <c r="C1453" s="45">
        <v>5</v>
      </c>
      <c r="D1453" s="45">
        <v>12111</v>
      </c>
      <c r="E1453" s="453"/>
      <c r="F1453" s="241" t="s">
        <v>358</v>
      </c>
      <c r="G1453" s="158" t="str">
        <f t="shared" si="134"/>
        <v>r3_62</v>
      </c>
      <c r="H1453" s="243" t="s">
        <v>673</v>
      </c>
      <c r="I1453" s="232">
        <v>43257</v>
      </c>
      <c r="J1453" s="49" t="s">
        <v>199</v>
      </c>
      <c r="K1453" s="245">
        <v>122</v>
      </c>
      <c r="L1453" s="66">
        <v>7320</v>
      </c>
      <c r="M1453" s="50" t="s">
        <v>216</v>
      </c>
      <c r="N1453" s="43">
        <v>0.38055555555555554</v>
      </c>
      <c r="O1453" s="246">
        <v>1</v>
      </c>
      <c r="P1453" s="241" t="s">
        <v>13</v>
      </c>
      <c r="Q1453" s="460"/>
      <c r="R1453" s="460"/>
      <c r="S1453" s="460"/>
      <c r="T1453" s="109">
        <f t="shared" si="135"/>
        <v>0.375</v>
      </c>
      <c r="U1453" s="109">
        <f t="shared" si="136"/>
        <v>0.375</v>
      </c>
      <c r="V1453" s="41">
        <f>IFERROR(VLOOKUP(L1453,'[1]ZESTAWIENIE NUMERÓW BOCZNYCH'!$A:$B,1,0),"")</f>
        <v>7320</v>
      </c>
      <c r="W1453" s="53" t="str">
        <f>IFERROR(VLOOKUP(V1453,'[1]ZESTAWIENIE NUMERÓW BOCZNYCH'!$A:$B,2,0),P1453)</f>
        <v>MERCEDES-BENZ O 530 Citaro</v>
      </c>
      <c r="X1453" s="53" t="s">
        <v>149</v>
      </c>
      <c r="Y1453" s="53">
        <f>VLOOKUP(W1453,'[1]LICZBA MIEJSC'!$A:$C,2,0)</f>
        <v>31</v>
      </c>
      <c r="Z1453" s="53">
        <f>VLOOKUP(W1453,'[1]LICZBA MIEJSC'!$A:$C,3,0)</f>
        <v>71</v>
      </c>
      <c r="AA1453" s="53">
        <f t="shared" si="132"/>
        <v>102</v>
      </c>
      <c r="AB1453" s="41">
        <f t="shared" si="133"/>
        <v>10</v>
      </c>
      <c r="AC1453" s="113">
        <f t="shared" si="137"/>
        <v>9.8039215686274508E-2</v>
      </c>
      <c r="AD1453" s="299" t="s">
        <v>203</v>
      </c>
    </row>
    <row r="1454" spans="1:30" x14ac:dyDescent="0.25">
      <c r="A1454" s="28" t="s">
        <v>352</v>
      </c>
      <c r="B1454" s="230">
        <v>1453</v>
      </c>
      <c r="C1454" s="45">
        <v>5</v>
      </c>
      <c r="D1454" s="45">
        <v>12111</v>
      </c>
      <c r="E1454" s="453"/>
      <c r="F1454" s="241" t="s">
        <v>358</v>
      </c>
      <c r="G1454" s="158" t="str">
        <f t="shared" si="134"/>
        <v>r3_62</v>
      </c>
      <c r="H1454" s="243" t="s">
        <v>673</v>
      </c>
      <c r="I1454" s="232">
        <v>43257</v>
      </c>
      <c r="J1454" s="49" t="s">
        <v>199</v>
      </c>
      <c r="K1454" s="245">
        <v>106</v>
      </c>
      <c r="L1454" s="249">
        <v>8079</v>
      </c>
      <c r="M1454" s="50" t="s">
        <v>195</v>
      </c>
      <c r="N1454" s="43">
        <v>0.38263888888888892</v>
      </c>
      <c r="O1454" s="246">
        <v>4</v>
      </c>
      <c r="P1454" s="241" t="s">
        <v>15</v>
      </c>
      <c r="Q1454" s="460"/>
      <c r="R1454" s="460"/>
      <c r="S1454" s="460"/>
      <c r="T1454" s="109">
        <f t="shared" si="135"/>
        <v>0.375</v>
      </c>
      <c r="U1454" s="109">
        <f t="shared" si="136"/>
        <v>0.375</v>
      </c>
      <c r="V1454" s="41">
        <f>IFERROR(VLOOKUP(L1454,'[1]ZESTAWIENIE NUMERÓW BOCZNYCH'!$A:$B,1,0),"")</f>
        <v>8079</v>
      </c>
      <c r="W1454" s="53" t="str">
        <f>IFERROR(VLOOKUP(V1454,'[1]ZESTAWIENIE NUMERÓW BOCZNYCH'!$A:$B,2,0),P1454)</f>
        <v>VOLVO 7000A</v>
      </c>
      <c r="X1454" s="53" t="s">
        <v>149</v>
      </c>
      <c r="Y1454" s="53">
        <f>VLOOKUP(W1454,'[1]LICZBA MIEJSC'!$A:$C,2,0)</f>
        <v>43</v>
      </c>
      <c r="Z1454" s="53">
        <f>VLOOKUP(W1454,'[1]LICZBA MIEJSC'!$A:$C,3,0)</f>
        <v>133</v>
      </c>
      <c r="AA1454" s="53">
        <f t="shared" si="132"/>
        <v>176</v>
      </c>
      <c r="AB1454" s="41">
        <f t="shared" si="133"/>
        <v>110</v>
      </c>
      <c r="AC1454" s="113">
        <f t="shared" si="137"/>
        <v>0.625</v>
      </c>
      <c r="AD1454" s="299" t="s">
        <v>203</v>
      </c>
    </row>
    <row r="1455" spans="1:30" x14ac:dyDescent="0.25">
      <c r="A1455" s="28" t="s">
        <v>352</v>
      </c>
      <c r="B1455" s="230">
        <v>1454</v>
      </c>
      <c r="C1455" s="45">
        <v>5</v>
      </c>
      <c r="D1455" s="45">
        <v>12111</v>
      </c>
      <c r="E1455" s="453"/>
      <c r="F1455" s="241" t="s">
        <v>358</v>
      </c>
      <c r="G1455" s="158" t="str">
        <f t="shared" si="134"/>
        <v>r3_62</v>
      </c>
      <c r="H1455" s="243" t="s">
        <v>673</v>
      </c>
      <c r="I1455" s="232">
        <v>43257</v>
      </c>
      <c r="J1455" s="49" t="s">
        <v>199</v>
      </c>
      <c r="K1455" s="245">
        <v>132</v>
      </c>
      <c r="L1455" s="66">
        <v>8433</v>
      </c>
      <c r="M1455" s="50" t="s">
        <v>252</v>
      </c>
      <c r="N1455" s="43">
        <v>0.38263888888888892</v>
      </c>
      <c r="O1455" s="246">
        <v>1</v>
      </c>
      <c r="P1455" s="241" t="s">
        <v>15</v>
      </c>
      <c r="Q1455" s="460"/>
      <c r="R1455" s="460"/>
      <c r="S1455" s="460"/>
      <c r="T1455" s="109">
        <f t="shared" si="135"/>
        <v>0.375</v>
      </c>
      <c r="U1455" s="109">
        <f t="shared" si="136"/>
        <v>0.375</v>
      </c>
      <c r="V1455" s="41">
        <f>IFERROR(VLOOKUP(L1455,'[1]ZESTAWIENIE NUMERÓW BOCZNYCH'!$A:$B,1,0),"")</f>
        <v>8433</v>
      </c>
      <c r="W1455" s="53" t="str">
        <f>IFERROR(VLOOKUP(V1455,'[1]ZESTAWIENIE NUMERÓW BOCZNYCH'!$A:$B,2,0),P1455)</f>
        <v>MERCEDES-BENZ 628 03 Citaro G</v>
      </c>
      <c r="X1455" s="53" t="s">
        <v>149</v>
      </c>
      <c r="Y1455" s="53">
        <f>VLOOKUP(W1455,'[1]LICZBA MIEJSC'!$A:$C,2,0)</f>
        <v>40</v>
      </c>
      <c r="Z1455" s="53">
        <f>VLOOKUP(W1455,'[1]LICZBA MIEJSC'!$A:$C,3,0)</f>
        <v>102</v>
      </c>
      <c r="AA1455" s="53">
        <f t="shared" si="132"/>
        <v>142</v>
      </c>
      <c r="AB1455" s="41">
        <f t="shared" si="133"/>
        <v>14</v>
      </c>
      <c r="AC1455" s="113">
        <f t="shared" si="137"/>
        <v>9.8591549295774641E-2</v>
      </c>
      <c r="AD1455" s="299" t="s">
        <v>203</v>
      </c>
    </row>
    <row r="1456" spans="1:30" x14ac:dyDescent="0.25">
      <c r="A1456" s="28" t="s">
        <v>352</v>
      </c>
      <c r="B1456" s="230">
        <v>1455</v>
      </c>
      <c r="C1456" s="45">
        <v>5</v>
      </c>
      <c r="D1456" s="45">
        <v>12111</v>
      </c>
      <c r="E1456" s="453"/>
      <c r="F1456" s="241" t="s">
        <v>358</v>
      </c>
      <c r="G1456" s="158" t="str">
        <f t="shared" si="134"/>
        <v>r3_62</v>
      </c>
      <c r="H1456" s="243" t="s">
        <v>675</v>
      </c>
      <c r="I1456" s="232">
        <v>43257</v>
      </c>
      <c r="J1456" s="49" t="s">
        <v>199</v>
      </c>
      <c r="K1456" s="245">
        <v>119</v>
      </c>
      <c r="L1456" s="66">
        <v>5605</v>
      </c>
      <c r="M1456" s="50" t="s">
        <v>310</v>
      </c>
      <c r="N1456" s="43">
        <v>0.38680555555555557</v>
      </c>
      <c r="O1456" s="246">
        <v>3</v>
      </c>
      <c r="P1456" s="241" t="s">
        <v>15</v>
      </c>
      <c r="Q1456" s="460"/>
      <c r="R1456" s="460"/>
      <c r="S1456" s="460"/>
      <c r="T1456" s="109">
        <f t="shared" si="135"/>
        <v>0.38541666666666663</v>
      </c>
      <c r="U1456" s="109">
        <f t="shared" si="136"/>
        <v>0.375</v>
      </c>
      <c r="V1456" s="41">
        <f>IFERROR(VLOOKUP(L1456,'[1]ZESTAWIENIE NUMERÓW BOCZNYCH'!$A:$B,1,0),"")</f>
        <v>5605</v>
      </c>
      <c r="W1456" s="53" t="str">
        <f>IFERROR(VLOOKUP(V1456,'[1]ZESTAWIENIE NUMERÓW BOCZNYCH'!$A:$B,2,0),P1456)</f>
        <v>SOLARIS URBINO 18</v>
      </c>
      <c r="X1456" s="53" t="s">
        <v>149</v>
      </c>
      <c r="Y1456" s="53">
        <f>VLOOKUP(W1456,'[1]LICZBA MIEJSC'!$A:$C,2,0)</f>
        <v>39</v>
      </c>
      <c r="Z1456" s="53">
        <f>VLOOKUP(W1456,'[1]LICZBA MIEJSC'!$A:$C,3,0)</f>
        <v>107</v>
      </c>
      <c r="AA1456" s="53">
        <f t="shared" si="132"/>
        <v>146</v>
      </c>
      <c r="AB1456" s="41">
        <f t="shared" si="133"/>
        <v>35</v>
      </c>
      <c r="AC1456" s="113">
        <f t="shared" si="137"/>
        <v>0.23972602739726026</v>
      </c>
      <c r="AD1456" s="299" t="s">
        <v>203</v>
      </c>
    </row>
    <row r="1457" spans="1:30" x14ac:dyDescent="0.25">
      <c r="A1457" s="28" t="s">
        <v>352</v>
      </c>
      <c r="B1457" s="230">
        <v>1456</v>
      </c>
      <c r="C1457" s="45">
        <v>5</v>
      </c>
      <c r="D1457" s="45">
        <v>12111</v>
      </c>
      <c r="E1457" s="453"/>
      <c r="F1457" s="241" t="s">
        <v>358</v>
      </c>
      <c r="G1457" s="158" t="str">
        <f t="shared" si="134"/>
        <v>r3_62</v>
      </c>
      <c r="H1457" s="243" t="s">
        <v>676</v>
      </c>
      <c r="I1457" s="232">
        <v>43257</v>
      </c>
      <c r="J1457" s="49" t="s">
        <v>199</v>
      </c>
      <c r="K1457" s="245">
        <v>134</v>
      </c>
      <c r="L1457" s="66">
        <v>5611</v>
      </c>
      <c r="M1457" s="50" t="s">
        <v>216</v>
      </c>
      <c r="N1457" s="43">
        <v>0.3888888888888889</v>
      </c>
      <c r="O1457" s="246">
        <v>1</v>
      </c>
      <c r="P1457" s="241" t="s">
        <v>15</v>
      </c>
      <c r="Q1457" s="460"/>
      <c r="R1457" s="460"/>
      <c r="S1457" s="460"/>
      <c r="T1457" s="109">
        <f t="shared" si="135"/>
        <v>0.38541666666666663</v>
      </c>
      <c r="U1457" s="109">
        <f t="shared" si="136"/>
        <v>0.375</v>
      </c>
      <c r="V1457" s="41">
        <f>IFERROR(VLOOKUP(L1457,'[1]ZESTAWIENIE NUMERÓW BOCZNYCH'!$A:$B,1,0),"")</f>
        <v>5611</v>
      </c>
      <c r="W1457" s="53" t="str">
        <f>IFERROR(VLOOKUP(V1457,'[1]ZESTAWIENIE NUMERÓW BOCZNYCH'!$A:$B,2,0),P1457)</f>
        <v>SOLARIS URBINO 18</v>
      </c>
      <c r="X1457" s="53" t="s">
        <v>149</v>
      </c>
      <c r="Y1457" s="53">
        <f>VLOOKUP(W1457,'[1]LICZBA MIEJSC'!$A:$C,2,0)</f>
        <v>39</v>
      </c>
      <c r="Z1457" s="53">
        <f>VLOOKUP(W1457,'[1]LICZBA MIEJSC'!$A:$C,3,0)</f>
        <v>107</v>
      </c>
      <c r="AA1457" s="53">
        <f t="shared" si="132"/>
        <v>146</v>
      </c>
      <c r="AB1457" s="41">
        <f t="shared" si="133"/>
        <v>15</v>
      </c>
      <c r="AC1457" s="113">
        <f t="shared" si="137"/>
        <v>0.10273972602739725</v>
      </c>
      <c r="AD1457" s="299" t="s">
        <v>203</v>
      </c>
    </row>
    <row r="1458" spans="1:30" x14ac:dyDescent="0.25">
      <c r="A1458" s="28" t="s">
        <v>352</v>
      </c>
      <c r="B1458" s="230">
        <v>1457</v>
      </c>
      <c r="C1458" s="45">
        <v>5</v>
      </c>
      <c r="D1458" s="45">
        <v>12111</v>
      </c>
      <c r="E1458" s="453"/>
      <c r="F1458" s="241" t="s">
        <v>358</v>
      </c>
      <c r="G1458" s="158" t="str">
        <f t="shared" si="134"/>
        <v>r3_62</v>
      </c>
      <c r="H1458" s="243" t="s">
        <v>673</v>
      </c>
      <c r="I1458" s="232">
        <v>43257</v>
      </c>
      <c r="J1458" s="49" t="s">
        <v>199</v>
      </c>
      <c r="K1458" s="247">
        <v>149</v>
      </c>
      <c r="L1458" s="250">
        <v>4605</v>
      </c>
      <c r="M1458" s="54" t="s">
        <v>178</v>
      </c>
      <c r="N1458" s="167">
        <v>0.3888888888888889</v>
      </c>
      <c r="O1458" s="251">
        <v>2</v>
      </c>
      <c r="P1458" s="241" t="s">
        <v>15</v>
      </c>
      <c r="Q1458" s="460"/>
      <c r="R1458" s="460"/>
      <c r="S1458" s="460"/>
      <c r="T1458" s="109">
        <f t="shared" si="135"/>
        <v>0.38541666666666663</v>
      </c>
      <c r="U1458" s="109">
        <f t="shared" si="136"/>
        <v>0.375</v>
      </c>
      <c r="V1458" s="41">
        <f>IFERROR(VLOOKUP(L1458,'[1]ZESTAWIENIE NUMERÓW BOCZNYCH'!$A:$B,1,0),"")</f>
        <v>4605</v>
      </c>
      <c r="W1458" s="53" t="str">
        <f>IFERROR(VLOOKUP(V1458,'[1]ZESTAWIENIE NUMERÓW BOCZNYCH'!$A:$B,2,0),P1458)</f>
        <v>MAN Lion’s City G</v>
      </c>
      <c r="X1458" s="53" t="s">
        <v>149</v>
      </c>
      <c r="Y1458" s="53">
        <f>VLOOKUP(W1458,'[1]LICZBA MIEJSC'!$A:$C,2,0)</f>
        <v>43</v>
      </c>
      <c r="Z1458" s="53">
        <f>VLOOKUP(W1458,'[1]LICZBA MIEJSC'!$A:$C,3,0)</f>
        <v>132</v>
      </c>
      <c r="AA1458" s="53">
        <f t="shared" si="132"/>
        <v>175</v>
      </c>
      <c r="AB1458" s="41">
        <f t="shared" si="133"/>
        <v>22</v>
      </c>
      <c r="AC1458" s="113">
        <f t="shared" si="137"/>
        <v>0.12571428571428572</v>
      </c>
      <c r="AD1458" s="299" t="s">
        <v>203</v>
      </c>
    </row>
    <row r="1459" spans="1:30" x14ac:dyDescent="0.25">
      <c r="A1459" s="28" t="s">
        <v>352</v>
      </c>
      <c r="B1459" s="230">
        <v>1458</v>
      </c>
      <c r="C1459" s="45">
        <v>5</v>
      </c>
      <c r="D1459" s="45">
        <v>12111</v>
      </c>
      <c r="E1459" s="453"/>
      <c r="F1459" s="241" t="s">
        <v>358</v>
      </c>
      <c r="G1459" s="158" t="str">
        <f t="shared" si="134"/>
        <v>r3_62</v>
      </c>
      <c r="H1459" s="243" t="s">
        <v>673</v>
      </c>
      <c r="I1459" s="232">
        <v>43257</v>
      </c>
      <c r="J1459" s="49" t="s">
        <v>199</v>
      </c>
      <c r="K1459" s="247">
        <v>142</v>
      </c>
      <c r="L1459" s="250">
        <v>7034</v>
      </c>
      <c r="M1459" s="50" t="s">
        <v>216</v>
      </c>
      <c r="N1459" s="167">
        <v>0.39027777777777778</v>
      </c>
      <c r="O1459" s="251">
        <v>1</v>
      </c>
      <c r="P1459" s="241" t="s">
        <v>13</v>
      </c>
      <c r="Q1459" s="460"/>
      <c r="R1459" s="460"/>
      <c r="S1459" s="460"/>
      <c r="T1459" s="109">
        <f t="shared" si="135"/>
        <v>0.38541666666666663</v>
      </c>
      <c r="U1459" s="109">
        <f t="shared" si="136"/>
        <v>0.375</v>
      </c>
      <c r="V1459" s="41">
        <f>IFERROR(VLOOKUP(L1459,'[1]ZESTAWIENIE NUMERÓW BOCZNYCH'!$A:$B,1,0),"")</f>
        <v>7034</v>
      </c>
      <c r="W1459" s="53" t="str">
        <f>IFERROR(VLOOKUP(V1459,'[1]ZESTAWIENIE NUMERÓW BOCZNYCH'!$A:$B,2,0),P1459)</f>
        <v>VOLVO 7700</v>
      </c>
      <c r="X1459" s="53" t="s">
        <v>149</v>
      </c>
      <c r="Y1459" s="53">
        <f>VLOOKUP(W1459,'[1]LICZBA MIEJSC'!$A:$C,2,0)</f>
        <v>33</v>
      </c>
      <c r="Z1459" s="53">
        <f>VLOOKUP(W1459,'[1]LICZBA MIEJSC'!$A:$C,3,0)</f>
        <v>73</v>
      </c>
      <c r="AA1459" s="53">
        <f t="shared" si="132"/>
        <v>106</v>
      </c>
      <c r="AB1459" s="41">
        <f t="shared" si="133"/>
        <v>11</v>
      </c>
      <c r="AC1459" s="113">
        <f t="shared" si="137"/>
        <v>0.10377358490566038</v>
      </c>
      <c r="AD1459" s="299" t="s">
        <v>203</v>
      </c>
    </row>
    <row r="1460" spans="1:30" x14ac:dyDescent="0.25">
      <c r="A1460" s="28" t="s">
        <v>352</v>
      </c>
      <c r="B1460" s="230">
        <v>1459</v>
      </c>
      <c r="C1460" s="45">
        <v>5</v>
      </c>
      <c r="D1460" s="45">
        <v>12111</v>
      </c>
      <c r="E1460" s="453"/>
      <c r="F1460" s="241" t="s">
        <v>358</v>
      </c>
      <c r="G1460" s="158" t="str">
        <f t="shared" si="134"/>
        <v>r3_62</v>
      </c>
      <c r="H1460" s="243" t="s">
        <v>673</v>
      </c>
      <c r="I1460" s="232">
        <v>43257</v>
      </c>
      <c r="J1460" s="49" t="s">
        <v>199</v>
      </c>
      <c r="K1460" s="247">
        <v>122</v>
      </c>
      <c r="L1460" s="159">
        <v>7323</v>
      </c>
      <c r="M1460" s="50" t="s">
        <v>216</v>
      </c>
      <c r="N1460" s="167">
        <v>0.39166666666666666</v>
      </c>
      <c r="O1460" s="251">
        <v>1</v>
      </c>
      <c r="P1460" s="241" t="s">
        <v>13</v>
      </c>
      <c r="Q1460" s="460"/>
      <c r="R1460" s="460"/>
      <c r="S1460" s="460"/>
      <c r="T1460" s="109">
        <f t="shared" si="135"/>
        <v>0.38541666666666663</v>
      </c>
      <c r="U1460" s="109">
        <f t="shared" si="136"/>
        <v>0.375</v>
      </c>
      <c r="V1460" s="41">
        <f>IFERROR(VLOOKUP(L1460,'[1]ZESTAWIENIE NUMERÓW BOCZNYCH'!$A:$B,1,0),"")</f>
        <v>7323</v>
      </c>
      <c r="W1460" s="53" t="str">
        <f>IFERROR(VLOOKUP(V1460,'[1]ZESTAWIENIE NUMERÓW BOCZNYCH'!$A:$B,2,0),P1460)</f>
        <v>MERCEDES-BENZ O 530 Citaro</v>
      </c>
      <c r="X1460" s="53" t="s">
        <v>149</v>
      </c>
      <c r="Y1460" s="53">
        <f>VLOOKUP(W1460,'[1]LICZBA MIEJSC'!$A:$C,2,0)</f>
        <v>31</v>
      </c>
      <c r="Z1460" s="53">
        <f>VLOOKUP(W1460,'[1]LICZBA MIEJSC'!$A:$C,3,0)</f>
        <v>71</v>
      </c>
      <c r="AA1460" s="53">
        <f t="shared" si="132"/>
        <v>102</v>
      </c>
      <c r="AB1460" s="41">
        <f t="shared" si="133"/>
        <v>10</v>
      </c>
      <c r="AC1460" s="113">
        <f t="shared" si="137"/>
        <v>9.8039215686274508E-2</v>
      </c>
      <c r="AD1460" s="299" t="s">
        <v>203</v>
      </c>
    </row>
    <row r="1461" spans="1:30" x14ac:dyDescent="0.25">
      <c r="A1461" s="28" t="s">
        <v>352</v>
      </c>
      <c r="B1461" s="46">
        <v>1460</v>
      </c>
      <c r="C1461" s="45">
        <v>5</v>
      </c>
      <c r="D1461" s="45">
        <v>12111</v>
      </c>
      <c r="E1461" s="453"/>
      <c r="F1461" s="241" t="s">
        <v>358</v>
      </c>
      <c r="G1461" s="158" t="str">
        <f t="shared" si="134"/>
        <v>r3_62</v>
      </c>
      <c r="H1461" s="243" t="s">
        <v>673</v>
      </c>
      <c r="I1461" s="232">
        <v>43257</v>
      </c>
      <c r="J1461" s="49" t="s">
        <v>200</v>
      </c>
      <c r="K1461" s="172" t="s">
        <v>125</v>
      </c>
      <c r="L1461" s="161"/>
      <c r="M1461" s="252"/>
      <c r="N1461" s="167">
        <v>0.39305555555555555</v>
      </c>
      <c r="O1461" s="251">
        <v>3</v>
      </c>
      <c r="P1461" s="241" t="s">
        <v>12</v>
      </c>
      <c r="Q1461" s="460"/>
      <c r="R1461" s="460"/>
      <c r="S1461" s="460"/>
      <c r="T1461" s="109">
        <f t="shared" si="135"/>
        <v>0.38541666666666663</v>
      </c>
      <c r="U1461" s="109">
        <f t="shared" si="136"/>
        <v>0.375</v>
      </c>
      <c r="V1461" s="41" t="str">
        <f>IFERROR(VLOOKUP(L1461,'[1]ZESTAWIENIE NUMERÓW BOCZNYCH'!$A:$B,1,0),"")</f>
        <v/>
      </c>
      <c r="W1461" s="53" t="str">
        <f>IFERROR(VLOOKUP(V1461,'[1]ZESTAWIENIE NUMERÓW BOCZNYCH'!$A:$B,2,0),P1461)</f>
        <v>T</v>
      </c>
      <c r="X1461" s="53" t="s">
        <v>149</v>
      </c>
      <c r="Y1461" s="53">
        <f>VLOOKUP(W1461,'[1]LICZBA MIEJSC'!$A:$C,2,0)</f>
        <v>55</v>
      </c>
      <c r="Z1461" s="53">
        <f>VLOOKUP(W1461,'[1]LICZBA MIEJSC'!$A:$C,3,0)</f>
        <v>0</v>
      </c>
      <c r="AA1461" s="53">
        <f t="shared" si="132"/>
        <v>55</v>
      </c>
      <c r="AB1461" s="41">
        <f t="shared" si="133"/>
        <v>50</v>
      </c>
      <c r="AC1461" s="113">
        <f t="shared" si="137"/>
        <v>0.90909090909090906</v>
      </c>
      <c r="AD1461" s="299"/>
    </row>
    <row r="1462" spans="1:30" x14ac:dyDescent="0.25">
      <c r="A1462" s="28" t="s">
        <v>352</v>
      </c>
      <c r="B1462" s="230">
        <v>1461</v>
      </c>
      <c r="C1462" s="45">
        <v>5</v>
      </c>
      <c r="D1462" s="45">
        <v>12111</v>
      </c>
      <c r="E1462" s="453"/>
      <c r="F1462" s="241" t="s">
        <v>358</v>
      </c>
      <c r="G1462" s="158" t="str">
        <f t="shared" si="134"/>
        <v>r3_62</v>
      </c>
      <c r="H1462" s="243" t="s">
        <v>673</v>
      </c>
      <c r="I1462" s="232">
        <v>43257</v>
      </c>
      <c r="J1462" s="49" t="s">
        <v>199</v>
      </c>
      <c r="K1462" s="247">
        <v>106</v>
      </c>
      <c r="L1462" s="250">
        <v>8336</v>
      </c>
      <c r="M1462" s="159" t="s">
        <v>195</v>
      </c>
      <c r="N1462" s="167">
        <v>0.39583333333333331</v>
      </c>
      <c r="O1462" s="251">
        <v>4</v>
      </c>
      <c r="P1462" s="241" t="s">
        <v>15</v>
      </c>
      <c r="Q1462" s="460"/>
      <c r="R1462" s="460"/>
      <c r="S1462" s="460"/>
      <c r="T1462" s="109">
        <f t="shared" si="135"/>
        <v>0.39583333333333331</v>
      </c>
      <c r="U1462" s="109">
        <f t="shared" si="136"/>
        <v>0.375</v>
      </c>
      <c r="V1462" s="41">
        <f>IFERROR(VLOOKUP(L1462,'[1]ZESTAWIENIE NUMERÓW BOCZNYCH'!$A:$B,1,0),"")</f>
        <v>8336</v>
      </c>
      <c r="W1462" s="53" t="str">
        <f>IFERROR(VLOOKUP(V1462,'[1]ZESTAWIENIE NUMERÓW BOCZNYCH'!$A:$B,2,0),P1462)</f>
        <v>MERCEDES-BENZ O 530 G Citaro</v>
      </c>
      <c r="X1462" s="53" t="s">
        <v>149</v>
      </c>
      <c r="Y1462" s="53">
        <f>VLOOKUP(W1462,'[1]LICZBA MIEJSC'!$A:$C,2,0)</f>
        <v>42</v>
      </c>
      <c r="Z1462" s="53">
        <f>VLOOKUP(W1462,'[1]LICZBA MIEJSC'!$A:$C,3,0)</f>
        <v>125</v>
      </c>
      <c r="AA1462" s="53">
        <f t="shared" si="132"/>
        <v>167</v>
      </c>
      <c r="AB1462" s="41">
        <f t="shared" si="133"/>
        <v>105</v>
      </c>
      <c r="AC1462" s="113">
        <f t="shared" si="137"/>
        <v>0.62874251497005984</v>
      </c>
      <c r="AD1462" s="299" t="s">
        <v>203</v>
      </c>
    </row>
    <row r="1463" spans="1:30" x14ac:dyDescent="0.25">
      <c r="A1463" s="28" t="s">
        <v>352</v>
      </c>
      <c r="B1463" s="230">
        <v>1462</v>
      </c>
      <c r="C1463" s="45">
        <v>5</v>
      </c>
      <c r="D1463" s="45">
        <v>12111</v>
      </c>
      <c r="E1463" s="453"/>
      <c r="F1463" s="241" t="s">
        <v>358</v>
      </c>
      <c r="G1463" s="158" t="str">
        <f t="shared" si="134"/>
        <v>r3_62</v>
      </c>
      <c r="H1463" s="243" t="s">
        <v>673</v>
      </c>
      <c r="I1463" s="232">
        <v>43257</v>
      </c>
      <c r="J1463" s="49" t="s">
        <v>199</v>
      </c>
      <c r="K1463" s="247">
        <v>107</v>
      </c>
      <c r="L1463" s="250">
        <v>5424</v>
      </c>
      <c r="M1463" s="64" t="s">
        <v>229</v>
      </c>
      <c r="N1463" s="167">
        <v>0.3972222222222222</v>
      </c>
      <c r="O1463" s="251">
        <v>5</v>
      </c>
      <c r="P1463" s="241" t="s">
        <v>13</v>
      </c>
      <c r="Q1463" s="460"/>
      <c r="R1463" s="460"/>
      <c r="S1463" s="460"/>
      <c r="T1463" s="109">
        <f t="shared" si="135"/>
        <v>0.39583333333333331</v>
      </c>
      <c r="U1463" s="109">
        <f t="shared" si="136"/>
        <v>0.375</v>
      </c>
      <c r="V1463" s="41">
        <f>IFERROR(VLOOKUP(L1463,'[1]ZESTAWIENIE NUMERÓW BOCZNYCH'!$A:$B,1,0),"")</f>
        <v>5424</v>
      </c>
      <c r="W1463" s="53" t="str">
        <f>IFERROR(VLOOKUP(V1463,'[1]ZESTAWIENIE NUMERÓW BOCZNYCH'!$A:$B,2,0),P1463)</f>
        <v>SOLARIS URBINO 12</v>
      </c>
      <c r="X1463" s="53" t="s">
        <v>149</v>
      </c>
      <c r="Y1463" s="53">
        <f>VLOOKUP(W1463,'[1]LICZBA MIEJSC'!$A:$C,2,0)</f>
        <v>29</v>
      </c>
      <c r="Z1463" s="53">
        <f>VLOOKUP(W1463,'[1]LICZBA MIEJSC'!$A:$C,3,0)</f>
        <v>52</v>
      </c>
      <c r="AA1463" s="53">
        <f t="shared" si="132"/>
        <v>81</v>
      </c>
      <c r="AB1463" s="41">
        <f t="shared" si="133"/>
        <v>73</v>
      </c>
      <c r="AC1463" s="113">
        <f t="shared" si="137"/>
        <v>0.90123456790123457</v>
      </c>
      <c r="AD1463" s="299" t="s">
        <v>203</v>
      </c>
    </row>
    <row r="1464" spans="1:30" x14ac:dyDescent="0.25">
      <c r="A1464" s="28" t="s">
        <v>352</v>
      </c>
      <c r="B1464" s="230">
        <v>1463</v>
      </c>
      <c r="C1464" s="45">
        <v>5</v>
      </c>
      <c r="D1464" s="45">
        <v>12111</v>
      </c>
      <c r="E1464" s="453"/>
      <c r="F1464" s="241" t="s">
        <v>358</v>
      </c>
      <c r="G1464" s="158" t="str">
        <f t="shared" si="134"/>
        <v>r3_62</v>
      </c>
      <c r="H1464" s="243" t="s">
        <v>673</v>
      </c>
      <c r="I1464" s="232">
        <v>43257</v>
      </c>
      <c r="J1464" s="49" t="s">
        <v>199</v>
      </c>
      <c r="K1464" s="247">
        <v>122</v>
      </c>
      <c r="L1464" s="250">
        <v>5401</v>
      </c>
      <c r="M1464" s="50" t="s">
        <v>216</v>
      </c>
      <c r="N1464" s="167">
        <v>0.39861111111111108</v>
      </c>
      <c r="O1464" s="251">
        <v>2</v>
      </c>
      <c r="P1464" s="241" t="s">
        <v>13</v>
      </c>
      <c r="Q1464" s="460"/>
      <c r="R1464" s="460"/>
      <c r="S1464" s="460"/>
      <c r="T1464" s="109">
        <f t="shared" si="135"/>
        <v>0.39583333333333331</v>
      </c>
      <c r="U1464" s="109">
        <f t="shared" si="136"/>
        <v>0.375</v>
      </c>
      <c r="V1464" s="41" t="str">
        <f>IFERROR(VLOOKUP(L1464,'[1]ZESTAWIENIE NUMERÓW BOCZNYCH'!$A:$B,1,0),"")</f>
        <v/>
      </c>
      <c r="W1464" s="53" t="str">
        <f>IFERROR(VLOOKUP(V1464,'[1]ZESTAWIENIE NUMERÓW BOCZNYCH'!$A:$B,2,0),P1464)</f>
        <v>AZ</v>
      </c>
      <c r="X1464" s="53" t="s">
        <v>149</v>
      </c>
      <c r="Y1464" s="53">
        <f>VLOOKUP(W1464,'[1]LICZBA MIEJSC'!$A:$C,2,0)</f>
        <v>40</v>
      </c>
      <c r="Z1464" s="53">
        <f>VLOOKUP(W1464,'[1]LICZBA MIEJSC'!$A:$C,3,0)</f>
        <v>60</v>
      </c>
      <c r="AA1464" s="53">
        <f t="shared" si="132"/>
        <v>100</v>
      </c>
      <c r="AB1464" s="41">
        <f t="shared" si="133"/>
        <v>20</v>
      </c>
      <c r="AC1464" s="113">
        <f t="shared" si="137"/>
        <v>0.2</v>
      </c>
      <c r="AD1464" s="299" t="s">
        <v>203</v>
      </c>
    </row>
    <row r="1465" spans="1:30" x14ac:dyDescent="0.25">
      <c r="A1465" s="28" t="s">
        <v>352</v>
      </c>
      <c r="B1465" s="230">
        <v>1464</v>
      </c>
      <c r="C1465" s="45">
        <v>5</v>
      </c>
      <c r="D1465" s="45">
        <v>12111</v>
      </c>
      <c r="E1465" s="453"/>
      <c r="F1465" s="241" t="s">
        <v>358</v>
      </c>
      <c r="G1465" s="158" t="str">
        <f t="shared" si="134"/>
        <v>r3_62</v>
      </c>
      <c r="H1465" s="243" t="s">
        <v>676</v>
      </c>
      <c r="I1465" s="232">
        <v>43257</v>
      </c>
      <c r="J1465" s="49" t="s">
        <v>199</v>
      </c>
      <c r="K1465" s="247">
        <v>134</v>
      </c>
      <c r="L1465" s="250">
        <v>8090</v>
      </c>
      <c r="M1465" s="50" t="s">
        <v>216</v>
      </c>
      <c r="N1465" s="167">
        <v>0.40277777777777773</v>
      </c>
      <c r="O1465" s="251">
        <v>2</v>
      </c>
      <c r="P1465" s="241" t="s">
        <v>15</v>
      </c>
      <c r="Q1465" s="460"/>
      <c r="R1465" s="460"/>
      <c r="S1465" s="460"/>
      <c r="T1465" s="109">
        <f t="shared" si="135"/>
        <v>0.39583333333333331</v>
      </c>
      <c r="U1465" s="109">
        <f t="shared" si="136"/>
        <v>0.375</v>
      </c>
      <c r="V1465" s="41">
        <f>IFERROR(VLOOKUP(L1465,'[1]ZESTAWIENIE NUMERÓW BOCZNYCH'!$A:$B,1,0),"")</f>
        <v>8090</v>
      </c>
      <c r="W1465" s="53" t="str">
        <f>IFERROR(VLOOKUP(V1465,'[1]ZESTAWIENIE NUMERÓW BOCZNYCH'!$A:$B,2,0),P1465)</f>
        <v>VOLVO 7000A</v>
      </c>
      <c r="X1465" s="53" t="s">
        <v>149</v>
      </c>
      <c r="Y1465" s="53">
        <f>VLOOKUP(W1465,'[1]LICZBA MIEJSC'!$A:$C,2,0)</f>
        <v>43</v>
      </c>
      <c r="Z1465" s="53">
        <f>VLOOKUP(W1465,'[1]LICZBA MIEJSC'!$A:$C,3,0)</f>
        <v>133</v>
      </c>
      <c r="AA1465" s="53">
        <f t="shared" si="132"/>
        <v>176</v>
      </c>
      <c r="AB1465" s="41">
        <f t="shared" si="133"/>
        <v>22</v>
      </c>
      <c r="AC1465" s="113">
        <f t="shared" si="137"/>
        <v>0.125</v>
      </c>
      <c r="AD1465" s="299" t="s">
        <v>203</v>
      </c>
    </row>
    <row r="1466" spans="1:30" x14ac:dyDescent="0.25">
      <c r="A1466" s="28" t="s">
        <v>352</v>
      </c>
      <c r="B1466" s="230">
        <v>1465</v>
      </c>
      <c r="C1466" s="45">
        <v>5</v>
      </c>
      <c r="D1466" s="45">
        <v>12111</v>
      </c>
      <c r="E1466" s="453"/>
      <c r="F1466" s="241" t="s">
        <v>358</v>
      </c>
      <c r="G1466" s="158" t="str">
        <f t="shared" si="134"/>
        <v>r3_62</v>
      </c>
      <c r="H1466" s="243" t="s">
        <v>673</v>
      </c>
      <c r="I1466" s="232">
        <v>43257</v>
      </c>
      <c r="J1466" s="49" t="s">
        <v>199</v>
      </c>
      <c r="K1466" s="247">
        <v>132</v>
      </c>
      <c r="L1466" s="250">
        <v>8138</v>
      </c>
      <c r="M1466" s="50" t="s">
        <v>252</v>
      </c>
      <c r="N1466" s="167">
        <v>0.40416666666666662</v>
      </c>
      <c r="O1466" s="251">
        <v>3</v>
      </c>
      <c r="P1466" s="241" t="s">
        <v>15</v>
      </c>
      <c r="Q1466" s="460"/>
      <c r="R1466" s="460"/>
      <c r="S1466" s="460"/>
      <c r="T1466" s="109">
        <f t="shared" si="135"/>
        <v>0.39583333333333331</v>
      </c>
      <c r="U1466" s="109">
        <f t="shared" si="136"/>
        <v>0.375</v>
      </c>
      <c r="V1466" s="41">
        <f>IFERROR(VLOOKUP(L1466,'[1]ZESTAWIENIE NUMERÓW BOCZNYCH'!$A:$B,1,0),"")</f>
        <v>8138</v>
      </c>
      <c r="W1466" s="53" t="str">
        <f>IFERROR(VLOOKUP(V1466,'[1]ZESTAWIENIE NUMERÓW BOCZNYCH'!$A:$B,2,0),P1466)</f>
        <v>VOLVO 7700A</v>
      </c>
      <c r="X1466" s="53" t="s">
        <v>149</v>
      </c>
      <c r="Y1466" s="53">
        <f>VLOOKUP(W1466,'[1]LICZBA MIEJSC'!$A:$C,2,0)</f>
        <v>43</v>
      </c>
      <c r="Z1466" s="53">
        <f>VLOOKUP(W1466,'[1]LICZBA MIEJSC'!$A:$C,3,0)</f>
        <v>133</v>
      </c>
      <c r="AA1466" s="53">
        <f t="shared" si="132"/>
        <v>176</v>
      </c>
      <c r="AB1466" s="41">
        <f t="shared" si="133"/>
        <v>39</v>
      </c>
      <c r="AC1466" s="113">
        <f t="shared" si="137"/>
        <v>0.22159090909090909</v>
      </c>
      <c r="AD1466" s="299" t="s">
        <v>203</v>
      </c>
    </row>
    <row r="1467" spans="1:30" x14ac:dyDescent="0.25">
      <c r="A1467" s="28" t="s">
        <v>352</v>
      </c>
      <c r="B1467" s="230">
        <v>1466</v>
      </c>
      <c r="C1467" s="45">
        <v>5</v>
      </c>
      <c r="D1467" s="45">
        <v>12111</v>
      </c>
      <c r="E1467" s="453"/>
      <c r="F1467" s="241" t="s">
        <v>358</v>
      </c>
      <c r="G1467" s="158" t="str">
        <f t="shared" si="134"/>
        <v>r3_62</v>
      </c>
      <c r="H1467" s="243" t="s">
        <v>673</v>
      </c>
      <c r="I1467" s="232">
        <v>43257</v>
      </c>
      <c r="J1467" s="49" t="s">
        <v>199</v>
      </c>
      <c r="K1467" s="247">
        <v>149</v>
      </c>
      <c r="L1467" s="250">
        <v>4619</v>
      </c>
      <c r="M1467" s="54" t="s">
        <v>178</v>
      </c>
      <c r="N1467" s="167">
        <v>0.4069444444444445</v>
      </c>
      <c r="O1467" s="251">
        <v>1</v>
      </c>
      <c r="P1467" s="241" t="s">
        <v>15</v>
      </c>
      <c r="Q1467" s="460"/>
      <c r="R1467" s="460"/>
      <c r="S1467" s="460"/>
      <c r="T1467" s="109">
        <f t="shared" si="135"/>
        <v>0.40625</v>
      </c>
      <c r="U1467" s="109">
        <f t="shared" si="136"/>
        <v>0.375</v>
      </c>
      <c r="V1467" s="41">
        <f>IFERROR(VLOOKUP(L1467,'[1]ZESTAWIENIE NUMERÓW BOCZNYCH'!$A:$B,1,0),"")</f>
        <v>4619</v>
      </c>
      <c r="W1467" s="53" t="str">
        <f>IFERROR(VLOOKUP(V1467,'[1]ZESTAWIENIE NUMERÓW BOCZNYCH'!$A:$B,2,0),P1467)</f>
        <v>MAN Lion’s City G</v>
      </c>
      <c r="X1467" s="53" t="s">
        <v>149</v>
      </c>
      <c r="Y1467" s="53">
        <f>VLOOKUP(W1467,'[1]LICZBA MIEJSC'!$A:$C,2,0)</f>
        <v>43</v>
      </c>
      <c r="Z1467" s="53">
        <f>VLOOKUP(W1467,'[1]LICZBA MIEJSC'!$A:$C,3,0)</f>
        <v>132</v>
      </c>
      <c r="AA1467" s="53">
        <f t="shared" si="132"/>
        <v>175</v>
      </c>
      <c r="AB1467" s="41">
        <f t="shared" si="133"/>
        <v>18</v>
      </c>
      <c r="AC1467" s="113">
        <f t="shared" si="137"/>
        <v>0.10285714285714286</v>
      </c>
      <c r="AD1467" s="299" t="s">
        <v>203</v>
      </c>
    </row>
    <row r="1468" spans="1:30" x14ac:dyDescent="0.25">
      <c r="A1468" s="28" t="s">
        <v>352</v>
      </c>
      <c r="B1468" s="230">
        <v>1467</v>
      </c>
      <c r="C1468" s="45">
        <v>6</v>
      </c>
      <c r="D1468" s="45">
        <v>12111</v>
      </c>
      <c r="E1468" s="453"/>
      <c r="F1468" s="241" t="s">
        <v>358</v>
      </c>
      <c r="G1468" s="158" t="str">
        <f t="shared" si="134"/>
        <v>r3_62</v>
      </c>
      <c r="H1468" s="243" t="s">
        <v>675</v>
      </c>
      <c r="I1468" s="232">
        <v>43257</v>
      </c>
      <c r="J1468" s="49" t="s">
        <v>199</v>
      </c>
      <c r="K1468" s="247">
        <v>119</v>
      </c>
      <c r="L1468" s="250">
        <v>8409</v>
      </c>
      <c r="M1468" s="50" t="s">
        <v>310</v>
      </c>
      <c r="N1468" s="167">
        <v>0.4069444444444445</v>
      </c>
      <c r="O1468" s="251">
        <v>3</v>
      </c>
      <c r="P1468" s="241" t="s">
        <v>15</v>
      </c>
      <c r="Q1468" s="460"/>
      <c r="R1468" s="460"/>
      <c r="S1468" s="460"/>
      <c r="T1468" s="109">
        <f t="shared" si="135"/>
        <v>0.40625</v>
      </c>
      <c r="U1468" s="109">
        <f t="shared" si="136"/>
        <v>0.375</v>
      </c>
      <c r="V1468" s="41">
        <f>IFERROR(VLOOKUP(L1468,'[1]ZESTAWIENIE NUMERÓW BOCZNYCH'!$A:$B,1,0),"")</f>
        <v>8409</v>
      </c>
      <c r="W1468" s="53" t="str">
        <f>IFERROR(VLOOKUP(V1468,'[1]ZESTAWIENIE NUMERÓW BOCZNYCH'!$A:$B,2,0),P1468)</f>
        <v>MERCEDES-BENZ 628 03 Citaro G</v>
      </c>
      <c r="X1468" s="53" t="s">
        <v>149</v>
      </c>
      <c r="Y1468" s="53">
        <f>VLOOKUP(W1468,'[1]LICZBA MIEJSC'!$A:$C,2,0)</f>
        <v>40</v>
      </c>
      <c r="Z1468" s="53">
        <f>VLOOKUP(W1468,'[1]LICZBA MIEJSC'!$A:$C,3,0)</f>
        <v>102</v>
      </c>
      <c r="AA1468" s="53">
        <f t="shared" si="132"/>
        <v>142</v>
      </c>
      <c r="AB1468" s="41">
        <f t="shared" si="133"/>
        <v>36</v>
      </c>
      <c r="AC1468" s="113">
        <f t="shared" si="137"/>
        <v>0.25352112676056338</v>
      </c>
      <c r="AD1468" s="299" t="s">
        <v>203</v>
      </c>
    </row>
    <row r="1469" spans="1:30" x14ac:dyDescent="0.25">
      <c r="A1469" s="28" t="s">
        <v>352</v>
      </c>
      <c r="B1469" s="230">
        <v>1468</v>
      </c>
      <c r="C1469" s="45">
        <v>6</v>
      </c>
      <c r="D1469" s="45">
        <v>12111</v>
      </c>
      <c r="E1469" s="453"/>
      <c r="F1469" s="241" t="s">
        <v>358</v>
      </c>
      <c r="G1469" s="158" t="str">
        <f t="shared" si="134"/>
        <v>r3_62</v>
      </c>
      <c r="H1469" s="243" t="s">
        <v>676</v>
      </c>
      <c r="I1469" s="232">
        <v>43257</v>
      </c>
      <c r="J1469" s="49" t="s">
        <v>199</v>
      </c>
      <c r="K1469" s="247">
        <v>134</v>
      </c>
      <c r="L1469" s="250">
        <v>8053</v>
      </c>
      <c r="M1469" s="50" t="s">
        <v>216</v>
      </c>
      <c r="N1469" s="167">
        <v>0.41180555555555554</v>
      </c>
      <c r="O1469" s="251">
        <v>1</v>
      </c>
      <c r="P1469" s="241" t="s">
        <v>15</v>
      </c>
      <c r="Q1469" s="460"/>
      <c r="R1469" s="460"/>
      <c r="S1469" s="460"/>
      <c r="T1469" s="109">
        <f t="shared" si="135"/>
        <v>0.40625</v>
      </c>
      <c r="U1469" s="109">
        <f t="shared" si="136"/>
        <v>0.375</v>
      </c>
      <c r="V1469" s="41">
        <f>IFERROR(VLOOKUP(L1469,'[1]ZESTAWIENIE NUMERÓW BOCZNYCH'!$A:$B,1,0),"")</f>
        <v>8053</v>
      </c>
      <c r="W1469" s="53" t="str">
        <f>IFERROR(VLOOKUP(V1469,'[1]ZESTAWIENIE NUMERÓW BOCZNYCH'!$A:$B,2,0),P1469)</f>
        <v>VOLVO 7000A</v>
      </c>
      <c r="X1469" s="53" t="s">
        <v>149</v>
      </c>
      <c r="Y1469" s="53">
        <f>VLOOKUP(W1469,'[1]LICZBA MIEJSC'!$A:$C,2,0)</f>
        <v>43</v>
      </c>
      <c r="Z1469" s="53">
        <f>VLOOKUP(W1469,'[1]LICZBA MIEJSC'!$A:$C,3,0)</f>
        <v>133</v>
      </c>
      <c r="AA1469" s="53">
        <f t="shared" si="132"/>
        <v>176</v>
      </c>
      <c r="AB1469" s="41">
        <f t="shared" si="133"/>
        <v>18</v>
      </c>
      <c r="AC1469" s="113">
        <f t="shared" si="137"/>
        <v>0.10227272727272728</v>
      </c>
      <c r="AD1469" s="299" t="s">
        <v>203</v>
      </c>
    </row>
    <row r="1470" spans="1:30" x14ac:dyDescent="0.25">
      <c r="A1470" s="28" t="s">
        <v>352</v>
      </c>
      <c r="B1470" s="230">
        <v>1469</v>
      </c>
      <c r="C1470" s="45">
        <v>6</v>
      </c>
      <c r="D1470" s="45">
        <v>12111</v>
      </c>
      <c r="E1470" s="453"/>
      <c r="F1470" s="241" t="s">
        <v>358</v>
      </c>
      <c r="G1470" s="158" t="str">
        <f t="shared" si="134"/>
        <v>r3_62</v>
      </c>
      <c r="H1470" s="243" t="s">
        <v>673</v>
      </c>
      <c r="I1470" s="232">
        <v>43257</v>
      </c>
      <c r="J1470" s="49" t="s">
        <v>199</v>
      </c>
      <c r="K1470" s="245">
        <v>122</v>
      </c>
      <c r="L1470" s="66">
        <v>7333</v>
      </c>
      <c r="M1470" s="50" t="s">
        <v>216</v>
      </c>
      <c r="N1470" s="43">
        <v>0.41180555555555554</v>
      </c>
      <c r="O1470" s="246">
        <v>1</v>
      </c>
      <c r="P1470" s="241" t="s">
        <v>13</v>
      </c>
      <c r="Q1470" s="460"/>
      <c r="R1470" s="460"/>
      <c r="S1470" s="460"/>
      <c r="T1470" s="109">
        <f t="shared" si="135"/>
        <v>0.40625</v>
      </c>
      <c r="U1470" s="109">
        <f t="shared" si="136"/>
        <v>0.375</v>
      </c>
      <c r="V1470" s="41">
        <f>IFERROR(VLOOKUP(L1470,'[1]ZESTAWIENIE NUMERÓW BOCZNYCH'!$A:$B,1,0),"")</f>
        <v>7333</v>
      </c>
      <c r="W1470" s="53" t="str">
        <f>IFERROR(VLOOKUP(V1470,'[1]ZESTAWIENIE NUMERÓW BOCZNYCH'!$A:$B,2,0),P1470)</f>
        <v>MERCEDES-BENZ O 530 Citaro</v>
      </c>
      <c r="X1470" s="53" t="s">
        <v>149</v>
      </c>
      <c r="Y1470" s="53">
        <f>VLOOKUP(W1470,'[1]LICZBA MIEJSC'!$A:$C,2,0)</f>
        <v>31</v>
      </c>
      <c r="Z1470" s="53">
        <f>VLOOKUP(W1470,'[1]LICZBA MIEJSC'!$A:$C,3,0)</f>
        <v>71</v>
      </c>
      <c r="AA1470" s="53">
        <f t="shared" si="132"/>
        <v>102</v>
      </c>
      <c r="AB1470" s="41">
        <f t="shared" si="133"/>
        <v>10</v>
      </c>
      <c r="AC1470" s="113">
        <f t="shared" si="137"/>
        <v>9.8039215686274508E-2</v>
      </c>
      <c r="AD1470" s="299" t="s">
        <v>203</v>
      </c>
    </row>
    <row r="1471" spans="1:30" x14ac:dyDescent="0.25">
      <c r="A1471" s="28" t="s">
        <v>352</v>
      </c>
      <c r="B1471" s="230">
        <v>1470</v>
      </c>
      <c r="C1471" s="45">
        <v>6</v>
      </c>
      <c r="D1471" s="45">
        <v>12111</v>
      </c>
      <c r="E1471" s="453"/>
      <c r="F1471" s="241" t="s">
        <v>358</v>
      </c>
      <c r="G1471" s="158" t="str">
        <f t="shared" si="134"/>
        <v>r3_62</v>
      </c>
      <c r="H1471" s="243" t="s">
        <v>673</v>
      </c>
      <c r="I1471" s="232">
        <v>43257</v>
      </c>
      <c r="J1471" s="49" t="s">
        <v>199</v>
      </c>
      <c r="K1471" s="245">
        <v>106</v>
      </c>
      <c r="L1471" s="66">
        <v>8301</v>
      </c>
      <c r="M1471" s="50" t="s">
        <v>195</v>
      </c>
      <c r="N1471" s="43">
        <v>0.41180555555555554</v>
      </c>
      <c r="O1471" s="246">
        <v>5</v>
      </c>
      <c r="P1471" s="241" t="s">
        <v>15</v>
      </c>
      <c r="Q1471" s="460"/>
      <c r="R1471" s="460"/>
      <c r="S1471" s="460"/>
      <c r="T1471" s="109">
        <f t="shared" si="135"/>
        <v>0.40625</v>
      </c>
      <c r="U1471" s="109">
        <f t="shared" si="136"/>
        <v>0.375</v>
      </c>
      <c r="V1471" s="41">
        <f>IFERROR(VLOOKUP(L1471,'[1]ZESTAWIENIE NUMERÓW BOCZNYCH'!$A:$B,1,0),"")</f>
        <v>8301</v>
      </c>
      <c r="W1471" s="53" t="str">
        <f>IFERROR(VLOOKUP(V1471,'[1]ZESTAWIENIE NUMERÓW BOCZNYCH'!$A:$B,2,0),P1471)</f>
        <v>MERCEDES-BENZ O 530 G Citaro</v>
      </c>
      <c r="X1471" s="53" t="s">
        <v>149</v>
      </c>
      <c r="Y1471" s="53">
        <f>VLOOKUP(W1471,'[1]LICZBA MIEJSC'!$A:$C,2,0)</f>
        <v>42</v>
      </c>
      <c r="Z1471" s="53">
        <f>VLOOKUP(W1471,'[1]LICZBA MIEJSC'!$A:$C,3,0)</f>
        <v>125</v>
      </c>
      <c r="AA1471" s="53">
        <f t="shared" si="132"/>
        <v>167</v>
      </c>
      <c r="AB1471" s="41">
        <f t="shared" si="133"/>
        <v>150</v>
      </c>
      <c r="AC1471" s="113">
        <f t="shared" si="137"/>
        <v>0.89820359281437123</v>
      </c>
      <c r="AD1471" s="299" t="s">
        <v>203</v>
      </c>
    </row>
    <row r="1472" spans="1:30" x14ac:dyDescent="0.25">
      <c r="A1472" s="28" t="s">
        <v>352</v>
      </c>
      <c r="B1472" s="230">
        <v>1471</v>
      </c>
      <c r="C1472" s="45">
        <v>6</v>
      </c>
      <c r="D1472" s="45">
        <v>12111</v>
      </c>
      <c r="E1472" s="453"/>
      <c r="F1472" s="241" t="s">
        <v>358</v>
      </c>
      <c r="G1472" s="158" t="str">
        <f t="shared" si="134"/>
        <v>r3_62</v>
      </c>
      <c r="H1472" s="243" t="s">
        <v>673</v>
      </c>
      <c r="I1472" s="232">
        <v>43257</v>
      </c>
      <c r="J1472" s="49" t="s">
        <v>199</v>
      </c>
      <c r="K1472" s="245">
        <v>142</v>
      </c>
      <c r="L1472" s="66">
        <v>5430</v>
      </c>
      <c r="M1472" s="50" t="s">
        <v>216</v>
      </c>
      <c r="N1472" s="43">
        <v>0.41319444444444442</v>
      </c>
      <c r="O1472" s="246">
        <v>3</v>
      </c>
      <c r="P1472" s="241" t="s">
        <v>13</v>
      </c>
      <c r="Q1472" s="460"/>
      <c r="R1472" s="460"/>
      <c r="S1472" s="460"/>
      <c r="T1472" s="109">
        <f t="shared" si="135"/>
        <v>0.40625</v>
      </c>
      <c r="U1472" s="109">
        <f t="shared" si="136"/>
        <v>0.375</v>
      </c>
      <c r="V1472" s="41">
        <f>IFERROR(VLOOKUP(L1472,'[1]ZESTAWIENIE NUMERÓW BOCZNYCH'!$A:$B,1,0),"")</f>
        <v>5430</v>
      </c>
      <c r="W1472" s="53" t="str">
        <f>IFERROR(VLOOKUP(V1472,'[1]ZESTAWIENIE NUMERÓW BOCZNYCH'!$A:$B,2,0),P1472)</f>
        <v>SOLARIS URBINO 12</v>
      </c>
      <c r="X1472" s="53" t="s">
        <v>149</v>
      </c>
      <c r="Y1472" s="53">
        <f>VLOOKUP(W1472,'[1]LICZBA MIEJSC'!$A:$C,2,0)</f>
        <v>29</v>
      </c>
      <c r="Z1472" s="53">
        <f>VLOOKUP(W1472,'[1]LICZBA MIEJSC'!$A:$C,3,0)</f>
        <v>52</v>
      </c>
      <c r="AA1472" s="53">
        <f t="shared" si="132"/>
        <v>81</v>
      </c>
      <c r="AB1472" s="41">
        <f t="shared" si="133"/>
        <v>26</v>
      </c>
      <c r="AC1472" s="113">
        <f t="shared" si="137"/>
        <v>0.32098765432098764</v>
      </c>
      <c r="AD1472" s="299" t="s">
        <v>203</v>
      </c>
    </row>
    <row r="1473" spans="1:30" x14ac:dyDescent="0.25">
      <c r="A1473" s="28" t="s">
        <v>352</v>
      </c>
      <c r="B1473" s="230">
        <v>1472</v>
      </c>
      <c r="C1473" s="45">
        <v>6</v>
      </c>
      <c r="D1473" s="45">
        <v>12111</v>
      </c>
      <c r="E1473" s="453"/>
      <c r="F1473" s="241" t="s">
        <v>358</v>
      </c>
      <c r="G1473" s="158" t="str">
        <f t="shared" si="134"/>
        <v>r3_62</v>
      </c>
      <c r="H1473" s="243" t="s">
        <v>673</v>
      </c>
      <c r="I1473" s="232">
        <v>43257</v>
      </c>
      <c r="J1473" s="49" t="s">
        <v>199</v>
      </c>
      <c r="K1473" s="245">
        <v>122</v>
      </c>
      <c r="L1473" s="66">
        <v>7405</v>
      </c>
      <c r="M1473" s="50" t="s">
        <v>216</v>
      </c>
      <c r="N1473" s="43">
        <v>0.4152777777777778</v>
      </c>
      <c r="O1473" s="246">
        <v>1</v>
      </c>
      <c r="P1473" s="241" t="s">
        <v>13</v>
      </c>
      <c r="Q1473" s="460"/>
      <c r="R1473" s="460"/>
      <c r="S1473" s="460"/>
      <c r="T1473" s="109">
        <f t="shared" si="135"/>
        <v>0.40625</v>
      </c>
      <c r="U1473" s="109">
        <f t="shared" si="136"/>
        <v>0.375</v>
      </c>
      <c r="V1473" s="41">
        <f>IFERROR(VLOOKUP(L1473,'[1]ZESTAWIENIE NUMERÓW BOCZNYCH'!$A:$B,1,0),"")</f>
        <v>7405</v>
      </c>
      <c r="W1473" s="53" t="str">
        <f>IFERROR(VLOOKUP(V1473,'[1]ZESTAWIENIE NUMERÓW BOCZNYCH'!$A:$B,2,0),P1473)</f>
        <v>MERCEDES-BENZ 628 02 Citaro</v>
      </c>
      <c r="X1473" s="53" t="s">
        <v>149</v>
      </c>
      <c r="Y1473" s="53">
        <f>VLOOKUP(W1473,'[1]LICZBA MIEJSC'!$A:$C,2,0)</f>
        <v>29</v>
      </c>
      <c r="Z1473" s="53">
        <f>VLOOKUP(W1473,'[1]LICZBA MIEJSC'!$A:$C,3,0)</f>
        <v>62</v>
      </c>
      <c r="AA1473" s="53">
        <f t="shared" si="132"/>
        <v>91</v>
      </c>
      <c r="AB1473" s="41">
        <f t="shared" si="133"/>
        <v>9</v>
      </c>
      <c r="AC1473" s="113">
        <f t="shared" si="137"/>
        <v>9.8901098901098897E-2</v>
      </c>
      <c r="AD1473" s="299" t="s">
        <v>203</v>
      </c>
    </row>
    <row r="1474" spans="1:30" x14ac:dyDescent="0.25">
      <c r="A1474" s="28" t="s">
        <v>352</v>
      </c>
      <c r="B1474" s="230">
        <v>1473</v>
      </c>
      <c r="C1474" s="45">
        <v>6</v>
      </c>
      <c r="D1474" s="45">
        <v>12111</v>
      </c>
      <c r="E1474" s="453"/>
      <c r="F1474" s="241" t="s">
        <v>358</v>
      </c>
      <c r="G1474" s="158" t="str">
        <f t="shared" si="134"/>
        <v>r3_62</v>
      </c>
      <c r="H1474" s="243" t="s">
        <v>673</v>
      </c>
      <c r="I1474" s="232">
        <v>43257</v>
      </c>
      <c r="J1474" s="49" t="s">
        <v>199</v>
      </c>
      <c r="K1474" s="245">
        <v>107</v>
      </c>
      <c r="L1474" s="66">
        <v>7332</v>
      </c>
      <c r="M1474" s="64" t="s">
        <v>229</v>
      </c>
      <c r="N1474" s="48">
        <v>0.41597222222222219</v>
      </c>
      <c r="O1474" s="246">
        <v>4</v>
      </c>
      <c r="P1474" s="241" t="s">
        <v>13</v>
      </c>
      <c r="Q1474" s="460"/>
      <c r="R1474" s="460"/>
      <c r="S1474" s="460"/>
      <c r="T1474" s="109">
        <f t="shared" si="135"/>
        <v>0.40625</v>
      </c>
      <c r="U1474" s="109">
        <f t="shared" si="136"/>
        <v>0.375</v>
      </c>
      <c r="V1474" s="41">
        <f>IFERROR(VLOOKUP(L1474,'[1]ZESTAWIENIE NUMERÓW BOCZNYCH'!$A:$B,1,0),"")</f>
        <v>7332</v>
      </c>
      <c r="W1474" s="53" t="str">
        <f>IFERROR(VLOOKUP(V1474,'[1]ZESTAWIENIE NUMERÓW BOCZNYCH'!$A:$B,2,0),P1474)</f>
        <v>MERCEDES-BENZ O 530 Citaro</v>
      </c>
      <c r="X1474" s="53" t="s">
        <v>149</v>
      </c>
      <c r="Y1474" s="53">
        <f>VLOOKUP(W1474,'[1]LICZBA MIEJSC'!$A:$C,2,0)</f>
        <v>31</v>
      </c>
      <c r="Z1474" s="53">
        <f>VLOOKUP(W1474,'[1]LICZBA MIEJSC'!$A:$C,3,0)</f>
        <v>71</v>
      </c>
      <c r="AA1474" s="53">
        <f t="shared" ref="AA1474:AA1537" si="138">Y1474+Z1474</f>
        <v>102</v>
      </c>
      <c r="AB1474" s="41">
        <f t="shared" ref="AB1474:AB1537" si="139">ROUND(IF(O1474=$AE$1,0,IF(O1474=$AG$1,AA1474*0.1,IF(O1474=$AI$1,Y1474/2,IF(O1474=$AK$1,Y1474*0.9,IF(O1474=$AM$1,Y1474+(Z1474*0.5),IF(O1474=$AO$1,AA1474*0.9,IF(O1474=$AQ$1,AA1474*1.1,"BŁĄD"))))))),0)</f>
        <v>67</v>
      </c>
      <c r="AC1474" s="113">
        <f t="shared" si="137"/>
        <v>0.65686274509803921</v>
      </c>
      <c r="AD1474" s="299" t="s">
        <v>203</v>
      </c>
    </row>
    <row r="1475" spans="1:30" x14ac:dyDescent="0.25">
      <c r="A1475" s="28" t="s">
        <v>352</v>
      </c>
      <c r="B1475" s="230">
        <v>1474</v>
      </c>
      <c r="C1475" s="45">
        <v>7</v>
      </c>
      <c r="D1475" s="45">
        <v>12111</v>
      </c>
      <c r="E1475" s="453"/>
      <c r="F1475" s="241" t="s">
        <v>358</v>
      </c>
      <c r="G1475" s="158" t="str">
        <f t="shared" ref="G1475:G1538" si="140">IF(ISERROR(RIGHT(LEFT(F1475,FIND("_",MID(F1475,4,150))+2))*1),LEFT(F1475,FIND("_",MID(F1475,4,150))+1),LEFT(F1475,FIND("_",MID(F1475,4,150))+2))</f>
        <v>r3_62</v>
      </c>
      <c r="H1475" s="243" t="s">
        <v>673</v>
      </c>
      <c r="I1475" s="232">
        <v>43257</v>
      </c>
      <c r="J1475" s="49" t="s">
        <v>199</v>
      </c>
      <c r="K1475" s="245">
        <v>132</v>
      </c>
      <c r="L1475" s="66">
        <v>8095</v>
      </c>
      <c r="M1475" s="50" t="s">
        <v>252</v>
      </c>
      <c r="N1475" s="43">
        <v>0.58333333333333337</v>
      </c>
      <c r="O1475" s="246">
        <v>1</v>
      </c>
      <c r="P1475" s="241" t="s">
        <v>15</v>
      </c>
      <c r="Q1475" s="460"/>
      <c r="R1475" s="460"/>
      <c r="S1475" s="460"/>
      <c r="T1475" s="109">
        <f t="shared" ref="T1475:T1538" si="141">FLOOR(N1475,"0:15")</f>
        <v>0.58333333333333326</v>
      </c>
      <c r="U1475" s="109">
        <f t="shared" ref="U1475:U1538" si="142">FLOOR(N1475,TIME(1,0,0))</f>
        <v>0.58333333333333326</v>
      </c>
      <c r="V1475" s="41">
        <f>IFERROR(VLOOKUP(L1475,'[1]ZESTAWIENIE NUMERÓW BOCZNYCH'!$A:$B,1,0),"")</f>
        <v>8095</v>
      </c>
      <c r="W1475" s="53" t="str">
        <f>IFERROR(VLOOKUP(V1475,'[1]ZESTAWIENIE NUMERÓW BOCZNYCH'!$A:$B,2,0),P1475)</f>
        <v>VOLVO 7000A</v>
      </c>
      <c r="X1475" s="53" t="s">
        <v>149</v>
      </c>
      <c r="Y1475" s="53">
        <f>VLOOKUP(W1475,'[1]LICZBA MIEJSC'!$A:$C,2,0)</f>
        <v>43</v>
      </c>
      <c r="Z1475" s="53">
        <f>VLOOKUP(W1475,'[1]LICZBA MIEJSC'!$A:$C,3,0)</f>
        <v>133</v>
      </c>
      <c r="AA1475" s="53">
        <f t="shared" si="138"/>
        <v>176</v>
      </c>
      <c r="AB1475" s="41">
        <f t="shared" si="139"/>
        <v>18</v>
      </c>
      <c r="AC1475" s="113">
        <f t="shared" ref="AC1475:AC1538" si="143">AB1475/AA1475</f>
        <v>0.10227272727272728</v>
      </c>
      <c r="AD1475" s="299" t="s">
        <v>203</v>
      </c>
    </row>
    <row r="1476" spans="1:30" x14ac:dyDescent="0.25">
      <c r="A1476" s="28" t="s">
        <v>352</v>
      </c>
      <c r="B1476" s="230">
        <v>1475</v>
      </c>
      <c r="C1476" s="45">
        <v>7</v>
      </c>
      <c r="D1476" s="45">
        <v>12111</v>
      </c>
      <c r="E1476" s="453"/>
      <c r="F1476" s="241" t="s">
        <v>358</v>
      </c>
      <c r="G1476" s="158" t="str">
        <f t="shared" si="140"/>
        <v>r3_62</v>
      </c>
      <c r="H1476" s="243" t="s">
        <v>673</v>
      </c>
      <c r="I1476" s="232">
        <v>43257</v>
      </c>
      <c r="J1476" s="49" t="s">
        <v>199</v>
      </c>
      <c r="K1476" s="245">
        <v>107</v>
      </c>
      <c r="L1476" s="66">
        <v>7025</v>
      </c>
      <c r="M1476" s="64" t="s">
        <v>229</v>
      </c>
      <c r="N1476" s="43">
        <v>0.58333333333333337</v>
      </c>
      <c r="O1476" s="246">
        <v>2</v>
      </c>
      <c r="P1476" s="241" t="s">
        <v>13</v>
      </c>
      <c r="Q1476" s="460"/>
      <c r="R1476" s="460"/>
      <c r="S1476" s="460"/>
      <c r="T1476" s="109">
        <f t="shared" si="141"/>
        <v>0.58333333333333326</v>
      </c>
      <c r="U1476" s="109">
        <f t="shared" si="142"/>
        <v>0.58333333333333326</v>
      </c>
      <c r="V1476" s="41">
        <f>IFERROR(VLOOKUP(L1476,'[1]ZESTAWIENIE NUMERÓW BOCZNYCH'!$A:$B,1,0),"")</f>
        <v>7025</v>
      </c>
      <c r="W1476" s="53" t="str">
        <f>IFERROR(VLOOKUP(V1476,'[1]ZESTAWIENIE NUMERÓW BOCZNYCH'!$A:$B,2,0),P1476)</f>
        <v>VOLVO 7700</v>
      </c>
      <c r="X1476" s="53" t="s">
        <v>149</v>
      </c>
      <c r="Y1476" s="53">
        <f>VLOOKUP(W1476,'[1]LICZBA MIEJSC'!$A:$C,2,0)</f>
        <v>33</v>
      </c>
      <c r="Z1476" s="53">
        <f>VLOOKUP(W1476,'[1]LICZBA MIEJSC'!$A:$C,3,0)</f>
        <v>73</v>
      </c>
      <c r="AA1476" s="53">
        <f t="shared" si="138"/>
        <v>106</v>
      </c>
      <c r="AB1476" s="41">
        <f t="shared" si="139"/>
        <v>17</v>
      </c>
      <c r="AC1476" s="113">
        <f t="shared" si="143"/>
        <v>0.16037735849056603</v>
      </c>
      <c r="AD1476" s="299" t="s">
        <v>203</v>
      </c>
    </row>
    <row r="1477" spans="1:30" x14ac:dyDescent="0.25">
      <c r="A1477" s="28" t="s">
        <v>352</v>
      </c>
      <c r="B1477" s="230">
        <v>1476</v>
      </c>
      <c r="C1477" s="45">
        <v>7</v>
      </c>
      <c r="D1477" s="45">
        <v>12111</v>
      </c>
      <c r="E1477" s="453"/>
      <c r="F1477" s="241" t="s">
        <v>358</v>
      </c>
      <c r="G1477" s="158" t="str">
        <f t="shared" si="140"/>
        <v>r3_62</v>
      </c>
      <c r="H1477" s="243" t="s">
        <v>673</v>
      </c>
      <c r="I1477" s="232">
        <v>43257</v>
      </c>
      <c r="J1477" s="49" t="s">
        <v>199</v>
      </c>
      <c r="K1477" s="245">
        <v>149</v>
      </c>
      <c r="L1477" s="66">
        <v>4618</v>
      </c>
      <c r="M1477" s="54" t="s">
        <v>178</v>
      </c>
      <c r="N1477" s="43">
        <v>0.58611111111111114</v>
      </c>
      <c r="O1477" s="246">
        <v>3</v>
      </c>
      <c r="P1477" s="241" t="s">
        <v>15</v>
      </c>
      <c r="Q1477" s="460"/>
      <c r="R1477" s="460"/>
      <c r="S1477" s="460"/>
      <c r="T1477" s="109">
        <f t="shared" si="141"/>
        <v>0.58333333333333326</v>
      </c>
      <c r="U1477" s="109">
        <f t="shared" si="142"/>
        <v>0.58333333333333326</v>
      </c>
      <c r="V1477" s="41">
        <f>IFERROR(VLOOKUP(L1477,'[1]ZESTAWIENIE NUMERÓW BOCZNYCH'!$A:$B,1,0),"")</f>
        <v>4618</v>
      </c>
      <c r="W1477" s="53" t="str">
        <f>IFERROR(VLOOKUP(V1477,'[1]ZESTAWIENIE NUMERÓW BOCZNYCH'!$A:$B,2,0),P1477)</f>
        <v>MAN Lion’s City G</v>
      </c>
      <c r="X1477" s="53" t="s">
        <v>149</v>
      </c>
      <c r="Y1477" s="53">
        <f>VLOOKUP(W1477,'[1]LICZBA MIEJSC'!$A:$C,2,0)</f>
        <v>43</v>
      </c>
      <c r="Z1477" s="53">
        <f>VLOOKUP(W1477,'[1]LICZBA MIEJSC'!$A:$C,3,0)</f>
        <v>132</v>
      </c>
      <c r="AA1477" s="53">
        <f t="shared" si="138"/>
        <v>175</v>
      </c>
      <c r="AB1477" s="41">
        <f t="shared" si="139"/>
        <v>39</v>
      </c>
      <c r="AC1477" s="113">
        <f t="shared" si="143"/>
        <v>0.22285714285714286</v>
      </c>
      <c r="AD1477" s="299" t="s">
        <v>203</v>
      </c>
    </row>
    <row r="1478" spans="1:30" x14ac:dyDescent="0.25">
      <c r="A1478" s="28" t="s">
        <v>352</v>
      </c>
      <c r="B1478" s="230">
        <v>1477</v>
      </c>
      <c r="C1478" s="45">
        <v>7</v>
      </c>
      <c r="D1478" s="45">
        <v>12111</v>
      </c>
      <c r="E1478" s="453"/>
      <c r="F1478" s="241" t="s">
        <v>358</v>
      </c>
      <c r="G1478" s="158" t="str">
        <f t="shared" si="140"/>
        <v>r3_62</v>
      </c>
      <c r="H1478" s="243" t="s">
        <v>673</v>
      </c>
      <c r="I1478" s="232">
        <v>43257</v>
      </c>
      <c r="J1478" s="49" t="s">
        <v>199</v>
      </c>
      <c r="K1478" s="245">
        <v>122</v>
      </c>
      <c r="L1478" s="253">
        <v>8323</v>
      </c>
      <c r="M1478" s="50" t="s">
        <v>216</v>
      </c>
      <c r="N1478" s="43">
        <v>0.58611111111111114</v>
      </c>
      <c r="O1478" s="246">
        <v>1</v>
      </c>
      <c r="P1478" s="241" t="s">
        <v>13</v>
      </c>
      <c r="Q1478" s="460"/>
      <c r="R1478" s="460"/>
      <c r="S1478" s="460"/>
      <c r="T1478" s="109">
        <f t="shared" si="141"/>
        <v>0.58333333333333326</v>
      </c>
      <c r="U1478" s="109">
        <f t="shared" si="142"/>
        <v>0.58333333333333326</v>
      </c>
      <c r="V1478" s="41">
        <f>IFERROR(VLOOKUP(L1478,'[1]ZESTAWIENIE NUMERÓW BOCZNYCH'!$A:$B,1,0),"")</f>
        <v>8323</v>
      </c>
      <c r="W1478" s="53" t="str">
        <f>IFERROR(VLOOKUP(V1478,'[1]ZESTAWIENIE NUMERÓW BOCZNYCH'!$A:$B,2,0),P1478)</f>
        <v>MERCEDES-BENZ O 530 G Citaro</v>
      </c>
      <c r="X1478" s="53" t="s">
        <v>149</v>
      </c>
      <c r="Y1478" s="53">
        <f>VLOOKUP(W1478,'[1]LICZBA MIEJSC'!$A:$C,2,0)</f>
        <v>42</v>
      </c>
      <c r="Z1478" s="53">
        <f>VLOOKUP(W1478,'[1]LICZBA MIEJSC'!$A:$C,3,0)</f>
        <v>125</v>
      </c>
      <c r="AA1478" s="53">
        <f t="shared" si="138"/>
        <v>167</v>
      </c>
      <c r="AB1478" s="41">
        <f t="shared" si="139"/>
        <v>17</v>
      </c>
      <c r="AC1478" s="113">
        <f t="shared" si="143"/>
        <v>0.10179640718562874</v>
      </c>
      <c r="AD1478" s="299" t="s">
        <v>203</v>
      </c>
    </row>
    <row r="1479" spans="1:30" x14ac:dyDescent="0.25">
      <c r="A1479" s="28" t="s">
        <v>352</v>
      </c>
      <c r="B1479" s="230">
        <v>1478</v>
      </c>
      <c r="C1479" s="45">
        <v>7</v>
      </c>
      <c r="D1479" s="45">
        <v>12111</v>
      </c>
      <c r="E1479" s="453"/>
      <c r="F1479" s="241" t="s">
        <v>358</v>
      </c>
      <c r="G1479" s="158" t="str">
        <f t="shared" si="140"/>
        <v>r3_62</v>
      </c>
      <c r="H1479" s="243" t="s">
        <v>673</v>
      </c>
      <c r="I1479" s="232">
        <v>43257</v>
      </c>
      <c r="J1479" s="49" t="s">
        <v>199</v>
      </c>
      <c r="K1479" s="245">
        <v>142</v>
      </c>
      <c r="L1479" s="66">
        <v>742</v>
      </c>
      <c r="M1479" s="50" t="s">
        <v>216</v>
      </c>
      <c r="N1479" s="43">
        <v>0.58750000000000002</v>
      </c>
      <c r="O1479" s="246">
        <v>1</v>
      </c>
      <c r="P1479" s="241" t="s">
        <v>13</v>
      </c>
      <c r="Q1479" s="460"/>
      <c r="R1479" s="460"/>
      <c r="S1479" s="460"/>
      <c r="T1479" s="109">
        <f t="shared" si="141"/>
        <v>0.58333333333333326</v>
      </c>
      <c r="U1479" s="109">
        <f t="shared" si="142"/>
        <v>0.58333333333333326</v>
      </c>
      <c r="V1479" s="41" t="str">
        <f>IFERROR(VLOOKUP(L1479,'[1]ZESTAWIENIE NUMERÓW BOCZNYCH'!$A:$B,1,0),"")</f>
        <v/>
      </c>
      <c r="W1479" s="53" t="str">
        <f>IFERROR(VLOOKUP(V1479,'[1]ZESTAWIENIE NUMERÓW BOCZNYCH'!$A:$B,2,0),P1479)</f>
        <v>AZ</v>
      </c>
      <c r="X1479" s="53" t="s">
        <v>149</v>
      </c>
      <c r="Y1479" s="53">
        <f>VLOOKUP(W1479,'[1]LICZBA MIEJSC'!$A:$C,2,0)</f>
        <v>40</v>
      </c>
      <c r="Z1479" s="53">
        <f>VLOOKUP(W1479,'[1]LICZBA MIEJSC'!$A:$C,3,0)</f>
        <v>60</v>
      </c>
      <c r="AA1479" s="53">
        <f t="shared" si="138"/>
        <v>100</v>
      </c>
      <c r="AB1479" s="41">
        <f t="shared" si="139"/>
        <v>10</v>
      </c>
      <c r="AC1479" s="113">
        <f t="shared" si="143"/>
        <v>0.1</v>
      </c>
      <c r="AD1479" s="299" t="s">
        <v>203</v>
      </c>
    </row>
    <row r="1480" spans="1:30" x14ac:dyDescent="0.25">
      <c r="A1480" s="28" t="s">
        <v>352</v>
      </c>
      <c r="B1480" s="230">
        <v>1479</v>
      </c>
      <c r="C1480" s="45">
        <v>7</v>
      </c>
      <c r="D1480" s="45">
        <v>12111</v>
      </c>
      <c r="E1480" s="453"/>
      <c r="F1480" s="241" t="s">
        <v>358</v>
      </c>
      <c r="G1480" s="158" t="str">
        <f t="shared" si="140"/>
        <v>r3_62</v>
      </c>
      <c r="H1480" s="243" t="s">
        <v>676</v>
      </c>
      <c r="I1480" s="232">
        <v>43257</v>
      </c>
      <c r="J1480" s="49" t="s">
        <v>199</v>
      </c>
      <c r="K1480" s="245">
        <v>134</v>
      </c>
      <c r="L1480" s="66">
        <v>8421</v>
      </c>
      <c r="M1480" s="50" t="s">
        <v>216</v>
      </c>
      <c r="N1480" s="43">
        <v>0.58750000000000002</v>
      </c>
      <c r="O1480" s="246">
        <v>1</v>
      </c>
      <c r="P1480" s="241" t="s">
        <v>15</v>
      </c>
      <c r="Q1480" s="460"/>
      <c r="R1480" s="460"/>
      <c r="S1480" s="460"/>
      <c r="T1480" s="109">
        <f t="shared" si="141"/>
        <v>0.58333333333333326</v>
      </c>
      <c r="U1480" s="109">
        <f t="shared" si="142"/>
        <v>0.58333333333333326</v>
      </c>
      <c r="V1480" s="41">
        <f>IFERROR(VLOOKUP(L1480,'[1]ZESTAWIENIE NUMERÓW BOCZNYCH'!$A:$B,1,0),"")</f>
        <v>8421</v>
      </c>
      <c r="W1480" s="53" t="str">
        <f>IFERROR(VLOOKUP(V1480,'[1]ZESTAWIENIE NUMERÓW BOCZNYCH'!$A:$B,2,0),P1480)</f>
        <v>MERCEDES-BENZ 628 03 Citaro G</v>
      </c>
      <c r="X1480" s="53" t="s">
        <v>149</v>
      </c>
      <c r="Y1480" s="53">
        <f>VLOOKUP(W1480,'[1]LICZBA MIEJSC'!$A:$C,2,0)</f>
        <v>40</v>
      </c>
      <c r="Z1480" s="53">
        <f>VLOOKUP(W1480,'[1]LICZBA MIEJSC'!$A:$C,3,0)</f>
        <v>102</v>
      </c>
      <c r="AA1480" s="53">
        <f t="shared" si="138"/>
        <v>142</v>
      </c>
      <c r="AB1480" s="41">
        <f t="shared" si="139"/>
        <v>14</v>
      </c>
      <c r="AC1480" s="113">
        <f t="shared" si="143"/>
        <v>9.8591549295774641E-2</v>
      </c>
      <c r="AD1480" s="299" t="s">
        <v>203</v>
      </c>
    </row>
    <row r="1481" spans="1:30" x14ac:dyDescent="0.25">
      <c r="A1481" s="28" t="s">
        <v>352</v>
      </c>
      <c r="B1481" s="230">
        <v>1480</v>
      </c>
      <c r="C1481" s="45">
        <v>7</v>
      </c>
      <c r="D1481" s="45">
        <v>12111</v>
      </c>
      <c r="E1481" s="453"/>
      <c r="F1481" s="241" t="s">
        <v>358</v>
      </c>
      <c r="G1481" s="158" t="str">
        <f t="shared" si="140"/>
        <v>r3_62</v>
      </c>
      <c r="H1481" s="243" t="s">
        <v>675</v>
      </c>
      <c r="I1481" s="232">
        <v>43257</v>
      </c>
      <c r="J1481" s="49" t="s">
        <v>199</v>
      </c>
      <c r="K1481" s="245">
        <v>119</v>
      </c>
      <c r="L1481" s="66">
        <v>8108</v>
      </c>
      <c r="M1481" s="50" t="s">
        <v>310</v>
      </c>
      <c r="N1481" s="43">
        <v>0.59236111111111112</v>
      </c>
      <c r="O1481" s="246">
        <v>5</v>
      </c>
      <c r="P1481" s="241" t="s">
        <v>15</v>
      </c>
      <c r="Q1481" s="460"/>
      <c r="R1481" s="460"/>
      <c r="S1481" s="460"/>
      <c r="T1481" s="109">
        <f t="shared" si="141"/>
        <v>0.58333333333333326</v>
      </c>
      <c r="U1481" s="109">
        <f t="shared" si="142"/>
        <v>0.58333333333333326</v>
      </c>
      <c r="V1481" s="41">
        <f>IFERROR(VLOOKUP(L1481,'[1]ZESTAWIENIE NUMERÓW BOCZNYCH'!$A:$B,1,0),"")</f>
        <v>8108</v>
      </c>
      <c r="W1481" s="53" t="str">
        <f>IFERROR(VLOOKUP(V1481,'[1]ZESTAWIENIE NUMERÓW BOCZNYCH'!$A:$B,2,0),P1481)</f>
        <v>VOLVO 7000A</v>
      </c>
      <c r="X1481" s="53" t="s">
        <v>149</v>
      </c>
      <c r="Y1481" s="53">
        <f>VLOOKUP(W1481,'[1]LICZBA MIEJSC'!$A:$C,2,0)</f>
        <v>43</v>
      </c>
      <c r="Z1481" s="53">
        <f>VLOOKUP(W1481,'[1]LICZBA MIEJSC'!$A:$C,3,0)</f>
        <v>133</v>
      </c>
      <c r="AA1481" s="53">
        <f t="shared" si="138"/>
        <v>176</v>
      </c>
      <c r="AB1481" s="41">
        <f t="shared" si="139"/>
        <v>158</v>
      </c>
      <c r="AC1481" s="113">
        <f t="shared" si="143"/>
        <v>0.89772727272727271</v>
      </c>
      <c r="AD1481" s="299" t="s">
        <v>203</v>
      </c>
    </row>
    <row r="1482" spans="1:30" x14ac:dyDescent="0.25">
      <c r="A1482" s="28" t="s">
        <v>352</v>
      </c>
      <c r="B1482" s="230">
        <v>1481</v>
      </c>
      <c r="C1482" s="45">
        <v>7</v>
      </c>
      <c r="D1482" s="45">
        <v>12111</v>
      </c>
      <c r="E1482" s="453"/>
      <c r="F1482" s="241" t="s">
        <v>358</v>
      </c>
      <c r="G1482" s="158" t="str">
        <f t="shared" si="140"/>
        <v>r3_62</v>
      </c>
      <c r="H1482" s="243" t="s">
        <v>673</v>
      </c>
      <c r="I1482" s="232">
        <v>43257</v>
      </c>
      <c r="J1482" s="49" t="s">
        <v>199</v>
      </c>
      <c r="K1482" s="245">
        <v>132</v>
      </c>
      <c r="L1482" s="66">
        <v>8114</v>
      </c>
      <c r="M1482" s="50" t="s">
        <v>252</v>
      </c>
      <c r="N1482" s="43">
        <v>0.59236111111111112</v>
      </c>
      <c r="O1482" s="246">
        <v>2</v>
      </c>
      <c r="P1482" s="241" t="s">
        <v>15</v>
      </c>
      <c r="Q1482" s="460"/>
      <c r="R1482" s="460"/>
      <c r="S1482" s="460"/>
      <c r="T1482" s="109">
        <f t="shared" si="141"/>
        <v>0.58333333333333326</v>
      </c>
      <c r="U1482" s="109">
        <f t="shared" si="142"/>
        <v>0.58333333333333326</v>
      </c>
      <c r="V1482" s="41">
        <f>IFERROR(VLOOKUP(L1482,'[1]ZESTAWIENIE NUMERÓW BOCZNYCH'!$A:$B,1,0),"")</f>
        <v>8114</v>
      </c>
      <c r="W1482" s="53" t="str">
        <f>IFERROR(VLOOKUP(V1482,'[1]ZESTAWIENIE NUMERÓW BOCZNYCH'!$A:$B,2,0),P1482)</f>
        <v>VOLVO 7000A</v>
      </c>
      <c r="X1482" s="53" t="s">
        <v>149</v>
      </c>
      <c r="Y1482" s="53">
        <f>VLOOKUP(W1482,'[1]LICZBA MIEJSC'!$A:$C,2,0)</f>
        <v>43</v>
      </c>
      <c r="Z1482" s="53">
        <f>VLOOKUP(W1482,'[1]LICZBA MIEJSC'!$A:$C,3,0)</f>
        <v>133</v>
      </c>
      <c r="AA1482" s="53">
        <f t="shared" si="138"/>
        <v>176</v>
      </c>
      <c r="AB1482" s="41">
        <f t="shared" si="139"/>
        <v>22</v>
      </c>
      <c r="AC1482" s="113">
        <f t="shared" si="143"/>
        <v>0.125</v>
      </c>
      <c r="AD1482" s="299" t="s">
        <v>203</v>
      </c>
    </row>
    <row r="1483" spans="1:30" x14ac:dyDescent="0.25">
      <c r="A1483" s="28" t="s">
        <v>352</v>
      </c>
      <c r="B1483" s="230">
        <v>1482</v>
      </c>
      <c r="C1483" s="45">
        <v>7</v>
      </c>
      <c r="D1483" s="45">
        <v>12111</v>
      </c>
      <c r="E1483" s="453"/>
      <c r="F1483" s="241" t="s">
        <v>358</v>
      </c>
      <c r="G1483" s="158" t="str">
        <f t="shared" si="140"/>
        <v>r3_62</v>
      </c>
      <c r="H1483" s="243" t="s">
        <v>676</v>
      </c>
      <c r="I1483" s="232">
        <v>43257</v>
      </c>
      <c r="J1483" s="49" t="s">
        <v>199</v>
      </c>
      <c r="K1483" s="245">
        <v>134</v>
      </c>
      <c r="L1483" s="66">
        <v>8332</v>
      </c>
      <c r="M1483" s="50" t="s">
        <v>216</v>
      </c>
      <c r="N1483" s="43">
        <v>0.59375</v>
      </c>
      <c r="O1483" s="246">
        <v>3</v>
      </c>
      <c r="P1483" s="241" t="s">
        <v>15</v>
      </c>
      <c r="Q1483" s="460"/>
      <c r="R1483" s="460"/>
      <c r="S1483" s="460"/>
      <c r="T1483" s="109">
        <f t="shared" si="141"/>
        <v>0.59375</v>
      </c>
      <c r="U1483" s="109">
        <f t="shared" si="142"/>
        <v>0.58333333333333326</v>
      </c>
      <c r="V1483" s="41">
        <f>IFERROR(VLOOKUP(L1483,'[1]ZESTAWIENIE NUMERÓW BOCZNYCH'!$A:$B,1,0),"")</f>
        <v>8332</v>
      </c>
      <c r="W1483" s="53" t="str">
        <f>IFERROR(VLOOKUP(V1483,'[1]ZESTAWIENIE NUMERÓW BOCZNYCH'!$A:$B,2,0),P1483)</f>
        <v>MERCEDES-BENZ O 530 G Citaro</v>
      </c>
      <c r="X1483" s="53" t="s">
        <v>149</v>
      </c>
      <c r="Y1483" s="53">
        <f>VLOOKUP(W1483,'[1]LICZBA MIEJSC'!$A:$C,2,0)</f>
        <v>42</v>
      </c>
      <c r="Z1483" s="53">
        <f>VLOOKUP(W1483,'[1]LICZBA MIEJSC'!$A:$C,3,0)</f>
        <v>125</v>
      </c>
      <c r="AA1483" s="53">
        <f t="shared" si="138"/>
        <v>167</v>
      </c>
      <c r="AB1483" s="41">
        <f t="shared" si="139"/>
        <v>38</v>
      </c>
      <c r="AC1483" s="113">
        <f t="shared" si="143"/>
        <v>0.22754491017964071</v>
      </c>
      <c r="AD1483" s="299" t="s">
        <v>203</v>
      </c>
    </row>
    <row r="1484" spans="1:30" x14ac:dyDescent="0.25">
      <c r="A1484" s="28" t="s">
        <v>352</v>
      </c>
      <c r="B1484" s="230">
        <v>1483</v>
      </c>
      <c r="C1484" s="45">
        <v>7</v>
      </c>
      <c r="D1484" s="45">
        <v>12111</v>
      </c>
      <c r="E1484" s="453"/>
      <c r="F1484" s="241" t="s">
        <v>358</v>
      </c>
      <c r="G1484" s="158" t="str">
        <f t="shared" si="140"/>
        <v>r3_62</v>
      </c>
      <c r="H1484" s="243" t="s">
        <v>673</v>
      </c>
      <c r="I1484" s="232">
        <v>43257</v>
      </c>
      <c r="J1484" s="49" t="s">
        <v>199</v>
      </c>
      <c r="K1484" s="245">
        <v>107</v>
      </c>
      <c r="L1484" s="66">
        <v>5424</v>
      </c>
      <c r="M1484" s="64" t="s">
        <v>229</v>
      </c>
      <c r="N1484" s="43">
        <v>0.59375</v>
      </c>
      <c r="O1484" s="246">
        <v>3</v>
      </c>
      <c r="P1484" s="241" t="s">
        <v>13</v>
      </c>
      <c r="Q1484" s="460"/>
      <c r="R1484" s="460"/>
      <c r="S1484" s="460"/>
      <c r="T1484" s="109">
        <f t="shared" si="141"/>
        <v>0.59375</v>
      </c>
      <c r="U1484" s="109">
        <f t="shared" si="142"/>
        <v>0.58333333333333326</v>
      </c>
      <c r="V1484" s="41">
        <f>IFERROR(VLOOKUP(L1484,'[1]ZESTAWIENIE NUMERÓW BOCZNYCH'!$A:$B,1,0),"")</f>
        <v>5424</v>
      </c>
      <c r="W1484" s="53" t="str">
        <f>IFERROR(VLOOKUP(V1484,'[1]ZESTAWIENIE NUMERÓW BOCZNYCH'!$A:$B,2,0),P1484)</f>
        <v>SOLARIS URBINO 12</v>
      </c>
      <c r="X1484" s="53" t="s">
        <v>149</v>
      </c>
      <c r="Y1484" s="53">
        <f>VLOOKUP(W1484,'[1]LICZBA MIEJSC'!$A:$C,2,0)</f>
        <v>29</v>
      </c>
      <c r="Z1484" s="53">
        <f>VLOOKUP(W1484,'[1]LICZBA MIEJSC'!$A:$C,3,0)</f>
        <v>52</v>
      </c>
      <c r="AA1484" s="53">
        <f t="shared" si="138"/>
        <v>81</v>
      </c>
      <c r="AB1484" s="41">
        <f t="shared" si="139"/>
        <v>26</v>
      </c>
      <c r="AC1484" s="113">
        <f t="shared" si="143"/>
        <v>0.32098765432098764</v>
      </c>
      <c r="AD1484" s="299" t="s">
        <v>203</v>
      </c>
    </row>
    <row r="1485" spans="1:30" x14ac:dyDescent="0.25">
      <c r="A1485" s="28" t="s">
        <v>352</v>
      </c>
      <c r="B1485" s="230">
        <v>1484</v>
      </c>
      <c r="C1485" s="45">
        <v>7</v>
      </c>
      <c r="D1485" s="45">
        <v>12111</v>
      </c>
      <c r="E1485" s="453"/>
      <c r="F1485" s="241" t="s">
        <v>358</v>
      </c>
      <c r="G1485" s="158" t="str">
        <f t="shared" si="140"/>
        <v>r3_62</v>
      </c>
      <c r="H1485" s="243" t="s">
        <v>673</v>
      </c>
      <c r="I1485" s="232">
        <v>43257</v>
      </c>
      <c r="J1485" s="49" t="s">
        <v>199</v>
      </c>
      <c r="K1485" s="245">
        <v>106</v>
      </c>
      <c r="L1485" s="66">
        <v>8052</v>
      </c>
      <c r="M1485" s="50" t="s">
        <v>195</v>
      </c>
      <c r="N1485" s="43">
        <v>0.59513888888888888</v>
      </c>
      <c r="O1485" s="246">
        <v>5</v>
      </c>
      <c r="P1485" s="241" t="s">
        <v>15</v>
      </c>
      <c r="Q1485" s="460"/>
      <c r="R1485" s="460"/>
      <c r="S1485" s="460"/>
      <c r="T1485" s="109">
        <f t="shared" si="141"/>
        <v>0.59375</v>
      </c>
      <c r="U1485" s="109">
        <f t="shared" si="142"/>
        <v>0.58333333333333326</v>
      </c>
      <c r="V1485" s="41">
        <f>IFERROR(VLOOKUP(L1485,'[1]ZESTAWIENIE NUMERÓW BOCZNYCH'!$A:$B,1,0),"")</f>
        <v>8052</v>
      </c>
      <c r="W1485" s="53" t="str">
        <f>IFERROR(VLOOKUP(V1485,'[1]ZESTAWIENIE NUMERÓW BOCZNYCH'!$A:$B,2,0),P1485)</f>
        <v>VOLVO 7000A</v>
      </c>
      <c r="X1485" s="53" t="s">
        <v>149</v>
      </c>
      <c r="Y1485" s="53">
        <f>VLOOKUP(W1485,'[1]LICZBA MIEJSC'!$A:$C,2,0)</f>
        <v>43</v>
      </c>
      <c r="Z1485" s="53">
        <f>VLOOKUP(W1485,'[1]LICZBA MIEJSC'!$A:$C,3,0)</f>
        <v>133</v>
      </c>
      <c r="AA1485" s="53">
        <f t="shared" si="138"/>
        <v>176</v>
      </c>
      <c r="AB1485" s="41">
        <f t="shared" si="139"/>
        <v>158</v>
      </c>
      <c r="AC1485" s="113">
        <f t="shared" si="143"/>
        <v>0.89772727272727271</v>
      </c>
      <c r="AD1485" s="299" t="s">
        <v>203</v>
      </c>
    </row>
    <row r="1486" spans="1:30" x14ac:dyDescent="0.25">
      <c r="A1486" s="28" t="s">
        <v>352</v>
      </c>
      <c r="B1486" s="230">
        <v>1485</v>
      </c>
      <c r="C1486" s="45">
        <v>7</v>
      </c>
      <c r="D1486" s="45">
        <v>12111</v>
      </c>
      <c r="E1486" s="453"/>
      <c r="F1486" s="241" t="s">
        <v>358</v>
      </c>
      <c r="G1486" s="158" t="str">
        <f t="shared" si="140"/>
        <v>r3_62</v>
      </c>
      <c r="H1486" s="243" t="s">
        <v>673</v>
      </c>
      <c r="I1486" s="232">
        <v>43257</v>
      </c>
      <c r="J1486" s="49" t="s">
        <v>199</v>
      </c>
      <c r="K1486" s="245">
        <v>122</v>
      </c>
      <c r="L1486" s="66">
        <v>5401</v>
      </c>
      <c r="M1486" s="50" t="s">
        <v>216</v>
      </c>
      <c r="N1486" s="43">
        <v>0.59791666666666665</v>
      </c>
      <c r="O1486" s="246">
        <v>2</v>
      </c>
      <c r="P1486" s="241" t="s">
        <v>13</v>
      </c>
      <c r="Q1486" s="460"/>
      <c r="R1486" s="460"/>
      <c r="S1486" s="460"/>
      <c r="T1486" s="109">
        <f t="shared" si="141"/>
        <v>0.59375</v>
      </c>
      <c r="U1486" s="109">
        <f t="shared" si="142"/>
        <v>0.58333333333333326</v>
      </c>
      <c r="V1486" s="41" t="str">
        <f>IFERROR(VLOOKUP(L1486,'[1]ZESTAWIENIE NUMERÓW BOCZNYCH'!$A:$B,1,0),"")</f>
        <v/>
      </c>
      <c r="W1486" s="53" t="str">
        <f>IFERROR(VLOOKUP(V1486,'[1]ZESTAWIENIE NUMERÓW BOCZNYCH'!$A:$B,2,0),P1486)</f>
        <v>AZ</v>
      </c>
      <c r="X1486" s="53" t="s">
        <v>149</v>
      </c>
      <c r="Y1486" s="53">
        <f>VLOOKUP(W1486,'[1]LICZBA MIEJSC'!$A:$C,2,0)</f>
        <v>40</v>
      </c>
      <c r="Z1486" s="53">
        <f>VLOOKUP(W1486,'[1]LICZBA MIEJSC'!$A:$C,3,0)</f>
        <v>60</v>
      </c>
      <c r="AA1486" s="53">
        <f t="shared" si="138"/>
        <v>100</v>
      </c>
      <c r="AB1486" s="41">
        <f t="shared" si="139"/>
        <v>20</v>
      </c>
      <c r="AC1486" s="113">
        <f t="shared" si="143"/>
        <v>0.2</v>
      </c>
      <c r="AD1486" s="299" t="s">
        <v>203</v>
      </c>
    </row>
    <row r="1487" spans="1:30" x14ac:dyDescent="0.25">
      <c r="A1487" s="28" t="s">
        <v>352</v>
      </c>
      <c r="B1487" s="230">
        <v>1486</v>
      </c>
      <c r="C1487" s="45">
        <v>7</v>
      </c>
      <c r="D1487" s="45">
        <v>12111</v>
      </c>
      <c r="E1487" s="453"/>
      <c r="F1487" s="241" t="s">
        <v>358</v>
      </c>
      <c r="G1487" s="158" t="str">
        <f t="shared" si="140"/>
        <v>r3_62</v>
      </c>
      <c r="H1487" s="243" t="s">
        <v>675</v>
      </c>
      <c r="I1487" s="232">
        <v>43257</v>
      </c>
      <c r="J1487" s="49" t="s">
        <v>199</v>
      </c>
      <c r="K1487" s="245">
        <v>319</v>
      </c>
      <c r="L1487" s="66">
        <v>7412</v>
      </c>
      <c r="M1487" s="50" t="s">
        <v>312</v>
      </c>
      <c r="N1487" s="43">
        <v>0.60069444444444442</v>
      </c>
      <c r="O1487" s="246">
        <v>2</v>
      </c>
      <c r="P1487" s="241" t="s">
        <v>13</v>
      </c>
      <c r="Q1487" s="460"/>
      <c r="R1487" s="460"/>
      <c r="S1487" s="460"/>
      <c r="T1487" s="109">
        <f t="shared" si="141"/>
        <v>0.59375</v>
      </c>
      <c r="U1487" s="109">
        <f t="shared" si="142"/>
        <v>0.58333333333333326</v>
      </c>
      <c r="V1487" s="41">
        <f>IFERROR(VLOOKUP(L1487,'[1]ZESTAWIENIE NUMERÓW BOCZNYCH'!$A:$B,1,0),"")</f>
        <v>7412</v>
      </c>
      <c r="W1487" s="53" t="str">
        <f>IFERROR(VLOOKUP(V1487,'[1]ZESTAWIENIE NUMERÓW BOCZNYCH'!$A:$B,2,0),P1487)</f>
        <v>MERCEDES-BENZ 628 02 Citaro</v>
      </c>
      <c r="X1487" s="53" t="s">
        <v>149</v>
      </c>
      <c r="Y1487" s="53">
        <f>VLOOKUP(W1487,'[1]LICZBA MIEJSC'!$A:$C,2,0)</f>
        <v>29</v>
      </c>
      <c r="Z1487" s="53">
        <f>VLOOKUP(W1487,'[1]LICZBA MIEJSC'!$A:$C,3,0)</f>
        <v>62</v>
      </c>
      <c r="AA1487" s="53">
        <f t="shared" si="138"/>
        <v>91</v>
      </c>
      <c r="AB1487" s="41">
        <f t="shared" si="139"/>
        <v>15</v>
      </c>
      <c r="AC1487" s="113">
        <f t="shared" si="143"/>
        <v>0.16483516483516483</v>
      </c>
      <c r="AD1487" s="299" t="s">
        <v>204</v>
      </c>
    </row>
    <row r="1488" spans="1:30" x14ac:dyDescent="0.25">
      <c r="A1488" s="28" t="s">
        <v>352</v>
      </c>
      <c r="B1488" s="230">
        <v>1487</v>
      </c>
      <c r="C1488" s="45">
        <v>7</v>
      </c>
      <c r="D1488" s="45">
        <v>12111</v>
      </c>
      <c r="E1488" s="453"/>
      <c r="F1488" s="241" t="s">
        <v>358</v>
      </c>
      <c r="G1488" s="158" t="str">
        <f t="shared" si="140"/>
        <v>r3_62</v>
      </c>
      <c r="H1488" s="243" t="s">
        <v>673</v>
      </c>
      <c r="I1488" s="232">
        <v>43257</v>
      </c>
      <c r="J1488" s="49" t="s">
        <v>199</v>
      </c>
      <c r="K1488" s="245">
        <v>122</v>
      </c>
      <c r="L1488" s="66">
        <v>7315</v>
      </c>
      <c r="M1488" s="50" t="s">
        <v>216</v>
      </c>
      <c r="N1488" s="43">
        <v>0.60069444444444442</v>
      </c>
      <c r="O1488" s="246">
        <v>1</v>
      </c>
      <c r="P1488" s="241" t="s">
        <v>13</v>
      </c>
      <c r="Q1488" s="460"/>
      <c r="R1488" s="460"/>
      <c r="S1488" s="460"/>
      <c r="T1488" s="109">
        <f t="shared" si="141"/>
        <v>0.59375</v>
      </c>
      <c r="U1488" s="109">
        <f t="shared" si="142"/>
        <v>0.58333333333333326</v>
      </c>
      <c r="V1488" s="41">
        <f>IFERROR(VLOOKUP(L1488,'[1]ZESTAWIENIE NUMERÓW BOCZNYCH'!$A:$B,1,0),"")</f>
        <v>7315</v>
      </c>
      <c r="W1488" s="53" t="str">
        <f>IFERROR(VLOOKUP(V1488,'[1]ZESTAWIENIE NUMERÓW BOCZNYCH'!$A:$B,2,0),P1488)</f>
        <v>MERCEDES-BENZ O 530 Citaro</v>
      </c>
      <c r="X1488" s="53" t="s">
        <v>149</v>
      </c>
      <c r="Y1488" s="53">
        <f>VLOOKUP(W1488,'[1]LICZBA MIEJSC'!$A:$C,2,0)</f>
        <v>31</v>
      </c>
      <c r="Z1488" s="53">
        <f>VLOOKUP(W1488,'[1]LICZBA MIEJSC'!$A:$C,3,0)</f>
        <v>71</v>
      </c>
      <c r="AA1488" s="53">
        <f t="shared" si="138"/>
        <v>102</v>
      </c>
      <c r="AB1488" s="41">
        <f t="shared" si="139"/>
        <v>10</v>
      </c>
      <c r="AC1488" s="113">
        <f t="shared" si="143"/>
        <v>9.8039215686274508E-2</v>
      </c>
      <c r="AD1488" s="299" t="s">
        <v>203</v>
      </c>
    </row>
    <row r="1489" spans="1:30" x14ac:dyDescent="0.25">
      <c r="A1489" s="28" t="s">
        <v>352</v>
      </c>
      <c r="B1489" s="230">
        <v>1488</v>
      </c>
      <c r="C1489" s="45">
        <v>7</v>
      </c>
      <c r="D1489" s="45">
        <v>12111</v>
      </c>
      <c r="E1489" s="453"/>
      <c r="F1489" s="241" t="s">
        <v>358</v>
      </c>
      <c r="G1489" s="158" t="str">
        <f t="shared" si="140"/>
        <v>r3_62</v>
      </c>
      <c r="H1489" s="243" t="s">
        <v>676</v>
      </c>
      <c r="I1489" s="232">
        <v>43257</v>
      </c>
      <c r="J1489" s="49" t="s">
        <v>199</v>
      </c>
      <c r="K1489" s="245">
        <v>134</v>
      </c>
      <c r="L1489" s="66">
        <v>8057</v>
      </c>
      <c r="M1489" s="50" t="s">
        <v>216</v>
      </c>
      <c r="N1489" s="43">
        <v>0.60138888888888886</v>
      </c>
      <c r="O1489" s="246">
        <v>2</v>
      </c>
      <c r="P1489" s="241" t="s">
        <v>15</v>
      </c>
      <c r="Q1489" s="460"/>
      <c r="R1489" s="460"/>
      <c r="S1489" s="460"/>
      <c r="T1489" s="109">
        <f t="shared" si="141"/>
        <v>0.59375</v>
      </c>
      <c r="U1489" s="109">
        <f t="shared" si="142"/>
        <v>0.58333333333333326</v>
      </c>
      <c r="V1489" s="41">
        <f>IFERROR(VLOOKUP(L1489,'[1]ZESTAWIENIE NUMERÓW BOCZNYCH'!$A:$B,1,0),"")</f>
        <v>8057</v>
      </c>
      <c r="W1489" s="53" t="str">
        <f>IFERROR(VLOOKUP(V1489,'[1]ZESTAWIENIE NUMERÓW BOCZNYCH'!$A:$B,2,0),P1489)</f>
        <v>VOLVO 7000A</v>
      </c>
      <c r="X1489" s="53" t="s">
        <v>149</v>
      </c>
      <c r="Y1489" s="53">
        <f>VLOOKUP(W1489,'[1]LICZBA MIEJSC'!$A:$C,2,0)</f>
        <v>43</v>
      </c>
      <c r="Z1489" s="53">
        <f>VLOOKUP(W1489,'[1]LICZBA MIEJSC'!$A:$C,3,0)</f>
        <v>133</v>
      </c>
      <c r="AA1489" s="53">
        <f t="shared" si="138"/>
        <v>176</v>
      </c>
      <c r="AB1489" s="41">
        <f t="shared" si="139"/>
        <v>22</v>
      </c>
      <c r="AC1489" s="113">
        <f t="shared" si="143"/>
        <v>0.125</v>
      </c>
      <c r="AD1489" s="299" t="s">
        <v>203</v>
      </c>
    </row>
    <row r="1490" spans="1:30" x14ac:dyDescent="0.25">
      <c r="A1490" s="28" t="s">
        <v>352</v>
      </c>
      <c r="B1490" s="230">
        <v>1489</v>
      </c>
      <c r="C1490" s="45">
        <v>7</v>
      </c>
      <c r="D1490" s="45">
        <v>12111</v>
      </c>
      <c r="E1490" s="453"/>
      <c r="F1490" s="241" t="s">
        <v>358</v>
      </c>
      <c r="G1490" s="158" t="str">
        <f t="shared" si="140"/>
        <v>r3_62</v>
      </c>
      <c r="H1490" s="243" t="s">
        <v>673</v>
      </c>
      <c r="I1490" s="232">
        <v>43257</v>
      </c>
      <c r="J1490" s="49" t="s">
        <v>199</v>
      </c>
      <c r="K1490" s="245">
        <v>142</v>
      </c>
      <c r="L1490" s="66">
        <v>7416</v>
      </c>
      <c r="M1490" s="50" t="s">
        <v>216</v>
      </c>
      <c r="N1490" s="43">
        <v>0.60486111111111118</v>
      </c>
      <c r="O1490" s="246">
        <v>3</v>
      </c>
      <c r="P1490" s="241" t="s">
        <v>13</v>
      </c>
      <c r="Q1490" s="460"/>
      <c r="R1490" s="460"/>
      <c r="S1490" s="460"/>
      <c r="T1490" s="109">
        <f t="shared" si="141"/>
        <v>0.60416666666666663</v>
      </c>
      <c r="U1490" s="109">
        <f t="shared" si="142"/>
        <v>0.58333333333333326</v>
      </c>
      <c r="V1490" s="41">
        <f>IFERROR(VLOOKUP(L1490,'[1]ZESTAWIENIE NUMERÓW BOCZNYCH'!$A:$B,1,0),"")</f>
        <v>7416</v>
      </c>
      <c r="W1490" s="53" t="str">
        <f>IFERROR(VLOOKUP(V1490,'[1]ZESTAWIENIE NUMERÓW BOCZNYCH'!$A:$B,2,0),P1490)</f>
        <v>MERCEDES-BENZ 628 02 Citaro</v>
      </c>
      <c r="X1490" s="53" t="s">
        <v>149</v>
      </c>
      <c r="Y1490" s="53">
        <f>VLOOKUP(W1490,'[1]LICZBA MIEJSC'!$A:$C,2,0)</f>
        <v>29</v>
      </c>
      <c r="Z1490" s="53">
        <f>VLOOKUP(W1490,'[1]LICZBA MIEJSC'!$A:$C,3,0)</f>
        <v>62</v>
      </c>
      <c r="AA1490" s="53">
        <f t="shared" si="138"/>
        <v>91</v>
      </c>
      <c r="AB1490" s="41">
        <f t="shared" si="139"/>
        <v>26</v>
      </c>
      <c r="AC1490" s="113">
        <f t="shared" si="143"/>
        <v>0.2857142857142857</v>
      </c>
      <c r="AD1490" s="299" t="s">
        <v>203</v>
      </c>
    </row>
    <row r="1491" spans="1:30" x14ac:dyDescent="0.25">
      <c r="A1491" s="28" t="s">
        <v>352</v>
      </c>
      <c r="B1491" s="230">
        <v>1490</v>
      </c>
      <c r="C1491" s="45">
        <v>7</v>
      </c>
      <c r="D1491" s="45">
        <v>12111</v>
      </c>
      <c r="E1491" s="453"/>
      <c r="F1491" s="241" t="s">
        <v>358</v>
      </c>
      <c r="G1491" s="158" t="str">
        <f t="shared" si="140"/>
        <v>r3_62</v>
      </c>
      <c r="H1491" s="243" t="s">
        <v>673</v>
      </c>
      <c r="I1491" s="232">
        <v>43257</v>
      </c>
      <c r="J1491" s="49" t="s">
        <v>199</v>
      </c>
      <c r="K1491" s="245">
        <v>122</v>
      </c>
      <c r="L1491" s="66">
        <v>7405</v>
      </c>
      <c r="M1491" s="50" t="s">
        <v>216</v>
      </c>
      <c r="N1491" s="43">
        <v>0.60625000000000007</v>
      </c>
      <c r="O1491" s="246">
        <v>1</v>
      </c>
      <c r="P1491" s="241" t="s">
        <v>13</v>
      </c>
      <c r="Q1491" s="460"/>
      <c r="R1491" s="460"/>
      <c r="S1491" s="460"/>
      <c r="T1491" s="109">
        <f t="shared" si="141"/>
        <v>0.60416666666666663</v>
      </c>
      <c r="U1491" s="109">
        <f t="shared" si="142"/>
        <v>0.58333333333333326</v>
      </c>
      <c r="V1491" s="41">
        <f>IFERROR(VLOOKUP(L1491,'[1]ZESTAWIENIE NUMERÓW BOCZNYCH'!$A:$B,1,0),"")</f>
        <v>7405</v>
      </c>
      <c r="W1491" s="53" t="str">
        <f>IFERROR(VLOOKUP(V1491,'[1]ZESTAWIENIE NUMERÓW BOCZNYCH'!$A:$B,2,0),P1491)</f>
        <v>MERCEDES-BENZ 628 02 Citaro</v>
      </c>
      <c r="X1491" s="53" t="s">
        <v>149</v>
      </c>
      <c r="Y1491" s="53">
        <f>VLOOKUP(W1491,'[1]LICZBA MIEJSC'!$A:$C,2,0)</f>
        <v>29</v>
      </c>
      <c r="Z1491" s="53">
        <f>VLOOKUP(W1491,'[1]LICZBA MIEJSC'!$A:$C,3,0)</f>
        <v>62</v>
      </c>
      <c r="AA1491" s="53">
        <f t="shared" si="138"/>
        <v>91</v>
      </c>
      <c r="AB1491" s="41">
        <f t="shared" si="139"/>
        <v>9</v>
      </c>
      <c r="AC1491" s="113">
        <f t="shared" si="143"/>
        <v>9.8901098901098897E-2</v>
      </c>
      <c r="AD1491" s="299" t="s">
        <v>203</v>
      </c>
    </row>
    <row r="1492" spans="1:30" x14ac:dyDescent="0.25">
      <c r="A1492" s="28" t="s">
        <v>352</v>
      </c>
      <c r="B1492" s="46">
        <v>1491</v>
      </c>
      <c r="C1492" s="45">
        <v>7</v>
      </c>
      <c r="D1492" s="45">
        <v>12111</v>
      </c>
      <c r="E1492" s="453"/>
      <c r="F1492" s="241" t="s">
        <v>358</v>
      </c>
      <c r="G1492" s="158" t="str">
        <f t="shared" si="140"/>
        <v>r3_62</v>
      </c>
      <c r="H1492" s="243" t="s">
        <v>673</v>
      </c>
      <c r="I1492" s="232">
        <v>43257</v>
      </c>
      <c r="J1492" s="254" t="s">
        <v>200</v>
      </c>
      <c r="K1492" s="227" t="s">
        <v>359</v>
      </c>
      <c r="L1492" s="68"/>
      <c r="M1492" s="252"/>
      <c r="N1492" s="43">
        <v>0.60625000000000007</v>
      </c>
      <c r="O1492" s="246">
        <v>3</v>
      </c>
      <c r="P1492" s="241" t="s">
        <v>12</v>
      </c>
      <c r="Q1492" s="460"/>
      <c r="R1492" s="460"/>
      <c r="S1492" s="460"/>
      <c r="T1492" s="109">
        <f t="shared" si="141"/>
        <v>0.60416666666666663</v>
      </c>
      <c r="U1492" s="109">
        <f t="shared" si="142"/>
        <v>0.58333333333333326</v>
      </c>
      <c r="V1492" s="41" t="str">
        <f>IFERROR(VLOOKUP(L1492,'[1]ZESTAWIENIE NUMERÓW BOCZNYCH'!$A:$B,1,0),"")</f>
        <v/>
      </c>
      <c r="W1492" s="53" t="str">
        <f>IFERROR(VLOOKUP(V1492,'[1]ZESTAWIENIE NUMERÓW BOCZNYCH'!$A:$B,2,0),P1492)</f>
        <v>T</v>
      </c>
      <c r="X1492" s="53" t="s">
        <v>149</v>
      </c>
      <c r="Y1492" s="53">
        <f>VLOOKUP(W1492,'[1]LICZBA MIEJSC'!$A:$C,2,0)</f>
        <v>55</v>
      </c>
      <c r="Z1492" s="53">
        <f>VLOOKUP(W1492,'[1]LICZBA MIEJSC'!$A:$C,3,0)</f>
        <v>0</v>
      </c>
      <c r="AA1492" s="53">
        <f t="shared" si="138"/>
        <v>55</v>
      </c>
      <c r="AB1492" s="41">
        <f t="shared" si="139"/>
        <v>50</v>
      </c>
      <c r="AC1492" s="113">
        <f t="shared" si="143"/>
        <v>0.90909090909090906</v>
      </c>
      <c r="AD1492" s="299"/>
    </row>
    <row r="1493" spans="1:30" x14ac:dyDescent="0.25">
      <c r="A1493" s="28" t="s">
        <v>352</v>
      </c>
      <c r="B1493" s="230">
        <v>1492</v>
      </c>
      <c r="C1493" s="45">
        <v>7</v>
      </c>
      <c r="D1493" s="45">
        <v>12111</v>
      </c>
      <c r="E1493" s="453"/>
      <c r="F1493" s="241" t="s">
        <v>358</v>
      </c>
      <c r="G1493" s="158" t="str">
        <f t="shared" si="140"/>
        <v>r3_62</v>
      </c>
      <c r="H1493" s="243" t="s">
        <v>673</v>
      </c>
      <c r="I1493" s="232">
        <v>43257</v>
      </c>
      <c r="J1493" s="49" t="s">
        <v>199</v>
      </c>
      <c r="K1493" s="245">
        <v>107</v>
      </c>
      <c r="L1493" s="66">
        <v>5441</v>
      </c>
      <c r="M1493" s="64" t="s">
        <v>229</v>
      </c>
      <c r="N1493" s="43">
        <v>0.60763888888888895</v>
      </c>
      <c r="O1493" s="246">
        <v>4</v>
      </c>
      <c r="P1493" s="241" t="s">
        <v>13</v>
      </c>
      <c r="Q1493" s="460"/>
      <c r="R1493" s="460"/>
      <c r="S1493" s="460"/>
      <c r="T1493" s="109">
        <f t="shared" si="141"/>
        <v>0.60416666666666663</v>
      </c>
      <c r="U1493" s="109">
        <f t="shared" si="142"/>
        <v>0.58333333333333326</v>
      </c>
      <c r="V1493" s="41">
        <f>IFERROR(VLOOKUP(L1493,'[1]ZESTAWIENIE NUMERÓW BOCZNYCH'!$A:$B,1,0),"")</f>
        <v>5441</v>
      </c>
      <c r="W1493" s="53" t="str">
        <f>IFERROR(VLOOKUP(V1493,'[1]ZESTAWIENIE NUMERÓW BOCZNYCH'!$A:$B,2,0),P1493)</f>
        <v>SOLARIS URBINO 12</v>
      </c>
      <c r="X1493" s="53" t="s">
        <v>149</v>
      </c>
      <c r="Y1493" s="53">
        <f>VLOOKUP(W1493,'[1]LICZBA MIEJSC'!$A:$C,2,0)</f>
        <v>29</v>
      </c>
      <c r="Z1493" s="53">
        <f>VLOOKUP(W1493,'[1]LICZBA MIEJSC'!$A:$C,3,0)</f>
        <v>52</v>
      </c>
      <c r="AA1493" s="53">
        <f t="shared" si="138"/>
        <v>81</v>
      </c>
      <c r="AB1493" s="41">
        <f t="shared" si="139"/>
        <v>55</v>
      </c>
      <c r="AC1493" s="113">
        <f t="shared" si="143"/>
        <v>0.67901234567901236</v>
      </c>
      <c r="AD1493" s="299" t="s">
        <v>203</v>
      </c>
    </row>
    <row r="1494" spans="1:30" x14ac:dyDescent="0.25">
      <c r="A1494" s="28" t="s">
        <v>352</v>
      </c>
      <c r="B1494" s="230">
        <v>1493</v>
      </c>
      <c r="C1494" s="45">
        <v>7</v>
      </c>
      <c r="D1494" s="45">
        <v>12111</v>
      </c>
      <c r="E1494" s="453"/>
      <c r="F1494" s="241" t="s">
        <v>358</v>
      </c>
      <c r="G1494" s="158" t="str">
        <f t="shared" si="140"/>
        <v>r3_62</v>
      </c>
      <c r="H1494" s="243" t="s">
        <v>675</v>
      </c>
      <c r="I1494" s="232">
        <v>43257</v>
      </c>
      <c r="J1494" s="49" t="s">
        <v>199</v>
      </c>
      <c r="K1494" s="245">
        <v>119</v>
      </c>
      <c r="L1494" s="66">
        <v>8432</v>
      </c>
      <c r="M1494" s="50" t="s">
        <v>310</v>
      </c>
      <c r="N1494" s="43">
        <v>0.60972222222222217</v>
      </c>
      <c r="O1494" s="246">
        <v>3</v>
      </c>
      <c r="P1494" s="241" t="s">
        <v>15</v>
      </c>
      <c r="Q1494" s="460"/>
      <c r="R1494" s="460"/>
      <c r="S1494" s="460"/>
      <c r="T1494" s="109">
        <f t="shared" si="141"/>
        <v>0.60416666666666663</v>
      </c>
      <c r="U1494" s="109">
        <f t="shared" si="142"/>
        <v>0.58333333333333326</v>
      </c>
      <c r="V1494" s="41">
        <f>IFERROR(VLOOKUP(L1494,'[1]ZESTAWIENIE NUMERÓW BOCZNYCH'!$A:$B,1,0),"")</f>
        <v>8432</v>
      </c>
      <c r="W1494" s="53" t="str">
        <f>IFERROR(VLOOKUP(V1494,'[1]ZESTAWIENIE NUMERÓW BOCZNYCH'!$A:$B,2,0),P1494)</f>
        <v>MERCEDES-BENZ 628 03 Citaro G</v>
      </c>
      <c r="X1494" s="53" t="s">
        <v>149</v>
      </c>
      <c r="Y1494" s="53">
        <f>VLOOKUP(W1494,'[1]LICZBA MIEJSC'!$A:$C,2,0)</f>
        <v>40</v>
      </c>
      <c r="Z1494" s="53">
        <f>VLOOKUP(W1494,'[1]LICZBA MIEJSC'!$A:$C,3,0)</f>
        <v>102</v>
      </c>
      <c r="AA1494" s="53">
        <f t="shared" si="138"/>
        <v>142</v>
      </c>
      <c r="AB1494" s="41">
        <f t="shared" si="139"/>
        <v>36</v>
      </c>
      <c r="AC1494" s="113">
        <f t="shared" si="143"/>
        <v>0.25352112676056338</v>
      </c>
      <c r="AD1494" s="299" t="s">
        <v>203</v>
      </c>
    </row>
    <row r="1495" spans="1:30" x14ac:dyDescent="0.25">
      <c r="A1495" s="28" t="s">
        <v>352</v>
      </c>
      <c r="B1495" s="230">
        <v>1494</v>
      </c>
      <c r="C1495" s="45">
        <v>7</v>
      </c>
      <c r="D1495" s="45">
        <v>12111</v>
      </c>
      <c r="E1495" s="453"/>
      <c r="F1495" s="241" t="s">
        <v>358</v>
      </c>
      <c r="G1495" s="158" t="str">
        <f t="shared" si="140"/>
        <v>r3_62</v>
      </c>
      <c r="H1495" s="243" t="s">
        <v>673</v>
      </c>
      <c r="I1495" s="232">
        <v>43257</v>
      </c>
      <c r="J1495" s="49" t="s">
        <v>199</v>
      </c>
      <c r="K1495" s="245">
        <v>132</v>
      </c>
      <c r="L1495" s="66">
        <v>8109</v>
      </c>
      <c r="M1495" s="50" t="s">
        <v>252</v>
      </c>
      <c r="N1495" s="43">
        <v>0.60972222222222217</v>
      </c>
      <c r="O1495" s="246">
        <v>2</v>
      </c>
      <c r="P1495" s="241" t="s">
        <v>15</v>
      </c>
      <c r="Q1495" s="460"/>
      <c r="R1495" s="460"/>
      <c r="S1495" s="460"/>
      <c r="T1495" s="109">
        <f t="shared" si="141"/>
        <v>0.60416666666666663</v>
      </c>
      <c r="U1495" s="109">
        <f t="shared" si="142"/>
        <v>0.58333333333333326</v>
      </c>
      <c r="V1495" s="41">
        <f>IFERROR(VLOOKUP(L1495,'[1]ZESTAWIENIE NUMERÓW BOCZNYCH'!$A:$B,1,0),"")</f>
        <v>8109</v>
      </c>
      <c r="W1495" s="53" t="str">
        <f>IFERROR(VLOOKUP(V1495,'[1]ZESTAWIENIE NUMERÓW BOCZNYCH'!$A:$B,2,0),P1495)</f>
        <v>VOLVO 7000A</v>
      </c>
      <c r="X1495" s="53" t="s">
        <v>149</v>
      </c>
      <c r="Y1495" s="53">
        <f>VLOOKUP(W1495,'[1]LICZBA MIEJSC'!$A:$C,2,0)</f>
        <v>43</v>
      </c>
      <c r="Z1495" s="53">
        <f>VLOOKUP(W1495,'[1]LICZBA MIEJSC'!$A:$C,3,0)</f>
        <v>133</v>
      </c>
      <c r="AA1495" s="53">
        <f t="shared" si="138"/>
        <v>176</v>
      </c>
      <c r="AB1495" s="41">
        <f t="shared" si="139"/>
        <v>22</v>
      </c>
      <c r="AC1495" s="113">
        <f t="shared" si="143"/>
        <v>0.125</v>
      </c>
      <c r="AD1495" s="299" t="s">
        <v>203</v>
      </c>
    </row>
    <row r="1496" spans="1:30" x14ac:dyDescent="0.25">
      <c r="A1496" s="28" t="s">
        <v>352</v>
      </c>
      <c r="B1496" s="230">
        <v>1495</v>
      </c>
      <c r="C1496" s="45">
        <v>7</v>
      </c>
      <c r="D1496" s="45">
        <v>12111</v>
      </c>
      <c r="E1496" s="453"/>
      <c r="F1496" s="241" t="s">
        <v>358</v>
      </c>
      <c r="G1496" s="158" t="str">
        <f t="shared" si="140"/>
        <v>r3_62</v>
      </c>
      <c r="H1496" s="243" t="s">
        <v>673</v>
      </c>
      <c r="I1496" s="232">
        <v>43257</v>
      </c>
      <c r="J1496" s="49" t="s">
        <v>199</v>
      </c>
      <c r="K1496" s="245">
        <v>149</v>
      </c>
      <c r="L1496" s="66">
        <v>4609</v>
      </c>
      <c r="M1496" s="54" t="s">
        <v>178</v>
      </c>
      <c r="N1496" s="43">
        <v>0.61111111111111105</v>
      </c>
      <c r="O1496" s="246">
        <v>3</v>
      </c>
      <c r="P1496" s="241" t="s">
        <v>15</v>
      </c>
      <c r="Q1496" s="460"/>
      <c r="R1496" s="460"/>
      <c r="S1496" s="460"/>
      <c r="T1496" s="109">
        <f t="shared" si="141"/>
        <v>0.60416666666666663</v>
      </c>
      <c r="U1496" s="109">
        <f t="shared" si="142"/>
        <v>0.58333333333333326</v>
      </c>
      <c r="V1496" s="41">
        <f>IFERROR(VLOOKUP(L1496,'[1]ZESTAWIENIE NUMERÓW BOCZNYCH'!$A:$B,1,0),"")</f>
        <v>4609</v>
      </c>
      <c r="W1496" s="53" t="str">
        <f>IFERROR(VLOOKUP(V1496,'[1]ZESTAWIENIE NUMERÓW BOCZNYCH'!$A:$B,2,0),P1496)</f>
        <v>MAN Lion’s City G</v>
      </c>
      <c r="X1496" s="53" t="s">
        <v>149</v>
      </c>
      <c r="Y1496" s="53">
        <f>VLOOKUP(W1496,'[1]LICZBA MIEJSC'!$A:$C,2,0)</f>
        <v>43</v>
      </c>
      <c r="Z1496" s="53">
        <f>VLOOKUP(W1496,'[1]LICZBA MIEJSC'!$A:$C,3,0)</f>
        <v>132</v>
      </c>
      <c r="AA1496" s="53">
        <f t="shared" si="138"/>
        <v>175</v>
      </c>
      <c r="AB1496" s="41">
        <f t="shared" si="139"/>
        <v>39</v>
      </c>
      <c r="AC1496" s="113">
        <f t="shared" si="143"/>
        <v>0.22285714285714286</v>
      </c>
      <c r="AD1496" s="299" t="s">
        <v>203</v>
      </c>
    </row>
    <row r="1497" spans="1:30" x14ac:dyDescent="0.25">
      <c r="A1497" s="28" t="s">
        <v>352</v>
      </c>
      <c r="B1497" s="230">
        <v>1496</v>
      </c>
      <c r="C1497" s="45">
        <v>7</v>
      </c>
      <c r="D1497" s="45">
        <v>12111</v>
      </c>
      <c r="E1497" s="453"/>
      <c r="F1497" s="241" t="s">
        <v>358</v>
      </c>
      <c r="G1497" s="158" t="str">
        <f t="shared" si="140"/>
        <v>r3_62</v>
      </c>
      <c r="H1497" s="243" t="s">
        <v>673</v>
      </c>
      <c r="I1497" s="232">
        <v>43257</v>
      </c>
      <c r="J1497" s="49" t="s">
        <v>199</v>
      </c>
      <c r="K1497" s="245">
        <v>142</v>
      </c>
      <c r="L1497" s="66">
        <v>7325</v>
      </c>
      <c r="M1497" s="50" t="s">
        <v>216</v>
      </c>
      <c r="N1497" s="43">
        <v>0.61111111111111105</v>
      </c>
      <c r="O1497" s="246">
        <v>1</v>
      </c>
      <c r="P1497" s="241" t="s">
        <v>13</v>
      </c>
      <c r="Q1497" s="460"/>
      <c r="R1497" s="460"/>
      <c r="S1497" s="460"/>
      <c r="T1497" s="109">
        <f t="shared" si="141"/>
        <v>0.60416666666666663</v>
      </c>
      <c r="U1497" s="109">
        <f t="shared" si="142"/>
        <v>0.58333333333333326</v>
      </c>
      <c r="V1497" s="41">
        <f>IFERROR(VLOOKUP(L1497,'[1]ZESTAWIENIE NUMERÓW BOCZNYCH'!$A:$B,1,0),"")</f>
        <v>7325</v>
      </c>
      <c r="W1497" s="53" t="str">
        <f>IFERROR(VLOOKUP(V1497,'[1]ZESTAWIENIE NUMERÓW BOCZNYCH'!$A:$B,2,0),P1497)</f>
        <v>MERCEDES-BENZ O 530 Citaro</v>
      </c>
      <c r="X1497" s="53" t="s">
        <v>149</v>
      </c>
      <c r="Y1497" s="53">
        <f>VLOOKUP(W1497,'[1]LICZBA MIEJSC'!$A:$C,2,0)</f>
        <v>31</v>
      </c>
      <c r="Z1497" s="53">
        <f>VLOOKUP(W1497,'[1]LICZBA MIEJSC'!$A:$C,3,0)</f>
        <v>71</v>
      </c>
      <c r="AA1497" s="53">
        <f t="shared" si="138"/>
        <v>102</v>
      </c>
      <c r="AB1497" s="41">
        <f t="shared" si="139"/>
        <v>10</v>
      </c>
      <c r="AC1497" s="113">
        <f t="shared" si="143"/>
        <v>9.8039215686274508E-2</v>
      </c>
      <c r="AD1497" s="299" t="s">
        <v>203</v>
      </c>
    </row>
    <row r="1498" spans="1:30" x14ac:dyDescent="0.25">
      <c r="A1498" s="28" t="s">
        <v>352</v>
      </c>
      <c r="B1498" s="230">
        <v>1497</v>
      </c>
      <c r="C1498" s="45">
        <v>7</v>
      </c>
      <c r="D1498" s="45">
        <v>12111</v>
      </c>
      <c r="E1498" s="453"/>
      <c r="F1498" s="241" t="s">
        <v>358</v>
      </c>
      <c r="G1498" s="158" t="str">
        <f t="shared" si="140"/>
        <v>r3_62</v>
      </c>
      <c r="H1498" s="243" t="s">
        <v>676</v>
      </c>
      <c r="I1498" s="232">
        <v>43257</v>
      </c>
      <c r="J1498" s="49" t="s">
        <v>199</v>
      </c>
      <c r="K1498" s="245">
        <v>134</v>
      </c>
      <c r="L1498" s="66">
        <v>8068</v>
      </c>
      <c r="M1498" s="50" t="s">
        <v>216</v>
      </c>
      <c r="N1498" s="43">
        <v>0.61111111111111105</v>
      </c>
      <c r="O1498" s="246">
        <v>1</v>
      </c>
      <c r="P1498" s="241" t="s">
        <v>15</v>
      </c>
      <c r="Q1498" s="460"/>
      <c r="R1498" s="460"/>
      <c r="S1498" s="460"/>
      <c r="T1498" s="109">
        <f t="shared" si="141"/>
        <v>0.60416666666666663</v>
      </c>
      <c r="U1498" s="109">
        <f t="shared" si="142"/>
        <v>0.58333333333333326</v>
      </c>
      <c r="V1498" s="41">
        <f>IFERROR(VLOOKUP(L1498,'[1]ZESTAWIENIE NUMERÓW BOCZNYCH'!$A:$B,1,0),"")</f>
        <v>8068</v>
      </c>
      <c r="W1498" s="53" t="str">
        <f>IFERROR(VLOOKUP(V1498,'[1]ZESTAWIENIE NUMERÓW BOCZNYCH'!$A:$B,2,0),P1498)</f>
        <v>VOLVO 7000A</v>
      </c>
      <c r="X1498" s="53" t="s">
        <v>149</v>
      </c>
      <c r="Y1498" s="53">
        <f>VLOOKUP(W1498,'[1]LICZBA MIEJSC'!$A:$C,2,0)</f>
        <v>43</v>
      </c>
      <c r="Z1498" s="53">
        <f>VLOOKUP(W1498,'[1]LICZBA MIEJSC'!$A:$C,3,0)</f>
        <v>133</v>
      </c>
      <c r="AA1498" s="53">
        <f t="shared" si="138"/>
        <v>176</v>
      </c>
      <c r="AB1498" s="41">
        <f t="shared" si="139"/>
        <v>18</v>
      </c>
      <c r="AC1498" s="113">
        <f t="shared" si="143"/>
        <v>0.10227272727272728</v>
      </c>
      <c r="AD1498" s="299" t="s">
        <v>203</v>
      </c>
    </row>
    <row r="1499" spans="1:30" x14ac:dyDescent="0.25">
      <c r="A1499" s="28" t="s">
        <v>352</v>
      </c>
      <c r="B1499" s="230">
        <v>1498</v>
      </c>
      <c r="C1499" s="45">
        <v>8</v>
      </c>
      <c r="D1499" s="45">
        <v>12111</v>
      </c>
      <c r="E1499" s="453"/>
      <c r="F1499" s="241" t="s">
        <v>358</v>
      </c>
      <c r="G1499" s="158" t="str">
        <f t="shared" si="140"/>
        <v>r3_62</v>
      </c>
      <c r="H1499" s="243" t="s">
        <v>673</v>
      </c>
      <c r="I1499" s="232">
        <v>43257</v>
      </c>
      <c r="J1499" s="49" t="s">
        <v>199</v>
      </c>
      <c r="K1499" s="245">
        <v>106</v>
      </c>
      <c r="L1499" s="66">
        <v>8048</v>
      </c>
      <c r="M1499" s="50" t="s">
        <v>195</v>
      </c>
      <c r="N1499" s="43">
        <v>0.61319444444444449</v>
      </c>
      <c r="O1499" s="246">
        <v>4</v>
      </c>
      <c r="P1499" s="241" t="s">
        <v>15</v>
      </c>
      <c r="Q1499" s="460"/>
      <c r="R1499" s="460"/>
      <c r="S1499" s="460"/>
      <c r="T1499" s="109">
        <f t="shared" si="141"/>
        <v>0.60416666666666663</v>
      </c>
      <c r="U1499" s="109">
        <f t="shared" si="142"/>
        <v>0.58333333333333326</v>
      </c>
      <c r="V1499" s="41">
        <f>IFERROR(VLOOKUP(L1499,'[1]ZESTAWIENIE NUMERÓW BOCZNYCH'!$A:$B,1,0),"")</f>
        <v>8048</v>
      </c>
      <c r="W1499" s="53" t="str">
        <f>IFERROR(VLOOKUP(V1499,'[1]ZESTAWIENIE NUMERÓW BOCZNYCH'!$A:$B,2,0),P1499)</f>
        <v>VOLVO 7000A</v>
      </c>
      <c r="X1499" s="53" t="s">
        <v>149</v>
      </c>
      <c r="Y1499" s="53">
        <f>VLOOKUP(W1499,'[1]LICZBA MIEJSC'!$A:$C,2,0)</f>
        <v>43</v>
      </c>
      <c r="Z1499" s="53">
        <f>VLOOKUP(W1499,'[1]LICZBA MIEJSC'!$A:$C,3,0)</f>
        <v>133</v>
      </c>
      <c r="AA1499" s="53">
        <f t="shared" si="138"/>
        <v>176</v>
      </c>
      <c r="AB1499" s="41">
        <f t="shared" si="139"/>
        <v>110</v>
      </c>
      <c r="AC1499" s="113">
        <f t="shared" si="143"/>
        <v>0.625</v>
      </c>
      <c r="AD1499" s="299" t="s">
        <v>203</v>
      </c>
    </row>
    <row r="1500" spans="1:30" x14ac:dyDescent="0.25">
      <c r="A1500" s="28" t="s">
        <v>352</v>
      </c>
      <c r="B1500" s="230">
        <v>1499</v>
      </c>
      <c r="C1500" s="45">
        <v>8</v>
      </c>
      <c r="D1500" s="45">
        <v>12111</v>
      </c>
      <c r="E1500" s="453"/>
      <c r="F1500" s="241" t="s">
        <v>358</v>
      </c>
      <c r="G1500" s="158" t="str">
        <f t="shared" si="140"/>
        <v>r3_62</v>
      </c>
      <c r="H1500" s="243" t="s">
        <v>673</v>
      </c>
      <c r="I1500" s="232">
        <v>43257</v>
      </c>
      <c r="J1500" s="49" t="s">
        <v>199</v>
      </c>
      <c r="K1500" s="245">
        <v>107</v>
      </c>
      <c r="L1500" s="66">
        <v>7332</v>
      </c>
      <c r="M1500" s="64" t="s">
        <v>229</v>
      </c>
      <c r="N1500" s="43">
        <v>0.61805555555555558</v>
      </c>
      <c r="O1500" s="246">
        <v>6</v>
      </c>
      <c r="P1500" s="241" t="s">
        <v>13</v>
      </c>
      <c r="Q1500" s="460"/>
      <c r="R1500" s="460"/>
      <c r="S1500" s="460"/>
      <c r="T1500" s="109">
        <f t="shared" si="141"/>
        <v>0.61458333333333326</v>
      </c>
      <c r="U1500" s="109">
        <f t="shared" si="142"/>
        <v>0.58333333333333326</v>
      </c>
      <c r="V1500" s="41">
        <f>IFERROR(VLOOKUP(L1500,'[1]ZESTAWIENIE NUMERÓW BOCZNYCH'!$A:$B,1,0),"")</f>
        <v>7332</v>
      </c>
      <c r="W1500" s="53" t="str">
        <f>IFERROR(VLOOKUP(V1500,'[1]ZESTAWIENIE NUMERÓW BOCZNYCH'!$A:$B,2,0),P1500)</f>
        <v>MERCEDES-BENZ O 530 Citaro</v>
      </c>
      <c r="X1500" s="53" t="s">
        <v>149</v>
      </c>
      <c r="Y1500" s="53">
        <f>VLOOKUP(W1500,'[1]LICZBA MIEJSC'!$A:$C,2,0)</f>
        <v>31</v>
      </c>
      <c r="Z1500" s="53">
        <f>VLOOKUP(W1500,'[1]LICZBA MIEJSC'!$A:$C,3,0)</f>
        <v>71</v>
      </c>
      <c r="AA1500" s="53">
        <f t="shared" si="138"/>
        <v>102</v>
      </c>
      <c r="AB1500" s="41">
        <f t="shared" si="139"/>
        <v>112</v>
      </c>
      <c r="AC1500" s="113">
        <f t="shared" si="143"/>
        <v>1.0980392156862746</v>
      </c>
      <c r="AD1500" s="299" t="s">
        <v>203</v>
      </c>
    </row>
    <row r="1501" spans="1:30" x14ac:dyDescent="0.25">
      <c r="A1501" s="28" t="s">
        <v>352</v>
      </c>
      <c r="B1501" s="230">
        <v>1500</v>
      </c>
      <c r="C1501" s="45">
        <v>8</v>
      </c>
      <c r="D1501" s="45">
        <v>12111</v>
      </c>
      <c r="E1501" s="453"/>
      <c r="F1501" s="241" t="s">
        <v>358</v>
      </c>
      <c r="G1501" s="158" t="str">
        <f t="shared" si="140"/>
        <v>r3_62</v>
      </c>
      <c r="H1501" s="243" t="s">
        <v>673</v>
      </c>
      <c r="I1501" s="232">
        <v>43257</v>
      </c>
      <c r="J1501" s="49" t="s">
        <v>199</v>
      </c>
      <c r="K1501" s="245">
        <v>122</v>
      </c>
      <c r="L1501" s="66">
        <v>7321</v>
      </c>
      <c r="M1501" s="50" t="s">
        <v>216</v>
      </c>
      <c r="N1501" s="43">
        <v>0.61805555555555558</v>
      </c>
      <c r="O1501" s="246">
        <v>3</v>
      </c>
      <c r="P1501" s="241" t="s">
        <v>13</v>
      </c>
      <c r="Q1501" s="460"/>
      <c r="R1501" s="460"/>
      <c r="S1501" s="460"/>
      <c r="T1501" s="109">
        <f t="shared" si="141"/>
        <v>0.61458333333333326</v>
      </c>
      <c r="U1501" s="109">
        <f t="shared" si="142"/>
        <v>0.58333333333333326</v>
      </c>
      <c r="V1501" s="41">
        <f>IFERROR(VLOOKUP(L1501,'[1]ZESTAWIENIE NUMERÓW BOCZNYCH'!$A:$B,1,0),"")</f>
        <v>7321</v>
      </c>
      <c r="W1501" s="53" t="str">
        <f>IFERROR(VLOOKUP(V1501,'[1]ZESTAWIENIE NUMERÓW BOCZNYCH'!$A:$B,2,0),P1501)</f>
        <v>MERCEDES-BENZ O 530 Citaro</v>
      </c>
      <c r="X1501" s="53" t="s">
        <v>149</v>
      </c>
      <c r="Y1501" s="53">
        <f>VLOOKUP(W1501,'[1]LICZBA MIEJSC'!$A:$C,2,0)</f>
        <v>31</v>
      </c>
      <c r="Z1501" s="53">
        <f>VLOOKUP(W1501,'[1]LICZBA MIEJSC'!$A:$C,3,0)</f>
        <v>71</v>
      </c>
      <c r="AA1501" s="53">
        <f t="shared" si="138"/>
        <v>102</v>
      </c>
      <c r="AB1501" s="41">
        <f t="shared" si="139"/>
        <v>28</v>
      </c>
      <c r="AC1501" s="113">
        <f t="shared" si="143"/>
        <v>0.27450980392156865</v>
      </c>
      <c r="AD1501" s="299" t="s">
        <v>203</v>
      </c>
    </row>
    <row r="1502" spans="1:30" x14ac:dyDescent="0.25">
      <c r="A1502" s="28" t="s">
        <v>352</v>
      </c>
      <c r="B1502" s="230">
        <v>1501</v>
      </c>
      <c r="C1502" s="45">
        <v>8</v>
      </c>
      <c r="D1502" s="45">
        <v>12111</v>
      </c>
      <c r="E1502" s="453"/>
      <c r="F1502" s="241" t="s">
        <v>358</v>
      </c>
      <c r="G1502" s="158" t="str">
        <f t="shared" si="140"/>
        <v>r3_62</v>
      </c>
      <c r="H1502" s="243" t="s">
        <v>675</v>
      </c>
      <c r="I1502" s="232">
        <v>43257</v>
      </c>
      <c r="J1502" s="49" t="s">
        <v>199</v>
      </c>
      <c r="K1502" s="245">
        <v>319</v>
      </c>
      <c r="L1502" s="66">
        <v>8306</v>
      </c>
      <c r="M1502" s="50" t="s">
        <v>312</v>
      </c>
      <c r="N1502" s="43">
        <v>0.62152777777777779</v>
      </c>
      <c r="O1502" s="246">
        <v>3</v>
      </c>
      <c r="P1502" s="241" t="s">
        <v>15</v>
      </c>
      <c r="Q1502" s="460"/>
      <c r="R1502" s="460"/>
      <c r="S1502" s="460"/>
      <c r="T1502" s="109">
        <f t="shared" si="141"/>
        <v>0.61458333333333326</v>
      </c>
      <c r="U1502" s="109">
        <f t="shared" si="142"/>
        <v>0.58333333333333326</v>
      </c>
      <c r="V1502" s="41">
        <f>IFERROR(VLOOKUP(L1502,'[1]ZESTAWIENIE NUMERÓW BOCZNYCH'!$A:$B,1,0),"")</f>
        <v>8306</v>
      </c>
      <c r="W1502" s="53" t="str">
        <f>IFERROR(VLOOKUP(V1502,'[1]ZESTAWIENIE NUMERÓW BOCZNYCH'!$A:$B,2,0),P1502)</f>
        <v>MERCEDES-BENZ O 530 G Citaro</v>
      </c>
      <c r="X1502" s="53" t="s">
        <v>149</v>
      </c>
      <c r="Y1502" s="53">
        <f>VLOOKUP(W1502,'[1]LICZBA MIEJSC'!$A:$C,2,0)</f>
        <v>42</v>
      </c>
      <c r="Z1502" s="53">
        <f>VLOOKUP(W1502,'[1]LICZBA MIEJSC'!$A:$C,3,0)</f>
        <v>125</v>
      </c>
      <c r="AA1502" s="53">
        <f t="shared" si="138"/>
        <v>167</v>
      </c>
      <c r="AB1502" s="41">
        <f t="shared" si="139"/>
        <v>38</v>
      </c>
      <c r="AC1502" s="113">
        <f t="shared" si="143"/>
        <v>0.22754491017964071</v>
      </c>
      <c r="AD1502" s="299" t="s">
        <v>204</v>
      </c>
    </row>
    <row r="1503" spans="1:30" x14ac:dyDescent="0.25">
      <c r="A1503" s="28" t="s">
        <v>352</v>
      </c>
      <c r="B1503" s="230">
        <v>1502</v>
      </c>
      <c r="C1503" s="45">
        <v>8</v>
      </c>
      <c r="D1503" s="45">
        <v>12111</v>
      </c>
      <c r="E1503" s="453"/>
      <c r="F1503" s="241" t="s">
        <v>358</v>
      </c>
      <c r="G1503" s="158" t="str">
        <f t="shared" si="140"/>
        <v>r3_62</v>
      </c>
      <c r="H1503" s="243" t="s">
        <v>673</v>
      </c>
      <c r="I1503" s="232">
        <v>43257</v>
      </c>
      <c r="J1503" s="49" t="s">
        <v>199</v>
      </c>
      <c r="K1503" s="245">
        <v>132</v>
      </c>
      <c r="L1503" s="66">
        <v>8304</v>
      </c>
      <c r="M1503" s="50" t="s">
        <v>252</v>
      </c>
      <c r="N1503" s="43">
        <v>0.62152777777777779</v>
      </c>
      <c r="O1503" s="246">
        <v>3</v>
      </c>
      <c r="P1503" s="241" t="s">
        <v>15</v>
      </c>
      <c r="Q1503" s="460"/>
      <c r="R1503" s="460"/>
      <c r="S1503" s="460"/>
      <c r="T1503" s="109">
        <f t="shared" si="141"/>
        <v>0.61458333333333326</v>
      </c>
      <c r="U1503" s="109">
        <f t="shared" si="142"/>
        <v>0.58333333333333326</v>
      </c>
      <c r="V1503" s="41">
        <f>IFERROR(VLOOKUP(L1503,'[1]ZESTAWIENIE NUMERÓW BOCZNYCH'!$A:$B,1,0),"")</f>
        <v>8304</v>
      </c>
      <c r="W1503" s="53" t="str">
        <f>IFERROR(VLOOKUP(V1503,'[1]ZESTAWIENIE NUMERÓW BOCZNYCH'!$A:$B,2,0),P1503)</f>
        <v>MERCEDES-BENZ O 530 G Citaro</v>
      </c>
      <c r="X1503" s="53" t="s">
        <v>149</v>
      </c>
      <c r="Y1503" s="53">
        <f>VLOOKUP(W1503,'[1]LICZBA MIEJSC'!$A:$C,2,0)</f>
        <v>42</v>
      </c>
      <c r="Z1503" s="53">
        <f>VLOOKUP(W1503,'[1]LICZBA MIEJSC'!$A:$C,3,0)</f>
        <v>125</v>
      </c>
      <c r="AA1503" s="53">
        <f t="shared" si="138"/>
        <v>167</v>
      </c>
      <c r="AB1503" s="41">
        <f t="shared" si="139"/>
        <v>38</v>
      </c>
      <c r="AC1503" s="113">
        <f t="shared" si="143"/>
        <v>0.22754491017964071</v>
      </c>
      <c r="AD1503" s="299" t="s">
        <v>203</v>
      </c>
    </row>
    <row r="1504" spans="1:30" x14ac:dyDescent="0.25">
      <c r="A1504" s="28" t="s">
        <v>352</v>
      </c>
      <c r="B1504" s="230">
        <v>1503</v>
      </c>
      <c r="C1504" s="45">
        <v>8</v>
      </c>
      <c r="D1504" s="45">
        <v>12111</v>
      </c>
      <c r="E1504" s="453"/>
      <c r="F1504" s="241" t="s">
        <v>358</v>
      </c>
      <c r="G1504" s="158" t="str">
        <f t="shared" si="140"/>
        <v>r3_62</v>
      </c>
      <c r="H1504" s="243" t="s">
        <v>673</v>
      </c>
      <c r="I1504" s="232">
        <v>43257</v>
      </c>
      <c r="J1504" s="49" t="s">
        <v>199</v>
      </c>
      <c r="K1504" s="245">
        <v>142</v>
      </c>
      <c r="L1504" s="66">
        <v>7343</v>
      </c>
      <c r="M1504" s="50" t="s">
        <v>216</v>
      </c>
      <c r="N1504" s="241" t="s">
        <v>360</v>
      </c>
      <c r="O1504" s="246">
        <v>4</v>
      </c>
      <c r="P1504" s="241" t="s">
        <v>13</v>
      </c>
      <c r="Q1504" s="460"/>
      <c r="R1504" s="460"/>
      <c r="S1504" s="460"/>
      <c r="T1504" s="109">
        <f t="shared" si="141"/>
        <v>0.61458333333333326</v>
      </c>
      <c r="U1504" s="109">
        <f t="shared" si="142"/>
        <v>0.58333333333333326</v>
      </c>
      <c r="V1504" s="41">
        <f>IFERROR(VLOOKUP(L1504,'[1]ZESTAWIENIE NUMERÓW BOCZNYCH'!$A:$B,1,0),"")</f>
        <v>7343</v>
      </c>
      <c r="W1504" s="53" t="str">
        <f>IFERROR(VLOOKUP(V1504,'[1]ZESTAWIENIE NUMERÓW BOCZNYCH'!$A:$B,2,0),P1504)</f>
        <v>MERCEDES-BENZ O 530 Citaro</v>
      </c>
      <c r="X1504" s="53" t="s">
        <v>149</v>
      </c>
      <c r="Y1504" s="53">
        <f>VLOOKUP(W1504,'[1]LICZBA MIEJSC'!$A:$C,2,0)</f>
        <v>31</v>
      </c>
      <c r="Z1504" s="53">
        <f>VLOOKUP(W1504,'[1]LICZBA MIEJSC'!$A:$C,3,0)</f>
        <v>71</v>
      </c>
      <c r="AA1504" s="53">
        <f t="shared" si="138"/>
        <v>102</v>
      </c>
      <c r="AB1504" s="41">
        <f t="shared" si="139"/>
        <v>67</v>
      </c>
      <c r="AC1504" s="113">
        <f t="shared" si="143"/>
        <v>0.65686274509803921</v>
      </c>
      <c r="AD1504" s="299" t="s">
        <v>203</v>
      </c>
    </row>
    <row r="1505" spans="1:30" x14ac:dyDescent="0.25">
      <c r="A1505" s="28" t="s">
        <v>352</v>
      </c>
      <c r="B1505" s="230">
        <v>1504</v>
      </c>
      <c r="C1505" s="45">
        <v>8</v>
      </c>
      <c r="D1505" s="45">
        <v>12111</v>
      </c>
      <c r="E1505" s="453"/>
      <c r="F1505" s="241" t="s">
        <v>358</v>
      </c>
      <c r="G1505" s="158" t="str">
        <f t="shared" si="140"/>
        <v>r3_62</v>
      </c>
      <c r="H1505" s="243" t="s">
        <v>673</v>
      </c>
      <c r="I1505" s="232">
        <v>43257</v>
      </c>
      <c r="J1505" s="49" t="s">
        <v>199</v>
      </c>
      <c r="K1505" s="245">
        <v>149</v>
      </c>
      <c r="L1505" s="66">
        <v>4626</v>
      </c>
      <c r="M1505" s="54" t="s">
        <v>178</v>
      </c>
      <c r="N1505" s="43">
        <v>0.62430555555555556</v>
      </c>
      <c r="O1505" s="246">
        <v>3</v>
      </c>
      <c r="P1505" s="241" t="s">
        <v>15</v>
      </c>
      <c r="Q1505" s="460"/>
      <c r="R1505" s="460"/>
      <c r="S1505" s="460"/>
      <c r="T1505" s="109">
        <f t="shared" si="141"/>
        <v>0.61458333333333326</v>
      </c>
      <c r="U1505" s="109">
        <f t="shared" si="142"/>
        <v>0.58333333333333326</v>
      </c>
      <c r="V1505" s="41">
        <f>IFERROR(VLOOKUP(L1505,'[1]ZESTAWIENIE NUMERÓW BOCZNYCH'!$A:$B,1,0),"")</f>
        <v>4626</v>
      </c>
      <c r="W1505" s="53" t="str">
        <f>IFERROR(VLOOKUP(V1505,'[1]ZESTAWIENIE NUMERÓW BOCZNYCH'!$A:$B,2,0),P1505)</f>
        <v>MAN Lion’s City G</v>
      </c>
      <c r="X1505" s="53" t="s">
        <v>149</v>
      </c>
      <c r="Y1505" s="53">
        <f>VLOOKUP(W1505,'[1]LICZBA MIEJSC'!$A:$C,2,0)</f>
        <v>43</v>
      </c>
      <c r="Z1505" s="53">
        <f>VLOOKUP(W1505,'[1]LICZBA MIEJSC'!$A:$C,3,0)</f>
        <v>132</v>
      </c>
      <c r="AA1505" s="53">
        <f t="shared" si="138"/>
        <v>175</v>
      </c>
      <c r="AB1505" s="41">
        <f t="shared" si="139"/>
        <v>39</v>
      </c>
      <c r="AC1505" s="113">
        <f t="shared" si="143"/>
        <v>0.22285714285714286</v>
      </c>
      <c r="AD1505" s="299" t="s">
        <v>203</v>
      </c>
    </row>
    <row r="1506" spans="1:30" x14ac:dyDescent="0.25">
      <c r="A1506" s="28" t="s">
        <v>352</v>
      </c>
      <c r="B1506" s="230">
        <v>1505</v>
      </c>
      <c r="C1506" s="45">
        <v>8</v>
      </c>
      <c r="D1506" s="45">
        <v>12111</v>
      </c>
      <c r="E1506" s="453"/>
      <c r="F1506" s="241" t="s">
        <v>358</v>
      </c>
      <c r="G1506" s="158" t="str">
        <f t="shared" si="140"/>
        <v>r3_62</v>
      </c>
      <c r="H1506" s="243" t="s">
        <v>676</v>
      </c>
      <c r="I1506" s="232">
        <v>43257</v>
      </c>
      <c r="J1506" s="49" t="s">
        <v>199</v>
      </c>
      <c r="K1506" s="245">
        <v>134</v>
      </c>
      <c r="L1506" s="66">
        <v>8430</v>
      </c>
      <c r="M1506" s="50" t="s">
        <v>216</v>
      </c>
      <c r="N1506" s="43">
        <v>0.62638888888888888</v>
      </c>
      <c r="O1506" s="246">
        <v>3</v>
      </c>
      <c r="P1506" s="241" t="s">
        <v>15</v>
      </c>
      <c r="Q1506" s="460"/>
      <c r="R1506" s="460"/>
      <c r="S1506" s="460"/>
      <c r="T1506" s="109">
        <f t="shared" si="141"/>
        <v>0.625</v>
      </c>
      <c r="U1506" s="109">
        <f t="shared" si="142"/>
        <v>0.625</v>
      </c>
      <c r="V1506" s="41">
        <f>IFERROR(VLOOKUP(L1506,'[1]ZESTAWIENIE NUMERÓW BOCZNYCH'!$A:$B,1,0),"")</f>
        <v>8430</v>
      </c>
      <c r="W1506" s="53" t="str">
        <f>IFERROR(VLOOKUP(V1506,'[1]ZESTAWIENIE NUMERÓW BOCZNYCH'!$A:$B,2,0),P1506)</f>
        <v>MERCEDES-BENZ 628 03 Citaro G</v>
      </c>
      <c r="X1506" s="53" t="s">
        <v>149</v>
      </c>
      <c r="Y1506" s="53">
        <f>VLOOKUP(W1506,'[1]LICZBA MIEJSC'!$A:$C,2,0)</f>
        <v>40</v>
      </c>
      <c r="Z1506" s="53">
        <f>VLOOKUP(W1506,'[1]LICZBA MIEJSC'!$A:$C,3,0)</f>
        <v>102</v>
      </c>
      <c r="AA1506" s="53">
        <f t="shared" si="138"/>
        <v>142</v>
      </c>
      <c r="AB1506" s="41">
        <f t="shared" si="139"/>
        <v>36</v>
      </c>
      <c r="AC1506" s="113">
        <f t="shared" si="143"/>
        <v>0.25352112676056338</v>
      </c>
      <c r="AD1506" s="299" t="s">
        <v>203</v>
      </c>
    </row>
    <row r="1507" spans="1:30" x14ac:dyDescent="0.25">
      <c r="A1507" s="28" t="s">
        <v>352</v>
      </c>
      <c r="B1507" s="230">
        <v>1506</v>
      </c>
      <c r="C1507" s="45">
        <v>8</v>
      </c>
      <c r="D1507" s="45">
        <v>12111</v>
      </c>
      <c r="E1507" s="453"/>
      <c r="F1507" s="241" t="s">
        <v>358</v>
      </c>
      <c r="G1507" s="158" t="str">
        <f t="shared" si="140"/>
        <v>r3_62</v>
      </c>
      <c r="H1507" s="243" t="s">
        <v>673</v>
      </c>
      <c r="I1507" s="232">
        <v>43257</v>
      </c>
      <c r="J1507" s="49" t="s">
        <v>199</v>
      </c>
      <c r="K1507" s="245">
        <v>107</v>
      </c>
      <c r="L1507" s="66">
        <v>7301</v>
      </c>
      <c r="M1507" s="64" t="s">
        <v>229</v>
      </c>
      <c r="N1507" s="43">
        <v>0.62638888888888888</v>
      </c>
      <c r="O1507" s="246">
        <v>4</v>
      </c>
      <c r="P1507" s="241" t="s">
        <v>13</v>
      </c>
      <c r="Q1507" s="460"/>
      <c r="R1507" s="460"/>
      <c r="S1507" s="460"/>
      <c r="T1507" s="109">
        <f t="shared" si="141"/>
        <v>0.625</v>
      </c>
      <c r="U1507" s="109">
        <f t="shared" si="142"/>
        <v>0.625</v>
      </c>
      <c r="V1507" s="41">
        <f>IFERROR(VLOOKUP(L1507,'[1]ZESTAWIENIE NUMERÓW BOCZNYCH'!$A:$B,1,0),"")</f>
        <v>7301</v>
      </c>
      <c r="W1507" s="53" t="str">
        <f>IFERROR(VLOOKUP(V1507,'[1]ZESTAWIENIE NUMERÓW BOCZNYCH'!$A:$B,2,0),P1507)</f>
        <v>MERCEDES-BENZ O 530 Citaro</v>
      </c>
      <c r="X1507" s="53" t="s">
        <v>149</v>
      </c>
      <c r="Y1507" s="53">
        <f>VLOOKUP(W1507,'[1]LICZBA MIEJSC'!$A:$C,2,0)</f>
        <v>31</v>
      </c>
      <c r="Z1507" s="53">
        <f>VLOOKUP(W1507,'[1]LICZBA MIEJSC'!$A:$C,3,0)</f>
        <v>71</v>
      </c>
      <c r="AA1507" s="53">
        <f t="shared" si="138"/>
        <v>102</v>
      </c>
      <c r="AB1507" s="41">
        <f t="shared" si="139"/>
        <v>67</v>
      </c>
      <c r="AC1507" s="113">
        <f t="shared" si="143"/>
        <v>0.65686274509803921</v>
      </c>
      <c r="AD1507" s="299" t="s">
        <v>203</v>
      </c>
    </row>
    <row r="1508" spans="1:30" x14ac:dyDescent="0.25">
      <c r="A1508" s="28" t="s">
        <v>352</v>
      </c>
      <c r="B1508" s="46">
        <v>1507</v>
      </c>
      <c r="C1508" s="45">
        <v>8</v>
      </c>
      <c r="D1508" s="45">
        <v>12111</v>
      </c>
      <c r="E1508" s="453"/>
      <c r="F1508" s="241" t="s">
        <v>358</v>
      </c>
      <c r="G1508" s="158" t="str">
        <f t="shared" si="140"/>
        <v>r3_62</v>
      </c>
      <c r="H1508" s="243" t="s">
        <v>673</v>
      </c>
      <c r="I1508" s="232">
        <v>43257</v>
      </c>
      <c r="J1508" s="47" t="s">
        <v>254</v>
      </c>
      <c r="K1508" s="227" t="s">
        <v>361</v>
      </c>
      <c r="L1508" s="68"/>
      <c r="M1508" s="252"/>
      <c r="N1508" s="43">
        <v>0.62708333333333333</v>
      </c>
      <c r="O1508" s="246">
        <v>0</v>
      </c>
      <c r="P1508" s="241" t="s">
        <v>12</v>
      </c>
      <c r="Q1508" s="460"/>
      <c r="R1508" s="460"/>
      <c r="S1508" s="460"/>
      <c r="T1508" s="109">
        <f t="shared" si="141"/>
        <v>0.625</v>
      </c>
      <c r="U1508" s="109">
        <f t="shared" si="142"/>
        <v>0.625</v>
      </c>
      <c r="V1508" s="41" t="str">
        <f>IFERROR(VLOOKUP(L1508,'[1]ZESTAWIENIE NUMERÓW BOCZNYCH'!$A:$B,1,0),"")</f>
        <v/>
      </c>
      <c r="W1508" s="53" t="str">
        <f>IFERROR(VLOOKUP(V1508,'[1]ZESTAWIENIE NUMERÓW BOCZNYCH'!$A:$B,2,0),P1508)</f>
        <v>T</v>
      </c>
      <c r="X1508" s="53" t="s">
        <v>149</v>
      </c>
      <c r="Y1508" s="53">
        <f>VLOOKUP(W1508,'[1]LICZBA MIEJSC'!$A:$C,2,0)</f>
        <v>55</v>
      </c>
      <c r="Z1508" s="53">
        <f>VLOOKUP(W1508,'[1]LICZBA MIEJSC'!$A:$C,3,0)</f>
        <v>0</v>
      </c>
      <c r="AA1508" s="53">
        <f t="shared" si="138"/>
        <v>55</v>
      </c>
      <c r="AB1508" s="41">
        <f t="shared" si="139"/>
        <v>0</v>
      </c>
      <c r="AC1508" s="113">
        <f t="shared" si="143"/>
        <v>0</v>
      </c>
      <c r="AD1508" s="299"/>
    </row>
    <row r="1509" spans="1:30" x14ac:dyDescent="0.25">
      <c r="A1509" s="28" t="s">
        <v>352</v>
      </c>
      <c r="B1509" s="230">
        <v>1508</v>
      </c>
      <c r="C1509" s="45">
        <v>8</v>
      </c>
      <c r="D1509" s="45">
        <v>12111</v>
      </c>
      <c r="E1509" s="453"/>
      <c r="F1509" s="241" t="s">
        <v>358</v>
      </c>
      <c r="G1509" s="158" t="str">
        <f t="shared" si="140"/>
        <v>r3_62</v>
      </c>
      <c r="H1509" s="243" t="s">
        <v>673</v>
      </c>
      <c r="I1509" s="232">
        <v>43257</v>
      </c>
      <c r="J1509" s="49" t="s">
        <v>199</v>
      </c>
      <c r="K1509" s="245">
        <v>132</v>
      </c>
      <c r="L1509" s="66">
        <v>8094</v>
      </c>
      <c r="M1509" s="50" t="s">
        <v>252</v>
      </c>
      <c r="N1509" s="43">
        <v>0.62777777777777777</v>
      </c>
      <c r="O1509" s="246">
        <v>2</v>
      </c>
      <c r="P1509" s="241" t="s">
        <v>15</v>
      </c>
      <c r="Q1509" s="460"/>
      <c r="R1509" s="460"/>
      <c r="S1509" s="460"/>
      <c r="T1509" s="109">
        <f t="shared" si="141"/>
        <v>0.625</v>
      </c>
      <c r="U1509" s="109">
        <f t="shared" si="142"/>
        <v>0.625</v>
      </c>
      <c r="V1509" s="41">
        <f>IFERROR(VLOOKUP(L1509,'[1]ZESTAWIENIE NUMERÓW BOCZNYCH'!$A:$B,1,0),"")</f>
        <v>8094</v>
      </c>
      <c r="W1509" s="53" t="str">
        <f>IFERROR(VLOOKUP(V1509,'[1]ZESTAWIENIE NUMERÓW BOCZNYCH'!$A:$B,2,0),P1509)</f>
        <v>VOLVO 7000A</v>
      </c>
      <c r="X1509" s="53" t="s">
        <v>149</v>
      </c>
      <c r="Y1509" s="53">
        <f>VLOOKUP(W1509,'[1]LICZBA MIEJSC'!$A:$C,2,0)</f>
        <v>43</v>
      </c>
      <c r="Z1509" s="53">
        <f>VLOOKUP(W1509,'[1]LICZBA MIEJSC'!$A:$C,3,0)</f>
        <v>133</v>
      </c>
      <c r="AA1509" s="53">
        <f t="shared" si="138"/>
        <v>176</v>
      </c>
      <c r="AB1509" s="41">
        <f t="shared" si="139"/>
        <v>22</v>
      </c>
      <c r="AC1509" s="113">
        <f t="shared" si="143"/>
        <v>0.125</v>
      </c>
      <c r="AD1509" s="299" t="s">
        <v>203</v>
      </c>
    </row>
    <row r="1510" spans="1:30" x14ac:dyDescent="0.25">
      <c r="A1510" s="28" t="s">
        <v>352</v>
      </c>
      <c r="B1510" s="230">
        <v>1509</v>
      </c>
      <c r="C1510" s="45">
        <v>8</v>
      </c>
      <c r="D1510" s="45">
        <v>12111</v>
      </c>
      <c r="E1510" s="453"/>
      <c r="F1510" s="241" t="s">
        <v>358</v>
      </c>
      <c r="G1510" s="158" t="str">
        <f t="shared" si="140"/>
        <v>r3_62</v>
      </c>
      <c r="H1510" s="243" t="s">
        <v>673</v>
      </c>
      <c r="I1510" s="232">
        <v>43257</v>
      </c>
      <c r="J1510" s="49" t="s">
        <v>199</v>
      </c>
      <c r="K1510" s="245">
        <v>122</v>
      </c>
      <c r="L1510" s="66">
        <v>7345</v>
      </c>
      <c r="M1510" s="50" t="s">
        <v>216</v>
      </c>
      <c r="N1510" s="43">
        <v>0.62916666666666665</v>
      </c>
      <c r="O1510" s="246">
        <v>2</v>
      </c>
      <c r="P1510" s="241" t="s">
        <v>13</v>
      </c>
      <c r="Q1510" s="460"/>
      <c r="R1510" s="460"/>
      <c r="S1510" s="460"/>
      <c r="T1510" s="109">
        <f t="shared" si="141"/>
        <v>0.625</v>
      </c>
      <c r="U1510" s="109">
        <f t="shared" si="142"/>
        <v>0.625</v>
      </c>
      <c r="V1510" s="41">
        <f>IFERROR(VLOOKUP(L1510,'[1]ZESTAWIENIE NUMERÓW BOCZNYCH'!$A:$B,1,0),"")</f>
        <v>7345</v>
      </c>
      <c r="W1510" s="53" t="str">
        <f>IFERROR(VLOOKUP(V1510,'[1]ZESTAWIENIE NUMERÓW BOCZNYCH'!$A:$B,2,0),P1510)</f>
        <v>MERCEDES-BENZ O 530 Citaro</v>
      </c>
      <c r="X1510" s="53" t="s">
        <v>149</v>
      </c>
      <c r="Y1510" s="53">
        <f>VLOOKUP(W1510,'[1]LICZBA MIEJSC'!$A:$C,2,0)</f>
        <v>31</v>
      </c>
      <c r="Z1510" s="53">
        <f>VLOOKUP(W1510,'[1]LICZBA MIEJSC'!$A:$C,3,0)</f>
        <v>71</v>
      </c>
      <c r="AA1510" s="53">
        <f t="shared" si="138"/>
        <v>102</v>
      </c>
      <c r="AB1510" s="41">
        <f t="shared" si="139"/>
        <v>16</v>
      </c>
      <c r="AC1510" s="113">
        <f t="shared" si="143"/>
        <v>0.15686274509803921</v>
      </c>
      <c r="AD1510" s="299" t="s">
        <v>203</v>
      </c>
    </row>
    <row r="1511" spans="1:30" x14ac:dyDescent="0.25">
      <c r="A1511" s="28" t="s">
        <v>352</v>
      </c>
      <c r="B1511" s="230">
        <v>1510</v>
      </c>
      <c r="C1511" s="45">
        <v>8</v>
      </c>
      <c r="D1511" s="45">
        <v>12111</v>
      </c>
      <c r="E1511" s="453"/>
      <c r="F1511" s="241" t="s">
        <v>358</v>
      </c>
      <c r="G1511" s="158" t="str">
        <f t="shared" si="140"/>
        <v>r3_62</v>
      </c>
      <c r="H1511" s="243" t="s">
        <v>673</v>
      </c>
      <c r="I1511" s="232">
        <v>43257</v>
      </c>
      <c r="J1511" s="49" t="s">
        <v>199</v>
      </c>
      <c r="K1511" s="245">
        <v>106</v>
      </c>
      <c r="L1511" s="66">
        <v>8054</v>
      </c>
      <c r="M1511" s="50" t="s">
        <v>195</v>
      </c>
      <c r="N1511" s="43">
        <v>0.62916666666666665</v>
      </c>
      <c r="O1511" s="246">
        <v>4</v>
      </c>
      <c r="P1511" s="241" t="s">
        <v>15</v>
      </c>
      <c r="Q1511" s="460"/>
      <c r="R1511" s="460"/>
      <c r="S1511" s="460"/>
      <c r="T1511" s="109">
        <f t="shared" si="141"/>
        <v>0.625</v>
      </c>
      <c r="U1511" s="109">
        <f t="shared" si="142"/>
        <v>0.625</v>
      </c>
      <c r="V1511" s="41">
        <f>IFERROR(VLOOKUP(L1511,'[1]ZESTAWIENIE NUMERÓW BOCZNYCH'!$A:$B,1,0),"")</f>
        <v>8054</v>
      </c>
      <c r="W1511" s="53" t="str">
        <f>IFERROR(VLOOKUP(V1511,'[1]ZESTAWIENIE NUMERÓW BOCZNYCH'!$A:$B,2,0),P1511)</f>
        <v>VOLVO 7000A</v>
      </c>
      <c r="X1511" s="53" t="s">
        <v>149</v>
      </c>
      <c r="Y1511" s="53">
        <f>VLOOKUP(W1511,'[1]LICZBA MIEJSC'!$A:$C,2,0)</f>
        <v>43</v>
      </c>
      <c r="Z1511" s="53">
        <f>VLOOKUP(W1511,'[1]LICZBA MIEJSC'!$A:$C,3,0)</f>
        <v>133</v>
      </c>
      <c r="AA1511" s="53">
        <f t="shared" si="138"/>
        <v>176</v>
      </c>
      <c r="AB1511" s="41">
        <f t="shared" si="139"/>
        <v>110</v>
      </c>
      <c r="AC1511" s="113">
        <f t="shared" si="143"/>
        <v>0.625</v>
      </c>
      <c r="AD1511" s="299" t="s">
        <v>203</v>
      </c>
    </row>
    <row r="1512" spans="1:30" x14ac:dyDescent="0.25">
      <c r="A1512" s="28" t="s">
        <v>352</v>
      </c>
      <c r="B1512" s="230">
        <v>1511</v>
      </c>
      <c r="C1512" s="45">
        <v>8</v>
      </c>
      <c r="D1512" s="45">
        <v>12111</v>
      </c>
      <c r="E1512" s="453"/>
      <c r="F1512" s="241" t="s">
        <v>358</v>
      </c>
      <c r="G1512" s="158" t="str">
        <f t="shared" si="140"/>
        <v>r3_62</v>
      </c>
      <c r="H1512" s="243" t="s">
        <v>673</v>
      </c>
      <c r="I1512" s="232">
        <v>43257</v>
      </c>
      <c r="J1512" s="49" t="s">
        <v>199</v>
      </c>
      <c r="K1512" s="245">
        <v>142</v>
      </c>
      <c r="L1512" s="66">
        <v>4005</v>
      </c>
      <c r="M1512" s="50" t="s">
        <v>216</v>
      </c>
      <c r="N1512" s="43">
        <v>0.62916666666666665</v>
      </c>
      <c r="O1512" s="246">
        <v>1</v>
      </c>
      <c r="P1512" s="241" t="s">
        <v>13</v>
      </c>
      <c r="Q1512" s="460"/>
      <c r="R1512" s="460"/>
      <c r="S1512" s="460"/>
      <c r="T1512" s="109">
        <f t="shared" si="141"/>
        <v>0.625</v>
      </c>
      <c r="U1512" s="109">
        <f t="shared" si="142"/>
        <v>0.625</v>
      </c>
      <c r="V1512" s="41" t="str">
        <f>IFERROR(VLOOKUP(L1512,'[1]ZESTAWIENIE NUMERÓW BOCZNYCH'!$A:$B,1,0),"")</f>
        <v/>
      </c>
      <c r="W1512" s="53" t="str">
        <f>IFERROR(VLOOKUP(V1512,'[1]ZESTAWIENIE NUMERÓW BOCZNYCH'!$A:$B,2,0),P1512)</f>
        <v>AZ</v>
      </c>
      <c r="X1512" s="53" t="s">
        <v>149</v>
      </c>
      <c r="Y1512" s="53">
        <f>VLOOKUP(W1512,'[1]LICZBA MIEJSC'!$A:$C,2,0)</f>
        <v>40</v>
      </c>
      <c r="Z1512" s="53">
        <f>VLOOKUP(W1512,'[1]LICZBA MIEJSC'!$A:$C,3,0)</f>
        <v>60</v>
      </c>
      <c r="AA1512" s="53">
        <f t="shared" si="138"/>
        <v>100</v>
      </c>
      <c r="AB1512" s="41">
        <f t="shared" si="139"/>
        <v>10</v>
      </c>
      <c r="AC1512" s="113">
        <f t="shared" si="143"/>
        <v>0.1</v>
      </c>
      <c r="AD1512" s="299" t="s">
        <v>203</v>
      </c>
    </row>
    <row r="1513" spans="1:30" x14ac:dyDescent="0.25">
      <c r="A1513" s="28" t="s">
        <v>352</v>
      </c>
      <c r="B1513" s="230">
        <v>1512</v>
      </c>
      <c r="C1513" s="45">
        <v>8</v>
      </c>
      <c r="D1513" s="45">
        <v>12111</v>
      </c>
      <c r="E1513" s="453"/>
      <c r="F1513" s="241" t="s">
        <v>358</v>
      </c>
      <c r="G1513" s="158" t="str">
        <f t="shared" si="140"/>
        <v>r3_62</v>
      </c>
      <c r="H1513" s="243" t="s">
        <v>673</v>
      </c>
      <c r="I1513" s="232">
        <v>43257</v>
      </c>
      <c r="J1513" s="49" t="s">
        <v>199</v>
      </c>
      <c r="K1513" s="245">
        <v>149</v>
      </c>
      <c r="L1513" s="66">
        <v>4605</v>
      </c>
      <c r="M1513" s="54" t="s">
        <v>178</v>
      </c>
      <c r="N1513" s="43">
        <v>0.63194444444444442</v>
      </c>
      <c r="O1513" s="246">
        <v>2</v>
      </c>
      <c r="P1513" s="241" t="s">
        <v>15</v>
      </c>
      <c r="Q1513" s="460"/>
      <c r="R1513" s="460"/>
      <c r="S1513" s="460"/>
      <c r="T1513" s="109">
        <f t="shared" si="141"/>
        <v>0.625</v>
      </c>
      <c r="U1513" s="109">
        <f t="shared" si="142"/>
        <v>0.625</v>
      </c>
      <c r="V1513" s="41">
        <f>IFERROR(VLOOKUP(L1513,'[1]ZESTAWIENIE NUMERÓW BOCZNYCH'!$A:$B,1,0),"")</f>
        <v>4605</v>
      </c>
      <c r="W1513" s="53" t="str">
        <f>IFERROR(VLOOKUP(V1513,'[1]ZESTAWIENIE NUMERÓW BOCZNYCH'!$A:$B,2,0),P1513)</f>
        <v>MAN Lion’s City G</v>
      </c>
      <c r="X1513" s="53" t="s">
        <v>149</v>
      </c>
      <c r="Y1513" s="53">
        <f>VLOOKUP(W1513,'[1]LICZBA MIEJSC'!$A:$C,2,0)</f>
        <v>43</v>
      </c>
      <c r="Z1513" s="53">
        <f>VLOOKUP(W1513,'[1]LICZBA MIEJSC'!$A:$C,3,0)</f>
        <v>132</v>
      </c>
      <c r="AA1513" s="53">
        <f t="shared" si="138"/>
        <v>175</v>
      </c>
      <c r="AB1513" s="41">
        <f t="shared" si="139"/>
        <v>22</v>
      </c>
      <c r="AC1513" s="113">
        <f t="shared" si="143"/>
        <v>0.12571428571428572</v>
      </c>
      <c r="AD1513" s="299" t="s">
        <v>203</v>
      </c>
    </row>
    <row r="1514" spans="1:30" x14ac:dyDescent="0.25">
      <c r="A1514" s="28" t="s">
        <v>352</v>
      </c>
      <c r="B1514" s="230">
        <v>1513</v>
      </c>
      <c r="C1514" s="45">
        <v>8</v>
      </c>
      <c r="D1514" s="45">
        <v>12111</v>
      </c>
      <c r="E1514" s="453"/>
      <c r="F1514" s="241" t="s">
        <v>358</v>
      </c>
      <c r="G1514" s="158" t="str">
        <f t="shared" si="140"/>
        <v>r3_62</v>
      </c>
      <c r="H1514" s="243" t="s">
        <v>675</v>
      </c>
      <c r="I1514" s="232">
        <v>43257</v>
      </c>
      <c r="J1514" s="49" t="s">
        <v>199</v>
      </c>
      <c r="K1514" s="245">
        <v>119</v>
      </c>
      <c r="L1514" s="66">
        <v>5605</v>
      </c>
      <c r="M1514" s="50" t="s">
        <v>310</v>
      </c>
      <c r="N1514" s="241" t="s">
        <v>362</v>
      </c>
      <c r="O1514" s="246">
        <v>4</v>
      </c>
      <c r="P1514" s="241" t="s">
        <v>15</v>
      </c>
      <c r="Q1514" s="460"/>
      <c r="R1514" s="460"/>
      <c r="S1514" s="460"/>
      <c r="T1514" s="109">
        <f t="shared" si="141"/>
        <v>0.625</v>
      </c>
      <c r="U1514" s="109">
        <f t="shared" si="142"/>
        <v>0.625</v>
      </c>
      <c r="V1514" s="41">
        <f>IFERROR(VLOOKUP(L1514,'[1]ZESTAWIENIE NUMERÓW BOCZNYCH'!$A:$B,1,0),"")</f>
        <v>5605</v>
      </c>
      <c r="W1514" s="53" t="str">
        <f>IFERROR(VLOOKUP(V1514,'[1]ZESTAWIENIE NUMERÓW BOCZNYCH'!$A:$B,2,0),P1514)</f>
        <v>SOLARIS URBINO 18</v>
      </c>
      <c r="X1514" s="53" t="s">
        <v>149</v>
      </c>
      <c r="Y1514" s="53">
        <f>VLOOKUP(W1514,'[1]LICZBA MIEJSC'!$A:$C,2,0)</f>
        <v>39</v>
      </c>
      <c r="Z1514" s="53">
        <f>VLOOKUP(W1514,'[1]LICZBA MIEJSC'!$A:$C,3,0)</f>
        <v>107</v>
      </c>
      <c r="AA1514" s="53">
        <f t="shared" si="138"/>
        <v>146</v>
      </c>
      <c r="AB1514" s="41">
        <f t="shared" si="139"/>
        <v>93</v>
      </c>
      <c r="AC1514" s="113">
        <f t="shared" si="143"/>
        <v>0.63698630136986301</v>
      </c>
      <c r="AD1514" s="299" t="s">
        <v>203</v>
      </c>
    </row>
    <row r="1515" spans="1:30" x14ac:dyDescent="0.25">
      <c r="A1515" s="28" t="s">
        <v>352</v>
      </c>
      <c r="B1515" s="230">
        <v>1514</v>
      </c>
      <c r="C1515" s="45">
        <v>8</v>
      </c>
      <c r="D1515" s="45">
        <v>12111</v>
      </c>
      <c r="E1515" s="453"/>
      <c r="F1515" s="241" t="s">
        <v>358</v>
      </c>
      <c r="G1515" s="158" t="str">
        <f t="shared" si="140"/>
        <v>r3_62</v>
      </c>
      <c r="H1515" s="243" t="s">
        <v>676</v>
      </c>
      <c r="I1515" s="232">
        <v>43257</v>
      </c>
      <c r="J1515" s="49" t="s">
        <v>199</v>
      </c>
      <c r="K1515" s="245">
        <v>134</v>
      </c>
      <c r="L1515" s="66">
        <v>8086</v>
      </c>
      <c r="M1515" s="50" t="s">
        <v>216</v>
      </c>
      <c r="N1515" s="43">
        <v>0.63402777777777775</v>
      </c>
      <c r="O1515" s="246">
        <v>2</v>
      </c>
      <c r="P1515" s="241" t="s">
        <v>15</v>
      </c>
      <c r="Q1515" s="460"/>
      <c r="R1515" s="460"/>
      <c r="S1515" s="460"/>
      <c r="T1515" s="109">
        <f t="shared" si="141"/>
        <v>0.625</v>
      </c>
      <c r="U1515" s="109">
        <f t="shared" si="142"/>
        <v>0.625</v>
      </c>
      <c r="V1515" s="41">
        <f>IFERROR(VLOOKUP(L1515,'[1]ZESTAWIENIE NUMERÓW BOCZNYCH'!$A:$B,1,0),"")</f>
        <v>8086</v>
      </c>
      <c r="W1515" s="53" t="str">
        <f>IFERROR(VLOOKUP(V1515,'[1]ZESTAWIENIE NUMERÓW BOCZNYCH'!$A:$B,2,0),P1515)</f>
        <v>VOLVO 7000A</v>
      </c>
      <c r="X1515" s="53" t="s">
        <v>149</v>
      </c>
      <c r="Y1515" s="53">
        <f>VLOOKUP(W1515,'[1]LICZBA MIEJSC'!$A:$C,2,0)</f>
        <v>43</v>
      </c>
      <c r="Z1515" s="53">
        <f>VLOOKUP(W1515,'[1]LICZBA MIEJSC'!$A:$C,3,0)</f>
        <v>133</v>
      </c>
      <c r="AA1515" s="53">
        <f t="shared" si="138"/>
        <v>176</v>
      </c>
      <c r="AB1515" s="41">
        <f t="shared" si="139"/>
        <v>22</v>
      </c>
      <c r="AC1515" s="113">
        <f t="shared" si="143"/>
        <v>0.125</v>
      </c>
      <c r="AD1515" s="299" t="s">
        <v>203</v>
      </c>
    </row>
    <row r="1516" spans="1:30" x14ac:dyDescent="0.25">
      <c r="A1516" s="28" t="s">
        <v>352</v>
      </c>
      <c r="B1516" s="230">
        <v>1515</v>
      </c>
      <c r="C1516" s="45">
        <v>8</v>
      </c>
      <c r="D1516" s="45">
        <v>12111</v>
      </c>
      <c r="E1516" s="453"/>
      <c r="F1516" s="241" t="s">
        <v>358</v>
      </c>
      <c r="G1516" s="158" t="str">
        <f t="shared" si="140"/>
        <v>r3_62</v>
      </c>
      <c r="H1516" s="243" t="s">
        <v>673</v>
      </c>
      <c r="I1516" s="232">
        <v>43257</v>
      </c>
      <c r="J1516" s="49" t="s">
        <v>199</v>
      </c>
      <c r="K1516" s="245">
        <v>106</v>
      </c>
      <c r="L1516" s="66">
        <v>8079</v>
      </c>
      <c r="M1516" s="50" t="s">
        <v>195</v>
      </c>
      <c r="N1516" s="43">
        <v>0.63958333333333328</v>
      </c>
      <c r="O1516" s="246">
        <v>4</v>
      </c>
      <c r="P1516" s="241" t="s">
        <v>15</v>
      </c>
      <c r="Q1516" s="460"/>
      <c r="R1516" s="460"/>
      <c r="S1516" s="460"/>
      <c r="T1516" s="109">
        <f t="shared" si="141"/>
        <v>0.63541666666666663</v>
      </c>
      <c r="U1516" s="109">
        <f t="shared" si="142"/>
        <v>0.625</v>
      </c>
      <c r="V1516" s="41">
        <f>IFERROR(VLOOKUP(L1516,'[1]ZESTAWIENIE NUMERÓW BOCZNYCH'!$A:$B,1,0),"")</f>
        <v>8079</v>
      </c>
      <c r="W1516" s="53" t="str">
        <f>IFERROR(VLOOKUP(V1516,'[1]ZESTAWIENIE NUMERÓW BOCZNYCH'!$A:$B,2,0),P1516)</f>
        <v>VOLVO 7000A</v>
      </c>
      <c r="X1516" s="53" t="s">
        <v>149</v>
      </c>
      <c r="Y1516" s="53">
        <f>VLOOKUP(W1516,'[1]LICZBA MIEJSC'!$A:$C,2,0)</f>
        <v>43</v>
      </c>
      <c r="Z1516" s="53">
        <f>VLOOKUP(W1516,'[1]LICZBA MIEJSC'!$A:$C,3,0)</f>
        <v>133</v>
      </c>
      <c r="AA1516" s="53">
        <f t="shared" si="138"/>
        <v>176</v>
      </c>
      <c r="AB1516" s="41">
        <f t="shared" si="139"/>
        <v>110</v>
      </c>
      <c r="AC1516" s="113">
        <f t="shared" si="143"/>
        <v>0.625</v>
      </c>
      <c r="AD1516" s="299" t="s">
        <v>203</v>
      </c>
    </row>
    <row r="1517" spans="1:30" x14ac:dyDescent="0.25">
      <c r="A1517" s="28" t="s">
        <v>352</v>
      </c>
      <c r="B1517" s="230">
        <v>1516</v>
      </c>
      <c r="C1517" s="45">
        <v>8</v>
      </c>
      <c r="D1517" s="45">
        <v>12111</v>
      </c>
      <c r="E1517" s="453"/>
      <c r="F1517" s="241" t="s">
        <v>358</v>
      </c>
      <c r="G1517" s="158" t="str">
        <f t="shared" si="140"/>
        <v>r3_62</v>
      </c>
      <c r="H1517" s="243" t="s">
        <v>673</v>
      </c>
      <c r="I1517" s="232">
        <v>43257</v>
      </c>
      <c r="J1517" s="49" t="s">
        <v>199</v>
      </c>
      <c r="K1517" s="245">
        <v>107</v>
      </c>
      <c r="L1517" s="66">
        <v>7419</v>
      </c>
      <c r="M1517" s="64" t="s">
        <v>229</v>
      </c>
      <c r="N1517" s="43">
        <v>0.63958333333333328</v>
      </c>
      <c r="O1517" s="246">
        <v>5</v>
      </c>
      <c r="P1517" s="241" t="s">
        <v>13</v>
      </c>
      <c r="Q1517" s="460"/>
      <c r="R1517" s="460"/>
      <c r="S1517" s="460"/>
      <c r="T1517" s="109">
        <f t="shared" si="141"/>
        <v>0.63541666666666663</v>
      </c>
      <c r="U1517" s="109">
        <f t="shared" si="142"/>
        <v>0.625</v>
      </c>
      <c r="V1517" s="41">
        <f>IFERROR(VLOOKUP(L1517,'[1]ZESTAWIENIE NUMERÓW BOCZNYCH'!$A:$B,1,0),"")</f>
        <v>7419</v>
      </c>
      <c r="W1517" s="53" t="str">
        <f>IFERROR(VLOOKUP(V1517,'[1]ZESTAWIENIE NUMERÓW BOCZNYCH'!$A:$B,2,0),P1517)</f>
        <v>MERCEDES-BENZ 628 02 Citaro</v>
      </c>
      <c r="X1517" s="53" t="s">
        <v>149</v>
      </c>
      <c r="Y1517" s="53">
        <f>VLOOKUP(W1517,'[1]LICZBA MIEJSC'!$A:$C,2,0)</f>
        <v>29</v>
      </c>
      <c r="Z1517" s="53">
        <f>VLOOKUP(W1517,'[1]LICZBA MIEJSC'!$A:$C,3,0)</f>
        <v>62</v>
      </c>
      <c r="AA1517" s="53">
        <f t="shared" si="138"/>
        <v>91</v>
      </c>
      <c r="AB1517" s="41">
        <f t="shared" si="139"/>
        <v>82</v>
      </c>
      <c r="AC1517" s="113">
        <f t="shared" si="143"/>
        <v>0.90109890109890112</v>
      </c>
      <c r="AD1517" s="299" t="s">
        <v>203</v>
      </c>
    </row>
    <row r="1518" spans="1:30" x14ac:dyDescent="0.25">
      <c r="A1518" s="28" t="s">
        <v>352</v>
      </c>
      <c r="B1518" s="230">
        <v>1517</v>
      </c>
      <c r="C1518" s="45">
        <v>8</v>
      </c>
      <c r="D1518" s="45">
        <v>12111</v>
      </c>
      <c r="E1518" s="453"/>
      <c r="F1518" s="241" t="s">
        <v>358</v>
      </c>
      <c r="G1518" s="158" t="str">
        <f t="shared" si="140"/>
        <v>r3_62</v>
      </c>
      <c r="H1518" s="243" t="s">
        <v>675</v>
      </c>
      <c r="I1518" s="232">
        <v>43257</v>
      </c>
      <c r="J1518" s="49" t="s">
        <v>199</v>
      </c>
      <c r="K1518" s="245">
        <v>319</v>
      </c>
      <c r="L1518" s="66">
        <v>5410</v>
      </c>
      <c r="M1518" s="50" t="s">
        <v>312</v>
      </c>
      <c r="N1518" s="43">
        <v>0.64166666666666672</v>
      </c>
      <c r="O1518" s="246">
        <v>2</v>
      </c>
      <c r="P1518" s="241" t="s">
        <v>13</v>
      </c>
      <c r="Q1518" s="460"/>
      <c r="R1518" s="460"/>
      <c r="S1518" s="460"/>
      <c r="T1518" s="109">
        <f t="shared" si="141"/>
        <v>0.63541666666666663</v>
      </c>
      <c r="U1518" s="109">
        <f t="shared" si="142"/>
        <v>0.625</v>
      </c>
      <c r="V1518" s="41">
        <f>IFERROR(VLOOKUP(L1518,'[1]ZESTAWIENIE NUMERÓW BOCZNYCH'!$A:$B,1,0),"")</f>
        <v>5410</v>
      </c>
      <c r="W1518" s="53" t="str">
        <f>IFERROR(VLOOKUP(V1518,'[1]ZESTAWIENIE NUMERÓW BOCZNYCH'!$A:$B,2,0),P1518)</f>
        <v>SOLARIS URBINO 12</v>
      </c>
      <c r="X1518" s="53" t="s">
        <v>149</v>
      </c>
      <c r="Y1518" s="53">
        <f>VLOOKUP(W1518,'[1]LICZBA MIEJSC'!$A:$C,2,0)</f>
        <v>29</v>
      </c>
      <c r="Z1518" s="53">
        <f>VLOOKUP(W1518,'[1]LICZBA MIEJSC'!$A:$C,3,0)</f>
        <v>52</v>
      </c>
      <c r="AA1518" s="53">
        <f t="shared" si="138"/>
        <v>81</v>
      </c>
      <c r="AB1518" s="41">
        <f t="shared" si="139"/>
        <v>15</v>
      </c>
      <c r="AC1518" s="113">
        <f t="shared" si="143"/>
        <v>0.18518518518518517</v>
      </c>
      <c r="AD1518" s="299" t="s">
        <v>204</v>
      </c>
    </row>
    <row r="1519" spans="1:30" x14ac:dyDescent="0.25">
      <c r="A1519" s="28" t="s">
        <v>352</v>
      </c>
      <c r="B1519" s="230">
        <v>1518</v>
      </c>
      <c r="C1519" s="45">
        <v>8</v>
      </c>
      <c r="D1519" s="45">
        <v>12111</v>
      </c>
      <c r="E1519" s="453"/>
      <c r="F1519" s="241" t="s">
        <v>358</v>
      </c>
      <c r="G1519" s="158" t="str">
        <f t="shared" si="140"/>
        <v>r3_62</v>
      </c>
      <c r="H1519" s="243" t="s">
        <v>673</v>
      </c>
      <c r="I1519" s="232">
        <v>43257</v>
      </c>
      <c r="J1519" s="49" t="s">
        <v>199</v>
      </c>
      <c r="K1519" s="245">
        <v>132</v>
      </c>
      <c r="L1519" s="66">
        <v>8433</v>
      </c>
      <c r="M1519" s="50" t="s">
        <v>252</v>
      </c>
      <c r="N1519" s="43">
        <v>0.6430555555555556</v>
      </c>
      <c r="O1519" s="246">
        <v>2</v>
      </c>
      <c r="P1519" s="241" t="s">
        <v>15</v>
      </c>
      <c r="Q1519" s="460"/>
      <c r="R1519" s="460"/>
      <c r="S1519" s="460"/>
      <c r="T1519" s="109">
        <f t="shared" si="141"/>
        <v>0.63541666666666663</v>
      </c>
      <c r="U1519" s="109">
        <f t="shared" si="142"/>
        <v>0.625</v>
      </c>
      <c r="V1519" s="41">
        <f>IFERROR(VLOOKUP(L1519,'[1]ZESTAWIENIE NUMERÓW BOCZNYCH'!$A:$B,1,0),"")</f>
        <v>8433</v>
      </c>
      <c r="W1519" s="53" t="str">
        <f>IFERROR(VLOOKUP(V1519,'[1]ZESTAWIENIE NUMERÓW BOCZNYCH'!$A:$B,2,0),P1519)</f>
        <v>MERCEDES-BENZ 628 03 Citaro G</v>
      </c>
      <c r="X1519" s="53" t="s">
        <v>149</v>
      </c>
      <c r="Y1519" s="53">
        <f>VLOOKUP(W1519,'[1]LICZBA MIEJSC'!$A:$C,2,0)</f>
        <v>40</v>
      </c>
      <c r="Z1519" s="53">
        <f>VLOOKUP(W1519,'[1]LICZBA MIEJSC'!$A:$C,3,0)</f>
        <v>102</v>
      </c>
      <c r="AA1519" s="53">
        <f t="shared" si="138"/>
        <v>142</v>
      </c>
      <c r="AB1519" s="41">
        <f t="shared" si="139"/>
        <v>20</v>
      </c>
      <c r="AC1519" s="113">
        <f t="shared" si="143"/>
        <v>0.14084507042253522</v>
      </c>
      <c r="AD1519" s="299" t="s">
        <v>203</v>
      </c>
    </row>
    <row r="1520" spans="1:30" x14ac:dyDescent="0.25">
      <c r="A1520" s="28" t="s">
        <v>352</v>
      </c>
      <c r="B1520" s="230">
        <v>1519</v>
      </c>
      <c r="C1520" s="45">
        <v>8</v>
      </c>
      <c r="D1520" s="45">
        <v>12111</v>
      </c>
      <c r="E1520" s="453"/>
      <c r="F1520" s="241" t="s">
        <v>358</v>
      </c>
      <c r="G1520" s="158" t="str">
        <f t="shared" si="140"/>
        <v>r3_62</v>
      </c>
      <c r="H1520" s="243" t="s">
        <v>673</v>
      </c>
      <c r="I1520" s="232">
        <v>43257</v>
      </c>
      <c r="J1520" s="49" t="s">
        <v>199</v>
      </c>
      <c r="K1520" s="245">
        <v>122</v>
      </c>
      <c r="L1520" s="66">
        <v>5407</v>
      </c>
      <c r="M1520" s="50" t="s">
        <v>216</v>
      </c>
      <c r="N1520" s="43">
        <v>0.6430555555555556</v>
      </c>
      <c r="O1520" s="246">
        <v>3</v>
      </c>
      <c r="P1520" s="241" t="s">
        <v>13</v>
      </c>
      <c r="Q1520" s="460"/>
      <c r="R1520" s="460"/>
      <c r="S1520" s="460"/>
      <c r="T1520" s="109">
        <f t="shared" si="141"/>
        <v>0.63541666666666663</v>
      </c>
      <c r="U1520" s="109">
        <f t="shared" si="142"/>
        <v>0.625</v>
      </c>
      <c r="V1520" s="41">
        <f>IFERROR(VLOOKUP(L1520,'[1]ZESTAWIENIE NUMERÓW BOCZNYCH'!$A:$B,1,0),"")</f>
        <v>5407</v>
      </c>
      <c r="W1520" s="53" t="str">
        <f>IFERROR(VLOOKUP(V1520,'[1]ZESTAWIENIE NUMERÓW BOCZNYCH'!$A:$B,2,0),P1520)</f>
        <v>SOLARIS URBINO 12</v>
      </c>
      <c r="X1520" s="53" t="s">
        <v>149</v>
      </c>
      <c r="Y1520" s="53">
        <f>VLOOKUP(W1520,'[1]LICZBA MIEJSC'!$A:$C,2,0)</f>
        <v>29</v>
      </c>
      <c r="Z1520" s="53">
        <f>VLOOKUP(W1520,'[1]LICZBA MIEJSC'!$A:$C,3,0)</f>
        <v>52</v>
      </c>
      <c r="AA1520" s="53">
        <f t="shared" si="138"/>
        <v>81</v>
      </c>
      <c r="AB1520" s="41">
        <f t="shared" si="139"/>
        <v>26</v>
      </c>
      <c r="AC1520" s="113">
        <f t="shared" si="143"/>
        <v>0.32098765432098764</v>
      </c>
      <c r="AD1520" s="299" t="s">
        <v>203</v>
      </c>
    </row>
    <row r="1521" spans="1:30" x14ac:dyDescent="0.25">
      <c r="A1521" s="28" t="s">
        <v>352</v>
      </c>
      <c r="B1521" s="230">
        <v>1520</v>
      </c>
      <c r="C1521" s="45">
        <v>8</v>
      </c>
      <c r="D1521" s="45">
        <v>12111</v>
      </c>
      <c r="E1521" s="453"/>
      <c r="F1521" s="241" t="s">
        <v>358</v>
      </c>
      <c r="G1521" s="158" t="str">
        <f t="shared" si="140"/>
        <v>r3_62</v>
      </c>
      <c r="H1521" s="243" t="s">
        <v>673</v>
      </c>
      <c r="I1521" s="232">
        <v>43257</v>
      </c>
      <c r="J1521" s="49" t="s">
        <v>199</v>
      </c>
      <c r="K1521" s="245">
        <v>142</v>
      </c>
      <c r="L1521" s="66">
        <v>5429</v>
      </c>
      <c r="M1521" s="50" t="s">
        <v>216</v>
      </c>
      <c r="N1521" s="43">
        <v>0.64583333333333337</v>
      </c>
      <c r="O1521" s="246">
        <v>3</v>
      </c>
      <c r="P1521" s="241" t="s">
        <v>13</v>
      </c>
      <c r="Q1521" s="460"/>
      <c r="R1521" s="460"/>
      <c r="S1521" s="460"/>
      <c r="T1521" s="109">
        <f t="shared" si="141"/>
        <v>0.64583333333333326</v>
      </c>
      <c r="U1521" s="109">
        <f t="shared" si="142"/>
        <v>0.625</v>
      </c>
      <c r="V1521" s="41">
        <f>IFERROR(VLOOKUP(L1521,'[1]ZESTAWIENIE NUMERÓW BOCZNYCH'!$A:$B,1,0),"")</f>
        <v>5429</v>
      </c>
      <c r="W1521" s="53" t="str">
        <f>IFERROR(VLOOKUP(V1521,'[1]ZESTAWIENIE NUMERÓW BOCZNYCH'!$A:$B,2,0),P1521)</f>
        <v>SOLARIS URBINO 12</v>
      </c>
      <c r="X1521" s="53" t="s">
        <v>149</v>
      </c>
      <c r="Y1521" s="53">
        <f>VLOOKUP(W1521,'[1]LICZBA MIEJSC'!$A:$C,2,0)</f>
        <v>29</v>
      </c>
      <c r="Z1521" s="53">
        <f>VLOOKUP(W1521,'[1]LICZBA MIEJSC'!$A:$C,3,0)</f>
        <v>52</v>
      </c>
      <c r="AA1521" s="53">
        <f t="shared" si="138"/>
        <v>81</v>
      </c>
      <c r="AB1521" s="41">
        <f t="shared" si="139"/>
        <v>26</v>
      </c>
      <c r="AC1521" s="113">
        <f t="shared" si="143"/>
        <v>0.32098765432098764</v>
      </c>
      <c r="AD1521" s="299" t="s">
        <v>203</v>
      </c>
    </row>
    <row r="1522" spans="1:30" x14ac:dyDescent="0.25">
      <c r="A1522" s="28" t="s">
        <v>352</v>
      </c>
      <c r="B1522" s="230">
        <v>1521</v>
      </c>
      <c r="C1522" s="45">
        <v>9</v>
      </c>
      <c r="D1522" s="45">
        <v>12111</v>
      </c>
      <c r="E1522" s="453"/>
      <c r="F1522" s="241" t="s">
        <v>358</v>
      </c>
      <c r="G1522" s="158" t="str">
        <f t="shared" si="140"/>
        <v>r3_62</v>
      </c>
      <c r="H1522" s="243" t="s">
        <v>673</v>
      </c>
      <c r="I1522" s="232">
        <v>43257</v>
      </c>
      <c r="J1522" s="49" t="s">
        <v>199</v>
      </c>
      <c r="K1522" s="245">
        <v>149</v>
      </c>
      <c r="L1522" s="66">
        <v>4617</v>
      </c>
      <c r="M1522" s="54" t="s">
        <v>178</v>
      </c>
      <c r="N1522" s="43">
        <v>0.64861111111111114</v>
      </c>
      <c r="O1522" s="246">
        <v>2</v>
      </c>
      <c r="P1522" s="241" t="s">
        <v>15</v>
      </c>
      <c r="Q1522" s="460"/>
      <c r="R1522" s="460"/>
      <c r="S1522" s="460"/>
      <c r="T1522" s="109">
        <f t="shared" si="141"/>
        <v>0.64583333333333326</v>
      </c>
      <c r="U1522" s="109">
        <f t="shared" si="142"/>
        <v>0.625</v>
      </c>
      <c r="V1522" s="41">
        <f>IFERROR(VLOOKUP(L1522,'[1]ZESTAWIENIE NUMERÓW BOCZNYCH'!$A:$B,1,0),"")</f>
        <v>4617</v>
      </c>
      <c r="W1522" s="53" t="str">
        <f>IFERROR(VLOOKUP(V1522,'[1]ZESTAWIENIE NUMERÓW BOCZNYCH'!$A:$B,2,0),P1522)</f>
        <v>MAN Lion’s City G</v>
      </c>
      <c r="X1522" s="53" t="s">
        <v>149</v>
      </c>
      <c r="Y1522" s="53">
        <f>VLOOKUP(W1522,'[1]LICZBA MIEJSC'!$A:$C,2,0)</f>
        <v>43</v>
      </c>
      <c r="Z1522" s="53">
        <f>VLOOKUP(W1522,'[1]LICZBA MIEJSC'!$A:$C,3,0)</f>
        <v>132</v>
      </c>
      <c r="AA1522" s="53">
        <f t="shared" si="138"/>
        <v>175</v>
      </c>
      <c r="AB1522" s="41">
        <f t="shared" si="139"/>
        <v>22</v>
      </c>
      <c r="AC1522" s="113">
        <f t="shared" si="143"/>
        <v>0.12571428571428572</v>
      </c>
      <c r="AD1522" s="299" t="s">
        <v>203</v>
      </c>
    </row>
    <row r="1523" spans="1:30" x14ac:dyDescent="0.25">
      <c r="A1523" s="28" t="s">
        <v>352</v>
      </c>
      <c r="B1523" s="230">
        <v>1522</v>
      </c>
      <c r="C1523" s="45">
        <v>9</v>
      </c>
      <c r="D1523" s="45">
        <v>12111</v>
      </c>
      <c r="E1523" s="453"/>
      <c r="F1523" s="241" t="s">
        <v>358</v>
      </c>
      <c r="G1523" s="158" t="str">
        <f t="shared" si="140"/>
        <v>r3_62</v>
      </c>
      <c r="H1523" s="243" t="s">
        <v>676</v>
      </c>
      <c r="I1523" s="232">
        <v>43257</v>
      </c>
      <c r="J1523" s="49" t="s">
        <v>199</v>
      </c>
      <c r="K1523" s="245">
        <v>134</v>
      </c>
      <c r="L1523" s="66">
        <v>8341</v>
      </c>
      <c r="M1523" s="50" t="s">
        <v>216</v>
      </c>
      <c r="N1523" s="43">
        <v>0.64930555555555558</v>
      </c>
      <c r="O1523" s="246">
        <v>3</v>
      </c>
      <c r="P1523" s="241" t="s">
        <v>15</v>
      </c>
      <c r="Q1523" s="460"/>
      <c r="R1523" s="460"/>
      <c r="S1523" s="460"/>
      <c r="T1523" s="109">
        <f t="shared" si="141"/>
        <v>0.64583333333333326</v>
      </c>
      <c r="U1523" s="109">
        <f t="shared" si="142"/>
        <v>0.625</v>
      </c>
      <c r="V1523" s="41">
        <f>IFERROR(VLOOKUP(L1523,'[1]ZESTAWIENIE NUMERÓW BOCZNYCH'!$A:$B,1,0),"")</f>
        <v>8341</v>
      </c>
      <c r="W1523" s="53" t="str">
        <f>IFERROR(VLOOKUP(V1523,'[1]ZESTAWIENIE NUMERÓW BOCZNYCH'!$A:$B,2,0),P1523)</f>
        <v>MERCEDES-BENZ O 530 G Citaro</v>
      </c>
      <c r="X1523" s="53" t="s">
        <v>149</v>
      </c>
      <c r="Y1523" s="53">
        <f>VLOOKUP(W1523,'[1]LICZBA MIEJSC'!$A:$C,2,0)</f>
        <v>42</v>
      </c>
      <c r="Z1523" s="53">
        <f>VLOOKUP(W1523,'[1]LICZBA MIEJSC'!$A:$C,3,0)</f>
        <v>125</v>
      </c>
      <c r="AA1523" s="53">
        <f t="shared" si="138"/>
        <v>167</v>
      </c>
      <c r="AB1523" s="41">
        <f t="shared" si="139"/>
        <v>38</v>
      </c>
      <c r="AC1523" s="113">
        <f t="shared" si="143"/>
        <v>0.22754491017964071</v>
      </c>
      <c r="AD1523" s="299" t="s">
        <v>203</v>
      </c>
    </row>
    <row r="1524" spans="1:30" x14ac:dyDescent="0.25">
      <c r="A1524" s="28" t="s">
        <v>352</v>
      </c>
      <c r="B1524" s="230">
        <v>1523</v>
      </c>
      <c r="C1524" s="45">
        <v>9</v>
      </c>
      <c r="D1524" s="45">
        <v>12111</v>
      </c>
      <c r="E1524" s="453"/>
      <c r="F1524" s="241" t="s">
        <v>358</v>
      </c>
      <c r="G1524" s="158" t="str">
        <f t="shared" si="140"/>
        <v>r3_62</v>
      </c>
      <c r="H1524" s="243" t="s">
        <v>673</v>
      </c>
      <c r="I1524" s="232">
        <v>43257</v>
      </c>
      <c r="J1524" s="49" t="s">
        <v>199</v>
      </c>
      <c r="K1524" s="245">
        <v>106</v>
      </c>
      <c r="L1524" s="66">
        <v>8334</v>
      </c>
      <c r="M1524" s="50" t="s">
        <v>195</v>
      </c>
      <c r="N1524" s="43">
        <v>0.65069444444444446</v>
      </c>
      <c r="O1524" s="246">
        <v>3</v>
      </c>
      <c r="P1524" s="241" t="s">
        <v>15</v>
      </c>
      <c r="Q1524" s="460"/>
      <c r="R1524" s="460"/>
      <c r="S1524" s="460"/>
      <c r="T1524" s="109">
        <f t="shared" si="141"/>
        <v>0.64583333333333326</v>
      </c>
      <c r="U1524" s="109">
        <f t="shared" si="142"/>
        <v>0.625</v>
      </c>
      <c r="V1524" s="41">
        <f>IFERROR(VLOOKUP(L1524,'[1]ZESTAWIENIE NUMERÓW BOCZNYCH'!$A:$B,1,0),"")</f>
        <v>8334</v>
      </c>
      <c r="W1524" s="53" t="str">
        <f>IFERROR(VLOOKUP(V1524,'[1]ZESTAWIENIE NUMERÓW BOCZNYCH'!$A:$B,2,0),P1524)</f>
        <v>MERCEDES-BENZ O 530 G Citaro</v>
      </c>
      <c r="X1524" s="53" t="s">
        <v>149</v>
      </c>
      <c r="Y1524" s="53">
        <f>VLOOKUP(W1524,'[1]LICZBA MIEJSC'!$A:$C,2,0)</f>
        <v>42</v>
      </c>
      <c r="Z1524" s="53">
        <f>VLOOKUP(W1524,'[1]LICZBA MIEJSC'!$A:$C,3,0)</f>
        <v>125</v>
      </c>
      <c r="AA1524" s="53">
        <f t="shared" si="138"/>
        <v>167</v>
      </c>
      <c r="AB1524" s="41">
        <f t="shared" si="139"/>
        <v>38</v>
      </c>
      <c r="AC1524" s="113">
        <f t="shared" si="143"/>
        <v>0.22754491017964071</v>
      </c>
      <c r="AD1524" s="299" t="s">
        <v>203</v>
      </c>
    </row>
    <row r="1525" spans="1:30" x14ac:dyDescent="0.25">
      <c r="A1525" s="28" t="s">
        <v>352</v>
      </c>
      <c r="B1525" s="230">
        <v>1524</v>
      </c>
      <c r="C1525" s="45">
        <v>9</v>
      </c>
      <c r="D1525" s="45">
        <v>12111</v>
      </c>
      <c r="E1525" s="453"/>
      <c r="F1525" s="241" t="s">
        <v>358</v>
      </c>
      <c r="G1525" s="158" t="str">
        <f t="shared" si="140"/>
        <v>r3_62</v>
      </c>
      <c r="H1525" s="243" t="s">
        <v>673</v>
      </c>
      <c r="I1525" s="232">
        <v>43257</v>
      </c>
      <c r="J1525" s="49" t="s">
        <v>199</v>
      </c>
      <c r="K1525" s="245">
        <v>107</v>
      </c>
      <c r="L1525" s="66">
        <v>5418</v>
      </c>
      <c r="M1525" s="64" t="s">
        <v>229</v>
      </c>
      <c r="N1525" s="43">
        <v>0.65277777777777779</v>
      </c>
      <c r="O1525" s="246">
        <v>4</v>
      </c>
      <c r="P1525" s="241" t="s">
        <v>13</v>
      </c>
      <c r="Q1525" s="460"/>
      <c r="R1525" s="460"/>
      <c r="S1525" s="460"/>
      <c r="T1525" s="109">
        <f t="shared" si="141"/>
        <v>0.64583333333333326</v>
      </c>
      <c r="U1525" s="109">
        <f t="shared" si="142"/>
        <v>0.625</v>
      </c>
      <c r="V1525" s="41">
        <f>IFERROR(VLOOKUP(L1525,'[1]ZESTAWIENIE NUMERÓW BOCZNYCH'!$A:$B,1,0),"")</f>
        <v>5418</v>
      </c>
      <c r="W1525" s="53" t="str">
        <f>IFERROR(VLOOKUP(V1525,'[1]ZESTAWIENIE NUMERÓW BOCZNYCH'!$A:$B,2,0),P1525)</f>
        <v>SOLARIS URBINO 12</v>
      </c>
      <c r="X1525" s="53" t="s">
        <v>149</v>
      </c>
      <c r="Y1525" s="53">
        <f>VLOOKUP(W1525,'[1]LICZBA MIEJSC'!$A:$C,2,0)</f>
        <v>29</v>
      </c>
      <c r="Z1525" s="53">
        <f>VLOOKUP(W1525,'[1]LICZBA MIEJSC'!$A:$C,3,0)</f>
        <v>52</v>
      </c>
      <c r="AA1525" s="53">
        <f t="shared" si="138"/>
        <v>81</v>
      </c>
      <c r="AB1525" s="41">
        <f t="shared" si="139"/>
        <v>55</v>
      </c>
      <c r="AC1525" s="113">
        <f t="shared" si="143"/>
        <v>0.67901234567901236</v>
      </c>
      <c r="AD1525" s="299" t="s">
        <v>203</v>
      </c>
    </row>
    <row r="1526" spans="1:30" x14ac:dyDescent="0.25">
      <c r="A1526" s="28" t="s">
        <v>352</v>
      </c>
      <c r="B1526" s="230">
        <v>1525</v>
      </c>
      <c r="C1526" s="45">
        <v>9</v>
      </c>
      <c r="D1526" s="45">
        <v>12111</v>
      </c>
      <c r="E1526" s="453"/>
      <c r="F1526" s="241" t="s">
        <v>358</v>
      </c>
      <c r="G1526" s="158" t="str">
        <f t="shared" si="140"/>
        <v>r3_62</v>
      </c>
      <c r="H1526" s="243" t="s">
        <v>673</v>
      </c>
      <c r="I1526" s="232">
        <v>43257</v>
      </c>
      <c r="J1526" s="49" t="s">
        <v>199</v>
      </c>
      <c r="K1526" s="245">
        <v>132</v>
      </c>
      <c r="L1526" s="66">
        <v>8123</v>
      </c>
      <c r="M1526" s="50" t="s">
        <v>252</v>
      </c>
      <c r="N1526" s="43">
        <v>0.65347222222222223</v>
      </c>
      <c r="O1526" s="246">
        <v>1</v>
      </c>
      <c r="P1526" s="241" t="s">
        <v>15</v>
      </c>
      <c r="Q1526" s="460"/>
      <c r="R1526" s="460"/>
      <c r="S1526" s="460"/>
      <c r="T1526" s="109">
        <f t="shared" si="141"/>
        <v>0.64583333333333326</v>
      </c>
      <c r="U1526" s="109">
        <f t="shared" si="142"/>
        <v>0.625</v>
      </c>
      <c r="V1526" s="41">
        <f>IFERROR(VLOOKUP(L1526,'[1]ZESTAWIENIE NUMERÓW BOCZNYCH'!$A:$B,1,0),"")</f>
        <v>8123</v>
      </c>
      <c r="W1526" s="53" t="str">
        <f>IFERROR(VLOOKUP(V1526,'[1]ZESTAWIENIE NUMERÓW BOCZNYCH'!$A:$B,2,0),P1526)</f>
        <v>VOLVO 7700A</v>
      </c>
      <c r="X1526" s="53" t="s">
        <v>149</v>
      </c>
      <c r="Y1526" s="53">
        <f>VLOOKUP(W1526,'[1]LICZBA MIEJSC'!$A:$C,2,0)</f>
        <v>43</v>
      </c>
      <c r="Z1526" s="53">
        <f>VLOOKUP(W1526,'[1]LICZBA MIEJSC'!$A:$C,3,0)</f>
        <v>133</v>
      </c>
      <c r="AA1526" s="53">
        <f t="shared" si="138"/>
        <v>176</v>
      </c>
      <c r="AB1526" s="41">
        <f t="shared" si="139"/>
        <v>18</v>
      </c>
      <c r="AC1526" s="113">
        <f t="shared" si="143"/>
        <v>0.10227272727272728</v>
      </c>
      <c r="AD1526" s="299" t="s">
        <v>203</v>
      </c>
    </row>
    <row r="1527" spans="1:30" x14ac:dyDescent="0.25">
      <c r="A1527" s="28" t="s">
        <v>352</v>
      </c>
      <c r="B1527" s="230">
        <v>1526</v>
      </c>
      <c r="C1527" s="45">
        <v>9</v>
      </c>
      <c r="D1527" s="45">
        <v>12111</v>
      </c>
      <c r="E1527" s="453"/>
      <c r="F1527" s="241" t="s">
        <v>358</v>
      </c>
      <c r="G1527" s="158" t="str">
        <f t="shared" si="140"/>
        <v>r3_62</v>
      </c>
      <c r="H1527" s="243" t="s">
        <v>673</v>
      </c>
      <c r="I1527" s="232">
        <v>43257</v>
      </c>
      <c r="J1527" s="49" t="s">
        <v>199</v>
      </c>
      <c r="K1527" s="245">
        <v>149</v>
      </c>
      <c r="L1527" s="66">
        <v>4619</v>
      </c>
      <c r="M1527" s="54" t="s">
        <v>178</v>
      </c>
      <c r="N1527" s="43">
        <v>0.65763888888888888</v>
      </c>
      <c r="O1527" s="246">
        <v>3</v>
      </c>
      <c r="P1527" s="241" t="s">
        <v>15</v>
      </c>
      <c r="Q1527" s="460"/>
      <c r="R1527" s="460"/>
      <c r="S1527" s="460"/>
      <c r="T1527" s="109">
        <f t="shared" si="141"/>
        <v>0.65625</v>
      </c>
      <c r="U1527" s="109">
        <f t="shared" si="142"/>
        <v>0.625</v>
      </c>
      <c r="V1527" s="41">
        <f>IFERROR(VLOOKUP(L1527,'[1]ZESTAWIENIE NUMERÓW BOCZNYCH'!$A:$B,1,0),"")</f>
        <v>4619</v>
      </c>
      <c r="W1527" s="53" t="str">
        <f>IFERROR(VLOOKUP(V1527,'[1]ZESTAWIENIE NUMERÓW BOCZNYCH'!$A:$B,2,0),P1527)</f>
        <v>MAN Lion’s City G</v>
      </c>
      <c r="X1527" s="53" t="s">
        <v>149</v>
      </c>
      <c r="Y1527" s="53">
        <f>VLOOKUP(W1527,'[1]LICZBA MIEJSC'!$A:$C,2,0)</f>
        <v>43</v>
      </c>
      <c r="Z1527" s="53">
        <f>VLOOKUP(W1527,'[1]LICZBA MIEJSC'!$A:$C,3,0)</f>
        <v>132</v>
      </c>
      <c r="AA1527" s="53">
        <f t="shared" si="138"/>
        <v>175</v>
      </c>
      <c r="AB1527" s="41">
        <f t="shared" si="139"/>
        <v>39</v>
      </c>
      <c r="AC1527" s="113">
        <f t="shared" si="143"/>
        <v>0.22285714285714286</v>
      </c>
      <c r="AD1527" s="299" t="s">
        <v>203</v>
      </c>
    </row>
    <row r="1528" spans="1:30" x14ac:dyDescent="0.25">
      <c r="A1528" s="28" t="s">
        <v>352</v>
      </c>
      <c r="B1528" s="230">
        <v>1527</v>
      </c>
      <c r="C1528" s="45">
        <v>9</v>
      </c>
      <c r="D1528" s="45">
        <v>12111</v>
      </c>
      <c r="E1528" s="453"/>
      <c r="F1528" s="241" t="s">
        <v>358</v>
      </c>
      <c r="G1528" s="158" t="str">
        <f t="shared" si="140"/>
        <v>r3_62</v>
      </c>
      <c r="H1528" s="243" t="s">
        <v>675</v>
      </c>
      <c r="I1528" s="232">
        <v>43257</v>
      </c>
      <c r="J1528" s="49" t="s">
        <v>199</v>
      </c>
      <c r="K1528" s="245">
        <v>119</v>
      </c>
      <c r="L1528" s="66">
        <v>8409</v>
      </c>
      <c r="M1528" s="50" t="s">
        <v>310</v>
      </c>
      <c r="N1528" s="43">
        <v>0.65763888888888888</v>
      </c>
      <c r="O1528" s="246">
        <v>4</v>
      </c>
      <c r="P1528" s="241" t="s">
        <v>15</v>
      </c>
      <c r="Q1528" s="460"/>
      <c r="R1528" s="460"/>
      <c r="S1528" s="460"/>
      <c r="T1528" s="109">
        <f t="shared" si="141"/>
        <v>0.65625</v>
      </c>
      <c r="U1528" s="109">
        <f t="shared" si="142"/>
        <v>0.625</v>
      </c>
      <c r="V1528" s="41">
        <f>IFERROR(VLOOKUP(L1528,'[1]ZESTAWIENIE NUMERÓW BOCZNYCH'!$A:$B,1,0),"")</f>
        <v>8409</v>
      </c>
      <c r="W1528" s="53" t="str">
        <f>IFERROR(VLOOKUP(V1528,'[1]ZESTAWIENIE NUMERÓW BOCZNYCH'!$A:$B,2,0),P1528)</f>
        <v>MERCEDES-BENZ 628 03 Citaro G</v>
      </c>
      <c r="X1528" s="53" t="s">
        <v>149</v>
      </c>
      <c r="Y1528" s="53">
        <f>VLOOKUP(W1528,'[1]LICZBA MIEJSC'!$A:$C,2,0)</f>
        <v>40</v>
      </c>
      <c r="Z1528" s="53">
        <f>VLOOKUP(W1528,'[1]LICZBA MIEJSC'!$A:$C,3,0)</f>
        <v>102</v>
      </c>
      <c r="AA1528" s="53">
        <f t="shared" si="138"/>
        <v>142</v>
      </c>
      <c r="AB1528" s="41">
        <f t="shared" si="139"/>
        <v>91</v>
      </c>
      <c r="AC1528" s="113">
        <f t="shared" si="143"/>
        <v>0.64084507042253525</v>
      </c>
      <c r="AD1528" s="299" t="s">
        <v>203</v>
      </c>
    </row>
    <row r="1529" spans="1:30" x14ac:dyDescent="0.25">
      <c r="A1529" s="28" t="s">
        <v>352</v>
      </c>
      <c r="B1529" s="230">
        <v>1528</v>
      </c>
      <c r="C1529" s="45">
        <v>9</v>
      </c>
      <c r="D1529" s="45">
        <v>12111</v>
      </c>
      <c r="E1529" s="453"/>
      <c r="F1529" s="241" t="s">
        <v>358</v>
      </c>
      <c r="G1529" s="158" t="str">
        <f t="shared" si="140"/>
        <v>r3_62</v>
      </c>
      <c r="H1529" s="243" t="s">
        <v>676</v>
      </c>
      <c r="I1529" s="232">
        <v>43257</v>
      </c>
      <c r="J1529" s="49" t="s">
        <v>199</v>
      </c>
      <c r="K1529" s="245">
        <v>134</v>
      </c>
      <c r="L1529" s="66">
        <v>5611</v>
      </c>
      <c r="M1529" s="50" t="s">
        <v>216</v>
      </c>
      <c r="N1529" s="43">
        <v>0.65902777777777777</v>
      </c>
      <c r="O1529" s="246">
        <v>3</v>
      </c>
      <c r="P1529" s="241" t="s">
        <v>15</v>
      </c>
      <c r="Q1529" s="460"/>
      <c r="R1529" s="460"/>
      <c r="S1529" s="460"/>
      <c r="T1529" s="109">
        <f t="shared" si="141"/>
        <v>0.65625</v>
      </c>
      <c r="U1529" s="109">
        <f t="shared" si="142"/>
        <v>0.625</v>
      </c>
      <c r="V1529" s="41">
        <f>IFERROR(VLOOKUP(L1529,'[1]ZESTAWIENIE NUMERÓW BOCZNYCH'!$A:$B,1,0),"")</f>
        <v>5611</v>
      </c>
      <c r="W1529" s="53" t="str">
        <f>IFERROR(VLOOKUP(V1529,'[1]ZESTAWIENIE NUMERÓW BOCZNYCH'!$A:$B,2,0),P1529)</f>
        <v>SOLARIS URBINO 18</v>
      </c>
      <c r="X1529" s="53" t="s">
        <v>149</v>
      </c>
      <c r="Y1529" s="53">
        <f>VLOOKUP(W1529,'[1]LICZBA MIEJSC'!$A:$C,2,0)</f>
        <v>39</v>
      </c>
      <c r="Z1529" s="53">
        <f>VLOOKUP(W1529,'[1]LICZBA MIEJSC'!$A:$C,3,0)</f>
        <v>107</v>
      </c>
      <c r="AA1529" s="53">
        <f t="shared" si="138"/>
        <v>146</v>
      </c>
      <c r="AB1529" s="41">
        <f t="shared" si="139"/>
        <v>35</v>
      </c>
      <c r="AC1529" s="113">
        <f t="shared" si="143"/>
        <v>0.23972602739726026</v>
      </c>
      <c r="AD1529" s="299" t="s">
        <v>203</v>
      </c>
    </row>
    <row r="1530" spans="1:30" x14ac:dyDescent="0.25">
      <c r="A1530" s="28" t="s">
        <v>352</v>
      </c>
      <c r="B1530" s="230">
        <v>1529</v>
      </c>
      <c r="C1530" s="45">
        <v>9</v>
      </c>
      <c r="D1530" s="45">
        <v>12111</v>
      </c>
      <c r="E1530" s="453"/>
      <c r="F1530" s="241" t="s">
        <v>358</v>
      </c>
      <c r="G1530" s="158" t="str">
        <f t="shared" si="140"/>
        <v>r3_62</v>
      </c>
      <c r="H1530" s="243" t="s">
        <v>673</v>
      </c>
      <c r="I1530" s="232">
        <v>43257</v>
      </c>
      <c r="J1530" s="49" t="s">
        <v>199</v>
      </c>
      <c r="K1530" s="245">
        <v>142</v>
      </c>
      <c r="L1530" s="66">
        <v>8126</v>
      </c>
      <c r="M1530" s="50" t="s">
        <v>216</v>
      </c>
      <c r="N1530" s="43">
        <v>0.65902777777777777</v>
      </c>
      <c r="O1530" s="246">
        <v>1</v>
      </c>
      <c r="P1530" s="241" t="s">
        <v>15</v>
      </c>
      <c r="Q1530" s="460"/>
      <c r="R1530" s="460"/>
      <c r="S1530" s="460"/>
      <c r="T1530" s="109">
        <f t="shared" si="141"/>
        <v>0.65625</v>
      </c>
      <c r="U1530" s="109">
        <f t="shared" si="142"/>
        <v>0.625</v>
      </c>
      <c r="V1530" s="41">
        <f>IFERROR(VLOOKUP(L1530,'[1]ZESTAWIENIE NUMERÓW BOCZNYCH'!$A:$B,1,0),"")</f>
        <v>8126</v>
      </c>
      <c r="W1530" s="53" t="str">
        <f>IFERROR(VLOOKUP(V1530,'[1]ZESTAWIENIE NUMERÓW BOCZNYCH'!$A:$B,2,0),P1530)</f>
        <v>VOLVO 7700A</v>
      </c>
      <c r="X1530" s="53" t="s">
        <v>149</v>
      </c>
      <c r="Y1530" s="53">
        <f>VLOOKUP(W1530,'[1]LICZBA MIEJSC'!$A:$C,2,0)</f>
        <v>43</v>
      </c>
      <c r="Z1530" s="53">
        <f>VLOOKUP(W1530,'[1]LICZBA MIEJSC'!$A:$C,3,0)</f>
        <v>133</v>
      </c>
      <c r="AA1530" s="53">
        <f t="shared" si="138"/>
        <v>176</v>
      </c>
      <c r="AB1530" s="41">
        <f t="shared" si="139"/>
        <v>18</v>
      </c>
      <c r="AC1530" s="113">
        <f t="shared" si="143"/>
        <v>0.10227272727272728</v>
      </c>
      <c r="AD1530" s="299" t="s">
        <v>203</v>
      </c>
    </row>
    <row r="1531" spans="1:30" x14ac:dyDescent="0.25">
      <c r="A1531" s="28" t="s">
        <v>352</v>
      </c>
      <c r="B1531" s="230">
        <v>1530</v>
      </c>
      <c r="C1531" s="45">
        <v>9</v>
      </c>
      <c r="D1531" s="45">
        <v>12111</v>
      </c>
      <c r="E1531" s="453"/>
      <c r="F1531" s="241" t="s">
        <v>358</v>
      </c>
      <c r="G1531" s="158" t="str">
        <f t="shared" si="140"/>
        <v>r3_62</v>
      </c>
      <c r="H1531" s="243" t="s">
        <v>673</v>
      </c>
      <c r="I1531" s="232">
        <v>43257</v>
      </c>
      <c r="J1531" s="49" t="s">
        <v>199</v>
      </c>
      <c r="K1531" s="245">
        <v>106</v>
      </c>
      <c r="L1531" s="66">
        <v>8438</v>
      </c>
      <c r="M1531" s="50" t="s">
        <v>195</v>
      </c>
      <c r="N1531" s="43">
        <v>0.65972222222222221</v>
      </c>
      <c r="O1531" s="246">
        <v>4</v>
      </c>
      <c r="P1531" s="241" t="s">
        <v>15</v>
      </c>
      <c r="Q1531" s="460"/>
      <c r="R1531" s="460"/>
      <c r="S1531" s="460"/>
      <c r="T1531" s="109">
        <f t="shared" si="141"/>
        <v>0.65625</v>
      </c>
      <c r="U1531" s="109">
        <f t="shared" si="142"/>
        <v>0.625</v>
      </c>
      <c r="V1531" s="41">
        <f>IFERROR(VLOOKUP(L1531,'[1]ZESTAWIENIE NUMERÓW BOCZNYCH'!$A:$B,1,0),"")</f>
        <v>8438</v>
      </c>
      <c r="W1531" s="53" t="str">
        <f>IFERROR(VLOOKUP(V1531,'[1]ZESTAWIENIE NUMERÓW BOCZNYCH'!$A:$B,2,0),P1531)</f>
        <v>MERCEDES-BENZ 628 03 Citaro G</v>
      </c>
      <c r="X1531" s="53" t="s">
        <v>149</v>
      </c>
      <c r="Y1531" s="53">
        <f>VLOOKUP(W1531,'[1]LICZBA MIEJSC'!$A:$C,2,0)</f>
        <v>40</v>
      </c>
      <c r="Z1531" s="53">
        <f>VLOOKUP(W1531,'[1]LICZBA MIEJSC'!$A:$C,3,0)</f>
        <v>102</v>
      </c>
      <c r="AA1531" s="53">
        <f t="shared" si="138"/>
        <v>142</v>
      </c>
      <c r="AB1531" s="41">
        <f t="shared" si="139"/>
        <v>91</v>
      </c>
      <c r="AC1531" s="113">
        <f t="shared" si="143"/>
        <v>0.64084507042253525</v>
      </c>
      <c r="AD1531" s="299" t="s">
        <v>203</v>
      </c>
    </row>
    <row r="1532" spans="1:30" x14ac:dyDescent="0.25">
      <c r="A1532" s="28" t="s">
        <v>352</v>
      </c>
      <c r="B1532" s="230">
        <v>1531</v>
      </c>
      <c r="C1532" s="45">
        <v>9</v>
      </c>
      <c r="D1532" s="45">
        <v>12111</v>
      </c>
      <c r="E1532" s="453"/>
      <c r="F1532" s="241" t="s">
        <v>358</v>
      </c>
      <c r="G1532" s="158" t="str">
        <f t="shared" si="140"/>
        <v>r3_62</v>
      </c>
      <c r="H1532" s="243" t="s">
        <v>673</v>
      </c>
      <c r="I1532" s="232">
        <v>43257</v>
      </c>
      <c r="J1532" s="49" t="s">
        <v>199</v>
      </c>
      <c r="K1532" s="245">
        <v>107</v>
      </c>
      <c r="L1532" s="66">
        <v>7336</v>
      </c>
      <c r="M1532" s="64" t="s">
        <v>229</v>
      </c>
      <c r="N1532" s="43">
        <v>0.66111111111111109</v>
      </c>
      <c r="O1532" s="246">
        <v>3</v>
      </c>
      <c r="P1532" s="241" t="s">
        <v>13</v>
      </c>
      <c r="Q1532" s="460"/>
      <c r="R1532" s="460"/>
      <c r="S1532" s="460"/>
      <c r="T1532" s="109">
        <f t="shared" si="141"/>
        <v>0.65625</v>
      </c>
      <c r="U1532" s="109">
        <f t="shared" si="142"/>
        <v>0.625</v>
      </c>
      <c r="V1532" s="41">
        <f>IFERROR(VLOOKUP(L1532,'[1]ZESTAWIENIE NUMERÓW BOCZNYCH'!$A:$B,1,0),"")</f>
        <v>7336</v>
      </c>
      <c r="W1532" s="53" t="str">
        <f>IFERROR(VLOOKUP(V1532,'[1]ZESTAWIENIE NUMERÓW BOCZNYCH'!$A:$B,2,0),P1532)</f>
        <v>MERCEDES-BENZ O 530 Citaro</v>
      </c>
      <c r="X1532" s="53" t="s">
        <v>149</v>
      </c>
      <c r="Y1532" s="53">
        <f>VLOOKUP(W1532,'[1]LICZBA MIEJSC'!$A:$C,2,0)</f>
        <v>31</v>
      </c>
      <c r="Z1532" s="53">
        <f>VLOOKUP(W1532,'[1]LICZBA MIEJSC'!$A:$C,3,0)</f>
        <v>71</v>
      </c>
      <c r="AA1532" s="53">
        <f t="shared" si="138"/>
        <v>102</v>
      </c>
      <c r="AB1532" s="41">
        <f t="shared" si="139"/>
        <v>28</v>
      </c>
      <c r="AC1532" s="113">
        <f t="shared" si="143"/>
        <v>0.27450980392156865</v>
      </c>
      <c r="AD1532" s="299" t="s">
        <v>203</v>
      </c>
    </row>
    <row r="1533" spans="1:30" x14ac:dyDescent="0.25">
      <c r="A1533" s="28" t="s">
        <v>352</v>
      </c>
      <c r="B1533" s="230">
        <v>1532</v>
      </c>
      <c r="C1533" s="45">
        <v>9</v>
      </c>
      <c r="D1533" s="45">
        <v>12111</v>
      </c>
      <c r="E1533" s="453"/>
      <c r="F1533" s="241" t="s">
        <v>358</v>
      </c>
      <c r="G1533" s="158" t="str">
        <f t="shared" si="140"/>
        <v>r3_62</v>
      </c>
      <c r="H1533" s="243" t="s">
        <v>673</v>
      </c>
      <c r="I1533" s="232">
        <v>43257</v>
      </c>
      <c r="J1533" s="49" t="s">
        <v>199</v>
      </c>
      <c r="K1533" s="245">
        <v>132</v>
      </c>
      <c r="L1533" s="66">
        <v>8435</v>
      </c>
      <c r="M1533" s="50" t="s">
        <v>252</v>
      </c>
      <c r="N1533" s="43">
        <v>0.66388888888888886</v>
      </c>
      <c r="O1533" s="246">
        <v>2</v>
      </c>
      <c r="P1533" s="241" t="s">
        <v>15</v>
      </c>
      <c r="Q1533" s="460"/>
      <c r="R1533" s="460"/>
      <c r="S1533" s="460"/>
      <c r="T1533" s="109">
        <f t="shared" si="141"/>
        <v>0.65625</v>
      </c>
      <c r="U1533" s="109">
        <f t="shared" si="142"/>
        <v>0.625</v>
      </c>
      <c r="V1533" s="41">
        <f>IFERROR(VLOOKUP(L1533,'[1]ZESTAWIENIE NUMERÓW BOCZNYCH'!$A:$B,1,0),"")</f>
        <v>8435</v>
      </c>
      <c r="W1533" s="53" t="str">
        <f>IFERROR(VLOOKUP(V1533,'[1]ZESTAWIENIE NUMERÓW BOCZNYCH'!$A:$B,2,0),P1533)</f>
        <v>MERCEDES-BENZ 628 03 Citaro G</v>
      </c>
      <c r="X1533" s="53" t="s">
        <v>149</v>
      </c>
      <c r="Y1533" s="53">
        <f>VLOOKUP(W1533,'[1]LICZBA MIEJSC'!$A:$C,2,0)</f>
        <v>40</v>
      </c>
      <c r="Z1533" s="53">
        <f>VLOOKUP(W1533,'[1]LICZBA MIEJSC'!$A:$C,3,0)</f>
        <v>102</v>
      </c>
      <c r="AA1533" s="53">
        <f t="shared" si="138"/>
        <v>142</v>
      </c>
      <c r="AB1533" s="41">
        <f t="shared" si="139"/>
        <v>20</v>
      </c>
      <c r="AC1533" s="113">
        <f t="shared" si="143"/>
        <v>0.14084507042253522</v>
      </c>
      <c r="AD1533" s="299" t="s">
        <v>203</v>
      </c>
    </row>
    <row r="1534" spans="1:30" x14ac:dyDescent="0.25">
      <c r="A1534" s="28" t="s">
        <v>352</v>
      </c>
      <c r="B1534" s="230">
        <v>1533</v>
      </c>
      <c r="C1534" s="45">
        <v>9</v>
      </c>
      <c r="D1534" s="45">
        <v>12111</v>
      </c>
      <c r="E1534" s="453"/>
      <c r="F1534" s="241" t="s">
        <v>358</v>
      </c>
      <c r="G1534" s="158" t="str">
        <f t="shared" si="140"/>
        <v>r3_62</v>
      </c>
      <c r="H1534" s="243" t="s">
        <v>673</v>
      </c>
      <c r="I1534" s="232">
        <v>43257</v>
      </c>
      <c r="J1534" s="49" t="s">
        <v>199</v>
      </c>
      <c r="K1534" s="245">
        <v>122</v>
      </c>
      <c r="L1534" s="66">
        <v>8403</v>
      </c>
      <c r="M1534" s="50" t="s">
        <v>216</v>
      </c>
      <c r="N1534" s="43">
        <v>0.66388888888888886</v>
      </c>
      <c r="O1534" s="246">
        <v>3</v>
      </c>
      <c r="P1534" s="241" t="s">
        <v>15</v>
      </c>
      <c r="Q1534" s="460"/>
      <c r="R1534" s="460"/>
      <c r="S1534" s="460"/>
      <c r="T1534" s="109">
        <f t="shared" si="141"/>
        <v>0.65625</v>
      </c>
      <c r="U1534" s="109">
        <f t="shared" si="142"/>
        <v>0.625</v>
      </c>
      <c r="V1534" s="41">
        <f>IFERROR(VLOOKUP(L1534,'[1]ZESTAWIENIE NUMERÓW BOCZNYCH'!$A:$B,1,0),"")</f>
        <v>8403</v>
      </c>
      <c r="W1534" s="53" t="str">
        <f>IFERROR(VLOOKUP(V1534,'[1]ZESTAWIENIE NUMERÓW BOCZNYCH'!$A:$B,2,0),P1534)</f>
        <v>MERCEDES-BENZ 628 03 Citaro G</v>
      </c>
      <c r="X1534" s="53" t="s">
        <v>149</v>
      </c>
      <c r="Y1534" s="53">
        <f>VLOOKUP(W1534,'[1]LICZBA MIEJSC'!$A:$C,2,0)</f>
        <v>40</v>
      </c>
      <c r="Z1534" s="53">
        <f>VLOOKUP(W1534,'[1]LICZBA MIEJSC'!$A:$C,3,0)</f>
        <v>102</v>
      </c>
      <c r="AA1534" s="53">
        <f t="shared" si="138"/>
        <v>142</v>
      </c>
      <c r="AB1534" s="41">
        <f t="shared" si="139"/>
        <v>36</v>
      </c>
      <c r="AC1534" s="113">
        <f t="shared" si="143"/>
        <v>0.25352112676056338</v>
      </c>
      <c r="AD1534" s="299" t="s">
        <v>203</v>
      </c>
    </row>
    <row r="1535" spans="1:30" x14ac:dyDescent="0.25">
      <c r="A1535" s="28" t="s">
        <v>352</v>
      </c>
      <c r="B1535" s="230">
        <v>1534</v>
      </c>
      <c r="C1535" s="45">
        <v>9</v>
      </c>
      <c r="D1535" s="45">
        <v>12111</v>
      </c>
      <c r="E1535" s="453"/>
      <c r="F1535" s="241" t="s">
        <v>358</v>
      </c>
      <c r="G1535" s="158" t="str">
        <f t="shared" si="140"/>
        <v>r3_62</v>
      </c>
      <c r="H1535" s="243" t="s">
        <v>673</v>
      </c>
      <c r="I1535" s="232">
        <v>43257</v>
      </c>
      <c r="J1535" s="49" t="s">
        <v>199</v>
      </c>
      <c r="K1535" s="245">
        <v>122</v>
      </c>
      <c r="L1535" s="66">
        <v>7309</v>
      </c>
      <c r="M1535" s="50" t="s">
        <v>216</v>
      </c>
      <c r="N1535" s="43">
        <v>0.66597222222222219</v>
      </c>
      <c r="O1535" s="246">
        <v>1</v>
      </c>
      <c r="P1535" s="241" t="s">
        <v>13</v>
      </c>
      <c r="Q1535" s="460"/>
      <c r="R1535" s="460"/>
      <c r="S1535" s="460"/>
      <c r="T1535" s="109">
        <f t="shared" si="141"/>
        <v>0.65625</v>
      </c>
      <c r="U1535" s="109">
        <f t="shared" si="142"/>
        <v>0.625</v>
      </c>
      <c r="V1535" s="41">
        <f>IFERROR(VLOOKUP(L1535,'[1]ZESTAWIENIE NUMERÓW BOCZNYCH'!$A:$B,1,0),"")</f>
        <v>7309</v>
      </c>
      <c r="W1535" s="53" t="str">
        <f>IFERROR(VLOOKUP(V1535,'[1]ZESTAWIENIE NUMERÓW BOCZNYCH'!$A:$B,2,0),P1535)</f>
        <v>MERCEDES-BENZ O 530 Citaro</v>
      </c>
      <c r="X1535" s="53" t="s">
        <v>149</v>
      </c>
      <c r="Y1535" s="53">
        <f>VLOOKUP(W1535,'[1]LICZBA MIEJSC'!$A:$C,2,0)</f>
        <v>31</v>
      </c>
      <c r="Z1535" s="53">
        <f>VLOOKUP(W1535,'[1]LICZBA MIEJSC'!$A:$C,3,0)</f>
        <v>71</v>
      </c>
      <c r="AA1535" s="53">
        <f t="shared" si="138"/>
        <v>102</v>
      </c>
      <c r="AB1535" s="41">
        <f t="shared" si="139"/>
        <v>10</v>
      </c>
      <c r="AC1535" s="113">
        <f t="shared" si="143"/>
        <v>9.8039215686274508E-2</v>
      </c>
      <c r="AD1535" s="299" t="s">
        <v>203</v>
      </c>
    </row>
    <row r="1536" spans="1:30" x14ac:dyDescent="0.25">
      <c r="A1536" s="28" t="s">
        <v>352</v>
      </c>
      <c r="B1536" s="230">
        <v>1535</v>
      </c>
      <c r="C1536" s="45">
        <v>9</v>
      </c>
      <c r="D1536" s="45">
        <v>12111</v>
      </c>
      <c r="E1536" s="453"/>
      <c r="F1536" s="241" t="s">
        <v>358</v>
      </c>
      <c r="G1536" s="158" t="str">
        <f t="shared" si="140"/>
        <v>r3_62</v>
      </c>
      <c r="H1536" s="243" t="s">
        <v>673</v>
      </c>
      <c r="I1536" s="232">
        <v>43257</v>
      </c>
      <c r="J1536" s="49" t="s">
        <v>199</v>
      </c>
      <c r="K1536" s="245">
        <v>149</v>
      </c>
      <c r="L1536" s="66">
        <v>4613</v>
      </c>
      <c r="M1536" s="54" t="s">
        <v>178</v>
      </c>
      <c r="N1536" s="43">
        <v>0.66597222222222219</v>
      </c>
      <c r="O1536" s="246">
        <v>3</v>
      </c>
      <c r="P1536" s="241" t="s">
        <v>15</v>
      </c>
      <c r="Q1536" s="460"/>
      <c r="R1536" s="460"/>
      <c r="S1536" s="460"/>
      <c r="T1536" s="109">
        <f t="shared" si="141"/>
        <v>0.65625</v>
      </c>
      <c r="U1536" s="109">
        <f t="shared" si="142"/>
        <v>0.625</v>
      </c>
      <c r="V1536" s="41">
        <f>IFERROR(VLOOKUP(L1536,'[1]ZESTAWIENIE NUMERÓW BOCZNYCH'!$A:$B,1,0),"")</f>
        <v>4613</v>
      </c>
      <c r="W1536" s="53" t="str">
        <f>IFERROR(VLOOKUP(V1536,'[1]ZESTAWIENIE NUMERÓW BOCZNYCH'!$A:$B,2,0),P1536)</f>
        <v>MAN Lion’s City G</v>
      </c>
      <c r="X1536" s="53" t="s">
        <v>149</v>
      </c>
      <c r="Y1536" s="53">
        <f>VLOOKUP(W1536,'[1]LICZBA MIEJSC'!$A:$C,2,0)</f>
        <v>43</v>
      </c>
      <c r="Z1536" s="53">
        <f>VLOOKUP(W1536,'[1]LICZBA MIEJSC'!$A:$C,3,0)</f>
        <v>132</v>
      </c>
      <c r="AA1536" s="53">
        <f t="shared" si="138"/>
        <v>175</v>
      </c>
      <c r="AB1536" s="41">
        <f t="shared" si="139"/>
        <v>39</v>
      </c>
      <c r="AC1536" s="113">
        <f t="shared" si="143"/>
        <v>0.22285714285714286</v>
      </c>
      <c r="AD1536" s="299" t="s">
        <v>203</v>
      </c>
    </row>
    <row r="1537" spans="1:30" x14ac:dyDescent="0.25">
      <c r="A1537" s="28" t="s">
        <v>352</v>
      </c>
      <c r="B1537" s="230">
        <v>1536</v>
      </c>
      <c r="C1537" s="45">
        <v>9</v>
      </c>
      <c r="D1537" s="45">
        <v>12111</v>
      </c>
      <c r="E1537" s="453"/>
      <c r="F1537" s="241" t="s">
        <v>358</v>
      </c>
      <c r="G1537" s="158" t="str">
        <f t="shared" si="140"/>
        <v>r3_62</v>
      </c>
      <c r="H1537" s="243" t="s">
        <v>673</v>
      </c>
      <c r="I1537" s="232">
        <v>43257</v>
      </c>
      <c r="J1537" s="49" t="s">
        <v>199</v>
      </c>
      <c r="K1537" s="245">
        <v>142</v>
      </c>
      <c r="L1537" s="66">
        <v>5430</v>
      </c>
      <c r="M1537" s="50" t="s">
        <v>216</v>
      </c>
      <c r="N1537" s="43">
        <v>0.66736111111111107</v>
      </c>
      <c r="O1537" s="246">
        <v>2</v>
      </c>
      <c r="P1537" s="241" t="s">
        <v>13</v>
      </c>
      <c r="Q1537" s="460"/>
      <c r="R1537" s="460"/>
      <c r="S1537" s="460"/>
      <c r="T1537" s="109">
        <f t="shared" si="141"/>
        <v>0.66666666666666663</v>
      </c>
      <c r="U1537" s="109">
        <f t="shared" si="142"/>
        <v>0.66666666666666663</v>
      </c>
      <c r="V1537" s="41">
        <f>IFERROR(VLOOKUP(L1537,'[1]ZESTAWIENIE NUMERÓW BOCZNYCH'!$A:$B,1,0),"")</f>
        <v>5430</v>
      </c>
      <c r="W1537" s="53" t="str">
        <f>IFERROR(VLOOKUP(V1537,'[1]ZESTAWIENIE NUMERÓW BOCZNYCH'!$A:$B,2,0),P1537)</f>
        <v>SOLARIS URBINO 12</v>
      </c>
      <c r="X1537" s="53" t="s">
        <v>149</v>
      </c>
      <c r="Y1537" s="53">
        <f>VLOOKUP(W1537,'[1]LICZBA MIEJSC'!$A:$C,2,0)</f>
        <v>29</v>
      </c>
      <c r="Z1537" s="53">
        <f>VLOOKUP(W1537,'[1]LICZBA MIEJSC'!$A:$C,3,0)</f>
        <v>52</v>
      </c>
      <c r="AA1537" s="53">
        <f t="shared" si="138"/>
        <v>81</v>
      </c>
      <c r="AB1537" s="41">
        <f t="shared" si="139"/>
        <v>15</v>
      </c>
      <c r="AC1537" s="113">
        <f t="shared" si="143"/>
        <v>0.18518518518518517</v>
      </c>
      <c r="AD1537" s="299" t="s">
        <v>203</v>
      </c>
    </row>
    <row r="1538" spans="1:30" x14ac:dyDescent="0.25">
      <c r="A1538" s="28" t="s">
        <v>352</v>
      </c>
      <c r="B1538" s="230">
        <v>1537</v>
      </c>
      <c r="C1538" s="45">
        <v>9</v>
      </c>
      <c r="D1538" s="45">
        <v>12111</v>
      </c>
      <c r="E1538" s="453"/>
      <c r="F1538" s="241" t="s">
        <v>358</v>
      </c>
      <c r="G1538" s="158" t="str">
        <f t="shared" si="140"/>
        <v>r3_62</v>
      </c>
      <c r="H1538" s="243" t="s">
        <v>673</v>
      </c>
      <c r="I1538" s="232">
        <v>43257</v>
      </c>
      <c r="J1538" s="49" t="s">
        <v>199</v>
      </c>
      <c r="K1538" s="245">
        <v>132</v>
      </c>
      <c r="L1538" s="66">
        <v>8138</v>
      </c>
      <c r="M1538" s="50" t="s">
        <v>252</v>
      </c>
      <c r="N1538" s="43">
        <v>0.67152777777777783</v>
      </c>
      <c r="O1538" s="246">
        <v>3</v>
      </c>
      <c r="P1538" s="241" t="s">
        <v>15</v>
      </c>
      <c r="Q1538" s="460"/>
      <c r="R1538" s="460"/>
      <c r="S1538" s="460"/>
      <c r="T1538" s="109">
        <f t="shared" si="141"/>
        <v>0.66666666666666663</v>
      </c>
      <c r="U1538" s="109">
        <f t="shared" si="142"/>
        <v>0.66666666666666663</v>
      </c>
      <c r="V1538" s="41">
        <f>IFERROR(VLOOKUP(L1538,'[1]ZESTAWIENIE NUMERÓW BOCZNYCH'!$A:$B,1,0),"")</f>
        <v>8138</v>
      </c>
      <c r="W1538" s="53" t="str">
        <f>IFERROR(VLOOKUP(V1538,'[1]ZESTAWIENIE NUMERÓW BOCZNYCH'!$A:$B,2,0),P1538)</f>
        <v>VOLVO 7700A</v>
      </c>
      <c r="X1538" s="53" t="s">
        <v>149</v>
      </c>
      <c r="Y1538" s="53">
        <f>VLOOKUP(W1538,'[1]LICZBA MIEJSC'!$A:$C,2,0)</f>
        <v>43</v>
      </c>
      <c r="Z1538" s="53">
        <f>VLOOKUP(W1538,'[1]LICZBA MIEJSC'!$A:$C,3,0)</f>
        <v>133</v>
      </c>
      <c r="AA1538" s="53">
        <f t="shared" ref="AA1538:AA1601" si="144">Y1538+Z1538</f>
        <v>176</v>
      </c>
      <c r="AB1538" s="41">
        <f t="shared" ref="AB1538:AB1601" si="145">ROUND(IF(O1538=$AE$1,0,IF(O1538=$AG$1,AA1538*0.1,IF(O1538=$AI$1,Y1538/2,IF(O1538=$AK$1,Y1538*0.9,IF(O1538=$AM$1,Y1538+(Z1538*0.5),IF(O1538=$AO$1,AA1538*0.9,IF(O1538=$AQ$1,AA1538*1.1,"BŁĄD"))))))),0)</f>
        <v>39</v>
      </c>
      <c r="AC1538" s="113">
        <f t="shared" si="143"/>
        <v>0.22159090909090909</v>
      </c>
      <c r="AD1538" s="299" t="s">
        <v>203</v>
      </c>
    </row>
    <row r="1539" spans="1:30" x14ac:dyDescent="0.25">
      <c r="A1539" s="28" t="s">
        <v>352</v>
      </c>
      <c r="B1539" s="230">
        <v>1538</v>
      </c>
      <c r="C1539" s="45">
        <v>9</v>
      </c>
      <c r="D1539" s="45">
        <v>12111</v>
      </c>
      <c r="E1539" s="453"/>
      <c r="F1539" s="241" t="s">
        <v>358</v>
      </c>
      <c r="G1539" s="158" t="str">
        <f t="shared" ref="G1539:G1602" si="146">IF(ISERROR(RIGHT(LEFT(F1539,FIND("_",MID(F1539,4,150))+2))*1),LEFT(F1539,FIND("_",MID(F1539,4,150))+1),LEFT(F1539,FIND("_",MID(F1539,4,150))+2))</f>
        <v>r3_62</v>
      </c>
      <c r="H1539" s="243" t="s">
        <v>673</v>
      </c>
      <c r="I1539" s="232">
        <v>43257</v>
      </c>
      <c r="J1539" s="49" t="s">
        <v>199</v>
      </c>
      <c r="K1539" s="245">
        <v>107</v>
      </c>
      <c r="L1539" s="66">
        <v>7316</v>
      </c>
      <c r="M1539" s="64" t="s">
        <v>229</v>
      </c>
      <c r="N1539" s="43">
        <v>0.67152777777777783</v>
      </c>
      <c r="O1539" s="246">
        <v>5</v>
      </c>
      <c r="P1539" s="241" t="s">
        <v>13</v>
      </c>
      <c r="Q1539" s="460"/>
      <c r="R1539" s="460"/>
      <c r="S1539" s="460"/>
      <c r="T1539" s="109">
        <f t="shared" ref="T1539:T1602" si="147">FLOOR(N1539,"0:15")</f>
        <v>0.66666666666666663</v>
      </c>
      <c r="U1539" s="109">
        <f t="shared" ref="U1539:U1602" si="148">FLOOR(N1539,TIME(1,0,0))</f>
        <v>0.66666666666666663</v>
      </c>
      <c r="V1539" s="41">
        <f>IFERROR(VLOOKUP(L1539,'[1]ZESTAWIENIE NUMERÓW BOCZNYCH'!$A:$B,1,0),"")</f>
        <v>7316</v>
      </c>
      <c r="W1539" s="53" t="str">
        <f>IFERROR(VLOOKUP(V1539,'[1]ZESTAWIENIE NUMERÓW BOCZNYCH'!$A:$B,2,0),P1539)</f>
        <v>MERCEDES-BENZ O 530 Citaro</v>
      </c>
      <c r="X1539" s="53" t="s">
        <v>149</v>
      </c>
      <c r="Y1539" s="53">
        <f>VLOOKUP(W1539,'[1]LICZBA MIEJSC'!$A:$C,2,0)</f>
        <v>31</v>
      </c>
      <c r="Z1539" s="53">
        <f>VLOOKUP(W1539,'[1]LICZBA MIEJSC'!$A:$C,3,0)</f>
        <v>71</v>
      </c>
      <c r="AA1539" s="53">
        <f t="shared" si="144"/>
        <v>102</v>
      </c>
      <c r="AB1539" s="41">
        <f t="shared" si="145"/>
        <v>92</v>
      </c>
      <c r="AC1539" s="113">
        <f t="shared" ref="AC1539:AC1602" si="149">AB1539/AA1539</f>
        <v>0.90196078431372551</v>
      </c>
      <c r="AD1539" s="299" t="s">
        <v>203</v>
      </c>
    </row>
    <row r="1540" spans="1:30" x14ac:dyDescent="0.25">
      <c r="A1540" s="28" t="s">
        <v>352</v>
      </c>
      <c r="B1540" s="230">
        <v>1539</v>
      </c>
      <c r="C1540" s="45">
        <v>9</v>
      </c>
      <c r="D1540" s="45">
        <v>12111</v>
      </c>
      <c r="E1540" s="453"/>
      <c r="F1540" s="241" t="s">
        <v>358</v>
      </c>
      <c r="G1540" s="158" t="str">
        <f t="shared" si="146"/>
        <v>r3_62</v>
      </c>
      <c r="H1540" s="243" t="s">
        <v>676</v>
      </c>
      <c r="I1540" s="232">
        <v>43257</v>
      </c>
      <c r="J1540" s="49" t="s">
        <v>199</v>
      </c>
      <c r="K1540" s="245">
        <v>134</v>
      </c>
      <c r="L1540" s="66">
        <v>8053</v>
      </c>
      <c r="M1540" s="50" t="s">
        <v>216</v>
      </c>
      <c r="N1540" s="43">
        <v>0.67291666666666661</v>
      </c>
      <c r="O1540" s="246">
        <v>3</v>
      </c>
      <c r="P1540" s="241" t="s">
        <v>15</v>
      </c>
      <c r="Q1540" s="460"/>
      <c r="R1540" s="460"/>
      <c r="S1540" s="460"/>
      <c r="T1540" s="109">
        <f t="shared" si="147"/>
        <v>0.66666666666666663</v>
      </c>
      <c r="U1540" s="109">
        <f t="shared" si="148"/>
        <v>0.66666666666666663</v>
      </c>
      <c r="V1540" s="41">
        <f>IFERROR(VLOOKUP(L1540,'[1]ZESTAWIENIE NUMERÓW BOCZNYCH'!$A:$B,1,0),"")</f>
        <v>8053</v>
      </c>
      <c r="W1540" s="53" t="str">
        <f>IFERROR(VLOOKUP(V1540,'[1]ZESTAWIENIE NUMERÓW BOCZNYCH'!$A:$B,2,0),P1540)</f>
        <v>VOLVO 7000A</v>
      </c>
      <c r="X1540" s="53" t="s">
        <v>149</v>
      </c>
      <c r="Y1540" s="53">
        <f>VLOOKUP(W1540,'[1]LICZBA MIEJSC'!$A:$C,2,0)</f>
        <v>43</v>
      </c>
      <c r="Z1540" s="53">
        <f>VLOOKUP(W1540,'[1]LICZBA MIEJSC'!$A:$C,3,0)</f>
        <v>133</v>
      </c>
      <c r="AA1540" s="53">
        <f t="shared" si="144"/>
        <v>176</v>
      </c>
      <c r="AB1540" s="41">
        <f t="shared" si="145"/>
        <v>39</v>
      </c>
      <c r="AC1540" s="113">
        <f t="shared" si="149"/>
        <v>0.22159090909090909</v>
      </c>
      <c r="AD1540" s="299" t="s">
        <v>203</v>
      </c>
    </row>
    <row r="1541" spans="1:30" x14ac:dyDescent="0.25">
      <c r="A1541" s="28" t="s">
        <v>352</v>
      </c>
      <c r="B1541" s="230">
        <v>1540</v>
      </c>
      <c r="C1541" s="45">
        <v>9</v>
      </c>
      <c r="D1541" s="45">
        <v>12111</v>
      </c>
      <c r="E1541" s="453"/>
      <c r="F1541" s="241" t="s">
        <v>358</v>
      </c>
      <c r="G1541" s="158" t="str">
        <f t="shared" si="146"/>
        <v>r3_62</v>
      </c>
      <c r="H1541" s="243" t="s">
        <v>673</v>
      </c>
      <c r="I1541" s="232">
        <v>43257</v>
      </c>
      <c r="J1541" s="49" t="s">
        <v>199</v>
      </c>
      <c r="K1541" s="245">
        <v>106</v>
      </c>
      <c r="L1541" s="66">
        <v>8301</v>
      </c>
      <c r="M1541" s="50" t="s">
        <v>195</v>
      </c>
      <c r="N1541" s="43">
        <v>0.67291666666666661</v>
      </c>
      <c r="O1541" s="246">
        <v>4</v>
      </c>
      <c r="P1541" s="241" t="s">
        <v>15</v>
      </c>
      <c r="Q1541" s="460"/>
      <c r="R1541" s="460"/>
      <c r="S1541" s="460"/>
      <c r="T1541" s="109">
        <f t="shared" si="147"/>
        <v>0.66666666666666663</v>
      </c>
      <c r="U1541" s="109">
        <f t="shared" si="148"/>
        <v>0.66666666666666663</v>
      </c>
      <c r="V1541" s="41">
        <f>IFERROR(VLOOKUP(L1541,'[1]ZESTAWIENIE NUMERÓW BOCZNYCH'!$A:$B,1,0),"")</f>
        <v>8301</v>
      </c>
      <c r="W1541" s="53" t="str">
        <f>IFERROR(VLOOKUP(V1541,'[1]ZESTAWIENIE NUMERÓW BOCZNYCH'!$A:$B,2,0),P1541)</f>
        <v>MERCEDES-BENZ O 530 G Citaro</v>
      </c>
      <c r="X1541" s="53" t="s">
        <v>149</v>
      </c>
      <c r="Y1541" s="53">
        <f>VLOOKUP(W1541,'[1]LICZBA MIEJSC'!$A:$C,2,0)</f>
        <v>42</v>
      </c>
      <c r="Z1541" s="53">
        <f>VLOOKUP(W1541,'[1]LICZBA MIEJSC'!$A:$C,3,0)</f>
        <v>125</v>
      </c>
      <c r="AA1541" s="53">
        <f t="shared" si="144"/>
        <v>167</v>
      </c>
      <c r="AB1541" s="41">
        <f t="shared" si="145"/>
        <v>105</v>
      </c>
      <c r="AC1541" s="113">
        <f t="shared" si="149"/>
        <v>0.62874251497005984</v>
      </c>
      <c r="AD1541" s="299" t="s">
        <v>203</v>
      </c>
    </row>
    <row r="1542" spans="1:30" x14ac:dyDescent="0.25">
      <c r="A1542" s="28" t="s">
        <v>352</v>
      </c>
      <c r="B1542" s="230">
        <v>1541</v>
      </c>
      <c r="C1542" s="45">
        <v>9</v>
      </c>
      <c r="D1542" s="45">
        <v>12111</v>
      </c>
      <c r="E1542" s="453"/>
      <c r="F1542" s="241" t="s">
        <v>358</v>
      </c>
      <c r="G1542" s="158" t="str">
        <f t="shared" si="146"/>
        <v>r3_62</v>
      </c>
      <c r="H1542" s="243" t="s">
        <v>675</v>
      </c>
      <c r="I1542" s="232">
        <v>43257</v>
      </c>
      <c r="J1542" s="49" t="s">
        <v>199</v>
      </c>
      <c r="K1542" s="245">
        <v>319</v>
      </c>
      <c r="L1542" s="66">
        <v>7403</v>
      </c>
      <c r="M1542" s="50" t="s">
        <v>312</v>
      </c>
      <c r="N1542" s="43">
        <v>0.67499999999999993</v>
      </c>
      <c r="O1542" s="246">
        <v>5</v>
      </c>
      <c r="P1542" s="241" t="s">
        <v>13</v>
      </c>
      <c r="Q1542" s="460"/>
      <c r="R1542" s="460"/>
      <c r="S1542" s="460"/>
      <c r="T1542" s="109">
        <f t="shared" si="147"/>
        <v>0.66666666666666663</v>
      </c>
      <c r="U1542" s="109">
        <f t="shared" si="148"/>
        <v>0.66666666666666663</v>
      </c>
      <c r="V1542" s="41">
        <f>IFERROR(VLOOKUP(L1542,'[1]ZESTAWIENIE NUMERÓW BOCZNYCH'!$A:$B,1,0),"")</f>
        <v>7403</v>
      </c>
      <c r="W1542" s="53" t="str">
        <f>IFERROR(VLOOKUP(V1542,'[1]ZESTAWIENIE NUMERÓW BOCZNYCH'!$A:$B,2,0),P1542)</f>
        <v>MERCEDES-BENZ 628 02 Citaro</v>
      </c>
      <c r="X1542" s="53" t="s">
        <v>149</v>
      </c>
      <c r="Y1542" s="53">
        <f>VLOOKUP(W1542,'[1]LICZBA MIEJSC'!$A:$C,2,0)</f>
        <v>29</v>
      </c>
      <c r="Z1542" s="53">
        <f>VLOOKUP(W1542,'[1]LICZBA MIEJSC'!$A:$C,3,0)</f>
        <v>62</v>
      </c>
      <c r="AA1542" s="53">
        <f t="shared" si="144"/>
        <v>91</v>
      </c>
      <c r="AB1542" s="41">
        <f t="shared" si="145"/>
        <v>82</v>
      </c>
      <c r="AC1542" s="113">
        <f t="shared" si="149"/>
        <v>0.90109890109890112</v>
      </c>
      <c r="AD1542" s="299" t="s">
        <v>204</v>
      </c>
    </row>
    <row r="1543" spans="1:30" x14ac:dyDescent="0.25">
      <c r="A1543" s="28" t="s">
        <v>352</v>
      </c>
      <c r="B1543" s="230">
        <v>1542</v>
      </c>
      <c r="C1543" s="45">
        <v>9</v>
      </c>
      <c r="D1543" s="45">
        <v>12111</v>
      </c>
      <c r="E1543" s="453"/>
      <c r="F1543" s="241" t="s">
        <v>358</v>
      </c>
      <c r="G1543" s="158" t="str">
        <f t="shared" si="146"/>
        <v>r3_62</v>
      </c>
      <c r="H1543" s="243" t="s">
        <v>673</v>
      </c>
      <c r="I1543" s="232">
        <v>43257</v>
      </c>
      <c r="J1543" s="49" t="s">
        <v>199</v>
      </c>
      <c r="K1543" s="245">
        <v>122</v>
      </c>
      <c r="L1543" s="66">
        <v>7320</v>
      </c>
      <c r="M1543" s="50" t="s">
        <v>216</v>
      </c>
      <c r="N1543" s="43">
        <v>0.67499999999999993</v>
      </c>
      <c r="O1543" s="246">
        <v>1</v>
      </c>
      <c r="P1543" s="241" t="s">
        <v>13</v>
      </c>
      <c r="Q1543" s="460"/>
      <c r="R1543" s="460"/>
      <c r="S1543" s="460"/>
      <c r="T1543" s="109">
        <f t="shared" si="147"/>
        <v>0.66666666666666663</v>
      </c>
      <c r="U1543" s="109">
        <f t="shared" si="148"/>
        <v>0.66666666666666663</v>
      </c>
      <c r="V1543" s="41">
        <f>IFERROR(VLOOKUP(L1543,'[1]ZESTAWIENIE NUMERÓW BOCZNYCH'!$A:$B,1,0),"")</f>
        <v>7320</v>
      </c>
      <c r="W1543" s="53" t="str">
        <f>IFERROR(VLOOKUP(V1543,'[1]ZESTAWIENIE NUMERÓW BOCZNYCH'!$A:$B,2,0),P1543)</f>
        <v>MERCEDES-BENZ O 530 Citaro</v>
      </c>
      <c r="X1543" s="53" t="s">
        <v>149</v>
      </c>
      <c r="Y1543" s="53">
        <f>VLOOKUP(W1543,'[1]LICZBA MIEJSC'!$A:$C,2,0)</f>
        <v>31</v>
      </c>
      <c r="Z1543" s="53">
        <f>VLOOKUP(W1543,'[1]LICZBA MIEJSC'!$A:$C,3,0)</f>
        <v>71</v>
      </c>
      <c r="AA1543" s="53">
        <f t="shared" si="144"/>
        <v>102</v>
      </c>
      <c r="AB1543" s="41">
        <f t="shared" si="145"/>
        <v>10</v>
      </c>
      <c r="AC1543" s="113">
        <f t="shared" si="149"/>
        <v>9.8039215686274508E-2</v>
      </c>
      <c r="AD1543" s="299" t="s">
        <v>203</v>
      </c>
    </row>
    <row r="1544" spans="1:30" x14ac:dyDescent="0.25">
      <c r="A1544" s="28" t="s">
        <v>352</v>
      </c>
      <c r="B1544" s="230">
        <v>1543</v>
      </c>
      <c r="C1544" s="45">
        <v>9</v>
      </c>
      <c r="D1544" s="45">
        <v>12111</v>
      </c>
      <c r="E1544" s="453"/>
      <c r="F1544" s="241" t="s">
        <v>358</v>
      </c>
      <c r="G1544" s="158" t="str">
        <f t="shared" si="146"/>
        <v>r3_62</v>
      </c>
      <c r="H1544" s="243" t="s">
        <v>673</v>
      </c>
      <c r="I1544" s="232">
        <v>43257</v>
      </c>
      <c r="J1544" s="49" t="s">
        <v>199</v>
      </c>
      <c r="K1544" s="245">
        <v>142</v>
      </c>
      <c r="L1544" s="66">
        <v>7402</v>
      </c>
      <c r="M1544" s="50" t="s">
        <v>216</v>
      </c>
      <c r="N1544" s="43">
        <v>0.6777777777777777</v>
      </c>
      <c r="O1544" s="246">
        <v>2</v>
      </c>
      <c r="P1544" s="241" t="s">
        <v>13</v>
      </c>
      <c r="Q1544" s="460"/>
      <c r="R1544" s="460"/>
      <c r="S1544" s="460"/>
      <c r="T1544" s="109">
        <f t="shared" si="147"/>
        <v>0.67708333333333326</v>
      </c>
      <c r="U1544" s="109">
        <f t="shared" si="148"/>
        <v>0.66666666666666663</v>
      </c>
      <c r="V1544" s="41">
        <f>IFERROR(VLOOKUP(L1544,'[1]ZESTAWIENIE NUMERÓW BOCZNYCH'!$A:$B,1,0),"")</f>
        <v>7402</v>
      </c>
      <c r="W1544" s="53" t="str">
        <f>IFERROR(VLOOKUP(V1544,'[1]ZESTAWIENIE NUMERÓW BOCZNYCH'!$A:$B,2,0),P1544)</f>
        <v>MERCEDES-BENZ 628 02 Citaro</v>
      </c>
      <c r="X1544" s="53" t="s">
        <v>149</v>
      </c>
      <c r="Y1544" s="53">
        <f>VLOOKUP(W1544,'[1]LICZBA MIEJSC'!$A:$C,2,0)</f>
        <v>29</v>
      </c>
      <c r="Z1544" s="53">
        <f>VLOOKUP(W1544,'[1]LICZBA MIEJSC'!$A:$C,3,0)</f>
        <v>62</v>
      </c>
      <c r="AA1544" s="53">
        <f t="shared" si="144"/>
        <v>91</v>
      </c>
      <c r="AB1544" s="41">
        <f t="shared" si="145"/>
        <v>15</v>
      </c>
      <c r="AC1544" s="113">
        <f t="shared" si="149"/>
        <v>0.16483516483516483</v>
      </c>
      <c r="AD1544" s="299" t="s">
        <v>203</v>
      </c>
    </row>
    <row r="1545" spans="1:30" x14ac:dyDescent="0.25">
      <c r="A1545" s="28" t="s">
        <v>352</v>
      </c>
      <c r="B1545" s="230">
        <v>1544</v>
      </c>
      <c r="C1545" s="45">
        <v>10</v>
      </c>
      <c r="D1545" s="45">
        <v>12111</v>
      </c>
      <c r="E1545" s="453"/>
      <c r="F1545" s="241" t="s">
        <v>358</v>
      </c>
      <c r="G1545" s="158" t="str">
        <f t="shared" si="146"/>
        <v>r3_62</v>
      </c>
      <c r="H1545" s="243" t="s">
        <v>673</v>
      </c>
      <c r="I1545" s="232">
        <v>43257</v>
      </c>
      <c r="J1545" s="49" t="s">
        <v>199</v>
      </c>
      <c r="K1545" s="245">
        <v>149</v>
      </c>
      <c r="L1545" s="66">
        <v>4618</v>
      </c>
      <c r="M1545" s="54" t="s">
        <v>178</v>
      </c>
      <c r="N1545" s="43">
        <v>0.67847222222222225</v>
      </c>
      <c r="O1545" s="246">
        <v>4</v>
      </c>
      <c r="P1545" s="241" t="s">
        <v>15</v>
      </c>
      <c r="Q1545" s="460"/>
      <c r="R1545" s="460"/>
      <c r="S1545" s="460"/>
      <c r="T1545" s="109">
        <f t="shared" si="147"/>
        <v>0.67708333333333326</v>
      </c>
      <c r="U1545" s="109">
        <f t="shared" si="148"/>
        <v>0.66666666666666663</v>
      </c>
      <c r="V1545" s="41">
        <f>IFERROR(VLOOKUP(L1545,'[1]ZESTAWIENIE NUMERÓW BOCZNYCH'!$A:$B,1,0),"")</f>
        <v>4618</v>
      </c>
      <c r="W1545" s="53" t="str">
        <f>IFERROR(VLOOKUP(V1545,'[1]ZESTAWIENIE NUMERÓW BOCZNYCH'!$A:$B,2,0),P1545)</f>
        <v>MAN Lion’s City G</v>
      </c>
      <c r="X1545" s="53" t="s">
        <v>149</v>
      </c>
      <c r="Y1545" s="53">
        <f>VLOOKUP(W1545,'[1]LICZBA MIEJSC'!$A:$C,2,0)</f>
        <v>43</v>
      </c>
      <c r="Z1545" s="53">
        <f>VLOOKUP(W1545,'[1]LICZBA MIEJSC'!$A:$C,3,0)</f>
        <v>132</v>
      </c>
      <c r="AA1545" s="53">
        <f t="shared" si="144"/>
        <v>175</v>
      </c>
      <c r="AB1545" s="41">
        <f t="shared" si="145"/>
        <v>109</v>
      </c>
      <c r="AC1545" s="113">
        <f t="shared" si="149"/>
        <v>0.62285714285714289</v>
      </c>
      <c r="AD1545" s="299" t="s">
        <v>203</v>
      </c>
    </row>
    <row r="1546" spans="1:30" x14ac:dyDescent="0.25">
      <c r="A1546" s="28" t="s">
        <v>352</v>
      </c>
      <c r="B1546" s="230">
        <v>1545</v>
      </c>
      <c r="C1546" s="45">
        <v>10</v>
      </c>
      <c r="D1546" s="45">
        <v>12111</v>
      </c>
      <c r="E1546" s="453"/>
      <c r="F1546" s="241" t="s">
        <v>358</v>
      </c>
      <c r="G1546" s="158" t="str">
        <f t="shared" si="146"/>
        <v>r3_62</v>
      </c>
      <c r="H1546" s="243" t="s">
        <v>673</v>
      </c>
      <c r="I1546" s="232">
        <v>43257</v>
      </c>
      <c r="J1546" s="49" t="s">
        <v>199</v>
      </c>
      <c r="K1546" s="245">
        <v>107</v>
      </c>
      <c r="L1546" s="66">
        <v>7025</v>
      </c>
      <c r="M1546" s="64" t="s">
        <v>229</v>
      </c>
      <c r="N1546" s="43">
        <v>0.68263888888888891</v>
      </c>
      <c r="O1546" s="246">
        <v>2</v>
      </c>
      <c r="P1546" s="241" t="s">
        <v>13</v>
      </c>
      <c r="Q1546" s="460"/>
      <c r="R1546" s="460"/>
      <c r="S1546" s="460"/>
      <c r="T1546" s="109">
        <f t="shared" si="147"/>
        <v>0.67708333333333326</v>
      </c>
      <c r="U1546" s="109">
        <f t="shared" si="148"/>
        <v>0.66666666666666663</v>
      </c>
      <c r="V1546" s="41">
        <f>IFERROR(VLOOKUP(L1546,'[1]ZESTAWIENIE NUMERÓW BOCZNYCH'!$A:$B,1,0),"")</f>
        <v>7025</v>
      </c>
      <c r="W1546" s="53" t="str">
        <f>IFERROR(VLOOKUP(V1546,'[1]ZESTAWIENIE NUMERÓW BOCZNYCH'!$A:$B,2,0),P1546)</f>
        <v>VOLVO 7700</v>
      </c>
      <c r="X1546" s="53" t="s">
        <v>149</v>
      </c>
      <c r="Y1546" s="53">
        <f>VLOOKUP(W1546,'[1]LICZBA MIEJSC'!$A:$C,2,0)</f>
        <v>33</v>
      </c>
      <c r="Z1546" s="53">
        <f>VLOOKUP(W1546,'[1]LICZBA MIEJSC'!$A:$C,3,0)</f>
        <v>73</v>
      </c>
      <c r="AA1546" s="53">
        <f t="shared" si="144"/>
        <v>106</v>
      </c>
      <c r="AB1546" s="41">
        <f t="shared" si="145"/>
        <v>17</v>
      </c>
      <c r="AC1546" s="113">
        <f t="shared" si="149"/>
        <v>0.16037735849056603</v>
      </c>
      <c r="AD1546" s="299" t="s">
        <v>203</v>
      </c>
    </row>
    <row r="1547" spans="1:30" x14ac:dyDescent="0.25">
      <c r="A1547" s="28" t="s">
        <v>352</v>
      </c>
      <c r="B1547" s="230">
        <v>1546</v>
      </c>
      <c r="C1547" s="45">
        <v>10</v>
      </c>
      <c r="D1547" s="45">
        <v>12111</v>
      </c>
      <c r="E1547" s="453"/>
      <c r="F1547" s="241" t="s">
        <v>358</v>
      </c>
      <c r="G1547" s="158" t="str">
        <f t="shared" si="146"/>
        <v>r3_62</v>
      </c>
      <c r="H1547" s="243" t="s">
        <v>673</v>
      </c>
      <c r="I1547" s="232">
        <v>43257</v>
      </c>
      <c r="J1547" s="49" t="s">
        <v>199</v>
      </c>
      <c r="K1547" s="245">
        <v>132</v>
      </c>
      <c r="L1547" s="66">
        <v>8095</v>
      </c>
      <c r="M1547" s="50" t="s">
        <v>252</v>
      </c>
      <c r="N1547" s="43">
        <v>0.68263888888888891</v>
      </c>
      <c r="O1547" s="246">
        <v>1</v>
      </c>
      <c r="P1547" s="241" t="s">
        <v>15</v>
      </c>
      <c r="Q1547" s="460"/>
      <c r="R1547" s="460"/>
      <c r="S1547" s="460"/>
      <c r="T1547" s="109">
        <f t="shared" si="147"/>
        <v>0.67708333333333326</v>
      </c>
      <c r="U1547" s="109">
        <f t="shared" si="148"/>
        <v>0.66666666666666663</v>
      </c>
      <c r="V1547" s="41">
        <f>IFERROR(VLOOKUP(L1547,'[1]ZESTAWIENIE NUMERÓW BOCZNYCH'!$A:$B,1,0),"")</f>
        <v>8095</v>
      </c>
      <c r="W1547" s="53" t="str">
        <f>IFERROR(VLOOKUP(V1547,'[1]ZESTAWIENIE NUMERÓW BOCZNYCH'!$A:$B,2,0),P1547)</f>
        <v>VOLVO 7000A</v>
      </c>
      <c r="X1547" s="53" t="s">
        <v>149</v>
      </c>
      <c r="Y1547" s="53">
        <f>VLOOKUP(W1547,'[1]LICZBA MIEJSC'!$A:$C,2,0)</f>
        <v>43</v>
      </c>
      <c r="Z1547" s="53">
        <f>VLOOKUP(W1547,'[1]LICZBA MIEJSC'!$A:$C,3,0)</f>
        <v>133</v>
      </c>
      <c r="AA1547" s="53">
        <f t="shared" si="144"/>
        <v>176</v>
      </c>
      <c r="AB1547" s="41">
        <f t="shared" si="145"/>
        <v>18</v>
      </c>
      <c r="AC1547" s="113">
        <f t="shared" si="149"/>
        <v>0.10227272727272728</v>
      </c>
      <c r="AD1547" s="299" t="s">
        <v>203</v>
      </c>
    </row>
    <row r="1548" spans="1:30" x14ac:dyDescent="0.25">
      <c r="A1548" s="28" t="s">
        <v>352</v>
      </c>
      <c r="B1548" s="230">
        <v>1547</v>
      </c>
      <c r="C1548" s="45">
        <v>10</v>
      </c>
      <c r="D1548" s="45">
        <v>12111</v>
      </c>
      <c r="E1548" s="453"/>
      <c r="F1548" s="241" t="s">
        <v>358</v>
      </c>
      <c r="G1548" s="158" t="str">
        <f t="shared" si="146"/>
        <v>r3_62</v>
      </c>
      <c r="H1548" s="243" t="s">
        <v>675</v>
      </c>
      <c r="I1548" s="232">
        <v>43257</v>
      </c>
      <c r="J1548" s="49" t="s">
        <v>199</v>
      </c>
      <c r="K1548" s="245">
        <v>119</v>
      </c>
      <c r="L1548" s="66">
        <v>8406</v>
      </c>
      <c r="M1548" s="50" t="s">
        <v>310</v>
      </c>
      <c r="N1548" s="43">
        <v>0.68263888888888891</v>
      </c>
      <c r="O1548" s="246">
        <v>2</v>
      </c>
      <c r="P1548" s="241" t="s">
        <v>15</v>
      </c>
      <c r="Q1548" s="460"/>
      <c r="R1548" s="460"/>
      <c r="S1548" s="460"/>
      <c r="T1548" s="109">
        <f t="shared" si="147"/>
        <v>0.67708333333333326</v>
      </c>
      <c r="U1548" s="109">
        <f t="shared" si="148"/>
        <v>0.66666666666666663</v>
      </c>
      <c r="V1548" s="41">
        <f>IFERROR(VLOOKUP(L1548,'[1]ZESTAWIENIE NUMERÓW BOCZNYCH'!$A:$B,1,0),"")</f>
        <v>8406</v>
      </c>
      <c r="W1548" s="53" t="str">
        <f>IFERROR(VLOOKUP(V1548,'[1]ZESTAWIENIE NUMERÓW BOCZNYCH'!$A:$B,2,0),P1548)</f>
        <v>MERCEDES-BENZ 628 03 Citaro G</v>
      </c>
      <c r="X1548" s="53" t="s">
        <v>149</v>
      </c>
      <c r="Y1548" s="53">
        <f>VLOOKUP(W1548,'[1]LICZBA MIEJSC'!$A:$C,2,0)</f>
        <v>40</v>
      </c>
      <c r="Z1548" s="53">
        <f>VLOOKUP(W1548,'[1]LICZBA MIEJSC'!$A:$C,3,0)</f>
        <v>102</v>
      </c>
      <c r="AA1548" s="53">
        <f t="shared" si="144"/>
        <v>142</v>
      </c>
      <c r="AB1548" s="41">
        <f t="shared" si="145"/>
        <v>20</v>
      </c>
      <c r="AC1548" s="113">
        <f t="shared" si="149"/>
        <v>0.14084507042253522</v>
      </c>
      <c r="AD1548" s="299" t="s">
        <v>203</v>
      </c>
    </row>
    <row r="1549" spans="1:30" x14ac:dyDescent="0.25">
      <c r="A1549" s="28" t="s">
        <v>352</v>
      </c>
      <c r="B1549" s="230">
        <v>1548</v>
      </c>
      <c r="C1549" s="45">
        <v>10</v>
      </c>
      <c r="D1549" s="45">
        <v>12111</v>
      </c>
      <c r="E1549" s="453"/>
      <c r="F1549" s="241" t="s">
        <v>358</v>
      </c>
      <c r="G1549" s="158" t="str">
        <f t="shared" si="146"/>
        <v>r3_62</v>
      </c>
      <c r="H1549" s="243" t="s">
        <v>676</v>
      </c>
      <c r="I1549" s="232">
        <v>43257</v>
      </c>
      <c r="J1549" s="49" t="s">
        <v>199</v>
      </c>
      <c r="K1549" s="245">
        <v>134</v>
      </c>
      <c r="L1549" s="66">
        <v>8421</v>
      </c>
      <c r="M1549" s="50" t="s">
        <v>216</v>
      </c>
      <c r="N1549" s="43">
        <v>0.68402777777777779</v>
      </c>
      <c r="O1549" s="246">
        <v>3</v>
      </c>
      <c r="P1549" s="241" t="s">
        <v>15</v>
      </c>
      <c r="Q1549" s="460"/>
      <c r="R1549" s="460"/>
      <c r="S1549" s="460"/>
      <c r="T1549" s="109">
        <f t="shared" si="147"/>
        <v>0.67708333333333326</v>
      </c>
      <c r="U1549" s="109">
        <f t="shared" si="148"/>
        <v>0.66666666666666663</v>
      </c>
      <c r="V1549" s="41">
        <f>IFERROR(VLOOKUP(L1549,'[1]ZESTAWIENIE NUMERÓW BOCZNYCH'!$A:$B,1,0),"")</f>
        <v>8421</v>
      </c>
      <c r="W1549" s="53" t="str">
        <f>IFERROR(VLOOKUP(V1549,'[1]ZESTAWIENIE NUMERÓW BOCZNYCH'!$A:$B,2,0),P1549)</f>
        <v>MERCEDES-BENZ 628 03 Citaro G</v>
      </c>
      <c r="X1549" s="53" t="s">
        <v>149</v>
      </c>
      <c r="Y1549" s="53">
        <f>VLOOKUP(W1549,'[1]LICZBA MIEJSC'!$A:$C,2,0)</f>
        <v>40</v>
      </c>
      <c r="Z1549" s="53">
        <f>VLOOKUP(W1549,'[1]LICZBA MIEJSC'!$A:$C,3,0)</f>
        <v>102</v>
      </c>
      <c r="AA1549" s="53">
        <f t="shared" si="144"/>
        <v>142</v>
      </c>
      <c r="AB1549" s="41">
        <f t="shared" si="145"/>
        <v>36</v>
      </c>
      <c r="AC1549" s="113">
        <f t="shared" si="149"/>
        <v>0.25352112676056338</v>
      </c>
      <c r="AD1549" s="299" t="s">
        <v>203</v>
      </c>
    </row>
    <row r="1550" spans="1:30" x14ac:dyDescent="0.25">
      <c r="A1550" s="28" t="s">
        <v>352</v>
      </c>
      <c r="B1550" s="230">
        <v>1549</v>
      </c>
      <c r="C1550" s="45">
        <v>10</v>
      </c>
      <c r="D1550" s="45">
        <v>12111</v>
      </c>
      <c r="E1550" s="453"/>
      <c r="F1550" s="241" t="s">
        <v>358</v>
      </c>
      <c r="G1550" s="158" t="str">
        <f t="shared" si="146"/>
        <v>r3_62</v>
      </c>
      <c r="H1550" s="243" t="s">
        <v>673</v>
      </c>
      <c r="I1550" s="232">
        <v>43257</v>
      </c>
      <c r="J1550" s="49" t="s">
        <v>199</v>
      </c>
      <c r="K1550" s="245">
        <v>149</v>
      </c>
      <c r="L1550" s="66">
        <v>4607</v>
      </c>
      <c r="M1550" s="54" t="s">
        <v>178</v>
      </c>
      <c r="N1550" s="43">
        <v>0.68888888888888899</v>
      </c>
      <c r="O1550" s="246">
        <v>3</v>
      </c>
      <c r="P1550" s="241" t="s">
        <v>15</v>
      </c>
      <c r="Q1550" s="460"/>
      <c r="R1550" s="460"/>
      <c r="S1550" s="460"/>
      <c r="T1550" s="109">
        <f t="shared" si="147"/>
        <v>0.6875</v>
      </c>
      <c r="U1550" s="109">
        <f t="shared" si="148"/>
        <v>0.66666666666666663</v>
      </c>
      <c r="V1550" s="41">
        <f>IFERROR(VLOOKUP(L1550,'[1]ZESTAWIENIE NUMERÓW BOCZNYCH'!$A:$B,1,0),"")</f>
        <v>4607</v>
      </c>
      <c r="W1550" s="53" t="str">
        <f>IFERROR(VLOOKUP(V1550,'[1]ZESTAWIENIE NUMERÓW BOCZNYCH'!$A:$B,2,0),P1550)</f>
        <v>MAN Lion’s City G</v>
      </c>
      <c r="X1550" s="53" t="s">
        <v>149</v>
      </c>
      <c r="Y1550" s="53">
        <f>VLOOKUP(W1550,'[1]LICZBA MIEJSC'!$A:$C,2,0)</f>
        <v>43</v>
      </c>
      <c r="Z1550" s="53">
        <f>VLOOKUP(W1550,'[1]LICZBA MIEJSC'!$A:$C,3,0)</f>
        <v>132</v>
      </c>
      <c r="AA1550" s="53">
        <f t="shared" si="144"/>
        <v>175</v>
      </c>
      <c r="AB1550" s="41">
        <f t="shared" si="145"/>
        <v>39</v>
      </c>
      <c r="AC1550" s="113">
        <f t="shared" si="149"/>
        <v>0.22285714285714286</v>
      </c>
      <c r="AD1550" s="299" t="s">
        <v>203</v>
      </c>
    </row>
    <row r="1551" spans="1:30" x14ac:dyDescent="0.25">
      <c r="A1551" s="28" t="s">
        <v>352</v>
      </c>
      <c r="B1551" s="230">
        <v>1550</v>
      </c>
      <c r="C1551" s="45">
        <v>10</v>
      </c>
      <c r="D1551" s="45">
        <v>12111</v>
      </c>
      <c r="E1551" s="453"/>
      <c r="F1551" s="241" t="s">
        <v>358</v>
      </c>
      <c r="G1551" s="158" t="str">
        <f t="shared" si="146"/>
        <v>r3_62</v>
      </c>
      <c r="H1551" s="243" t="s">
        <v>673</v>
      </c>
      <c r="I1551" s="232">
        <v>43257</v>
      </c>
      <c r="J1551" s="49" t="s">
        <v>199</v>
      </c>
      <c r="K1551" s="245">
        <v>106</v>
      </c>
      <c r="L1551" s="66">
        <v>8052</v>
      </c>
      <c r="M1551" s="50" t="s">
        <v>195</v>
      </c>
      <c r="N1551" s="43">
        <v>0.68888888888888899</v>
      </c>
      <c r="O1551" s="246">
        <v>4</v>
      </c>
      <c r="P1551" s="241" t="s">
        <v>15</v>
      </c>
      <c r="Q1551" s="460"/>
      <c r="R1551" s="460"/>
      <c r="S1551" s="460"/>
      <c r="T1551" s="109">
        <f t="shared" si="147"/>
        <v>0.6875</v>
      </c>
      <c r="U1551" s="109">
        <f t="shared" si="148"/>
        <v>0.66666666666666663</v>
      </c>
      <c r="V1551" s="41">
        <f>IFERROR(VLOOKUP(L1551,'[1]ZESTAWIENIE NUMERÓW BOCZNYCH'!$A:$B,1,0),"")</f>
        <v>8052</v>
      </c>
      <c r="W1551" s="53" t="str">
        <f>IFERROR(VLOOKUP(V1551,'[1]ZESTAWIENIE NUMERÓW BOCZNYCH'!$A:$B,2,0),P1551)</f>
        <v>VOLVO 7000A</v>
      </c>
      <c r="X1551" s="53" t="s">
        <v>149</v>
      </c>
      <c r="Y1551" s="53">
        <f>VLOOKUP(W1551,'[1]LICZBA MIEJSC'!$A:$C,2,0)</f>
        <v>43</v>
      </c>
      <c r="Z1551" s="53">
        <f>VLOOKUP(W1551,'[1]LICZBA MIEJSC'!$A:$C,3,0)</f>
        <v>133</v>
      </c>
      <c r="AA1551" s="53">
        <f t="shared" si="144"/>
        <v>176</v>
      </c>
      <c r="AB1551" s="41">
        <f t="shared" si="145"/>
        <v>110</v>
      </c>
      <c r="AC1551" s="113">
        <f t="shared" si="149"/>
        <v>0.625</v>
      </c>
      <c r="AD1551" s="299" t="s">
        <v>203</v>
      </c>
    </row>
    <row r="1552" spans="1:30" x14ac:dyDescent="0.25">
      <c r="A1552" s="28" t="s">
        <v>352</v>
      </c>
      <c r="B1552" s="230">
        <v>1551</v>
      </c>
      <c r="C1552" s="45">
        <v>10</v>
      </c>
      <c r="D1552" s="45">
        <v>12111</v>
      </c>
      <c r="E1552" s="453"/>
      <c r="F1552" s="241" t="s">
        <v>358</v>
      </c>
      <c r="G1552" s="158" t="str">
        <f t="shared" si="146"/>
        <v>r3_62</v>
      </c>
      <c r="H1552" s="243" t="s">
        <v>675</v>
      </c>
      <c r="I1552" s="232">
        <v>43257</v>
      </c>
      <c r="J1552" s="49" t="s">
        <v>199</v>
      </c>
      <c r="K1552" s="245">
        <v>319</v>
      </c>
      <c r="L1552" s="66">
        <v>8439</v>
      </c>
      <c r="M1552" s="50" t="s">
        <v>312</v>
      </c>
      <c r="N1552" s="43">
        <v>0.69097222222222221</v>
      </c>
      <c r="O1552" s="246">
        <v>5</v>
      </c>
      <c r="P1552" s="241" t="s">
        <v>15</v>
      </c>
      <c r="Q1552" s="460"/>
      <c r="R1552" s="460"/>
      <c r="S1552" s="460"/>
      <c r="T1552" s="109">
        <f t="shared" si="147"/>
        <v>0.6875</v>
      </c>
      <c r="U1552" s="109">
        <f t="shared" si="148"/>
        <v>0.66666666666666663</v>
      </c>
      <c r="V1552" s="41">
        <f>IFERROR(VLOOKUP(L1552,'[1]ZESTAWIENIE NUMERÓW BOCZNYCH'!$A:$B,1,0),"")</f>
        <v>8439</v>
      </c>
      <c r="W1552" s="53" t="str">
        <f>IFERROR(VLOOKUP(V1552,'[1]ZESTAWIENIE NUMERÓW BOCZNYCH'!$A:$B,2,0),P1552)</f>
        <v>MERCEDES-BENZ 628 03 Citaro G</v>
      </c>
      <c r="X1552" s="53" t="s">
        <v>149</v>
      </c>
      <c r="Y1552" s="53">
        <f>VLOOKUP(W1552,'[1]LICZBA MIEJSC'!$A:$C,2,0)</f>
        <v>40</v>
      </c>
      <c r="Z1552" s="53">
        <f>VLOOKUP(W1552,'[1]LICZBA MIEJSC'!$A:$C,3,0)</f>
        <v>102</v>
      </c>
      <c r="AA1552" s="53">
        <f t="shared" si="144"/>
        <v>142</v>
      </c>
      <c r="AB1552" s="41">
        <f t="shared" si="145"/>
        <v>128</v>
      </c>
      <c r="AC1552" s="113">
        <f t="shared" si="149"/>
        <v>0.90140845070422537</v>
      </c>
      <c r="AD1552" s="299" t="s">
        <v>204</v>
      </c>
    </row>
    <row r="1553" spans="1:30" x14ac:dyDescent="0.25">
      <c r="A1553" s="28" t="s">
        <v>352</v>
      </c>
      <c r="B1553" s="230">
        <v>1552</v>
      </c>
      <c r="C1553" s="45">
        <v>10</v>
      </c>
      <c r="D1553" s="45">
        <v>12111</v>
      </c>
      <c r="E1553" s="453"/>
      <c r="F1553" s="241" t="s">
        <v>358</v>
      </c>
      <c r="G1553" s="158" t="str">
        <f t="shared" si="146"/>
        <v>r3_62</v>
      </c>
      <c r="H1553" s="243" t="s">
        <v>673</v>
      </c>
      <c r="I1553" s="232">
        <v>43257</v>
      </c>
      <c r="J1553" s="49" t="s">
        <v>199</v>
      </c>
      <c r="K1553" s="245">
        <v>132</v>
      </c>
      <c r="L1553" s="66">
        <v>8114</v>
      </c>
      <c r="M1553" s="50" t="s">
        <v>252</v>
      </c>
      <c r="N1553" s="43">
        <v>0.69097222222222221</v>
      </c>
      <c r="O1553" s="246">
        <v>2</v>
      </c>
      <c r="P1553" s="241" t="s">
        <v>15</v>
      </c>
      <c r="Q1553" s="460"/>
      <c r="R1553" s="460"/>
      <c r="S1553" s="460"/>
      <c r="T1553" s="109">
        <f t="shared" si="147"/>
        <v>0.6875</v>
      </c>
      <c r="U1553" s="109">
        <f t="shared" si="148"/>
        <v>0.66666666666666663</v>
      </c>
      <c r="V1553" s="41">
        <f>IFERROR(VLOOKUP(L1553,'[1]ZESTAWIENIE NUMERÓW BOCZNYCH'!$A:$B,1,0),"")</f>
        <v>8114</v>
      </c>
      <c r="W1553" s="53" t="str">
        <f>IFERROR(VLOOKUP(V1553,'[1]ZESTAWIENIE NUMERÓW BOCZNYCH'!$A:$B,2,0),P1553)</f>
        <v>VOLVO 7000A</v>
      </c>
      <c r="X1553" s="53" t="s">
        <v>149</v>
      </c>
      <c r="Y1553" s="53">
        <f>VLOOKUP(W1553,'[1]LICZBA MIEJSC'!$A:$C,2,0)</f>
        <v>43</v>
      </c>
      <c r="Z1553" s="53">
        <f>VLOOKUP(W1553,'[1]LICZBA MIEJSC'!$A:$C,3,0)</f>
        <v>133</v>
      </c>
      <c r="AA1553" s="53">
        <f t="shared" si="144"/>
        <v>176</v>
      </c>
      <c r="AB1553" s="41">
        <f t="shared" si="145"/>
        <v>22</v>
      </c>
      <c r="AC1553" s="113">
        <f t="shared" si="149"/>
        <v>0.125</v>
      </c>
      <c r="AD1553" s="299" t="s">
        <v>203</v>
      </c>
    </row>
    <row r="1554" spans="1:30" x14ac:dyDescent="0.25">
      <c r="A1554" s="28" t="s">
        <v>352</v>
      </c>
      <c r="B1554" s="230">
        <v>1553</v>
      </c>
      <c r="C1554" s="45">
        <v>10</v>
      </c>
      <c r="D1554" s="45">
        <v>12111</v>
      </c>
      <c r="E1554" s="453"/>
      <c r="F1554" s="241" t="s">
        <v>358</v>
      </c>
      <c r="G1554" s="158" t="str">
        <f t="shared" si="146"/>
        <v>r3_62</v>
      </c>
      <c r="H1554" s="243" t="s">
        <v>673</v>
      </c>
      <c r="I1554" s="232">
        <v>43257</v>
      </c>
      <c r="J1554" s="49" t="s">
        <v>199</v>
      </c>
      <c r="K1554" s="245">
        <v>107</v>
      </c>
      <c r="L1554" s="66">
        <v>5424</v>
      </c>
      <c r="M1554" s="64" t="s">
        <v>229</v>
      </c>
      <c r="N1554" s="43">
        <v>0.69166666666666676</v>
      </c>
      <c r="O1554" s="246">
        <v>3</v>
      </c>
      <c r="P1554" s="241" t="s">
        <v>13</v>
      </c>
      <c r="Q1554" s="460"/>
      <c r="R1554" s="460"/>
      <c r="S1554" s="460"/>
      <c r="T1554" s="109">
        <f t="shared" si="147"/>
        <v>0.6875</v>
      </c>
      <c r="U1554" s="109">
        <f t="shared" si="148"/>
        <v>0.66666666666666663</v>
      </c>
      <c r="V1554" s="41">
        <f>IFERROR(VLOOKUP(L1554,'[1]ZESTAWIENIE NUMERÓW BOCZNYCH'!$A:$B,1,0),"")</f>
        <v>5424</v>
      </c>
      <c r="W1554" s="53" t="str">
        <f>IFERROR(VLOOKUP(V1554,'[1]ZESTAWIENIE NUMERÓW BOCZNYCH'!$A:$B,2,0),P1554)</f>
        <v>SOLARIS URBINO 12</v>
      </c>
      <c r="X1554" s="53" t="s">
        <v>149</v>
      </c>
      <c r="Y1554" s="53">
        <f>VLOOKUP(W1554,'[1]LICZBA MIEJSC'!$A:$C,2,0)</f>
        <v>29</v>
      </c>
      <c r="Z1554" s="53">
        <f>VLOOKUP(W1554,'[1]LICZBA MIEJSC'!$A:$C,3,0)</f>
        <v>52</v>
      </c>
      <c r="AA1554" s="53">
        <f t="shared" si="144"/>
        <v>81</v>
      </c>
      <c r="AB1554" s="41">
        <f t="shared" si="145"/>
        <v>26</v>
      </c>
      <c r="AC1554" s="113">
        <f t="shared" si="149"/>
        <v>0.32098765432098764</v>
      </c>
      <c r="AD1554" s="299" t="s">
        <v>203</v>
      </c>
    </row>
    <row r="1555" spans="1:30" x14ac:dyDescent="0.25">
      <c r="A1555" s="28" t="s">
        <v>352</v>
      </c>
      <c r="B1555" s="230">
        <v>1554</v>
      </c>
      <c r="C1555" s="45">
        <v>10</v>
      </c>
      <c r="D1555" s="45">
        <v>12111</v>
      </c>
      <c r="E1555" s="453"/>
      <c r="F1555" s="241" t="s">
        <v>358</v>
      </c>
      <c r="G1555" s="158" t="str">
        <f t="shared" si="146"/>
        <v>r3_62</v>
      </c>
      <c r="H1555" s="243" t="s">
        <v>676</v>
      </c>
      <c r="I1555" s="232">
        <v>43257</v>
      </c>
      <c r="J1555" s="49" t="s">
        <v>199</v>
      </c>
      <c r="K1555" s="245">
        <v>134</v>
      </c>
      <c r="L1555" s="66">
        <v>8057</v>
      </c>
      <c r="M1555" s="50" t="s">
        <v>216</v>
      </c>
      <c r="N1555" s="43">
        <v>0.69166666666666676</v>
      </c>
      <c r="O1555" s="246">
        <v>3</v>
      </c>
      <c r="P1555" s="241" t="s">
        <v>15</v>
      </c>
      <c r="Q1555" s="460"/>
      <c r="R1555" s="460"/>
      <c r="S1555" s="460"/>
      <c r="T1555" s="109">
        <f t="shared" si="147"/>
        <v>0.6875</v>
      </c>
      <c r="U1555" s="109">
        <f t="shared" si="148"/>
        <v>0.66666666666666663</v>
      </c>
      <c r="V1555" s="41">
        <f>IFERROR(VLOOKUP(L1555,'[1]ZESTAWIENIE NUMERÓW BOCZNYCH'!$A:$B,1,0),"")</f>
        <v>8057</v>
      </c>
      <c r="W1555" s="53" t="str">
        <f>IFERROR(VLOOKUP(V1555,'[1]ZESTAWIENIE NUMERÓW BOCZNYCH'!$A:$B,2,0),P1555)</f>
        <v>VOLVO 7000A</v>
      </c>
      <c r="X1555" s="53" t="s">
        <v>149</v>
      </c>
      <c r="Y1555" s="53">
        <f>VLOOKUP(W1555,'[1]LICZBA MIEJSC'!$A:$C,2,0)</f>
        <v>43</v>
      </c>
      <c r="Z1555" s="53">
        <f>VLOOKUP(W1555,'[1]LICZBA MIEJSC'!$A:$C,3,0)</f>
        <v>133</v>
      </c>
      <c r="AA1555" s="53">
        <f t="shared" si="144"/>
        <v>176</v>
      </c>
      <c r="AB1555" s="41">
        <f t="shared" si="145"/>
        <v>39</v>
      </c>
      <c r="AC1555" s="113">
        <f t="shared" si="149"/>
        <v>0.22159090909090909</v>
      </c>
      <c r="AD1555" s="299" t="s">
        <v>203</v>
      </c>
    </row>
    <row r="1556" spans="1:30" x14ac:dyDescent="0.25">
      <c r="A1556" s="28" t="s">
        <v>352</v>
      </c>
      <c r="B1556" s="230">
        <v>1555</v>
      </c>
      <c r="C1556" s="45">
        <v>10</v>
      </c>
      <c r="D1556" s="45">
        <v>12111</v>
      </c>
      <c r="E1556" s="453"/>
      <c r="F1556" s="241" t="s">
        <v>358</v>
      </c>
      <c r="G1556" s="158" t="str">
        <f t="shared" si="146"/>
        <v>r3_62</v>
      </c>
      <c r="H1556" s="243" t="s">
        <v>673</v>
      </c>
      <c r="I1556" s="232">
        <v>43257</v>
      </c>
      <c r="J1556" s="49" t="s">
        <v>199</v>
      </c>
      <c r="K1556" s="245">
        <v>142</v>
      </c>
      <c r="L1556" s="66">
        <v>7416</v>
      </c>
      <c r="M1556" s="50" t="s">
        <v>216</v>
      </c>
      <c r="N1556" s="43">
        <v>0.69652777777777775</v>
      </c>
      <c r="O1556" s="246">
        <v>2</v>
      </c>
      <c r="P1556" s="241" t="s">
        <v>13</v>
      </c>
      <c r="Q1556" s="460"/>
      <c r="R1556" s="460"/>
      <c r="S1556" s="460"/>
      <c r="T1556" s="109">
        <f t="shared" si="147"/>
        <v>0.6875</v>
      </c>
      <c r="U1556" s="109">
        <f t="shared" si="148"/>
        <v>0.66666666666666663</v>
      </c>
      <c r="V1556" s="41">
        <f>IFERROR(VLOOKUP(L1556,'[1]ZESTAWIENIE NUMERÓW BOCZNYCH'!$A:$B,1,0),"")</f>
        <v>7416</v>
      </c>
      <c r="W1556" s="53" t="str">
        <f>IFERROR(VLOOKUP(V1556,'[1]ZESTAWIENIE NUMERÓW BOCZNYCH'!$A:$B,2,0),P1556)</f>
        <v>MERCEDES-BENZ 628 02 Citaro</v>
      </c>
      <c r="X1556" s="53" t="s">
        <v>149</v>
      </c>
      <c r="Y1556" s="53">
        <f>VLOOKUP(W1556,'[1]LICZBA MIEJSC'!$A:$C,2,0)</f>
        <v>29</v>
      </c>
      <c r="Z1556" s="53">
        <f>VLOOKUP(W1556,'[1]LICZBA MIEJSC'!$A:$C,3,0)</f>
        <v>62</v>
      </c>
      <c r="AA1556" s="53">
        <f t="shared" si="144"/>
        <v>91</v>
      </c>
      <c r="AB1556" s="41">
        <f t="shared" si="145"/>
        <v>15</v>
      </c>
      <c r="AC1556" s="113">
        <f t="shared" si="149"/>
        <v>0.16483516483516483</v>
      </c>
      <c r="AD1556" s="299" t="s">
        <v>203</v>
      </c>
    </row>
    <row r="1557" spans="1:30" x14ac:dyDescent="0.25">
      <c r="A1557" s="28" t="s">
        <v>352</v>
      </c>
      <c r="B1557" s="230">
        <v>1556</v>
      </c>
      <c r="C1557" s="45">
        <v>10</v>
      </c>
      <c r="D1557" s="45">
        <v>12111</v>
      </c>
      <c r="E1557" s="453"/>
      <c r="F1557" s="241" t="s">
        <v>358</v>
      </c>
      <c r="G1557" s="158" t="str">
        <f t="shared" si="146"/>
        <v>r3_62</v>
      </c>
      <c r="H1557" s="243" t="s">
        <v>673</v>
      </c>
      <c r="I1557" s="232">
        <v>43257</v>
      </c>
      <c r="J1557" s="49" t="s">
        <v>199</v>
      </c>
      <c r="K1557" s="245">
        <v>122</v>
      </c>
      <c r="L1557" s="66">
        <v>7323</v>
      </c>
      <c r="M1557" s="50" t="s">
        <v>216</v>
      </c>
      <c r="N1557" s="43">
        <v>0.6972222222222223</v>
      </c>
      <c r="O1557" s="246">
        <v>2</v>
      </c>
      <c r="P1557" s="241" t="s">
        <v>13</v>
      </c>
      <c r="Q1557" s="460"/>
      <c r="R1557" s="460"/>
      <c r="S1557" s="460"/>
      <c r="T1557" s="109">
        <f t="shared" si="147"/>
        <v>0.6875</v>
      </c>
      <c r="U1557" s="109">
        <f t="shared" si="148"/>
        <v>0.66666666666666663</v>
      </c>
      <c r="V1557" s="41">
        <f>IFERROR(VLOOKUP(L1557,'[1]ZESTAWIENIE NUMERÓW BOCZNYCH'!$A:$B,1,0),"")</f>
        <v>7323</v>
      </c>
      <c r="W1557" s="53" t="str">
        <f>IFERROR(VLOOKUP(V1557,'[1]ZESTAWIENIE NUMERÓW BOCZNYCH'!$A:$B,2,0),P1557)</f>
        <v>MERCEDES-BENZ O 530 Citaro</v>
      </c>
      <c r="X1557" s="53" t="s">
        <v>149</v>
      </c>
      <c r="Y1557" s="53">
        <f>VLOOKUP(W1557,'[1]LICZBA MIEJSC'!$A:$C,2,0)</f>
        <v>31</v>
      </c>
      <c r="Z1557" s="53">
        <f>VLOOKUP(W1557,'[1]LICZBA MIEJSC'!$A:$C,3,0)</f>
        <v>71</v>
      </c>
      <c r="AA1557" s="53">
        <f t="shared" si="144"/>
        <v>102</v>
      </c>
      <c r="AB1557" s="41">
        <f t="shared" si="145"/>
        <v>16</v>
      </c>
      <c r="AC1557" s="113">
        <f t="shared" si="149"/>
        <v>0.15686274509803921</v>
      </c>
      <c r="AD1557" s="299" t="s">
        <v>203</v>
      </c>
    </row>
    <row r="1558" spans="1:30" x14ac:dyDescent="0.25">
      <c r="A1558" s="28" t="s">
        <v>352</v>
      </c>
      <c r="B1558" s="230">
        <v>1557</v>
      </c>
      <c r="C1558" s="45">
        <v>10</v>
      </c>
      <c r="D1558" s="45">
        <v>12111</v>
      </c>
      <c r="E1558" s="453"/>
      <c r="F1558" s="241" t="s">
        <v>358</v>
      </c>
      <c r="G1558" s="158" t="str">
        <f t="shared" si="146"/>
        <v>r3_62</v>
      </c>
      <c r="H1558" s="243" t="s">
        <v>673</v>
      </c>
      <c r="I1558" s="232">
        <v>43257</v>
      </c>
      <c r="J1558" s="49" t="s">
        <v>199</v>
      </c>
      <c r="K1558" s="245">
        <v>122</v>
      </c>
      <c r="L1558" s="66">
        <v>5401</v>
      </c>
      <c r="M1558" s="50" t="s">
        <v>216</v>
      </c>
      <c r="N1558" s="43">
        <v>0.6972222222222223</v>
      </c>
      <c r="O1558" s="246">
        <v>1</v>
      </c>
      <c r="P1558" s="241" t="s">
        <v>13</v>
      </c>
      <c r="Q1558" s="460"/>
      <c r="R1558" s="460"/>
      <c r="S1558" s="460"/>
      <c r="T1558" s="109">
        <f t="shared" si="147"/>
        <v>0.6875</v>
      </c>
      <c r="U1558" s="109">
        <f t="shared" si="148"/>
        <v>0.66666666666666663</v>
      </c>
      <c r="V1558" s="41" t="str">
        <f>IFERROR(VLOOKUP(L1558,'[1]ZESTAWIENIE NUMERÓW BOCZNYCH'!$A:$B,1,0),"")</f>
        <v/>
      </c>
      <c r="W1558" s="53" t="str">
        <f>IFERROR(VLOOKUP(V1558,'[1]ZESTAWIENIE NUMERÓW BOCZNYCH'!$A:$B,2,0),P1558)</f>
        <v>AZ</v>
      </c>
      <c r="X1558" s="53" t="s">
        <v>149</v>
      </c>
      <c r="Y1558" s="53">
        <f>VLOOKUP(W1558,'[1]LICZBA MIEJSC'!$A:$C,2,0)</f>
        <v>40</v>
      </c>
      <c r="Z1558" s="53">
        <f>VLOOKUP(W1558,'[1]LICZBA MIEJSC'!$A:$C,3,0)</f>
        <v>60</v>
      </c>
      <c r="AA1558" s="53">
        <f t="shared" si="144"/>
        <v>100</v>
      </c>
      <c r="AB1558" s="41">
        <f t="shared" si="145"/>
        <v>10</v>
      </c>
      <c r="AC1558" s="113">
        <f t="shared" si="149"/>
        <v>0.1</v>
      </c>
      <c r="AD1558" s="299" t="s">
        <v>203</v>
      </c>
    </row>
    <row r="1559" spans="1:30" x14ac:dyDescent="0.25">
      <c r="A1559" s="28" t="s">
        <v>352</v>
      </c>
      <c r="B1559" s="230">
        <v>1558</v>
      </c>
      <c r="C1559" s="45">
        <v>10</v>
      </c>
      <c r="D1559" s="45">
        <v>12111</v>
      </c>
      <c r="E1559" s="453"/>
      <c r="F1559" s="241" t="s">
        <v>358</v>
      </c>
      <c r="G1559" s="158" t="str">
        <f t="shared" si="146"/>
        <v>r3_62</v>
      </c>
      <c r="H1559" s="243" t="s">
        <v>673</v>
      </c>
      <c r="I1559" s="232">
        <v>43257</v>
      </c>
      <c r="J1559" s="49" t="s">
        <v>199</v>
      </c>
      <c r="K1559" s="245">
        <v>149</v>
      </c>
      <c r="L1559" s="66">
        <v>4609</v>
      </c>
      <c r="M1559" s="54" t="s">
        <v>178</v>
      </c>
      <c r="N1559" s="43">
        <v>0.69791666666666663</v>
      </c>
      <c r="O1559" s="246">
        <v>3</v>
      </c>
      <c r="P1559" s="241" t="s">
        <v>15</v>
      </c>
      <c r="Q1559" s="460"/>
      <c r="R1559" s="460"/>
      <c r="S1559" s="460"/>
      <c r="T1559" s="109">
        <f t="shared" si="147"/>
        <v>0.69791666666666663</v>
      </c>
      <c r="U1559" s="109">
        <f t="shared" si="148"/>
        <v>0.66666666666666663</v>
      </c>
      <c r="V1559" s="41">
        <f>IFERROR(VLOOKUP(L1559,'[1]ZESTAWIENIE NUMERÓW BOCZNYCH'!$A:$B,1,0),"")</f>
        <v>4609</v>
      </c>
      <c r="W1559" s="53" t="str">
        <f>IFERROR(VLOOKUP(V1559,'[1]ZESTAWIENIE NUMERÓW BOCZNYCH'!$A:$B,2,0),P1559)</f>
        <v>MAN Lion’s City G</v>
      </c>
      <c r="X1559" s="53" t="s">
        <v>149</v>
      </c>
      <c r="Y1559" s="53">
        <f>VLOOKUP(W1559,'[1]LICZBA MIEJSC'!$A:$C,2,0)</f>
        <v>43</v>
      </c>
      <c r="Z1559" s="53">
        <f>VLOOKUP(W1559,'[1]LICZBA MIEJSC'!$A:$C,3,0)</f>
        <v>132</v>
      </c>
      <c r="AA1559" s="53">
        <f t="shared" si="144"/>
        <v>175</v>
      </c>
      <c r="AB1559" s="41">
        <f t="shared" si="145"/>
        <v>39</v>
      </c>
      <c r="AC1559" s="113">
        <f t="shared" si="149"/>
        <v>0.22285714285714286</v>
      </c>
      <c r="AD1559" s="299" t="s">
        <v>203</v>
      </c>
    </row>
    <row r="1560" spans="1:30" x14ac:dyDescent="0.25">
      <c r="A1560" s="28" t="s">
        <v>352</v>
      </c>
      <c r="B1560" s="230">
        <v>1559</v>
      </c>
      <c r="C1560" s="45">
        <v>10</v>
      </c>
      <c r="D1560" s="45">
        <v>12111</v>
      </c>
      <c r="E1560" s="453"/>
      <c r="F1560" s="241" t="s">
        <v>358</v>
      </c>
      <c r="G1560" s="158" t="str">
        <f t="shared" si="146"/>
        <v>r3_62</v>
      </c>
      <c r="H1560" s="243" t="s">
        <v>673</v>
      </c>
      <c r="I1560" s="232">
        <v>43257</v>
      </c>
      <c r="J1560" s="49" t="s">
        <v>199</v>
      </c>
      <c r="K1560" s="245">
        <v>142</v>
      </c>
      <c r="L1560" s="66">
        <v>8325</v>
      </c>
      <c r="M1560" s="50" t="s">
        <v>216</v>
      </c>
      <c r="N1560" s="43">
        <v>0.69791666666666663</v>
      </c>
      <c r="O1560" s="246">
        <v>1</v>
      </c>
      <c r="P1560" s="241" t="s">
        <v>15</v>
      </c>
      <c r="Q1560" s="460"/>
      <c r="R1560" s="460"/>
      <c r="S1560" s="460"/>
      <c r="T1560" s="109">
        <f t="shared" si="147"/>
        <v>0.69791666666666663</v>
      </c>
      <c r="U1560" s="109">
        <f t="shared" si="148"/>
        <v>0.66666666666666663</v>
      </c>
      <c r="V1560" s="41">
        <f>IFERROR(VLOOKUP(L1560,'[1]ZESTAWIENIE NUMERÓW BOCZNYCH'!$A:$B,1,0),"")</f>
        <v>8325</v>
      </c>
      <c r="W1560" s="53" t="str">
        <f>IFERROR(VLOOKUP(V1560,'[1]ZESTAWIENIE NUMERÓW BOCZNYCH'!$A:$B,2,0),P1560)</f>
        <v>MERCEDES-BENZ O 530 G Citaro</v>
      </c>
      <c r="X1560" s="53" t="s">
        <v>149</v>
      </c>
      <c r="Y1560" s="53">
        <f>VLOOKUP(W1560,'[1]LICZBA MIEJSC'!$A:$C,2,0)</f>
        <v>42</v>
      </c>
      <c r="Z1560" s="53">
        <f>VLOOKUP(W1560,'[1]LICZBA MIEJSC'!$A:$C,3,0)</f>
        <v>125</v>
      </c>
      <c r="AA1560" s="53">
        <f t="shared" si="144"/>
        <v>167</v>
      </c>
      <c r="AB1560" s="41">
        <f t="shared" si="145"/>
        <v>17</v>
      </c>
      <c r="AC1560" s="113">
        <f t="shared" si="149"/>
        <v>0.10179640718562874</v>
      </c>
      <c r="AD1560" s="299" t="s">
        <v>203</v>
      </c>
    </row>
    <row r="1561" spans="1:30" x14ac:dyDescent="0.25">
      <c r="A1561" s="28" t="s">
        <v>352</v>
      </c>
      <c r="B1561" s="230">
        <v>1560</v>
      </c>
      <c r="C1561" s="255">
        <v>10</v>
      </c>
      <c r="D1561" s="255">
        <v>12111</v>
      </c>
      <c r="E1561" s="452"/>
      <c r="F1561" s="240" t="s">
        <v>358</v>
      </c>
      <c r="G1561" s="158" t="str">
        <f t="shared" si="146"/>
        <v>r3_62</v>
      </c>
      <c r="H1561" s="243" t="s">
        <v>673</v>
      </c>
      <c r="I1561" s="236">
        <v>43257</v>
      </c>
      <c r="J1561" s="49" t="s">
        <v>199</v>
      </c>
      <c r="K1561" s="247">
        <v>106</v>
      </c>
      <c r="L1561" s="250">
        <v>5436</v>
      </c>
      <c r="M1561" s="50" t="s">
        <v>195</v>
      </c>
      <c r="N1561" s="167">
        <v>0.70000000000000007</v>
      </c>
      <c r="O1561" s="251">
        <v>3</v>
      </c>
      <c r="P1561" s="241" t="s">
        <v>13</v>
      </c>
      <c r="Q1561" s="460"/>
      <c r="R1561" s="460"/>
      <c r="S1561" s="460"/>
      <c r="T1561" s="109">
        <f t="shared" si="147"/>
        <v>0.69791666666666663</v>
      </c>
      <c r="U1561" s="109">
        <f t="shared" si="148"/>
        <v>0.66666666666666663</v>
      </c>
      <c r="V1561" s="41">
        <f>IFERROR(VLOOKUP(L1561,'[1]ZESTAWIENIE NUMERÓW BOCZNYCH'!$A:$B,1,0),"")</f>
        <v>5436</v>
      </c>
      <c r="W1561" s="53" t="str">
        <f>IFERROR(VLOOKUP(V1561,'[1]ZESTAWIENIE NUMERÓW BOCZNYCH'!$A:$B,2,0),P1561)</f>
        <v>SOLARIS URBINO 12</v>
      </c>
      <c r="X1561" s="53" t="s">
        <v>149</v>
      </c>
      <c r="Y1561" s="53">
        <f>VLOOKUP(W1561,'[1]LICZBA MIEJSC'!$A:$C,2,0)</f>
        <v>29</v>
      </c>
      <c r="Z1561" s="53">
        <f>VLOOKUP(W1561,'[1]LICZBA MIEJSC'!$A:$C,3,0)</f>
        <v>52</v>
      </c>
      <c r="AA1561" s="53">
        <f t="shared" si="144"/>
        <v>81</v>
      </c>
      <c r="AB1561" s="41">
        <f t="shared" si="145"/>
        <v>26</v>
      </c>
      <c r="AC1561" s="113">
        <f t="shared" si="149"/>
        <v>0.32098765432098764</v>
      </c>
      <c r="AD1561" s="299" t="s">
        <v>203</v>
      </c>
    </row>
    <row r="1562" spans="1:30" x14ac:dyDescent="0.25">
      <c r="A1562" s="28" t="s">
        <v>352</v>
      </c>
      <c r="B1562" s="230">
        <v>1561</v>
      </c>
      <c r="C1562" s="255">
        <v>10</v>
      </c>
      <c r="D1562" s="255">
        <v>12111</v>
      </c>
      <c r="E1562" s="452"/>
      <c r="F1562" s="240" t="s">
        <v>358</v>
      </c>
      <c r="G1562" s="158" t="str">
        <f t="shared" si="146"/>
        <v>r3_62</v>
      </c>
      <c r="H1562" s="243" t="s">
        <v>675</v>
      </c>
      <c r="I1562" s="236">
        <v>43257</v>
      </c>
      <c r="J1562" s="49" t="s">
        <v>199</v>
      </c>
      <c r="K1562" s="247">
        <v>119</v>
      </c>
      <c r="L1562" s="250">
        <v>8428</v>
      </c>
      <c r="M1562" s="50" t="s">
        <v>310</v>
      </c>
      <c r="N1562" s="167">
        <v>0.70000000000000007</v>
      </c>
      <c r="O1562" s="251">
        <v>6</v>
      </c>
      <c r="P1562" s="241" t="s">
        <v>15</v>
      </c>
      <c r="Q1562" s="460"/>
      <c r="R1562" s="460"/>
      <c r="S1562" s="460"/>
      <c r="T1562" s="109">
        <f t="shared" si="147"/>
        <v>0.69791666666666663</v>
      </c>
      <c r="U1562" s="109">
        <f t="shared" si="148"/>
        <v>0.66666666666666663</v>
      </c>
      <c r="V1562" s="41">
        <f>IFERROR(VLOOKUP(L1562,'[1]ZESTAWIENIE NUMERÓW BOCZNYCH'!$A:$B,1,0),"")</f>
        <v>8428</v>
      </c>
      <c r="W1562" s="53" t="str">
        <f>IFERROR(VLOOKUP(V1562,'[1]ZESTAWIENIE NUMERÓW BOCZNYCH'!$A:$B,2,0),P1562)</f>
        <v>MERCEDES-BENZ 628 03 Citaro G</v>
      </c>
      <c r="X1562" s="53" t="s">
        <v>149</v>
      </c>
      <c r="Y1562" s="53">
        <f>VLOOKUP(W1562,'[1]LICZBA MIEJSC'!$A:$C,2,0)</f>
        <v>40</v>
      </c>
      <c r="Z1562" s="53">
        <f>VLOOKUP(W1562,'[1]LICZBA MIEJSC'!$A:$C,3,0)</f>
        <v>102</v>
      </c>
      <c r="AA1562" s="53">
        <f t="shared" si="144"/>
        <v>142</v>
      </c>
      <c r="AB1562" s="41">
        <f t="shared" si="145"/>
        <v>156</v>
      </c>
      <c r="AC1562" s="113">
        <f t="shared" si="149"/>
        <v>1.0985915492957747</v>
      </c>
      <c r="AD1562" s="299" t="s">
        <v>203</v>
      </c>
    </row>
    <row r="1563" spans="1:30" x14ac:dyDescent="0.25">
      <c r="A1563" s="28" t="s">
        <v>352</v>
      </c>
      <c r="B1563" s="230">
        <v>1562</v>
      </c>
      <c r="C1563" s="255">
        <v>10</v>
      </c>
      <c r="D1563" s="255">
        <v>12111</v>
      </c>
      <c r="E1563" s="452"/>
      <c r="F1563" s="240" t="s">
        <v>358</v>
      </c>
      <c r="G1563" s="158" t="str">
        <f t="shared" si="146"/>
        <v>r3_62</v>
      </c>
      <c r="H1563" s="243" t="s">
        <v>676</v>
      </c>
      <c r="I1563" s="236">
        <v>43257</v>
      </c>
      <c r="J1563" s="49" t="s">
        <v>199</v>
      </c>
      <c r="K1563" s="247">
        <v>134</v>
      </c>
      <c r="L1563" s="250">
        <v>8332</v>
      </c>
      <c r="M1563" s="159" t="s">
        <v>216</v>
      </c>
      <c r="N1563" s="167">
        <v>0.70416666666666661</v>
      </c>
      <c r="O1563" s="251">
        <v>4</v>
      </c>
      <c r="P1563" s="241" t="s">
        <v>15</v>
      </c>
      <c r="Q1563" s="460"/>
      <c r="R1563" s="460"/>
      <c r="S1563" s="460"/>
      <c r="T1563" s="109">
        <f t="shared" si="147"/>
        <v>0.69791666666666663</v>
      </c>
      <c r="U1563" s="109">
        <f t="shared" si="148"/>
        <v>0.66666666666666663</v>
      </c>
      <c r="V1563" s="41">
        <f>IFERROR(VLOOKUP(L1563,'[1]ZESTAWIENIE NUMERÓW BOCZNYCH'!$A:$B,1,0),"")</f>
        <v>8332</v>
      </c>
      <c r="W1563" s="53" t="str">
        <f>IFERROR(VLOOKUP(V1563,'[1]ZESTAWIENIE NUMERÓW BOCZNYCH'!$A:$B,2,0),P1563)</f>
        <v>MERCEDES-BENZ O 530 G Citaro</v>
      </c>
      <c r="X1563" s="53" t="s">
        <v>149</v>
      </c>
      <c r="Y1563" s="53">
        <f>VLOOKUP(W1563,'[1]LICZBA MIEJSC'!$A:$C,2,0)</f>
        <v>42</v>
      </c>
      <c r="Z1563" s="53">
        <f>VLOOKUP(W1563,'[1]LICZBA MIEJSC'!$A:$C,3,0)</f>
        <v>125</v>
      </c>
      <c r="AA1563" s="53">
        <f t="shared" si="144"/>
        <v>167</v>
      </c>
      <c r="AB1563" s="41">
        <f t="shared" si="145"/>
        <v>105</v>
      </c>
      <c r="AC1563" s="113">
        <f t="shared" si="149"/>
        <v>0.62874251497005984</v>
      </c>
      <c r="AD1563" s="299" t="s">
        <v>203</v>
      </c>
    </row>
    <row r="1564" spans="1:30" x14ac:dyDescent="0.25">
      <c r="A1564" s="28" t="s">
        <v>352</v>
      </c>
      <c r="B1564" s="230">
        <v>1563</v>
      </c>
      <c r="C1564" s="255">
        <v>10</v>
      </c>
      <c r="D1564" s="255">
        <v>12111</v>
      </c>
      <c r="E1564" s="452"/>
      <c r="F1564" s="240" t="s">
        <v>358</v>
      </c>
      <c r="G1564" s="158" t="str">
        <f t="shared" si="146"/>
        <v>r3_62</v>
      </c>
      <c r="H1564" s="243" t="s">
        <v>673</v>
      </c>
      <c r="I1564" s="236">
        <v>43257</v>
      </c>
      <c r="J1564" s="49" t="s">
        <v>199</v>
      </c>
      <c r="K1564" s="247">
        <v>107</v>
      </c>
      <c r="L1564" s="250">
        <v>5441</v>
      </c>
      <c r="M1564" s="64" t="s">
        <v>229</v>
      </c>
      <c r="N1564" s="167">
        <v>0.70624999999999993</v>
      </c>
      <c r="O1564" s="251">
        <v>3</v>
      </c>
      <c r="P1564" s="241" t="s">
        <v>13</v>
      </c>
      <c r="Q1564" s="460"/>
      <c r="R1564" s="460"/>
      <c r="S1564" s="460"/>
      <c r="T1564" s="109">
        <f t="shared" si="147"/>
        <v>0.69791666666666663</v>
      </c>
      <c r="U1564" s="109">
        <f t="shared" si="148"/>
        <v>0.66666666666666663</v>
      </c>
      <c r="V1564" s="41">
        <f>IFERROR(VLOOKUP(L1564,'[1]ZESTAWIENIE NUMERÓW BOCZNYCH'!$A:$B,1,0),"")</f>
        <v>5441</v>
      </c>
      <c r="W1564" s="53" t="str">
        <f>IFERROR(VLOOKUP(V1564,'[1]ZESTAWIENIE NUMERÓW BOCZNYCH'!$A:$B,2,0),P1564)</f>
        <v>SOLARIS URBINO 12</v>
      </c>
      <c r="X1564" s="53" t="s">
        <v>149</v>
      </c>
      <c r="Y1564" s="53">
        <f>VLOOKUP(W1564,'[1]LICZBA MIEJSC'!$A:$C,2,0)</f>
        <v>29</v>
      </c>
      <c r="Z1564" s="53">
        <f>VLOOKUP(W1564,'[1]LICZBA MIEJSC'!$A:$C,3,0)</f>
        <v>52</v>
      </c>
      <c r="AA1564" s="53">
        <f t="shared" si="144"/>
        <v>81</v>
      </c>
      <c r="AB1564" s="41">
        <f t="shared" si="145"/>
        <v>26</v>
      </c>
      <c r="AC1564" s="113">
        <f t="shared" si="149"/>
        <v>0.32098765432098764</v>
      </c>
      <c r="AD1564" s="299" t="s">
        <v>203</v>
      </c>
    </row>
    <row r="1565" spans="1:30" x14ac:dyDescent="0.25">
      <c r="A1565" s="28" t="s">
        <v>352</v>
      </c>
      <c r="B1565" s="230">
        <v>1564</v>
      </c>
      <c r="C1565" s="255">
        <v>10</v>
      </c>
      <c r="D1565" s="255">
        <v>12111</v>
      </c>
      <c r="E1565" s="452"/>
      <c r="F1565" s="240" t="s">
        <v>358</v>
      </c>
      <c r="G1565" s="158" t="str">
        <f t="shared" si="146"/>
        <v>r3_62</v>
      </c>
      <c r="H1565" s="243" t="s">
        <v>673</v>
      </c>
      <c r="I1565" s="236">
        <v>43257</v>
      </c>
      <c r="J1565" s="49" t="s">
        <v>199</v>
      </c>
      <c r="K1565" s="247">
        <v>132</v>
      </c>
      <c r="L1565" s="250">
        <v>8109</v>
      </c>
      <c r="M1565" s="50" t="s">
        <v>252</v>
      </c>
      <c r="N1565" s="167">
        <v>0.70624999999999993</v>
      </c>
      <c r="O1565" s="251">
        <v>2</v>
      </c>
      <c r="P1565" s="241" t="s">
        <v>15</v>
      </c>
      <c r="Q1565" s="460"/>
      <c r="R1565" s="460"/>
      <c r="S1565" s="460"/>
      <c r="T1565" s="109">
        <f t="shared" si="147"/>
        <v>0.69791666666666663</v>
      </c>
      <c r="U1565" s="109">
        <f t="shared" si="148"/>
        <v>0.66666666666666663</v>
      </c>
      <c r="V1565" s="41">
        <f>IFERROR(VLOOKUP(L1565,'[1]ZESTAWIENIE NUMERÓW BOCZNYCH'!$A:$B,1,0),"")</f>
        <v>8109</v>
      </c>
      <c r="W1565" s="53" t="str">
        <f>IFERROR(VLOOKUP(V1565,'[1]ZESTAWIENIE NUMERÓW BOCZNYCH'!$A:$B,2,0),P1565)</f>
        <v>VOLVO 7000A</v>
      </c>
      <c r="X1565" s="53" t="s">
        <v>149</v>
      </c>
      <c r="Y1565" s="53">
        <f>VLOOKUP(W1565,'[1]LICZBA MIEJSC'!$A:$C,2,0)</f>
        <v>43</v>
      </c>
      <c r="Z1565" s="53">
        <f>VLOOKUP(W1565,'[1]LICZBA MIEJSC'!$A:$C,3,0)</f>
        <v>133</v>
      </c>
      <c r="AA1565" s="53">
        <f t="shared" si="144"/>
        <v>176</v>
      </c>
      <c r="AB1565" s="41">
        <f t="shared" si="145"/>
        <v>22</v>
      </c>
      <c r="AC1565" s="113">
        <f t="shared" si="149"/>
        <v>0.125</v>
      </c>
      <c r="AD1565" s="299" t="s">
        <v>203</v>
      </c>
    </row>
    <row r="1566" spans="1:30" x14ac:dyDescent="0.25">
      <c r="A1566" s="28" t="s">
        <v>352</v>
      </c>
      <c r="B1566" s="230">
        <v>1565</v>
      </c>
      <c r="C1566" s="255">
        <v>10</v>
      </c>
      <c r="D1566" s="255">
        <v>12111</v>
      </c>
      <c r="E1566" s="452"/>
      <c r="F1566" s="240" t="s">
        <v>358</v>
      </c>
      <c r="G1566" s="158" t="str">
        <f t="shared" si="146"/>
        <v>r3_62</v>
      </c>
      <c r="H1566" s="243" t="s">
        <v>673</v>
      </c>
      <c r="I1566" s="236">
        <v>43257</v>
      </c>
      <c r="J1566" s="49" t="s">
        <v>199</v>
      </c>
      <c r="K1566" s="247">
        <v>142</v>
      </c>
      <c r="L1566" s="250">
        <v>7343</v>
      </c>
      <c r="M1566" s="50" t="s">
        <v>216</v>
      </c>
      <c r="N1566" s="167">
        <v>0.70763888888888893</v>
      </c>
      <c r="O1566" s="251">
        <v>3</v>
      </c>
      <c r="P1566" s="241" t="s">
        <v>13</v>
      </c>
      <c r="Q1566" s="460"/>
      <c r="R1566" s="460"/>
      <c r="S1566" s="460"/>
      <c r="T1566" s="109">
        <f t="shared" si="147"/>
        <v>0.69791666666666663</v>
      </c>
      <c r="U1566" s="109">
        <f t="shared" si="148"/>
        <v>0.66666666666666663</v>
      </c>
      <c r="V1566" s="41">
        <f>IFERROR(VLOOKUP(L1566,'[1]ZESTAWIENIE NUMERÓW BOCZNYCH'!$A:$B,1,0),"")</f>
        <v>7343</v>
      </c>
      <c r="W1566" s="53" t="str">
        <f>IFERROR(VLOOKUP(V1566,'[1]ZESTAWIENIE NUMERÓW BOCZNYCH'!$A:$B,2,0),P1566)</f>
        <v>MERCEDES-BENZ O 530 Citaro</v>
      </c>
      <c r="X1566" s="53" t="s">
        <v>149</v>
      </c>
      <c r="Y1566" s="53">
        <f>VLOOKUP(W1566,'[1]LICZBA MIEJSC'!$A:$C,2,0)</f>
        <v>31</v>
      </c>
      <c r="Z1566" s="53">
        <f>VLOOKUP(W1566,'[1]LICZBA MIEJSC'!$A:$C,3,0)</f>
        <v>71</v>
      </c>
      <c r="AA1566" s="53">
        <f t="shared" si="144"/>
        <v>102</v>
      </c>
      <c r="AB1566" s="41">
        <f t="shared" si="145"/>
        <v>28</v>
      </c>
      <c r="AC1566" s="113">
        <f t="shared" si="149"/>
        <v>0.27450980392156865</v>
      </c>
      <c r="AD1566" s="299" t="s">
        <v>203</v>
      </c>
    </row>
    <row r="1567" spans="1:30" x14ac:dyDescent="0.25">
      <c r="A1567" s="28" t="s">
        <v>352</v>
      </c>
      <c r="B1567" s="230">
        <v>1566</v>
      </c>
      <c r="C1567" s="255">
        <v>10</v>
      </c>
      <c r="D1567" s="255">
        <v>12111</v>
      </c>
      <c r="E1567" s="452"/>
      <c r="F1567" s="240" t="s">
        <v>358</v>
      </c>
      <c r="G1567" s="158" t="str">
        <f t="shared" si="146"/>
        <v>r3_62</v>
      </c>
      <c r="H1567" s="243" t="s">
        <v>673</v>
      </c>
      <c r="I1567" s="236">
        <v>43257</v>
      </c>
      <c r="J1567" s="49" t="s">
        <v>199</v>
      </c>
      <c r="K1567" s="247">
        <v>149</v>
      </c>
      <c r="L1567" s="250">
        <v>4626</v>
      </c>
      <c r="M1567" s="176" t="s">
        <v>178</v>
      </c>
      <c r="N1567" s="167">
        <v>0.70763888888888893</v>
      </c>
      <c r="O1567" s="251">
        <v>3</v>
      </c>
      <c r="P1567" s="241" t="s">
        <v>15</v>
      </c>
      <c r="Q1567" s="460"/>
      <c r="R1567" s="460"/>
      <c r="S1567" s="460"/>
      <c r="T1567" s="109">
        <f t="shared" si="147"/>
        <v>0.69791666666666663</v>
      </c>
      <c r="U1567" s="109">
        <f t="shared" si="148"/>
        <v>0.66666666666666663</v>
      </c>
      <c r="V1567" s="41">
        <f>IFERROR(VLOOKUP(L1567,'[1]ZESTAWIENIE NUMERÓW BOCZNYCH'!$A:$B,1,0),"")</f>
        <v>4626</v>
      </c>
      <c r="W1567" s="53" t="str">
        <f>IFERROR(VLOOKUP(V1567,'[1]ZESTAWIENIE NUMERÓW BOCZNYCH'!$A:$B,2,0),P1567)</f>
        <v>MAN Lion’s City G</v>
      </c>
      <c r="X1567" s="53" t="s">
        <v>149</v>
      </c>
      <c r="Y1567" s="53">
        <f>VLOOKUP(W1567,'[1]LICZBA MIEJSC'!$A:$C,2,0)</f>
        <v>43</v>
      </c>
      <c r="Z1567" s="53">
        <f>VLOOKUP(W1567,'[1]LICZBA MIEJSC'!$A:$C,3,0)</f>
        <v>132</v>
      </c>
      <c r="AA1567" s="53">
        <f t="shared" si="144"/>
        <v>175</v>
      </c>
      <c r="AB1567" s="41">
        <f t="shared" si="145"/>
        <v>39</v>
      </c>
      <c r="AC1567" s="113">
        <f t="shared" si="149"/>
        <v>0.22285714285714286</v>
      </c>
      <c r="AD1567" s="299" t="s">
        <v>203</v>
      </c>
    </row>
    <row r="1568" spans="1:30" x14ac:dyDescent="0.25">
      <c r="A1568" s="28" t="s">
        <v>352</v>
      </c>
      <c r="B1568" s="230">
        <v>1567</v>
      </c>
      <c r="C1568" s="255">
        <v>11</v>
      </c>
      <c r="D1568" s="255">
        <v>12111</v>
      </c>
      <c r="E1568" s="452"/>
      <c r="F1568" s="240" t="s">
        <v>358</v>
      </c>
      <c r="G1568" s="158" t="str">
        <f t="shared" si="146"/>
        <v>r3_62</v>
      </c>
      <c r="H1568" s="243" t="s">
        <v>675</v>
      </c>
      <c r="I1568" s="236">
        <v>43257</v>
      </c>
      <c r="J1568" s="49" t="s">
        <v>199</v>
      </c>
      <c r="K1568" s="247">
        <v>319</v>
      </c>
      <c r="L1568" s="250">
        <v>7412</v>
      </c>
      <c r="M1568" s="159" t="s">
        <v>312</v>
      </c>
      <c r="N1568" s="167">
        <v>0.70763888888888893</v>
      </c>
      <c r="O1568" s="251">
        <v>2</v>
      </c>
      <c r="P1568" s="241" t="s">
        <v>13</v>
      </c>
      <c r="Q1568" s="460"/>
      <c r="R1568" s="460"/>
      <c r="S1568" s="460"/>
      <c r="T1568" s="109">
        <f t="shared" si="147"/>
        <v>0.69791666666666663</v>
      </c>
      <c r="U1568" s="109">
        <f t="shared" si="148"/>
        <v>0.66666666666666663</v>
      </c>
      <c r="V1568" s="41">
        <f>IFERROR(VLOOKUP(L1568,'[1]ZESTAWIENIE NUMERÓW BOCZNYCH'!$A:$B,1,0),"")</f>
        <v>7412</v>
      </c>
      <c r="W1568" s="53" t="str">
        <f>IFERROR(VLOOKUP(V1568,'[1]ZESTAWIENIE NUMERÓW BOCZNYCH'!$A:$B,2,0),P1568)</f>
        <v>MERCEDES-BENZ 628 02 Citaro</v>
      </c>
      <c r="X1568" s="53" t="s">
        <v>149</v>
      </c>
      <c r="Y1568" s="53">
        <f>VLOOKUP(W1568,'[1]LICZBA MIEJSC'!$A:$C,2,0)</f>
        <v>29</v>
      </c>
      <c r="Z1568" s="53">
        <f>VLOOKUP(W1568,'[1]LICZBA MIEJSC'!$A:$C,3,0)</f>
        <v>62</v>
      </c>
      <c r="AA1568" s="53">
        <f t="shared" si="144"/>
        <v>91</v>
      </c>
      <c r="AB1568" s="41">
        <f t="shared" si="145"/>
        <v>15</v>
      </c>
      <c r="AC1568" s="113">
        <f t="shared" si="149"/>
        <v>0.16483516483516483</v>
      </c>
      <c r="AD1568" s="299" t="s">
        <v>204</v>
      </c>
    </row>
    <row r="1569" spans="1:30" x14ac:dyDescent="0.25">
      <c r="A1569" s="28" t="s">
        <v>352</v>
      </c>
      <c r="B1569" s="230">
        <v>1568</v>
      </c>
      <c r="C1569" s="255">
        <v>11</v>
      </c>
      <c r="D1569" s="255">
        <v>12111</v>
      </c>
      <c r="E1569" s="452"/>
      <c r="F1569" s="240" t="s">
        <v>358</v>
      </c>
      <c r="G1569" s="158" t="str">
        <f t="shared" si="146"/>
        <v>r3_62</v>
      </c>
      <c r="H1569" s="243" t="s">
        <v>673</v>
      </c>
      <c r="I1569" s="236">
        <v>43257</v>
      </c>
      <c r="J1569" s="49" t="s">
        <v>199</v>
      </c>
      <c r="K1569" s="247">
        <v>132</v>
      </c>
      <c r="L1569" s="250">
        <v>8304</v>
      </c>
      <c r="M1569" s="50" t="s">
        <v>252</v>
      </c>
      <c r="N1569" s="167">
        <v>0.7090277777777777</v>
      </c>
      <c r="O1569" s="251">
        <v>1</v>
      </c>
      <c r="P1569" s="241" t="s">
        <v>15</v>
      </c>
      <c r="Q1569" s="460"/>
      <c r="R1569" s="460"/>
      <c r="S1569" s="460"/>
      <c r="T1569" s="109">
        <f t="shared" si="147"/>
        <v>0.70833333333333326</v>
      </c>
      <c r="U1569" s="109">
        <f t="shared" si="148"/>
        <v>0.70833333333333326</v>
      </c>
      <c r="V1569" s="41">
        <f>IFERROR(VLOOKUP(L1569,'[1]ZESTAWIENIE NUMERÓW BOCZNYCH'!$A:$B,1,0),"")</f>
        <v>8304</v>
      </c>
      <c r="W1569" s="53" t="str">
        <f>IFERROR(VLOOKUP(V1569,'[1]ZESTAWIENIE NUMERÓW BOCZNYCH'!$A:$B,2,0),P1569)</f>
        <v>MERCEDES-BENZ O 530 G Citaro</v>
      </c>
      <c r="X1569" s="53" t="s">
        <v>149</v>
      </c>
      <c r="Y1569" s="53">
        <f>VLOOKUP(W1569,'[1]LICZBA MIEJSC'!$A:$C,2,0)</f>
        <v>42</v>
      </c>
      <c r="Z1569" s="53">
        <f>VLOOKUP(W1569,'[1]LICZBA MIEJSC'!$A:$C,3,0)</f>
        <v>125</v>
      </c>
      <c r="AA1569" s="53">
        <f t="shared" si="144"/>
        <v>167</v>
      </c>
      <c r="AB1569" s="41">
        <f t="shared" si="145"/>
        <v>17</v>
      </c>
      <c r="AC1569" s="113">
        <f t="shared" si="149"/>
        <v>0.10179640718562874</v>
      </c>
      <c r="AD1569" s="299" t="s">
        <v>203</v>
      </c>
    </row>
    <row r="1570" spans="1:30" x14ac:dyDescent="0.25">
      <c r="A1570" s="28" t="s">
        <v>352</v>
      </c>
      <c r="B1570" s="230">
        <v>1569</v>
      </c>
      <c r="C1570" s="255">
        <v>11</v>
      </c>
      <c r="D1570" s="255">
        <v>12111</v>
      </c>
      <c r="E1570" s="452"/>
      <c r="F1570" s="240" t="s">
        <v>358</v>
      </c>
      <c r="G1570" s="158" t="str">
        <f t="shared" si="146"/>
        <v>r3_62</v>
      </c>
      <c r="H1570" s="243" t="s">
        <v>676</v>
      </c>
      <c r="I1570" s="236">
        <v>43257</v>
      </c>
      <c r="J1570" s="49" t="s">
        <v>199</v>
      </c>
      <c r="K1570" s="247">
        <v>134</v>
      </c>
      <c r="L1570" s="250">
        <v>8430</v>
      </c>
      <c r="M1570" s="50" t="s">
        <v>216</v>
      </c>
      <c r="N1570" s="167">
        <v>0.7104166666666667</v>
      </c>
      <c r="O1570" s="251">
        <v>2</v>
      </c>
      <c r="P1570" s="241" t="s">
        <v>15</v>
      </c>
      <c r="Q1570" s="460"/>
      <c r="R1570" s="460"/>
      <c r="S1570" s="460"/>
      <c r="T1570" s="109">
        <f t="shared" si="147"/>
        <v>0.70833333333333326</v>
      </c>
      <c r="U1570" s="109">
        <f t="shared" si="148"/>
        <v>0.70833333333333326</v>
      </c>
      <c r="V1570" s="41">
        <f>IFERROR(VLOOKUP(L1570,'[1]ZESTAWIENIE NUMERÓW BOCZNYCH'!$A:$B,1,0),"")</f>
        <v>8430</v>
      </c>
      <c r="W1570" s="53" t="str">
        <f>IFERROR(VLOOKUP(V1570,'[1]ZESTAWIENIE NUMERÓW BOCZNYCH'!$A:$B,2,0),P1570)</f>
        <v>MERCEDES-BENZ 628 03 Citaro G</v>
      </c>
      <c r="X1570" s="53" t="s">
        <v>149</v>
      </c>
      <c r="Y1570" s="53">
        <f>VLOOKUP(W1570,'[1]LICZBA MIEJSC'!$A:$C,2,0)</f>
        <v>40</v>
      </c>
      <c r="Z1570" s="53">
        <f>VLOOKUP(W1570,'[1]LICZBA MIEJSC'!$A:$C,3,0)</f>
        <v>102</v>
      </c>
      <c r="AA1570" s="53">
        <f t="shared" si="144"/>
        <v>142</v>
      </c>
      <c r="AB1570" s="41">
        <f t="shared" si="145"/>
        <v>20</v>
      </c>
      <c r="AC1570" s="113">
        <f t="shared" si="149"/>
        <v>0.14084507042253522</v>
      </c>
      <c r="AD1570" s="299" t="s">
        <v>203</v>
      </c>
    </row>
    <row r="1571" spans="1:30" x14ac:dyDescent="0.25">
      <c r="A1571" s="28" t="s">
        <v>352</v>
      </c>
      <c r="B1571" s="230">
        <v>1570</v>
      </c>
      <c r="C1571" s="255">
        <v>11</v>
      </c>
      <c r="D1571" s="255">
        <v>12111</v>
      </c>
      <c r="E1571" s="452"/>
      <c r="F1571" s="240" t="s">
        <v>358</v>
      </c>
      <c r="G1571" s="158" t="str">
        <f t="shared" si="146"/>
        <v>r3_62</v>
      </c>
      <c r="H1571" s="243" t="s">
        <v>673</v>
      </c>
      <c r="I1571" s="236">
        <v>43257</v>
      </c>
      <c r="J1571" s="49" t="s">
        <v>199</v>
      </c>
      <c r="K1571" s="247">
        <v>107</v>
      </c>
      <c r="L1571" s="250">
        <v>7332</v>
      </c>
      <c r="M1571" s="177" t="s">
        <v>229</v>
      </c>
      <c r="N1571" s="167">
        <v>0.7104166666666667</v>
      </c>
      <c r="O1571" s="251">
        <v>1</v>
      </c>
      <c r="P1571" s="241" t="s">
        <v>13</v>
      </c>
      <c r="Q1571" s="460"/>
      <c r="R1571" s="460"/>
      <c r="S1571" s="460"/>
      <c r="T1571" s="109">
        <f t="shared" si="147"/>
        <v>0.70833333333333326</v>
      </c>
      <c r="U1571" s="109">
        <f t="shared" si="148"/>
        <v>0.70833333333333326</v>
      </c>
      <c r="V1571" s="41">
        <f>IFERROR(VLOOKUP(L1571,'[1]ZESTAWIENIE NUMERÓW BOCZNYCH'!$A:$B,1,0),"")</f>
        <v>7332</v>
      </c>
      <c r="W1571" s="53" t="str">
        <f>IFERROR(VLOOKUP(V1571,'[1]ZESTAWIENIE NUMERÓW BOCZNYCH'!$A:$B,2,0),P1571)</f>
        <v>MERCEDES-BENZ O 530 Citaro</v>
      </c>
      <c r="X1571" s="53" t="s">
        <v>149</v>
      </c>
      <c r="Y1571" s="53">
        <f>VLOOKUP(W1571,'[1]LICZBA MIEJSC'!$A:$C,2,0)</f>
        <v>31</v>
      </c>
      <c r="Z1571" s="53">
        <f>VLOOKUP(W1571,'[1]LICZBA MIEJSC'!$A:$C,3,0)</f>
        <v>71</v>
      </c>
      <c r="AA1571" s="53">
        <f t="shared" si="144"/>
        <v>102</v>
      </c>
      <c r="AB1571" s="41">
        <f t="shared" si="145"/>
        <v>10</v>
      </c>
      <c r="AC1571" s="113">
        <f t="shared" si="149"/>
        <v>9.8039215686274508E-2</v>
      </c>
      <c r="AD1571" s="299" t="s">
        <v>203</v>
      </c>
    </row>
    <row r="1572" spans="1:30" x14ac:dyDescent="0.25">
      <c r="A1572" s="28" t="s">
        <v>352</v>
      </c>
      <c r="B1572" s="230">
        <v>1571</v>
      </c>
      <c r="C1572" s="255">
        <v>11</v>
      </c>
      <c r="D1572" s="255">
        <v>12111</v>
      </c>
      <c r="E1572" s="452"/>
      <c r="F1572" s="240" t="s">
        <v>358</v>
      </c>
      <c r="G1572" s="158" t="str">
        <f t="shared" si="146"/>
        <v>r3_62</v>
      </c>
      <c r="H1572" s="243" t="s">
        <v>673</v>
      </c>
      <c r="I1572" s="236">
        <v>43257</v>
      </c>
      <c r="J1572" s="49" t="s">
        <v>199</v>
      </c>
      <c r="K1572" s="247">
        <v>106</v>
      </c>
      <c r="L1572" s="250">
        <v>8054</v>
      </c>
      <c r="M1572" s="50" t="s">
        <v>195</v>
      </c>
      <c r="N1572" s="167">
        <v>0.71250000000000002</v>
      </c>
      <c r="O1572" s="251">
        <v>3</v>
      </c>
      <c r="P1572" s="241" t="s">
        <v>15</v>
      </c>
      <c r="Q1572" s="460"/>
      <c r="R1572" s="460"/>
      <c r="S1572" s="460"/>
      <c r="T1572" s="109">
        <f t="shared" si="147"/>
        <v>0.70833333333333326</v>
      </c>
      <c r="U1572" s="109">
        <f t="shared" si="148"/>
        <v>0.70833333333333326</v>
      </c>
      <c r="V1572" s="41">
        <f>IFERROR(VLOOKUP(L1572,'[1]ZESTAWIENIE NUMERÓW BOCZNYCH'!$A:$B,1,0),"")</f>
        <v>8054</v>
      </c>
      <c r="W1572" s="53" t="str">
        <f>IFERROR(VLOOKUP(V1572,'[1]ZESTAWIENIE NUMERÓW BOCZNYCH'!$A:$B,2,0),P1572)</f>
        <v>VOLVO 7000A</v>
      </c>
      <c r="X1572" s="53" t="s">
        <v>149</v>
      </c>
      <c r="Y1572" s="53">
        <f>VLOOKUP(W1572,'[1]LICZBA MIEJSC'!$A:$C,2,0)</f>
        <v>43</v>
      </c>
      <c r="Z1572" s="53">
        <f>VLOOKUP(W1572,'[1]LICZBA MIEJSC'!$A:$C,3,0)</f>
        <v>133</v>
      </c>
      <c r="AA1572" s="53">
        <f t="shared" si="144"/>
        <v>176</v>
      </c>
      <c r="AB1572" s="41">
        <f t="shared" si="145"/>
        <v>39</v>
      </c>
      <c r="AC1572" s="113">
        <f t="shared" si="149"/>
        <v>0.22159090909090909</v>
      </c>
      <c r="AD1572" s="299" t="s">
        <v>203</v>
      </c>
    </row>
    <row r="1573" spans="1:30" x14ac:dyDescent="0.25">
      <c r="A1573" s="28" t="s">
        <v>352</v>
      </c>
      <c r="B1573" s="230">
        <v>1572</v>
      </c>
      <c r="C1573" s="255">
        <v>11</v>
      </c>
      <c r="D1573" s="255">
        <v>12111</v>
      </c>
      <c r="E1573" s="452"/>
      <c r="F1573" s="240" t="s">
        <v>358</v>
      </c>
      <c r="G1573" s="158" t="str">
        <f t="shared" si="146"/>
        <v>r3_62</v>
      </c>
      <c r="H1573" s="243" t="s">
        <v>673</v>
      </c>
      <c r="I1573" s="236">
        <v>43257</v>
      </c>
      <c r="J1573" s="49" t="s">
        <v>199</v>
      </c>
      <c r="K1573" s="247">
        <v>122</v>
      </c>
      <c r="L1573" s="250">
        <v>7315</v>
      </c>
      <c r="M1573" s="50" t="s">
        <v>216</v>
      </c>
      <c r="N1573" s="167">
        <v>0.71388888888888891</v>
      </c>
      <c r="O1573" s="251">
        <v>3</v>
      </c>
      <c r="P1573" s="241" t="s">
        <v>13</v>
      </c>
      <c r="Q1573" s="460"/>
      <c r="R1573" s="460"/>
      <c r="S1573" s="460"/>
      <c r="T1573" s="109">
        <f t="shared" si="147"/>
        <v>0.70833333333333326</v>
      </c>
      <c r="U1573" s="109">
        <f t="shared" si="148"/>
        <v>0.70833333333333326</v>
      </c>
      <c r="V1573" s="41">
        <f>IFERROR(VLOOKUP(L1573,'[1]ZESTAWIENIE NUMERÓW BOCZNYCH'!$A:$B,1,0),"")</f>
        <v>7315</v>
      </c>
      <c r="W1573" s="53" t="str">
        <f>IFERROR(VLOOKUP(V1573,'[1]ZESTAWIENIE NUMERÓW BOCZNYCH'!$A:$B,2,0),P1573)</f>
        <v>MERCEDES-BENZ O 530 Citaro</v>
      </c>
      <c r="X1573" s="53" t="s">
        <v>149</v>
      </c>
      <c r="Y1573" s="53">
        <f>VLOOKUP(W1573,'[1]LICZBA MIEJSC'!$A:$C,2,0)</f>
        <v>31</v>
      </c>
      <c r="Z1573" s="53">
        <f>VLOOKUP(W1573,'[1]LICZBA MIEJSC'!$A:$C,3,0)</f>
        <v>71</v>
      </c>
      <c r="AA1573" s="53">
        <f t="shared" si="144"/>
        <v>102</v>
      </c>
      <c r="AB1573" s="41">
        <f t="shared" si="145"/>
        <v>28</v>
      </c>
      <c r="AC1573" s="113">
        <f t="shared" si="149"/>
        <v>0.27450980392156865</v>
      </c>
      <c r="AD1573" s="299" t="s">
        <v>203</v>
      </c>
    </row>
    <row r="1574" spans="1:30" x14ac:dyDescent="0.25">
      <c r="A1574" s="28" t="s">
        <v>352</v>
      </c>
      <c r="B1574" s="230">
        <v>1573</v>
      </c>
      <c r="C1574" s="255">
        <v>11</v>
      </c>
      <c r="D1574" s="255">
        <v>12111</v>
      </c>
      <c r="E1574" s="452"/>
      <c r="F1574" s="240" t="s">
        <v>358</v>
      </c>
      <c r="G1574" s="158" t="str">
        <f t="shared" si="146"/>
        <v>r3_62</v>
      </c>
      <c r="H1574" s="243" t="s">
        <v>673</v>
      </c>
      <c r="I1574" s="236">
        <v>43257</v>
      </c>
      <c r="J1574" s="49" t="s">
        <v>199</v>
      </c>
      <c r="K1574" s="247">
        <v>149</v>
      </c>
      <c r="L1574" s="250">
        <v>4605</v>
      </c>
      <c r="M1574" s="54" t="s">
        <v>178</v>
      </c>
      <c r="N1574" s="167">
        <v>0.71388888888888891</v>
      </c>
      <c r="O1574" s="251">
        <v>2</v>
      </c>
      <c r="P1574" s="241" t="s">
        <v>15</v>
      </c>
      <c r="Q1574" s="460"/>
      <c r="R1574" s="460"/>
      <c r="S1574" s="460"/>
      <c r="T1574" s="109">
        <f t="shared" si="147"/>
        <v>0.70833333333333326</v>
      </c>
      <c r="U1574" s="109">
        <f t="shared" si="148"/>
        <v>0.70833333333333326</v>
      </c>
      <c r="V1574" s="41">
        <f>IFERROR(VLOOKUP(L1574,'[1]ZESTAWIENIE NUMERÓW BOCZNYCH'!$A:$B,1,0),"")</f>
        <v>4605</v>
      </c>
      <c r="W1574" s="53" t="str">
        <f>IFERROR(VLOOKUP(V1574,'[1]ZESTAWIENIE NUMERÓW BOCZNYCH'!$A:$B,2,0),P1574)</f>
        <v>MAN Lion’s City G</v>
      </c>
      <c r="X1574" s="53" t="s">
        <v>149</v>
      </c>
      <c r="Y1574" s="53">
        <f>VLOOKUP(W1574,'[1]LICZBA MIEJSC'!$A:$C,2,0)</f>
        <v>43</v>
      </c>
      <c r="Z1574" s="53">
        <f>VLOOKUP(W1574,'[1]LICZBA MIEJSC'!$A:$C,3,0)</f>
        <v>132</v>
      </c>
      <c r="AA1574" s="53">
        <f t="shared" si="144"/>
        <v>175</v>
      </c>
      <c r="AB1574" s="41">
        <f t="shared" si="145"/>
        <v>22</v>
      </c>
      <c r="AC1574" s="113">
        <f t="shared" si="149"/>
        <v>0.12571428571428572</v>
      </c>
      <c r="AD1574" s="299" t="s">
        <v>203</v>
      </c>
    </row>
    <row r="1575" spans="1:30" x14ac:dyDescent="0.25">
      <c r="A1575" s="28" t="s">
        <v>352</v>
      </c>
      <c r="B1575" s="230">
        <v>1574</v>
      </c>
      <c r="C1575" s="255">
        <v>11</v>
      </c>
      <c r="D1575" s="255">
        <v>12111</v>
      </c>
      <c r="E1575" s="452"/>
      <c r="F1575" s="240" t="s">
        <v>358</v>
      </c>
      <c r="G1575" s="158" t="str">
        <f t="shared" si="146"/>
        <v>r3_62</v>
      </c>
      <c r="H1575" s="243" t="s">
        <v>673</v>
      </c>
      <c r="I1575" s="236">
        <v>43257</v>
      </c>
      <c r="J1575" s="49" t="s">
        <v>199</v>
      </c>
      <c r="K1575" s="247">
        <v>142</v>
      </c>
      <c r="L1575" s="250">
        <v>4005</v>
      </c>
      <c r="M1575" s="50" t="s">
        <v>216</v>
      </c>
      <c r="N1575" s="167">
        <v>0.71597222222222223</v>
      </c>
      <c r="O1575" s="251">
        <v>1</v>
      </c>
      <c r="P1575" s="241" t="s">
        <v>13</v>
      </c>
      <c r="Q1575" s="460"/>
      <c r="R1575" s="460"/>
      <c r="S1575" s="460"/>
      <c r="T1575" s="109">
        <f t="shared" si="147"/>
        <v>0.70833333333333326</v>
      </c>
      <c r="U1575" s="109">
        <f t="shared" si="148"/>
        <v>0.70833333333333326</v>
      </c>
      <c r="V1575" s="41" t="str">
        <f>IFERROR(VLOOKUP(L1575,'[1]ZESTAWIENIE NUMERÓW BOCZNYCH'!$A:$B,1,0),"")</f>
        <v/>
      </c>
      <c r="W1575" s="53" t="str">
        <f>IFERROR(VLOOKUP(V1575,'[1]ZESTAWIENIE NUMERÓW BOCZNYCH'!$A:$B,2,0),P1575)</f>
        <v>AZ</v>
      </c>
      <c r="X1575" s="53" t="s">
        <v>149</v>
      </c>
      <c r="Y1575" s="53">
        <f>VLOOKUP(W1575,'[1]LICZBA MIEJSC'!$A:$C,2,0)</f>
        <v>40</v>
      </c>
      <c r="Z1575" s="53">
        <f>VLOOKUP(W1575,'[1]LICZBA MIEJSC'!$A:$C,3,0)</f>
        <v>60</v>
      </c>
      <c r="AA1575" s="53">
        <f t="shared" si="144"/>
        <v>100</v>
      </c>
      <c r="AB1575" s="41">
        <f t="shared" si="145"/>
        <v>10</v>
      </c>
      <c r="AC1575" s="113">
        <f t="shared" si="149"/>
        <v>0.1</v>
      </c>
      <c r="AD1575" s="299" t="s">
        <v>203</v>
      </c>
    </row>
    <row r="1576" spans="1:30" x14ac:dyDescent="0.25">
      <c r="A1576" s="28" t="s">
        <v>352</v>
      </c>
      <c r="B1576" s="230">
        <v>1575</v>
      </c>
      <c r="C1576" s="255">
        <v>11</v>
      </c>
      <c r="D1576" s="255">
        <v>12111</v>
      </c>
      <c r="E1576" s="452"/>
      <c r="F1576" s="240" t="s">
        <v>358</v>
      </c>
      <c r="G1576" s="158" t="str">
        <f t="shared" si="146"/>
        <v>r3_62</v>
      </c>
      <c r="H1576" s="243" t="s">
        <v>673</v>
      </c>
      <c r="I1576" s="236">
        <v>43257</v>
      </c>
      <c r="J1576" s="49" t="s">
        <v>199</v>
      </c>
      <c r="K1576" s="247">
        <v>132</v>
      </c>
      <c r="L1576" s="250">
        <v>8094</v>
      </c>
      <c r="M1576" s="50" t="s">
        <v>252</v>
      </c>
      <c r="N1576" s="167">
        <v>0.71597222222222223</v>
      </c>
      <c r="O1576" s="251">
        <v>3</v>
      </c>
      <c r="P1576" s="241" t="s">
        <v>15</v>
      </c>
      <c r="Q1576" s="460"/>
      <c r="R1576" s="460"/>
      <c r="S1576" s="460"/>
      <c r="T1576" s="109">
        <f t="shared" si="147"/>
        <v>0.70833333333333326</v>
      </c>
      <c r="U1576" s="109">
        <f t="shared" si="148"/>
        <v>0.70833333333333326</v>
      </c>
      <c r="V1576" s="41">
        <f>IFERROR(VLOOKUP(L1576,'[1]ZESTAWIENIE NUMERÓW BOCZNYCH'!$A:$B,1,0),"")</f>
        <v>8094</v>
      </c>
      <c r="W1576" s="53" t="str">
        <f>IFERROR(VLOOKUP(V1576,'[1]ZESTAWIENIE NUMERÓW BOCZNYCH'!$A:$B,2,0),P1576)</f>
        <v>VOLVO 7000A</v>
      </c>
      <c r="X1576" s="53" t="s">
        <v>149</v>
      </c>
      <c r="Y1576" s="53">
        <f>VLOOKUP(W1576,'[1]LICZBA MIEJSC'!$A:$C,2,0)</f>
        <v>43</v>
      </c>
      <c r="Z1576" s="53">
        <f>VLOOKUP(W1576,'[1]LICZBA MIEJSC'!$A:$C,3,0)</f>
        <v>133</v>
      </c>
      <c r="AA1576" s="53">
        <f t="shared" si="144"/>
        <v>176</v>
      </c>
      <c r="AB1576" s="41">
        <f t="shared" si="145"/>
        <v>39</v>
      </c>
      <c r="AC1576" s="113">
        <f t="shared" si="149"/>
        <v>0.22159090909090909</v>
      </c>
      <c r="AD1576" s="299" t="s">
        <v>203</v>
      </c>
    </row>
    <row r="1577" spans="1:30" x14ac:dyDescent="0.25">
      <c r="A1577" s="28" t="s">
        <v>352</v>
      </c>
      <c r="B1577" s="230">
        <v>1576</v>
      </c>
      <c r="C1577" s="255">
        <v>11</v>
      </c>
      <c r="D1577" s="255">
        <v>12111</v>
      </c>
      <c r="E1577" s="452"/>
      <c r="F1577" s="240" t="s">
        <v>358</v>
      </c>
      <c r="G1577" s="158" t="str">
        <f t="shared" si="146"/>
        <v>r3_62</v>
      </c>
      <c r="H1577" s="243" t="s">
        <v>673</v>
      </c>
      <c r="I1577" s="236">
        <v>43257</v>
      </c>
      <c r="J1577" s="49" t="s">
        <v>199</v>
      </c>
      <c r="K1577" s="247">
        <v>107</v>
      </c>
      <c r="L1577" s="250">
        <v>7301</v>
      </c>
      <c r="M1577" s="64" t="s">
        <v>229</v>
      </c>
      <c r="N1577" s="167">
        <v>0.71875</v>
      </c>
      <c r="O1577" s="251">
        <v>1</v>
      </c>
      <c r="P1577" s="241" t="s">
        <v>13</v>
      </c>
      <c r="Q1577" s="460"/>
      <c r="R1577" s="460"/>
      <c r="S1577" s="460"/>
      <c r="T1577" s="109">
        <f t="shared" si="147"/>
        <v>0.71875</v>
      </c>
      <c r="U1577" s="109">
        <f t="shared" si="148"/>
        <v>0.70833333333333326</v>
      </c>
      <c r="V1577" s="41">
        <f>IFERROR(VLOOKUP(L1577,'[1]ZESTAWIENIE NUMERÓW BOCZNYCH'!$A:$B,1,0),"")</f>
        <v>7301</v>
      </c>
      <c r="W1577" s="53" t="str">
        <f>IFERROR(VLOOKUP(V1577,'[1]ZESTAWIENIE NUMERÓW BOCZNYCH'!$A:$B,2,0),P1577)</f>
        <v>MERCEDES-BENZ O 530 Citaro</v>
      </c>
      <c r="X1577" s="53" t="s">
        <v>149</v>
      </c>
      <c r="Y1577" s="53">
        <f>VLOOKUP(W1577,'[1]LICZBA MIEJSC'!$A:$C,2,0)</f>
        <v>31</v>
      </c>
      <c r="Z1577" s="53">
        <f>VLOOKUP(W1577,'[1]LICZBA MIEJSC'!$A:$C,3,0)</f>
        <v>71</v>
      </c>
      <c r="AA1577" s="53">
        <f t="shared" si="144"/>
        <v>102</v>
      </c>
      <c r="AB1577" s="41">
        <f t="shared" si="145"/>
        <v>10</v>
      </c>
      <c r="AC1577" s="113">
        <f t="shared" si="149"/>
        <v>9.8039215686274508E-2</v>
      </c>
      <c r="AD1577" s="299" t="s">
        <v>203</v>
      </c>
    </row>
    <row r="1578" spans="1:30" x14ac:dyDescent="0.25">
      <c r="A1578" s="28" t="s">
        <v>352</v>
      </c>
      <c r="B1578" s="230">
        <v>1577</v>
      </c>
      <c r="C1578" s="255">
        <v>11</v>
      </c>
      <c r="D1578" s="255">
        <v>12111</v>
      </c>
      <c r="E1578" s="452"/>
      <c r="F1578" s="240" t="s">
        <v>358</v>
      </c>
      <c r="G1578" s="158" t="str">
        <f t="shared" si="146"/>
        <v>r3_62</v>
      </c>
      <c r="H1578" s="243" t="s">
        <v>676</v>
      </c>
      <c r="I1578" s="236">
        <v>43257</v>
      </c>
      <c r="J1578" s="49" t="s">
        <v>199</v>
      </c>
      <c r="K1578" s="247">
        <v>134</v>
      </c>
      <c r="L1578" s="250">
        <v>8068</v>
      </c>
      <c r="M1578" s="50" t="s">
        <v>216</v>
      </c>
      <c r="N1578" s="167">
        <v>0.71875</v>
      </c>
      <c r="O1578" s="251">
        <v>1</v>
      </c>
      <c r="P1578" s="241" t="s">
        <v>15</v>
      </c>
      <c r="Q1578" s="460"/>
      <c r="R1578" s="460"/>
      <c r="S1578" s="460"/>
      <c r="T1578" s="109">
        <f t="shared" si="147"/>
        <v>0.71875</v>
      </c>
      <c r="U1578" s="109">
        <f t="shared" si="148"/>
        <v>0.70833333333333326</v>
      </c>
      <c r="V1578" s="41">
        <f>IFERROR(VLOOKUP(L1578,'[1]ZESTAWIENIE NUMERÓW BOCZNYCH'!$A:$B,1,0),"")</f>
        <v>8068</v>
      </c>
      <c r="W1578" s="53" t="str">
        <f>IFERROR(VLOOKUP(V1578,'[1]ZESTAWIENIE NUMERÓW BOCZNYCH'!$A:$B,2,0),P1578)</f>
        <v>VOLVO 7000A</v>
      </c>
      <c r="X1578" s="53" t="s">
        <v>149</v>
      </c>
      <c r="Y1578" s="53">
        <f>VLOOKUP(W1578,'[1]LICZBA MIEJSC'!$A:$C,2,0)</f>
        <v>43</v>
      </c>
      <c r="Z1578" s="53">
        <f>VLOOKUP(W1578,'[1]LICZBA MIEJSC'!$A:$C,3,0)</f>
        <v>133</v>
      </c>
      <c r="AA1578" s="53">
        <f t="shared" si="144"/>
        <v>176</v>
      </c>
      <c r="AB1578" s="41">
        <f t="shared" si="145"/>
        <v>18</v>
      </c>
      <c r="AC1578" s="113">
        <f t="shared" si="149"/>
        <v>0.10227272727272728</v>
      </c>
      <c r="AD1578" s="299" t="s">
        <v>203</v>
      </c>
    </row>
    <row r="1579" spans="1:30" x14ac:dyDescent="0.25">
      <c r="A1579" s="28" t="s">
        <v>352</v>
      </c>
      <c r="B1579" s="230">
        <v>1578</v>
      </c>
      <c r="C1579" s="255">
        <v>11</v>
      </c>
      <c r="D1579" s="255">
        <v>12111</v>
      </c>
      <c r="E1579" s="452"/>
      <c r="F1579" s="240" t="s">
        <v>358</v>
      </c>
      <c r="G1579" s="158" t="str">
        <f t="shared" si="146"/>
        <v>r3_62</v>
      </c>
      <c r="H1579" s="243" t="s">
        <v>673</v>
      </c>
      <c r="I1579" s="236">
        <v>43257</v>
      </c>
      <c r="J1579" s="49" t="s">
        <v>199</v>
      </c>
      <c r="K1579" s="247">
        <v>106</v>
      </c>
      <c r="L1579" s="250">
        <v>8079</v>
      </c>
      <c r="M1579" s="50" t="s">
        <v>195</v>
      </c>
      <c r="N1579" s="167">
        <v>0.72361111111111109</v>
      </c>
      <c r="O1579" s="251">
        <v>3</v>
      </c>
      <c r="P1579" s="241" t="s">
        <v>15</v>
      </c>
      <c r="Q1579" s="460"/>
      <c r="R1579" s="460"/>
      <c r="S1579" s="460"/>
      <c r="T1579" s="109">
        <f t="shared" si="147"/>
        <v>0.71875</v>
      </c>
      <c r="U1579" s="109">
        <f t="shared" si="148"/>
        <v>0.70833333333333326</v>
      </c>
      <c r="V1579" s="41">
        <f>IFERROR(VLOOKUP(L1579,'[1]ZESTAWIENIE NUMERÓW BOCZNYCH'!$A:$B,1,0),"")</f>
        <v>8079</v>
      </c>
      <c r="W1579" s="53" t="str">
        <f>IFERROR(VLOOKUP(V1579,'[1]ZESTAWIENIE NUMERÓW BOCZNYCH'!$A:$B,2,0),P1579)</f>
        <v>VOLVO 7000A</v>
      </c>
      <c r="X1579" s="53" t="s">
        <v>149</v>
      </c>
      <c r="Y1579" s="53">
        <f>VLOOKUP(W1579,'[1]LICZBA MIEJSC'!$A:$C,2,0)</f>
        <v>43</v>
      </c>
      <c r="Z1579" s="53">
        <f>VLOOKUP(W1579,'[1]LICZBA MIEJSC'!$A:$C,3,0)</f>
        <v>133</v>
      </c>
      <c r="AA1579" s="53">
        <f t="shared" si="144"/>
        <v>176</v>
      </c>
      <c r="AB1579" s="41">
        <f t="shared" si="145"/>
        <v>39</v>
      </c>
      <c r="AC1579" s="113">
        <f t="shared" si="149"/>
        <v>0.22159090909090909</v>
      </c>
      <c r="AD1579" s="299" t="s">
        <v>203</v>
      </c>
    </row>
    <row r="1580" spans="1:30" x14ac:dyDescent="0.25">
      <c r="A1580" s="28" t="s">
        <v>352</v>
      </c>
      <c r="B1580" s="230">
        <v>1579</v>
      </c>
      <c r="C1580" s="255">
        <v>11</v>
      </c>
      <c r="D1580" s="255">
        <v>12111</v>
      </c>
      <c r="E1580" s="452"/>
      <c r="F1580" s="240" t="s">
        <v>358</v>
      </c>
      <c r="G1580" s="158" t="str">
        <f t="shared" si="146"/>
        <v>r3_62</v>
      </c>
      <c r="H1580" s="243" t="s">
        <v>673</v>
      </c>
      <c r="I1580" s="236">
        <v>43257</v>
      </c>
      <c r="J1580" s="49" t="s">
        <v>199</v>
      </c>
      <c r="K1580" s="247">
        <v>122</v>
      </c>
      <c r="L1580" s="250">
        <v>7405</v>
      </c>
      <c r="M1580" s="50" t="s">
        <v>216</v>
      </c>
      <c r="N1580" s="167">
        <v>0.72499999999999998</v>
      </c>
      <c r="O1580" s="251">
        <v>1</v>
      </c>
      <c r="P1580" s="241" t="s">
        <v>13</v>
      </c>
      <c r="Q1580" s="460"/>
      <c r="R1580" s="460"/>
      <c r="S1580" s="460"/>
      <c r="T1580" s="109">
        <f t="shared" si="147"/>
        <v>0.71875</v>
      </c>
      <c r="U1580" s="109">
        <f t="shared" si="148"/>
        <v>0.70833333333333326</v>
      </c>
      <c r="V1580" s="41">
        <f>IFERROR(VLOOKUP(L1580,'[1]ZESTAWIENIE NUMERÓW BOCZNYCH'!$A:$B,1,0),"")</f>
        <v>7405</v>
      </c>
      <c r="W1580" s="53" t="str">
        <f>IFERROR(VLOOKUP(V1580,'[1]ZESTAWIENIE NUMERÓW BOCZNYCH'!$A:$B,2,0),P1580)</f>
        <v>MERCEDES-BENZ 628 02 Citaro</v>
      </c>
      <c r="X1580" s="53" t="s">
        <v>149</v>
      </c>
      <c r="Y1580" s="53">
        <f>VLOOKUP(W1580,'[1]LICZBA MIEJSC'!$A:$C,2,0)</f>
        <v>29</v>
      </c>
      <c r="Z1580" s="53">
        <f>VLOOKUP(W1580,'[1]LICZBA MIEJSC'!$A:$C,3,0)</f>
        <v>62</v>
      </c>
      <c r="AA1580" s="53">
        <f t="shared" si="144"/>
        <v>91</v>
      </c>
      <c r="AB1580" s="41">
        <f t="shared" si="145"/>
        <v>9</v>
      </c>
      <c r="AC1580" s="113">
        <f t="shared" si="149"/>
        <v>9.8901098901098897E-2</v>
      </c>
      <c r="AD1580" s="299" t="s">
        <v>203</v>
      </c>
    </row>
    <row r="1581" spans="1:30" x14ac:dyDescent="0.25">
      <c r="A1581" s="28" t="s">
        <v>352</v>
      </c>
      <c r="B1581" s="230">
        <v>1580</v>
      </c>
      <c r="C1581" s="255">
        <v>11</v>
      </c>
      <c r="D1581" s="255">
        <v>12111</v>
      </c>
      <c r="E1581" s="452"/>
      <c r="F1581" s="240" t="s">
        <v>358</v>
      </c>
      <c r="G1581" s="158" t="str">
        <f t="shared" si="146"/>
        <v>r3_62</v>
      </c>
      <c r="H1581" s="243" t="s">
        <v>675</v>
      </c>
      <c r="I1581" s="236">
        <v>43257</v>
      </c>
      <c r="J1581" s="49" t="s">
        <v>199</v>
      </c>
      <c r="K1581" s="247">
        <v>119</v>
      </c>
      <c r="L1581" s="250">
        <v>8108</v>
      </c>
      <c r="M1581" s="50" t="s">
        <v>310</v>
      </c>
      <c r="N1581" s="167">
        <v>0.7284722222222223</v>
      </c>
      <c r="O1581" s="251">
        <v>2</v>
      </c>
      <c r="P1581" s="241" t="s">
        <v>15</v>
      </c>
      <c r="Q1581" s="460"/>
      <c r="R1581" s="460"/>
      <c r="S1581" s="460"/>
      <c r="T1581" s="109">
        <f t="shared" si="147"/>
        <v>0.71875</v>
      </c>
      <c r="U1581" s="109">
        <f t="shared" si="148"/>
        <v>0.70833333333333326</v>
      </c>
      <c r="V1581" s="41">
        <f>IFERROR(VLOOKUP(L1581,'[1]ZESTAWIENIE NUMERÓW BOCZNYCH'!$A:$B,1,0),"")</f>
        <v>8108</v>
      </c>
      <c r="W1581" s="53" t="str">
        <f>IFERROR(VLOOKUP(V1581,'[1]ZESTAWIENIE NUMERÓW BOCZNYCH'!$A:$B,2,0),P1581)</f>
        <v>VOLVO 7000A</v>
      </c>
      <c r="X1581" s="53" t="s">
        <v>149</v>
      </c>
      <c r="Y1581" s="53">
        <f>VLOOKUP(W1581,'[1]LICZBA MIEJSC'!$A:$C,2,0)</f>
        <v>43</v>
      </c>
      <c r="Z1581" s="53">
        <f>VLOOKUP(W1581,'[1]LICZBA MIEJSC'!$A:$C,3,0)</f>
        <v>133</v>
      </c>
      <c r="AA1581" s="53">
        <f t="shared" si="144"/>
        <v>176</v>
      </c>
      <c r="AB1581" s="41">
        <f t="shared" si="145"/>
        <v>22</v>
      </c>
      <c r="AC1581" s="113">
        <f t="shared" si="149"/>
        <v>0.125</v>
      </c>
      <c r="AD1581" s="299" t="s">
        <v>203</v>
      </c>
    </row>
    <row r="1582" spans="1:30" x14ac:dyDescent="0.25">
      <c r="A1582" s="28" t="s">
        <v>352</v>
      </c>
      <c r="B1582" s="230">
        <v>1581</v>
      </c>
      <c r="C1582" s="255">
        <v>11</v>
      </c>
      <c r="D1582" s="255">
        <v>12111</v>
      </c>
      <c r="E1582" s="452"/>
      <c r="F1582" s="240" t="s">
        <v>358</v>
      </c>
      <c r="G1582" s="158" t="str">
        <f t="shared" si="146"/>
        <v>r3_62</v>
      </c>
      <c r="H1582" s="243" t="s">
        <v>675</v>
      </c>
      <c r="I1582" s="236">
        <v>43257</v>
      </c>
      <c r="J1582" s="49" t="s">
        <v>199</v>
      </c>
      <c r="K1582" s="247">
        <v>319</v>
      </c>
      <c r="L1582" s="250">
        <v>8306</v>
      </c>
      <c r="M1582" s="50" t="s">
        <v>312</v>
      </c>
      <c r="N1582" s="167">
        <v>0.7284722222222223</v>
      </c>
      <c r="O1582" s="251">
        <v>2</v>
      </c>
      <c r="P1582" s="241" t="s">
        <v>15</v>
      </c>
      <c r="Q1582" s="460"/>
      <c r="R1582" s="460"/>
      <c r="S1582" s="460"/>
      <c r="T1582" s="109">
        <f t="shared" si="147"/>
        <v>0.71875</v>
      </c>
      <c r="U1582" s="109">
        <f t="shared" si="148"/>
        <v>0.70833333333333326</v>
      </c>
      <c r="V1582" s="41">
        <f>IFERROR(VLOOKUP(L1582,'[1]ZESTAWIENIE NUMERÓW BOCZNYCH'!$A:$B,1,0),"")</f>
        <v>8306</v>
      </c>
      <c r="W1582" s="53" t="str">
        <f>IFERROR(VLOOKUP(V1582,'[1]ZESTAWIENIE NUMERÓW BOCZNYCH'!$A:$B,2,0),P1582)</f>
        <v>MERCEDES-BENZ O 530 G Citaro</v>
      </c>
      <c r="X1582" s="53" t="s">
        <v>149</v>
      </c>
      <c r="Y1582" s="53">
        <f>VLOOKUP(W1582,'[1]LICZBA MIEJSC'!$A:$C,2,0)</f>
        <v>42</v>
      </c>
      <c r="Z1582" s="53">
        <f>VLOOKUP(W1582,'[1]LICZBA MIEJSC'!$A:$C,3,0)</f>
        <v>125</v>
      </c>
      <c r="AA1582" s="53">
        <f t="shared" si="144"/>
        <v>167</v>
      </c>
      <c r="AB1582" s="41">
        <f t="shared" si="145"/>
        <v>21</v>
      </c>
      <c r="AC1582" s="113">
        <f t="shared" si="149"/>
        <v>0.12574850299401197</v>
      </c>
      <c r="AD1582" s="299" t="s">
        <v>204</v>
      </c>
    </row>
    <row r="1583" spans="1:30" x14ac:dyDescent="0.25">
      <c r="A1583" s="28" t="s">
        <v>352</v>
      </c>
      <c r="B1583" s="230">
        <v>1582</v>
      </c>
      <c r="C1583" s="255">
        <v>11</v>
      </c>
      <c r="D1583" s="255">
        <v>12111</v>
      </c>
      <c r="E1583" s="452"/>
      <c r="F1583" s="240" t="s">
        <v>358</v>
      </c>
      <c r="G1583" s="158" t="str">
        <f t="shared" si="146"/>
        <v>r3_62</v>
      </c>
      <c r="H1583" s="243" t="s">
        <v>673</v>
      </c>
      <c r="I1583" s="236">
        <v>43257</v>
      </c>
      <c r="J1583" s="49" t="s">
        <v>199</v>
      </c>
      <c r="K1583" s="247">
        <v>122</v>
      </c>
      <c r="L1583" s="250">
        <v>7321</v>
      </c>
      <c r="M1583" s="50" t="s">
        <v>216</v>
      </c>
      <c r="N1583" s="167">
        <v>0.72916666666666663</v>
      </c>
      <c r="O1583" s="251">
        <v>2</v>
      </c>
      <c r="P1583" s="241" t="s">
        <v>13</v>
      </c>
      <c r="Q1583" s="460"/>
      <c r="R1583" s="460"/>
      <c r="S1583" s="460"/>
      <c r="T1583" s="109">
        <f t="shared" si="147"/>
        <v>0.72916666666666663</v>
      </c>
      <c r="U1583" s="109">
        <f t="shared" si="148"/>
        <v>0.70833333333333326</v>
      </c>
      <c r="V1583" s="41">
        <f>IFERROR(VLOOKUP(L1583,'[1]ZESTAWIENIE NUMERÓW BOCZNYCH'!$A:$B,1,0),"")</f>
        <v>7321</v>
      </c>
      <c r="W1583" s="53" t="str">
        <f>IFERROR(VLOOKUP(V1583,'[1]ZESTAWIENIE NUMERÓW BOCZNYCH'!$A:$B,2,0),P1583)</f>
        <v>MERCEDES-BENZ O 530 Citaro</v>
      </c>
      <c r="X1583" s="53" t="s">
        <v>149</v>
      </c>
      <c r="Y1583" s="53">
        <f>VLOOKUP(W1583,'[1]LICZBA MIEJSC'!$A:$C,2,0)</f>
        <v>31</v>
      </c>
      <c r="Z1583" s="53">
        <f>VLOOKUP(W1583,'[1]LICZBA MIEJSC'!$A:$C,3,0)</f>
        <v>71</v>
      </c>
      <c r="AA1583" s="53">
        <f t="shared" si="144"/>
        <v>102</v>
      </c>
      <c r="AB1583" s="41">
        <f t="shared" si="145"/>
        <v>16</v>
      </c>
      <c r="AC1583" s="113">
        <f t="shared" si="149"/>
        <v>0.15686274509803921</v>
      </c>
      <c r="AD1583" s="299" t="s">
        <v>203</v>
      </c>
    </row>
    <row r="1584" spans="1:30" x14ac:dyDescent="0.25">
      <c r="A1584" s="28" t="s">
        <v>352</v>
      </c>
      <c r="B1584" s="230">
        <v>1583</v>
      </c>
      <c r="C1584" s="255">
        <v>11</v>
      </c>
      <c r="D1584" s="255">
        <v>12111</v>
      </c>
      <c r="E1584" s="452"/>
      <c r="F1584" s="240" t="s">
        <v>358</v>
      </c>
      <c r="G1584" s="158" t="str">
        <f t="shared" si="146"/>
        <v>r3_62</v>
      </c>
      <c r="H1584" s="243" t="s">
        <v>676</v>
      </c>
      <c r="I1584" s="236">
        <v>43257</v>
      </c>
      <c r="J1584" s="49" t="s">
        <v>199</v>
      </c>
      <c r="K1584" s="247">
        <v>134</v>
      </c>
      <c r="L1584" s="250">
        <v>8341</v>
      </c>
      <c r="M1584" s="50" t="s">
        <v>216</v>
      </c>
      <c r="N1584" s="167">
        <v>0.72916666666666663</v>
      </c>
      <c r="O1584" s="251">
        <v>2</v>
      </c>
      <c r="P1584" s="241" t="s">
        <v>15</v>
      </c>
      <c r="Q1584" s="460"/>
      <c r="R1584" s="460"/>
      <c r="S1584" s="460"/>
      <c r="T1584" s="109">
        <f t="shared" si="147"/>
        <v>0.72916666666666663</v>
      </c>
      <c r="U1584" s="109">
        <f t="shared" si="148"/>
        <v>0.70833333333333326</v>
      </c>
      <c r="V1584" s="41">
        <f>IFERROR(VLOOKUP(L1584,'[1]ZESTAWIENIE NUMERÓW BOCZNYCH'!$A:$B,1,0),"")</f>
        <v>8341</v>
      </c>
      <c r="W1584" s="53" t="str">
        <f>IFERROR(VLOOKUP(V1584,'[1]ZESTAWIENIE NUMERÓW BOCZNYCH'!$A:$B,2,0),P1584)</f>
        <v>MERCEDES-BENZ O 530 G Citaro</v>
      </c>
      <c r="X1584" s="53" t="s">
        <v>149</v>
      </c>
      <c r="Y1584" s="53">
        <f>VLOOKUP(W1584,'[1]LICZBA MIEJSC'!$A:$C,2,0)</f>
        <v>42</v>
      </c>
      <c r="Z1584" s="53">
        <f>VLOOKUP(W1584,'[1]LICZBA MIEJSC'!$A:$C,3,0)</f>
        <v>125</v>
      </c>
      <c r="AA1584" s="53">
        <f t="shared" si="144"/>
        <v>167</v>
      </c>
      <c r="AB1584" s="41">
        <f t="shared" si="145"/>
        <v>21</v>
      </c>
      <c r="AC1584" s="113">
        <f t="shared" si="149"/>
        <v>0.12574850299401197</v>
      </c>
      <c r="AD1584" s="299" t="s">
        <v>203</v>
      </c>
    </row>
    <row r="1585" spans="1:30" x14ac:dyDescent="0.25">
      <c r="A1585" s="28" t="s">
        <v>352</v>
      </c>
      <c r="B1585" s="230">
        <v>1584</v>
      </c>
      <c r="C1585" s="255">
        <v>11</v>
      </c>
      <c r="D1585" s="255">
        <v>12111</v>
      </c>
      <c r="E1585" s="452"/>
      <c r="F1585" s="240" t="s">
        <v>358</v>
      </c>
      <c r="G1585" s="158" t="str">
        <f t="shared" si="146"/>
        <v>r3_62</v>
      </c>
      <c r="H1585" s="243" t="s">
        <v>673</v>
      </c>
      <c r="I1585" s="236">
        <v>43257</v>
      </c>
      <c r="J1585" s="49" t="s">
        <v>199</v>
      </c>
      <c r="K1585" s="247">
        <v>149</v>
      </c>
      <c r="L1585" s="250">
        <v>4617</v>
      </c>
      <c r="M1585" s="54" t="s">
        <v>178</v>
      </c>
      <c r="N1585" s="167">
        <v>0.72986111111111107</v>
      </c>
      <c r="O1585" s="251">
        <v>2</v>
      </c>
      <c r="P1585" s="241" t="s">
        <v>15</v>
      </c>
      <c r="Q1585" s="460"/>
      <c r="R1585" s="460"/>
      <c r="S1585" s="460"/>
      <c r="T1585" s="109">
        <f t="shared" si="147"/>
        <v>0.72916666666666663</v>
      </c>
      <c r="U1585" s="109">
        <f t="shared" si="148"/>
        <v>0.70833333333333326</v>
      </c>
      <c r="V1585" s="41">
        <f>IFERROR(VLOOKUP(L1585,'[1]ZESTAWIENIE NUMERÓW BOCZNYCH'!$A:$B,1,0),"")</f>
        <v>4617</v>
      </c>
      <c r="W1585" s="53" t="str">
        <f>IFERROR(VLOOKUP(V1585,'[1]ZESTAWIENIE NUMERÓW BOCZNYCH'!$A:$B,2,0),P1585)</f>
        <v>MAN Lion’s City G</v>
      </c>
      <c r="X1585" s="53" t="s">
        <v>149</v>
      </c>
      <c r="Y1585" s="53">
        <f>VLOOKUP(W1585,'[1]LICZBA MIEJSC'!$A:$C,2,0)</f>
        <v>43</v>
      </c>
      <c r="Z1585" s="53">
        <f>VLOOKUP(W1585,'[1]LICZBA MIEJSC'!$A:$C,3,0)</f>
        <v>132</v>
      </c>
      <c r="AA1585" s="53">
        <f t="shared" si="144"/>
        <v>175</v>
      </c>
      <c r="AB1585" s="41">
        <f t="shared" si="145"/>
        <v>22</v>
      </c>
      <c r="AC1585" s="113">
        <f t="shared" si="149"/>
        <v>0.12571428571428572</v>
      </c>
      <c r="AD1585" s="299" t="s">
        <v>203</v>
      </c>
    </row>
    <row r="1586" spans="1:30" x14ac:dyDescent="0.25">
      <c r="A1586" s="28" t="s">
        <v>352</v>
      </c>
      <c r="B1586" s="230">
        <v>1585</v>
      </c>
      <c r="C1586" s="255">
        <v>11</v>
      </c>
      <c r="D1586" s="255">
        <v>12111</v>
      </c>
      <c r="E1586" s="452"/>
      <c r="F1586" s="240" t="s">
        <v>358</v>
      </c>
      <c r="G1586" s="158" t="str">
        <f t="shared" si="146"/>
        <v>r3_62</v>
      </c>
      <c r="H1586" s="243" t="s">
        <v>673</v>
      </c>
      <c r="I1586" s="236">
        <v>43257</v>
      </c>
      <c r="J1586" s="49" t="s">
        <v>199</v>
      </c>
      <c r="K1586" s="247">
        <v>106</v>
      </c>
      <c r="L1586" s="250">
        <v>8334</v>
      </c>
      <c r="M1586" s="50" t="s">
        <v>195</v>
      </c>
      <c r="N1586" s="167">
        <v>0.73125000000000007</v>
      </c>
      <c r="O1586" s="251">
        <v>3</v>
      </c>
      <c r="P1586" s="241" t="s">
        <v>15</v>
      </c>
      <c r="Q1586" s="460"/>
      <c r="R1586" s="460"/>
      <c r="S1586" s="460"/>
      <c r="T1586" s="109">
        <f t="shared" si="147"/>
        <v>0.72916666666666663</v>
      </c>
      <c r="U1586" s="109">
        <f t="shared" si="148"/>
        <v>0.70833333333333326</v>
      </c>
      <c r="V1586" s="41">
        <f>IFERROR(VLOOKUP(L1586,'[1]ZESTAWIENIE NUMERÓW BOCZNYCH'!$A:$B,1,0),"")</f>
        <v>8334</v>
      </c>
      <c r="W1586" s="53" t="str">
        <f>IFERROR(VLOOKUP(V1586,'[1]ZESTAWIENIE NUMERÓW BOCZNYCH'!$A:$B,2,0),P1586)</f>
        <v>MERCEDES-BENZ O 530 G Citaro</v>
      </c>
      <c r="X1586" s="53" t="s">
        <v>149</v>
      </c>
      <c r="Y1586" s="53">
        <f>VLOOKUP(W1586,'[1]LICZBA MIEJSC'!$A:$C,2,0)</f>
        <v>42</v>
      </c>
      <c r="Z1586" s="53">
        <f>VLOOKUP(W1586,'[1]LICZBA MIEJSC'!$A:$C,3,0)</f>
        <v>125</v>
      </c>
      <c r="AA1586" s="53">
        <f t="shared" si="144"/>
        <v>167</v>
      </c>
      <c r="AB1586" s="41">
        <f t="shared" si="145"/>
        <v>38</v>
      </c>
      <c r="AC1586" s="113">
        <f t="shared" si="149"/>
        <v>0.22754491017964071</v>
      </c>
      <c r="AD1586" s="299" t="s">
        <v>203</v>
      </c>
    </row>
    <row r="1587" spans="1:30" x14ac:dyDescent="0.25">
      <c r="A1587" s="28" t="s">
        <v>352</v>
      </c>
      <c r="B1587" s="230">
        <v>1586</v>
      </c>
      <c r="C1587" s="255">
        <v>11</v>
      </c>
      <c r="D1587" s="255">
        <v>12111</v>
      </c>
      <c r="E1587" s="452"/>
      <c r="F1587" s="240" t="s">
        <v>358</v>
      </c>
      <c r="G1587" s="158" t="str">
        <f t="shared" si="146"/>
        <v>r3_62</v>
      </c>
      <c r="H1587" s="243" t="s">
        <v>673</v>
      </c>
      <c r="I1587" s="236">
        <v>43257</v>
      </c>
      <c r="J1587" s="49" t="s">
        <v>199</v>
      </c>
      <c r="K1587" s="247">
        <v>142</v>
      </c>
      <c r="L1587" s="250">
        <v>5429</v>
      </c>
      <c r="M1587" s="50" t="s">
        <v>216</v>
      </c>
      <c r="N1587" s="167">
        <v>0.73402777777777783</v>
      </c>
      <c r="O1587" s="251">
        <v>3</v>
      </c>
      <c r="P1587" s="241" t="s">
        <v>13</v>
      </c>
      <c r="Q1587" s="460"/>
      <c r="R1587" s="460"/>
      <c r="S1587" s="460"/>
      <c r="T1587" s="109">
        <f t="shared" si="147"/>
        <v>0.72916666666666663</v>
      </c>
      <c r="U1587" s="109">
        <f t="shared" si="148"/>
        <v>0.70833333333333326</v>
      </c>
      <c r="V1587" s="41">
        <f>IFERROR(VLOOKUP(L1587,'[1]ZESTAWIENIE NUMERÓW BOCZNYCH'!$A:$B,1,0),"")</f>
        <v>5429</v>
      </c>
      <c r="W1587" s="53" t="str">
        <f>IFERROR(VLOOKUP(V1587,'[1]ZESTAWIENIE NUMERÓW BOCZNYCH'!$A:$B,2,0),P1587)</f>
        <v>SOLARIS URBINO 12</v>
      </c>
      <c r="X1587" s="53" t="s">
        <v>149</v>
      </c>
      <c r="Y1587" s="53">
        <f>VLOOKUP(W1587,'[1]LICZBA MIEJSC'!$A:$C,2,0)</f>
        <v>29</v>
      </c>
      <c r="Z1587" s="53">
        <f>VLOOKUP(W1587,'[1]LICZBA MIEJSC'!$A:$C,3,0)</f>
        <v>52</v>
      </c>
      <c r="AA1587" s="53">
        <f t="shared" si="144"/>
        <v>81</v>
      </c>
      <c r="AB1587" s="41">
        <f t="shared" si="145"/>
        <v>26</v>
      </c>
      <c r="AC1587" s="113">
        <f t="shared" si="149"/>
        <v>0.32098765432098764</v>
      </c>
      <c r="AD1587" s="299" t="s">
        <v>203</v>
      </c>
    </row>
    <row r="1588" spans="1:30" x14ac:dyDescent="0.25">
      <c r="A1588" s="28" t="s">
        <v>352</v>
      </c>
      <c r="B1588" s="230">
        <v>1587</v>
      </c>
      <c r="C1588" s="255">
        <v>11</v>
      </c>
      <c r="D1588" s="255">
        <v>12111</v>
      </c>
      <c r="E1588" s="452"/>
      <c r="F1588" s="240" t="s">
        <v>358</v>
      </c>
      <c r="G1588" s="158" t="str">
        <f t="shared" si="146"/>
        <v>r3_62</v>
      </c>
      <c r="H1588" s="243" t="s">
        <v>673</v>
      </c>
      <c r="I1588" s="236">
        <v>43257</v>
      </c>
      <c r="J1588" s="49" t="s">
        <v>199</v>
      </c>
      <c r="K1588" s="247">
        <v>132</v>
      </c>
      <c r="L1588" s="250">
        <v>8433</v>
      </c>
      <c r="M1588" s="50" t="s">
        <v>252</v>
      </c>
      <c r="N1588" s="167">
        <v>0.73402777777777783</v>
      </c>
      <c r="O1588" s="251">
        <v>4</v>
      </c>
      <c r="P1588" s="241" t="s">
        <v>15</v>
      </c>
      <c r="Q1588" s="460"/>
      <c r="R1588" s="460"/>
      <c r="S1588" s="460"/>
      <c r="T1588" s="109">
        <f t="shared" si="147"/>
        <v>0.72916666666666663</v>
      </c>
      <c r="U1588" s="109">
        <f t="shared" si="148"/>
        <v>0.70833333333333326</v>
      </c>
      <c r="V1588" s="41">
        <f>IFERROR(VLOOKUP(L1588,'[1]ZESTAWIENIE NUMERÓW BOCZNYCH'!$A:$B,1,0),"")</f>
        <v>8433</v>
      </c>
      <c r="W1588" s="53" t="str">
        <f>IFERROR(VLOOKUP(V1588,'[1]ZESTAWIENIE NUMERÓW BOCZNYCH'!$A:$B,2,0),P1588)</f>
        <v>MERCEDES-BENZ 628 03 Citaro G</v>
      </c>
      <c r="X1588" s="53" t="s">
        <v>149</v>
      </c>
      <c r="Y1588" s="53">
        <f>VLOOKUP(W1588,'[1]LICZBA MIEJSC'!$A:$C,2,0)</f>
        <v>40</v>
      </c>
      <c r="Z1588" s="53">
        <f>VLOOKUP(W1588,'[1]LICZBA MIEJSC'!$A:$C,3,0)</f>
        <v>102</v>
      </c>
      <c r="AA1588" s="53">
        <f t="shared" si="144"/>
        <v>142</v>
      </c>
      <c r="AB1588" s="41">
        <f t="shared" si="145"/>
        <v>91</v>
      </c>
      <c r="AC1588" s="113">
        <f t="shared" si="149"/>
        <v>0.64084507042253525</v>
      </c>
      <c r="AD1588" s="299" t="s">
        <v>203</v>
      </c>
    </row>
    <row r="1589" spans="1:30" x14ac:dyDescent="0.25">
      <c r="A1589" s="28" t="s">
        <v>352</v>
      </c>
      <c r="B1589" s="230">
        <v>1588</v>
      </c>
      <c r="C1589" s="255">
        <v>11</v>
      </c>
      <c r="D1589" s="255">
        <v>12111</v>
      </c>
      <c r="E1589" s="452"/>
      <c r="F1589" s="240" t="s">
        <v>358</v>
      </c>
      <c r="G1589" s="158" t="str">
        <f t="shared" si="146"/>
        <v>r3_62</v>
      </c>
      <c r="H1589" s="243" t="s">
        <v>673</v>
      </c>
      <c r="I1589" s="236">
        <v>43257</v>
      </c>
      <c r="J1589" s="49" t="s">
        <v>199</v>
      </c>
      <c r="K1589" s="247">
        <v>149</v>
      </c>
      <c r="L1589" s="250">
        <v>4619</v>
      </c>
      <c r="M1589" s="54" t="s">
        <v>178</v>
      </c>
      <c r="N1589" s="167">
        <v>0.73472222222222217</v>
      </c>
      <c r="O1589" s="251">
        <v>3</v>
      </c>
      <c r="P1589" s="241" t="s">
        <v>15</v>
      </c>
      <c r="Q1589" s="460"/>
      <c r="R1589" s="460"/>
      <c r="S1589" s="460"/>
      <c r="T1589" s="109">
        <f t="shared" si="147"/>
        <v>0.72916666666666663</v>
      </c>
      <c r="U1589" s="109">
        <f t="shared" si="148"/>
        <v>0.70833333333333326</v>
      </c>
      <c r="V1589" s="41">
        <f>IFERROR(VLOOKUP(L1589,'[1]ZESTAWIENIE NUMERÓW BOCZNYCH'!$A:$B,1,0),"")</f>
        <v>4619</v>
      </c>
      <c r="W1589" s="53" t="str">
        <f>IFERROR(VLOOKUP(V1589,'[1]ZESTAWIENIE NUMERÓW BOCZNYCH'!$A:$B,2,0),P1589)</f>
        <v>MAN Lion’s City G</v>
      </c>
      <c r="X1589" s="53" t="s">
        <v>149</v>
      </c>
      <c r="Y1589" s="53">
        <f>VLOOKUP(W1589,'[1]LICZBA MIEJSC'!$A:$C,2,0)</f>
        <v>43</v>
      </c>
      <c r="Z1589" s="53">
        <f>VLOOKUP(W1589,'[1]LICZBA MIEJSC'!$A:$C,3,0)</f>
        <v>132</v>
      </c>
      <c r="AA1589" s="53">
        <f t="shared" si="144"/>
        <v>175</v>
      </c>
      <c r="AB1589" s="41">
        <f t="shared" si="145"/>
        <v>39</v>
      </c>
      <c r="AC1589" s="113">
        <f t="shared" si="149"/>
        <v>0.22285714285714286</v>
      </c>
      <c r="AD1589" s="299" t="s">
        <v>203</v>
      </c>
    </row>
    <row r="1590" spans="1:30" x14ac:dyDescent="0.25">
      <c r="A1590" s="28" t="s">
        <v>352</v>
      </c>
      <c r="B1590" s="230">
        <v>1589</v>
      </c>
      <c r="C1590" s="255">
        <v>11</v>
      </c>
      <c r="D1590" s="255">
        <v>12111</v>
      </c>
      <c r="E1590" s="452"/>
      <c r="F1590" s="240" t="s">
        <v>358</v>
      </c>
      <c r="G1590" s="158" t="str">
        <f t="shared" si="146"/>
        <v>r3_62</v>
      </c>
      <c r="H1590" s="243" t="s">
        <v>673</v>
      </c>
      <c r="I1590" s="236">
        <v>43257</v>
      </c>
      <c r="J1590" s="49" t="s">
        <v>199</v>
      </c>
      <c r="K1590" s="196">
        <v>107</v>
      </c>
      <c r="L1590" s="250">
        <v>5418</v>
      </c>
      <c r="M1590" s="64" t="s">
        <v>229</v>
      </c>
      <c r="N1590" s="174">
        <v>0.73611111111111116</v>
      </c>
      <c r="O1590" s="251">
        <v>4</v>
      </c>
      <c r="P1590" s="241" t="s">
        <v>13</v>
      </c>
      <c r="Q1590" s="460"/>
      <c r="R1590" s="460"/>
      <c r="S1590" s="460"/>
      <c r="T1590" s="109">
        <f t="shared" si="147"/>
        <v>0.72916666666666663</v>
      </c>
      <c r="U1590" s="109">
        <f t="shared" si="148"/>
        <v>0.70833333333333326</v>
      </c>
      <c r="V1590" s="41">
        <f>IFERROR(VLOOKUP(L1590,'[1]ZESTAWIENIE NUMERÓW BOCZNYCH'!$A:$B,1,0),"")</f>
        <v>5418</v>
      </c>
      <c r="W1590" s="53" t="str">
        <f>IFERROR(VLOOKUP(V1590,'[1]ZESTAWIENIE NUMERÓW BOCZNYCH'!$A:$B,2,0),P1590)</f>
        <v>SOLARIS URBINO 12</v>
      </c>
      <c r="X1590" s="53" t="s">
        <v>149</v>
      </c>
      <c r="Y1590" s="53">
        <f>VLOOKUP(W1590,'[1]LICZBA MIEJSC'!$A:$C,2,0)</f>
        <v>29</v>
      </c>
      <c r="Z1590" s="53">
        <f>VLOOKUP(W1590,'[1]LICZBA MIEJSC'!$A:$C,3,0)</f>
        <v>52</v>
      </c>
      <c r="AA1590" s="53">
        <f t="shared" si="144"/>
        <v>81</v>
      </c>
      <c r="AB1590" s="41">
        <f t="shared" si="145"/>
        <v>55</v>
      </c>
      <c r="AC1590" s="113">
        <f t="shared" si="149"/>
        <v>0.67901234567901236</v>
      </c>
      <c r="AD1590" s="299" t="s">
        <v>203</v>
      </c>
    </row>
    <row r="1591" spans="1:30" x14ac:dyDescent="0.25">
      <c r="A1591" s="28" t="s">
        <v>352</v>
      </c>
      <c r="B1591" s="230">
        <v>1590</v>
      </c>
      <c r="C1591" s="255">
        <v>12</v>
      </c>
      <c r="D1591" s="255">
        <v>12111</v>
      </c>
      <c r="E1591" s="452"/>
      <c r="F1591" s="240" t="s">
        <v>358</v>
      </c>
      <c r="G1591" s="158" t="str">
        <f t="shared" si="146"/>
        <v>r3_62</v>
      </c>
      <c r="H1591" s="243" t="s">
        <v>673</v>
      </c>
      <c r="I1591" s="236">
        <v>43257</v>
      </c>
      <c r="J1591" s="49" t="s">
        <v>199</v>
      </c>
      <c r="K1591" s="247">
        <v>142</v>
      </c>
      <c r="L1591" s="250">
        <v>8126</v>
      </c>
      <c r="M1591" s="50" t="s">
        <v>216</v>
      </c>
      <c r="N1591" s="167">
        <v>0.73611111111111116</v>
      </c>
      <c r="O1591" s="251">
        <v>1</v>
      </c>
      <c r="P1591" s="241" t="s">
        <v>15</v>
      </c>
      <c r="Q1591" s="460"/>
      <c r="R1591" s="460"/>
      <c r="S1591" s="460"/>
      <c r="T1591" s="109">
        <f t="shared" si="147"/>
        <v>0.72916666666666663</v>
      </c>
      <c r="U1591" s="109">
        <f t="shared" si="148"/>
        <v>0.70833333333333326</v>
      </c>
      <c r="V1591" s="41">
        <f>IFERROR(VLOOKUP(L1591,'[1]ZESTAWIENIE NUMERÓW BOCZNYCH'!$A:$B,1,0),"")</f>
        <v>8126</v>
      </c>
      <c r="W1591" s="53" t="str">
        <f>IFERROR(VLOOKUP(V1591,'[1]ZESTAWIENIE NUMERÓW BOCZNYCH'!$A:$B,2,0),P1591)</f>
        <v>VOLVO 7700A</v>
      </c>
      <c r="X1591" s="53" t="s">
        <v>149</v>
      </c>
      <c r="Y1591" s="53">
        <f>VLOOKUP(W1591,'[1]LICZBA MIEJSC'!$A:$C,2,0)</f>
        <v>43</v>
      </c>
      <c r="Z1591" s="53">
        <f>VLOOKUP(W1591,'[1]LICZBA MIEJSC'!$A:$C,3,0)</f>
        <v>133</v>
      </c>
      <c r="AA1591" s="53">
        <f t="shared" si="144"/>
        <v>176</v>
      </c>
      <c r="AB1591" s="41">
        <f t="shared" si="145"/>
        <v>18</v>
      </c>
      <c r="AC1591" s="113">
        <f t="shared" si="149"/>
        <v>0.10227272727272728</v>
      </c>
      <c r="AD1591" s="299" t="s">
        <v>203</v>
      </c>
    </row>
    <row r="1592" spans="1:30" x14ac:dyDescent="0.25">
      <c r="A1592" s="28" t="s">
        <v>352</v>
      </c>
      <c r="B1592" s="230">
        <v>1591</v>
      </c>
      <c r="C1592" s="255">
        <v>12</v>
      </c>
      <c r="D1592" s="255">
        <v>12111</v>
      </c>
      <c r="E1592" s="452"/>
      <c r="F1592" s="240" t="s">
        <v>358</v>
      </c>
      <c r="G1592" s="158" t="str">
        <f t="shared" si="146"/>
        <v>r3_62</v>
      </c>
      <c r="H1592" s="243" t="s">
        <v>673</v>
      </c>
      <c r="I1592" s="236">
        <v>43257</v>
      </c>
      <c r="J1592" s="49" t="s">
        <v>199</v>
      </c>
      <c r="K1592" s="247">
        <v>132</v>
      </c>
      <c r="L1592" s="250">
        <v>8123</v>
      </c>
      <c r="M1592" s="50" t="s">
        <v>252</v>
      </c>
      <c r="N1592" s="167">
        <v>0.74097222222222225</v>
      </c>
      <c r="O1592" s="251">
        <v>1</v>
      </c>
      <c r="P1592" s="241" t="s">
        <v>15</v>
      </c>
      <c r="Q1592" s="460"/>
      <c r="R1592" s="460"/>
      <c r="S1592" s="460"/>
      <c r="T1592" s="109">
        <f t="shared" si="147"/>
        <v>0.73958333333333326</v>
      </c>
      <c r="U1592" s="109">
        <f t="shared" si="148"/>
        <v>0.70833333333333326</v>
      </c>
      <c r="V1592" s="41">
        <f>IFERROR(VLOOKUP(L1592,'[1]ZESTAWIENIE NUMERÓW BOCZNYCH'!$A:$B,1,0),"")</f>
        <v>8123</v>
      </c>
      <c r="W1592" s="53" t="str">
        <f>IFERROR(VLOOKUP(V1592,'[1]ZESTAWIENIE NUMERÓW BOCZNYCH'!$A:$B,2,0),P1592)</f>
        <v>VOLVO 7700A</v>
      </c>
      <c r="X1592" s="53" t="s">
        <v>149</v>
      </c>
      <c r="Y1592" s="53">
        <f>VLOOKUP(W1592,'[1]LICZBA MIEJSC'!$A:$C,2,0)</f>
        <v>43</v>
      </c>
      <c r="Z1592" s="53">
        <f>VLOOKUP(W1592,'[1]LICZBA MIEJSC'!$A:$C,3,0)</f>
        <v>133</v>
      </c>
      <c r="AA1592" s="53">
        <f t="shared" si="144"/>
        <v>176</v>
      </c>
      <c r="AB1592" s="41">
        <f t="shared" si="145"/>
        <v>18</v>
      </c>
      <c r="AC1592" s="113">
        <f t="shared" si="149"/>
        <v>0.10227272727272728</v>
      </c>
      <c r="AD1592" s="299" t="s">
        <v>203</v>
      </c>
    </row>
    <row r="1593" spans="1:30" x14ac:dyDescent="0.25">
      <c r="A1593" s="28" t="s">
        <v>352</v>
      </c>
      <c r="B1593" s="230">
        <v>1592</v>
      </c>
      <c r="C1593" s="255">
        <v>12</v>
      </c>
      <c r="D1593" s="255">
        <v>12111</v>
      </c>
      <c r="E1593" s="452"/>
      <c r="F1593" s="240" t="s">
        <v>358</v>
      </c>
      <c r="G1593" s="158" t="str">
        <f t="shared" si="146"/>
        <v>r3_62</v>
      </c>
      <c r="H1593" s="243" t="s">
        <v>676</v>
      </c>
      <c r="I1593" s="236">
        <v>43257</v>
      </c>
      <c r="J1593" s="49" t="s">
        <v>199</v>
      </c>
      <c r="K1593" s="247">
        <v>134</v>
      </c>
      <c r="L1593" s="250">
        <v>8086</v>
      </c>
      <c r="M1593" s="50" t="s">
        <v>216</v>
      </c>
      <c r="N1593" s="167">
        <v>0.74236111111111114</v>
      </c>
      <c r="O1593" s="251">
        <v>2</v>
      </c>
      <c r="P1593" s="241" t="s">
        <v>15</v>
      </c>
      <c r="Q1593" s="460"/>
      <c r="R1593" s="460"/>
      <c r="S1593" s="460"/>
      <c r="T1593" s="109">
        <f t="shared" si="147"/>
        <v>0.73958333333333326</v>
      </c>
      <c r="U1593" s="109">
        <f t="shared" si="148"/>
        <v>0.70833333333333326</v>
      </c>
      <c r="V1593" s="41">
        <f>IFERROR(VLOOKUP(L1593,'[1]ZESTAWIENIE NUMERÓW BOCZNYCH'!$A:$B,1,0),"")</f>
        <v>8086</v>
      </c>
      <c r="W1593" s="53" t="str">
        <f>IFERROR(VLOOKUP(V1593,'[1]ZESTAWIENIE NUMERÓW BOCZNYCH'!$A:$B,2,0),P1593)</f>
        <v>VOLVO 7000A</v>
      </c>
      <c r="X1593" s="53" t="s">
        <v>149</v>
      </c>
      <c r="Y1593" s="53">
        <f>VLOOKUP(W1593,'[1]LICZBA MIEJSC'!$A:$C,2,0)</f>
        <v>43</v>
      </c>
      <c r="Z1593" s="53">
        <f>VLOOKUP(W1593,'[1]LICZBA MIEJSC'!$A:$C,3,0)</f>
        <v>133</v>
      </c>
      <c r="AA1593" s="53">
        <f t="shared" si="144"/>
        <v>176</v>
      </c>
      <c r="AB1593" s="41">
        <f t="shared" si="145"/>
        <v>22</v>
      </c>
      <c r="AC1593" s="113">
        <f t="shared" si="149"/>
        <v>0.125</v>
      </c>
      <c r="AD1593" s="299" t="s">
        <v>203</v>
      </c>
    </row>
    <row r="1594" spans="1:30" x14ac:dyDescent="0.25">
      <c r="A1594" s="28" t="s">
        <v>352</v>
      </c>
      <c r="B1594" s="230">
        <v>1593</v>
      </c>
      <c r="C1594" s="255">
        <v>12</v>
      </c>
      <c r="D1594" s="255">
        <v>12111</v>
      </c>
      <c r="E1594" s="452"/>
      <c r="F1594" s="240" t="s">
        <v>358</v>
      </c>
      <c r="G1594" s="158" t="str">
        <f t="shared" si="146"/>
        <v>r3_62</v>
      </c>
      <c r="H1594" s="243" t="s">
        <v>675</v>
      </c>
      <c r="I1594" s="236">
        <v>43257</v>
      </c>
      <c r="J1594" s="49" t="s">
        <v>199</v>
      </c>
      <c r="K1594" s="247">
        <v>119</v>
      </c>
      <c r="L1594" s="250">
        <v>8432</v>
      </c>
      <c r="M1594" s="50" t="s">
        <v>310</v>
      </c>
      <c r="N1594" s="167">
        <v>0.74444444444444446</v>
      </c>
      <c r="O1594" s="251">
        <v>2</v>
      </c>
      <c r="P1594" s="241" t="s">
        <v>15</v>
      </c>
      <c r="Q1594" s="460"/>
      <c r="R1594" s="460"/>
      <c r="S1594" s="460"/>
      <c r="T1594" s="109">
        <f t="shared" si="147"/>
        <v>0.73958333333333326</v>
      </c>
      <c r="U1594" s="109">
        <f t="shared" si="148"/>
        <v>0.70833333333333326</v>
      </c>
      <c r="V1594" s="41">
        <f>IFERROR(VLOOKUP(L1594,'[1]ZESTAWIENIE NUMERÓW BOCZNYCH'!$A:$B,1,0),"")</f>
        <v>8432</v>
      </c>
      <c r="W1594" s="53" t="str">
        <f>IFERROR(VLOOKUP(V1594,'[1]ZESTAWIENIE NUMERÓW BOCZNYCH'!$A:$B,2,0),P1594)</f>
        <v>MERCEDES-BENZ 628 03 Citaro G</v>
      </c>
      <c r="X1594" s="53" t="s">
        <v>149</v>
      </c>
      <c r="Y1594" s="53">
        <f>VLOOKUP(W1594,'[1]LICZBA MIEJSC'!$A:$C,2,0)</f>
        <v>40</v>
      </c>
      <c r="Z1594" s="53">
        <f>VLOOKUP(W1594,'[1]LICZBA MIEJSC'!$A:$C,3,0)</f>
        <v>102</v>
      </c>
      <c r="AA1594" s="53">
        <f t="shared" si="144"/>
        <v>142</v>
      </c>
      <c r="AB1594" s="41">
        <f t="shared" si="145"/>
        <v>20</v>
      </c>
      <c r="AC1594" s="113">
        <f t="shared" si="149"/>
        <v>0.14084507042253522</v>
      </c>
      <c r="AD1594" s="299" t="s">
        <v>203</v>
      </c>
    </row>
    <row r="1595" spans="1:30" x14ac:dyDescent="0.25">
      <c r="A1595" s="28" t="s">
        <v>352</v>
      </c>
      <c r="B1595" s="230">
        <v>1594</v>
      </c>
      <c r="C1595" s="255">
        <v>12</v>
      </c>
      <c r="D1595" s="255">
        <v>12111</v>
      </c>
      <c r="E1595" s="452"/>
      <c r="F1595" s="240" t="s">
        <v>358</v>
      </c>
      <c r="G1595" s="158" t="str">
        <f t="shared" si="146"/>
        <v>r3_62</v>
      </c>
      <c r="H1595" s="243" t="s">
        <v>673</v>
      </c>
      <c r="I1595" s="236">
        <v>43257</v>
      </c>
      <c r="J1595" s="49" t="s">
        <v>199</v>
      </c>
      <c r="K1595" s="247">
        <v>149</v>
      </c>
      <c r="L1595" s="250">
        <v>4613</v>
      </c>
      <c r="M1595" s="54" t="s">
        <v>178</v>
      </c>
      <c r="N1595" s="167">
        <v>0.74444444444444446</v>
      </c>
      <c r="O1595" s="251">
        <v>2</v>
      </c>
      <c r="P1595" s="241" t="s">
        <v>15</v>
      </c>
      <c r="Q1595" s="460"/>
      <c r="R1595" s="460"/>
      <c r="S1595" s="460"/>
      <c r="T1595" s="109">
        <f t="shared" si="147"/>
        <v>0.73958333333333326</v>
      </c>
      <c r="U1595" s="109">
        <f t="shared" si="148"/>
        <v>0.70833333333333326</v>
      </c>
      <c r="V1595" s="41">
        <f>IFERROR(VLOOKUP(L1595,'[1]ZESTAWIENIE NUMERÓW BOCZNYCH'!$A:$B,1,0),"")</f>
        <v>4613</v>
      </c>
      <c r="W1595" s="53" t="str">
        <f>IFERROR(VLOOKUP(V1595,'[1]ZESTAWIENIE NUMERÓW BOCZNYCH'!$A:$B,2,0),P1595)</f>
        <v>MAN Lion’s City G</v>
      </c>
      <c r="X1595" s="53" t="s">
        <v>149</v>
      </c>
      <c r="Y1595" s="53">
        <f>VLOOKUP(W1595,'[1]LICZBA MIEJSC'!$A:$C,2,0)</f>
        <v>43</v>
      </c>
      <c r="Z1595" s="53">
        <f>VLOOKUP(W1595,'[1]LICZBA MIEJSC'!$A:$C,3,0)</f>
        <v>132</v>
      </c>
      <c r="AA1595" s="53">
        <f t="shared" si="144"/>
        <v>175</v>
      </c>
      <c r="AB1595" s="41">
        <f t="shared" si="145"/>
        <v>22</v>
      </c>
      <c r="AC1595" s="113">
        <f t="shared" si="149"/>
        <v>0.12571428571428572</v>
      </c>
      <c r="AD1595" s="299" t="s">
        <v>203</v>
      </c>
    </row>
    <row r="1596" spans="1:30" x14ac:dyDescent="0.25">
      <c r="A1596" s="28" t="s">
        <v>352</v>
      </c>
      <c r="B1596" s="230">
        <v>1595</v>
      </c>
      <c r="C1596" s="255">
        <v>12</v>
      </c>
      <c r="D1596" s="255">
        <v>12111</v>
      </c>
      <c r="E1596" s="452"/>
      <c r="F1596" s="240" t="s">
        <v>358</v>
      </c>
      <c r="G1596" s="158" t="str">
        <f t="shared" si="146"/>
        <v>r3_62</v>
      </c>
      <c r="H1596" s="243" t="s">
        <v>673</v>
      </c>
      <c r="I1596" s="236">
        <v>43257</v>
      </c>
      <c r="J1596" s="49" t="s">
        <v>199</v>
      </c>
      <c r="K1596" s="247">
        <v>122</v>
      </c>
      <c r="L1596" s="250">
        <v>7345</v>
      </c>
      <c r="M1596" s="50" t="s">
        <v>216</v>
      </c>
      <c r="N1596" s="167">
        <v>0.74652777777777779</v>
      </c>
      <c r="O1596" s="251">
        <v>2</v>
      </c>
      <c r="P1596" s="241" t="s">
        <v>13</v>
      </c>
      <c r="Q1596" s="460"/>
      <c r="R1596" s="460"/>
      <c r="S1596" s="460"/>
      <c r="T1596" s="109">
        <f t="shared" si="147"/>
        <v>0.73958333333333326</v>
      </c>
      <c r="U1596" s="109">
        <f t="shared" si="148"/>
        <v>0.70833333333333326</v>
      </c>
      <c r="V1596" s="41">
        <f>IFERROR(VLOOKUP(L1596,'[1]ZESTAWIENIE NUMERÓW BOCZNYCH'!$A:$B,1,0),"")</f>
        <v>7345</v>
      </c>
      <c r="W1596" s="53" t="str">
        <f>IFERROR(VLOOKUP(V1596,'[1]ZESTAWIENIE NUMERÓW BOCZNYCH'!$A:$B,2,0),P1596)</f>
        <v>MERCEDES-BENZ O 530 Citaro</v>
      </c>
      <c r="X1596" s="53" t="s">
        <v>149</v>
      </c>
      <c r="Y1596" s="53">
        <f>VLOOKUP(W1596,'[1]LICZBA MIEJSC'!$A:$C,2,0)</f>
        <v>31</v>
      </c>
      <c r="Z1596" s="53">
        <f>VLOOKUP(W1596,'[1]LICZBA MIEJSC'!$A:$C,3,0)</f>
        <v>71</v>
      </c>
      <c r="AA1596" s="53">
        <f t="shared" si="144"/>
        <v>102</v>
      </c>
      <c r="AB1596" s="41">
        <f t="shared" si="145"/>
        <v>16</v>
      </c>
      <c r="AC1596" s="113">
        <f t="shared" si="149"/>
        <v>0.15686274509803921</v>
      </c>
      <c r="AD1596" s="299" t="s">
        <v>203</v>
      </c>
    </row>
    <row r="1597" spans="1:30" x14ac:dyDescent="0.25">
      <c r="A1597" s="28" t="s">
        <v>352</v>
      </c>
      <c r="B1597" s="230">
        <v>1596</v>
      </c>
      <c r="C1597" s="255">
        <v>12</v>
      </c>
      <c r="D1597" s="255">
        <v>12111</v>
      </c>
      <c r="E1597" s="452"/>
      <c r="F1597" s="240" t="s">
        <v>358</v>
      </c>
      <c r="G1597" s="158" t="str">
        <f t="shared" si="146"/>
        <v>r3_62</v>
      </c>
      <c r="H1597" s="243" t="s">
        <v>673</v>
      </c>
      <c r="I1597" s="236">
        <v>43257</v>
      </c>
      <c r="J1597" s="49" t="s">
        <v>199</v>
      </c>
      <c r="K1597" s="247">
        <v>122</v>
      </c>
      <c r="L1597" s="250">
        <v>5407</v>
      </c>
      <c r="M1597" s="50" t="s">
        <v>216</v>
      </c>
      <c r="N1597" s="167">
        <v>0.74652777777777779</v>
      </c>
      <c r="O1597" s="251">
        <v>1</v>
      </c>
      <c r="P1597" s="241" t="s">
        <v>13</v>
      </c>
      <c r="Q1597" s="460"/>
      <c r="R1597" s="460"/>
      <c r="S1597" s="460"/>
      <c r="T1597" s="109">
        <f t="shared" si="147"/>
        <v>0.73958333333333326</v>
      </c>
      <c r="U1597" s="109">
        <f t="shared" si="148"/>
        <v>0.70833333333333326</v>
      </c>
      <c r="V1597" s="41">
        <f>IFERROR(VLOOKUP(L1597,'[1]ZESTAWIENIE NUMERÓW BOCZNYCH'!$A:$B,1,0),"")</f>
        <v>5407</v>
      </c>
      <c r="W1597" s="53" t="str">
        <f>IFERROR(VLOOKUP(V1597,'[1]ZESTAWIENIE NUMERÓW BOCZNYCH'!$A:$B,2,0),P1597)</f>
        <v>SOLARIS URBINO 12</v>
      </c>
      <c r="X1597" s="53" t="s">
        <v>149</v>
      </c>
      <c r="Y1597" s="53">
        <f>VLOOKUP(W1597,'[1]LICZBA MIEJSC'!$A:$C,2,0)</f>
        <v>29</v>
      </c>
      <c r="Z1597" s="53">
        <f>VLOOKUP(W1597,'[1]LICZBA MIEJSC'!$A:$C,3,0)</f>
        <v>52</v>
      </c>
      <c r="AA1597" s="53">
        <f t="shared" si="144"/>
        <v>81</v>
      </c>
      <c r="AB1597" s="41">
        <f t="shared" si="145"/>
        <v>8</v>
      </c>
      <c r="AC1597" s="113">
        <f t="shared" si="149"/>
        <v>9.8765432098765427E-2</v>
      </c>
      <c r="AD1597" s="299" t="s">
        <v>203</v>
      </c>
    </row>
    <row r="1598" spans="1:30" x14ac:dyDescent="0.25">
      <c r="A1598" s="28" t="s">
        <v>352</v>
      </c>
      <c r="B1598" s="230">
        <v>1597</v>
      </c>
      <c r="C1598" s="255">
        <v>12</v>
      </c>
      <c r="D1598" s="255">
        <v>12111</v>
      </c>
      <c r="E1598" s="452"/>
      <c r="F1598" s="240" t="s">
        <v>358</v>
      </c>
      <c r="G1598" s="158" t="str">
        <f t="shared" si="146"/>
        <v>r3_62</v>
      </c>
      <c r="H1598" s="243" t="s">
        <v>673</v>
      </c>
      <c r="I1598" s="236">
        <v>43257</v>
      </c>
      <c r="J1598" s="49" t="s">
        <v>199</v>
      </c>
      <c r="K1598" s="247">
        <v>106</v>
      </c>
      <c r="L1598" s="250">
        <v>8438</v>
      </c>
      <c r="M1598" s="50" t="s">
        <v>195</v>
      </c>
      <c r="N1598" s="167">
        <v>0.74652777777777779</v>
      </c>
      <c r="O1598" s="251">
        <v>3</v>
      </c>
      <c r="P1598" s="241" t="s">
        <v>15</v>
      </c>
      <c r="Q1598" s="460"/>
      <c r="R1598" s="460"/>
      <c r="S1598" s="460"/>
      <c r="T1598" s="109">
        <f t="shared" si="147"/>
        <v>0.73958333333333326</v>
      </c>
      <c r="U1598" s="109">
        <f t="shared" si="148"/>
        <v>0.70833333333333326</v>
      </c>
      <c r="V1598" s="41">
        <f>IFERROR(VLOOKUP(L1598,'[1]ZESTAWIENIE NUMERÓW BOCZNYCH'!$A:$B,1,0),"")</f>
        <v>8438</v>
      </c>
      <c r="W1598" s="53" t="str">
        <f>IFERROR(VLOOKUP(V1598,'[1]ZESTAWIENIE NUMERÓW BOCZNYCH'!$A:$B,2,0),P1598)</f>
        <v>MERCEDES-BENZ 628 03 Citaro G</v>
      </c>
      <c r="X1598" s="53" t="s">
        <v>149</v>
      </c>
      <c r="Y1598" s="53">
        <f>VLOOKUP(W1598,'[1]LICZBA MIEJSC'!$A:$C,2,0)</f>
        <v>40</v>
      </c>
      <c r="Z1598" s="53">
        <f>VLOOKUP(W1598,'[1]LICZBA MIEJSC'!$A:$C,3,0)</f>
        <v>102</v>
      </c>
      <c r="AA1598" s="53">
        <f t="shared" si="144"/>
        <v>142</v>
      </c>
      <c r="AB1598" s="41">
        <f t="shared" si="145"/>
        <v>36</v>
      </c>
      <c r="AC1598" s="113">
        <f t="shared" si="149"/>
        <v>0.25352112676056338</v>
      </c>
      <c r="AD1598" s="299" t="s">
        <v>203</v>
      </c>
    </row>
    <row r="1599" spans="1:30" x14ac:dyDescent="0.25">
      <c r="A1599" s="28" t="s">
        <v>352</v>
      </c>
      <c r="B1599" s="230">
        <v>1598</v>
      </c>
      <c r="C1599" s="255">
        <v>12</v>
      </c>
      <c r="D1599" s="255">
        <v>12111</v>
      </c>
      <c r="E1599" s="452"/>
      <c r="F1599" s="240" t="s">
        <v>358</v>
      </c>
      <c r="G1599" s="158" t="str">
        <f t="shared" si="146"/>
        <v>r3_62</v>
      </c>
      <c r="H1599" s="243" t="s">
        <v>673</v>
      </c>
      <c r="I1599" s="236">
        <v>43257</v>
      </c>
      <c r="J1599" s="49" t="s">
        <v>199</v>
      </c>
      <c r="K1599" s="247">
        <v>107</v>
      </c>
      <c r="L1599" s="250">
        <v>7336</v>
      </c>
      <c r="M1599" s="64" t="s">
        <v>229</v>
      </c>
      <c r="N1599" s="167">
        <v>0.74791666666666667</v>
      </c>
      <c r="O1599" s="251">
        <v>3</v>
      </c>
      <c r="P1599" s="241" t="s">
        <v>13</v>
      </c>
      <c r="Q1599" s="460"/>
      <c r="R1599" s="460"/>
      <c r="S1599" s="460"/>
      <c r="T1599" s="109">
        <f t="shared" si="147"/>
        <v>0.73958333333333326</v>
      </c>
      <c r="U1599" s="109">
        <f t="shared" si="148"/>
        <v>0.70833333333333326</v>
      </c>
      <c r="V1599" s="41">
        <f>IFERROR(VLOOKUP(L1599,'[1]ZESTAWIENIE NUMERÓW BOCZNYCH'!$A:$B,1,0),"")</f>
        <v>7336</v>
      </c>
      <c r="W1599" s="53" t="str">
        <f>IFERROR(VLOOKUP(V1599,'[1]ZESTAWIENIE NUMERÓW BOCZNYCH'!$A:$B,2,0),P1599)</f>
        <v>MERCEDES-BENZ O 530 Citaro</v>
      </c>
      <c r="X1599" s="53" t="s">
        <v>149</v>
      </c>
      <c r="Y1599" s="53">
        <f>VLOOKUP(W1599,'[1]LICZBA MIEJSC'!$A:$C,2,0)</f>
        <v>31</v>
      </c>
      <c r="Z1599" s="53">
        <f>VLOOKUP(W1599,'[1]LICZBA MIEJSC'!$A:$C,3,0)</f>
        <v>71</v>
      </c>
      <c r="AA1599" s="53">
        <f t="shared" si="144"/>
        <v>102</v>
      </c>
      <c r="AB1599" s="41">
        <f t="shared" si="145"/>
        <v>28</v>
      </c>
      <c r="AC1599" s="113">
        <f t="shared" si="149"/>
        <v>0.27450980392156865</v>
      </c>
      <c r="AD1599" s="299" t="s">
        <v>203</v>
      </c>
    </row>
    <row r="1600" spans="1:30" x14ac:dyDescent="0.25">
      <c r="A1600" s="28" t="s">
        <v>352</v>
      </c>
      <c r="B1600" s="230">
        <v>1599</v>
      </c>
      <c r="C1600" s="255">
        <v>12</v>
      </c>
      <c r="D1600" s="255">
        <v>12111</v>
      </c>
      <c r="E1600" s="452"/>
      <c r="F1600" s="240" t="s">
        <v>358</v>
      </c>
      <c r="G1600" s="158" t="str">
        <f t="shared" si="146"/>
        <v>r3_62</v>
      </c>
      <c r="H1600" s="243" t="s">
        <v>676</v>
      </c>
      <c r="I1600" s="236">
        <v>43257</v>
      </c>
      <c r="J1600" s="49" t="s">
        <v>199</v>
      </c>
      <c r="K1600" s="247">
        <v>134</v>
      </c>
      <c r="L1600" s="250">
        <v>8053</v>
      </c>
      <c r="M1600" s="50" t="s">
        <v>216</v>
      </c>
      <c r="N1600" s="167">
        <v>0.74930555555555556</v>
      </c>
      <c r="O1600" s="251">
        <v>2</v>
      </c>
      <c r="P1600" s="241" t="s">
        <v>15</v>
      </c>
      <c r="Q1600" s="460"/>
      <c r="R1600" s="460"/>
      <c r="S1600" s="460"/>
      <c r="T1600" s="109">
        <f t="shared" si="147"/>
        <v>0.73958333333333326</v>
      </c>
      <c r="U1600" s="109">
        <f t="shared" si="148"/>
        <v>0.70833333333333326</v>
      </c>
      <c r="V1600" s="41">
        <f>IFERROR(VLOOKUP(L1600,'[1]ZESTAWIENIE NUMERÓW BOCZNYCH'!$A:$B,1,0),"")</f>
        <v>8053</v>
      </c>
      <c r="W1600" s="53" t="str">
        <f>IFERROR(VLOOKUP(V1600,'[1]ZESTAWIENIE NUMERÓW BOCZNYCH'!$A:$B,2,0),P1600)</f>
        <v>VOLVO 7000A</v>
      </c>
      <c r="X1600" s="53" t="s">
        <v>149</v>
      </c>
      <c r="Y1600" s="53">
        <f>VLOOKUP(W1600,'[1]LICZBA MIEJSC'!$A:$C,2,0)</f>
        <v>43</v>
      </c>
      <c r="Z1600" s="53">
        <f>VLOOKUP(W1600,'[1]LICZBA MIEJSC'!$A:$C,3,0)</f>
        <v>133</v>
      </c>
      <c r="AA1600" s="53">
        <f t="shared" si="144"/>
        <v>176</v>
      </c>
      <c r="AB1600" s="41">
        <f t="shared" si="145"/>
        <v>22</v>
      </c>
      <c r="AC1600" s="113">
        <f t="shared" si="149"/>
        <v>0.125</v>
      </c>
      <c r="AD1600" s="299" t="s">
        <v>203</v>
      </c>
    </row>
    <row r="1601" spans="1:30" x14ac:dyDescent="0.25">
      <c r="A1601" s="28" t="s">
        <v>352</v>
      </c>
      <c r="B1601" s="230">
        <v>1600</v>
      </c>
      <c r="C1601" s="165">
        <v>1</v>
      </c>
      <c r="D1601" s="165">
        <v>12112</v>
      </c>
      <c r="E1601" s="443"/>
      <c r="F1601" s="165" t="s">
        <v>363</v>
      </c>
      <c r="G1601" s="158" t="str">
        <f t="shared" si="146"/>
        <v>r3_62</v>
      </c>
      <c r="H1601" s="168" t="s">
        <v>676</v>
      </c>
      <c r="I1601" s="236">
        <v>43257</v>
      </c>
      <c r="J1601" s="49" t="s">
        <v>199</v>
      </c>
      <c r="K1601" s="166">
        <v>119</v>
      </c>
      <c r="L1601" s="159">
        <v>8406</v>
      </c>
      <c r="M1601" s="53" t="s">
        <v>290</v>
      </c>
      <c r="N1601" s="167">
        <v>0.25</v>
      </c>
      <c r="O1601" s="168">
        <v>1</v>
      </c>
      <c r="P1601" s="53" t="s">
        <v>15</v>
      </c>
      <c r="Q1601" s="460"/>
      <c r="R1601" s="460"/>
      <c r="S1601" s="460"/>
      <c r="T1601" s="109">
        <f t="shared" si="147"/>
        <v>0.25</v>
      </c>
      <c r="U1601" s="109">
        <f t="shared" si="148"/>
        <v>0.25</v>
      </c>
      <c r="V1601" s="41">
        <f>IFERROR(VLOOKUP(L1601,'[1]ZESTAWIENIE NUMERÓW BOCZNYCH'!$A:$B,1,0),"")</f>
        <v>8406</v>
      </c>
      <c r="W1601" s="53" t="str">
        <f>IFERROR(VLOOKUP(V1601,'[1]ZESTAWIENIE NUMERÓW BOCZNYCH'!$A:$B,2,0),P1601)</f>
        <v>MERCEDES-BENZ 628 03 Citaro G</v>
      </c>
      <c r="X1601" s="53" t="s">
        <v>149</v>
      </c>
      <c r="Y1601" s="53">
        <f>VLOOKUP(W1601,'[1]LICZBA MIEJSC'!$A:$C,2,0)</f>
        <v>40</v>
      </c>
      <c r="Z1601" s="53">
        <f>VLOOKUP(W1601,'[1]LICZBA MIEJSC'!$A:$C,3,0)</f>
        <v>102</v>
      </c>
      <c r="AA1601" s="53">
        <f t="shared" si="144"/>
        <v>142</v>
      </c>
      <c r="AB1601" s="41">
        <f t="shared" si="145"/>
        <v>14</v>
      </c>
      <c r="AC1601" s="113">
        <f t="shared" si="149"/>
        <v>9.8591549295774641E-2</v>
      </c>
      <c r="AD1601" s="299" t="s">
        <v>203</v>
      </c>
    </row>
    <row r="1602" spans="1:30" x14ac:dyDescent="0.25">
      <c r="A1602" s="28" t="s">
        <v>352</v>
      </c>
      <c r="B1602" s="230">
        <v>1601</v>
      </c>
      <c r="C1602" s="165">
        <v>1</v>
      </c>
      <c r="D1602" s="165">
        <v>12112</v>
      </c>
      <c r="E1602" s="443"/>
      <c r="F1602" s="165" t="s">
        <v>363</v>
      </c>
      <c r="G1602" s="158" t="str">
        <f t="shared" si="146"/>
        <v>r3_62</v>
      </c>
      <c r="H1602" s="168" t="s">
        <v>675</v>
      </c>
      <c r="I1602" s="236">
        <v>43257</v>
      </c>
      <c r="J1602" s="49" t="s">
        <v>199</v>
      </c>
      <c r="K1602" s="166">
        <v>134</v>
      </c>
      <c r="L1602" s="159">
        <v>8428</v>
      </c>
      <c r="M1602" s="53" t="s">
        <v>123</v>
      </c>
      <c r="N1602" s="167">
        <v>0.25138888888888888</v>
      </c>
      <c r="O1602" s="168">
        <v>1</v>
      </c>
      <c r="P1602" s="53" t="s">
        <v>15</v>
      </c>
      <c r="Q1602" s="460"/>
      <c r="R1602" s="460"/>
      <c r="S1602" s="460"/>
      <c r="T1602" s="109">
        <f t="shared" si="147"/>
        <v>0.25</v>
      </c>
      <c r="U1602" s="109">
        <f t="shared" si="148"/>
        <v>0.25</v>
      </c>
      <c r="V1602" s="41">
        <f>IFERROR(VLOOKUP(L1602,'[1]ZESTAWIENIE NUMERÓW BOCZNYCH'!$A:$B,1,0),"")</f>
        <v>8428</v>
      </c>
      <c r="W1602" s="53" t="str">
        <f>IFERROR(VLOOKUP(V1602,'[1]ZESTAWIENIE NUMERÓW BOCZNYCH'!$A:$B,2,0),P1602)</f>
        <v>MERCEDES-BENZ 628 03 Citaro G</v>
      </c>
      <c r="X1602" s="53" t="s">
        <v>149</v>
      </c>
      <c r="Y1602" s="53">
        <f>VLOOKUP(W1602,'[1]LICZBA MIEJSC'!$A:$C,2,0)</f>
        <v>40</v>
      </c>
      <c r="Z1602" s="53">
        <f>VLOOKUP(W1602,'[1]LICZBA MIEJSC'!$A:$C,3,0)</f>
        <v>102</v>
      </c>
      <c r="AA1602" s="53">
        <f t="shared" ref="AA1602:AA1665" si="150">Y1602+Z1602</f>
        <v>142</v>
      </c>
      <c r="AB1602" s="41">
        <f t="shared" ref="AB1602:AB1665" si="151">ROUND(IF(O1602=$AE$1,0,IF(O1602=$AG$1,AA1602*0.1,IF(O1602=$AI$1,Y1602/2,IF(O1602=$AK$1,Y1602*0.9,IF(O1602=$AM$1,Y1602+(Z1602*0.5),IF(O1602=$AO$1,AA1602*0.9,IF(O1602=$AQ$1,AA1602*1.1,"BŁĄD"))))))),0)</f>
        <v>14</v>
      </c>
      <c r="AC1602" s="113">
        <f t="shared" si="149"/>
        <v>9.8591549295774641E-2</v>
      </c>
      <c r="AD1602" s="299" t="s">
        <v>203</v>
      </c>
    </row>
    <row r="1603" spans="1:30" x14ac:dyDescent="0.25">
      <c r="A1603" s="28" t="s">
        <v>352</v>
      </c>
      <c r="B1603" s="230">
        <v>1602</v>
      </c>
      <c r="C1603" s="165">
        <v>1</v>
      </c>
      <c r="D1603" s="165">
        <v>12112</v>
      </c>
      <c r="E1603" s="443"/>
      <c r="F1603" s="165" t="s">
        <v>363</v>
      </c>
      <c r="G1603" s="158" t="str">
        <f t="shared" ref="G1603:G1666" si="152">IF(ISERROR(RIGHT(LEFT(F1603,FIND("_",MID(F1603,4,150))+2))*1),LEFT(F1603,FIND("_",MID(F1603,4,150))+1),LEFT(F1603,FIND("_",MID(F1603,4,150))+2))</f>
        <v>r3_62</v>
      </c>
      <c r="H1603" s="168" t="s">
        <v>674</v>
      </c>
      <c r="I1603" s="236">
        <v>43257</v>
      </c>
      <c r="J1603" s="49" t="s">
        <v>199</v>
      </c>
      <c r="K1603" s="166">
        <v>106</v>
      </c>
      <c r="L1603" s="159">
        <v>8108</v>
      </c>
      <c r="M1603" s="50" t="s">
        <v>142</v>
      </c>
      <c r="N1603" s="167">
        <v>0.25347222222222221</v>
      </c>
      <c r="O1603" s="168">
        <v>2</v>
      </c>
      <c r="P1603" s="53" t="s">
        <v>15</v>
      </c>
      <c r="Q1603" s="460"/>
      <c r="R1603" s="460"/>
      <c r="S1603" s="460"/>
      <c r="T1603" s="109">
        <f t="shared" ref="T1603:T1666" si="153">FLOOR(N1603,"0:15")</f>
        <v>0.25</v>
      </c>
      <c r="U1603" s="109">
        <f t="shared" ref="U1603:U1666" si="154">FLOOR(N1603,TIME(1,0,0))</f>
        <v>0.25</v>
      </c>
      <c r="V1603" s="41">
        <f>IFERROR(VLOOKUP(L1603,'[1]ZESTAWIENIE NUMERÓW BOCZNYCH'!$A:$B,1,0),"")</f>
        <v>8108</v>
      </c>
      <c r="W1603" s="53" t="str">
        <f>IFERROR(VLOOKUP(V1603,'[1]ZESTAWIENIE NUMERÓW BOCZNYCH'!$A:$B,2,0),P1603)</f>
        <v>VOLVO 7000A</v>
      </c>
      <c r="X1603" s="53" t="s">
        <v>149</v>
      </c>
      <c r="Y1603" s="53">
        <f>VLOOKUP(W1603,'[1]LICZBA MIEJSC'!$A:$C,2,0)</f>
        <v>43</v>
      </c>
      <c r="Z1603" s="53">
        <f>VLOOKUP(W1603,'[1]LICZBA MIEJSC'!$A:$C,3,0)</f>
        <v>133</v>
      </c>
      <c r="AA1603" s="53">
        <f t="shared" si="150"/>
        <v>176</v>
      </c>
      <c r="AB1603" s="41">
        <f t="shared" si="151"/>
        <v>22</v>
      </c>
      <c r="AC1603" s="113">
        <f t="shared" ref="AC1603:AC1666" si="155">AB1603/AA1603</f>
        <v>0.125</v>
      </c>
      <c r="AD1603" s="299" t="s">
        <v>203</v>
      </c>
    </row>
    <row r="1604" spans="1:30" x14ac:dyDescent="0.25">
      <c r="A1604" s="28" t="s">
        <v>352</v>
      </c>
      <c r="B1604" s="230">
        <v>1603</v>
      </c>
      <c r="C1604" s="165">
        <v>1</v>
      </c>
      <c r="D1604" s="165">
        <v>12112</v>
      </c>
      <c r="E1604" s="443"/>
      <c r="F1604" s="165" t="s">
        <v>363</v>
      </c>
      <c r="G1604" s="158" t="str">
        <f t="shared" si="152"/>
        <v>r3_62</v>
      </c>
      <c r="H1604" s="168" t="s">
        <v>674</v>
      </c>
      <c r="I1604" s="236">
        <v>43257</v>
      </c>
      <c r="J1604" s="49" t="s">
        <v>199</v>
      </c>
      <c r="K1604" s="166">
        <v>107</v>
      </c>
      <c r="L1604" s="159">
        <v>8432</v>
      </c>
      <c r="M1604" s="63" t="s">
        <v>134</v>
      </c>
      <c r="N1604" s="167">
        <v>0.25416666666666665</v>
      </c>
      <c r="O1604" s="168">
        <v>3</v>
      </c>
      <c r="P1604" s="53" t="s">
        <v>13</v>
      </c>
      <c r="Q1604" s="460"/>
      <c r="R1604" s="460"/>
      <c r="S1604" s="460"/>
      <c r="T1604" s="109">
        <f t="shared" si="153"/>
        <v>0.25</v>
      </c>
      <c r="U1604" s="109">
        <f t="shared" si="154"/>
        <v>0.25</v>
      </c>
      <c r="V1604" s="41">
        <f>IFERROR(VLOOKUP(L1604,'[1]ZESTAWIENIE NUMERÓW BOCZNYCH'!$A:$B,1,0),"")</f>
        <v>8432</v>
      </c>
      <c r="W1604" s="53" t="str">
        <f>IFERROR(VLOOKUP(V1604,'[1]ZESTAWIENIE NUMERÓW BOCZNYCH'!$A:$B,2,0),P1604)</f>
        <v>MERCEDES-BENZ 628 03 Citaro G</v>
      </c>
      <c r="X1604" s="53" t="s">
        <v>149</v>
      </c>
      <c r="Y1604" s="53">
        <f>VLOOKUP(W1604,'[1]LICZBA MIEJSC'!$A:$C,2,0)</f>
        <v>40</v>
      </c>
      <c r="Z1604" s="53">
        <f>VLOOKUP(W1604,'[1]LICZBA MIEJSC'!$A:$C,3,0)</f>
        <v>102</v>
      </c>
      <c r="AA1604" s="53">
        <f t="shared" si="150"/>
        <v>142</v>
      </c>
      <c r="AB1604" s="41">
        <f t="shared" si="151"/>
        <v>36</v>
      </c>
      <c r="AC1604" s="113">
        <f t="shared" si="155"/>
        <v>0.25352112676056338</v>
      </c>
      <c r="AD1604" s="299" t="s">
        <v>203</v>
      </c>
    </row>
    <row r="1605" spans="1:30" x14ac:dyDescent="0.25">
      <c r="A1605" s="28" t="s">
        <v>352</v>
      </c>
      <c r="B1605" s="230">
        <v>1604</v>
      </c>
      <c r="C1605" s="165">
        <v>1</v>
      </c>
      <c r="D1605" s="165">
        <v>12112</v>
      </c>
      <c r="E1605" s="443"/>
      <c r="F1605" s="165" t="s">
        <v>363</v>
      </c>
      <c r="G1605" s="158" t="str">
        <f t="shared" si="152"/>
        <v>r3_62</v>
      </c>
      <c r="H1605" s="168" t="s">
        <v>674</v>
      </c>
      <c r="I1605" s="236">
        <v>43257</v>
      </c>
      <c r="J1605" s="49" t="s">
        <v>199</v>
      </c>
      <c r="K1605" s="166">
        <v>122</v>
      </c>
      <c r="L1605" s="159">
        <v>5605</v>
      </c>
      <c r="M1605" s="53" t="s">
        <v>147</v>
      </c>
      <c r="N1605" s="167">
        <v>0.25763888888888892</v>
      </c>
      <c r="O1605" s="168">
        <v>1</v>
      </c>
      <c r="P1605" s="53" t="s">
        <v>13</v>
      </c>
      <c r="Q1605" s="460"/>
      <c r="R1605" s="460"/>
      <c r="S1605" s="460"/>
      <c r="T1605" s="109">
        <f t="shared" si="153"/>
        <v>0.25</v>
      </c>
      <c r="U1605" s="109">
        <f t="shared" si="154"/>
        <v>0.25</v>
      </c>
      <c r="V1605" s="41">
        <f>IFERROR(VLOOKUP(L1605,'[1]ZESTAWIENIE NUMERÓW BOCZNYCH'!$A:$B,1,0),"")</f>
        <v>5605</v>
      </c>
      <c r="W1605" s="53" t="str">
        <f>IFERROR(VLOOKUP(V1605,'[1]ZESTAWIENIE NUMERÓW BOCZNYCH'!$A:$B,2,0),P1605)</f>
        <v>SOLARIS URBINO 18</v>
      </c>
      <c r="X1605" s="53" t="s">
        <v>149</v>
      </c>
      <c r="Y1605" s="53">
        <f>VLOOKUP(W1605,'[1]LICZBA MIEJSC'!$A:$C,2,0)</f>
        <v>39</v>
      </c>
      <c r="Z1605" s="53">
        <f>VLOOKUP(W1605,'[1]LICZBA MIEJSC'!$A:$C,3,0)</f>
        <v>107</v>
      </c>
      <c r="AA1605" s="53">
        <f t="shared" si="150"/>
        <v>146</v>
      </c>
      <c r="AB1605" s="41">
        <f t="shared" si="151"/>
        <v>15</v>
      </c>
      <c r="AC1605" s="113">
        <f t="shared" si="155"/>
        <v>0.10273972602739725</v>
      </c>
      <c r="AD1605" s="299" t="s">
        <v>203</v>
      </c>
    </row>
    <row r="1606" spans="1:30" x14ac:dyDescent="0.25">
      <c r="A1606" s="28" t="s">
        <v>352</v>
      </c>
      <c r="B1606" s="230">
        <v>1605</v>
      </c>
      <c r="C1606" s="165">
        <v>1</v>
      </c>
      <c r="D1606" s="165">
        <v>12112</v>
      </c>
      <c r="E1606" s="443"/>
      <c r="F1606" s="165" t="s">
        <v>363</v>
      </c>
      <c r="G1606" s="158" t="str">
        <f t="shared" si="152"/>
        <v>r3_62</v>
      </c>
      <c r="H1606" s="168" t="s">
        <v>674</v>
      </c>
      <c r="I1606" s="236">
        <v>43257</v>
      </c>
      <c r="J1606" s="49" t="s">
        <v>199</v>
      </c>
      <c r="K1606" s="166">
        <v>149</v>
      </c>
      <c r="L1606" s="159">
        <v>8409</v>
      </c>
      <c r="M1606" s="256" t="s">
        <v>141</v>
      </c>
      <c r="N1606" s="167">
        <v>0.25833333333333336</v>
      </c>
      <c r="O1606" s="168">
        <v>2</v>
      </c>
      <c r="P1606" s="53" t="s">
        <v>15</v>
      </c>
      <c r="Q1606" s="460"/>
      <c r="R1606" s="460"/>
      <c r="S1606" s="460"/>
      <c r="T1606" s="109">
        <f t="shared" si="153"/>
        <v>0.25</v>
      </c>
      <c r="U1606" s="109">
        <f t="shared" si="154"/>
        <v>0.25</v>
      </c>
      <c r="V1606" s="41">
        <f>IFERROR(VLOOKUP(L1606,'[1]ZESTAWIENIE NUMERÓW BOCZNYCH'!$A:$B,1,0),"")</f>
        <v>8409</v>
      </c>
      <c r="W1606" s="53" t="str">
        <f>IFERROR(VLOOKUP(V1606,'[1]ZESTAWIENIE NUMERÓW BOCZNYCH'!$A:$B,2,0),P1606)</f>
        <v>MERCEDES-BENZ 628 03 Citaro G</v>
      </c>
      <c r="X1606" s="53" t="s">
        <v>149</v>
      </c>
      <c r="Y1606" s="53">
        <f>VLOOKUP(W1606,'[1]LICZBA MIEJSC'!$A:$C,2,0)</f>
        <v>40</v>
      </c>
      <c r="Z1606" s="53">
        <f>VLOOKUP(W1606,'[1]LICZBA MIEJSC'!$A:$C,3,0)</f>
        <v>102</v>
      </c>
      <c r="AA1606" s="53">
        <f t="shared" si="150"/>
        <v>142</v>
      </c>
      <c r="AB1606" s="41">
        <f t="shared" si="151"/>
        <v>20</v>
      </c>
      <c r="AC1606" s="113">
        <f t="shared" si="155"/>
        <v>0.14084507042253522</v>
      </c>
      <c r="AD1606" s="299" t="s">
        <v>203</v>
      </c>
    </row>
    <row r="1607" spans="1:30" x14ac:dyDescent="0.25">
      <c r="A1607" s="28" t="s">
        <v>352</v>
      </c>
      <c r="B1607" s="230">
        <v>1606</v>
      </c>
      <c r="C1607" s="165">
        <v>1</v>
      </c>
      <c r="D1607" s="165">
        <v>12112</v>
      </c>
      <c r="E1607" s="443"/>
      <c r="F1607" s="165" t="s">
        <v>363</v>
      </c>
      <c r="G1607" s="158" t="str">
        <f t="shared" si="152"/>
        <v>r3_62</v>
      </c>
      <c r="H1607" s="168" t="s">
        <v>674</v>
      </c>
      <c r="I1607" s="236">
        <v>43257</v>
      </c>
      <c r="J1607" s="49" t="s">
        <v>199</v>
      </c>
      <c r="K1607" s="166">
        <v>142</v>
      </c>
      <c r="L1607" s="159"/>
      <c r="M1607" s="53" t="s">
        <v>156</v>
      </c>
      <c r="N1607" s="167">
        <v>0.26041666666666669</v>
      </c>
      <c r="O1607" s="168">
        <v>1</v>
      </c>
      <c r="P1607" s="53" t="s">
        <v>13</v>
      </c>
      <c r="Q1607" s="460"/>
      <c r="R1607" s="460"/>
      <c r="S1607" s="460"/>
      <c r="T1607" s="109">
        <f t="shared" si="153"/>
        <v>0.26041666666666663</v>
      </c>
      <c r="U1607" s="109">
        <f t="shared" si="154"/>
        <v>0.25</v>
      </c>
      <c r="V1607" s="41" t="str">
        <f>IFERROR(VLOOKUP(L1607,'[1]ZESTAWIENIE NUMERÓW BOCZNYCH'!$A:$B,1,0),"")</f>
        <v/>
      </c>
      <c r="W1607" s="53" t="str">
        <f>IFERROR(VLOOKUP(V1607,'[1]ZESTAWIENIE NUMERÓW BOCZNYCH'!$A:$B,2,0),P1607)</f>
        <v>AZ</v>
      </c>
      <c r="X1607" s="53" t="s">
        <v>149</v>
      </c>
      <c r="Y1607" s="53">
        <f>VLOOKUP(W1607,'[1]LICZBA MIEJSC'!$A:$C,2,0)</f>
        <v>40</v>
      </c>
      <c r="Z1607" s="53">
        <f>VLOOKUP(W1607,'[1]LICZBA MIEJSC'!$A:$C,3,0)</f>
        <v>60</v>
      </c>
      <c r="AA1607" s="53">
        <f t="shared" si="150"/>
        <v>100</v>
      </c>
      <c r="AB1607" s="41">
        <f t="shared" si="151"/>
        <v>10</v>
      </c>
      <c r="AC1607" s="113">
        <f t="shared" si="155"/>
        <v>0.1</v>
      </c>
      <c r="AD1607" s="299" t="s">
        <v>203</v>
      </c>
    </row>
    <row r="1608" spans="1:30" x14ac:dyDescent="0.25">
      <c r="A1608" s="28" t="s">
        <v>352</v>
      </c>
      <c r="B1608" s="230">
        <v>1607</v>
      </c>
      <c r="C1608" s="165">
        <v>1</v>
      </c>
      <c r="D1608" s="165">
        <v>12112</v>
      </c>
      <c r="E1608" s="443"/>
      <c r="F1608" s="165" t="s">
        <v>363</v>
      </c>
      <c r="G1608" s="158" t="str">
        <f t="shared" si="152"/>
        <v>r3_62</v>
      </c>
      <c r="H1608" s="168" t="s">
        <v>674</v>
      </c>
      <c r="I1608" s="236">
        <v>43257</v>
      </c>
      <c r="J1608" s="49" t="s">
        <v>199</v>
      </c>
      <c r="K1608" s="166">
        <v>132</v>
      </c>
      <c r="L1608" s="159"/>
      <c r="M1608" s="56" t="s">
        <v>139</v>
      </c>
      <c r="N1608" s="167">
        <v>0.26250000000000001</v>
      </c>
      <c r="O1608" s="168">
        <v>3</v>
      </c>
      <c r="P1608" s="53" t="s">
        <v>15</v>
      </c>
      <c r="Q1608" s="460"/>
      <c r="R1608" s="460"/>
      <c r="S1608" s="460"/>
      <c r="T1608" s="109">
        <f t="shared" si="153"/>
        <v>0.26041666666666663</v>
      </c>
      <c r="U1608" s="109">
        <f t="shared" si="154"/>
        <v>0.25</v>
      </c>
      <c r="V1608" s="41" t="str">
        <f>IFERROR(VLOOKUP(L1608,'[1]ZESTAWIENIE NUMERÓW BOCZNYCH'!$A:$B,1,0),"")</f>
        <v/>
      </c>
      <c r="W1608" s="53" t="str">
        <f>IFERROR(VLOOKUP(V1608,'[1]ZESTAWIENIE NUMERÓW BOCZNYCH'!$A:$B,2,0),P1608)</f>
        <v>AD</v>
      </c>
      <c r="X1608" s="53" t="s">
        <v>149</v>
      </c>
      <c r="Y1608" s="53">
        <f>VLOOKUP(W1608,'[1]LICZBA MIEJSC'!$A:$C,2,0)</f>
        <v>50</v>
      </c>
      <c r="Z1608" s="53">
        <f>VLOOKUP(W1608,'[1]LICZBA MIEJSC'!$A:$C,3,0)</f>
        <v>120</v>
      </c>
      <c r="AA1608" s="53">
        <f t="shared" si="150"/>
        <v>170</v>
      </c>
      <c r="AB1608" s="41">
        <f t="shared" si="151"/>
        <v>45</v>
      </c>
      <c r="AC1608" s="113">
        <f t="shared" si="155"/>
        <v>0.26470588235294118</v>
      </c>
      <c r="AD1608" s="299" t="s">
        <v>203</v>
      </c>
    </row>
    <row r="1609" spans="1:30" x14ac:dyDescent="0.25">
      <c r="A1609" s="28" t="s">
        <v>352</v>
      </c>
      <c r="B1609" s="230">
        <v>1608</v>
      </c>
      <c r="C1609" s="165">
        <v>1</v>
      </c>
      <c r="D1609" s="165">
        <v>12112</v>
      </c>
      <c r="E1609" s="443"/>
      <c r="F1609" s="165" t="s">
        <v>363</v>
      </c>
      <c r="G1609" s="158" t="str">
        <f t="shared" si="152"/>
        <v>r3_62</v>
      </c>
      <c r="H1609" s="168" t="s">
        <v>675</v>
      </c>
      <c r="I1609" s="236">
        <v>43257</v>
      </c>
      <c r="J1609" s="49" t="s">
        <v>199</v>
      </c>
      <c r="K1609" s="166">
        <v>134</v>
      </c>
      <c r="L1609" s="159">
        <v>8079</v>
      </c>
      <c r="M1609" s="56" t="s">
        <v>139</v>
      </c>
      <c r="N1609" s="167">
        <v>0.26319444444444445</v>
      </c>
      <c r="O1609" s="168">
        <v>1</v>
      </c>
      <c r="P1609" s="53" t="s">
        <v>15</v>
      </c>
      <c r="Q1609" s="460"/>
      <c r="R1609" s="460"/>
      <c r="S1609" s="460"/>
      <c r="T1609" s="109">
        <f t="shared" si="153"/>
        <v>0.26041666666666663</v>
      </c>
      <c r="U1609" s="109">
        <f t="shared" si="154"/>
        <v>0.25</v>
      </c>
      <c r="V1609" s="41">
        <f>IFERROR(VLOOKUP(L1609,'[1]ZESTAWIENIE NUMERÓW BOCZNYCH'!$A:$B,1,0),"")</f>
        <v>8079</v>
      </c>
      <c r="W1609" s="53" t="str">
        <f>IFERROR(VLOOKUP(V1609,'[1]ZESTAWIENIE NUMERÓW BOCZNYCH'!$A:$B,2,0),P1609)</f>
        <v>VOLVO 7000A</v>
      </c>
      <c r="X1609" s="53" t="s">
        <v>149</v>
      </c>
      <c r="Y1609" s="53">
        <f>VLOOKUP(W1609,'[1]LICZBA MIEJSC'!$A:$C,2,0)</f>
        <v>43</v>
      </c>
      <c r="Z1609" s="53">
        <f>VLOOKUP(W1609,'[1]LICZBA MIEJSC'!$A:$C,3,0)</f>
        <v>133</v>
      </c>
      <c r="AA1609" s="53">
        <f t="shared" si="150"/>
        <v>176</v>
      </c>
      <c r="AB1609" s="41">
        <f t="shared" si="151"/>
        <v>18</v>
      </c>
      <c r="AC1609" s="113">
        <f t="shared" si="155"/>
        <v>0.10227272727272728</v>
      </c>
      <c r="AD1609" s="299" t="s">
        <v>203</v>
      </c>
    </row>
    <row r="1610" spans="1:30" x14ac:dyDescent="0.25">
      <c r="A1610" s="28" t="s">
        <v>352</v>
      </c>
      <c r="B1610" s="230">
        <v>1609</v>
      </c>
      <c r="C1610" s="165">
        <v>1</v>
      </c>
      <c r="D1610" s="165">
        <v>12112</v>
      </c>
      <c r="E1610" s="443"/>
      <c r="F1610" s="165" t="s">
        <v>363</v>
      </c>
      <c r="G1610" s="158" t="str">
        <f t="shared" si="152"/>
        <v>r3_62</v>
      </c>
      <c r="H1610" s="168" t="s">
        <v>674</v>
      </c>
      <c r="I1610" s="236">
        <v>43257</v>
      </c>
      <c r="J1610" s="49" t="s">
        <v>199</v>
      </c>
      <c r="K1610" s="166">
        <v>106</v>
      </c>
      <c r="L1610" s="159">
        <v>8334</v>
      </c>
      <c r="M1610" s="50" t="s">
        <v>142</v>
      </c>
      <c r="N1610" s="167">
        <v>0.2638888888888889</v>
      </c>
      <c r="O1610" s="168">
        <v>4</v>
      </c>
      <c r="P1610" s="53" t="s">
        <v>15</v>
      </c>
      <c r="Q1610" s="460"/>
      <c r="R1610" s="460"/>
      <c r="S1610" s="460"/>
      <c r="T1610" s="109">
        <f t="shared" si="153"/>
        <v>0.26041666666666663</v>
      </c>
      <c r="U1610" s="109">
        <f t="shared" si="154"/>
        <v>0.25</v>
      </c>
      <c r="V1610" s="41">
        <f>IFERROR(VLOOKUP(L1610,'[1]ZESTAWIENIE NUMERÓW BOCZNYCH'!$A:$B,1,0),"")</f>
        <v>8334</v>
      </c>
      <c r="W1610" s="53" t="str">
        <f>IFERROR(VLOOKUP(V1610,'[1]ZESTAWIENIE NUMERÓW BOCZNYCH'!$A:$B,2,0),P1610)</f>
        <v>MERCEDES-BENZ O 530 G Citaro</v>
      </c>
      <c r="X1610" s="53" t="s">
        <v>149</v>
      </c>
      <c r="Y1610" s="53">
        <f>VLOOKUP(W1610,'[1]LICZBA MIEJSC'!$A:$C,2,0)</f>
        <v>42</v>
      </c>
      <c r="Z1610" s="53">
        <f>VLOOKUP(W1610,'[1]LICZBA MIEJSC'!$A:$C,3,0)</f>
        <v>125</v>
      </c>
      <c r="AA1610" s="53">
        <f t="shared" si="150"/>
        <v>167</v>
      </c>
      <c r="AB1610" s="41">
        <f t="shared" si="151"/>
        <v>105</v>
      </c>
      <c r="AC1610" s="113">
        <f t="shared" si="155"/>
        <v>0.62874251497005984</v>
      </c>
      <c r="AD1610" s="299" t="s">
        <v>203</v>
      </c>
    </row>
    <row r="1611" spans="1:30" x14ac:dyDescent="0.25">
      <c r="A1611" s="28" t="s">
        <v>352</v>
      </c>
      <c r="B1611" s="230">
        <v>1610</v>
      </c>
      <c r="C1611" s="165">
        <v>1</v>
      </c>
      <c r="D1611" s="165">
        <v>12112</v>
      </c>
      <c r="E1611" s="443"/>
      <c r="F1611" s="165" t="s">
        <v>363</v>
      </c>
      <c r="G1611" s="158" t="str">
        <f t="shared" si="152"/>
        <v>r3_62</v>
      </c>
      <c r="H1611" s="168" t="s">
        <v>674</v>
      </c>
      <c r="I1611" s="236">
        <v>43257</v>
      </c>
      <c r="J1611" s="49" t="s">
        <v>199</v>
      </c>
      <c r="K1611" s="166">
        <v>107</v>
      </c>
      <c r="L1611" s="159">
        <v>8301</v>
      </c>
      <c r="M1611" s="63" t="s">
        <v>134</v>
      </c>
      <c r="N1611" s="167">
        <v>0.2673611111111111</v>
      </c>
      <c r="O1611" s="168">
        <v>2</v>
      </c>
      <c r="P1611" s="53" t="s">
        <v>13</v>
      </c>
      <c r="Q1611" s="460"/>
      <c r="R1611" s="460"/>
      <c r="S1611" s="460"/>
      <c r="T1611" s="109">
        <f t="shared" si="153"/>
        <v>0.26041666666666663</v>
      </c>
      <c r="U1611" s="109">
        <f t="shared" si="154"/>
        <v>0.25</v>
      </c>
      <c r="V1611" s="41">
        <f>IFERROR(VLOOKUP(L1611,'[1]ZESTAWIENIE NUMERÓW BOCZNYCH'!$A:$B,1,0),"")</f>
        <v>8301</v>
      </c>
      <c r="W1611" s="53" t="str">
        <f>IFERROR(VLOOKUP(V1611,'[1]ZESTAWIENIE NUMERÓW BOCZNYCH'!$A:$B,2,0),P1611)</f>
        <v>MERCEDES-BENZ O 530 G Citaro</v>
      </c>
      <c r="X1611" s="53" t="s">
        <v>149</v>
      </c>
      <c r="Y1611" s="53">
        <f>VLOOKUP(W1611,'[1]LICZBA MIEJSC'!$A:$C,2,0)</f>
        <v>42</v>
      </c>
      <c r="Z1611" s="53">
        <f>VLOOKUP(W1611,'[1]LICZBA MIEJSC'!$A:$C,3,0)</f>
        <v>125</v>
      </c>
      <c r="AA1611" s="53">
        <f t="shared" si="150"/>
        <v>167</v>
      </c>
      <c r="AB1611" s="41">
        <f t="shared" si="151"/>
        <v>21</v>
      </c>
      <c r="AC1611" s="113">
        <f t="shared" si="155"/>
        <v>0.12574850299401197</v>
      </c>
      <c r="AD1611" s="299" t="s">
        <v>203</v>
      </c>
    </row>
    <row r="1612" spans="1:30" x14ac:dyDescent="0.25">
      <c r="A1612" s="28" t="s">
        <v>352</v>
      </c>
      <c r="B1612" s="230">
        <v>1611</v>
      </c>
      <c r="C1612" s="165">
        <v>1</v>
      </c>
      <c r="D1612" s="165">
        <v>12112</v>
      </c>
      <c r="E1612" s="443"/>
      <c r="F1612" s="165" t="s">
        <v>363</v>
      </c>
      <c r="G1612" s="158" t="str">
        <f t="shared" si="152"/>
        <v>r3_62</v>
      </c>
      <c r="H1612" s="168" t="s">
        <v>674</v>
      </c>
      <c r="I1612" s="236">
        <v>43257</v>
      </c>
      <c r="J1612" s="49" t="s">
        <v>199</v>
      </c>
      <c r="K1612" s="166">
        <v>149</v>
      </c>
      <c r="L1612" s="159">
        <v>8052</v>
      </c>
      <c r="M1612" s="256" t="s">
        <v>141</v>
      </c>
      <c r="N1612" s="167">
        <v>0.2673611111111111</v>
      </c>
      <c r="O1612" s="168">
        <v>2</v>
      </c>
      <c r="P1612" s="53" t="s">
        <v>15</v>
      </c>
      <c r="Q1612" s="460"/>
      <c r="R1612" s="460"/>
      <c r="S1612" s="460"/>
      <c r="T1612" s="109">
        <f t="shared" si="153"/>
        <v>0.26041666666666663</v>
      </c>
      <c r="U1612" s="109">
        <f t="shared" si="154"/>
        <v>0.25</v>
      </c>
      <c r="V1612" s="41">
        <f>IFERROR(VLOOKUP(L1612,'[1]ZESTAWIENIE NUMERÓW BOCZNYCH'!$A:$B,1,0),"")</f>
        <v>8052</v>
      </c>
      <c r="W1612" s="53" t="str">
        <f>IFERROR(VLOOKUP(V1612,'[1]ZESTAWIENIE NUMERÓW BOCZNYCH'!$A:$B,2,0),P1612)</f>
        <v>VOLVO 7000A</v>
      </c>
      <c r="X1612" s="53" t="s">
        <v>149</v>
      </c>
      <c r="Y1612" s="53">
        <f>VLOOKUP(W1612,'[1]LICZBA MIEJSC'!$A:$C,2,0)</f>
        <v>43</v>
      </c>
      <c r="Z1612" s="53">
        <f>VLOOKUP(W1612,'[1]LICZBA MIEJSC'!$A:$C,3,0)</f>
        <v>133</v>
      </c>
      <c r="AA1612" s="53">
        <f t="shared" si="150"/>
        <v>176</v>
      </c>
      <c r="AB1612" s="41">
        <f t="shared" si="151"/>
        <v>22</v>
      </c>
      <c r="AC1612" s="113">
        <f t="shared" si="155"/>
        <v>0.125</v>
      </c>
      <c r="AD1612" s="299" t="s">
        <v>203</v>
      </c>
    </row>
    <row r="1613" spans="1:30" x14ac:dyDescent="0.25">
      <c r="A1613" s="28" t="s">
        <v>352</v>
      </c>
      <c r="B1613" s="230">
        <v>1612</v>
      </c>
      <c r="C1613" s="165">
        <v>2</v>
      </c>
      <c r="D1613" s="165">
        <v>12112</v>
      </c>
      <c r="E1613" s="443"/>
      <c r="F1613" s="165" t="s">
        <v>363</v>
      </c>
      <c r="G1613" s="158" t="str">
        <f t="shared" si="152"/>
        <v>r3_62</v>
      </c>
      <c r="H1613" s="168" t="s">
        <v>674</v>
      </c>
      <c r="I1613" s="236">
        <v>43257</v>
      </c>
      <c r="J1613" s="49" t="s">
        <v>199</v>
      </c>
      <c r="K1613" s="166">
        <v>122</v>
      </c>
      <c r="L1613" s="159">
        <v>5436</v>
      </c>
      <c r="M1613" s="53" t="s">
        <v>147</v>
      </c>
      <c r="N1613" s="167">
        <v>0.26944444444444443</v>
      </c>
      <c r="O1613" s="168">
        <v>2</v>
      </c>
      <c r="P1613" s="53" t="s">
        <v>13</v>
      </c>
      <c r="Q1613" s="460"/>
      <c r="R1613" s="460"/>
      <c r="S1613" s="460"/>
      <c r="T1613" s="109">
        <f t="shared" si="153"/>
        <v>0.26041666666666663</v>
      </c>
      <c r="U1613" s="109">
        <f t="shared" si="154"/>
        <v>0.25</v>
      </c>
      <c r="V1613" s="41">
        <f>IFERROR(VLOOKUP(L1613,'[1]ZESTAWIENIE NUMERÓW BOCZNYCH'!$A:$B,1,0),"")</f>
        <v>5436</v>
      </c>
      <c r="W1613" s="53" t="str">
        <f>IFERROR(VLOOKUP(V1613,'[1]ZESTAWIENIE NUMERÓW BOCZNYCH'!$A:$B,2,0),P1613)</f>
        <v>SOLARIS URBINO 12</v>
      </c>
      <c r="X1613" s="53" t="s">
        <v>149</v>
      </c>
      <c r="Y1613" s="53">
        <f>VLOOKUP(W1613,'[1]LICZBA MIEJSC'!$A:$C,2,0)</f>
        <v>29</v>
      </c>
      <c r="Z1613" s="53">
        <f>VLOOKUP(W1613,'[1]LICZBA MIEJSC'!$A:$C,3,0)</f>
        <v>52</v>
      </c>
      <c r="AA1613" s="53">
        <f t="shared" si="150"/>
        <v>81</v>
      </c>
      <c r="AB1613" s="41">
        <f t="shared" si="151"/>
        <v>15</v>
      </c>
      <c r="AC1613" s="113">
        <f t="shared" si="155"/>
        <v>0.18518518518518517</v>
      </c>
      <c r="AD1613" s="299" t="s">
        <v>203</v>
      </c>
    </row>
    <row r="1614" spans="1:30" x14ac:dyDescent="0.25">
      <c r="A1614" s="28" t="s">
        <v>352</v>
      </c>
      <c r="B1614" s="230">
        <v>1613</v>
      </c>
      <c r="C1614" s="53">
        <v>2</v>
      </c>
      <c r="D1614" s="53">
        <v>12112</v>
      </c>
      <c r="E1614" s="437"/>
      <c r="F1614" s="53" t="s">
        <v>363</v>
      </c>
      <c r="G1614" s="158" t="str">
        <f t="shared" si="152"/>
        <v>r3_62</v>
      </c>
      <c r="H1614" s="168" t="s">
        <v>676</v>
      </c>
      <c r="I1614" s="232">
        <v>43257</v>
      </c>
      <c r="J1614" s="49" t="s">
        <v>199</v>
      </c>
      <c r="K1614" s="157">
        <v>119</v>
      </c>
      <c r="L1614" s="50"/>
      <c r="M1614" s="53" t="s">
        <v>290</v>
      </c>
      <c r="N1614" s="43">
        <v>0.2722222222222222</v>
      </c>
      <c r="O1614" s="158">
        <v>4</v>
      </c>
      <c r="P1614" s="53" t="s">
        <v>15</v>
      </c>
      <c r="Q1614" s="460"/>
      <c r="R1614" s="460"/>
      <c r="S1614" s="460"/>
      <c r="T1614" s="109">
        <f t="shared" si="153"/>
        <v>0.27083333333333331</v>
      </c>
      <c r="U1614" s="109">
        <f t="shared" si="154"/>
        <v>0.25</v>
      </c>
      <c r="V1614" s="41" t="str">
        <f>IFERROR(VLOOKUP(L1614,'[1]ZESTAWIENIE NUMERÓW BOCZNYCH'!$A:$B,1,0),"")</f>
        <v/>
      </c>
      <c r="W1614" s="53" t="str">
        <f>IFERROR(VLOOKUP(V1614,'[1]ZESTAWIENIE NUMERÓW BOCZNYCH'!$A:$B,2,0),P1614)</f>
        <v>AD</v>
      </c>
      <c r="X1614" s="53" t="s">
        <v>149</v>
      </c>
      <c r="Y1614" s="53">
        <f>VLOOKUP(W1614,'[1]LICZBA MIEJSC'!$A:$C,2,0)</f>
        <v>50</v>
      </c>
      <c r="Z1614" s="53">
        <f>VLOOKUP(W1614,'[1]LICZBA MIEJSC'!$A:$C,3,0)</f>
        <v>120</v>
      </c>
      <c r="AA1614" s="53">
        <f t="shared" si="150"/>
        <v>170</v>
      </c>
      <c r="AB1614" s="41">
        <f t="shared" si="151"/>
        <v>110</v>
      </c>
      <c r="AC1614" s="113">
        <f t="shared" si="155"/>
        <v>0.6470588235294118</v>
      </c>
      <c r="AD1614" s="299" t="s">
        <v>203</v>
      </c>
    </row>
    <row r="1615" spans="1:30" x14ac:dyDescent="0.25">
      <c r="A1615" s="28" t="s">
        <v>352</v>
      </c>
      <c r="B1615" s="230">
        <v>1614</v>
      </c>
      <c r="C1615" s="53">
        <v>2</v>
      </c>
      <c r="D1615" s="53">
        <v>12112</v>
      </c>
      <c r="E1615" s="437"/>
      <c r="F1615" s="53" t="s">
        <v>363</v>
      </c>
      <c r="G1615" s="158" t="str">
        <f t="shared" si="152"/>
        <v>r3_62</v>
      </c>
      <c r="H1615" s="168" t="s">
        <v>674</v>
      </c>
      <c r="I1615" s="232">
        <v>43257</v>
      </c>
      <c r="J1615" s="49" t="s">
        <v>199</v>
      </c>
      <c r="K1615" s="157">
        <v>142</v>
      </c>
      <c r="L1615" s="50"/>
      <c r="M1615" s="53" t="s">
        <v>156</v>
      </c>
      <c r="N1615" s="43">
        <v>0.27430555555555552</v>
      </c>
      <c r="O1615" s="158">
        <v>2</v>
      </c>
      <c r="P1615" s="53" t="s">
        <v>13</v>
      </c>
      <c r="Q1615" s="460"/>
      <c r="R1615" s="460"/>
      <c r="S1615" s="460"/>
      <c r="T1615" s="109">
        <f t="shared" si="153"/>
        <v>0.27083333333333331</v>
      </c>
      <c r="U1615" s="109">
        <f t="shared" si="154"/>
        <v>0.25</v>
      </c>
      <c r="V1615" s="41" t="str">
        <f>IFERROR(VLOOKUP(L1615,'[1]ZESTAWIENIE NUMERÓW BOCZNYCH'!$A:$B,1,0),"")</f>
        <v/>
      </c>
      <c r="W1615" s="53" t="str">
        <f>IFERROR(VLOOKUP(V1615,'[1]ZESTAWIENIE NUMERÓW BOCZNYCH'!$A:$B,2,0),P1615)</f>
        <v>AZ</v>
      </c>
      <c r="X1615" s="53" t="s">
        <v>149</v>
      </c>
      <c r="Y1615" s="53">
        <f>VLOOKUP(W1615,'[1]LICZBA MIEJSC'!$A:$C,2,0)</f>
        <v>40</v>
      </c>
      <c r="Z1615" s="53">
        <f>VLOOKUP(W1615,'[1]LICZBA MIEJSC'!$A:$C,3,0)</f>
        <v>60</v>
      </c>
      <c r="AA1615" s="53">
        <f t="shared" si="150"/>
        <v>100</v>
      </c>
      <c r="AB1615" s="41">
        <f t="shared" si="151"/>
        <v>20</v>
      </c>
      <c r="AC1615" s="113">
        <f t="shared" si="155"/>
        <v>0.2</v>
      </c>
      <c r="AD1615" s="299" t="s">
        <v>203</v>
      </c>
    </row>
    <row r="1616" spans="1:30" x14ac:dyDescent="0.25">
      <c r="A1616" s="28" t="s">
        <v>352</v>
      </c>
      <c r="B1616" s="230">
        <v>1615</v>
      </c>
      <c r="C1616" s="53">
        <v>2</v>
      </c>
      <c r="D1616" s="53">
        <v>12112</v>
      </c>
      <c r="E1616" s="437"/>
      <c r="F1616" s="53" t="s">
        <v>363</v>
      </c>
      <c r="G1616" s="158" t="str">
        <f t="shared" si="152"/>
        <v>r3_62</v>
      </c>
      <c r="H1616" s="168" t="s">
        <v>675</v>
      </c>
      <c r="I1616" s="232">
        <v>43257</v>
      </c>
      <c r="J1616" s="49" t="s">
        <v>199</v>
      </c>
      <c r="K1616" s="157">
        <v>134</v>
      </c>
      <c r="L1616" s="50"/>
      <c r="M1616" s="53" t="s">
        <v>123</v>
      </c>
      <c r="N1616" s="43">
        <v>0.27430555555555552</v>
      </c>
      <c r="O1616" s="158">
        <v>1</v>
      </c>
      <c r="P1616" s="53" t="s">
        <v>15</v>
      </c>
      <c r="Q1616" s="460"/>
      <c r="R1616" s="460"/>
      <c r="S1616" s="460"/>
      <c r="T1616" s="109">
        <f t="shared" si="153"/>
        <v>0.27083333333333331</v>
      </c>
      <c r="U1616" s="109">
        <f t="shared" si="154"/>
        <v>0.25</v>
      </c>
      <c r="V1616" s="41" t="str">
        <f>IFERROR(VLOOKUP(L1616,'[1]ZESTAWIENIE NUMERÓW BOCZNYCH'!$A:$B,1,0),"")</f>
        <v/>
      </c>
      <c r="W1616" s="53" t="str">
        <f>IFERROR(VLOOKUP(V1616,'[1]ZESTAWIENIE NUMERÓW BOCZNYCH'!$A:$B,2,0),P1616)</f>
        <v>AD</v>
      </c>
      <c r="X1616" s="53" t="s">
        <v>149</v>
      </c>
      <c r="Y1616" s="53">
        <f>VLOOKUP(W1616,'[1]LICZBA MIEJSC'!$A:$C,2,0)</f>
        <v>50</v>
      </c>
      <c r="Z1616" s="53">
        <f>VLOOKUP(W1616,'[1]LICZBA MIEJSC'!$A:$C,3,0)</f>
        <v>120</v>
      </c>
      <c r="AA1616" s="53">
        <f t="shared" si="150"/>
        <v>170</v>
      </c>
      <c r="AB1616" s="41">
        <f t="shared" si="151"/>
        <v>17</v>
      </c>
      <c r="AC1616" s="113">
        <f t="shared" si="155"/>
        <v>0.1</v>
      </c>
      <c r="AD1616" s="299" t="s">
        <v>203</v>
      </c>
    </row>
    <row r="1617" spans="1:30" x14ac:dyDescent="0.25">
      <c r="A1617" s="28" t="s">
        <v>352</v>
      </c>
      <c r="B1617" s="230">
        <v>1616</v>
      </c>
      <c r="C1617" s="53">
        <v>2</v>
      </c>
      <c r="D1617" s="53">
        <v>12112</v>
      </c>
      <c r="E1617" s="437"/>
      <c r="F1617" s="53" t="s">
        <v>363</v>
      </c>
      <c r="G1617" s="158" t="str">
        <f t="shared" si="152"/>
        <v>r3_62</v>
      </c>
      <c r="H1617" s="168" t="s">
        <v>674</v>
      </c>
      <c r="I1617" s="232">
        <v>43257</v>
      </c>
      <c r="J1617" s="49" t="s">
        <v>199</v>
      </c>
      <c r="K1617" s="157">
        <v>149</v>
      </c>
      <c r="L1617" s="50"/>
      <c r="M1617" s="256" t="s">
        <v>141</v>
      </c>
      <c r="N1617" s="43">
        <v>0.27777777777777779</v>
      </c>
      <c r="O1617" s="158">
        <v>2</v>
      </c>
      <c r="P1617" s="53" t="s">
        <v>15</v>
      </c>
      <c r="Q1617" s="460"/>
      <c r="R1617" s="460"/>
      <c r="S1617" s="460"/>
      <c r="T1617" s="109">
        <f t="shared" si="153"/>
        <v>0.27083333333333331</v>
      </c>
      <c r="U1617" s="109">
        <f t="shared" si="154"/>
        <v>0.25</v>
      </c>
      <c r="V1617" s="41" t="str">
        <f>IFERROR(VLOOKUP(L1617,'[1]ZESTAWIENIE NUMERÓW BOCZNYCH'!$A:$B,1,0),"")</f>
        <v/>
      </c>
      <c r="W1617" s="53" t="str">
        <f>IFERROR(VLOOKUP(V1617,'[1]ZESTAWIENIE NUMERÓW BOCZNYCH'!$A:$B,2,0),P1617)</f>
        <v>AD</v>
      </c>
      <c r="X1617" s="53" t="s">
        <v>149</v>
      </c>
      <c r="Y1617" s="53">
        <f>VLOOKUP(W1617,'[1]LICZBA MIEJSC'!$A:$C,2,0)</f>
        <v>50</v>
      </c>
      <c r="Z1617" s="53">
        <f>VLOOKUP(W1617,'[1]LICZBA MIEJSC'!$A:$C,3,0)</f>
        <v>120</v>
      </c>
      <c r="AA1617" s="53">
        <f t="shared" si="150"/>
        <v>170</v>
      </c>
      <c r="AB1617" s="41">
        <f t="shared" si="151"/>
        <v>25</v>
      </c>
      <c r="AC1617" s="113">
        <f t="shared" si="155"/>
        <v>0.14705882352941177</v>
      </c>
      <c r="AD1617" s="299" t="s">
        <v>203</v>
      </c>
    </row>
    <row r="1618" spans="1:30" x14ac:dyDescent="0.25">
      <c r="A1618" s="28" t="s">
        <v>352</v>
      </c>
      <c r="B1618" s="230">
        <v>1617</v>
      </c>
      <c r="C1618" s="53">
        <v>2</v>
      </c>
      <c r="D1618" s="53">
        <v>12112</v>
      </c>
      <c r="E1618" s="437"/>
      <c r="F1618" s="53" t="s">
        <v>363</v>
      </c>
      <c r="G1618" s="158" t="str">
        <f t="shared" si="152"/>
        <v>r3_62</v>
      </c>
      <c r="H1618" s="168" t="s">
        <v>674</v>
      </c>
      <c r="I1618" s="232">
        <v>43257</v>
      </c>
      <c r="J1618" s="49" t="s">
        <v>199</v>
      </c>
      <c r="K1618" s="157">
        <v>132</v>
      </c>
      <c r="L1618" s="50">
        <v>8095</v>
      </c>
      <c r="M1618" s="56" t="s">
        <v>139</v>
      </c>
      <c r="N1618" s="43">
        <v>0.27777777777777779</v>
      </c>
      <c r="O1618" s="158">
        <v>2</v>
      </c>
      <c r="P1618" s="53" t="s">
        <v>15</v>
      </c>
      <c r="Q1618" s="460"/>
      <c r="R1618" s="460"/>
      <c r="S1618" s="460"/>
      <c r="T1618" s="109">
        <f t="shared" si="153"/>
        <v>0.27083333333333331</v>
      </c>
      <c r="U1618" s="109">
        <f t="shared" si="154"/>
        <v>0.25</v>
      </c>
      <c r="V1618" s="41">
        <f>IFERROR(VLOOKUP(L1618,'[1]ZESTAWIENIE NUMERÓW BOCZNYCH'!$A:$B,1,0),"")</f>
        <v>8095</v>
      </c>
      <c r="W1618" s="53" t="str">
        <f>IFERROR(VLOOKUP(V1618,'[1]ZESTAWIENIE NUMERÓW BOCZNYCH'!$A:$B,2,0),P1618)</f>
        <v>VOLVO 7000A</v>
      </c>
      <c r="X1618" s="53" t="s">
        <v>149</v>
      </c>
      <c r="Y1618" s="53">
        <f>VLOOKUP(W1618,'[1]LICZBA MIEJSC'!$A:$C,2,0)</f>
        <v>43</v>
      </c>
      <c r="Z1618" s="53">
        <f>VLOOKUP(W1618,'[1]LICZBA MIEJSC'!$A:$C,3,0)</f>
        <v>133</v>
      </c>
      <c r="AA1618" s="53">
        <f t="shared" si="150"/>
        <v>176</v>
      </c>
      <c r="AB1618" s="41">
        <f t="shared" si="151"/>
        <v>22</v>
      </c>
      <c r="AC1618" s="113">
        <f t="shared" si="155"/>
        <v>0.125</v>
      </c>
      <c r="AD1618" s="299" t="s">
        <v>203</v>
      </c>
    </row>
    <row r="1619" spans="1:30" x14ac:dyDescent="0.25">
      <c r="A1619" s="28" t="s">
        <v>352</v>
      </c>
      <c r="B1619" s="230">
        <v>1618</v>
      </c>
      <c r="C1619" s="53">
        <v>2</v>
      </c>
      <c r="D1619" s="53">
        <v>12112</v>
      </c>
      <c r="E1619" s="437"/>
      <c r="F1619" s="53" t="s">
        <v>363</v>
      </c>
      <c r="G1619" s="158" t="str">
        <f t="shared" si="152"/>
        <v>r3_62</v>
      </c>
      <c r="H1619" s="168" t="s">
        <v>674</v>
      </c>
      <c r="I1619" s="232">
        <v>43257</v>
      </c>
      <c r="J1619" s="49" t="s">
        <v>199</v>
      </c>
      <c r="K1619" s="157">
        <v>122</v>
      </c>
      <c r="L1619" s="50"/>
      <c r="M1619" s="53" t="s">
        <v>147</v>
      </c>
      <c r="N1619" s="43">
        <v>0.28055555555555556</v>
      </c>
      <c r="O1619" s="158">
        <v>2</v>
      </c>
      <c r="P1619" s="53" t="s">
        <v>13</v>
      </c>
      <c r="Q1619" s="460"/>
      <c r="R1619" s="460"/>
      <c r="S1619" s="460"/>
      <c r="T1619" s="109">
        <f t="shared" si="153"/>
        <v>0.27083333333333331</v>
      </c>
      <c r="U1619" s="109">
        <f t="shared" si="154"/>
        <v>0.25</v>
      </c>
      <c r="V1619" s="41" t="str">
        <f>IFERROR(VLOOKUP(L1619,'[1]ZESTAWIENIE NUMERÓW BOCZNYCH'!$A:$B,1,0),"")</f>
        <v/>
      </c>
      <c r="W1619" s="53" t="str">
        <f>IFERROR(VLOOKUP(V1619,'[1]ZESTAWIENIE NUMERÓW BOCZNYCH'!$A:$B,2,0),P1619)</f>
        <v>AZ</v>
      </c>
      <c r="X1619" s="53" t="s">
        <v>149</v>
      </c>
      <c r="Y1619" s="53">
        <f>VLOOKUP(W1619,'[1]LICZBA MIEJSC'!$A:$C,2,0)</f>
        <v>40</v>
      </c>
      <c r="Z1619" s="53">
        <f>VLOOKUP(W1619,'[1]LICZBA MIEJSC'!$A:$C,3,0)</f>
        <v>60</v>
      </c>
      <c r="AA1619" s="53">
        <f t="shared" si="150"/>
        <v>100</v>
      </c>
      <c r="AB1619" s="41">
        <f t="shared" si="151"/>
        <v>20</v>
      </c>
      <c r="AC1619" s="113">
        <f t="shared" si="155"/>
        <v>0.2</v>
      </c>
      <c r="AD1619" s="299" t="s">
        <v>203</v>
      </c>
    </row>
    <row r="1620" spans="1:30" x14ac:dyDescent="0.25">
      <c r="A1620" s="28" t="s">
        <v>352</v>
      </c>
      <c r="B1620" s="230">
        <v>1619</v>
      </c>
      <c r="C1620" s="53">
        <v>2</v>
      </c>
      <c r="D1620" s="53">
        <v>12112</v>
      </c>
      <c r="E1620" s="437"/>
      <c r="F1620" s="53" t="s">
        <v>363</v>
      </c>
      <c r="G1620" s="158" t="str">
        <f t="shared" si="152"/>
        <v>r3_62</v>
      </c>
      <c r="H1620" s="168" t="s">
        <v>674</v>
      </c>
      <c r="I1620" s="232">
        <v>43257</v>
      </c>
      <c r="J1620" s="49" t="s">
        <v>199</v>
      </c>
      <c r="K1620" s="157">
        <v>106</v>
      </c>
      <c r="L1620" s="50"/>
      <c r="M1620" s="50" t="s">
        <v>142</v>
      </c>
      <c r="N1620" s="43">
        <v>0.28125</v>
      </c>
      <c r="O1620" s="158">
        <v>2</v>
      </c>
      <c r="P1620" s="53" t="s">
        <v>15</v>
      </c>
      <c r="Q1620" s="460"/>
      <c r="R1620" s="460"/>
      <c r="S1620" s="460"/>
      <c r="T1620" s="109">
        <f t="shared" si="153"/>
        <v>0.28125</v>
      </c>
      <c r="U1620" s="109">
        <f t="shared" si="154"/>
        <v>0.25</v>
      </c>
      <c r="V1620" s="41" t="str">
        <f>IFERROR(VLOOKUP(L1620,'[1]ZESTAWIENIE NUMERÓW BOCZNYCH'!$A:$B,1,0),"")</f>
        <v/>
      </c>
      <c r="W1620" s="53" t="str">
        <f>IFERROR(VLOOKUP(V1620,'[1]ZESTAWIENIE NUMERÓW BOCZNYCH'!$A:$B,2,0),P1620)</f>
        <v>AD</v>
      </c>
      <c r="X1620" s="53" t="s">
        <v>149</v>
      </c>
      <c r="Y1620" s="53">
        <f>VLOOKUP(W1620,'[1]LICZBA MIEJSC'!$A:$C,2,0)</f>
        <v>50</v>
      </c>
      <c r="Z1620" s="53">
        <f>VLOOKUP(W1620,'[1]LICZBA MIEJSC'!$A:$C,3,0)</f>
        <v>120</v>
      </c>
      <c r="AA1620" s="53">
        <f t="shared" si="150"/>
        <v>170</v>
      </c>
      <c r="AB1620" s="41">
        <f t="shared" si="151"/>
        <v>25</v>
      </c>
      <c r="AC1620" s="113">
        <f t="shared" si="155"/>
        <v>0.14705882352941177</v>
      </c>
      <c r="AD1620" s="299" t="s">
        <v>203</v>
      </c>
    </row>
    <row r="1621" spans="1:30" x14ac:dyDescent="0.25">
      <c r="A1621" s="28" t="s">
        <v>352</v>
      </c>
      <c r="B1621" s="230">
        <v>1620</v>
      </c>
      <c r="C1621" s="53">
        <v>2</v>
      </c>
      <c r="D1621" s="53">
        <v>12112</v>
      </c>
      <c r="E1621" s="437"/>
      <c r="F1621" s="53" t="s">
        <v>363</v>
      </c>
      <c r="G1621" s="158" t="str">
        <f t="shared" si="152"/>
        <v>r3_62</v>
      </c>
      <c r="H1621" s="168" t="s">
        <v>675</v>
      </c>
      <c r="I1621" s="232">
        <v>43257</v>
      </c>
      <c r="J1621" s="49" t="s">
        <v>199</v>
      </c>
      <c r="K1621" s="157">
        <v>134</v>
      </c>
      <c r="L1621" s="50"/>
      <c r="M1621" s="56" t="s">
        <v>139</v>
      </c>
      <c r="N1621" s="43">
        <v>0.28333333333333333</v>
      </c>
      <c r="O1621" s="158">
        <v>1</v>
      </c>
      <c r="P1621" s="53" t="s">
        <v>15</v>
      </c>
      <c r="Q1621" s="460"/>
      <c r="R1621" s="460"/>
      <c r="S1621" s="460"/>
      <c r="T1621" s="109">
        <f t="shared" si="153"/>
        <v>0.28125</v>
      </c>
      <c r="U1621" s="109">
        <f t="shared" si="154"/>
        <v>0.25</v>
      </c>
      <c r="V1621" s="41" t="str">
        <f>IFERROR(VLOOKUP(L1621,'[1]ZESTAWIENIE NUMERÓW BOCZNYCH'!$A:$B,1,0),"")</f>
        <v/>
      </c>
      <c r="W1621" s="53" t="str">
        <f>IFERROR(VLOOKUP(V1621,'[1]ZESTAWIENIE NUMERÓW BOCZNYCH'!$A:$B,2,0),P1621)</f>
        <v>AD</v>
      </c>
      <c r="X1621" s="53" t="s">
        <v>149</v>
      </c>
      <c r="Y1621" s="53">
        <f>VLOOKUP(W1621,'[1]LICZBA MIEJSC'!$A:$C,2,0)</f>
        <v>50</v>
      </c>
      <c r="Z1621" s="53">
        <f>VLOOKUP(W1621,'[1]LICZBA MIEJSC'!$A:$C,3,0)</f>
        <v>120</v>
      </c>
      <c r="AA1621" s="53">
        <f t="shared" si="150"/>
        <v>170</v>
      </c>
      <c r="AB1621" s="41">
        <f t="shared" si="151"/>
        <v>17</v>
      </c>
      <c r="AC1621" s="113">
        <f t="shared" si="155"/>
        <v>0.1</v>
      </c>
      <c r="AD1621" s="299" t="s">
        <v>203</v>
      </c>
    </row>
    <row r="1622" spans="1:30" x14ac:dyDescent="0.25">
      <c r="A1622" s="28" t="s">
        <v>352</v>
      </c>
      <c r="B1622" s="230">
        <v>1621</v>
      </c>
      <c r="C1622" s="53">
        <v>2</v>
      </c>
      <c r="D1622" s="53">
        <v>12112</v>
      </c>
      <c r="E1622" s="437"/>
      <c r="F1622" s="53" t="s">
        <v>363</v>
      </c>
      <c r="G1622" s="158" t="str">
        <f t="shared" si="152"/>
        <v>r3_62</v>
      </c>
      <c r="H1622" s="168" t="s">
        <v>674</v>
      </c>
      <c r="I1622" s="232">
        <v>43257</v>
      </c>
      <c r="J1622" s="49" t="s">
        <v>199</v>
      </c>
      <c r="K1622" s="157">
        <v>107</v>
      </c>
      <c r="L1622" s="50"/>
      <c r="M1622" s="63" t="s">
        <v>134</v>
      </c>
      <c r="N1622" s="43">
        <v>0.28402777777777777</v>
      </c>
      <c r="O1622" s="158">
        <v>3</v>
      </c>
      <c r="P1622" s="53" t="s">
        <v>13</v>
      </c>
      <c r="Q1622" s="460"/>
      <c r="R1622" s="460"/>
      <c r="S1622" s="460"/>
      <c r="T1622" s="109">
        <f t="shared" si="153"/>
        <v>0.28125</v>
      </c>
      <c r="U1622" s="109">
        <f t="shared" si="154"/>
        <v>0.25</v>
      </c>
      <c r="V1622" s="41" t="str">
        <f>IFERROR(VLOOKUP(L1622,'[1]ZESTAWIENIE NUMERÓW BOCZNYCH'!$A:$B,1,0),"")</f>
        <v/>
      </c>
      <c r="W1622" s="53" t="str">
        <f>IFERROR(VLOOKUP(V1622,'[1]ZESTAWIENIE NUMERÓW BOCZNYCH'!$A:$B,2,0),P1622)</f>
        <v>AZ</v>
      </c>
      <c r="X1622" s="53" t="s">
        <v>149</v>
      </c>
      <c r="Y1622" s="53">
        <f>VLOOKUP(W1622,'[1]LICZBA MIEJSC'!$A:$C,2,0)</f>
        <v>40</v>
      </c>
      <c r="Z1622" s="53">
        <f>VLOOKUP(W1622,'[1]LICZBA MIEJSC'!$A:$C,3,0)</f>
        <v>60</v>
      </c>
      <c r="AA1622" s="53">
        <f t="shared" si="150"/>
        <v>100</v>
      </c>
      <c r="AB1622" s="41">
        <f t="shared" si="151"/>
        <v>36</v>
      </c>
      <c r="AC1622" s="113">
        <f t="shared" si="155"/>
        <v>0.36</v>
      </c>
      <c r="AD1622" s="299" t="s">
        <v>203</v>
      </c>
    </row>
    <row r="1623" spans="1:30" x14ac:dyDescent="0.25">
      <c r="A1623" s="28" t="s">
        <v>352</v>
      </c>
      <c r="B1623" s="230">
        <v>1622</v>
      </c>
      <c r="C1623" s="53">
        <v>2</v>
      </c>
      <c r="D1623" s="53">
        <v>12112</v>
      </c>
      <c r="E1623" s="437"/>
      <c r="F1623" s="53" t="s">
        <v>363</v>
      </c>
      <c r="G1623" s="158" t="str">
        <f t="shared" si="152"/>
        <v>r3_62</v>
      </c>
      <c r="H1623" s="168" t="s">
        <v>674</v>
      </c>
      <c r="I1623" s="232">
        <v>43257</v>
      </c>
      <c r="J1623" s="49" t="s">
        <v>199</v>
      </c>
      <c r="K1623" s="157">
        <v>142</v>
      </c>
      <c r="L1623" s="50"/>
      <c r="M1623" s="53" t="s">
        <v>156</v>
      </c>
      <c r="N1623" s="43">
        <v>0.28472222222222221</v>
      </c>
      <c r="O1623" s="158">
        <v>2</v>
      </c>
      <c r="P1623" s="53" t="s">
        <v>13</v>
      </c>
      <c r="Q1623" s="460"/>
      <c r="R1623" s="460"/>
      <c r="S1623" s="460"/>
      <c r="T1623" s="109">
        <f t="shared" si="153"/>
        <v>0.28125</v>
      </c>
      <c r="U1623" s="109">
        <f t="shared" si="154"/>
        <v>0.25</v>
      </c>
      <c r="V1623" s="41" t="str">
        <f>IFERROR(VLOOKUP(L1623,'[1]ZESTAWIENIE NUMERÓW BOCZNYCH'!$A:$B,1,0),"")</f>
        <v/>
      </c>
      <c r="W1623" s="53" t="str">
        <f>IFERROR(VLOOKUP(V1623,'[1]ZESTAWIENIE NUMERÓW BOCZNYCH'!$A:$B,2,0),P1623)</f>
        <v>AZ</v>
      </c>
      <c r="X1623" s="53" t="s">
        <v>149</v>
      </c>
      <c r="Y1623" s="53">
        <f>VLOOKUP(W1623,'[1]LICZBA MIEJSC'!$A:$C,2,0)</f>
        <v>40</v>
      </c>
      <c r="Z1623" s="53">
        <f>VLOOKUP(W1623,'[1]LICZBA MIEJSC'!$A:$C,3,0)</f>
        <v>60</v>
      </c>
      <c r="AA1623" s="53">
        <f t="shared" si="150"/>
        <v>100</v>
      </c>
      <c r="AB1623" s="41">
        <f t="shared" si="151"/>
        <v>20</v>
      </c>
      <c r="AC1623" s="113">
        <f t="shared" si="155"/>
        <v>0.2</v>
      </c>
      <c r="AD1623" s="299" t="s">
        <v>203</v>
      </c>
    </row>
    <row r="1624" spans="1:30" x14ac:dyDescent="0.25">
      <c r="A1624" s="28" t="s">
        <v>352</v>
      </c>
      <c r="B1624" s="230">
        <v>1623</v>
      </c>
      <c r="C1624" s="53">
        <v>2</v>
      </c>
      <c r="D1624" s="53">
        <v>12112</v>
      </c>
      <c r="E1624" s="437"/>
      <c r="F1624" s="53" t="s">
        <v>363</v>
      </c>
      <c r="G1624" s="158" t="str">
        <f t="shared" si="152"/>
        <v>r3_62</v>
      </c>
      <c r="H1624" s="168" t="s">
        <v>676</v>
      </c>
      <c r="I1624" s="232">
        <v>43257</v>
      </c>
      <c r="J1624" s="49" t="s">
        <v>199</v>
      </c>
      <c r="K1624" s="157">
        <v>119</v>
      </c>
      <c r="L1624" s="50">
        <v>8409</v>
      </c>
      <c r="M1624" s="53" t="s">
        <v>290</v>
      </c>
      <c r="N1624" s="43">
        <v>0.28611111111111115</v>
      </c>
      <c r="O1624" s="158">
        <v>3</v>
      </c>
      <c r="P1624" s="53" t="s">
        <v>15</v>
      </c>
      <c r="Q1624" s="460"/>
      <c r="R1624" s="460"/>
      <c r="S1624" s="460"/>
      <c r="T1624" s="109">
        <f t="shared" si="153"/>
        <v>0.28125</v>
      </c>
      <c r="U1624" s="109">
        <f t="shared" si="154"/>
        <v>0.25</v>
      </c>
      <c r="V1624" s="41">
        <f>IFERROR(VLOOKUP(L1624,'[1]ZESTAWIENIE NUMERÓW BOCZNYCH'!$A:$B,1,0),"")</f>
        <v>8409</v>
      </c>
      <c r="W1624" s="53" t="str">
        <f>IFERROR(VLOOKUP(V1624,'[1]ZESTAWIENIE NUMERÓW BOCZNYCH'!$A:$B,2,0),P1624)</f>
        <v>MERCEDES-BENZ 628 03 Citaro G</v>
      </c>
      <c r="X1624" s="53" t="s">
        <v>149</v>
      </c>
      <c r="Y1624" s="53">
        <f>VLOOKUP(W1624,'[1]LICZBA MIEJSC'!$A:$C,2,0)</f>
        <v>40</v>
      </c>
      <c r="Z1624" s="53">
        <f>VLOOKUP(W1624,'[1]LICZBA MIEJSC'!$A:$C,3,0)</f>
        <v>102</v>
      </c>
      <c r="AA1624" s="53">
        <f t="shared" si="150"/>
        <v>142</v>
      </c>
      <c r="AB1624" s="41">
        <f t="shared" si="151"/>
        <v>36</v>
      </c>
      <c r="AC1624" s="113">
        <f t="shared" si="155"/>
        <v>0.25352112676056338</v>
      </c>
      <c r="AD1624" s="299" t="s">
        <v>203</v>
      </c>
    </row>
    <row r="1625" spans="1:30" x14ac:dyDescent="0.25">
      <c r="A1625" s="28" t="s">
        <v>352</v>
      </c>
      <c r="B1625" s="230">
        <v>1624</v>
      </c>
      <c r="C1625" s="53">
        <v>3</v>
      </c>
      <c r="D1625" s="53">
        <v>12112</v>
      </c>
      <c r="E1625" s="437"/>
      <c r="F1625" s="53" t="s">
        <v>363</v>
      </c>
      <c r="G1625" s="158" t="str">
        <f t="shared" si="152"/>
        <v>r3_62</v>
      </c>
      <c r="H1625" s="168" t="s">
        <v>674</v>
      </c>
      <c r="I1625" s="232">
        <v>43257</v>
      </c>
      <c r="J1625" s="49" t="s">
        <v>199</v>
      </c>
      <c r="K1625" s="157">
        <v>149</v>
      </c>
      <c r="L1625" s="50"/>
      <c r="M1625" s="256" t="s">
        <v>141</v>
      </c>
      <c r="N1625" s="43">
        <v>0.28750000000000003</v>
      </c>
      <c r="O1625" s="158">
        <v>2</v>
      </c>
      <c r="P1625" s="53" t="s">
        <v>15</v>
      </c>
      <c r="Q1625" s="460"/>
      <c r="R1625" s="460"/>
      <c r="S1625" s="460"/>
      <c r="T1625" s="109">
        <f t="shared" si="153"/>
        <v>0.28125</v>
      </c>
      <c r="U1625" s="109">
        <f t="shared" si="154"/>
        <v>0.25</v>
      </c>
      <c r="V1625" s="41" t="str">
        <f>IFERROR(VLOOKUP(L1625,'[1]ZESTAWIENIE NUMERÓW BOCZNYCH'!$A:$B,1,0),"")</f>
        <v/>
      </c>
      <c r="W1625" s="53" t="str">
        <f>IFERROR(VLOOKUP(V1625,'[1]ZESTAWIENIE NUMERÓW BOCZNYCH'!$A:$B,2,0),P1625)</f>
        <v>AD</v>
      </c>
      <c r="X1625" s="53" t="s">
        <v>149</v>
      </c>
      <c r="Y1625" s="53">
        <f>VLOOKUP(W1625,'[1]LICZBA MIEJSC'!$A:$C,2,0)</f>
        <v>50</v>
      </c>
      <c r="Z1625" s="53">
        <f>VLOOKUP(W1625,'[1]LICZBA MIEJSC'!$A:$C,3,0)</f>
        <v>120</v>
      </c>
      <c r="AA1625" s="53">
        <f t="shared" si="150"/>
        <v>170</v>
      </c>
      <c r="AB1625" s="41">
        <f t="shared" si="151"/>
        <v>25</v>
      </c>
      <c r="AC1625" s="113">
        <f t="shared" si="155"/>
        <v>0.14705882352941177</v>
      </c>
      <c r="AD1625" s="299" t="s">
        <v>203</v>
      </c>
    </row>
    <row r="1626" spans="1:30" x14ac:dyDescent="0.25">
      <c r="A1626" s="28" t="s">
        <v>352</v>
      </c>
      <c r="B1626" s="230">
        <v>1625</v>
      </c>
      <c r="C1626" s="53">
        <v>3</v>
      </c>
      <c r="D1626" s="53">
        <v>12112</v>
      </c>
      <c r="E1626" s="437"/>
      <c r="F1626" s="53" t="s">
        <v>363</v>
      </c>
      <c r="G1626" s="158" t="str">
        <f t="shared" si="152"/>
        <v>r3_62</v>
      </c>
      <c r="H1626" s="168" t="s">
        <v>674</v>
      </c>
      <c r="I1626" s="232">
        <v>43257</v>
      </c>
      <c r="J1626" s="49" t="s">
        <v>199</v>
      </c>
      <c r="K1626" s="157">
        <v>132</v>
      </c>
      <c r="L1626" s="50"/>
      <c r="M1626" s="56" t="s">
        <v>139</v>
      </c>
      <c r="N1626" s="43">
        <v>0.28888888888888892</v>
      </c>
      <c r="O1626" s="158">
        <v>1</v>
      </c>
      <c r="P1626" s="53" t="s">
        <v>15</v>
      </c>
      <c r="Q1626" s="460"/>
      <c r="R1626" s="460"/>
      <c r="S1626" s="460"/>
      <c r="T1626" s="109">
        <f t="shared" si="153"/>
        <v>0.28125</v>
      </c>
      <c r="U1626" s="109">
        <f t="shared" si="154"/>
        <v>0.25</v>
      </c>
      <c r="V1626" s="41" t="str">
        <f>IFERROR(VLOOKUP(L1626,'[1]ZESTAWIENIE NUMERÓW BOCZNYCH'!$A:$B,1,0),"")</f>
        <v/>
      </c>
      <c r="W1626" s="53" t="str">
        <f>IFERROR(VLOOKUP(V1626,'[1]ZESTAWIENIE NUMERÓW BOCZNYCH'!$A:$B,2,0),P1626)</f>
        <v>AD</v>
      </c>
      <c r="X1626" s="53" t="s">
        <v>149</v>
      </c>
      <c r="Y1626" s="53">
        <f>VLOOKUP(W1626,'[1]LICZBA MIEJSC'!$A:$C,2,0)</f>
        <v>50</v>
      </c>
      <c r="Z1626" s="53">
        <f>VLOOKUP(W1626,'[1]LICZBA MIEJSC'!$A:$C,3,0)</f>
        <v>120</v>
      </c>
      <c r="AA1626" s="53">
        <f t="shared" si="150"/>
        <v>170</v>
      </c>
      <c r="AB1626" s="41">
        <f t="shared" si="151"/>
        <v>17</v>
      </c>
      <c r="AC1626" s="113">
        <f t="shared" si="155"/>
        <v>0.1</v>
      </c>
      <c r="AD1626" s="299" t="s">
        <v>203</v>
      </c>
    </row>
    <row r="1627" spans="1:30" x14ac:dyDescent="0.25">
      <c r="A1627" s="28" t="s">
        <v>352</v>
      </c>
      <c r="B1627" s="230">
        <v>1626</v>
      </c>
      <c r="C1627" s="53">
        <v>3</v>
      </c>
      <c r="D1627" s="53">
        <v>12112</v>
      </c>
      <c r="E1627" s="437"/>
      <c r="F1627" s="53" t="s">
        <v>363</v>
      </c>
      <c r="G1627" s="158" t="str">
        <f t="shared" si="152"/>
        <v>r3_62</v>
      </c>
      <c r="H1627" s="168" t="s">
        <v>674</v>
      </c>
      <c r="I1627" s="232">
        <v>43257</v>
      </c>
      <c r="J1627" s="49" t="s">
        <v>199</v>
      </c>
      <c r="K1627" s="157">
        <v>122</v>
      </c>
      <c r="L1627" s="50"/>
      <c r="M1627" s="53" t="s">
        <v>147</v>
      </c>
      <c r="N1627" s="43">
        <v>0.28958333333333336</v>
      </c>
      <c r="O1627" s="158">
        <v>2</v>
      </c>
      <c r="P1627" s="53" t="s">
        <v>13</v>
      </c>
      <c r="Q1627" s="460"/>
      <c r="R1627" s="460"/>
      <c r="S1627" s="460"/>
      <c r="T1627" s="109">
        <f t="shared" si="153"/>
        <v>0.28125</v>
      </c>
      <c r="U1627" s="109">
        <f t="shared" si="154"/>
        <v>0.25</v>
      </c>
      <c r="V1627" s="41" t="str">
        <f>IFERROR(VLOOKUP(L1627,'[1]ZESTAWIENIE NUMERÓW BOCZNYCH'!$A:$B,1,0),"")</f>
        <v/>
      </c>
      <c r="W1627" s="53" t="str">
        <f>IFERROR(VLOOKUP(V1627,'[1]ZESTAWIENIE NUMERÓW BOCZNYCH'!$A:$B,2,0),P1627)</f>
        <v>AZ</v>
      </c>
      <c r="X1627" s="53" t="s">
        <v>149</v>
      </c>
      <c r="Y1627" s="53">
        <f>VLOOKUP(W1627,'[1]LICZBA MIEJSC'!$A:$C,2,0)</f>
        <v>40</v>
      </c>
      <c r="Z1627" s="53">
        <f>VLOOKUP(W1627,'[1]LICZBA MIEJSC'!$A:$C,3,0)</f>
        <v>60</v>
      </c>
      <c r="AA1627" s="53">
        <f t="shared" si="150"/>
        <v>100</v>
      </c>
      <c r="AB1627" s="41">
        <f t="shared" si="151"/>
        <v>20</v>
      </c>
      <c r="AC1627" s="113">
        <f t="shared" si="155"/>
        <v>0.2</v>
      </c>
      <c r="AD1627" s="299" t="s">
        <v>203</v>
      </c>
    </row>
    <row r="1628" spans="1:30" x14ac:dyDescent="0.25">
      <c r="A1628" s="28" t="s">
        <v>352</v>
      </c>
      <c r="B1628" s="230">
        <v>1627</v>
      </c>
      <c r="C1628" s="53">
        <v>3</v>
      </c>
      <c r="D1628" s="53">
        <v>12112</v>
      </c>
      <c r="E1628" s="437"/>
      <c r="F1628" s="53" t="s">
        <v>363</v>
      </c>
      <c r="G1628" s="158" t="str">
        <f t="shared" si="152"/>
        <v>r3_62</v>
      </c>
      <c r="H1628" s="168" t="s">
        <v>674</v>
      </c>
      <c r="I1628" s="232">
        <v>43257</v>
      </c>
      <c r="J1628" s="49" t="s">
        <v>199</v>
      </c>
      <c r="K1628" s="157">
        <v>106</v>
      </c>
      <c r="L1628" s="50">
        <v>8054</v>
      </c>
      <c r="M1628" s="50" t="s">
        <v>142</v>
      </c>
      <c r="N1628" s="43">
        <v>0.2902777777777778</v>
      </c>
      <c r="O1628" s="158">
        <v>1</v>
      </c>
      <c r="P1628" s="53" t="s">
        <v>15</v>
      </c>
      <c r="Q1628" s="460"/>
      <c r="R1628" s="460"/>
      <c r="S1628" s="460"/>
      <c r="T1628" s="109">
        <f t="shared" si="153"/>
        <v>0.28125</v>
      </c>
      <c r="U1628" s="109">
        <f t="shared" si="154"/>
        <v>0.25</v>
      </c>
      <c r="V1628" s="41">
        <f>IFERROR(VLOOKUP(L1628,'[1]ZESTAWIENIE NUMERÓW BOCZNYCH'!$A:$B,1,0),"")</f>
        <v>8054</v>
      </c>
      <c r="W1628" s="53" t="str">
        <f>IFERROR(VLOOKUP(V1628,'[1]ZESTAWIENIE NUMERÓW BOCZNYCH'!$A:$B,2,0),P1628)</f>
        <v>VOLVO 7000A</v>
      </c>
      <c r="X1628" s="53" t="s">
        <v>149</v>
      </c>
      <c r="Y1628" s="53">
        <f>VLOOKUP(W1628,'[1]LICZBA MIEJSC'!$A:$C,2,0)</f>
        <v>43</v>
      </c>
      <c r="Z1628" s="53">
        <f>VLOOKUP(W1628,'[1]LICZBA MIEJSC'!$A:$C,3,0)</f>
        <v>133</v>
      </c>
      <c r="AA1628" s="53">
        <f t="shared" si="150"/>
        <v>176</v>
      </c>
      <c r="AB1628" s="41">
        <f t="shared" si="151"/>
        <v>18</v>
      </c>
      <c r="AC1628" s="113">
        <f t="shared" si="155"/>
        <v>0.10227272727272728</v>
      </c>
      <c r="AD1628" s="299" t="s">
        <v>203</v>
      </c>
    </row>
    <row r="1629" spans="1:30" x14ac:dyDescent="0.25">
      <c r="A1629" s="28" t="s">
        <v>352</v>
      </c>
      <c r="B1629" s="230">
        <v>1628</v>
      </c>
      <c r="C1629" s="53">
        <v>3</v>
      </c>
      <c r="D1629" s="53">
        <v>12112</v>
      </c>
      <c r="E1629" s="437"/>
      <c r="F1629" s="53" t="s">
        <v>363</v>
      </c>
      <c r="G1629" s="158" t="str">
        <f t="shared" si="152"/>
        <v>r3_62</v>
      </c>
      <c r="H1629" s="168" t="s">
        <v>675</v>
      </c>
      <c r="I1629" s="232">
        <v>43257</v>
      </c>
      <c r="J1629" s="49" t="s">
        <v>199</v>
      </c>
      <c r="K1629" s="157">
        <v>134</v>
      </c>
      <c r="L1629" s="50">
        <v>8086</v>
      </c>
      <c r="M1629" s="53" t="s">
        <v>123</v>
      </c>
      <c r="N1629" s="43">
        <v>0.29305555555555557</v>
      </c>
      <c r="O1629" s="158">
        <v>1</v>
      </c>
      <c r="P1629" s="53" t="s">
        <v>15</v>
      </c>
      <c r="Q1629" s="460"/>
      <c r="R1629" s="460"/>
      <c r="S1629" s="460"/>
      <c r="T1629" s="109">
        <f t="shared" si="153"/>
        <v>0.29166666666666663</v>
      </c>
      <c r="U1629" s="109">
        <f t="shared" si="154"/>
        <v>0.29166666666666663</v>
      </c>
      <c r="V1629" s="41">
        <f>IFERROR(VLOOKUP(L1629,'[1]ZESTAWIENIE NUMERÓW BOCZNYCH'!$A:$B,1,0),"")</f>
        <v>8086</v>
      </c>
      <c r="W1629" s="53" t="str">
        <f>IFERROR(VLOOKUP(V1629,'[1]ZESTAWIENIE NUMERÓW BOCZNYCH'!$A:$B,2,0),P1629)</f>
        <v>VOLVO 7000A</v>
      </c>
      <c r="X1629" s="53" t="s">
        <v>149</v>
      </c>
      <c r="Y1629" s="53">
        <f>VLOOKUP(W1629,'[1]LICZBA MIEJSC'!$A:$C,2,0)</f>
        <v>43</v>
      </c>
      <c r="Z1629" s="53">
        <f>VLOOKUP(W1629,'[1]LICZBA MIEJSC'!$A:$C,3,0)</f>
        <v>133</v>
      </c>
      <c r="AA1629" s="53">
        <f t="shared" si="150"/>
        <v>176</v>
      </c>
      <c r="AB1629" s="41">
        <f t="shared" si="151"/>
        <v>18</v>
      </c>
      <c r="AC1629" s="113">
        <f t="shared" si="155"/>
        <v>0.10227272727272728</v>
      </c>
      <c r="AD1629" s="299" t="s">
        <v>203</v>
      </c>
    </row>
    <row r="1630" spans="1:30" x14ac:dyDescent="0.25">
      <c r="A1630" s="28" t="s">
        <v>352</v>
      </c>
      <c r="B1630" s="230">
        <v>1629</v>
      </c>
      <c r="C1630" s="53">
        <v>3</v>
      </c>
      <c r="D1630" s="53">
        <v>12112</v>
      </c>
      <c r="E1630" s="437"/>
      <c r="F1630" s="53" t="s">
        <v>363</v>
      </c>
      <c r="G1630" s="158" t="str">
        <f t="shared" si="152"/>
        <v>r3_62</v>
      </c>
      <c r="H1630" s="168" t="s">
        <v>674</v>
      </c>
      <c r="I1630" s="232">
        <v>43257</v>
      </c>
      <c r="J1630" s="49" t="s">
        <v>199</v>
      </c>
      <c r="K1630" s="157">
        <v>107</v>
      </c>
      <c r="L1630" s="50"/>
      <c r="M1630" s="63" t="s">
        <v>134</v>
      </c>
      <c r="N1630" s="43">
        <v>0.2951388888888889</v>
      </c>
      <c r="O1630" s="158">
        <v>4</v>
      </c>
      <c r="P1630" s="53" t="s">
        <v>13</v>
      </c>
      <c r="Q1630" s="460"/>
      <c r="R1630" s="460"/>
      <c r="S1630" s="460"/>
      <c r="T1630" s="109">
        <f t="shared" si="153"/>
        <v>0.29166666666666663</v>
      </c>
      <c r="U1630" s="109">
        <f t="shared" si="154"/>
        <v>0.29166666666666663</v>
      </c>
      <c r="V1630" s="41" t="str">
        <f>IFERROR(VLOOKUP(L1630,'[1]ZESTAWIENIE NUMERÓW BOCZNYCH'!$A:$B,1,0),"")</f>
        <v/>
      </c>
      <c r="W1630" s="53" t="str">
        <f>IFERROR(VLOOKUP(V1630,'[1]ZESTAWIENIE NUMERÓW BOCZNYCH'!$A:$B,2,0),P1630)</f>
        <v>AZ</v>
      </c>
      <c r="X1630" s="53" t="s">
        <v>149</v>
      </c>
      <c r="Y1630" s="53">
        <f>VLOOKUP(W1630,'[1]LICZBA MIEJSC'!$A:$C,2,0)</f>
        <v>40</v>
      </c>
      <c r="Z1630" s="53">
        <f>VLOOKUP(W1630,'[1]LICZBA MIEJSC'!$A:$C,3,0)</f>
        <v>60</v>
      </c>
      <c r="AA1630" s="53">
        <f t="shared" si="150"/>
        <v>100</v>
      </c>
      <c r="AB1630" s="41">
        <f t="shared" si="151"/>
        <v>70</v>
      </c>
      <c r="AC1630" s="113">
        <f t="shared" si="155"/>
        <v>0.7</v>
      </c>
      <c r="AD1630" s="299" t="s">
        <v>203</v>
      </c>
    </row>
    <row r="1631" spans="1:30" x14ac:dyDescent="0.25">
      <c r="A1631" s="28" t="s">
        <v>352</v>
      </c>
      <c r="B1631" s="230">
        <v>1630</v>
      </c>
      <c r="C1631" s="53">
        <v>3</v>
      </c>
      <c r="D1631" s="53">
        <v>12112</v>
      </c>
      <c r="E1631" s="437"/>
      <c r="F1631" s="53" t="s">
        <v>363</v>
      </c>
      <c r="G1631" s="158" t="str">
        <f t="shared" si="152"/>
        <v>r3_62</v>
      </c>
      <c r="H1631" s="168" t="s">
        <v>674</v>
      </c>
      <c r="I1631" s="232">
        <v>43257</v>
      </c>
      <c r="J1631" s="49" t="s">
        <v>199</v>
      </c>
      <c r="K1631" s="157">
        <v>142</v>
      </c>
      <c r="L1631" s="50"/>
      <c r="M1631" s="53" t="s">
        <v>156</v>
      </c>
      <c r="N1631" s="43">
        <v>0.2951388888888889</v>
      </c>
      <c r="O1631" s="158">
        <v>3</v>
      </c>
      <c r="P1631" s="53" t="s">
        <v>13</v>
      </c>
      <c r="Q1631" s="460"/>
      <c r="R1631" s="460"/>
      <c r="S1631" s="460"/>
      <c r="T1631" s="109">
        <f t="shared" si="153"/>
        <v>0.29166666666666663</v>
      </c>
      <c r="U1631" s="109">
        <f t="shared" si="154"/>
        <v>0.29166666666666663</v>
      </c>
      <c r="V1631" s="41" t="str">
        <f>IFERROR(VLOOKUP(L1631,'[1]ZESTAWIENIE NUMERÓW BOCZNYCH'!$A:$B,1,0),"")</f>
        <v/>
      </c>
      <c r="W1631" s="53" t="str">
        <f>IFERROR(VLOOKUP(V1631,'[1]ZESTAWIENIE NUMERÓW BOCZNYCH'!$A:$B,2,0),P1631)</f>
        <v>AZ</v>
      </c>
      <c r="X1631" s="53" t="s">
        <v>149</v>
      </c>
      <c r="Y1631" s="53">
        <f>VLOOKUP(W1631,'[1]LICZBA MIEJSC'!$A:$C,2,0)</f>
        <v>40</v>
      </c>
      <c r="Z1631" s="53">
        <f>VLOOKUP(W1631,'[1]LICZBA MIEJSC'!$A:$C,3,0)</f>
        <v>60</v>
      </c>
      <c r="AA1631" s="53">
        <f t="shared" si="150"/>
        <v>100</v>
      </c>
      <c r="AB1631" s="41">
        <f t="shared" si="151"/>
        <v>36</v>
      </c>
      <c r="AC1631" s="113">
        <f t="shared" si="155"/>
        <v>0.36</v>
      </c>
      <c r="AD1631" s="299" t="s">
        <v>203</v>
      </c>
    </row>
    <row r="1632" spans="1:30" x14ac:dyDescent="0.25">
      <c r="A1632" s="28" t="s">
        <v>352</v>
      </c>
      <c r="B1632" s="230">
        <v>1631</v>
      </c>
      <c r="C1632" s="53">
        <v>3</v>
      </c>
      <c r="D1632" s="53">
        <v>12112</v>
      </c>
      <c r="E1632" s="437"/>
      <c r="F1632" s="53" t="s">
        <v>363</v>
      </c>
      <c r="G1632" s="158" t="str">
        <f t="shared" si="152"/>
        <v>r3_62</v>
      </c>
      <c r="H1632" s="168" t="s">
        <v>674</v>
      </c>
      <c r="I1632" s="232">
        <v>43257</v>
      </c>
      <c r="J1632" s="49" t="s">
        <v>199</v>
      </c>
      <c r="K1632" s="157">
        <v>106</v>
      </c>
      <c r="L1632" s="50"/>
      <c r="M1632" s="50" t="s">
        <v>142</v>
      </c>
      <c r="N1632" s="43">
        <v>0.29791666666666666</v>
      </c>
      <c r="O1632" s="158">
        <v>3</v>
      </c>
      <c r="P1632" s="53" t="s">
        <v>15</v>
      </c>
      <c r="Q1632" s="460"/>
      <c r="R1632" s="460"/>
      <c r="S1632" s="460"/>
      <c r="T1632" s="109">
        <f t="shared" si="153"/>
        <v>0.29166666666666663</v>
      </c>
      <c r="U1632" s="109">
        <f t="shared" si="154"/>
        <v>0.29166666666666663</v>
      </c>
      <c r="V1632" s="41" t="str">
        <f>IFERROR(VLOOKUP(L1632,'[1]ZESTAWIENIE NUMERÓW BOCZNYCH'!$A:$B,1,0),"")</f>
        <v/>
      </c>
      <c r="W1632" s="53" t="str">
        <f>IFERROR(VLOOKUP(V1632,'[1]ZESTAWIENIE NUMERÓW BOCZNYCH'!$A:$B,2,0),P1632)</f>
        <v>AD</v>
      </c>
      <c r="X1632" s="53" t="s">
        <v>149</v>
      </c>
      <c r="Y1632" s="53">
        <f>VLOOKUP(W1632,'[1]LICZBA MIEJSC'!$A:$C,2,0)</f>
        <v>50</v>
      </c>
      <c r="Z1632" s="53">
        <f>VLOOKUP(W1632,'[1]LICZBA MIEJSC'!$A:$C,3,0)</f>
        <v>120</v>
      </c>
      <c r="AA1632" s="53">
        <f t="shared" si="150"/>
        <v>170</v>
      </c>
      <c r="AB1632" s="41">
        <f t="shared" si="151"/>
        <v>45</v>
      </c>
      <c r="AC1632" s="113">
        <f t="shared" si="155"/>
        <v>0.26470588235294118</v>
      </c>
      <c r="AD1632" s="299" t="s">
        <v>203</v>
      </c>
    </row>
    <row r="1633" spans="1:30" x14ac:dyDescent="0.25">
      <c r="A1633" s="28" t="s">
        <v>352</v>
      </c>
      <c r="B1633" s="230">
        <v>1632</v>
      </c>
      <c r="C1633" s="53">
        <v>3</v>
      </c>
      <c r="D1633" s="53">
        <v>12112</v>
      </c>
      <c r="E1633" s="437"/>
      <c r="F1633" s="53" t="s">
        <v>363</v>
      </c>
      <c r="G1633" s="158" t="str">
        <f t="shared" si="152"/>
        <v>r3_62</v>
      </c>
      <c r="H1633" s="168" t="s">
        <v>674</v>
      </c>
      <c r="I1633" s="232">
        <v>43257</v>
      </c>
      <c r="J1633" s="49" t="s">
        <v>199</v>
      </c>
      <c r="K1633" s="157">
        <v>149</v>
      </c>
      <c r="L1633" s="50">
        <v>8334</v>
      </c>
      <c r="M1633" s="256" t="s">
        <v>141</v>
      </c>
      <c r="N1633" s="43">
        <v>0.2986111111111111</v>
      </c>
      <c r="O1633" s="158">
        <v>3</v>
      </c>
      <c r="P1633" s="53" t="s">
        <v>15</v>
      </c>
      <c r="Q1633" s="460"/>
      <c r="R1633" s="460"/>
      <c r="S1633" s="460"/>
      <c r="T1633" s="109">
        <f t="shared" si="153"/>
        <v>0.29166666666666663</v>
      </c>
      <c r="U1633" s="109">
        <f t="shared" si="154"/>
        <v>0.29166666666666663</v>
      </c>
      <c r="V1633" s="41">
        <f>IFERROR(VLOOKUP(L1633,'[1]ZESTAWIENIE NUMERÓW BOCZNYCH'!$A:$B,1,0),"")</f>
        <v>8334</v>
      </c>
      <c r="W1633" s="53" t="str">
        <f>IFERROR(VLOOKUP(V1633,'[1]ZESTAWIENIE NUMERÓW BOCZNYCH'!$A:$B,2,0),P1633)</f>
        <v>MERCEDES-BENZ O 530 G Citaro</v>
      </c>
      <c r="X1633" s="53" t="s">
        <v>149</v>
      </c>
      <c r="Y1633" s="53">
        <f>VLOOKUP(W1633,'[1]LICZBA MIEJSC'!$A:$C,2,0)</f>
        <v>42</v>
      </c>
      <c r="Z1633" s="53">
        <f>VLOOKUP(W1633,'[1]LICZBA MIEJSC'!$A:$C,3,0)</f>
        <v>125</v>
      </c>
      <c r="AA1633" s="53">
        <f t="shared" si="150"/>
        <v>167</v>
      </c>
      <c r="AB1633" s="41">
        <f t="shared" si="151"/>
        <v>38</v>
      </c>
      <c r="AC1633" s="113">
        <f t="shared" si="155"/>
        <v>0.22754491017964071</v>
      </c>
      <c r="AD1633" s="299" t="s">
        <v>203</v>
      </c>
    </row>
    <row r="1634" spans="1:30" x14ac:dyDescent="0.25">
      <c r="A1634" s="28" t="s">
        <v>352</v>
      </c>
      <c r="B1634" s="230">
        <v>1633</v>
      </c>
      <c r="C1634" s="53">
        <v>3</v>
      </c>
      <c r="D1634" s="53">
        <v>12112</v>
      </c>
      <c r="E1634" s="437"/>
      <c r="F1634" s="53" t="s">
        <v>363</v>
      </c>
      <c r="G1634" s="158" t="str">
        <f t="shared" si="152"/>
        <v>r3_62</v>
      </c>
      <c r="H1634" s="168" t="s">
        <v>674</v>
      </c>
      <c r="I1634" s="232">
        <v>43257</v>
      </c>
      <c r="J1634" s="49" t="s">
        <v>199</v>
      </c>
      <c r="K1634" s="157">
        <v>132</v>
      </c>
      <c r="L1634" s="50">
        <v>8438</v>
      </c>
      <c r="M1634" s="56" t="s">
        <v>139</v>
      </c>
      <c r="N1634" s="43">
        <v>0.2986111111111111</v>
      </c>
      <c r="O1634" s="158">
        <v>2</v>
      </c>
      <c r="P1634" s="53" t="s">
        <v>15</v>
      </c>
      <c r="Q1634" s="460"/>
      <c r="R1634" s="460"/>
      <c r="S1634" s="460"/>
      <c r="T1634" s="109">
        <f t="shared" si="153"/>
        <v>0.29166666666666663</v>
      </c>
      <c r="U1634" s="109">
        <f t="shared" si="154"/>
        <v>0.29166666666666663</v>
      </c>
      <c r="V1634" s="41">
        <f>IFERROR(VLOOKUP(L1634,'[1]ZESTAWIENIE NUMERÓW BOCZNYCH'!$A:$B,1,0),"")</f>
        <v>8438</v>
      </c>
      <c r="W1634" s="53" t="str">
        <f>IFERROR(VLOOKUP(V1634,'[1]ZESTAWIENIE NUMERÓW BOCZNYCH'!$A:$B,2,0),P1634)</f>
        <v>MERCEDES-BENZ 628 03 Citaro G</v>
      </c>
      <c r="X1634" s="53" t="s">
        <v>149</v>
      </c>
      <c r="Y1634" s="53">
        <f>VLOOKUP(W1634,'[1]LICZBA MIEJSC'!$A:$C,2,0)</f>
        <v>40</v>
      </c>
      <c r="Z1634" s="53">
        <f>VLOOKUP(W1634,'[1]LICZBA MIEJSC'!$A:$C,3,0)</f>
        <v>102</v>
      </c>
      <c r="AA1634" s="53">
        <f t="shared" si="150"/>
        <v>142</v>
      </c>
      <c r="AB1634" s="41">
        <f t="shared" si="151"/>
        <v>20</v>
      </c>
      <c r="AC1634" s="113">
        <f t="shared" si="155"/>
        <v>0.14084507042253522</v>
      </c>
      <c r="AD1634" s="299" t="s">
        <v>203</v>
      </c>
    </row>
    <row r="1635" spans="1:30" x14ac:dyDescent="0.25">
      <c r="A1635" s="28" t="s">
        <v>352</v>
      </c>
      <c r="B1635" s="230">
        <v>1634</v>
      </c>
      <c r="C1635" s="53">
        <v>3</v>
      </c>
      <c r="D1635" s="53">
        <v>12112</v>
      </c>
      <c r="E1635" s="437"/>
      <c r="F1635" s="53" t="s">
        <v>363</v>
      </c>
      <c r="G1635" s="158" t="str">
        <f t="shared" si="152"/>
        <v>r3_62</v>
      </c>
      <c r="H1635" s="168" t="s">
        <v>674</v>
      </c>
      <c r="I1635" s="232">
        <v>43257</v>
      </c>
      <c r="J1635" s="49" t="s">
        <v>199</v>
      </c>
      <c r="K1635" s="157">
        <v>122</v>
      </c>
      <c r="L1635" s="50">
        <v>7345</v>
      </c>
      <c r="M1635" s="53" t="s">
        <v>147</v>
      </c>
      <c r="N1635" s="43">
        <v>0.3</v>
      </c>
      <c r="O1635" s="158">
        <v>3</v>
      </c>
      <c r="P1635" s="53" t="s">
        <v>13</v>
      </c>
      <c r="Q1635" s="460"/>
      <c r="R1635" s="460"/>
      <c r="S1635" s="460"/>
      <c r="T1635" s="109">
        <f t="shared" si="153"/>
        <v>0.29166666666666663</v>
      </c>
      <c r="U1635" s="109">
        <f t="shared" si="154"/>
        <v>0.29166666666666663</v>
      </c>
      <c r="V1635" s="41">
        <f>IFERROR(VLOOKUP(L1635,'[1]ZESTAWIENIE NUMERÓW BOCZNYCH'!$A:$B,1,0),"")</f>
        <v>7345</v>
      </c>
      <c r="W1635" s="53" t="str">
        <f>IFERROR(VLOOKUP(V1635,'[1]ZESTAWIENIE NUMERÓW BOCZNYCH'!$A:$B,2,0),P1635)</f>
        <v>MERCEDES-BENZ O 530 Citaro</v>
      </c>
      <c r="X1635" s="53" t="s">
        <v>149</v>
      </c>
      <c r="Y1635" s="53">
        <f>VLOOKUP(W1635,'[1]LICZBA MIEJSC'!$A:$C,2,0)</f>
        <v>31</v>
      </c>
      <c r="Z1635" s="53">
        <f>VLOOKUP(W1635,'[1]LICZBA MIEJSC'!$A:$C,3,0)</f>
        <v>71</v>
      </c>
      <c r="AA1635" s="53">
        <f t="shared" si="150"/>
        <v>102</v>
      </c>
      <c r="AB1635" s="41">
        <f t="shared" si="151"/>
        <v>28</v>
      </c>
      <c r="AC1635" s="113">
        <f t="shared" si="155"/>
        <v>0.27450980392156865</v>
      </c>
      <c r="AD1635" s="299" t="s">
        <v>203</v>
      </c>
    </row>
    <row r="1636" spans="1:30" x14ac:dyDescent="0.25">
      <c r="A1636" s="28" t="s">
        <v>352</v>
      </c>
      <c r="B1636" s="230">
        <v>1635</v>
      </c>
      <c r="C1636" s="53">
        <v>3</v>
      </c>
      <c r="D1636" s="53">
        <v>12112</v>
      </c>
      <c r="E1636" s="437"/>
      <c r="F1636" s="53" t="s">
        <v>363</v>
      </c>
      <c r="G1636" s="158" t="str">
        <f t="shared" si="152"/>
        <v>r3_62</v>
      </c>
      <c r="H1636" s="168" t="s">
        <v>674</v>
      </c>
      <c r="I1636" s="232">
        <v>43257</v>
      </c>
      <c r="J1636" s="49" t="s">
        <v>199</v>
      </c>
      <c r="K1636" s="157">
        <v>107</v>
      </c>
      <c r="L1636" s="50"/>
      <c r="M1636" s="63" t="s">
        <v>134</v>
      </c>
      <c r="N1636" s="43">
        <v>0.3034722222222222</v>
      </c>
      <c r="O1636" s="158">
        <v>4</v>
      </c>
      <c r="P1636" s="53" t="s">
        <v>13</v>
      </c>
      <c r="Q1636" s="460"/>
      <c r="R1636" s="460"/>
      <c r="S1636" s="460"/>
      <c r="T1636" s="109">
        <f t="shared" si="153"/>
        <v>0.30208333333333331</v>
      </c>
      <c r="U1636" s="109">
        <f t="shared" si="154"/>
        <v>0.29166666666666663</v>
      </c>
      <c r="V1636" s="41" t="str">
        <f>IFERROR(VLOOKUP(L1636,'[1]ZESTAWIENIE NUMERÓW BOCZNYCH'!$A:$B,1,0),"")</f>
        <v/>
      </c>
      <c r="W1636" s="53" t="str">
        <f>IFERROR(VLOOKUP(V1636,'[1]ZESTAWIENIE NUMERÓW BOCZNYCH'!$A:$B,2,0),P1636)</f>
        <v>AZ</v>
      </c>
      <c r="X1636" s="53" t="s">
        <v>149</v>
      </c>
      <c r="Y1636" s="53">
        <f>VLOOKUP(W1636,'[1]LICZBA MIEJSC'!$A:$C,2,0)</f>
        <v>40</v>
      </c>
      <c r="Z1636" s="53">
        <f>VLOOKUP(W1636,'[1]LICZBA MIEJSC'!$A:$C,3,0)</f>
        <v>60</v>
      </c>
      <c r="AA1636" s="53">
        <f t="shared" si="150"/>
        <v>100</v>
      </c>
      <c r="AB1636" s="41">
        <f t="shared" si="151"/>
        <v>70</v>
      </c>
      <c r="AC1636" s="113">
        <f t="shared" si="155"/>
        <v>0.7</v>
      </c>
      <c r="AD1636" s="299" t="s">
        <v>203</v>
      </c>
    </row>
    <row r="1637" spans="1:30" x14ac:dyDescent="0.25">
      <c r="A1637" s="28" t="s">
        <v>352</v>
      </c>
      <c r="B1637" s="230">
        <v>1636</v>
      </c>
      <c r="C1637" s="53">
        <v>4</v>
      </c>
      <c r="D1637" s="53">
        <v>12112</v>
      </c>
      <c r="E1637" s="437"/>
      <c r="F1637" s="53" t="s">
        <v>363</v>
      </c>
      <c r="G1637" s="158" t="str">
        <f t="shared" si="152"/>
        <v>r3_62</v>
      </c>
      <c r="H1637" s="168" t="s">
        <v>675</v>
      </c>
      <c r="I1637" s="232">
        <v>43257</v>
      </c>
      <c r="J1637" s="49" t="s">
        <v>199</v>
      </c>
      <c r="K1637" s="157">
        <v>134</v>
      </c>
      <c r="L1637" s="50"/>
      <c r="M1637" s="56" t="s">
        <v>139</v>
      </c>
      <c r="N1637" s="43">
        <v>0.30416666666666664</v>
      </c>
      <c r="O1637" s="158">
        <v>3</v>
      </c>
      <c r="P1637" s="53" t="s">
        <v>15</v>
      </c>
      <c r="Q1637" s="460"/>
      <c r="R1637" s="460"/>
      <c r="S1637" s="460"/>
      <c r="T1637" s="109">
        <f t="shared" si="153"/>
        <v>0.30208333333333331</v>
      </c>
      <c r="U1637" s="109">
        <f t="shared" si="154"/>
        <v>0.29166666666666663</v>
      </c>
      <c r="V1637" s="41" t="str">
        <f>IFERROR(VLOOKUP(L1637,'[1]ZESTAWIENIE NUMERÓW BOCZNYCH'!$A:$B,1,0),"")</f>
        <v/>
      </c>
      <c r="W1637" s="53" t="str">
        <f>IFERROR(VLOOKUP(V1637,'[1]ZESTAWIENIE NUMERÓW BOCZNYCH'!$A:$B,2,0),P1637)</f>
        <v>AD</v>
      </c>
      <c r="X1637" s="53" t="s">
        <v>149</v>
      </c>
      <c r="Y1637" s="53">
        <f>VLOOKUP(W1637,'[1]LICZBA MIEJSC'!$A:$C,2,0)</f>
        <v>50</v>
      </c>
      <c r="Z1637" s="53">
        <f>VLOOKUP(W1637,'[1]LICZBA MIEJSC'!$A:$C,3,0)</f>
        <v>120</v>
      </c>
      <c r="AA1637" s="53">
        <f t="shared" si="150"/>
        <v>170</v>
      </c>
      <c r="AB1637" s="41">
        <f t="shared" si="151"/>
        <v>45</v>
      </c>
      <c r="AC1637" s="113">
        <f t="shared" si="155"/>
        <v>0.26470588235294118</v>
      </c>
      <c r="AD1637" s="299" t="s">
        <v>203</v>
      </c>
    </row>
    <row r="1638" spans="1:30" x14ac:dyDescent="0.25">
      <c r="A1638" s="28" t="s">
        <v>352</v>
      </c>
      <c r="B1638" s="230">
        <v>1637</v>
      </c>
      <c r="C1638" s="53">
        <v>4</v>
      </c>
      <c r="D1638" s="53">
        <v>12112</v>
      </c>
      <c r="E1638" s="437"/>
      <c r="F1638" s="53" t="s">
        <v>363</v>
      </c>
      <c r="G1638" s="158" t="str">
        <f t="shared" si="152"/>
        <v>r3_62</v>
      </c>
      <c r="H1638" s="168" t="s">
        <v>674</v>
      </c>
      <c r="I1638" s="232">
        <v>43257</v>
      </c>
      <c r="J1638" s="49" t="s">
        <v>199</v>
      </c>
      <c r="K1638" s="157">
        <v>142</v>
      </c>
      <c r="L1638" s="50"/>
      <c r="M1638" s="53" t="s">
        <v>156</v>
      </c>
      <c r="N1638" s="43">
        <v>0.30555555555555552</v>
      </c>
      <c r="O1638" s="158">
        <v>2</v>
      </c>
      <c r="P1638" s="53" t="s">
        <v>13</v>
      </c>
      <c r="Q1638" s="460"/>
      <c r="R1638" s="460"/>
      <c r="S1638" s="460"/>
      <c r="T1638" s="109">
        <f t="shared" si="153"/>
        <v>0.30208333333333331</v>
      </c>
      <c r="U1638" s="109">
        <f t="shared" si="154"/>
        <v>0.29166666666666663</v>
      </c>
      <c r="V1638" s="41" t="str">
        <f>IFERROR(VLOOKUP(L1638,'[1]ZESTAWIENIE NUMERÓW BOCZNYCH'!$A:$B,1,0),"")</f>
        <v/>
      </c>
      <c r="W1638" s="53" t="str">
        <f>IFERROR(VLOOKUP(V1638,'[1]ZESTAWIENIE NUMERÓW BOCZNYCH'!$A:$B,2,0),P1638)</f>
        <v>AZ</v>
      </c>
      <c r="X1638" s="53" t="s">
        <v>149</v>
      </c>
      <c r="Y1638" s="53">
        <f>VLOOKUP(W1638,'[1]LICZBA MIEJSC'!$A:$C,2,0)</f>
        <v>40</v>
      </c>
      <c r="Z1638" s="53">
        <f>VLOOKUP(W1638,'[1]LICZBA MIEJSC'!$A:$C,3,0)</f>
        <v>60</v>
      </c>
      <c r="AA1638" s="53">
        <f t="shared" si="150"/>
        <v>100</v>
      </c>
      <c r="AB1638" s="41">
        <f t="shared" si="151"/>
        <v>20</v>
      </c>
      <c r="AC1638" s="113">
        <f t="shared" si="155"/>
        <v>0.2</v>
      </c>
      <c r="AD1638" s="299" t="s">
        <v>203</v>
      </c>
    </row>
    <row r="1639" spans="1:30" x14ac:dyDescent="0.25">
      <c r="A1639" s="28" t="s">
        <v>352</v>
      </c>
      <c r="B1639" s="230">
        <v>1638</v>
      </c>
      <c r="C1639" s="53">
        <v>4</v>
      </c>
      <c r="D1639" s="53">
        <v>12112</v>
      </c>
      <c r="E1639" s="437"/>
      <c r="F1639" s="53" t="s">
        <v>363</v>
      </c>
      <c r="G1639" s="158" t="str">
        <f t="shared" si="152"/>
        <v>r3_62</v>
      </c>
      <c r="H1639" s="168" t="s">
        <v>674</v>
      </c>
      <c r="I1639" s="232">
        <v>43257</v>
      </c>
      <c r="J1639" s="49" t="s">
        <v>199</v>
      </c>
      <c r="K1639" s="157">
        <v>106</v>
      </c>
      <c r="L1639" s="50"/>
      <c r="M1639" s="50" t="s">
        <v>142</v>
      </c>
      <c r="N1639" s="43">
        <v>0.30624999999999997</v>
      </c>
      <c r="O1639" s="158">
        <v>3</v>
      </c>
      <c r="P1639" s="53" t="s">
        <v>15</v>
      </c>
      <c r="Q1639" s="460"/>
      <c r="R1639" s="460"/>
      <c r="S1639" s="460"/>
      <c r="T1639" s="109">
        <f t="shared" si="153"/>
        <v>0.30208333333333331</v>
      </c>
      <c r="U1639" s="109">
        <f t="shared" si="154"/>
        <v>0.29166666666666663</v>
      </c>
      <c r="V1639" s="41" t="str">
        <f>IFERROR(VLOOKUP(L1639,'[1]ZESTAWIENIE NUMERÓW BOCZNYCH'!$A:$B,1,0),"")</f>
        <v/>
      </c>
      <c r="W1639" s="53" t="str">
        <f>IFERROR(VLOOKUP(V1639,'[1]ZESTAWIENIE NUMERÓW BOCZNYCH'!$A:$B,2,0),P1639)</f>
        <v>AD</v>
      </c>
      <c r="X1639" s="53" t="s">
        <v>149</v>
      </c>
      <c r="Y1639" s="53">
        <f>VLOOKUP(W1639,'[1]LICZBA MIEJSC'!$A:$C,2,0)</f>
        <v>50</v>
      </c>
      <c r="Z1639" s="53">
        <f>VLOOKUP(W1639,'[1]LICZBA MIEJSC'!$A:$C,3,0)</f>
        <v>120</v>
      </c>
      <c r="AA1639" s="53">
        <f t="shared" si="150"/>
        <v>170</v>
      </c>
      <c r="AB1639" s="41">
        <f t="shared" si="151"/>
        <v>45</v>
      </c>
      <c r="AC1639" s="113">
        <f t="shared" si="155"/>
        <v>0.26470588235294118</v>
      </c>
      <c r="AD1639" s="299" t="s">
        <v>203</v>
      </c>
    </row>
    <row r="1640" spans="1:30" x14ac:dyDescent="0.25">
      <c r="A1640" s="28" t="s">
        <v>352</v>
      </c>
      <c r="B1640" s="230">
        <v>1639</v>
      </c>
      <c r="C1640" s="53">
        <v>4</v>
      </c>
      <c r="D1640" s="53">
        <v>12112</v>
      </c>
      <c r="E1640" s="437"/>
      <c r="F1640" s="53" t="s">
        <v>363</v>
      </c>
      <c r="G1640" s="158" t="str">
        <f t="shared" si="152"/>
        <v>r3_62</v>
      </c>
      <c r="H1640" s="168" t="s">
        <v>674</v>
      </c>
      <c r="I1640" s="232">
        <v>43257</v>
      </c>
      <c r="J1640" s="49" t="s">
        <v>199</v>
      </c>
      <c r="K1640" s="157">
        <v>149</v>
      </c>
      <c r="L1640" s="50"/>
      <c r="M1640" s="256" t="s">
        <v>141</v>
      </c>
      <c r="N1640" s="43">
        <v>0.30763888888888891</v>
      </c>
      <c r="O1640" s="158">
        <v>2</v>
      </c>
      <c r="P1640" s="53" t="s">
        <v>15</v>
      </c>
      <c r="Q1640" s="460"/>
      <c r="R1640" s="460"/>
      <c r="S1640" s="460"/>
      <c r="T1640" s="109">
        <f t="shared" si="153"/>
        <v>0.30208333333333331</v>
      </c>
      <c r="U1640" s="109">
        <f t="shared" si="154"/>
        <v>0.29166666666666663</v>
      </c>
      <c r="V1640" s="41" t="str">
        <f>IFERROR(VLOOKUP(L1640,'[1]ZESTAWIENIE NUMERÓW BOCZNYCH'!$A:$B,1,0),"")</f>
        <v/>
      </c>
      <c r="W1640" s="53" t="str">
        <f>IFERROR(VLOOKUP(V1640,'[1]ZESTAWIENIE NUMERÓW BOCZNYCH'!$A:$B,2,0),P1640)</f>
        <v>AD</v>
      </c>
      <c r="X1640" s="53" t="s">
        <v>149</v>
      </c>
      <c r="Y1640" s="53">
        <f>VLOOKUP(W1640,'[1]LICZBA MIEJSC'!$A:$C,2,0)</f>
        <v>50</v>
      </c>
      <c r="Z1640" s="53">
        <f>VLOOKUP(W1640,'[1]LICZBA MIEJSC'!$A:$C,3,0)</f>
        <v>120</v>
      </c>
      <c r="AA1640" s="53">
        <f t="shared" si="150"/>
        <v>170</v>
      </c>
      <c r="AB1640" s="41">
        <f t="shared" si="151"/>
        <v>25</v>
      </c>
      <c r="AC1640" s="113">
        <f t="shared" si="155"/>
        <v>0.14705882352941177</v>
      </c>
      <c r="AD1640" s="299" t="s">
        <v>203</v>
      </c>
    </row>
    <row r="1641" spans="1:30" x14ac:dyDescent="0.25">
      <c r="A1641" s="28" t="s">
        <v>352</v>
      </c>
      <c r="B1641" s="230">
        <v>1640</v>
      </c>
      <c r="C1641" s="53">
        <v>4</v>
      </c>
      <c r="D1641" s="53">
        <v>12112</v>
      </c>
      <c r="E1641" s="437"/>
      <c r="F1641" s="53" t="s">
        <v>363</v>
      </c>
      <c r="G1641" s="158" t="str">
        <f t="shared" si="152"/>
        <v>r3_62</v>
      </c>
      <c r="H1641" s="168" t="s">
        <v>676</v>
      </c>
      <c r="I1641" s="232">
        <v>43257</v>
      </c>
      <c r="J1641" s="49" t="s">
        <v>199</v>
      </c>
      <c r="K1641" s="157">
        <v>119</v>
      </c>
      <c r="L1641" s="50"/>
      <c r="M1641" s="53" t="s">
        <v>290</v>
      </c>
      <c r="N1641" s="43">
        <v>0.30902777777777779</v>
      </c>
      <c r="O1641" s="158">
        <v>2</v>
      </c>
      <c r="P1641" s="53" t="s">
        <v>15</v>
      </c>
      <c r="Q1641" s="460"/>
      <c r="R1641" s="460"/>
      <c r="S1641" s="460"/>
      <c r="T1641" s="109">
        <f t="shared" si="153"/>
        <v>0.30208333333333331</v>
      </c>
      <c r="U1641" s="109">
        <f t="shared" si="154"/>
        <v>0.29166666666666663</v>
      </c>
      <c r="V1641" s="41" t="str">
        <f>IFERROR(VLOOKUP(L1641,'[1]ZESTAWIENIE NUMERÓW BOCZNYCH'!$A:$B,1,0),"")</f>
        <v/>
      </c>
      <c r="W1641" s="53" t="str">
        <f>IFERROR(VLOOKUP(V1641,'[1]ZESTAWIENIE NUMERÓW BOCZNYCH'!$A:$B,2,0),P1641)</f>
        <v>AD</v>
      </c>
      <c r="X1641" s="53" t="s">
        <v>149</v>
      </c>
      <c r="Y1641" s="53">
        <f>VLOOKUP(W1641,'[1]LICZBA MIEJSC'!$A:$C,2,0)</f>
        <v>50</v>
      </c>
      <c r="Z1641" s="53">
        <f>VLOOKUP(W1641,'[1]LICZBA MIEJSC'!$A:$C,3,0)</f>
        <v>120</v>
      </c>
      <c r="AA1641" s="53">
        <f t="shared" si="150"/>
        <v>170</v>
      </c>
      <c r="AB1641" s="41">
        <f t="shared" si="151"/>
        <v>25</v>
      </c>
      <c r="AC1641" s="113">
        <f t="shared" si="155"/>
        <v>0.14705882352941177</v>
      </c>
      <c r="AD1641" s="299" t="s">
        <v>203</v>
      </c>
    </row>
    <row r="1642" spans="1:30" x14ac:dyDescent="0.25">
      <c r="A1642" s="28" t="s">
        <v>352</v>
      </c>
      <c r="B1642" s="230">
        <v>1641</v>
      </c>
      <c r="C1642" s="53">
        <v>4</v>
      </c>
      <c r="D1642" s="53">
        <v>12112</v>
      </c>
      <c r="E1642" s="437"/>
      <c r="F1642" s="53" t="s">
        <v>363</v>
      </c>
      <c r="G1642" s="158" t="str">
        <f t="shared" si="152"/>
        <v>r3_62</v>
      </c>
      <c r="H1642" s="168" t="s">
        <v>674</v>
      </c>
      <c r="I1642" s="232">
        <v>43257</v>
      </c>
      <c r="J1642" s="49" t="s">
        <v>199</v>
      </c>
      <c r="K1642" s="157">
        <v>132</v>
      </c>
      <c r="L1642" s="50"/>
      <c r="M1642" s="56" t="s">
        <v>139</v>
      </c>
      <c r="N1642" s="43">
        <v>0.30972222222222223</v>
      </c>
      <c r="O1642" s="158">
        <v>5</v>
      </c>
      <c r="P1642" s="53" t="s">
        <v>15</v>
      </c>
      <c r="Q1642" s="460"/>
      <c r="R1642" s="460"/>
      <c r="S1642" s="460"/>
      <c r="T1642" s="109">
        <f t="shared" si="153"/>
        <v>0.30208333333333331</v>
      </c>
      <c r="U1642" s="109">
        <f t="shared" si="154"/>
        <v>0.29166666666666663</v>
      </c>
      <c r="V1642" s="41" t="str">
        <f>IFERROR(VLOOKUP(L1642,'[1]ZESTAWIENIE NUMERÓW BOCZNYCH'!$A:$B,1,0),"")</f>
        <v/>
      </c>
      <c r="W1642" s="53" t="str">
        <f>IFERROR(VLOOKUP(V1642,'[1]ZESTAWIENIE NUMERÓW BOCZNYCH'!$A:$B,2,0),P1642)</f>
        <v>AD</v>
      </c>
      <c r="X1642" s="53" t="s">
        <v>149</v>
      </c>
      <c r="Y1642" s="53">
        <f>VLOOKUP(W1642,'[1]LICZBA MIEJSC'!$A:$C,2,0)</f>
        <v>50</v>
      </c>
      <c r="Z1642" s="53">
        <f>VLOOKUP(W1642,'[1]LICZBA MIEJSC'!$A:$C,3,0)</f>
        <v>120</v>
      </c>
      <c r="AA1642" s="53">
        <f t="shared" si="150"/>
        <v>170</v>
      </c>
      <c r="AB1642" s="41">
        <f t="shared" si="151"/>
        <v>153</v>
      </c>
      <c r="AC1642" s="113">
        <f t="shared" si="155"/>
        <v>0.9</v>
      </c>
      <c r="AD1642" s="299" t="s">
        <v>203</v>
      </c>
    </row>
    <row r="1643" spans="1:30" x14ac:dyDescent="0.25">
      <c r="A1643" s="28" t="s">
        <v>352</v>
      </c>
      <c r="B1643" s="230">
        <v>1642</v>
      </c>
      <c r="C1643" s="53">
        <v>4</v>
      </c>
      <c r="D1643" s="53">
        <v>12112</v>
      </c>
      <c r="E1643" s="437"/>
      <c r="F1643" s="53" t="s">
        <v>363</v>
      </c>
      <c r="G1643" s="158" t="str">
        <f t="shared" si="152"/>
        <v>r3_62</v>
      </c>
      <c r="H1643" s="168" t="s">
        <v>674</v>
      </c>
      <c r="I1643" s="232">
        <v>43257</v>
      </c>
      <c r="J1643" s="49" t="s">
        <v>199</v>
      </c>
      <c r="K1643" s="157">
        <v>122</v>
      </c>
      <c r="L1643" s="50"/>
      <c r="M1643" s="53" t="s">
        <v>147</v>
      </c>
      <c r="N1643" s="43">
        <v>0.31041666666666667</v>
      </c>
      <c r="O1643" s="158">
        <v>3</v>
      </c>
      <c r="P1643" s="53" t="s">
        <v>13</v>
      </c>
      <c r="Q1643" s="460"/>
      <c r="R1643" s="460"/>
      <c r="S1643" s="460"/>
      <c r="T1643" s="109">
        <f t="shared" si="153"/>
        <v>0.30208333333333331</v>
      </c>
      <c r="U1643" s="109">
        <f t="shared" si="154"/>
        <v>0.29166666666666663</v>
      </c>
      <c r="V1643" s="41" t="str">
        <f>IFERROR(VLOOKUP(L1643,'[1]ZESTAWIENIE NUMERÓW BOCZNYCH'!$A:$B,1,0),"")</f>
        <v/>
      </c>
      <c r="W1643" s="53" t="str">
        <f>IFERROR(VLOOKUP(V1643,'[1]ZESTAWIENIE NUMERÓW BOCZNYCH'!$A:$B,2,0),P1643)</f>
        <v>AZ</v>
      </c>
      <c r="X1643" s="53" t="s">
        <v>149</v>
      </c>
      <c r="Y1643" s="53">
        <f>VLOOKUP(W1643,'[1]LICZBA MIEJSC'!$A:$C,2,0)</f>
        <v>40</v>
      </c>
      <c r="Z1643" s="53">
        <f>VLOOKUP(W1643,'[1]LICZBA MIEJSC'!$A:$C,3,0)</f>
        <v>60</v>
      </c>
      <c r="AA1643" s="53">
        <f t="shared" si="150"/>
        <v>100</v>
      </c>
      <c r="AB1643" s="41">
        <f t="shared" si="151"/>
        <v>36</v>
      </c>
      <c r="AC1643" s="113">
        <f t="shared" si="155"/>
        <v>0.36</v>
      </c>
      <c r="AD1643" s="299" t="s">
        <v>203</v>
      </c>
    </row>
    <row r="1644" spans="1:30" x14ac:dyDescent="0.25">
      <c r="A1644" s="28" t="s">
        <v>352</v>
      </c>
      <c r="B1644" s="230">
        <v>1643</v>
      </c>
      <c r="C1644" s="53">
        <v>4</v>
      </c>
      <c r="D1644" s="53">
        <v>12112</v>
      </c>
      <c r="E1644" s="437"/>
      <c r="F1644" s="53" t="s">
        <v>363</v>
      </c>
      <c r="G1644" s="158" t="str">
        <f t="shared" si="152"/>
        <v>r3_62</v>
      </c>
      <c r="H1644" s="168" t="s">
        <v>674</v>
      </c>
      <c r="I1644" s="232">
        <v>43257</v>
      </c>
      <c r="J1644" s="49" t="s">
        <v>199</v>
      </c>
      <c r="K1644" s="157">
        <v>142</v>
      </c>
      <c r="L1644" s="50">
        <v>4005</v>
      </c>
      <c r="M1644" s="53" t="s">
        <v>156</v>
      </c>
      <c r="N1644" s="43">
        <v>0.31458333333333333</v>
      </c>
      <c r="O1644" s="158">
        <v>2</v>
      </c>
      <c r="P1644" s="53" t="s">
        <v>13</v>
      </c>
      <c r="Q1644" s="460"/>
      <c r="R1644" s="460"/>
      <c r="S1644" s="460"/>
      <c r="T1644" s="109">
        <f t="shared" si="153"/>
        <v>0.3125</v>
      </c>
      <c r="U1644" s="109">
        <f t="shared" si="154"/>
        <v>0.29166666666666663</v>
      </c>
      <c r="V1644" s="41" t="str">
        <f>IFERROR(VLOOKUP(L1644,'[1]ZESTAWIENIE NUMERÓW BOCZNYCH'!$A:$B,1,0),"")</f>
        <v/>
      </c>
      <c r="W1644" s="53" t="str">
        <f>IFERROR(VLOOKUP(V1644,'[1]ZESTAWIENIE NUMERÓW BOCZNYCH'!$A:$B,2,0),P1644)</f>
        <v>AZ</v>
      </c>
      <c r="X1644" s="53" t="s">
        <v>149</v>
      </c>
      <c r="Y1644" s="53">
        <f>VLOOKUP(W1644,'[1]LICZBA MIEJSC'!$A:$C,2,0)</f>
        <v>40</v>
      </c>
      <c r="Z1644" s="53">
        <f>VLOOKUP(W1644,'[1]LICZBA MIEJSC'!$A:$C,3,0)</f>
        <v>60</v>
      </c>
      <c r="AA1644" s="53">
        <f t="shared" si="150"/>
        <v>100</v>
      </c>
      <c r="AB1644" s="41">
        <f t="shared" si="151"/>
        <v>20</v>
      </c>
      <c r="AC1644" s="113">
        <f t="shared" si="155"/>
        <v>0.2</v>
      </c>
      <c r="AD1644" s="299" t="s">
        <v>203</v>
      </c>
    </row>
    <row r="1645" spans="1:30" x14ac:dyDescent="0.25">
      <c r="A1645" s="28" t="s">
        <v>352</v>
      </c>
      <c r="B1645" s="230">
        <v>1644</v>
      </c>
      <c r="C1645" s="53">
        <v>4</v>
      </c>
      <c r="D1645" s="53">
        <v>12112</v>
      </c>
      <c r="E1645" s="437"/>
      <c r="F1645" s="53" t="s">
        <v>363</v>
      </c>
      <c r="G1645" s="158" t="str">
        <f t="shared" si="152"/>
        <v>r3_62</v>
      </c>
      <c r="H1645" s="168" t="s">
        <v>675</v>
      </c>
      <c r="I1645" s="232">
        <v>43257</v>
      </c>
      <c r="J1645" s="49" t="s">
        <v>199</v>
      </c>
      <c r="K1645" s="157">
        <v>134</v>
      </c>
      <c r="L1645" s="50"/>
      <c r="M1645" s="418" t="s">
        <v>123</v>
      </c>
      <c r="N1645" s="43">
        <v>0.31458333333333333</v>
      </c>
      <c r="O1645" s="158">
        <v>1</v>
      </c>
      <c r="P1645" s="53" t="s">
        <v>15</v>
      </c>
      <c r="Q1645" s="460"/>
      <c r="R1645" s="460"/>
      <c r="S1645" s="460"/>
      <c r="T1645" s="109">
        <f t="shared" si="153"/>
        <v>0.3125</v>
      </c>
      <c r="U1645" s="109">
        <f t="shared" si="154"/>
        <v>0.29166666666666663</v>
      </c>
      <c r="V1645" s="41" t="str">
        <f>IFERROR(VLOOKUP(L1645,'[1]ZESTAWIENIE NUMERÓW BOCZNYCH'!$A:$B,1,0),"")</f>
        <v/>
      </c>
      <c r="W1645" s="53" t="str">
        <f>IFERROR(VLOOKUP(V1645,'[1]ZESTAWIENIE NUMERÓW BOCZNYCH'!$A:$B,2,0),P1645)</f>
        <v>AD</v>
      </c>
      <c r="X1645" s="53" t="s">
        <v>149</v>
      </c>
      <c r="Y1645" s="53">
        <f>VLOOKUP(W1645,'[1]LICZBA MIEJSC'!$A:$C,2,0)</f>
        <v>50</v>
      </c>
      <c r="Z1645" s="53">
        <f>VLOOKUP(W1645,'[1]LICZBA MIEJSC'!$A:$C,3,0)</f>
        <v>120</v>
      </c>
      <c r="AA1645" s="53">
        <f t="shared" si="150"/>
        <v>170</v>
      </c>
      <c r="AB1645" s="41">
        <f t="shared" si="151"/>
        <v>17</v>
      </c>
      <c r="AC1645" s="113">
        <f t="shared" si="155"/>
        <v>0.1</v>
      </c>
      <c r="AD1645" s="299" t="s">
        <v>203</v>
      </c>
    </row>
    <row r="1646" spans="1:30" x14ac:dyDescent="0.25">
      <c r="A1646" s="28" t="s">
        <v>352</v>
      </c>
      <c r="B1646" s="230">
        <v>1645</v>
      </c>
      <c r="C1646" s="53">
        <v>4</v>
      </c>
      <c r="D1646" s="53">
        <v>12112</v>
      </c>
      <c r="E1646" s="437"/>
      <c r="F1646" s="53" t="s">
        <v>363</v>
      </c>
      <c r="G1646" s="158" t="str">
        <f t="shared" si="152"/>
        <v>r3_62</v>
      </c>
      <c r="H1646" s="168" t="s">
        <v>674</v>
      </c>
      <c r="I1646" s="232">
        <v>43257</v>
      </c>
      <c r="J1646" s="49" t="s">
        <v>199</v>
      </c>
      <c r="K1646" s="157">
        <v>107</v>
      </c>
      <c r="L1646" s="50"/>
      <c r="M1646" s="63" t="s">
        <v>134</v>
      </c>
      <c r="N1646" s="43">
        <v>0.31597222222222221</v>
      </c>
      <c r="O1646" s="158">
        <v>1</v>
      </c>
      <c r="P1646" s="53" t="s">
        <v>13</v>
      </c>
      <c r="Q1646" s="460"/>
      <c r="R1646" s="460"/>
      <c r="S1646" s="460"/>
      <c r="T1646" s="109">
        <f t="shared" si="153"/>
        <v>0.3125</v>
      </c>
      <c r="U1646" s="109">
        <f t="shared" si="154"/>
        <v>0.29166666666666663</v>
      </c>
      <c r="V1646" s="41" t="str">
        <f>IFERROR(VLOOKUP(L1646,'[1]ZESTAWIENIE NUMERÓW BOCZNYCH'!$A:$B,1,0),"")</f>
        <v/>
      </c>
      <c r="W1646" s="53" t="str">
        <f>IFERROR(VLOOKUP(V1646,'[1]ZESTAWIENIE NUMERÓW BOCZNYCH'!$A:$B,2,0),P1646)</f>
        <v>AZ</v>
      </c>
      <c r="X1646" s="53" t="s">
        <v>149</v>
      </c>
      <c r="Y1646" s="53">
        <f>VLOOKUP(W1646,'[1]LICZBA MIEJSC'!$A:$C,2,0)</f>
        <v>40</v>
      </c>
      <c r="Z1646" s="53">
        <f>VLOOKUP(W1646,'[1]LICZBA MIEJSC'!$A:$C,3,0)</f>
        <v>60</v>
      </c>
      <c r="AA1646" s="53">
        <f t="shared" si="150"/>
        <v>100</v>
      </c>
      <c r="AB1646" s="41">
        <f t="shared" si="151"/>
        <v>10</v>
      </c>
      <c r="AC1646" s="113">
        <f t="shared" si="155"/>
        <v>0.1</v>
      </c>
      <c r="AD1646" s="299" t="s">
        <v>203</v>
      </c>
    </row>
    <row r="1647" spans="1:30" x14ac:dyDescent="0.25">
      <c r="A1647" s="28" t="s">
        <v>352</v>
      </c>
      <c r="B1647" s="230">
        <v>1646</v>
      </c>
      <c r="C1647" s="53">
        <v>4</v>
      </c>
      <c r="D1647" s="53">
        <v>12112</v>
      </c>
      <c r="E1647" s="437"/>
      <c r="F1647" s="53" t="s">
        <v>363</v>
      </c>
      <c r="G1647" s="158" t="str">
        <f t="shared" si="152"/>
        <v>r3_62</v>
      </c>
      <c r="H1647" s="168" t="s">
        <v>674</v>
      </c>
      <c r="I1647" s="232">
        <v>43257</v>
      </c>
      <c r="J1647" s="49" t="s">
        <v>199</v>
      </c>
      <c r="K1647" s="157">
        <v>106</v>
      </c>
      <c r="L1647" s="50">
        <v>8052</v>
      </c>
      <c r="M1647" s="50" t="s">
        <v>142</v>
      </c>
      <c r="N1647" s="43">
        <v>0.31666666666666665</v>
      </c>
      <c r="O1647" s="158">
        <v>1</v>
      </c>
      <c r="P1647" s="53" t="s">
        <v>15</v>
      </c>
      <c r="Q1647" s="460"/>
      <c r="R1647" s="460"/>
      <c r="S1647" s="460"/>
      <c r="T1647" s="109">
        <f t="shared" si="153"/>
        <v>0.3125</v>
      </c>
      <c r="U1647" s="109">
        <f t="shared" si="154"/>
        <v>0.29166666666666663</v>
      </c>
      <c r="V1647" s="41">
        <f>IFERROR(VLOOKUP(L1647,'[1]ZESTAWIENIE NUMERÓW BOCZNYCH'!$A:$B,1,0),"")</f>
        <v>8052</v>
      </c>
      <c r="W1647" s="53" t="str">
        <f>IFERROR(VLOOKUP(V1647,'[1]ZESTAWIENIE NUMERÓW BOCZNYCH'!$A:$B,2,0),P1647)</f>
        <v>VOLVO 7000A</v>
      </c>
      <c r="X1647" s="53" t="s">
        <v>149</v>
      </c>
      <c r="Y1647" s="53">
        <f>VLOOKUP(W1647,'[1]LICZBA MIEJSC'!$A:$C,2,0)</f>
        <v>43</v>
      </c>
      <c r="Z1647" s="53">
        <f>VLOOKUP(W1647,'[1]LICZBA MIEJSC'!$A:$C,3,0)</f>
        <v>133</v>
      </c>
      <c r="AA1647" s="53">
        <f t="shared" si="150"/>
        <v>176</v>
      </c>
      <c r="AB1647" s="41">
        <f t="shared" si="151"/>
        <v>18</v>
      </c>
      <c r="AC1647" s="113">
        <f t="shared" si="155"/>
        <v>0.10227272727272728</v>
      </c>
      <c r="AD1647" s="299" t="s">
        <v>203</v>
      </c>
    </row>
    <row r="1648" spans="1:30" x14ac:dyDescent="0.25">
      <c r="A1648" s="28" t="s">
        <v>352</v>
      </c>
      <c r="B1648" s="230">
        <v>1647</v>
      </c>
      <c r="C1648" s="53">
        <v>4</v>
      </c>
      <c r="D1648" s="53">
        <v>12112</v>
      </c>
      <c r="E1648" s="437"/>
      <c r="F1648" s="53" t="s">
        <v>363</v>
      </c>
      <c r="G1648" s="158" t="str">
        <f t="shared" si="152"/>
        <v>r3_62</v>
      </c>
      <c r="H1648" s="168" t="s">
        <v>674</v>
      </c>
      <c r="I1648" s="232">
        <v>43257</v>
      </c>
      <c r="J1648" s="49" t="s">
        <v>199</v>
      </c>
      <c r="K1648" s="157">
        <v>149</v>
      </c>
      <c r="L1648" s="50">
        <v>4613</v>
      </c>
      <c r="M1648" s="256" t="s">
        <v>141</v>
      </c>
      <c r="N1648" s="43">
        <v>0.31805555555555554</v>
      </c>
      <c r="O1648" s="158">
        <v>4</v>
      </c>
      <c r="P1648" s="53" t="s">
        <v>15</v>
      </c>
      <c r="Q1648" s="460"/>
      <c r="R1648" s="460"/>
      <c r="S1648" s="460"/>
      <c r="T1648" s="109">
        <f t="shared" si="153"/>
        <v>0.3125</v>
      </c>
      <c r="U1648" s="109">
        <f t="shared" si="154"/>
        <v>0.29166666666666663</v>
      </c>
      <c r="V1648" s="41">
        <f>IFERROR(VLOOKUP(L1648,'[1]ZESTAWIENIE NUMERÓW BOCZNYCH'!$A:$B,1,0),"")</f>
        <v>4613</v>
      </c>
      <c r="W1648" s="53" t="str">
        <f>IFERROR(VLOOKUP(V1648,'[1]ZESTAWIENIE NUMERÓW BOCZNYCH'!$A:$B,2,0),P1648)</f>
        <v>MAN Lion’s City G</v>
      </c>
      <c r="X1648" s="53" t="s">
        <v>149</v>
      </c>
      <c r="Y1648" s="53">
        <f>VLOOKUP(W1648,'[1]LICZBA MIEJSC'!$A:$C,2,0)</f>
        <v>43</v>
      </c>
      <c r="Z1648" s="53">
        <f>VLOOKUP(W1648,'[1]LICZBA MIEJSC'!$A:$C,3,0)</f>
        <v>132</v>
      </c>
      <c r="AA1648" s="53">
        <f t="shared" si="150"/>
        <v>175</v>
      </c>
      <c r="AB1648" s="41">
        <f t="shared" si="151"/>
        <v>109</v>
      </c>
      <c r="AC1648" s="113">
        <f t="shared" si="155"/>
        <v>0.62285714285714289</v>
      </c>
      <c r="AD1648" s="299" t="s">
        <v>203</v>
      </c>
    </row>
    <row r="1649" spans="1:30" x14ac:dyDescent="0.25">
      <c r="A1649" s="28" t="s">
        <v>352</v>
      </c>
      <c r="B1649" s="230">
        <v>1648</v>
      </c>
      <c r="C1649" s="53">
        <v>5</v>
      </c>
      <c r="D1649" s="53">
        <v>12112</v>
      </c>
      <c r="E1649" s="437"/>
      <c r="F1649" s="53" t="s">
        <v>363</v>
      </c>
      <c r="G1649" s="158" t="str">
        <f t="shared" si="152"/>
        <v>r3_62</v>
      </c>
      <c r="H1649" s="168" t="s">
        <v>674</v>
      </c>
      <c r="I1649" s="232">
        <v>43257</v>
      </c>
      <c r="J1649" s="49" t="s">
        <v>199</v>
      </c>
      <c r="K1649" s="157">
        <v>132</v>
      </c>
      <c r="L1649" s="50"/>
      <c r="M1649" s="56" t="s">
        <v>139</v>
      </c>
      <c r="N1649" s="43">
        <v>0.32013888888888892</v>
      </c>
      <c r="O1649" s="158">
        <v>4</v>
      </c>
      <c r="P1649" s="53" t="s">
        <v>15</v>
      </c>
      <c r="Q1649" s="460"/>
      <c r="R1649" s="460"/>
      <c r="S1649" s="460"/>
      <c r="T1649" s="109">
        <f t="shared" si="153"/>
        <v>0.3125</v>
      </c>
      <c r="U1649" s="109">
        <f t="shared" si="154"/>
        <v>0.29166666666666663</v>
      </c>
      <c r="V1649" s="41" t="str">
        <f>IFERROR(VLOOKUP(L1649,'[1]ZESTAWIENIE NUMERÓW BOCZNYCH'!$A:$B,1,0),"")</f>
        <v/>
      </c>
      <c r="W1649" s="53" t="str">
        <f>IFERROR(VLOOKUP(V1649,'[1]ZESTAWIENIE NUMERÓW BOCZNYCH'!$A:$B,2,0),P1649)</f>
        <v>AD</v>
      </c>
      <c r="X1649" s="53" t="s">
        <v>149</v>
      </c>
      <c r="Y1649" s="53">
        <f>VLOOKUP(W1649,'[1]LICZBA MIEJSC'!$A:$C,2,0)</f>
        <v>50</v>
      </c>
      <c r="Z1649" s="53">
        <f>VLOOKUP(W1649,'[1]LICZBA MIEJSC'!$A:$C,3,0)</f>
        <v>120</v>
      </c>
      <c r="AA1649" s="53">
        <f t="shared" si="150"/>
        <v>170</v>
      </c>
      <c r="AB1649" s="41">
        <f t="shared" si="151"/>
        <v>110</v>
      </c>
      <c r="AC1649" s="113">
        <f t="shared" si="155"/>
        <v>0.6470588235294118</v>
      </c>
      <c r="AD1649" s="299" t="s">
        <v>203</v>
      </c>
    </row>
    <row r="1650" spans="1:30" x14ac:dyDescent="0.25">
      <c r="A1650" s="28" t="s">
        <v>352</v>
      </c>
      <c r="B1650" s="230">
        <v>1649</v>
      </c>
      <c r="C1650" s="53">
        <v>5</v>
      </c>
      <c r="D1650" s="53">
        <v>12112</v>
      </c>
      <c r="E1650" s="437"/>
      <c r="F1650" s="53" t="s">
        <v>363</v>
      </c>
      <c r="G1650" s="158" t="str">
        <f t="shared" si="152"/>
        <v>r3_62</v>
      </c>
      <c r="H1650" s="168" t="s">
        <v>674</v>
      </c>
      <c r="I1650" s="232">
        <v>43257</v>
      </c>
      <c r="J1650" s="49" t="s">
        <v>199</v>
      </c>
      <c r="K1650" s="157">
        <v>122</v>
      </c>
      <c r="L1650" s="50">
        <v>5407</v>
      </c>
      <c r="M1650" s="53" t="s">
        <v>147</v>
      </c>
      <c r="N1650" s="43">
        <v>0.3215277777777778</v>
      </c>
      <c r="O1650" s="158">
        <v>2</v>
      </c>
      <c r="P1650" s="53" t="s">
        <v>15</v>
      </c>
      <c r="Q1650" s="460"/>
      <c r="R1650" s="460"/>
      <c r="S1650" s="460"/>
      <c r="T1650" s="109">
        <f t="shared" si="153"/>
        <v>0.3125</v>
      </c>
      <c r="U1650" s="109">
        <f t="shared" si="154"/>
        <v>0.29166666666666663</v>
      </c>
      <c r="V1650" s="41">
        <f>IFERROR(VLOOKUP(L1650,'[1]ZESTAWIENIE NUMERÓW BOCZNYCH'!$A:$B,1,0),"")</f>
        <v>5407</v>
      </c>
      <c r="W1650" s="53" t="str">
        <f>IFERROR(VLOOKUP(V1650,'[1]ZESTAWIENIE NUMERÓW BOCZNYCH'!$A:$B,2,0),P1650)</f>
        <v>SOLARIS URBINO 12</v>
      </c>
      <c r="X1650" s="53" t="s">
        <v>149</v>
      </c>
      <c r="Y1650" s="53">
        <f>VLOOKUP(W1650,'[1]LICZBA MIEJSC'!$A:$C,2,0)</f>
        <v>29</v>
      </c>
      <c r="Z1650" s="53">
        <f>VLOOKUP(W1650,'[1]LICZBA MIEJSC'!$A:$C,3,0)</f>
        <v>52</v>
      </c>
      <c r="AA1650" s="53">
        <f t="shared" si="150"/>
        <v>81</v>
      </c>
      <c r="AB1650" s="41">
        <f t="shared" si="151"/>
        <v>15</v>
      </c>
      <c r="AC1650" s="113">
        <f t="shared" si="155"/>
        <v>0.18518518518518517</v>
      </c>
      <c r="AD1650" s="299" t="s">
        <v>203</v>
      </c>
    </row>
    <row r="1651" spans="1:30" x14ac:dyDescent="0.25">
      <c r="A1651" s="28" t="s">
        <v>352</v>
      </c>
      <c r="B1651" s="230">
        <v>1650</v>
      </c>
      <c r="C1651" s="53">
        <v>5</v>
      </c>
      <c r="D1651" s="53">
        <v>12112</v>
      </c>
      <c r="E1651" s="437"/>
      <c r="F1651" s="53" t="s">
        <v>363</v>
      </c>
      <c r="G1651" s="158" t="str">
        <f t="shared" si="152"/>
        <v>r3_62</v>
      </c>
      <c r="H1651" s="168" t="s">
        <v>675</v>
      </c>
      <c r="I1651" s="232">
        <v>43257</v>
      </c>
      <c r="J1651" s="49" t="s">
        <v>199</v>
      </c>
      <c r="K1651" s="157">
        <v>134</v>
      </c>
      <c r="L1651" s="50"/>
      <c r="M1651" s="56" t="s">
        <v>139</v>
      </c>
      <c r="N1651" s="43">
        <v>0.32430555555555557</v>
      </c>
      <c r="O1651" s="158">
        <v>1</v>
      </c>
      <c r="P1651" s="53" t="s">
        <v>15</v>
      </c>
      <c r="Q1651" s="460"/>
      <c r="R1651" s="460"/>
      <c r="S1651" s="460"/>
      <c r="T1651" s="109">
        <f t="shared" si="153"/>
        <v>0.32291666666666663</v>
      </c>
      <c r="U1651" s="109">
        <f t="shared" si="154"/>
        <v>0.29166666666666663</v>
      </c>
      <c r="V1651" s="41" t="str">
        <f>IFERROR(VLOOKUP(L1651,'[1]ZESTAWIENIE NUMERÓW BOCZNYCH'!$A:$B,1,0),"")</f>
        <v/>
      </c>
      <c r="W1651" s="53" t="str">
        <f>IFERROR(VLOOKUP(V1651,'[1]ZESTAWIENIE NUMERÓW BOCZNYCH'!$A:$B,2,0),P1651)</f>
        <v>AD</v>
      </c>
      <c r="X1651" s="53" t="s">
        <v>149</v>
      </c>
      <c r="Y1651" s="53">
        <f>VLOOKUP(W1651,'[1]LICZBA MIEJSC'!$A:$C,2,0)</f>
        <v>50</v>
      </c>
      <c r="Z1651" s="53">
        <f>VLOOKUP(W1651,'[1]LICZBA MIEJSC'!$A:$C,3,0)</f>
        <v>120</v>
      </c>
      <c r="AA1651" s="53">
        <f t="shared" si="150"/>
        <v>170</v>
      </c>
      <c r="AB1651" s="41">
        <f t="shared" si="151"/>
        <v>17</v>
      </c>
      <c r="AC1651" s="113">
        <f t="shared" si="155"/>
        <v>0.1</v>
      </c>
      <c r="AD1651" s="299" t="s">
        <v>203</v>
      </c>
    </row>
    <row r="1652" spans="1:30" x14ac:dyDescent="0.25">
      <c r="A1652" s="28" t="s">
        <v>352</v>
      </c>
      <c r="B1652" s="230">
        <v>1651</v>
      </c>
      <c r="C1652" s="53">
        <v>5</v>
      </c>
      <c r="D1652" s="53">
        <v>12112</v>
      </c>
      <c r="E1652" s="437"/>
      <c r="F1652" s="53" t="s">
        <v>363</v>
      </c>
      <c r="G1652" s="158" t="str">
        <f t="shared" si="152"/>
        <v>r3_62</v>
      </c>
      <c r="H1652" s="168" t="s">
        <v>674</v>
      </c>
      <c r="I1652" s="232">
        <v>43257</v>
      </c>
      <c r="J1652" s="49" t="s">
        <v>199</v>
      </c>
      <c r="K1652" s="157">
        <v>106</v>
      </c>
      <c r="L1652" s="50">
        <v>8301</v>
      </c>
      <c r="M1652" s="50" t="s">
        <v>142</v>
      </c>
      <c r="N1652" s="43">
        <v>0.3263888888888889</v>
      </c>
      <c r="O1652" s="158">
        <v>4</v>
      </c>
      <c r="P1652" s="53" t="s">
        <v>15</v>
      </c>
      <c r="Q1652" s="460"/>
      <c r="R1652" s="460"/>
      <c r="S1652" s="460"/>
      <c r="T1652" s="109">
        <f t="shared" si="153"/>
        <v>0.32291666666666663</v>
      </c>
      <c r="U1652" s="109">
        <f t="shared" si="154"/>
        <v>0.29166666666666663</v>
      </c>
      <c r="V1652" s="41">
        <f>IFERROR(VLOOKUP(L1652,'[1]ZESTAWIENIE NUMERÓW BOCZNYCH'!$A:$B,1,0),"")</f>
        <v>8301</v>
      </c>
      <c r="W1652" s="53" t="str">
        <f>IFERROR(VLOOKUP(V1652,'[1]ZESTAWIENIE NUMERÓW BOCZNYCH'!$A:$B,2,0),P1652)</f>
        <v>MERCEDES-BENZ O 530 G Citaro</v>
      </c>
      <c r="X1652" s="53" t="s">
        <v>149</v>
      </c>
      <c r="Y1652" s="53">
        <f>VLOOKUP(W1652,'[1]LICZBA MIEJSC'!$A:$C,2,0)</f>
        <v>42</v>
      </c>
      <c r="Z1652" s="53">
        <f>VLOOKUP(W1652,'[1]LICZBA MIEJSC'!$A:$C,3,0)</f>
        <v>125</v>
      </c>
      <c r="AA1652" s="53">
        <f t="shared" si="150"/>
        <v>167</v>
      </c>
      <c r="AB1652" s="41">
        <f t="shared" si="151"/>
        <v>105</v>
      </c>
      <c r="AC1652" s="113">
        <f t="shared" si="155"/>
        <v>0.62874251497005984</v>
      </c>
      <c r="AD1652" s="299" t="s">
        <v>203</v>
      </c>
    </row>
    <row r="1653" spans="1:30" x14ac:dyDescent="0.25">
      <c r="A1653" s="28" t="s">
        <v>352</v>
      </c>
      <c r="B1653" s="230">
        <v>1652</v>
      </c>
      <c r="C1653" s="53">
        <v>5</v>
      </c>
      <c r="D1653" s="53">
        <v>12112</v>
      </c>
      <c r="E1653" s="437"/>
      <c r="F1653" s="53" t="s">
        <v>363</v>
      </c>
      <c r="G1653" s="158" t="str">
        <f t="shared" si="152"/>
        <v>r3_62</v>
      </c>
      <c r="H1653" s="168" t="s">
        <v>674</v>
      </c>
      <c r="I1653" s="232">
        <v>43257</v>
      </c>
      <c r="J1653" s="49" t="s">
        <v>199</v>
      </c>
      <c r="K1653" s="157">
        <v>142</v>
      </c>
      <c r="L1653" s="50"/>
      <c r="M1653" s="53" t="s">
        <v>156</v>
      </c>
      <c r="N1653" s="43">
        <v>0.32777777777777778</v>
      </c>
      <c r="O1653" s="158">
        <v>2</v>
      </c>
      <c r="P1653" s="53" t="s">
        <v>13</v>
      </c>
      <c r="Q1653" s="460"/>
      <c r="R1653" s="460"/>
      <c r="S1653" s="460"/>
      <c r="T1653" s="109">
        <f t="shared" si="153"/>
        <v>0.32291666666666663</v>
      </c>
      <c r="U1653" s="109">
        <f t="shared" si="154"/>
        <v>0.29166666666666663</v>
      </c>
      <c r="V1653" s="41" t="str">
        <f>IFERROR(VLOOKUP(L1653,'[1]ZESTAWIENIE NUMERÓW BOCZNYCH'!$A:$B,1,0),"")</f>
        <v/>
      </c>
      <c r="W1653" s="53" t="str">
        <f>IFERROR(VLOOKUP(V1653,'[1]ZESTAWIENIE NUMERÓW BOCZNYCH'!$A:$B,2,0),P1653)</f>
        <v>AZ</v>
      </c>
      <c r="X1653" s="53" t="s">
        <v>149</v>
      </c>
      <c r="Y1653" s="53">
        <f>VLOOKUP(W1653,'[1]LICZBA MIEJSC'!$A:$C,2,0)</f>
        <v>40</v>
      </c>
      <c r="Z1653" s="53">
        <f>VLOOKUP(W1653,'[1]LICZBA MIEJSC'!$A:$C,3,0)</f>
        <v>60</v>
      </c>
      <c r="AA1653" s="53">
        <f t="shared" si="150"/>
        <v>100</v>
      </c>
      <c r="AB1653" s="41">
        <f t="shared" si="151"/>
        <v>20</v>
      </c>
      <c r="AC1653" s="113">
        <f t="shared" si="155"/>
        <v>0.2</v>
      </c>
      <c r="AD1653" s="299" t="s">
        <v>203</v>
      </c>
    </row>
    <row r="1654" spans="1:30" x14ac:dyDescent="0.25">
      <c r="A1654" s="28" t="s">
        <v>352</v>
      </c>
      <c r="B1654" s="230">
        <v>1653</v>
      </c>
      <c r="C1654" s="53">
        <v>5</v>
      </c>
      <c r="D1654" s="53">
        <v>12112</v>
      </c>
      <c r="E1654" s="437"/>
      <c r="F1654" s="53" t="s">
        <v>363</v>
      </c>
      <c r="G1654" s="158" t="str">
        <f t="shared" si="152"/>
        <v>r3_62</v>
      </c>
      <c r="H1654" s="168" t="s">
        <v>674</v>
      </c>
      <c r="I1654" s="232">
        <v>43257</v>
      </c>
      <c r="J1654" s="49" t="s">
        <v>199</v>
      </c>
      <c r="K1654" s="157">
        <v>149</v>
      </c>
      <c r="L1654" s="50"/>
      <c r="M1654" s="256" t="s">
        <v>141</v>
      </c>
      <c r="N1654" s="43">
        <v>0.32777777777777778</v>
      </c>
      <c r="O1654" s="158">
        <v>3</v>
      </c>
      <c r="P1654" s="53" t="s">
        <v>15</v>
      </c>
      <c r="Q1654" s="460"/>
      <c r="R1654" s="460"/>
      <c r="S1654" s="460"/>
      <c r="T1654" s="109">
        <f t="shared" si="153"/>
        <v>0.32291666666666663</v>
      </c>
      <c r="U1654" s="109">
        <f t="shared" si="154"/>
        <v>0.29166666666666663</v>
      </c>
      <c r="V1654" s="41" t="str">
        <f>IFERROR(VLOOKUP(L1654,'[1]ZESTAWIENIE NUMERÓW BOCZNYCH'!$A:$B,1,0),"")</f>
        <v/>
      </c>
      <c r="W1654" s="53" t="str">
        <f>IFERROR(VLOOKUP(V1654,'[1]ZESTAWIENIE NUMERÓW BOCZNYCH'!$A:$B,2,0),P1654)</f>
        <v>AD</v>
      </c>
      <c r="X1654" s="53" t="s">
        <v>149</v>
      </c>
      <c r="Y1654" s="53">
        <f>VLOOKUP(W1654,'[1]LICZBA MIEJSC'!$A:$C,2,0)</f>
        <v>50</v>
      </c>
      <c r="Z1654" s="53">
        <f>VLOOKUP(W1654,'[1]LICZBA MIEJSC'!$A:$C,3,0)</f>
        <v>120</v>
      </c>
      <c r="AA1654" s="53">
        <f t="shared" si="150"/>
        <v>170</v>
      </c>
      <c r="AB1654" s="41">
        <f t="shared" si="151"/>
        <v>45</v>
      </c>
      <c r="AC1654" s="113">
        <f t="shared" si="155"/>
        <v>0.26470588235294118</v>
      </c>
      <c r="AD1654" s="299" t="s">
        <v>203</v>
      </c>
    </row>
    <row r="1655" spans="1:30" x14ac:dyDescent="0.25">
      <c r="A1655" s="28" t="s">
        <v>352</v>
      </c>
      <c r="B1655" s="230">
        <v>1654</v>
      </c>
      <c r="C1655" s="53">
        <v>5</v>
      </c>
      <c r="D1655" s="53">
        <v>12112</v>
      </c>
      <c r="E1655" s="437"/>
      <c r="F1655" s="53" t="s">
        <v>363</v>
      </c>
      <c r="G1655" s="158" t="str">
        <f t="shared" si="152"/>
        <v>r3_62</v>
      </c>
      <c r="H1655" s="168" t="s">
        <v>676</v>
      </c>
      <c r="I1655" s="232">
        <v>43257</v>
      </c>
      <c r="J1655" s="49" t="s">
        <v>199</v>
      </c>
      <c r="K1655" s="157">
        <v>119</v>
      </c>
      <c r="L1655" s="50">
        <v>8108</v>
      </c>
      <c r="M1655" s="53" t="s">
        <v>290</v>
      </c>
      <c r="N1655" s="43">
        <v>0.33055555555555555</v>
      </c>
      <c r="O1655" s="158">
        <v>2</v>
      </c>
      <c r="P1655" s="53" t="s">
        <v>15</v>
      </c>
      <c r="Q1655" s="460"/>
      <c r="R1655" s="460"/>
      <c r="S1655" s="460"/>
      <c r="T1655" s="109">
        <f t="shared" si="153"/>
        <v>0.32291666666666663</v>
      </c>
      <c r="U1655" s="109">
        <f t="shared" si="154"/>
        <v>0.29166666666666663</v>
      </c>
      <c r="V1655" s="41">
        <f>IFERROR(VLOOKUP(L1655,'[1]ZESTAWIENIE NUMERÓW BOCZNYCH'!$A:$B,1,0),"")</f>
        <v>8108</v>
      </c>
      <c r="W1655" s="53" t="str">
        <f>IFERROR(VLOOKUP(V1655,'[1]ZESTAWIENIE NUMERÓW BOCZNYCH'!$A:$B,2,0),P1655)</f>
        <v>VOLVO 7000A</v>
      </c>
      <c r="X1655" s="53" t="s">
        <v>149</v>
      </c>
      <c r="Y1655" s="53">
        <f>VLOOKUP(W1655,'[1]LICZBA MIEJSC'!$A:$C,2,0)</f>
        <v>43</v>
      </c>
      <c r="Z1655" s="53">
        <f>VLOOKUP(W1655,'[1]LICZBA MIEJSC'!$A:$C,3,0)</f>
        <v>133</v>
      </c>
      <c r="AA1655" s="53">
        <f t="shared" si="150"/>
        <v>176</v>
      </c>
      <c r="AB1655" s="41">
        <f t="shared" si="151"/>
        <v>22</v>
      </c>
      <c r="AC1655" s="113">
        <f t="shared" si="155"/>
        <v>0.125</v>
      </c>
      <c r="AD1655" s="299" t="s">
        <v>203</v>
      </c>
    </row>
    <row r="1656" spans="1:30" x14ac:dyDescent="0.25">
      <c r="A1656" s="28" t="s">
        <v>352</v>
      </c>
      <c r="B1656" s="230">
        <v>1655</v>
      </c>
      <c r="C1656" s="53">
        <v>5</v>
      </c>
      <c r="D1656" s="53">
        <v>12112</v>
      </c>
      <c r="E1656" s="437"/>
      <c r="F1656" s="53" t="s">
        <v>363</v>
      </c>
      <c r="G1656" s="158" t="str">
        <f t="shared" si="152"/>
        <v>r3_62</v>
      </c>
      <c r="H1656" s="168" t="s">
        <v>674</v>
      </c>
      <c r="I1656" s="232">
        <v>43257</v>
      </c>
      <c r="J1656" s="49" t="s">
        <v>199</v>
      </c>
      <c r="K1656" s="157">
        <v>107</v>
      </c>
      <c r="L1656" s="50">
        <v>7025</v>
      </c>
      <c r="M1656" s="63" t="s">
        <v>134</v>
      </c>
      <c r="N1656" s="43">
        <v>0.33194444444444443</v>
      </c>
      <c r="O1656" s="158">
        <v>1</v>
      </c>
      <c r="P1656" s="53" t="s">
        <v>13</v>
      </c>
      <c r="Q1656" s="460"/>
      <c r="R1656" s="460"/>
      <c r="S1656" s="460"/>
      <c r="T1656" s="109">
        <f t="shared" si="153"/>
        <v>0.32291666666666663</v>
      </c>
      <c r="U1656" s="109">
        <f t="shared" si="154"/>
        <v>0.29166666666666663</v>
      </c>
      <c r="V1656" s="41">
        <f>IFERROR(VLOOKUP(L1656,'[1]ZESTAWIENIE NUMERÓW BOCZNYCH'!$A:$B,1,0),"")</f>
        <v>7025</v>
      </c>
      <c r="W1656" s="53" t="str">
        <f>IFERROR(VLOOKUP(V1656,'[1]ZESTAWIENIE NUMERÓW BOCZNYCH'!$A:$B,2,0),P1656)</f>
        <v>VOLVO 7700</v>
      </c>
      <c r="X1656" s="53" t="s">
        <v>149</v>
      </c>
      <c r="Y1656" s="53">
        <f>VLOOKUP(W1656,'[1]LICZBA MIEJSC'!$A:$C,2,0)</f>
        <v>33</v>
      </c>
      <c r="Z1656" s="53">
        <f>VLOOKUP(W1656,'[1]LICZBA MIEJSC'!$A:$C,3,0)</f>
        <v>73</v>
      </c>
      <c r="AA1656" s="53">
        <f t="shared" si="150"/>
        <v>106</v>
      </c>
      <c r="AB1656" s="41">
        <f t="shared" si="151"/>
        <v>11</v>
      </c>
      <c r="AC1656" s="113">
        <f t="shared" si="155"/>
        <v>0.10377358490566038</v>
      </c>
      <c r="AD1656" s="299" t="s">
        <v>203</v>
      </c>
    </row>
    <row r="1657" spans="1:30" x14ac:dyDescent="0.25">
      <c r="A1657" s="28" t="s">
        <v>352</v>
      </c>
      <c r="B1657" s="230">
        <v>1656</v>
      </c>
      <c r="C1657" s="53">
        <v>5</v>
      </c>
      <c r="D1657" s="53">
        <v>12112</v>
      </c>
      <c r="E1657" s="437"/>
      <c r="F1657" s="53" t="s">
        <v>363</v>
      </c>
      <c r="G1657" s="158" t="str">
        <f t="shared" si="152"/>
        <v>r3_62</v>
      </c>
      <c r="H1657" s="168" t="s">
        <v>674</v>
      </c>
      <c r="I1657" s="232">
        <v>43257</v>
      </c>
      <c r="J1657" s="49" t="s">
        <v>199</v>
      </c>
      <c r="K1657" s="157">
        <v>122</v>
      </c>
      <c r="L1657" s="50">
        <v>5424</v>
      </c>
      <c r="M1657" s="53" t="s">
        <v>147</v>
      </c>
      <c r="N1657" s="43">
        <v>0.33194444444444443</v>
      </c>
      <c r="O1657" s="158">
        <v>4</v>
      </c>
      <c r="P1657" s="53" t="s">
        <v>13</v>
      </c>
      <c r="Q1657" s="460"/>
      <c r="R1657" s="460"/>
      <c r="S1657" s="460"/>
      <c r="T1657" s="109">
        <f t="shared" si="153"/>
        <v>0.32291666666666663</v>
      </c>
      <c r="U1657" s="109">
        <f t="shared" si="154"/>
        <v>0.29166666666666663</v>
      </c>
      <c r="V1657" s="41">
        <f>IFERROR(VLOOKUP(L1657,'[1]ZESTAWIENIE NUMERÓW BOCZNYCH'!$A:$B,1,0),"")</f>
        <v>5424</v>
      </c>
      <c r="W1657" s="53" t="str">
        <f>IFERROR(VLOOKUP(V1657,'[1]ZESTAWIENIE NUMERÓW BOCZNYCH'!$A:$B,2,0),P1657)</f>
        <v>SOLARIS URBINO 12</v>
      </c>
      <c r="X1657" s="53" t="s">
        <v>149</v>
      </c>
      <c r="Y1657" s="53">
        <f>VLOOKUP(W1657,'[1]LICZBA MIEJSC'!$A:$C,2,0)</f>
        <v>29</v>
      </c>
      <c r="Z1657" s="53">
        <f>VLOOKUP(W1657,'[1]LICZBA MIEJSC'!$A:$C,3,0)</f>
        <v>52</v>
      </c>
      <c r="AA1657" s="53">
        <f t="shared" si="150"/>
        <v>81</v>
      </c>
      <c r="AB1657" s="41">
        <f t="shared" si="151"/>
        <v>55</v>
      </c>
      <c r="AC1657" s="113">
        <f t="shared" si="155"/>
        <v>0.67901234567901236</v>
      </c>
      <c r="AD1657" s="299" t="s">
        <v>203</v>
      </c>
    </row>
    <row r="1658" spans="1:30" x14ac:dyDescent="0.25">
      <c r="A1658" s="28" t="s">
        <v>352</v>
      </c>
      <c r="B1658" s="230">
        <v>1657</v>
      </c>
      <c r="C1658" s="53">
        <v>5</v>
      </c>
      <c r="D1658" s="53">
        <v>12112</v>
      </c>
      <c r="E1658" s="437"/>
      <c r="F1658" s="53" t="s">
        <v>363</v>
      </c>
      <c r="G1658" s="158" t="str">
        <f t="shared" si="152"/>
        <v>r3_62</v>
      </c>
      <c r="H1658" s="168" t="s">
        <v>674</v>
      </c>
      <c r="I1658" s="232">
        <v>43257</v>
      </c>
      <c r="J1658" s="49" t="s">
        <v>199</v>
      </c>
      <c r="K1658" s="157">
        <v>132</v>
      </c>
      <c r="L1658" s="50">
        <v>5441</v>
      </c>
      <c r="M1658" s="56" t="s">
        <v>139</v>
      </c>
      <c r="N1658" s="43">
        <v>0.33194444444444443</v>
      </c>
      <c r="O1658" s="158">
        <v>1</v>
      </c>
      <c r="P1658" s="53" t="s">
        <v>15</v>
      </c>
      <c r="Q1658" s="460"/>
      <c r="R1658" s="460"/>
      <c r="S1658" s="460"/>
      <c r="T1658" s="109">
        <f t="shared" si="153"/>
        <v>0.32291666666666663</v>
      </c>
      <c r="U1658" s="109">
        <f t="shared" si="154"/>
        <v>0.29166666666666663</v>
      </c>
      <c r="V1658" s="41">
        <f>IFERROR(VLOOKUP(L1658,'[1]ZESTAWIENIE NUMERÓW BOCZNYCH'!$A:$B,1,0),"")</f>
        <v>5441</v>
      </c>
      <c r="W1658" s="53" t="str">
        <f>IFERROR(VLOOKUP(V1658,'[1]ZESTAWIENIE NUMERÓW BOCZNYCH'!$A:$B,2,0),P1658)</f>
        <v>SOLARIS URBINO 12</v>
      </c>
      <c r="X1658" s="53" t="s">
        <v>149</v>
      </c>
      <c r="Y1658" s="53">
        <f>VLOOKUP(W1658,'[1]LICZBA MIEJSC'!$A:$C,2,0)</f>
        <v>29</v>
      </c>
      <c r="Z1658" s="53">
        <f>VLOOKUP(W1658,'[1]LICZBA MIEJSC'!$A:$C,3,0)</f>
        <v>52</v>
      </c>
      <c r="AA1658" s="53">
        <f t="shared" si="150"/>
        <v>81</v>
      </c>
      <c r="AB1658" s="41">
        <f t="shared" si="151"/>
        <v>8</v>
      </c>
      <c r="AC1658" s="113">
        <f t="shared" si="155"/>
        <v>9.8765432098765427E-2</v>
      </c>
      <c r="AD1658" s="299" t="s">
        <v>203</v>
      </c>
    </row>
    <row r="1659" spans="1:30" x14ac:dyDescent="0.25">
      <c r="A1659" s="28" t="s">
        <v>352</v>
      </c>
      <c r="B1659" s="230">
        <v>1658</v>
      </c>
      <c r="C1659" s="53">
        <v>5</v>
      </c>
      <c r="D1659" s="53">
        <v>12112</v>
      </c>
      <c r="E1659" s="437"/>
      <c r="F1659" s="53" t="s">
        <v>363</v>
      </c>
      <c r="G1659" s="158" t="str">
        <f t="shared" si="152"/>
        <v>r3_62</v>
      </c>
      <c r="H1659" s="168" t="s">
        <v>675</v>
      </c>
      <c r="I1659" s="232">
        <v>43257</v>
      </c>
      <c r="J1659" s="49" t="s">
        <v>199</v>
      </c>
      <c r="K1659" s="157">
        <v>134</v>
      </c>
      <c r="L1659" s="50">
        <v>7332</v>
      </c>
      <c r="M1659" s="53" t="s">
        <v>123</v>
      </c>
      <c r="N1659" s="43">
        <v>0.33611111111111108</v>
      </c>
      <c r="O1659" s="158">
        <v>1</v>
      </c>
      <c r="P1659" s="53" t="s">
        <v>15</v>
      </c>
      <c r="Q1659" s="460"/>
      <c r="R1659" s="460"/>
      <c r="S1659" s="460"/>
      <c r="T1659" s="109">
        <f t="shared" si="153"/>
        <v>0.33333333333333331</v>
      </c>
      <c r="U1659" s="109">
        <f t="shared" si="154"/>
        <v>0.33333333333333331</v>
      </c>
      <c r="V1659" s="41">
        <f>IFERROR(VLOOKUP(L1659,'[1]ZESTAWIENIE NUMERÓW BOCZNYCH'!$A:$B,1,0),"")</f>
        <v>7332</v>
      </c>
      <c r="W1659" s="53" t="str">
        <f>IFERROR(VLOOKUP(V1659,'[1]ZESTAWIENIE NUMERÓW BOCZNYCH'!$A:$B,2,0),P1659)</f>
        <v>MERCEDES-BENZ O 530 Citaro</v>
      </c>
      <c r="X1659" s="53" t="s">
        <v>149</v>
      </c>
      <c r="Y1659" s="53">
        <f>VLOOKUP(W1659,'[1]LICZBA MIEJSC'!$A:$C,2,0)</f>
        <v>31</v>
      </c>
      <c r="Z1659" s="53">
        <f>VLOOKUP(W1659,'[1]LICZBA MIEJSC'!$A:$C,3,0)</f>
        <v>71</v>
      </c>
      <c r="AA1659" s="53">
        <f t="shared" si="150"/>
        <v>102</v>
      </c>
      <c r="AB1659" s="41">
        <f t="shared" si="151"/>
        <v>10</v>
      </c>
      <c r="AC1659" s="113">
        <f t="shared" si="155"/>
        <v>9.8039215686274508E-2</v>
      </c>
      <c r="AD1659" s="299" t="s">
        <v>203</v>
      </c>
    </row>
    <row r="1660" spans="1:30" x14ac:dyDescent="0.25">
      <c r="A1660" s="28" t="s">
        <v>352</v>
      </c>
      <c r="B1660" s="230">
        <v>1659</v>
      </c>
      <c r="C1660" s="53">
        <v>5</v>
      </c>
      <c r="D1660" s="53">
        <v>12112</v>
      </c>
      <c r="E1660" s="437"/>
      <c r="F1660" s="53" t="s">
        <v>363</v>
      </c>
      <c r="G1660" s="158" t="str">
        <f t="shared" si="152"/>
        <v>r3_62</v>
      </c>
      <c r="H1660" s="168" t="s">
        <v>674</v>
      </c>
      <c r="I1660" s="232">
        <v>43257</v>
      </c>
      <c r="J1660" s="49" t="s">
        <v>199</v>
      </c>
      <c r="K1660" s="157">
        <v>107</v>
      </c>
      <c r="L1660" s="50"/>
      <c r="M1660" s="63" t="s">
        <v>134</v>
      </c>
      <c r="N1660" s="43">
        <v>0.33680555555555558</v>
      </c>
      <c r="O1660" s="158">
        <v>4</v>
      </c>
      <c r="P1660" s="53" t="s">
        <v>13</v>
      </c>
      <c r="Q1660" s="460"/>
      <c r="R1660" s="460"/>
      <c r="S1660" s="460"/>
      <c r="T1660" s="109">
        <f t="shared" si="153"/>
        <v>0.33333333333333331</v>
      </c>
      <c r="U1660" s="109">
        <f t="shared" si="154"/>
        <v>0.33333333333333331</v>
      </c>
      <c r="V1660" s="41" t="str">
        <f>IFERROR(VLOOKUP(L1660,'[1]ZESTAWIENIE NUMERÓW BOCZNYCH'!$A:$B,1,0),"")</f>
        <v/>
      </c>
      <c r="W1660" s="53" t="str">
        <f>IFERROR(VLOOKUP(V1660,'[1]ZESTAWIENIE NUMERÓW BOCZNYCH'!$A:$B,2,0),P1660)</f>
        <v>AZ</v>
      </c>
      <c r="X1660" s="53" t="s">
        <v>149</v>
      </c>
      <c r="Y1660" s="53">
        <f>VLOOKUP(W1660,'[1]LICZBA MIEJSC'!$A:$C,2,0)</f>
        <v>40</v>
      </c>
      <c r="Z1660" s="53">
        <f>VLOOKUP(W1660,'[1]LICZBA MIEJSC'!$A:$C,3,0)</f>
        <v>60</v>
      </c>
      <c r="AA1660" s="53">
        <f t="shared" si="150"/>
        <v>100</v>
      </c>
      <c r="AB1660" s="41">
        <f t="shared" si="151"/>
        <v>70</v>
      </c>
      <c r="AC1660" s="113">
        <f t="shared" si="155"/>
        <v>0.7</v>
      </c>
      <c r="AD1660" s="299" t="s">
        <v>203</v>
      </c>
    </row>
    <row r="1661" spans="1:30" x14ac:dyDescent="0.25">
      <c r="A1661" s="28" t="s">
        <v>352</v>
      </c>
      <c r="B1661" s="230">
        <v>1660</v>
      </c>
      <c r="C1661" s="53">
        <v>6</v>
      </c>
      <c r="D1661" s="53">
        <v>12112</v>
      </c>
      <c r="E1661" s="437"/>
      <c r="F1661" s="53" t="s">
        <v>363</v>
      </c>
      <c r="G1661" s="158" t="str">
        <f t="shared" si="152"/>
        <v>r3_62</v>
      </c>
      <c r="H1661" s="168" t="s">
        <v>674</v>
      </c>
      <c r="I1661" s="232">
        <v>43257</v>
      </c>
      <c r="J1661" s="49" t="s">
        <v>199</v>
      </c>
      <c r="K1661" s="157">
        <v>142</v>
      </c>
      <c r="L1661" s="50"/>
      <c r="M1661" s="53" t="s">
        <v>156</v>
      </c>
      <c r="N1661" s="43">
        <v>0.33680555555555558</v>
      </c>
      <c r="O1661" s="158">
        <v>3</v>
      </c>
      <c r="P1661" s="53" t="s">
        <v>13</v>
      </c>
      <c r="Q1661" s="460"/>
      <c r="R1661" s="460"/>
      <c r="S1661" s="460"/>
      <c r="T1661" s="109">
        <f t="shared" si="153"/>
        <v>0.33333333333333331</v>
      </c>
      <c r="U1661" s="109">
        <f t="shared" si="154"/>
        <v>0.33333333333333331</v>
      </c>
      <c r="V1661" s="41" t="str">
        <f>IFERROR(VLOOKUP(L1661,'[1]ZESTAWIENIE NUMERÓW BOCZNYCH'!$A:$B,1,0),"")</f>
        <v/>
      </c>
      <c r="W1661" s="53" t="str">
        <f>IFERROR(VLOOKUP(V1661,'[1]ZESTAWIENIE NUMERÓW BOCZNYCH'!$A:$B,2,0),P1661)</f>
        <v>AZ</v>
      </c>
      <c r="X1661" s="53" t="s">
        <v>149</v>
      </c>
      <c r="Y1661" s="53">
        <f>VLOOKUP(W1661,'[1]LICZBA MIEJSC'!$A:$C,2,0)</f>
        <v>40</v>
      </c>
      <c r="Z1661" s="53">
        <f>VLOOKUP(W1661,'[1]LICZBA MIEJSC'!$A:$C,3,0)</f>
        <v>60</v>
      </c>
      <c r="AA1661" s="53">
        <f t="shared" si="150"/>
        <v>100</v>
      </c>
      <c r="AB1661" s="41">
        <f t="shared" si="151"/>
        <v>36</v>
      </c>
      <c r="AC1661" s="113">
        <f t="shared" si="155"/>
        <v>0.36</v>
      </c>
      <c r="AD1661" s="299" t="s">
        <v>203</v>
      </c>
    </row>
    <row r="1662" spans="1:30" x14ac:dyDescent="0.25">
      <c r="A1662" s="28" t="s">
        <v>352</v>
      </c>
      <c r="B1662" s="230">
        <v>1661</v>
      </c>
      <c r="C1662" s="53">
        <v>6</v>
      </c>
      <c r="D1662" s="53">
        <v>12112</v>
      </c>
      <c r="E1662" s="437"/>
      <c r="F1662" s="53" t="s">
        <v>363</v>
      </c>
      <c r="G1662" s="158" t="str">
        <f t="shared" si="152"/>
        <v>r3_62</v>
      </c>
      <c r="H1662" s="168" t="s">
        <v>674</v>
      </c>
      <c r="I1662" s="232">
        <v>43257</v>
      </c>
      <c r="J1662" s="49" t="s">
        <v>199</v>
      </c>
      <c r="K1662" s="157">
        <v>149</v>
      </c>
      <c r="L1662" s="50">
        <v>4617</v>
      </c>
      <c r="M1662" s="256" t="s">
        <v>141</v>
      </c>
      <c r="N1662" s="43">
        <v>0.33958333333333335</v>
      </c>
      <c r="O1662" s="158">
        <v>3</v>
      </c>
      <c r="P1662" s="53" t="s">
        <v>15</v>
      </c>
      <c r="Q1662" s="460"/>
      <c r="R1662" s="460"/>
      <c r="S1662" s="460"/>
      <c r="T1662" s="109">
        <f t="shared" si="153"/>
        <v>0.33333333333333331</v>
      </c>
      <c r="U1662" s="109">
        <f t="shared" si="154"/>
        <v>0.33333333333333331</v>
      </c>
      <c r="V1662" s="41">
        <f>IFERROR(VLOOKUP(L1662,'[1]ZESTAWIENIE NUMERÓW BOCZNYCH'!$A:$B,1,0),"")</f>
        <v>4617</v>
      </c>
      <c r="W1662" s="53" t="str">
        <f>IFERROR(VLOOKUP(V1662,'[1]ZESTAWIENIE NUMERÓW BOCZNYCH'!$A:$B,2,0),P1662)</f>
        <v>MAN Lion’s City G</v>
      </c>
      <c r="X1662" s="53" t="s">
        <v>149</v>
      </c>
      <c r="Y1662" s="53">
        <f>VLOOKUP(W1662,'[1]LICZBA MIEJSC'!$A:$C,2,0)</f>
        <v>43</v>
      </c>
      <c r="Z1662" s="53">
        <f>VLOOKUP(W1662,'[1]LICZBA MIEJSC'!$A:$C,3,0)</f>
        <v>132</v>
      </c>
      <c r="AA1662" s="53">
        <f t="shared" si="150"/>
        <v>175</v>
      </c>
      <c r="AB1662" s="41">
        <f t="shared" si="151"/>
        <v>39</v>
      </c>
      <c r="AC1662" s="113">
        <f t="shared" si="155"/>
        <v>0.22285714285714286</v>
      </c>
      <c r="AD1662" s="299" t="s">
        <v>203</v>
      </c>
    </row>
    <row r="1663" spans="1:30" x14ac:dyDescent="0.25">
      <c r="A1663" s="28" t="s">
        <v>352</v>
      </c>
      <c r="B1663" s="230">
        <v>1662</v>
      </c>
      <c r="C1663" s="53">
        <v>6</v>
      </c>
      <c r="D1663" s="53">
        <v>12112</v>
      </c>
      <c r="E1663" s="437"/>
      <c r="F1663" s="53" t="s">
        <v>363</v>
      </c>
      <c r="G1663" s="158" t="str">
        <f t="shared" si="152"/>
        <v>r3_62</v>
      </c>
      <c r="H1663" s="168" t="s">
        <v>674</v>
      </c>
      <c r="I1663" s="232">
        <v>43257</v>
      </c>
      <c r="J1663" s="49" t="s">
        <v>199</v>
      </c>
      <c r="K1663" s="157">
        <v>107</v>
      </c>
      <c r="L1663" s="50"/>
      <c r="M1663" s="63" t="s">
        <v>134</v>
      </c>
      <c r="N1663" s="43">
        <v>0.34236111111111112</v>
      </c>
      <c r="O1663" s="158">
        <v>3</v>
      </c>
      <c r="P1663" s="53" t="s">
        <v>13</v>
      </c>
      <c r="Q1663" s="460"/>
      <c r="R1663" s="460"/>
      <c r="S1663" s="460"/>
      <c r="T1663" s="109">
        <f t="shared" si="153"/>
        <v>0.33333333333333331</v>
      </c>
      <c r="U1663" s="109">
        <f t="shared" si="154"/>
        <v>0.33333333333333331</v>
      </c>
      <c r="V1663" s="41" t="str">
        <f>IFERROR(VLOOKUP(L1663,'[1]ZESTAWIENIE NUMERÓW BOCZNYCH'!$A:$B,1,0),"")</f>
        <v/>
      </c>
      <c r="W1663" s="53" t="str">
        <f>IFERROR(VLOOKUP(V1663,'[1]ZESTAWIENIE NUMERÓW BOCZNYCH'!$A:$B,2,0),P1663)</f>
        <v>AZ</v>
      </c>
      <c r="X1663" s="53" t="s">
        <v>149</v>
      </c>
      <c r="Y1663" s="53">
        <f>VLOOKUP(W1663,'[1]LICZBA MIEJSC'!$A:$C,2,0)</f>
        <v>40</v>
      </c>
      <c r="Z1663" s="53">
        <f>VLOOKUP(W1663,'[1]LICZBA MIEJSC'!$A:$C,3,0)</f>
        <v>60</v>
      </c>
      <c r="AA1663" s="53">
        <f t="shared" si="150"/>
        <v>100</v>
      </c>
      <c r="AB1663" s="41">
        <f t="shared" si="151"/>
        <v>36</v>
      </c>
      <c r="AC1663" s="113">
        <f t="shared" si="155"/>
        <v>0.36</v>
      </c>
      <c r="AD1663" s="299" t="s">
        <v>203</v>
      </c>
    </row>
    <row r="1664" spans="1:30" x14ac:dyDescent="0.25">
      <c r="A1664" s="28" t="s">
        <v>352</v>
      </c>
      <c r="B1664" s="230">
        <v>1663</v>
      </c>
      <c r="C1664" s="53">
        <v>6</v>
      </c>
      <c r="D1664" s="53">
        <v>12112</v>
      </c>
      <c r="E1664" s="437"/>
      <c r="F1664" s="53" t="s">
        <v>363</v>
      </c>
      <c r="G1664" s="158" t="str">
        <f t="shared" si="152"/>
        <v>r3_62</v>
      </c>
      <c r="H1664" s="168" t="s">
        <v>674</v>
      </c>
      <c r="I1664" s="232">
        <v>43257</v>
      </c>
      <c r="J1664" s="49" t="s">
        <v>199</v>
      </c>
      <c r="K1664" s="157">
        <v>122</v>
      </c>
      <c r="L1664" s="50"/>
      <c r="M1664" s="53" t="s">
        <v>147</v>
      </c>
      <c r="N1664" s="43">
        <v>0.34236111111111112</v>
      </c>
      <c r="O1664" s="158">
        <v>2</v>
      </c>
      <c r="P1664" s="53" t="s">
        <v>13</v>
      </c>
      <c r="Q1664" s="460"/>
      <c r="R1664" s="460"/>
      <c r="S1664" s="460"/>
      <c r="T1664" s="109">
        <f t="shared" si="153"/>
        <v>0.33333333333333331</v>
      </c>
      <c r="U1664" s="109">
        <f t="shared" si="154"/>
        <v>0.33333333333333331</v>
      </c>
      <c r="V1664" s="41" t="str">
        <f>IFERROR(VLOOKUP(L1664,'[1]ZESTAWIENIE NUMERÓW BOCZNYCH'!$A:$B,1,0),"")</f>
        <v/>
      </c>
      <c r="W1664" s="53" t="str">
        <f>IFERROR(VLOOKUP(V1664,'[1]ZESTAWIENIE NUMERÓW BOCZNYCH'!$A:$B,2,0),P1664)</f>
        <v>AZ</v>
      </c>
      <c r="X1664" s="53" t="s">
        <v>149</v>
      </c>
      <c r="Y1664" s="53">
        <f>VLOOKUP(W1664,'[1]LICZBA MIEJSC'!$A:$C,2,0)</f>
        <v>40</v>
      </c>
      <c r="Z1664" s="53">
        <f>VLOOKUP(W1664,'[1]LICZBA MIEJSC'!$A:$C,3,0)</f>
        <v>60</v>
      </c>
      <c r="AA1664" s="53">
        <f t="shared" si="150"/>
        <v>100</v>
      </c>
      <c r="AB1664" s="41">
        <f t="shared" si="151"/>
        <v>20</v>
      </c>
      <c r="AC1664" s="113">
        <f t="shared" si="155"/>
        <v>0.2</v>
      </c>
      <c r="AD1664" s="299" t="s">
        <v>203</v>
      </c>
    </row>
    <row r="1665" spans="1:30" x14ac:dyDescent="0.25">
      <c r="A1665" s="28" t="s">
        <v>352</v>
      </c>
      <c r="B1665" s="230">
        <v>1664</v>
      </c>
      <c r="C1665" s="53">
        <v>6</v>
      </c>
      <c r="D1665" s="53">
        <v>12112</v>
      </c>
      <c r="E1665" s="437"/>
      <c r="F1665" s="53" t="s">
        <v>363</v>
      </c>
      <c r="G1665" s="158" t="str">
        <f t="shared" si="152"/>
        <v>r3_62</v>
      </c>
      <c r="H1665" s="168" t="s">
        <v>674</v>
      </c>
      <c r="I1665" s="232">
        <v>43257</v>
      </c>
      <c r="J1665" s="49" t="s">
        <v>199</v>
      </c>
      <c r="K1665" s="157">
        <v>132</v>
      </c>
      <c r="L1665" s="50"/>
      <c r="M1665" s="56" t="s">
        <v>139</v>
      </c>
      <c r="N1665" s="43">
        <v>0.34375</v>
      </c>
      <c r="O1665" s="158">
        <v>3</v>
      </c>
      <c r="P1665" s="53" t="s">
        <v>15</v>
      </c>
      <c r="Q1665" s="460"/>
      <c r="R1665" s="460"/>
      <c r="S1665" s="460"/>
      <c r="T1665" s="109">
        <f t="shared" si="153"/>
        <v>0.34375</v>
      </c>
      <c r="U1665" s="109">
        <f t="shared" si="154"/>
        <v>0.33333333333333331</v>
      </c>
      <c r="V1665" s="41" t="str">
        <f>IFERROR(VLOOKUP(L1665,'[1]ZESTAWIENIE NUMERÓW BOCZNYCH'!$A:$B,1,0),"")</f>
        <v/>
      </c>
      <c r="W1665" s="53" t="str">
        <f>IFERROR(VLOOKUP(V1665,'[1]ZESTAWIENIE NUMERÓW BOCZNYCH'!$A:$B,2,0),P1665)</f>
        <v>AD</v>
      </c>
      <c r="X1665" s="53" t="s">
        <v>149</v>
      </c>
      <c r="Y1665" s="53">
        <f>VLOOKUP(W1665,'[1]LICZBA MIEJSC'!$A:$C,2,0)</f>
        <v>50</v>
      </c>
      <c r="Z1665" s="53">
        <f>VLOOKUP(W1665,'[1]LICZBA MIEJSC'!$A:$C,3,0)</f>
        <v>120</v>
      </c>
      <c r="AA1665" s="53">
        <f t="shared" si="150"/>
        <v>170</v>
      </c>
      <c r="AB1665" s="41">
        <f t="shared" si="151"/>
        <v>45</v>
      </c>
      <c r="AC1665" s="113">
        <f t="shared" si="155"/>
        <v>0.26470588235294118</v>
      </c>
      <c r="AD1665" s="299" t="s">
        <v>203</v>
      </c>
    </row>
    <row r="1666" spans="1:30" x14ac:dyDescent="0.25">
      <c r="A1666" s="28" t="s">
        <v>352</v>
      </c>
      <c r="B1666" s="230">
        <v>1665</v>
      </c>
      <c r="C1666" s="53">
        <v>6</v>
      </c>
      <c r="D1666" s="53">
        <v>12112</v>
      </c>
      <c r="E1666" s="437"/>
      <c r="F1666" s="53" t="s">
        <v>363</v>
      </c>
      <c r="G1666" s="158" t="str">
        <f t="shared" si="152"/>
        <v>r3_62</v>
      </c>
      <c r="H1666" s="168" t="s">
        <v>674</v>
      </c>
      <c r="I1666" s="232">
        <v>43257</v>
      </c>
      <c r="J1666" s="49" t="s">
        <v>199</v>
      </c>
      <c r="K1666" s="157">
        <v>106</v>
      </c>
      <c r="L1666" s="50">
        <v>8079</v>
      </c>
      <c r="M1666" s="50" t="s">
        <v>142</v>
      </c>
      <c r="N1666" s="43">
        <v>0.34513888888888888</v>
      </c>
      <c r="O1666" s="158">
        <v>3</v>
      </c>
      <c r="P1666" s="53" t="s">
        <v>15</v>
      </c>
      <c r="Q1666" s="460"/>
      <c r="R1666" s="460"/>
      <c r="S1666" s="460"/>
      <c r="T1666" s="109">
        <f t="shared" si="153"/>
        <v>0.34375</v>
      </c>
      <c r="U1666" s="109">
        <f t="shared" si="154"/>
        <v>0.33333333333333331</v>
      </c>
      <c r="V1666" s="41">
        <f>IFERROR(VLOOKUP(L1666,'[1]ZESTAWIENIE NUMERÓW BOCZNYCH'!$A:$B,1,0),"")</f>
        <v>8079</v>
      </c>
      <c r="W1666" s="53" t="str">
        <f>IFERROR(VLOOKUP(V1666,'[1]ZESTAWIENIE NUMERÓW BOCZNYCH'!$A:$B,2,0),P1666)</f>
        <v>VOLVO 7000A</v>
      </c>
      <c r="X1666" s="53" t="s">
        <v>149</v>
      </c>
      <c r="Y1666" s="53">
        <f>VLOOKUP(W1666,'[1]LICZBA MIEJSC'!$A:$C,2,0)</f>
        <v>43</v>
      </c>
      <c r="Z1666" s="53">
        <f>VLOOKUP(W1666,'[1]LICZBA MIEJSC'!$A:$C,3,0)</f>
        <v>133</v>
      </c>
      <c r="AA1666" s="53">
        <f t="shared" ref="AA1666:AA1729" si="156">Y1666+Z1666</f>
        <v>176</v>
      </c>
      <c r="AB1666" s="41">
        <f t="shared" ref="AB1666:AB1729" si="157">ROUND(IF(O1666=$AE$1,0,IF(O1666=$AG$1,AA1666*0.1,IF(O1666=$AI$1,Y1666/2,IF(O1666=$AK$1,Y1666*0.9,IF(O1666=$AM$1,Y1666+(Z1666*0.5),IF(O1666=$AO$1,AA1666*0.9,IF(O1666=$AQ$1,AA1666*1.1,"BŁĄD"))))))),0)</f>
        <v>39</v>
      </c>
      <c r="AC1666" s="113">
        <f t="shared" si="155"/>
        <v>0.22159090909090909</v>
      </c>
      <c r="AD1666" s="299" t="s">
        <v>203</v>
      </c>
    </row>
    <row r="1667" spans="1:30" x14ac:dyDescent="0.25">
      <c r="A1667" s="28" t="s">
        <v>352</v>
      </c>
      <c r="B1667" s="230">
        <v>1666</v>
      </c>
      <c r="C1667" s="53">
        <v>6</v>
      </c>
      <c r="D1667" s="53">
        <v>12112</v>
      </c>
      <c r="E1667" s="437"/>
      <c r="F1667" s="53" t="s">
        <v>363</v>
      </c>
      <c r="G1667" s="158" t="str">
        <f t="shared" ref="G1667:G1730" si="158">IF(ISERROR(RIGHT(LEFT(F1667,FIND("_",MID(F1667,4,150))+2))*1),LEFT(F1667,FIND("_",MID(F1667,4,150))+1),LEFT(F1667,FIND("_",MID(F1667,4,150))+2))</f>
        <v>r3_62</v>
      </c>
      <c r="H1667" s="168" t="s">
        <v>676</v>
      </c>
      <c r="I1667" s="232">
        <v>43257</v>
      </c>
      <c r="J1667" s="49" t="s">
        <v>199</v>
      </c>
      <c r="K1667" s="157">
        <v>119</v>
      </c>
      <c r="L1667" s="50"/>
      <c r="M1667" s="53" t="s">
        <v>290</v>
      </c>
      <c r="N1667" s="43">
        <v>0.34513888888888888</v>
      </c>
      <c r="O1667" s="158">
        <v>3</v>
      </c>
      <c r="P1667" s="53" t="s">
        <v>15</v>
      </c>
      <c r="Q1667" s="460"/>
      <c r="R1667" s="460"/>
      <c r="S1667" s="460"/>
      <c r="T1667" s="109">
        <f t="shared" ref="T1667:T1730" si="159">FLOOR(N1667,"0:15")</f>
        <v>0.34375</v>
      </c>
      <c r="U1667" s="109">
        <f t="shared" ref="U1667:U1730" si="160">FLOOR(N1667,TIME(1,0,0))</f>
        <v>0.33333333333333331</v>
      </c>
      <c r="V1667" s="41" t="str">
        <f>IFERROR(VLOOKUP(L1667,'[1]ZESTAWIENIE NUMERÓW BOCZNYCH'!$A:$B,1,0),"")</f>
        <v/>
      </c>
      <c r="W1667" s="53" t="str">
        <f>IFERROR(VLOOKUP(V1667,'[1]ZESTAWIENIE NUMERÓW BOCZNYCH'!$A:$B,2,0),P1667)</f>
        <v>AD</v>
      </c>
      <c r="X1667" s="53" t="s">
        <v>149</v>
      </c>
      <c r="Y1667" s="53">
        <f>VLOOKUP(W1667,'[1]LICZBA MIEJSC'!$A:$C,2,0)</f>
        <v>50</v>
      </c>
      <c r="Z1667" s="53">
        <f>VLOOKUP(W1667,'[1]LICZBA MIEJSC'!$A:$C,3,0)</f>
        <v>120</v>
      </c>
      <c r="AA1667" s="53">
        <f t="shared" si="156"/>
        <v>170</v>
      </c>
      <c r="AB1667" s="41">
        <f t="shared" si="157"/>
        <v>45</v>
      </c>
      <c r="AC1667" s="113">
        <f t="shared" ref="AC1667:AC1730" si="161">AB1667/AA1667</f>
        <v>0.26470588235294118</v>
      </c>
      <c r="AD1667" s="299" t="s">
        <v>203</v>
      </c>
    </row>
    <row r="1668" spans="1:30" x14ac:dyDescent="0.25">
      <c r="A1668" s="28" t="s">
        <v>352</v>
      </c>
      <c r="B1668" s="230">
        <v>1667</v>
      </c>
      <c r="C1668" s="53">
        <v>6</v>
      </c>
      <c r="D1668" s="53">
        <v>12112</v>
      </c>
      <c r="E1668" s="437"/>
      <c r="F1668" s="53" t="s">
        <v>363</v>
      </c>
      <c r="G1668" s="158" t="str">
        <f t="shared" si="158"/>
        <v>r3_62</v>
      </c>
      <c r="H1668" s="168" t="s">
        <v>675</v>
      </c>
      <c r="I1668" s="232">
        <v>43257</v>
      </c>
      <c r="J1668" s="49" t="s">
        <v>199</v>
      </c>
      <c r="K1668" s="157">
        <v>134</v>
      </c>
      <c r="L1668" s="50"/>
      <c r="M1668" s="56" t="s">
        <v>139</v>
      </c>
      <c r="N1668" s="43">
        <v>0.34513888888888888</v>
      </c>
      <c r="O1668" s="158">
        <v>1</v>
      </c>
      <c r="P1668" s="53" t="s">
        <v>15</v>
      </c>
      <c r="Q1668" s="460"/>
      <c r="R1668" s="460"/>
      <c r="S1668" s="460"/>
      <c r="T1668" s="109">
        <f t="shared" si="159"/>
        <v>0.34375</v>
      </c>
      <c r="U1668" s="109">
        <f t="shared" si="160"/>
        <v>0.33333333333333331</v>
      </c>
      <c r="V1668" s="41" t="str">
        <f>IFERROR(VLOOKUP(L1668,'[1]ZESTAWIENIE NUMERÓW BOCZNYCH'!$A:$B,1,0),"")</f>
        <v/>
      </c>
      <c r="W1668" s="53" t="str">
        <f>IFERROR(VLOOKUP(V1668,'[1]ZESTAWIENIE NUMERÓW BOCZNYCH'!$A:$B,2,0),P1668)</f>
        <v>AD</v>
      </c>
      <c r="X1668" s="53" t="s">
        <v>149</v>
      </c>
      <c r="Y1668" s="53">
        <f>VLOOKUP(W1668,'[1]LICZBA MIEJSC'!$A:$C,2,0)</f>
        <v>50</v>
      </c>
      <c r="Z1668" s="53">
        <f>VLOOKUP(W1668,'[1]LICZBA MIEJSC'!$A:$C,3,0)</f>
        <v>120</v>
      </c>
      <c r="AA1668" s="53">
        <f t="shared" si="156"/>
        <v>170</v>
      </c>
      <c r="AB1668" s="41">
        <f t="shared" si="157"/>
        <v>17</v>
      </c>
      <c r="AC1668" s="113">
        <f t="shared" si="161"/>
        <v>0.1</v>
      </c>
      <c r="AD1668" s="299" t="s">
        <v>203</v>
      </c>
    </row>
    <row r="1669" spans="1:30" x14ac:dyDescent="0.25">
      <c r="A1669" s="28" t="s">
        <v>352</v>
      </c>
      <c r="B1669" s="230">
        <v>1668</v>
      </c>
      <c r="C1669" s="53">
        <v>6</v>
      </c>
      <c r="D1669" s="53">
        <v>12112</v>
      </c>
      <c r="E1669" s="437"/>
      <c r="F1669" s="53" t="s">
        <v>363</v>
      </c>
      <c r="G1669" s="158" t="str">
        <f t="shared" si="158"/>
        <v>r3_62</v>
      </c>
      <c r="H1669" s="168" t="s">
        <v>674</v>
      </c>
      <c r="I1669" s="232">
        <v>43257</v>
      </c>
      <c r="J1669" s="49" t="s">
        <v>199</v>
      </c>
      <c r="K1669" s="157">
        <v>142</v>
      </c>
      <c r="L1669" s="50"/>
      <c r="M1669" s="53" t="s">
        <v>156</v>
      </c>
      <c r="N1669" s="43">
        <v>0.34652777777777777</v>
      </c>
      <c r="O1669" s="158">
        <v>2</v>
      </c>
      <c r="P1669" s="53" t="s">
        <v>13</v>
      </c>
      <c r="Q1669" s="460"/>
      <c r="R1669" s="460"/>
      <c r="S1669" s="460"/>
      <c r="T1669" s="109">
        <f t="shared" si="159"/>
        <v>0.34375</v>
      </c>
      <c r="U1669" s="109">
        <f t="shared" si="160"/>
        <v>0.33333333333333331</v>
      </c>
      <c r="V1669" s="41" t="str">
        <f>IFERROR(VLOOKUP(L1669,'[1]ZESTAWIENIE NUMERÓW BOCZNYCH'!$A:$B,1,0),"")</f>
        <v/>
      </c>
      <c r="W1669" s="53" t="str">
        <f>IFERROR(VLOOKUP(V1669,'[1]ZESTAWIENIE NUMERÓW BOCZNYCH'!$A:$B,2,0),P1669)</f>
        <v>AZ</v>
      </c>
      <c r="X1669" s="53" t="s">
        <v>149</v>
      </c>
      <c r="Y1669" s="53">
        <f>VLOOKUP(W1669,'[1]LICZBA MIEJSC'!$A:$C,2,0)</f>
        <v>40</v>
      </c>
      <c r="Z1669" s="53">
        <f>VLOOKUP(W1669,'[1]LICZBA MIEJSC'!$A:$C,3,0)</f>
        <v>60</v>
      </c>
      <c r="AA1669" s="53">
        <f t="shared" si="156"/>
        <v>100</v>
      </c>
      <c r="AB1669" s="41">
        <f t="shared" si="157"/>
        <v>20</v>
      </c>
      <c r="AC1669" s="113">
        <f t="shared" si="161"/>
        <v>0.2</v>
      </c>
      <c r="AD1669" s="299" t="s">
        <v>203</v>
      </c>
    </row>
    <row r="1670" spans="1:30" x14ac:dyDescent="0.25">
      <c r="A1670" s="28" t="s">
        <v>352</v>
      </c>
      <c r="B1670" s="230">
        <v>1669</v>
      </c>
      <c r="C1670" s="53">
        <v>6</v>
      </c>
      <c r="D1670" s="53">
        <v>12112</v>
      </c>
      <c r="E1670" s="437"/>
      <c r="F1670" s="53" t="s">
        <v>363</v>
      </c>
      <c r="G1670" s="158" t="str">
        <f t="shared" si="158"/>
        <v>r3_62</v>
      </c>
      <c r="H1670" s="168" t="s">
        <v>674</v>
      </c>
      <c r="I1670" s="232">
        <v>43257</v>
      </c>
      <c r="J1670" s="49" t="s">
        <v>199</v>
      </c>
      <c r="K1670" s="157">
        <v>149</v>
      </c>
      <c r="L1670" s="50"/>
      <c r="M1670" s="256" t="s">
        <v>141</v>
      </c>
      <c r="N1670" s="43">
        <v>0.34722222222222227</v>
      </c>
      <c r="O1670" s="158">
        <v>3</v>
      </c>
      <c r="P1670" s="53" t="s">
        <v>15</v>
      </c>
      <c r="Q1670" s="460"/>
      <c r="R1670" s="460"/>
      <c r="S1670" s="460"/>
      <c r="T1670" s="109">
        <f t="shared" si="159"/>
        <v>0.34375</v>
      </c>
      <c r="U1670" s="109">
        <f t="shared" si="160"/>
        <v>0.33333333333333331</v>
      </c>
      <c r="V1670" s="41" t="str">
        <f>IFERROR(VLOOKUP(L1670,'[1]ZESTAWIENIE NUMERÓW BOCZNYCH'!$A:$B,1,0),"")</f>
        <v/>
      </c>
      <c r="W1670" s="53" t="str">
        <f>IFERROR(VLOOKUP(V1670,'[1]ZESTAWIENIE NUMERÓW BOCZNYCH'!$A:$B,2,0),P1670)</f>
        <v>AD</v>
      </c>
      <c r="X1670" s="53" t="s">
        <v>149</v>
      </c>
      <c r="Y1670" s="53">
        <f>VLOOKUP(W1670,'[1]LICZBA MIEJSC'!$A:$C,2,0)</f>
        <v>50</v>
      </c>
      <c r="Z1670" s="53">
        <f>VLOOKUP(W1670,'[1]LICZBA MIEJSC'!$A:$C,3,0)</f>
        <v>120</v>
      </c>
      <c r="AA1670" s="53">
        <f t="shared" si="156"/>
        <v>170</v>
      </c>
      <c r="AB1670" s="41">
        <f t="shared" si="157"/>
        <v>45</v>
      </c>
      <c r="AC1670" s="113">
        <f t="shared" si="161"/>
        <v>0.26470588235294118</v>
      </c>
      <c r="AD1670" s="299" t="s">
        <v>203</v>
      </c>
    </row>
    <row r="1671" spans="1:30" x14ac:dyDescent="0.25">
      <c r="A1671" s="28" t="s">
        <v>352</v>
      </c>
      <c r="B1671" s="230">
        <v>1670</v>
      </c>
      <c r="C1671" s="53">
        <v>6</v>
      </c>
      <c r="D1671" s="53">
        <v>12112</v>
      </c>
      <c r="E1671" s="437"/>
      <c r="F1671" s="53" t="s">
        <v>363</v>
      </c>
      <c r="G1671" s="158" t="str">
        <f t="shared" si="158"/>
        <v>r3_62</v>
      </c>
      <c r="H1671" s="168" t="s">
        <v>674</v>
      </c>
      <c r="I1671" s="232">
        <v>43257</v>
      </c>
      <c r="J1671" s="49" t="s">
        <v>199</v>
      </c>
      <c r="K1671" s="157">
        <v>132</v>
      </c>
      <c r="L1671" s="50"/>
      <c r="M1671" s="56" t="s">
        <v>139</v>
      </c>
      <c r="N1671" s="43">
        <v>0.35069444444444442</v>
      </c>
      <c r="O1671" s="158">
        <v>1</v>
      </c>
      <c r="P1671" s="53" t="s">
        <v>15</v>
      </c>
      <c r="Q1671" s="460"/>
      <c r="R1671" s="460"/>
      <c r="S1671" s="460"/>
      <c r="T1671" s="109">
        <f t="shared" si="159"/>
        <v>0.34375</v>
      </c>
      <c r="U1671" s="109">
        <f t="shared" si="160"/>
        <v>0.33333333333333331</v>
      </c>
      <c r="V1671" s="41" t="str">
        <f>IFERROR(VLOOKUP(L1671,'[1]ZESTAWIENIE NUMERÓW BOCZNYCH'!$A:$B,1,0),"")</f>
        <v/>
      </c>
      <c r="W1671" s="53" t="str">
        <f>IFERROR(VLOOKUP(V1671,'[1]ZESTAWIENIE NUMERÓW BOCZNYCH'!$A:$B,2,0),P1671)</f>
        <v>AD</v>
      </c>
      <c r="X1671" s="53" t="s">
        <v>149</v>
      </c>
      <c r="Y1671" s="53">
        <f>VLOOKUP(W1671,'[1]LICZBA MIEJSC'!$A:$C,2,0)</f>
        <v>50</v>
      </c>
      <c r="Z1671" s="53">
        <f>VLOOKUP(W1671,'[1]LICZBA MIEJSC'!$A:$C,3,0)</f>
        <v>120</v>
      </c>
      <c r="AA1671" s="53">
        <f t="shared" si="156"/>
        <v>170</v>
      </c>
      <c r="AB1671" s="41">
        <f t="shared" si="157"/>
        <v>17</v>
      </c>
      <c r="AC1671" s="113">
        <f t="shared" si="161"/>
        <v>0.1</v>
      </c>
      <c r="AD1671" s="299" t="s">
        <v>203</v>
      </c>
    </row>
    <row r="1672" spans="1:30" x14ac:dyDescent="0.25">
      <c r="A1672" s="28" t="s">
        <v>352</v>
      </c>
      <c r="B1672" s="230">
        <v>1671</v>
      </c>
      <c r="C1672" s="53">
        <v>6</v>
      </c>
      <c r="D1672" s="53">
        <v>12112</v>
      </c>
      <c r="E1672" s="437"/>
      <c r="F1672" s="53" t="s">
        <v>363</v>
      </c>
      <c r="G1672" s="158" t="str">
        <f t="shared" si="158"/>
        <v>r3_62</v>
      </c>
      <c r="H1672" s="168" t="s">
        <v>674</v>
      </c>
      <c r="I1672" s="232">
        <v>43257</v>
      </c>
      <c r="J1672" s="49" t="s">
        <v>199</v>
      </c>
      <c r="K1672" s="157">
        <v>122</v>
      </c>
      <c r="L1672" s="50"/>
      <c r="M1672" s="53" t="s">
        <v>147</v>
      </c>
      <c r="N1672" s="43">
        <v>0.35416666666666669</v>
      </c>
      <c r="O1672" s="158">
        <v>1</v>
      </c>
      <c r="P1672" s="53" t="s">
        <v>13</v>
      </c>
      <c r="Q1672" s="460"/>
      <c r="R1672" s="460"/>
      <c r="S1672" s="460"/>
      <c r="T1672" s="109">
        <f t="shared" si="159"/>
        <v>0.35416666666666663</v>
      </c>
      <c r="U1672" s="109">
        <f t="shared" si="160"/>
        <v>0.33333333333333331</v>
      </c>
      <c r="V1672" s="41" t="str">
        <f>IFERROR(VLOOKUP(L1672,'[1]ZESTAWIENIE NUMERÓW BOCZNYCH'!$A:$B,1,0),"")</f>
        <v/>
      </c>
      <c r="W1672" s="53" t="str">
        <f>IFERROR(VLOOKUP(V1672,'[1]ZESTAWIENIE NUMERÓW BOCZNYCH'!$A:$B,2,0),P1672)</f>
        <v>AZ</v>
      </c>
      <c r="X1672" s="53" t="s">
        <v>149</v>
      </c>
      <c r="Y1672" s="53">
        <f>VLOOKUP(W1672,'[1]LICZBA MIEJSC'!$A:$C,2,0)</f>
        <v>40</v>
      </c>
      <c r="Z1672" s="53">
        <f>VLOOKUP(W1672,'[1]LICZBA MIEJSC'!$A:$C,3,0)</f>
        <v>60</v>
      </c>
      <c r="AA1672" s="53">
        <f t="shared" si="156"/>
        <v>100</v>
      </c>
      <c r="AB1672" s="41">
        <f t="shared" si="157"/>
        <v>10</v>
      </c>
      <c r="AC1672" s="113">
        <f t="shared" si="161"/>
        <v>0.1</v>
      </c>
      <c r="AD1672" s="299" t="s">
        <v>203</v>
      </c>
    </row>
    <row r="1673" spans="1:30" x14ac:dyDescent="0.25">
      <c r="A1673" s="28" t="s">
        <v>352</v>
      </c>
      <c r="B1673" s="230">
        <v>1672</v>
      </c>
      <c r="C1673" s="53">
        <v>7</v>
      </c>
      <c r="D1673" s="53">
        <v>12112</v>
      </c>
      <c r="E1673" s="437"/>
      <c r="F1673" s="53" t="s">
        <v>363</v>
      </c>
      <c r="G1673" s="158" t="str">
        <f t="shared" si="158"/>
        <v>r3_62</v>
      </c>
      <c r="H1673" s="168" t="s">
        <v>674</v>
      </c>
      <c r="I1673" s="232">
        <v>43257</v>
      </c>
      <c r="J1673" s="49" t="s">
        <v>199</v>
      </c>
      <c r="K1673" s="157">
        <v>107</v>
      </c>
      <c r="L1673" s="50">
        <v>7301</v>
      </c>
      <c r="M1673" s="63" t="s">
        <v>134</v>
      </c>
      <c r="N1673" s="43">
        <v>0.35625000000000001</v>
      </c>
      <c r="O1673" s="158">
        <v>4</v>
      </c>
      <c r="P1673" s="53" t="s">
        <v>13</v>
      </c>
      <c r="Q1673" s="460"/>
      <c r="R1673" s="460"/>
      <c r="S1673" s="460"/>
      <c r="T1673" s="109">
        <f t="shared" si="159"/>
        <v>0.35416666666666663</v>
      </c>
      <c r="U1673" s="109">
        <f t="shared" si="160"/>
        <v>0.33333333333333331</v>
      </c>
      <c r="V1673" s="41">
        <f>IFERROR(VLOOKUP(L1673,'[1]ZESTAWIENIE NUMERÓW BOCZNYCH'!$A:$B,1,0),"")</f>
        <v>7301</v>
      </c>
      <c r="W1673" s="53" t="str">
        <f>IFERROR(VLOOKUP(V1673,'[1]ZESTAWIENIE NUMERÓW BOCZNYCH'!$A:$B,2,0),P1673)</f>
        <v>MERCEDES-BENZ O 530 Citaro</v>
      </c>
      <c r="X1673" s="53" t="s">
        <v>149</v>
      </c>
      <c r="Y1673" s="53">
        <f>VLOOKUP(W1673,'[1]LICZBA MIEJSC'!$A:$C,2,0)</f>
        <v>31</v>
      </c>
      <c r="Z1673" s="53">
        <f>VLOOKUP(W1673,'[1]LICZBA MIEJSC'!$A:$C,3,0)</f>
        <v>71</v>
      </c>
      <c r="AA1673" s="53">
        <f t="shared" si="156"/>
        <v>102</v>
      </c>
      <c r="AB1673" s="41">
        <f t="shared" si="157"/>
        <v>67</v>
      </c>
      <c r="AC1673" s="113">
        <f t="shared" si="161"/>
        <v>0.65686274509803921</v>
      </c>
      <c r="AD1673" s="299" t="s">
        <v>203</v>
      </c>
    </row>
    <row r="1674" spans="1:30" x14ac:dyDescent="0.25">
      <c r="A1674" s="28" t="s">
        <v>352</v>
      </c>
      <c r="B1674" s="230">
        <v>1673</v>
      </c>
      <c r="C1674" s="53">
        <v>7</v>
      </c>
      <c r="D1674" s="53">
        <v>12112</v>
      </c>
      <c r="E1674" s="437"/>
      <c r="F1674" s="53" t="s">
        <v>363</v>
      </c>
      <c r="G1674" s="158" t="str">
        <f t="shared" si="158"/>
        <v>r3_62</v>
      </c>
      <c r="H1674" s="168" t="s">
        <v>674</v>
      </c>
      <c r="I1674" s="232">
        <v>43257</v>
      </c>
      <c r="J1674" s="49" t="s">
        <v>199</v>
      </c>
      <c r="K1674" s="157">
        <v>142</v>
      </c>
      <c r="L1674" s="50">
        <v>7419</v>
      </c>
      <c r="M1674" s="68" t="s">
        <v>218</v>
      </c>
      <c r="N1674" s="43">
        <v>0.35625000000000001</v>
      </c>
      <c r="O1674" s="158">
        <v>3</v>
      </c>
      <c r="P1674" s="53" t="s">
        <v>13</v>
      </c>
      <c r="Q1674" s="460"/>
      <c r="R1674" s="460"/>
      <c r="S1674" s="460"/>
      <c r="T1674" s="109">
        <f t="shared" si="159"/>
        <v>0.35416666666666663</v>
      </c>
      <c r="U1674" s="109">
        <f t="shared" si="160"/>
        <v>0.33333333333333331</v>
      </c>
      <c r="V1674" s="41">
        <f>IFERROR(VLOOKUP(L1674,'[1]ZESTAWIENIE NUMERÓW BOCZNYCH'!$A:$B,1,0),"")</f>
        <v>7419</v>
      </c>
      <c r="W1674" s="53" t="str">
        <f>IFERROR(VLOOKUP(V1674,'[1]ZESTAWIENIE NUMERÓW BOCZNYCH'!$A:$B,2,0),P1674)</f>
        <v>MERCEDES-BENZ 628 02 Citaro</v>
      </c>
      <c r="X1674" s="53" t="s">
        <v>149</v>
      </c>
      <c r="Y1674" s="53">
        <f>VLOOKUP(W1674,'[1]LICZBA MIEJSC'!$A:$C,2,0)</f>
        <v>29</v>
      </c>
      <c r="Z1674" s="53">
        <f>VLOOKUP(W1674,'[1]LICZBA MIEJSC'!$A:$C,3,0)</f>
        <v>62</v>
      </c>
      <c r="AA1674" s="53">
        <f t="shared" si="156"/>
        <v>91</v>
      </c>
      <c r="AB1674" s="41">
        <f t="shared" si="157"/>
        <v>26</v>
      </c>
      <c r="AC1674" s="113">
        <f t="shared" si="161"/>
        <v>0.2857142857142857</v>
      </c>
      <c r="AD1674" s="299" t="s">
        <v>203</v>
      </c>
    </row>
    <row r="1675" spans="1:30" x14ac:dyDescent="0.25">
      <c r="A1675" s="28" t="s">
        <v>352</v>
      </c>
      <c r="B1675" s="230">
        <v>1674</v>
      </c>
      <c r="C1675" s="53">
        <v>7</v>
      </c>
      <c r="D1675" s="53">
        <v>12112</v>
      </c>
      <c r="E1675" s="437"/>
      <c r="F1675" s="53" t="s">
        <v>363</v>
      </c>
      <c r="G1675" s="158" t="str">
        <f t="shared" si="158"/>
        <v>r3_62</v>
      </c>
      <c r="H1675" s="168" t="s">
        <v>674</v>
      </c>
      <c r="I1675" s="232">
        <v>43257</v>
      </c>
      <c r="J1675" s="49" t="s">
        <v>199</v>
      </c>
      <c r="K1675" s="157">
        <v>132</v>
      </c>
      <c r="L1675" s="50">
        <v>5418</v>
      </c>
      <c r="M1675" s="68" t="s">
        <v>218</v>
      </c>
      <c r="N1675" s="43">
        <v>0.35625000000000001</v>
      </c>
      <c r="O1675" s="158">
        <v>3</v>
      </c>
      <c r="P1675" s="53" t="s">
        <v>15</v>
      </c>
      <c r="Q1675" s="460"/>
      <c r="R1675" s="460"/>
      <c r="S1675" s="460"/>
      <c r="T1675" s="109">
        <f t="shared" si="159"/>
        <v>0.35416666666666663</v>
      </c>
      <c r="U1675" s="109">
        <f t="shared" si="160"/>
        <v>0.33333333333333331</v>
      </c>
      <c r="V1675" s="41">
        <f>IFERROR(VLOOKUP(L1675,'[1]ZESTAWIENIE NUMERÓW BOCZNYCH'!$A:$B,1,0),"")</f>
        <v>5418</v>
      </c>
      <c r="W1675" s="53" t="str">
        <f>IFERROR(VLOOKUP(V1675,'[1]ZESTAWIENIE NUMERÓW BOCZNYCH'!$A:$B,2,0),P1675)</f>
        <v>SOLARIS URBINO 12</v>
      </c>
      <c r="X1675" s="53" t="s">
        <v>149</v>
      </c>
      <c r="Y1675" s="53">
        <f>VLOOKUP(W1675,'[1]LICZBA MIEJSC'!$A:$C,2,0)</f>
        <v>29</v>
      </c>
      <c r="Z1675" s="53">
        <f>VLOOKUP(W1675,'[1]LICZBA MIEJSC'!$A:$C,3,0)</f>
        <v>52</v>
      </c>
      <c r="AA1675" s="53">
        <f t="shared" si="156"/>
        <v>81</v>
      </c>
      <c r="AB1675" s="41">
        <f t="shared" si="157"/>
        <v>26</v>
      </c>
      <c r="AC1675" s="113">
        <f t="shared" si="161"/>
        <v>0.32098765432098764</v>
      </c>
      <c r="AD1675" s="299" t="s">
        <v>203</v>
      </c>
    </row>
    <row r="1676" spans="1:30" x14ac:dyDescent="0.25">
      <c r="A1676" s="28" t="s">
        <v>352</v>
      </c>
      <c r="B1676" s="230">
        <v>1675</v>
      </c>
      <c r="C1676" s="53">
        <v>7</v>
      </c>
      <c r="D1676" s="53">
        <v>12112</v>
      </c>
      <c r="E1676" s="437"/>
      <c r="F1676" s="53" t="s">
        <v>363</v>
      </c>
      <c r="G1676" s="158" t="str">
        <f t="shared" si="158"/>
        <v>r3_62</v>
      </c>
      <c r="H1676" s="168" t="s">
        <v>675</v>
      </c>
      <c r="I1676" s="232">
        <v>43257</v>
      </c>
      <c r="J1676" s="49" t="s">
        <v>199</v>
      </c>
      <c r="K1676" s="157">
        <v>134</v>
      </c>
      <c r="L1676" s="50"/>
      <c r="M1676" s="53" t="s">
        <v>123</v>
      </c>
      <c r="N1676" s="43">
        <v>0.35625000000000001</v>
      </c>
      <c r="O1676" s="158">
        <v>3</v>
      </c>
      <c r="P1676" s="53" t="s">
        <v>15</v>
      </c>
      <c r="Q1676" s="460"/>
      <c r="R1676" s="460"/>
      <c r="S1676" s="460"/>
      <c r="T1676" s="109">
        <f t="shared" si="159"/>
        <v>0.35416666666666663</v>
      </c>
      <c r="U1676" s="109">
        <f t="shared" si="160"/>
        <v>0.33333333333333331</v>
      </c>
      <c r="V1676" s="41" t="str">
        <f>IFERROR(VLOOKUP(L1676,'[1]ZESTAWIENIE NUMERÓW BOCZNYCH'!$A:$B,1,0),"")</f>
        <v/>
      </c>
      <c r="W1676" s="53" t="str">
        <f>IFERROR(VLOOKUP(V1676,'[1]ZESTAWIENIE NUMERÓW BOCZNYCH'!$A:$B,2,0),P1676)</f>
        <v>AD</v>
      </c>
      <c r="X1676" s="53" t="s">
        <v>149</v>
      </c>
      <c r="Y1676" s="53">
        <f>VLOOKUP(W1676,'[1]LICZBA MIEJSC'!$A:$C,2,0)</f>
        <v>50</v>
      </c>
      <c r="Z1676" s="53">
        <f>VLOOKUP(W1676,'[1]LICZBA MIEJSC'!$A:$C,3,0)</f>
        <v>120</v>
      </c>
      <c r="AA1676" s="53">
        <f t="shared" si="156"/>
        <v>170</v>
      </c>
      <c r="AB1676" s="41">
        <f t="shared" si="157"/>
        <v>45</v>
      </c>
      <c r="AC1676" s="113">
        <f t="shared" si="161"/>
        <v>0.26470588235294118</v>
      </c>
      <c r="AD1676" s="299" t="s">
        <v>203</v>
      </c>
    </row>
    <row r="1677" spans="1:30" x14ac:dyDescent="0.25">
      <c r="A1677" s="28" t="s">
        <v>352</v>
      </c>
      <c r="B1677" s="230">
        <v>1676</v>
      </c>
      <c r="C1677" s="53">
        <v>7</v>
      </c>
      <c r="D1677" s="53">
        <v>12112</v>
      </c>
      <c r="E1677" s="437"/>
      <c r="F1677" s="53" t="s">
        <v>363</v>
      </c>
      <c r="G1677" s="158" t="str">
        <f t="shared" si="158"/>
        <v>r3_62</v>
      </c>
      <c r="H1677" s="168" t="s">
        <v>674</v>
      </c>
      <c r="I1677" s="232">
        <v>43257</v>
      </c>
      <c r="J1677" s="49" t="s">
        <v>199</v>
      </c>
      <c r="K1677" s="157">
        <v>106</v>
      </c>
      <c r="L1677" s="50"/>
      <c r="M1677" s="50" t="s">
        <v>142</v>
      </c>
      <c r="N1677" s="43">
        <v>0.36180555555555555</v>
      </c>
      <c r="O1677" s="158">
        <v>2</v>
      </c>
      <c r="P1677" s="53" t="s">
        <v>15</v>
      </c>
      <c r="Q1677" s="460"/>
      <c r="R1677" s="460"/>
      <c r="S1677" s="460"/>
      <c r="T1677" s="109">
        <f t="shared" si="159"/>
        <v>0.35416666666666663</v>
      </c>
      <c r="U1677" s="109">
        <f t="shared" si="160"/>
        <v>0.33333333333333331</v>
      </c>
      <c r="V1677" s="41" t="str">
        <f>IFERROR(VLOOKUP(L1677,'[1]ZESTAWIENIE NUMERÓW BOCZNYCH'!$A:$B,1,0),"")</f>
        <v/>
      </c>
      <c r="W1677" s="53" t="str">
        <f>IFERROR(VLOOKUP(V1677,'[1]ZESTAWIENIE NUMERÓW BOCZNYCH'!$A:$B,2,0),P1677)</f>
        <v>AD</v>
      </c>
      <c r="X1677" s="53" t="s">
        <v>149</v>
      </c>
      <c r="Y1677" s="53">
        <f>VLOOKUP(W1677,'[1]LICZBA MIEJSC'!$A:$C,2,0)</f>
        <v>50</v>
      </c>
      <c r="Z1677" s="53">
        <f>VLOOKUP(W1677,'[1]LICZBA MIEJSC'!$A:$C,3,0)</f>
        <v>120</v>
      </c>
      <c r="AA1677" s="53">
        <f t="shared" si="156"/>
        <v>170</v>
      </c>
      <c r="AB1677" s="41">
        <f t="shared" si="157"/>
        <v>25</v>
      </c>
      <c r="AC1677" s="113">
        <f t="shared" si="161"/>
        <v>0.14705882352941177</v>
      </c>
      <c r="AD1677" s="299" t="s">
        <v>203</v>
      </c>
    </row>
    <row r="1678" spans="1:30" x14ac:dyDescent="0.25">
      <c r="A1678" s="28" t="s">
        <v>352</v>
      </c>
      <c r="B1678" s="230">
        <v>1677</v>
      </c>
      <c r="C1678" s="53">
        <v>7</v>
      </c>
      <c r="D1678" s="53">
        <v>12112</v>
      </c>
      <c r="E1678" s="437"/>
      <c r="F1678" s="53" t="s">
        <v>363</v>
      </c>
      <c r="G1678" s="158" t="str">
        <f t="shared" si="158"/>
        <v>r3_62</v>
      </c>
      <c r="H1678" s="168" t="s">
        <v>674</v>
      </c>
      <c r="I1678" s="232">
        <v>43257</v>
      </c>
      <c r="J1678" s="49" t="s">
        <v>199</v>
      </c>
      <c r="K1678" s="157">
        <v>132</v>
      </c>
      <c r="L1678" s="50"/>
      <c r="M1678" s="56" t="s">
        <v>139</v>
      </c>
      <c r="N1678" s="43">
        <v>0.36388888888888887</v>
      </c>
      <c r="O1678" s="158">
        <v>3</v>
      </c>
      <c r="P1678" s="53" t="s">
        <v>15</v>
      </c>
      <c r="Q1678" s="460"/>
      <c r="R1678" s="460"/>
      <c r="S1678" s="460"/>
      <c r="T1678" s="109">
        <f t="shared" si="159"/>
        <v>0.35416666666666663</v>
      </c>
      <c r="U1678" s="109">
        <f t="shared" si="160"/>
        <v>0.33333333333333331</v>
      </c>
      <c r="V1678" s="41" t="str">
        <f>IFERROR(VLOOKUP(L1678,'[1]ZESTAWIENIE NUMERÓW BOCZNYCH'!$A:$B,1,0),"")</f>
        <v/>
      </c>
      <c r="W1678" s="53" t="str">
        <f>IFERROR(VLOOKUP(V1678,'[1]ZESTAWIENIE NUMERÓW BOCZNYCH'!$A:$B,2,0),P1678)</f>
        <v>AD</v>
      </c>
      <c r="X1678" s="53" t="s">
        <v>149</v>
      </c>
      <c r="Y1678" s="53">
        <f>VLOOKUP(W1678,'[1]LICZBA MIEJSC'!$A:$C,2,0)</f>
        <v>50</v>
      </c>
      <c r="Z1678" s="53">
        <f>VLOOKUP(W1678,'[1]LICZBA MIEJSC'!$A:$C,3,0)</f>
        <v>120</v>
      </c>
      <c r="AA1678" s="53">
        <f t="shared" si="156"/>
        <v>170</v>
      </c>
      <c r="AB1678" s="41">
        <f t="shared" si="157"/>
        <v>45</v>
      </c>
      <c r="AC1678" s="113">
        <f t="shared" si="161"/>
        <v>0.26470588235294118</v>
      </c>
      <c r="AD1678" s="299" t="s">
        <v>203</v>
      </c>
    </row>
    <row r="1679" spans="1:30" x14ac:dyDescent="0.25">
      <c r="A1679" s="28" t="s">
        <v>352</v>
      </c>
      <c r="B1679" s="230">
        <v>1678</v>
      </c>
      <c r="C1679" s="53">
        <v>7</v>
      </c>
      <c r="D1679" s="53">
        <v>12112</v>
      </c>
      <c r="E1679" s="437"/>
      <c r="F1679" s="53" t="s">
        <v>363</v>
      </c>
      <c r="G1679" s="158" t="str">
        <f t="shared" si="158"/>
        <v>r3_62</v>
      </c>
      <c r="H1679" s="168" t="s">
        <v>674</v>
      </c>
      <c r="I1679" s="232">
        <v>43257</v>
      </c>
      <c r="J1679" s="49" t="s">
        <v>199</v>
      </c>
      <c r="K1679" s="157">
        <v>122</v>
      </c>
      <c r="L1679" s="50"/>
      <c r="M1679" s="53" t="s">
        <v>147</v>
      </c>
      <c r="N1679" s="43">
        <v>0.36458333333333331</v>
      </c>
      <c r="O1679" s="158">
        <v>3</v>
      </c>
      <c r="P1679" s="53" t="s">
        <v>13</v>
      </c>
      <c r="Q1679" s="460"/>
      <c r="R1679" s="460"/>
      <c r="S1679" s="460"/>
      <c r="T1679" s="109">
        <f t="shared" si="159"/>
        <v>0.36458333333333331</v>
      </c>
      <c r="U1679" s="109">
        <f t="shared" si="160"/>
        <v>0.33333333333333331</v>
      </c>
      <c r="V1679" s="41" t="str">
        <f>IFERROR(VLOOKUP(L1679,'[1]ZESTAWIENIE NUMERÓW BOCZNYCH'!$A:$B,1,0),"")</f>
        <v/>
      </c>
      <c r="W1679" s="53" t="str">
        <f>IFERROR(VLOOKUP(V1679,'[1]ZESTAWIENIE NUMERÓW BOCZNYCH'!$A:$B,2,0),P1679)</f>
        <v>AZ</v>
      </c>
      <c r="X1679" s="53" t="s">
        <v>149</v>
      </c>
      <c r="Y1679" s="53">
        <f>VLOOKUP(W1679,'[1]LICZBA MIEJSC'!$A:$C,2,0)</f>
        <v>40</v>
      </c>
      <c r="Z1679" s="53">
        <f>VLOOKUP(W1679,'[1]LICZBA MIEJSC'!$A:$C,3,0)</f>
        <v>60</v>
      </c>
      <c r="AA1679" s="53">
        <f t="shared" si="156"/>
        <v>100</v>
      </c>
      <c r="AB1679" s="41">
        <f t="shared" si="157"/>
        <v>36</v>
      </c>
      <c r="AC1679" s="113">
        <f t="shared" si="161"/>
        <v>0.36</v>
      </c>
      <c r="AD1679" s="299" t="s">
        <v>203</v>
      </c>
    </row>
    <row r="1680" spans="1:30" x14ac:dyDescent="0.25">
      <c r="A1680" s="28" t="s">
        <v>352</v>
      </c>
      <c r="B1680" s="230">
        <v>1679</v>
      </c>
      <c r="C1680" s="53">
        <v>7</v>
      </c>
      <c r="D1680" s="53">
        <v>12112</v>
      </c>
      <c r="E1680" s="437"/>
      <c r="F1680" s="53" t="s">
        <v>363</v>
      </c>
      <c r="G1680" s="158" t="str">
        <f t="shared" si="158"/>
        <v>r3_62</v>
      </c>
      <c r="H1680" s="168" t="s">
        <v>676</v>
      </c>
      <c r="I1680" s="232">
        <v>43257</v>
      </c>
      <c r="J1680" s="49" t="s">
        <v>199</v>
      </c>
      <c r="K1680" s="157">
        <v>119</v>
      </c>
      <c r="L1680" s="50"/>
      <c r="M1680" s="53" t="s">
        <v>290</v>
      </c>
      <c r="N1680" s="43">
        <v>0.36805555555555558</v>
      </c>
      <c r="O1680" s="158">
        <v>3</v>
      </c>
      <c r="P1680" s="53" t="s">
        <v>15</v>
      </c>
      <c r="Q1680" s="460"/>
      <c r="R1680" s="460"/>
      <c r="S1680" s="460"/>
      <c r="T1680" s="109">
        <f t="shared" si="159"/>
        <v>0.36458333333333331</v>
      </c>
      <c r="U1680" s="109">
        <f t="shared" si="160"/>
        <v>0.33333333333333331</v>
      </c>
      <c r="V1680" s="41" t="str">
        <f>IFERROR(VLOOKUP(L1680,'[1]ZESTAWIENIE NUMERÓW BOCZNYCH'!$A:$B,1,0),"")</f>
        <v/>
      </c>
      <c r="W1680" s="53" t="str">
        <f>IFERROR(VLOOKUP(V1680,'[1]ZESTAWIENIE NUMERÓW BOCZNYCH'!$A:$B,2,0),P1680)</f>
        <v>AD</v>
      </c>
      <c r="X1680" s="53" t="s">
        <v>149</v>
      </c>
      <c r="Y1680" s="53">
        <f>VLOOKUP(W1680,'[1]LICZBA MIEJSC'!$A:$C,2,0)</f>
        <v>50</v>
      </c>
      <c r="Z1680" s="53">
        <f>VLOOKUP(W1680,'[1]LICZBA MIEJSC'!$A:$C,3,0)</f>
        <v>120</v>
      </c>
      <c r="AA1680" s="53">
        <f t="shared" si="156"/>
        <v>170</v>
      </c>
      <c r="AB1680" s="41">
        <f t="shared" si="157"/>
        <v>45</v>
      </c>
      <c r="AC1680" s="113">
        <f t="shared" si="161"/>
        <v>0.26470588235294118</v>
      </c>
      <c r="AD1680" s="299" t="s">
        <v>203</v>
      </c>
    </row>
    <row r="1681" spans="1:30" x14ac:dyDescent="0.25">
      <c r="A1681" s="28" t="s">
        <v>352</v>
      </c>
      <c r="B1681" s="230">
        <v>1680</v>
      </c>
      <c r="C1681" s="53">
        <v>7</v>
      </c>
      <c r="D1681" s="53">
        <v>12112</v>
      </c>
      <c r="E1681" s="437"/>
      <c r="F1681" s="53" t="s">
        <v>363</v>
      </c>
      <c r="G1681" s="158" t="str">
        <f t="shared" si="158"/>
        <v>r3_62</v>
      </c>
      <c r="H1681" s="168" t="s">
        <v>675</v>
      </c>
      <c r="I1681" s="232">
        <v>43257</v>
      </c>
      <c r="J1681" s="49" t="s">
        <v>199</v>
      </c>
      <c r="K1681" s="157">
        <v>134</v>
      </c>
      <c r="L1681" s="50"/>
      <c r="M1681" s="56" t="s">
        <v>139</v>
      </c>
      <c r="N1681" s="43">
        <v>0.36874999999999997</v>
      </c>
      <c r="O1681" s="158">
        <v>1</v>
      </c>
      <c r="P1681" s="53" t="s">
        <v>15</v>
      </c>
      <c r="Q1681" s="460"/>
      <c r="R1681" s="460"/>
      <c r="S1681" s="460"/>
      <c r="T1681" s="109">
        <f t="shared" si="159"/>
        <v>0.36458333333333331</v>
      </c>
      <c r="U1681" s="109">
        <f t="shared" si="160"/>
        <v>0.33333333333333331</v>
      </c>
      <c r="V1681" s="41" t="str">
        <f>IFERROR(VLOOKUP(L1681,'[1]ZESTAWIENIE NUMERÓW BOCZNYCH'!$A:$B,1,0),"")</f>
        <v/>
      </c>
      <c r="W1681" s="53" t="str">
        <f>IFERROR(VLOOKUP(V1681,'[1]ZESTAWIENIE NUMERÓW BOCZNYCH'!$A:$B,2,0),P1681)</f>
        <v>AD</v>
      </c>
      <c r="X1681" s="53" t="s">
        <v>149</v>
      </c>
      <c r="Y1681" s="53">
        <f>VLOOKUP(W1681,'[1]LICZBA MIEJSC'!$A:$C,2,0)</f>
        <v>50</v>
      </c>
      <c r="Z1681" s="53">
        <f>VLOOKUP(W1681,'[1]LICZBA MIEJSC'!$A:$C,3,0)</f>
        <v>120</v>
      </c>
      <c r="AA1681" s="53">
        <f t="shared" si="156"/>
        <v>170</v>
      </c>
      <c r="AB1681" s="41">
        <f t="shared" si="157"/>
        <v>17</v>
      </c>
      <c r="AC1681" s="113">
        <f t="shared" si="161"/>
        <v>0.1</v>
      </c>
      <c r="AD1681" s="299" t="s">
        <v>203</v>
      </c>
    </row>
    <row r="1682" spans="1:30" x14ac:dyDescent="0.25">
      <c r="A1682" s="28" t="s">
        <v>352</v>
      </c>
      <c r="B1682" s="230">
        <v>1681</v>
      </c>
      <c r="C1682" s="53">
        <v>7</v>
      </c>
      <c r="D1682" s="53">
        <v>12112</v>
      </c>
      <c r="E1682" s="437"/>
      <c r="F1682" s="53" t="s">
        <v>363</v>
      </c>
      <c r="G1682" s="158" t="str">
        <f t="shared" si="158"/>
        <v>r3_62</v>
      </c>
      <c r="H1682" s="168" t="s">
        <v>674</v>
      </c>
      <c r="I1682" s="232">
        <v>43257</v>
      </c>
      <c r="J1682" s="49" t="s">
        <v>199</v>
      </c>
      <c r="K1682" s="157">
        <v>107</v>
      </c>
      <c r="L1682" s="50"/>
      <c r="M1682" s="68" t="s">
        <v>218</v>
      </c>
      <c r="N1682" s="43">
        <v>0.37083333333333335</v>
      </c>
      <c r="O1682" s="158">
        <v>1</v>
      </c>
      <c r="P1682" s="53" t="s">
        <v>13</v>
      </c>
      <c r="Q1682" s="460"/>
      <c r="R1682" s="460"/>
      <c r="S1682" s="460"/>
      <c r="T1682" s="109">
        <f t="shared" si="159"/>
        <v>0.36458333333333331</v>
      </c>
      <c r="U1682" s="109">
        <f t="shared" si="160"/>
        <v>0.33333333333333331</v>
      </c>
      <c r="V1682" s="41" t="str">
        <f>IFERROR(VLOOKUP(L1682,'[1]ZESTAWIENIE NUMERÓW BOCZNYCH'!$A:$B,1,0),"")</f>
        <v/>
      </c>
      <c r="W1682" s="53" t="str">
        <f>IFERROR(VLOOKUP(V1682,'[1]ZESTAWIENIE NUMERÓW BOCZNYCH'!$A:$B,2,0),P1682)</f>
        <v>AZ</v>
      </c>
      <c r="X1682" s="53" t="s">
        <v>149</v>
      </c>
      <c r="Y1682" s="53">
        <f>VLOOKUP(W1682,'[1]LICZBA MIEJSC'!$A:$C,2,0)</f>
        <v>40</v>
      </c>
      <c r="Z1682" s="53">
        <f>VLOOKUP(W1682,'[1]LICZBA MIEJSC'!$A:$C,3,0)</f>
        <v>60</v>
      </c>
      <c r="AA1682" s="53">
        <f t="shared" si="156"/>
        <v>100</v>
      </c>
      <c r="AB1682" s="41">
        <f t="shared" si="157"/>
        <v>10</v>
      </c>
      <c r="AC1682" s="113">
        <f t="shared" si="161"/>
        <v>0.1</v>
      </c>
      <c r="AD1682" s="299" t="s">
        <v>203</v>
      </c>
    </row>
    <row r="1683" spans="1:30" x14ac:dyDescent="0.25">
      <c r="A1683" s="28" t="s">
        <v>352</v>
      </c>
      <c r="B1683" s="230">
        <v>1682</v>
      </c>
      <c r="C1683" s="53">
        <v>7</v>
      </c>
      <c r="D1683" s="53">
        <v>12112</v>
      </c>
      <c r="E1683" s="437"/>
      <c r="F1683" s="53" t="s">
        <v>363</v>
      </c>
      <c r="G1683" s="158" t="str">
        <f t="shared" si="158"/>
        <v>r3_62</v>
      </c>
      <c r="H1683" s="168" t="s">
        <v>674</v>
      </c>
      <c r="I1683" s="232">
        <v>43257</v>
      </c>
      <c r="J1683" s="49" t="s">
        <v>199</v>
      </c>
      <c r="K1683" s="157">
        <v>142</v>
      </c>
      <c r="L1683" s="50"/>
      <c r="M1683" s="53" t="s">
        <v>156</v>
      </c>
      <c r="N1683" s="43">
        <v>0.37152777777777773</v>
      </c>
      <c r="O1683" s="158">
        <v>2</v>
      </c>
      <c r="P1683" s="53" t="s">
        <v>13</v>
      </c>
      <c r="Q1683" s="460"/>
      <c r="R1683" s="460"/>
      <c r="S1683" s="460"/>
      <c r="T1683" s="109">
        <f t="shared" si="159"/>
        <v>0.36458333333333331</v>
      </c>
      <c r="U1683" s="109">
        <f t="shared" si="160"/>
        <v>0.33333333333333331</v>
      </c>
      <c r="V1683" s="41" t="str">
        <f>IFERROR(VLOOKUP(L1683,'[1]ZESTAWIENIE NUMERÓW BOCZNYCH'!$A:$B,1,0),"")</f>
        <v/>
      </c>
      <c r="W1683" s="53" t="str">
        <f>IFERROR(VLOOKUP(V1683,'[1]ZESTAWIENIE NUMERÓW BOCZNYCH'!$A:$B,2,0),P1683)</f>
        <v>AZ</v>
      </c>
      <c r="X1683" s="53" t="s">
        <v>149</v>
      </c>
      <c r="Y1683" s="53">
        <f>VLOOKUP(W1683,'[1]LICZBA MIEJSC'!$A:$C,2,0)</f>
        <v>40</v>
      </c>
      <c r="Z1683" s="53">
        <f>VLOOKUP(W1683,'[1]LICZBA MIEJSC'!$A:$C,3,0)</f>
        <v>60</v>
      </c>
      <c r="AA1683" s="53">
        <f t="shared" si="156"/>
        <v>100</v>
      </c>
      <c r="AB1683" s="41">
        <f t="shared" si="157"/>
        <v>20</v>
      </c>
      <c r="AC1683" s="113">
        <f t="shared" si="161"/>
        <v>0.2</v>
      </c>
      <c r="AD1683" s="299" t="s">
        <v>203</v>
      </c>
    </row>
    <row r="1684" spans="1:30" x14ac:dyDescent="0.25">
      <c r="A1684" s="28" t="s">
        <v>352</v>
      </c>
      <c r="B1684" s="230">
        <v>1683</v>
      </c>
      <c r="C1684" s="53">
        <v>7</v>
      </c>
      <c r="D1684" s="53">
        <v>12112</v>
      </c>
      <c r="E1684" s="437"/>
      <c r="F1684" s="53" t="s">
        <v>363</v>
      </c>
      <c r="G1684" s="158" t="str">
        <f t="shared" si="158"/>
        <v>r3_62</v>
      </c>
      <c r="H1684" s="168" t="s">
        <v>674</v>
      </c>
      <c r="I1684" s="232">
        <v>43257</v>
      </c>
      <c r="J1684" s="49" t="s">
        <v>199</v>
      </c>
      <c r="K1684" s="157">
        <v>122</v>
      </c>
      <c r="L1684" s="50">
        <v>5401</v>
      </c>
      <c r="M1684" s="53" t="s">
        <v>147</v>
      </c>
      <c r="N1684" s="43">
        <v>0.3743055555555555</v>
      </c>
      <c r="O1684" s="158">
        <v>3</v>
      </c>
      <c r="P1684" s="53" t="s">
        <v>13</v>
      </c>
      <c r="Q1684" s="460"/>
      <c r="R1684" s="460"/>
      <c r="S1684" s="460"/>
      <c r="T1684" s="109">
        <f t="shared" si="159"/>
        <v>0.36458333333333331</v>
      </c>
      <c r="U1684" s="109">
        <f t="shared" si="160"/>
        <v>0.33333333333333331</v>
      </c>
      <c r="V1684" s="41" t="str">
        <f>IFERROR(VLOOKUP(L1684,'[1]ZESTAWIENIE NUMERÓW BOCZNYCH'!$A:$B,1,0),"")</f>
        <v/>
      </c>
      <c r="W1684" s="53" t="str">
        <f>IFERROR(VLOOKUP(V1684,'[1]ZESTAWIENIE NUMERÓW BOCZNYCH'!$A:$B,2,0),P1684)</f>
        <v>AZ</v>
      </c>
      <c r="X1684" s="53" t="s">
        <v>149</v>
      </c>
      <c r="Y1684" s="53">
        <f>VLOOKUP(W1684,'[1]LICZBA MIEJSC'!$A:$C,2,0)</f>
        <v>40</v>
      </c>
      <c r="Z1684" s="53">
        <f>VLOOKUP(W1684,'[1]LICZBA MIEJSC'!$A:$C,3,0)</f>
        <v>60</v>
      </c>
      <c r="AA1684" s="53">
        <f t="shared" si="156"/>
        <v>100</v>
      </c>
      <c r="AB1684" s="41">
        <f t="shared" si="157"/>
        <v>36</v>
      </c>
      <c r="AC1684" s="113">
        <f t="shared" si="161"/>
        <v>0.36</v>
      </c>
      <c r="AD1684" s="299" t="s">
        <v>203</v>
      </c>
    </row>
    <row r="1685" spans="1:30" x14ac:dyDescent="0.25">
      <c r="A1685" s="28" t="s">
        <v>352</v>
      </c>
      <c r="B1685" s="230">
        <v>1684</v>
      </c>
      <c r="C1685" s="53">
        <v>8</v>
      </c>
      <c r="D1685" s="53">
        <v>12112</v>
      </c>
      <c r="E1685" s="437"/>
      <c r="F1685" s="53" t="s">
        <v>363</v>
      </c>
      <c r="G1685" s="158" t="str">
        <f t="shared" si="158"/>
        <v>r3_62</v>
      </c>
      <c r="H1685" s="168" t="s">
        <v>674</v>
      </c>
      <c r="I1685" s="232">
        <v>43257</v>
      </c>
      <c r="J1685" s="49" t="s">
        <v>199</v>
      </c>
      <c r="K1685" s="157">
        <v>149</v>
      </c>
      <c r="L1685" s="50"/>
      <c r="M1685" s="256" t="s">
        <v>141</v>
      </c>
      <c r="N1685" s="43">
        <v>0.3743055555555555</v>
      </c>
      <c r="O1685" s="158">
        <v>2</v>
      </c>
      <c r="P1685" s="53" t="s">
        <v>15</v>
      </c>
      <c r="Q1685" s="460"/>
      <c r="R1685" s="460"/>
      <c r="S1685" s="460"/>
      <c r="T1685" s="109">
        <f t="shared" si="159"/>
        <v>0.36458333333333331</v>
      </c>
      <c r="U1685" s="109">
        <f t="shared" si="160"/>
        <v>0.33333333333333331</v>
      </c>
      <c r="V1685" s="41" t="str">
        <f>IFERROR(VLOOKUP(L1685,'[1]ZESTAWIENIE NUMERÓW BOCZNYCH'!$A:$B,1,0),"")</f>
        <v/>
      </c>
      <c r="W1685" s="53" t="str">
        <f>IFERROR(VLOOKUP(V1685,'[1]ZESTAWIENIE NUMERÓW BOCZNYCH'!$A:$B,2,0),P1685)</f>
        <v>AD</v>
      </c>
      <c r="X1685" s="53" t="s">
        <v>149</v>
      </c>
      <c r="Y1685" s="53">
        <f>VLOOKUP(W1685,'[1]LICZBA MIEJSC'!$A:$C,2,0)</f>
        <v>50</v>
      </c>
      <c r="Z1685" s="53">
        <f>VLOOKUP(W1685,'[1]LICZBA MIEJSC'!$A:$C,3,0)</f>
        <v>120</v>
      </c>
      <c r="AA1685" s="53">
        <f t="shared" si="156"/>
        <v>170</v>
      </c>
      <c r="AB1685" s="41">
        <f t="shared" si="157"/>
        <v>25</v>
      </c>
      <c r="AC1685" s="113">
        <f t="shared" si="161"/>
        <v>0.14705882352941177</v>
      </c>
      <c r="AD1685" s="299" t="s">
        <v>203</v>
      </c>
    </row>
    <row r="1686" spans="1:30" x14ac:dyDescent="0.25">
      <c r="A1686" s="28" t="s">
        <v>352</v>
      </c>
      <c r="B1686" s="230">
        <v>1685</v>
      </c>
      <c r="C1686" s="53">
        <v>8</v>
      </c>
      <c r="D1686" s="53">
        <v>12112</v>
      </c>
      <c r="E1686" s="437"/>
      <c r="F1686" s="53" t="s">
        <v>363</v>
      </c>
      <c r="G1686" s="158" t="str">
        <f t="shared" si="158"/>
        <v>r3_62</v>
      </c>
      <c r="H1686" s="168" t="s">
        <v>674</v>
      </c>
      <c r="I1686" s="232">
        <v>43257</v>
      </c>
      <c r="J1686" s="49" t="s">
        <v>199</v>
      </c>
      <c r="K1686" s="157">
        <v>107</v>
      </c>
      <c r="L1686" s="50"/>
      <c r="M1686" s="63" t="s">
        <v>134</v>
      </c>
      <c r="N1686" s="43">
        <v>0.37777777777777777</v>
      </c>
      <c r="O1686" s="158">
        <v>2</v>
      </c>
      <c r="P1686" s="53" t="s">
        <v>13</v>
      </c>
      <c r="Q1686" s="460"/>
      <c r="R1686" s="460"/>
      <c r="S1686" s="460"/>
      <c r="T1686" s="109">
        <f t="shared" si="159"/>
        <v>0.375</v>
      </c>
      <c r="U1686" s="109">
        <f t="shared" si="160"/>
        <v>0.375</v>
      </c>
      <c r="V1686" s="41" t="str">
        <f>IFERROR(VLOOKUP(L1686,'[1]ZESTAWIENIE NUMERÓW BOCZNYCH'!$A:$B,1,0),"")</f>
        <v/>
      </c>
      <c r="W1686" s="53" t="str">
        <f>IFERROR(VLOOKUP(V1686,'[1]ZESTAWIENIE NUMERÓW BOCZNYCH'!$A:$B,2,0),P1686)</f>
        <v>AZ</v>
      </c>
      <c r="X1686" s="53" t="s">
        <v>149</v>
      </c>
      <c r="Y1686" s="53">
        <f>VLOOKUP(W1686,'[1]LICZBA MIEJSC'!$A:$C,2,0)</f>
        <v>40</v>
      </c>
      <c r="Z1686" s="53">
        <f>VLOOKUP(W1686,'[1]LICZBA MIEJSC'!$A:$C,3,0)</f>
        <v>60</v>
      </c>
      <c r="AA1686" s="53">
        <f t="shared" si="156"/>
        <v>100</v>
      </c>
      <c r="AB1686" s="41">
        <f t="shared" si="157"/>
        <v>20</v>
      </c>
      <c r="AC1686" s="113">
        <f t="shared" si="161"/>
        <v>0.2</v>
      </c>
      <c r="AD1686" s="299" t="s">
        <v>203</v>
      </c>
    </row>
    <row r="1687" spans="1:30" x14ac:dyDescent="0.25">
      <c r="A1687" s="28" t="s">
        <v>352</v>
      </c>
      <c r="B1687" s="230">
        <v>1686</v>
      </c>
      <c r="C1687" s="53">
        <v>8</v>
      </c>
      <c r="D1687" s="53">
        <v>12112</v>
      </c>
      <c r="E1687" s="437"/>
      <c r="F1687" s="53" t="s">
        <v>363</v>
      </c>
      <c r="G1687" s="158" t="str">
        <f t="shared" si="158"/>
        <v>r3_62</v>
      </c>
      <c r="H1687" s="168" t="s">
        <v>674</v>
      </c>
      <c r="I1687" s="232">
        <v>43257</v>
      </c>
      <c r="J1687" s="49" t="s">
        <v>199</v>
      </c>
      <c r="K1687" s="157">
        <v>132</v>
      </c>
      <c r="L1687" s="50">
        <v>5424</v>
      </c>
      <c r="M1687" s="56" t="s">
        <v>139</v>
      </c>
      <c r="N1687" s="43">
        <v>0.37777777777777777</v>
      </c>
      <c r="O1687" s="158">
        <v>1</v>
      </c>
      <c r="P1687" s="53" t="s">
        <v>15</v>
      </c>
      <c r="Q1687" s="460"/>
      <c r="R1687" s="460"/>
      <c r="S1687" s="460"/>
      <c r="T1687" s="109">
        <f t="shared" si="159"/>
        <v>0.375</v>
      </c>
      <c r="U1687" s="109">
        <f t="shared" si="160"/>
        <v>0.375</v>
      </c>
      <c r="V1687" s="41">
        <f>IFERROR(VLOOKUP(L1687,'[1]ZESTAWIENIE NUMERÓW BOCZNYCH'!$A:$B,1,0),"")</f>
        <v>5424</v>
      </c>
      <c r="W1687" s="53" t="str">
        <f>IFERROR(VLOOKUP(V1687,'[1]ZESTAWIENIE NUMERÓW BOCZNYCH'!$A:$B,2,0),P1687)</f>
        <v>SOLARIS URBINO 12</v>
      </c>
      <c r="X1687" s="53" t="s">
        <v>149</v>
      </c>
      <c r="Y1687" s="53">
        <f>VLOOKUP(W1687,'[1]LICZBA MIEJSC'!$A:$C,2,0)</f>
        <v>29</v>
      </c>
      <c r="Z1687" s="53">
        <f>VLOOKUP(W1687,'[1]LICZBA MIEJSC'!$A:$C,3,0)</f>
        <v>52</v>
      </c>
      <c r="AA1687" s="53">
        <f t="shared" si="156"/>
        <v>81</v>
      </c>
      <c r="AB1687" s="41">
        <f t="shared" si="157"/>
        <v>8</v>
      </c>
      <c r="AC1687" s="113">
        <f t="shared" si="161"/>
        <v>9.8765432098765427E-2</v>
      </c>
      <c r="AD1687" s="299" t="s">
        <v>203</v>
      </c>
    </row>
    <row r="1688" spans="1:30" x14ac:dyDescent="0.25">
      <c r="A1688" s="28" t="s">
        <v>352</v>
      </c>
      <c r="B1688" s="230">
        <v>1687</v>
      </c>
      <c r="C1688" s="53">
        <v>8</v>
      </c>
      <c r="D1688" s="53">
        <v>12112</v>
      </c>
      <c r="E1688" s="437"/>
      <c r="F1688" s="53" t="s">
        <v>363</v>
      </c>
      <c r="G1688" s="158" t="str">
        <f t="shared" si="158"/>
        <v>r3_62</v>
      </c>
      <c r="H1688" s="168" t="s">
        <v>675</v>
      </c>
      <c r="I1688" s="232">
        <v>43257</v>
      </c>
      <c r="J1688" s="49" t="s">
        <v>199</v>
      </c>
      <c r="K1688" s="157">
        <v>134</v>
      </c>
      <c r="L1688" s="50">
        <v>5441</v>
      </c>
      <c r="M1688" s="53" t="s">
        <v>123</v>
      </c>
      <c r="N1688" s="43">
        <v>0.37847222222222227</v>
      </c>
      <c r="O1688" s="158">
        <v>1</v>
      </c>
      <c r="P1688" s="53" t="s">
        <v>15</v>
      </c>
      <c r="Q1688" s="460"/>
      <c r="R1688" s="460"/>
      <c r="S1688" s="460"/>
      <c r="T1688" s="109">
        <f t="shared" si="159"/>
        <v>0.375</v>
      </c>
      <c r="U1688" s="109">
        <f t="shared" si="160"/>
        <v>0.375</v>
      </c>
      <c r="V1688" s="41">
        <f>IFERROR(VLOOKUP(L1688,'[1]ZESTAWIENIE NUMERÓW BOCZNYCH'!$A:$B,1,0),"")</f>
        <v>5441</v>
      </c>
      <c r="W1688" s="53" t="str">
        <f>IFERROR(VLOOKUP(V1688,'[1]ZESTAWIENIE NUMERÓW BOCZNYCH'!$A:$B,2,0),P1688)</f>
        <v>SOLARIS URBINO 12</v>
      </c>
      <c r="X1688" s="53" t="s">
        <v>149</v>
      </c>
      <c r="Y1688" s="53">
        <f>VLOOKUP(W1688,'[1]LICZBA MIEJSC'!$A:$C,2,0)</f>
        <v>29</v>
      </c>
      <c r="Z1688" s="53">
        <f>VLOOKUP(W1688,'[1]LICZBA MIEJSC'!$A:$C,3,0)</f>
        <v>52</v>
      </c>
      <c r="AA1688" s="53">
        <f t="shared" si="156"/>
        <v>81</v>
      </c>
      <c r="AB1688" s="41">
        <f t="shared" si="157"/>
        <v>8</v>
      </c>
      <c r="AC1688" s="113">
        <f t="shared" si="161"/>
        <v>9.8765432098765427E-2</v>
      </c>
      <c r="AD1688" s="299" t="s">
        <v>203</v>
      </c>
    </row>
    <row r="1689" spans="1:30" x14ac:dyDescent="0.25">
      <c r="A1689" s="28" t="s">
        <v>352</v>
      </c>
      <c r="B1689" s="230">
        <v>1688</v>
      </c>
      <c r="C1689" s="53">
        <v>8</v>
      </c>
      <c r="D1689" s="53">
        <v>12112</v>
      </c>
      <c r="E1689" s="437"/>
      <c r="F1689" s="53" t="s">
        <v>363</v>
      </c>
      <c r="G1689" s="158" t="str">
        <f t="shared" si="158"/>
        <v>r3_62</v>
      </c>
      <c r="H1689" s="168" t="s">
        <v>674</v>
      </c>
      <c r="I1689" s="232">
        <v>43257</v>
      </c>
      <c r="J1689" s="49" t="s">
        <v>199</v>
      </c>
      <c r="K1689" s="157">
        <v>106</v>
      </c>
      <c r="L1689" s="50">
        <v>7332</v>
      </c>
      <c r="M1689" s="50" t="s">
        <v>142</v>
      </c>
      <c r="N1689" s="43">
        <v>0.38194444444444442</v>
      </c>
      <c r="O1689" s="158">
        <v>0</v>
      </c>
      <c r="P1689" s="53" t="s">
        <v>15</v>
      </c>
      <c r="Q1689" s="460"/>
      <c r="R1689" s="460"/>
      <c r="S1689" s="460"/>
      <c r="T1689" s="109">
        <f t="shared" si="159"/>
        <v>0.375</v>
      </c>
      <c r="U1689" s="109">
        <f t="shared" si="160"/>
        <v>0.375</v>
      </c>
      <c r="V1689" s="41">
        <f>IFERROR(VLOOKUP(L1689,'[1]ZESTAWIENIE NUMERÓW BOCZNYCH'!$A:$B,1,0),"")</f>
        <v>7332</v>
      </c>
      <c r="W1689" s="53" t="str">
        <f>IFERROR(VLOOKUP(V1689,'[1]ZESTAWIENIE NUMERÓW BOCZNYCH'!$A:$B,2,0),P1689)</f>
        <v>MERCEDES-BENZ O 530 Citaro</v>
      </c>
      <c r="X1689" s="53" t="s">
        <v>149</v>
      </c>
      <c r="Y1689" s="53">
        <f>VLOOKUP(W1689,'[1]LICZBA MIEJSC'!$A:$C,2,0)</f>
        <v>31</v>
      </c>
      <c r="Z1689" s="53">
        <f>VLOOKUP(W1689,'[1]LICZBA MIEJSC'!$A:$C,3,0)</f>
        <v>71</v>
      </c>
      <c r="AA1689" s="53">
        <f t="shared" si="156"/>
        <v>102</v>
      </c>
      <c r="AB1689" s="41">
        <f t="shared" si="157"/>
        <v>0</v>
      </c>
      <c r="AC1689" s="113">
        <f t="shared" si="161"/>
        <v>0</v>
      </c>
      <c r="AD1689" s="299" t="s">
        <v>203</v>
      </c>
    </row>
    <row r="1690" spans="1:30" x14ac:dyDescent="0.25">
      <c r="A1690" s="28" t="s">
        <v>352</v>
      </c>
      <c r="B1690" s="230">
        <v>1689</v>
      </c>
      <c r="C1690" s="53">
        <v>8</v>
      </c>
      <c r="D1690" s="53">
        <v>12112</v>
      </c>
      <c r="E1690" s="437"/>
      <c r="F1690" s="53" t="s">
        <v>363</v>
      </c>
      <c r="G1690" s="158" t="str">
        <f t="shared" si="158"/>
        <v>r3_62</v>
      </c>
      <c r="H1690" s="168" t="s">
        <v>674</v>
      </c>
      <c r="I1690" s="232">
        <v>43257</v>
      </c>
      <c r="J1690" s="49" t="s">
        <v>199</v>
      </c>
      <c r="K1690" s="157">
        <v>107</v>
      </c>
      <c r="L1690" s="50"/>
      <c r="M1690" s="68" t="s">
        <v>218</v>
      </c>
      <c r="N1690" s="43">
        <v>0.38263888888888892</v>
      </c>
      <c r="O1690" s="158">
        <v>1</v>
      </c>
      <c r="P1690" s="53" t="s">
        <v>13</v>
      </c>
      <c r="Q1690" s="460"/>
      <c r="R1690" s="460"/>
      <c r="S1690" s="460"/>
      <c r="T1690" s="109">
        <f t="shared" si="159"/>
        <v>0.375</v>
      </c>
      <c r="U1690" s="109">
        <f t="shared" si="160"/>
        <v>0.375</v>
      </c>
      <c r="V1690" s="41" t="str">
        <f>IFERROR(VLOOKUP(L1690,'[1]ZESTAWIENIE NUMERÓW BOCZNYCH'!$A:$B,1,0),"")</f>
        <v/>
      </c>
      <c r="W1690" s="53" t="str">
        <f>IFERROR(VLOOKUP(V1690,'[1]ZESTAWIENIE NUMERÓW BOCZNYCH'!$A:$B,2,0),P1690)</f>
        <v>AZ</v>
      </c>
      <c r="X1690" s="53" t="s">
        <v>149</v>
      </c>
      <c r="Y1690" s="53">
        <f>VLOOKUP(W1690,'[1]LICZBA MIEJSC'!$A:$C,2,0)</f>
        <v>40</v>
      </c>
      <c r="Z1690" s="53">
        <f>VLOOKUP(W1690,'[1]LICZBA MIEJSC'!$A:$C,3,0)</f>
        <v>60</v>
      </c>
      <c r="AA1690" s="53">
        <f t="shared" si="156"/>
        <v>100</v>
      </c>
      <c r="AB1690" s="41">
        <f t="shared" si="157"/>
        <v>10</v>
      </c>
      <c r="AC1690" s="113">
        <f t="shared" si="161"/>
        <v>0.1</v>
      </c>
      <c r="AD1690" s="299" t="s">
        <v>203</v>
      </c>
    </row>
    <row r="1691" spans="1:30" x14ac:dyDescent="0.25">
      <c r="A1691" s="28" t="s">
        <v>352</v>
      </c>
      <c r="B1691" s="230">
        <v>1690</v>
      </c>
      <c r="C1691" s="53">
        <v>8</v>
      </c>
      <c r="D1691" s="53">
        <v>12112</v>
      </c>
      <c r="E1691" s="437"/>
      <c r="F1691" s="53" t="s">
        <v>363</v>
      </c>
      <c r="G1691" s="158" t="str">
        <f t="shared" si="158"/>
        <v>r3_62</v>
      </c>
      <c r="H1691" s="168" t="s">
        <v>674</v>
      </c>
      <c r="I1691" s="232">
        <v>43257</v>
      </c>
      <c r="J1691" s="49" t="s">
        <v>199</v>
      </c>
      <c r="K1691" s="157">
        <v>122</v>
      </c>
      <c r="L1691" s="50"/>
      <c r="M1691" s="53" t="s">
        <v>147</v>
      </c>
      <c r="N1691" s="43">
        <v>0.38541666666666669</v>
      </c>
      <c r="O1691" s="158">
        <v>1</v>
      </c>
      <c r="P1691" s="53" t="s">
        <v>13</v>
      </c>
      <c r="Q1691" s="460"/>
      <c r="R1691" s="460"/>
      <c r="S1691" s="460"/>
      <c r="T1691" s="109">
        <f t="shared" si="159"/>
        <v>0.38541666666666663</v>
      </c>
      <c r="U1691" s="109">
        <f t="shared" si="160"/>
        <v>0.375</v>
      </c>
      <c r="V1691" s="41" t="str">
        <f>IFERROR(VLOOKUP(L1691,'[1]ZESTAWIENIE NUMERÓW BOCZNYCH'!$A:$B,1,0),"")</f>
        <v/>
      </c>
      <c r="W1691" s="53" t="str">
        <f>IFERROR(VLOOKUP(V1691,'[1]ZESTAWIENIE NUMERÓW BOCZNYCH'!$A:$B,2,0),P1691)</f>
        <v>AZ</v>
      </c>
      <c r="X1691" s="53" t="s">
        <v>149</v>
      </c>
      <c r="Y1691" s="53">
        <f>VLOOKUP(W1691,'[1]LICZBA MIEJSC'!$A:$C,2,0)</f>
        <v>40</v>
      </c>
      <c r="Z1691" s="53">
        <f>VLOOKUP(W1691,'[1]LICZBA MIEJSC'!$A:$C,3,0)</f>
        <v>60</v>
      </c>
      <c r="AA1691" s="53">
        <f t="shared" si="156"/>
        <v>100</v>
      </c>
      <c r="AB1691" s="41">
        <f t="shared" si="157"/>
        <v>10</v>
      </c>
      <c r="AC1691" s="113">
        <f t="shared" si="161"/>
        <v>0.1</v>
      </c>
      <c r="AD1691" s="299" t="s">
        <v>203</v>
      </c>
    </row>
    <row r="1692" spans="1:30" x14ac:dyDescent="0.25">
      <c r="A1692" s="28" t="s">
        <v>352</v>
      </c>
      <c r="B1692" s="230">
        <v>1691</v>
      </c>
      <c r="C1692" s="53">
        <v>8</v>
      </c>
      <c r="D1692" s="53">
        <v>12112</v>
      </c>
      <c r="E1692" s="437"/>
      <c r="F1692" s="53" t="s">
        <v>363</v>
      </c>
      <c r="G1692" s="158" t="str">
        <f t="shared" si="158"/>
        <v>r3_62</v>
      </c>
      <c r="H1692" s="168" t="s">
        <v>674</v>
      </c>
      <c r="I1692" s="232">
        <v>43257</v>
      </c>
      <c r="J1692" s="49" t="s">
        <v>199</v>
      </c>
      <c r="K1692" s="157">
        <v>132</v>
      </c>
      <c r="L1692" s="50"/>
      <c r="M1692" s="68" t="s">
        <v>218</v>
      </c>
      <c r="N1692" s="43">
        <v>0.38680555555555557</v>
      </c>
      <c r="O1692" s="158">
        <v>2</v>
      </c>
      <c r="P1692" s="53" t="s">
        <v>15</v>
      </c>
      <c r="Q1692" s="460"/>
      <c r="R1692" s="460"/>
      <c r="S1692" s="460"/>
      <c r="T1692" s="109">
        <f t="shared" si="159"/>
        <v>0.38541666666666663</v>
      </c>
      <c r="U1692" s="109">
        <f t="shared" si="160"/>
        <v>0.375</v>
      </c>
      <c r="V1692" s="41" t="str">
        <f>IFERROR(VLOOKUP(L1692,'[1]ZESTAWIENIE NUMERÓW BOCZNYCH'!$A:$B,1,0),"")</f>
        <v/>
      </c>
      <c r="W1692" s="53" t="str">
        <f>IFERROR(VLOOKUP(V1692,'[1]ZESTAWIENIE NUMERÓW BOCZNYCH'!$A:$B,2,0),P1692)</f>
        <v>AD</v>
      </c>
      <c r="X1692" s="53" t="s">
        <v>149</v>
      </c>
      <c r="Y1692" s="53">
        <f>VLOOKUP(W1692,'[1]LICZBA MIEJSC'!$A:$C,2,0)</f>
        <v>50</v>
      </c>
      <c r="Z1692" s="53">
        <f>VLOOKUP(W1692,'[1]LICZBA MIEJSC'!$A:$C,3,0)</f>
        <v>120</v>
      </c>
      <c r="AA1692" s="53">
        <f t="shared" si="156"/>
        <v>170</v>
      </c>
      <c r="AB1692" s="41">
        <f t="shared" si="157"/>
        <v>25</v>
      </c>
      <c r="AC1692" s="113">
        <f t="shared" si="161"/>
        <v>0.14705882352941177</v>
      </c>
      <c r="AD1692" s="299" t="s">
        <v>203</v>
      </c>
    </row>
    <row r="1693" spans="1:30" x14ac:dyDescent="0.25">
      <c r="A1693" s="28" t="s">
        <v>352</v>
      </c>
      <c r="B1693" s="230">
        <v>1692</v>
      </c>
      <c r="C1693" s="53">
        <v>8</v>
      </c>
      <c r="D1693" s="53">
        <v>12112</v>
      </c>
      <c r="E1693" s="437"/>
      <c r="F1693" s="53" t="s">
        <v>363</v>
      </c>
      <c r="G1693" s="158" t="str">
        <f t="shared" si="158"/>
        <v>r3_62</v>
      </c>
      <c r="H1693" s="168" t="s">
        <v>676</v>
      </c>
      <c r="I1693" s="232">
        <v>43257</v>
      </c>
      <c r="J1693" s="49" t="s">
        <v>199</v>
      </c>
      <c r="K1693" s="157">
        <v>119</v>
      </c>
      <c r="L1693" s="50">
        <v>8409</v>
      </c>
      <c r="M1693" s="53" t="s">
        <v>290</v>
      </c>
      <c r="N1693" s="43">
        <v>0.38819444444444445</v>
      </c>
      <c r="O1693" s="158">
        <v>1</v>
      </c>
      <c r="P1693" s="53" t="s">
        <v>15</v>
      </c>
      <c r="Q1693" s="460"/>
      <c r="R1693" s="460"/>
      <c r="S1693" s="460"/>
      <c r="T1693" s="109">
        <f t="shared" si="159"/>
        <v>0.38541666666666663</v>
      </c>
      <c r="U1693" s="109">
        <f t="shared" si="160"/>
        <v>0.375</v>
      </c>
      <c r="V1693" s="41">
        <f>IFERROR(VLOOKUP(L1693,'[1]ZESTAWIENIE NUMERÓW BOCZNYCH'!$A:$B,1,0),"")</f>
        <v>8409</v>
      </c>
      <c r="W1693" s="53" t="str">
        <f>IFERROR(VLOOKUP(V1693,'[1]ZESTAWIENIE NUMERÓW BOCZNYCH'!$A:$B,2,0),P1693)</f>
        <v>MERCEDES-BENZ 628 03 Citaro G</v>
      </c>
      <c r="X1693" s="53" t="s">
        <v>149</v>
      </c>
      <c r="Y1693" s="53">
        <f>VLOOKUP(W1693,'[1]LICZBA MIEJSC'!$A:$C,2,0)</f>
        <v>40</v>
      </c>
      <c r="Z1693" s="53">
        <f>VLOOKUP(W1693,'[1]LICZBA MIEJSC'!$A:$C,3,0)</f>
        <v>102</v>
      </c>
      <c r="AA1693" s="53">
        <f t="shared" si="156"/>
        <v>142</v>
      </c>
      <c r="AB1693" s="41">
        <f t="shared" si="157"/>
        <v>14</v>
      </c>
      <c r="AC1693" s="113">
        <f t="shared" si="161"/>
        <v>9.8591549295774641E-2</v>
      </c>
      <c r="AD1693" s="299" t="s">
        <v>203</v>
      </c>
    </row>
    <row r="1694" spans="1:30" x14ac:dyDescent="0.25">
      <c r="A1694" s="28" t="s">
        <v>352</v>
      </c>
      <c r="B1694" s="230">
        <v>1693</v>
      </c>
      <c r="C1694" s="53">
        <v>8</v>
      </c>
      <c r="D1694" s="53">
        <v>12112</v>
      </c>
      <c r="E1694" s="437"/>
      <c r="F1694" s="53" t="s">
        <v>363</v>
      </c>
      <c r="G1694" s="158" t="str">
        <f t="shared" si="158"/>
        <v>r3_62</v>
      </c>
      <c r="H1694" s="168" t="s">
        <v>674</v>
      </c>
      <c r="I1694" s="232">
        <v>43257</v>
      </c>
      <c r="J1694" s="49" t="s">
        <v>199</v>
      </c>
      <c r="K1694" s="157">
        <v>142</v>
      </c>
      <c r="L1694" s="50"/>
      <c r="M1694" s="53" t="s">
        <v>156</v>
      </c>
      <c r="N1694" s="43">
        <v>0.39097222222222222</v>
      </c>
      <c r="O1694" s="158">
        <v>1</v>
      </c>
      <c r="P1694" s="53" t="s">
        <v>13</v>
      </c>
      <c r="Q1694" s="460"/>
      <c r="R1694" s="460"/>
      <c r="S1694" s="460"/>
      <c r="T1694" s="109">
        <f t="shared" si="159"/>
        <v>0.38541666666666663</v>
      </c>
      <c r="U1694" s="109">
        <f t="shared" si="160"/>
        <v>0.375</v>
      </c>
      <c r="V1694" s="41" t="str">
        <f>IFERROR(VLOOKUP(L1694,'[1]ZESTAWIENIE NUMERÓW BOCZNYCH'!$A:$B,1,0),"")</f>
        <v/>
      </c>
      <c r="W1694" s="53" t="str">
        <f>IFERROR(VLOOKUP(V1694,'[1]ZESTAWIENIE NUMERÓW BOCZNYCH'!$A:$B,2,0),P1694)</f>
        <v>AZ</v>
      </c>
      <c r="X1694" s="53" t="s">
        <v>149</v>
      </c>
      <c r="Y1694" s="53">
        <f>VLOOKUP(W1694,'[1]LICZBA MIEJSC'!$A:$C,2,0)</f>
        <v>40</v>
      </c>
      <c r="Z1694" s="53">
        <f>VLOOKUP(W1694,'[1]LICZBA MIEJSC'!$A:$C,3,0)</f>
        <v>60</v>
      </c>
      <c r="AA1694" s="53">
        <f t="shared" si="156"/>
        <v>100</v>
      </c>
      <c r="AB1694" s="41">
        <f t="shared" si="157"/>
        <v>10</v>
      </c>
      <c r="AC1694" s="113">
        <f t="shared" si="161"/>
        <v>0.1</v>
      </c>
      <c r="AD1694" s="299" t="s">
        <v>203</v>
      </c>
    </row>
    <row r="1695" spans="1:30" x14ac:dyDescent="0.25">
      <c r="A1695" s="28" t="s">
        <v>352</v>
      </c>
      <c r="B1695" s="230">
        <v>1694</v>
      </c>
      <c r="C1695" s="53">
        <v>8</v>
      </c>
      <c r="D1695" s="53">
        <v>12112</v>
      </c>
      <c r="E1695" s="437"/>
      <c r="F1695" s="53" t="s">
        <v>363</v>
      </c>
      <c r="G1695" s="158" t="str">
        <f t="shared" si="158"/>
        <v>r3_62</v>
      </c>
      <c r="H1695" s="168" t="s">
        <v>674</v>
      </c>
      <c r="I1695" s="232">
        <v>43257</v>
      </c>
      <c r="J1695" s="49" t="s">
        <v>199</v>
      </c>
      <c r="K1695" s="157">
        <v>149</v>
      </c>
      <c r="L1695" s="50"/>
      <c r="M1695" s="256" t="s">
        <v>141</v>
      </c>
      <c r="N1695" s="43">
        <v>0.39166666666666666</v>
      </c>
      <c r="O1695" s="158">
        <v>3</v>
      </c>
      <c r="P1695" s="53" t="s">
        <v>15</v>
      </c>
      <c r="Q1695" s="460"/>
      <c r="R1695" s="460"/>
      <c r="S1695" s="460"/>
      <c r="T1695" s="109">
        <f t="shared" si="159"/>
        <v>0.38541666666666663</v>
      </c>
      <c r="U1695" s="109">
        <f t="shared" si="160"/>
        <v>0.375</v>
      </c>
      <c r="V1695" s="41" t="str">
        <f>IFERROR(VLOOKUP(L1695,'[1]ZESTAWIENIE NUMERÓW BOCZNYCH'!$A:$B,1,0),"")</f>
        <v/>
      </c>
      <c r="W1695" s="53" t="str">
        <f>IFERROR(VLOOKUP(V1695,'[1]ZESTAWIENIE NUMERÓW BOCZNYCH'!$A:$B,2,0),P1695)</f>
        <v>AD</v>
      </c>
      <c r="X1695" s="53" t="s">
        <v>149</v>
      </c>
      <c r="Y1695" s="53">
        <f>VLOOKUP(W1695,'[1]LICZBA MIEJSC'!$A:$C,2,0)</f>
        <v>50</v>
      </c>
      <c r="Z1695" s="53">
        <f>VLOOKUP(W1695,'[1]LICZBA MIEJSC'!$A:$C,3,0)</f>
        <v>120</v>
      </c>
      <c r="AA1695" s="53">
        <f t="shared" si="156"/>
        <v>170</v>
      </c>
      <c r="AB1695" s="41">
        <f t="shared" si="157"/>
        <v>45</v>
      </c>
      <c r="AC1695" s="113">
        <f t="shared" si="161"/>
        <v>0.26470588235294118</v>
      </c>
      <c r="AD1695" s="299" t="s">
        <v>203</v>
      </c>
    </row>
    <row r="1696" spans="1:30" x14ac:dyDescent="0.25">
      <c r="A1696" s="28" t="s">
        <v>352</v>
      </c>
      <c r="B1696" s="230">
        <v>1695</v>
      </c>
      <c r="C1696" s="53">
        <v>8</v>
      </c>
      <c r="D1696" s="53">
        <v>12112</v>
      </c>
      <c r="E1696" s="437"/>
      <c r="F1696" s="53" t="s">
        <v>363</v>
      </c>
      <c r="G1696" s="158" t="str">
        <f t="shared" si="158"/>
        <v>r3_62</v>
      </c>
      <c r="H1696" s="168" t="s">
        <v>675</v>
      </c>
      <c r="I1696" s="232">
        <v>43257</v>
      </c>
      <c r="J1696" s="49" t="s">
        <v>199</v>
      </c>
      <c r="K1696" s="157">
        <v>134</v>
      </c>
      <c r="L1696" s="50"/>
      <c r="M1696" s="56" t="s">
        <v>139</v>
      </c>
      <c r="N1696" s="43">
        <v>0.3923611111111111</v>
      </c>
      <c r="O1696" s="158">
        <v>1</v>
      </c>
      <c r="P1696" s="53" t="s">
        <v>15</v>
      </c>
      <c r="Q1696" s="460"/>
      <c r="R1696" s="460"/>
      <c r="S1696" s="460"/>
      <c r="T1696" s="109">
        <f t="shared" si="159"/>
        <v>0.38541666666666663</v>
      </c>
      <c r="U1696" s="109">
        <f t="shared" si="160"/>
        <v>0.375</v>
      </c>
      <c r="V1696" s="41" t="str">
        <f>IFERROR(VLOOKUP(L1696,'[1]ZESTAWIENIE NUMERÓW BOCZNYCH'!$A:$B,1,0),"")</f>
        <v/>
      </c>
      <c r="W1696" s="53" t="str">
        <f>IFERROR(VLOOKUP(V1696,'[1]ZESTAWIENIE NUMERÓW BOCZNYCH'!$A:$B,2,0),P1696)</f>
        <v>AD</v>
      </c>
      <c r="X1696" s="53" t="s">
        <v>149</v>
      </c>
      <c r="Y1696" s="53">
        <f>VLOOKUP(W1696,'[1]LICZBA MIEJSC'!$A:$C,2,0)</f>
        <v>50</v>
      </c>
      <c r="Z1696" s="53">
        <f>VLOOKUP(W1696,'[1]LICZBA MIEJSC'!$A:$C,3,0)</f>
        <v>120</v>
      </c>
      <c r="AA1696" s="53">
        <f t="shared" si="156"/>
        <v>170</v>
      </c>
      <c r="AB1696" s="41">
        <f t="shared" si="157"/>
        <v>17</v>
      </c>
      <c r="AC1696" s="113">
        <f t="shared" si="161"/>
        <v>0.1</v>
      </c>
      <c r="AD1696" s="299" t="s">
        <v>203</v>
      </c>
    </row>
    <row r="1697" spans="1:30" x14ac:dyDescent="0.25">
      <c r="A1697" s="28" t="s">
        <v>352</v>
      </c>
      <c r="B1697" s="230">
        <v>1696</v>
      </c>
      <c r="C1697" s="53">
        <v>9</v>
      </c>
      <c r="D1697" s="53">
        <v>12112</v>
      </c>
      <c r="E1697" s="437"/>
      <c r="F1697" s="53" t="s">
        <v>363</v>
      </c>
      <c r="G1697" s="158" t="str">
        <f t="shared" si="158"/>
        <v>r3_62</v>
      </c>
      <c r="H1697" s="158" t="s">
        <v>676</v>
      </c>
      <c r="I1697" s="232">
        <v>43257</v>
      </c>
      <c r="J1697" s="49" t="s">
        <v>199</v>
      </c>
      <c r="K1697" s="157">
        <v>319</v>
      </c>
      <c r="L1697" s="50">
        <v>7412</v>
      </c>
      <c r="M1697" s="68" t="s">
        <v>218</v>
      </c>
      <c r="N1697" s="43">
        <v>0.39444444444444443</v>
      </c>
      <c r="O1697" s="158">
        <v>1</v>
      </c>
      <c r="P1697" s="53" t="s">
        <v>13</v>
      </c>
      <c r="Q1697" s="460"/>
      <c r="R1697" s="460"/>
      <c r="S1697" s="460"/>
      <c r="T1697" s="109">
        <f t="shared" si="159"/>
        <v>0.38541666666666663</v>
      </c>
      <c r="U1697" s="109">
        <f t="shared" si="160"/>
        <v>0.375</v>
      </c>
      <c r="V1697" s="41">
        <f>IFERROR(VLOOKUP(L1697,'[1]ZESTAWIENIE NUMERÓW BOCZNYCH'!$A:$B,1,0),"")</f>
        <v>7412</v>
      </c>
      <c r="W1697" s="53" t="str">
        <f>IFERROR(VLOOKUP(V1697,'[1]ZESTAWIENIE NUMERÓW BOCZNYCH'!$A:$B,2,0),P1697)</f>
        <v>MERCEDES-BENZ 628 02 Citaro</v>
      </c>
      <c r="X1697" s="53" t="s">
        <v>149</v>
      </c>
      <c r="Y1697" s="53">
        <f>VLOOKUP(W1697,'[1]LICZBA MIEJSC'!$A:$C,2,0)</f>
        <v>29</v>
      </c>
      <c r="Z1697" s="53">
        <f>VLOOKUP(W1697,'[1]LICZBA MIEJSC'!$A:$C,3,0)</f>
        <v>62</v>
      </c>
      <c r="AA1697" s="53">
        <f t="shared" si="156"/>
        <v>91</v>
      </c>
      <c r="AB1697" s="41">
        <f t="shared" si="157"/>
        <v>9</v>
      </c>
      <c r="AC1697" s="113">
        <f t="shared" si="161"/>
        <v>9.8901098901098897E-2</v>
      </c>
      <c r="AD1697" s="299" t="s">
        <v>204</v>
      </c>
    </row>
    <row r="1698" spans="1:30" x14ac:dyDescent="0.25">
      <c r="A1698" s="28" t="s">
        <v>352</v>
      </c>
      <c r="B1698" s="230">
        <v>1697</v>
      </c>
      <c r="C1698" s="53">
        <v>9</v>
      </c>
      <c r="D1698" s="53">
        <v>12112</v>
      </c>
      <c r="E1698" s="437"/>
      <c r="F1698" s="53" t="s">
        <v>363</v>
      </c>
      <c r="G1698" s="158" t="str">
        <f t="shared" si="158"/>
        <v>r3_62</v>
      </c>
      <c r="H1698" s="168" t="s">
        <v>674</v>
      </c>
      <c r="I1698" s="232">
        <v>43257</v>
      </c>
      <c r="J1698" s="49" t="s">
        <v>199</v>
      </c>
      <c r="K1698" s="157">
        <v>106</v>
      </c>
      <c r="L1698" s="50">
        <v>8052</v>
      </c>
      <c r="M1698" s="159" t="s">
        <v>142</v>
      </c>
      <c r="N1698" s="43">
        <v>0.39513888888888887</v>
      </c>
      <c r="O1698" s="158">
        <v>1</v>
      </c>
      <c r="P1698" s="53" t="s">
        <v>15</v>
      </c>
      <c r="Q1698" s="460"/>
      <c r="R1698" s="460"/>
      <c r="S1698" s="460"/>
      <c r="T1698" s="109">
        <f t="shared" si="159"/>
        <v>0.38541666666666663</v>
      </c>
      <c r="U1698" s="109">
        <f t="shared" si="160"/>
        <v>0.375</v>
      </c>
      <c r="V1698" s="41">
        <f>IFERROR(VLOOKUP(L1698,'[1]ZESTAWIENIE NUMERÓW BOCZNYCH'!$A:$B,1,0),"")</f>
        <v>8052</v>
      </c>
      <c r="W1698" s="53" t="str">
        <f>IFERROR(VLOOKUP(V1698,'[1]ZESTAWIENIE NUMERÓW BOCZNYCH'!$A:$B,2,0),P1698)</f>
        <v>VOLVO 7000A</v>
      </c>
      <c r="X1698" s="53" t="s">
        <v>149</v>
      </c>
      <c r="Y1698" s="53">
        <f>VLOOKUP(W1698,'[1]LICZBA MIEJSC'!$A:$C,2,0)</f>
        <v>43</v>
      </c>
      <c r="Z1698" s="53">
        <f>VLOOKUP(W1698,'[1]LICZBA MIEJSC'!$A:$C,3,0)</f>
        <v>133</v>
      </c>
      <c r="AA1698" s="53">
        <f t="shared" si="156"/>
        <v>176</v>
      </c>
      <c r="AB1698" s="41">
        <f t="shared" si="157"/>
        <v>18</v>
      </c>
      <c r="AC1698" s="113">
        <f t="shared" si="161"/>
        <v>0.10227272727272728</v>
      </c>
      <c r="AD1698" s="299" t="s">
        <v>203</v>
      </c>
    </row>
    <row r="1699" spans="1:30" x14ac:dyDescent="0.25">
      <c r="A1699" s="28" t="s">
        <v>352</v>
      </c>
      <c r="B1699" s="230">
        <v>1698</v>
      </c>
      <c r="C1699" s="53">
        <v>9</v>
      </c>
      <c r="D1699" s="53">
        <v>12112</v>
      </c>
      <c r="E1699" s="437"/>
      <c r="F1699" s="53" t="s">
        <v>363</v>
      </c>
      <c r="G1699" s="158" t="str">
        <f t="shared" si="158"/>
        <v>r3_62</v>
      </c>
      <c r="H1699" s="168" t="s">
        <v>674</v>
      </c>
      <c r="I1699" s="232">
        <v>43257</v>
      </c>
      <c r="J1699" s="49" t="s">
        <v>199</v>
      </c>
      <c r="K1699" s="157">
        <v>122</v>
      </c>
      <c r="L1699" s="50"/>
      <c r="M1699" s="165" t="s">
        <v>147</v>
      </c>
      <c r="N1699" s="43">
        <v>0.39513888888888887</v>
      </c>
      <c r="O1699" s="158">
        <v>1</v>
      </c>
      <c r="P1699" s="53" t="s">
        <v>13</v>
      </c>
      <c r="Q1699" s="460"/>
      <c r="R1699" s="460"/>
      <c r="S1699" s="460"/>
      <c r="T1699" s="109">
        <f t="shared" si="159"/>
        <v>0.38541666666666663</v>
      </c>
      <c r="U1699" s="109">
        <f t="shared" si="160"/>
        <v>0.375</v>
      </c>
      <c r="V1699" s="41" t="str">
        <f>IFERROR(VLOOKUP(L1699,'[1]ZESTAWIENIE NUMERÓW BOCZNYCH'!$A:$B,1,0),"")</f>
        <v/>
      </c>
      <c r="W1699" s="53" t="str">
        <f>IFERROR(VLOOKUP(V1699,'[1]ZESTAWIENIE NUMERÓW BOCZNYCH'!$A:$B,2,0),P1699)</f>
        <v>AZ</v>
      </c>
      <c r="X1699" s="53" t="s">
        <v>149</v>
      </c>
      <c r="Y1699" s="53">
        <f>VLOOKUP(W1699,'[1]LICZBA MIEJSC'!$A:$C,2,0)</f>
        <v>40</v>
      </c>
      <c r="Z1699" s="53">
        <f>VLOOKUP(W1699,'[1]LICZBA MIEJSC'!$A:$C,3,0)</f>
        <v>60</v>
      </c>
      <c r="AA1699" s="53">
        <f t="shared" si="156"/>
        <v>100</v>
      </c>
      <c r="AB1699" s="41">
        <f t="shared" si="157"/>
        <v>10</v>
      </c>
      <c r="AC1699" s="113">
        <f t="shared" si="161"/>
        <v>0.1</v>
      </c>
      <c r="AD1699" s="299" t="s">
        <v>203</v>
      </c>
    </row>
    <row r="1700" spans="1:30" x14ac:dyDescent="0.25">
      <c r="A1700" s="28" t="s">
        <v>352</v>
      </c>
      <c r="B1700" s="230">
        <v>1699</v>
      </c>
      <c r="C1700" s="53">
        <v>9</v>
      </c>
      <c r="D1700" s="53">
        <v>12112</v>
      </c>
      <c r="E1700" s="437"/>
      <c r="F1700" s="53" t="s">
        <v>363</v>
      </c>
      <c r="G1700" s="158" t="str">
        <f t="shared" si="158"/>
        <v>r3_62</v>
      </c>
      <c r="H1700" s="168" t="s">
        <v>674</v>
      </c>
      <c r="I1700" s="232">
        <v>43257</v>
      </c>
      <c r="J1700" s="49" t="s">
        <v>199</v>
      </c>
      <c r="K1700" s="157">
        <v>107</v>
      </c>
      <c r="L1700" s="50"/>
      <c r="M1700" s="215" t="s">
        <v>134</v>
      </c>
      <c r="N1700" s="43">
        <v>0.39652777777777781</v>
      </c>
      <c r="O1700" s="158">
        <v>1</v>
      </c>
      <c r="P1700" s="53" t="s">
        <v>13</v>
      </c>
      <c r="Q1700" s="460"/>
      <c r="R1700" s="460"/>
      <c r="S1700" s="460"/>
      <c r="T1700" s="109">
        <f t="shared" si="159"/>
        <v>0.39583333333333331</v>
      </c>
      <c r="U1700" s="109">
        <f t="shared" si="160"/>
        <v>0.375</v>
      </c>
      <c r="V1700" s="41" t="str">
        <f>IFERROR(VLOOKUP(L1700,'[1]ZESTAWIENIE NUMERÓW BOCZNYCH'!$A:$B,1,0),"")</f>
        <v/>
      </c>
      <c r="W1700" s="53" t="str">
        <f>IFERROR(VLOOKUP(V1700,'[1]ZESTAWIENIE NUMERÓW BOCZNYCH'!$A:$B,2,0),P1700)</f>
        <v>AZ</v>
      </c>
      <c r="X1700" s="53" t="s">
        <v>149</v>
      </c>
      <c r="Y1700" s="53">
        <f>VLOOKUP(W1700,'[1]LICZBA MIEJSC'!$A:$C,2,0)</f>
        <v>40</v>
      </c>
      <c r="Z1700" s="53">
        <f>VLOOKUP(W1700,'[1]LICZBA MIEJSC'!$A:$C,3,0)</f>
        <v>60</v>
      </c>
      <c r="AA1700" s="53">
        <f t="shared" si="156"/>
        <v>100</v>
      </c>
      <c r="AB1700" s="41">
        <f t="shared" si="157"/>
        <v>10</v>
      </c>
      <c r="AC1700" s="113">
        <f t="shared" si="161"/>
        <v>0.1</v>
      </c>
      <c r="AD1700" s="299" t="s">
        <v>203</v>
      </c>
    </row>
    <row r="1701" spans="1:30" x14ac:dyDescent="0.25">
      <c r="A1701" s="28" t="s">
        <v>352</v>
      </c>
      <c r="B1701" s="230">
        <v>1700</v>
      </c>
      <c r="C1701" s="53">
        <v>9</v>
      </c>
      <c r="D1701" s="53">
        <v>12112</v>
      </c>
      <c r="E1701" s="437"/>
      <c r="F1701" s="53" t="s">
        <v>363</v>
      </c>
      <c r="G1701" s="158" t="str">
        <f t="shared" si="158"/>
        <v>r3_62</v>
      </c>
      <c r="H1701" s="168" t="s">
        <v>674</v>
      </c>
      <c r="I1701" s="232">
        <v>43257</v>
      </c>
      <c r="J1701" s="49" t="s">
        <v>199</v>
      </c>
      <c r="K1701" s="157">
        <v>132</v>
      </c>
      <c r="L1701" s="50"/>
      <c r="M1701" s="169" t="s">
        <v>139</v>
      </c>
      <c r="N1701" s="43">
        <v>0.40138888888888885</v>
      </c>
      <c r="O1701" s="158">
        <v>1</v>
      </c>
      <c r="P1701" s="53" t="s">
        <v>15</v>
      </c>
      <c r="Q1701" s="460"/>
      <c r="R1701" s="460"/>
      <c r="S1701" s="460"/>
      <c r="T1701" s="109">
        <f t="shared" si="159"/>
        <v>0.39583333333333331</v>
      </c>
      <c r="U1701" s="109">
        <f t="shared" si="160"/>
        <v>0.375</v>
      </c>
      <c r="V1701" s="41" t="str">
        <f>IFERROR(VLOOKUP(L1701,'[1]ZESTAWIENIE NUMERÓW BOCZNYCH'!$A:$B,1,0),"")</f>
        <v/>
      </c>
      <c r="W1701" s="53" t="str">
        <f>IFERROR(VLOOKUP(V1701,'[1]ZESTAWIENIE NUMERÓW BOCZNYCH'!$A:$B,2,0),P1701)</f>
        <v>AD</v>
      </c>
      <c r="X1701" s="53" t="s">
        <v>149</v>
      </c>
      <c r="Y1701" s="53">
        <f>VLOOKUP(W1701,'[1]LICZBA MIEJSC'!$A:$C,2,0)</f>
        <v>50</v>
      </c>
      <c r="Z1701" s="53">
        <f>VLOOKUP(W1701,'[1]LICZBA MIEJSC'!$A:$C,3,0)</f>
        <v>120</v>
      </c>
      <c r="AA1701" s="53">
        <f t="shared" si="156"/>
        <v>170</v>
      </c>
      <c r="AB1701" s="41">
        <f t="shared" si="157"/>
        <v>17</v>
      </c>
      <c r="AC1701" s="113">
        <f t="shared" si="161"/>
        <v>0.1</v>
      </c>
      <c r="AD1701" s="299" t="s">
        <v>203</v>
      </c>
    </row>
    <row r="1702" spans="1:30" x14ac:dyDescent="0.25">
      <c r="A1702" s="28" t="s">
        <v>352</v>
      </c>
      <c r="B1702" s="230">
        <v>1701</v>
      </c>
      <c r="C1702" s="53">
        <v>9</v>
      </c>
      <c r="D1702" s="53">
        <v>12112</v>
      </c>
      <c r="E1702" s="437"/>
      <c r="F1702" s="53" t="s">
        <v>363</v>
      </c>
      <c r="G1702" s="158" t="str">
        <f t="shared" si="158"/>
        <v>r3_62</v>
      </c>
      <c r="H1702" s="168" t="s">
        <v>675</v>
      </c>
      <c r="I1702" s="232">
        <v>43257</v>
      </c>
      <c r="J1702" s="49" t="s">
        <v>199</v>
      </c>
      <c r="K1702" s="157">
        <v>134</v>
      </c>
      <c r="L1702" s="50"/>
      <c r="M1702" s="165" t="s">
        <v>123</v>
      </c>
      <c r="N1702" s="43">
        <v>0.40138888888888885</v>
      </c>
      <c r="O1702" s="158">
        <v>1</v>
      </c>
      <c r="P1702" s="53" t="s">
        <v>15</v>
      </c>
      <c r="Q1702" s="460"/>
      <c r="R1702" s="460"/>
      <c r="S1702" s="460"/>
      <c r="T1702" s="109">
        <f t="shared" si="159"/>
        <v>0.39583333333333331</v>
      </c>
      <c r="U1702" s="109">
        <f t="shared" si="160"/>
        <v>0.375</v>
      </c>
      <c r="V1702" s="41" t="str">
        <f>IFERROR(VLOOKUP(L1702,'[1]ZESTAWIENIE NUMERÓW BOCZNYCH'!$A:$B,1,0),"")</f>
        <v/>
      </c>
      <c r="W1702" s="53" t="str">
        <f>IFERROR(VLOOKUP(V1702,'[1]ZESTAWIENIE NUMERÓW BOCZNYCH'!$A:$B,2,0),P1702)</f>
        <v>AD</v>
      </c>
      <c r="X1702" s="53" t="s">
        <v>149</v>
      </c>
      <c r="Y1702" s="53">
        <f>VLOOKUP(W1702,'[1]LICZBA MIEJSC'!$A:$C,2,0)</f>
        <v>50</v>
      </c>
      <c r="Z1702" s="53">
        <f>VLOOKUP(W1702,'[1]LICZBA MIEJSC'!$A:$C,3,0)</f>
        <v>120</v>
      </c>
      <c r="AA1702" s="53">
        <f t="shared" si="156"/>
        <v>170</v>
      </c>
      <c r="AB1702" s="41">
        <f t="shared" si="157"/>
        <v>17</v>
      </c>
      <c r="AC1702" s="113">
        <f t="shared" si="161"/>
        <v>0.1</v>
      </c>
      <c r="AD1702" s="299" t="s">
        <v>203</v>
      </c>
    </row>
    <row r="1703" spans="1:30" x14ac:dyDescent="0.25">
      <c r="A1703" s="28" t="s">
        <v>352</v>
      </c>
      <c r="B1703" s="230">
        <v>1702</v>
      </c>
      <c r="C1703" s="53">
        <v>9</v>
      </c>
      <c r="D1703" s="53">
        <v>12112</v>
      </c>
      <c r="E1703" s="437"/>
      <c r="F1703" s="53" t="s">
        <v>363</v>
      </c>
      <c r="G1703" s="158" t="str">
        <f t="shared" si="158"/>
        <v>r3_62</v>
      </c>
      <c r="H1703" s="168" t="s">
        <v>674</v>
      </c>
      <c r="I1703" s="232">
        <v>43257</v>
      </c>
      <c r="J1703" s="49" t="s">
        <v>199</v>
      </c>
      <c r="K1703" s="157">
        <v>107</v>
      </c>
      <c r="L1703" s="50"/>
      <c r="M1703" s="161" t="s">
        <v>218</v>
      </c>
      <c r="N1703" s="43">
        <v>0.40416666666666662</v>
      </c>
      <c r="O1703" s="158">
        <v>1</v>
      </c>
      <c r="P1703" s="53" t="s">
        <v>13</v>
      </c>
      <c r="Q1703" s="460"/>
      <c r="R1703" s="460"/>
      <c r="S1703" s="460"/>
      <c r="T1703" s="109">
        <f t="shared" si="159"/>
        <v>0.39583333333333331</v>
      </c>
      <c r="U1703" s="109">
        <f t="shared" si="160"/>
        <v>0.375</v>
      </c>
      <c r="V1703" s="41" t="str">
        <f>IFERROR(VLOOKUP(L1703,'[1]ZESTAWIENIE NUMERÓW BOCZNYCH'!$A:$B,1,0),"")</f>
        <v/>
      </c>
      <c r="W1703" s="53" t="str">
        <f>IFERROR(VLOOKUP(V1703,'[1]ZESTAWIENIE NUMERÓW BOCZNYCH'!$A:$B,2,0),P1703)</f>
        <v>AZ</v>
      </c>
      <c r="X1703" s="53" t="s">
        <v>149</v>
      </c>
      <c r="Y1703" s="53">
        <f>VLOOKUP(W1703,'[1]LICZBA MIEJSC'!$A:$C,2,0)</f>
        <v>40</v>
      </c>
      <c r="Z1703" s="53">
        <f>VLOOKUP(W1703,'[1]LICZBA MIEJSC'!$A:$C,3,0)</f>
        <v>60</v>
      </c>
      <c r="AA1703" s="53">
        <f t="shared" si="156"/>
        <v>100</v>
      </c>
      <c r="AB1703" s="41">
        <f t="shared" si="157"/>
        <v>10</v>
      </c>
      <c r="AC1703" s="113">
        <f t="shared" si="161"/>
        <v>0.1</v>
      </c>
      <c r="AD1703" s="299" t="s">
        <v>203</v>
      </c>
    </row>
    <row r="1704" spans="1:30" x14ac:dyDescent="0.25">
      <c r="A1704" s="28" t="s">
        <v>352</v>
      </c>
      <c r="B1704" s="230">
        <v>1703</v>
      </c>
      <c r="C1704" s="53">
        <v>9</v>
      </c>
      <c r="D1704" s="53">
        <v>12112</v>
      </c>
      <c r="E1704" s="437"/>
      <c r="F1704" s="53" t="s">
        <v>363</v>
      </c>
      <c r="G1704" s="158" t="str">
        <f t="shared" si="158"/>
        <v>r3_62</v>
      </c>
      <c r="H1704" s="168" t="s">
        <v>674</v>
      </c>
      <c r="I1704" s="232">
        <v>43257</v>
      </c>
      <c r="J1704" s="49" t="s">
        <v>199</v>
      </c>
      <c r="K1704" s="157">
        <v>106</v>
      </c>
      <c r="L1704" s="50"/>
      <c r="M1704" s="159" t="s">
        <v>142</v>
      </c>
      <c r="N1704" s="43">
        <v>0.40625</v>
      </c>
      <c r="O1704" s="158">
        <v>1</v>
      </c>
      <c r="P1704" s="53" t="s">
        <v>15</v>
      </c>
      <c r="Q1704" s="460"/>
      <c r="R1704" s="460"/>
      <c r="S1704" s="460"/>
      <c r="T1704" s="109">
        <f t="shared" si="159"/>
        <v>0.40625</v>
      </c>
      <c r="U1704" s="109">
        <f t="shared" si="160"/>
        <v>0.375</v>
      </c>
      <c r="V1704" s="41" t="str">
        <f>IFERROR(VLOOKUP(L1704,'[1]ZESTAWIENIE NUMERÓW BOCZNYCH'!$A:$B,1,0),"")</f>
        <v/>
      </c>
      <c r="W1704" s="53" t="str">
        <f>IFERROR(VLOOKUP(V1704,'[1]ZESTAWIENIE NUMERÓW BOCZNYCH'!$A:$B,2,0),P1704)</f>
        <v>AD</v>
      </c>
      <c r="X1704" s="53" t="s">
        <v>149</v>
      </c>
      <c r="Y1704" s="53">
        <f>VLOOKUP(W1704,'[1]LICZBA MIEJSC'!$A:$C,2,0)</f>
        <v>50</v>
      </c>
      <c r="Z1704" s="53">
        <f>VLOOKUP(W1704,'[1]LICZBA MIEJSC'!$A:$C,3,0)</f>
        <v>120</v>
      </c>
      <c r="AA1704" s="53">
        <f t="shared" si="156"/>
        <v>170</v>
      </c>
      <c r="AB1704" s="41">
        <f t="shared" si="157"/>
        <v>17</v>
      </c>
      <c r="AC1704" s="113">
        <f t="shared" si="161"/>
        <v>0.1</v>
      </c>
      <c r="AD1704" s="299" t="s">
        <v>203</v>
      </c>
    </row>
    <row r="1705" spans="1:30" x14ac:dyDescent="0.25">
      <c r="A1705" s="28" t="s">
        <v>352</v>
      </c>
      <c r="B1705" s="230">
        <v>1704</v>
      </c>
      <c r="C1705" s="53">
        <v>9</v>
      </c>
      <c r="D1705" s="53">
        <v>12112</v>
      </c>
      <c r="E1705" s="437"/>
      <c r="F1705" s="53" t="s">
        <v>363</v>
      </c>
      <c r="G1705" s="158" t="str">
        <f t="shared" si="158"/>
        <v>r3_62</v>
      </c>
      <c r="H1705" s="168" t="s">
        <v>674</v>
      </c>
      <c r="I1705" s="232">
        <v>43257</v>
      </c>
      <c r="J1705" s="49" t="s">
        <v>199</v>
      </c>
      <c r="K1705" s="157">
        <v>122</v>
      </c>
      <c r="L1705" s="50"/>
      <c r="M1705" s="165" t="s">
        <v>147</v>
      </c>
      <c r="N1705" s="43">
        <v>0.40625</v>
      </c>
      <c r="O1705" s="158">
        <v>1</v>
      </c>
      <c r="P1705" s="53" t="s">
        <v>13</v>
      </c>
      <c r="Q1705" s="460"/>
      <c r="R1705" s="460"/>
      <c r="S1705" s="460"/>
      <c r="T1705" s="109">
        <f t="shared" si="159"/>
        <v>0.40625</v>
      </c>
      <c r="U1705" s="109">
        <f t="shared" si="160"/>
        <v>0.375</v>
      </c>
      <c r="V1705" s="41" t="str">
        <f>IFERROR(VLOOKUP(L1705,'[1]ZESTAWIENIE NUMERÓW BOCZNYCH'!$A:$B,1,0),"")</f>
        <v/>
      </c>
      <c r="W1705" s="53" t="str">
        <f>IFERROR(VLOOKUP(V1705,'[1]ZESTAWIENIE NUMERÓW BOCZNYCH'!$A:$B,2,0),P1705)</f>
        <v>AZ</v>
      </c>
      <c r="X1705" s="53" t="s">
        <v>149</v>
      </c>
      <c r="Y1705" s="53">
        <f>VLOOKUP(W1705,'[1]LICZBA MIEJSC'!$A:$C,2,0)</f>
        <v>40</v>
      </c>
      <c r="Z1705" s="53">
        <f>VLOOKUP(W1705,'[1]LICZBA MIEJSC'!$A:$C,3,0)</f>
        <v>60</v>
      </c>
      <c r="AA1705" s="53">
        <f t="shared" si="156"/>
        <v>100</v>
      </c>
      <c r="AB1705" s="41">
        <f t="shared" si="157"/>
        <v>10</v>
      </c>
      <c r="AC1705" s="113">
        <f t="shared" si="161"/>
        <v>0.1</v>
      </c>
      <c r="AD1705" s="299" t="s">
        <v>203</v>
      </c>
    </row>
    <row r="1706" spans="1:30" x14ac:dyDescent="0.25">
      <c r="A1706" s="28" t="s">
        <v>352</v>
      </c>
      <c r="B1706" s="230">
        <v>1705</v>
      </c>
      <c r="C1706" s="53">
        <v>9</v>
      </c>
      <c r="D1706" s="53">
        <v>12112</v>
      </c>
      <c r="E1706" s="437"/>
      <c r="F1706" s="53" t="s">
        <v>363</v>
      </c>
      <c r="G1706" s="158" t="str">
        <f t="shared" si="158"/>
        <v>r3_62</v>
      </c>
      <c r="H1706" s="168" t="s">
        <v>676</v>
      </c>
      <c r="I1706" s="232">
        <v>43257</v>
      </c>
      <c r="J1706" s="49" t="s">
        <v>199</v>
      </c>
      <c r="K1706" s="157">
        <v>119</v>
      </c>
      <c r="L1706" s="50"/>
      <c r="M1706" s="165" t="s">
        <v>290</v>
      </c>
      <c r="N1706" s="43">
        <v>0.40763888888888888</v>
      </c>
      <c r="O1706" s="158">
        <v>1</v>
      </c>
      <c r="P1706" s="53" t="s">
        <v>15</v>
      </c>
      <c r="Q1706" s="460"/>
      <c r="R1706" s="460"/>
      <c r="S1706" s="460"/>
      <c r="T1706" s="109">
        <f t="shared" si="159"/>
        <v>0.40625</v>
      </c>
      <c r="U1706" s="109">
        <f t="shared" si="160"/>
        <v>0.375</v>
      </c>
      <c r="V1706" s="41" t="str">
        <f>IFERROR(VLOOKUP(L1706,'[1]ZESTAWIENIE NUMERÓW BOCZNYCH'!$A:$B,1,0),"")</f>
        <v/>
      </c>
      <c r="W1706" s="53" t="str">
        <f>IFERROR(VLOOKUP(V1706,'[1]ZESTAWIENIE NUMERÓW BOCZNYCH'!$A:$B,2,0),P1706)</f>
        <v>AD</v>
      </c>
      <c r="X1706" s="53" t="s">
        <v>149</v>
      </c>
      <c r="Y1706" s="53">
        <f>VLOOKUP(W1706,'[1]LICZBA MIEJSC'!$A:$C,2,0)</f>
        <v>50</v>
      </c>
      <c r="Z1706" s="53">
        <f>VLOOKUP(W1706,'[1]LICZBA MIEJSC'!$A:$C,3,0)</f>
        <v>120</v>
      </c>
      <c r="AA1706" s="53">
        <f t="shared" si="156"/>
        <v>170</v>
      </c>
      <c r="AB1706" s="41">
        <f t="shared" si="157"/>
        <v>17</v>
      </c>
      <c r="AC1706" s="113">
        <f t="shared" si="161"/>
        <v>0.1</v>
      </c>
      <c r="AD1706" s="299" t="s">
        <v>203</v>
      </c>
    </row>
    <row r="1707" spans="1:30" x14ac:dyDescent="0.25">
      <c r="A1707" s="28" t="s">
        <v>352</v>
      </c>
      <c r="B1707" s="230">
        <v>1706</v>
      </c>
      <c r="C1707" s="53">
        <v>9</v>
      </c>
      <c r="D1707" s="53">
        <v>12112</v>
      </c>
      <c r="E1707" s="437"/>
      <c r="F1707" s="53" t="s">
        <v>363</v>
      </c>
      <c r="G1707" s="158" t="str">
        <f t="shared" si="158"/>
        <v>r3_62</v>
      </c>
      <c r="H1707" s="168" t="s">
        <v>675</v>
      </c>
      <c r="I1707" s="232">
        <v>43257</v>
      </c>
      <c r="J1707" s="49" t="s">
        <v>199</v>
      </c>
      <c r="K1707" s="157">
        <v>134</v>
      </c>
      <c r="L1707" s="50"/>
      <c r="M1707" s="56" t="s">
        <v>139</v>
      </c>
      <c r="N1707" s="43">
        <v>0.40972222222222227</v>
      </c>
      <c r="O1707" s="158">
        <v>1</v>
      </c>
      <c r="P1707" s="53" t="s">
        <v>15</v>
      </c>
      <c r="Q1707" s="460"/>
      <c r="R1707" s="460"/>
      <c r="S1707" s="460"/>
      <c r="T1707" s="109">
        <f t="shared" si="159"/>
        <v>0.40625</v>
      </c>
      <c r="U1707" s="109">
        <f t="shared" si="160"/>
        <v>0.375</v>
      </c>
      <c r="V1707" s="41" t="str">
        <f>IFERROR(VLOOKUP(L1707,'[1]ZESTAWIENIE NUMERÓW BOCZNYCH'!$A:$B,1,0),"")</f>
        <v/>
      </c>
      <c r="W1707" s="53" t="str">
        <f>IFERROR(VLOOKUP(V1707,'[1]ZESTAWIENIE NUMERÓW BOCZNYCH'!$A:$B,2,0),P1707)</f>
        <v>AD</v>
      </c>
      <c r="X1707" s="53" t="s">
        <v>149</v>
      </c>
      <c r="Y1707" s="53">
        <f>VLOOKUP(W1707,'[1]LICZBA MIEJSC'!$A:$C,2,0)</f>
        <v>50</v>
      </c>
      <c r="Z1707" s="53">
        <f>VLOOKUP(W1707,'[1]LICZBA MIEJSC'!$A:$C,3,0)</f>
        <v>120</v>
      </c>
      <c r="AA1707" s="53">
        <f t="shared" si="156"/>
        <v>170</v>
      </c>
      <c r="AB1707" s="41">
        <f t="shared" si="157"/>
        <v>17</v>
      </c>
      <c r="AC1707" s="113">
        <f t="shared" si="161"/>
        <v>0.1</v>
      </c>
      <c r="AD1707" s="299" t="s">
        <v>203</v>
      </c>
    </row>
    <row r="1708" spans="1:30" x14ac:dyDescent="0.25">
      <c r="A1708" s="28" t="s">
        <v>352</v>
      </c>
      <c r="B1708" s="230">
        <v>1707</v>
      </c>
      <c r="C1708" s="53">
        <v>9</v>
      </c>
      <c r="D1708" s="53">
        <v>12112</v>
      </c>
      <c r="E1708" s="437"/>
      <c r="F1708" s="53" t="s">
        <v>363</v>
      </c>
      <c r="G1708" s="158" t="str">
        <f t="shared" si="158"/>
        <v>r3_62</v>
      </c>
      <c r="H1708" s="168" t="s">
        <v>674</v>
      </c>
      <c r="I1708" s="232">
        <v>43257</v>
      </c>
      <c r="J1708" s="49" t="s">
        <v>199</v>
      </c>
      <c r="K1708" s="157">
        <v>142</v>
      </c>
      <c r="L1708" s="50"/>
      <c r="M1708" s="165" t="s">
        <v>156</v>
      </c>
      <c r="N1708" s="43">
        <v>0.41250000000000003</v>
      </c>
      <c r="O1708" s="158">
        <v>1</v>
      </c>
      <c r="P1708" s="53" t="s">
        <v>13</v>
      </c>
      <c r="Q1708" s="460"/>
      <c r="R1708" s="460"/>
      <c r="S1708" s="460"/>
      <c r="T1708" s="109">
        <f t="shared" si="159"/>
        <v>0.40625</v>
      </c>
      <c r="U1708" s="109">
        <f t="shared" si="160"/>
        <v>0.375</v>
      </c>
      <c r="V1708" s="41" t="str">
        <f>IFERROR(VLOOKUP(L1708,'[1]ZESTAWIENIE NUMERÓW BOCZNYCH'!$A:$B,1,0),"")</f>
        <v/>
      </c>
      <c r="W1708" s="53" t="str">
        <f>IFERROR(VLOOKUP(V1708,'[1]ZESTAWIENIE NUMERÓW BOCZNYCH'!$A:$B,2,0),P1708)</f>
        <v>AZ</v>
      </c>
      <c r="X1708" s="53" t="s">
        <v>149</v>
      </c>
      <c r="Y1708" s="53">
        <f>VLOOKUP(W1708,'[1]LICZBA MIEJSC'!$A:$C,2,0)</f>
        <v>40</v>
      </c>
      <c r="Z1708" s="53">
        <f>VLOOKUP(W1708,'[1]LICZBA MIEJSC'!$A:$C,3,0)</f>
        <v>60</v>
      </c>
      <c r="AA1708" s="53">
        <f t="shared" si="156"/>
        <v>100</v>
      </c>
      <c r="AB1708" s="41">
        <f t="shared" si="157"/>
        <v>10</v>
      </c>
      <c r="AC1708" s="113">
        <f t="shared" si="161"/>
        <v>0.1</v>
      </c>
      <c r="AD1708" s="299" t="s">
        <v>203</v>
      </c>
    </row>
    <row r="1709" spans="1:30" x14ac:dyDescent="0.25">
      <c r="A1709" s="28" t="s">
        <v>352</v>
      </c>
      <c r="B1709" s="230">
        <v>1708</v>
      </c>
      <c r="C1709" s="53">
        <v>10</v>
      </c>
      <c r="D1709" s="53">
        <v>12112</v>
      </c>
      <c r="E1709" s="437"/>
      <c r="F1709" s="53" t="s">
        <v>363</v>
      </c>
      <c r="G1709" s="158" t="str">
        <f t="shared" si="158"/>
        <v>r3_62</v>
      </c>
      <c r="H1709" s="168" t="s">
        <v>674</v>
      </c>
      <c r="I1709" s="232">
        <v>43257</v>
      </c>
      <c r="J1709" s="49" t="s">
        <v>199</v>
      </c>
      <c r="K1709" s="157">
        <v>122</v>
      </c>
      <c r="L1709" s="50"/>
      <c r="M1709" s="165" t="s">
        <v>147</v>
      </c>
      <c r="N1709" s="43">
        <v>0.4152777777777778</v>
      </c>
      <c r="O1709" s="158">
        <v>1</v>
      </c>
      <c r="P1709" s="53" t="s">
        <v>13</v>
      </c>
      <c r="Q1709" s="460"/>
      <c r="R1709" s="460"/>
      <c r="S1709" s="460"/>
      <c r="T1709" s="109">
        <f t="shared" si="159"/>
        <v>0.40625</v>
      </c>
      <c r="U1709" s="109">
        <f t="shared" si="160"/>
        <v>0.375</v>
      </c>
      <c r="V1709" s="41" t="str">
        <f>IFERROR(VLOOKUP(L1709,'[1]ZESTAWIENIE NUMERÓW BOCZNYCH'!$A:$B,1,0),"")</f>
        <v/>
      </c>
      <c r="W1709" s="53" t="str">
        <f>IFERROR(VLOOKUP(V1709,'[1]ZESTAWIENIE NUMERÓW BOCZNYCH'!$A:$B,2,0),P1709)</f>
        <v>AZ</v>
      </c>
      <c r="X1709" s="53" t="s">
        <v>149</v>
      </c>
      <c r="Y1709" s="53">
        <f>VLOOKUP(W1709,'[1]LICZBA MIEJSC'!$A:$C,2,0)</f>
        <v>40</v>
      </c>
      <c r="Z1709" s="53">
        <f>VLOOKUP(W1709,'[1]LICZBA MIEJSC'!$A:$C,3,0)</f>
        <v>60</v>
      </c>
      <c r="AA1709" s="53">
        <f t="shared" si="156"/>
        <v>100</v>
      </c>
      <c r="AB1709" s="41">
        <f t="shared" si="157"/>
        <v>10</v>
      </c>
      <c r="AC1709" s="113">
        <f t="shared" si="161"/>
        <v>0.1</v>
      </c>
      <c r="AD1709" s="299" t="s">
        <v>203</v>
      </c>
    </row>
    <row r="1710" spans="1:30" x14ac:dyDescent="0.25">
      <c r="A1710" s="28" t="s">
        <v>352</v>
      </c>
      <c r="B1710" s="230">
        <v>1709</v>
      </c>
      <c r="C1710" s="53">
        <v>10</v>
      </c>
      <c r="D1710" s="53">
        <v>12112</v>
      </c>
      <c r="E1710" s="437"/>
      <c r="F1710" s="53" t="s">
        <v>363</v>
      </c>
      <c r="G1710" s="158" t="str">
        <f t="shared" si="158"/>
        <v>r3_62</v>
      </c>
      <c r="H1710" s="168" t="s">
        <v>674</v>
      </c>
      <c r="I1710" s="232">
        <v>43257</v>
      </c>
      <c r="J1710" s="49" t="s">
        <v>199</v>
      </c>
      <c r="K1710" s="157">
        <v>149</v>
      </c>
      <c r="L1710" s="50"/>
      <c r="M1710" s="256" t="s">
        <v>141</v>
      </c>
      <c r="N1710" s="43">
        <v>0.4152777777777778</v>
      </c>
      <c r="O1710" s="158">
        <v>1</v>
      </c>
      <c r="P1710" s="53" t="s">
        <v>15</v>
      </c>
      <c r="Q1710" s="460"/>
      <c r="R1710" s="460"/>
      <c r="S1710" s="460"/>
      <c r="T1710" s="109">
        <f t="shared" si="159"/>
        <v>0.40625</v>
      </c>
      <c r="U1710" s="109">
        <f t="shared" si="160"/>
        <v>0.375</v>
      </c>
      <c r="V1710" s="41" t="str">
        <f>IFERROR(VLOOKUP(L1710,'[1]ZESTAWIENIE NUMERÓW BOCZNYCH'!$A:$B,1,0),"")</f>
        <v/>
      </c>
      <c r="W1710" s="53" t="str">
        <f>IFERROR(VLOOKUP(V1710,'[1]ZESTAWIENIE NUMERÓW BOCZNYCH'!$A:$B,2,0),P1710)</f>
        <v>AD</v>
      </c>
      <c r="X1710" s="53" t="s">
        <v>149</v>
      </c>
      <c r="Y1710" s="53">
        <f>VLOOKUP(W1710,'[1]LICZBA MIEJSC'!$A:$C,2,0)</f>
        <v>50</v>
      </c>
      <c r="Z1710" s="53">
        <f>VLOOKUP(W1710,'[1]LICZBA MIEJSC'!$A:$C,3,0)</f>
        <v>120</v>
      </c>
      <c r="AA1710" s="53">
        <f t="shared" si="156"/>
        <v>170</v>
      </c>
      <c r="AB1710" s="41">
        <f t="shared" si="157"/>
        <v>17</v>
      </c>
      <c r="AC1710" s="113">
        <f t="shared" si="161"/>
        <v>0.1</v>
      </c>
      <c r="AD1710" s="299" t="s">
        <v>203</v>
      </c>
    </row>
    <row r="1711" spans="1:30" x14ac:dyDescent="0.25">
      <c r="A1711" s="28" t="s">
        <v>352</v>
      </c>
      <c r="B1711" s="230">
        <v>1710</v>
      </c>
      <c r="C1711" s="53">
        <v>1</v>
      </c>
      <c r="D1711" s="53">
        <v>12112</v>
      </c>
      <c r="E1711" s="437"/>
      <c r="F1711" s="53" t="s">
        <v>363</v>
      </c>
      <c r="G1711" s="158" t="str">
        <f t="shared" si="158"/>
        <v>r3_62</v>
      </c>
      <c r="H1711" s="168" t="s">
        <v>674</v>
      </c>
      <c r="I1711" s="232">
        <v>43257</v>
      </c>
      <c r="J1711" s="49" t="s">
        <v>199</v>
      </c>
      <c r="K1711" s="157">
        <v>122</v>
      </c>
      <c r="L1711" s="50">
        <v>7309</v>
      </c>
      <c r="M1711" s="165" t="s">
        <v>147</v>
      </c>
      <c r="N1711" s="43">
        <v>0.58611111111111114</v>
      </c>
      <c r="O1711" s="158">
        <v>3</v>
      </c>
      <c r="P1711" s="53" t="s">
        <v>15</v>
      </c>
      <c r="Q1711" s="460"/>
      <c r="R1711" s="460"/>
      <c r="S1711" s="460"/>
      <c r="T1711" s="109">
        <f t="shared" si="159"/>
        <v>0.58333333333333326</v>
      </c>
      <c r="U1711" s="109">
        <f t="shared" si="160"/>
        <v>0.58333333333333326</v>
      </c>
      <c r="V1711" s="41">
        <f>IFERROR(VLOOKUP(L1711,'[1]ZESTAWIENIE NUMERÓW BOCZNYCH'!$A:$B,1,0),"")</f>
        <v>7309</v>
      </c>
      <c r="W1711" s="53" t="str">
        <f>IFERROR(VLOOKUP(V1711,'[1]ZESTAWIENIE NUMERÓW BOCZNYCH'!$A:$B,2,0),P1711)</f>
        <v>MERCEDES-BENZ O 530 Citaro</v>
      </c>
      <c r="X1711" s="53" t="s">
        <v>149</v>
      </c>
      <c r="Y1711" s="53">
        <f>VLOOKUP(W1711,'[1]LICZBA MIEJSC'!$A:$C,2,0)</f>
        <v>31</v>
      </c>
      <c r="Z1711" s="53">
        <f>VLOOKUP(W1711,'[1]LICZBA MIEJSC'!$A:$C,3,0)</f>
        <v>71</v>
      </c>
      <c r="AA1711" s="53">
        <f t="shared" si="156"/>
        <v>102</v>
      </c>
      <c r="AB1711" s="41">
        <f t="shared" si="157"/>
        <v>28</v>
      </c>
      <c r="AC1711" s="113">
        <f t="shared" si="161"/>
        <v>0.27450980392156865</v>
      </c>
      <c r="AD1711" s="299" t="s">
        <v>203</v>
      </c>
    </row>
    <row r="1712" spans="1:30" x14ac:dyDescent="0.25">
      <c r="A1712" s="28" t="s">
        <v>352</v>
      </c>
      <c r="B1712" s="230">
        <v>1711</v>
      </c>
      <c r="C1712" s="53">
        <v>1</v>
      </c>
      <c r="D1712" s="53">
        <v>12112</v>
      </c>
      <c r="E1712" s="437"/>
      <c r="F1712" s="53" t="s">
        <v>363</v>
      </c>
      <c r="G1712" s="158" t="str">
        <f t="shared" si="158"/>
        <v>r3_62</v>
      </c>
      <c r="H1712" s="168" t="s">
        <v>674</v>
      </c>
      <c r="I1712" s="232">
        <v>43257</v>
      </c>
      <c r="J1712" s="49" t="s">
        <v>199</v>
      </c>
      <c r="K1712" s="157">
        <v>142</v>
      </c>
      <c r="L1712" s="50">
        <v>8126</v>
      </c>
      <c r="M1712" s="165" t="s">
        <v>156</v>
      </c>
      <c r="N1712" s="43">
        <v>0.58680555555555558</v>
      </c>
      <c r="O1712" s="158">
        <v>3</v>
      </c>
      <c r="P1712" s="53" t="s">
        <v>15</v>
      </c>
      <c r="Q1712" s="460"/>
      <c r="R1712" s="460"/>
      <c r="S1712" s="460"/>
      <c r="T1712" s="109">
        <f t="shared" si="159"/>
        <v>0.58333333333333326</v>
      </c>
      <c r="U1712" s="109">
        <f t="shared" si="160"/>
        <v>0.58333333333333326</v>
      </c>
      <c r="V1712" s="41">
        <f>IFERROR(VLOOKUP(L1712,'[1]ZESTAWIENIE NUMERÓW BOCZNYCH'!$A:$B,1,0),"")</f>
        <v>8126</v>
      </c>
      <c r="W1712" s="53" t="str">
        <f>IFERROR(VLOOKUP(V1712,'[1]ZESTAWIENIE NUMERÓW BOCZNYCH'!$A:$B,2,0),P1712)</f>
        <v>VOLVO 7700A</v>
      </c>
      <c r="X1712" s="53" t="s">
        <v>149</v>
      </c>
      <c r="Y1712" s="53">
        <f>VLOOKUP(W1712,'[1]LICZBA MIEJSC'!$A:$C,2,0)</f>
        <v>43</v>
      </c>
      <c r="Z1712" s="53">
        <f>VLOOKUP(W1712,'[1]LICZBA MIEJSC'!$A:$C,3,0)</f>
        <v>133</v>
      </c>
      <c r="AA1712" s="53">
        <f t="shared" si="156"/>
        <v>176</v>
      </c>
      <c r="AB1712" s="41">
        <f t="shared" si="157"/>
        <v>39</v>
      </c>
      <c r="AC1712" s="113">
        <f t="shared" si="161"/>
        <v>0.22159090909090909</v>
      </c>
      <c r="AD1712" s="299" t="s">
        <v>203</v>
      </c>
    </row>
    <row r="1713" spans="1:30" x14ac:dyDescent="0.25">
      <c r="A1713" s="28" t="s">
        <v>352</v>
      </c>
      <c r="B1713" s="230">
        <v>1712</v>
      </c>
      <c r="C1713" s="53">
        <v>1</v>
      </c>
      <c r="D1713" s="53">
        <v>12112</v>
      </c>
      <c r="E1713" s="437"/>
      <c r="F1713" s="53" t="s">
        <v>363</v>
      </c>
      <c r="G1713" s="158" t="str">
        <f t="shared" si="158"/>
        <v>r3_62</v>
      </c>
      <c r="H1713" s="168" t="s">
        <v>675</v>
      </c>
      <c r="I1713" s="232">
        <v>43257</v>
      </c>
      <c r="J1713" s="49" t="s">
        <v>199</v>
      </c>
      <c r="K1713" s="157">
        <v>134</v>
      </c>
      <c r="L1713" s="50">
        <v>8053</v>
      </c>
      <c r="M1713" s="165" t="s">
        <v>123</v>
      </c>
      <c r="N1713" s="43">
        <v>0.58819444444444446</v>
      </c>
      <c r="O1713" s="158">
        <v>1</v>
      </c>
      <c r="P1713" s="53" t="s">
        <v>15</v>
      </c>
      <c r="Q1713" s="460"/>
      <c r="R1713" s="460"/>
      <c r="S1713" s="460"/>
      <c r="T1713" s="109">
        <f t="shared" si="159"/>
        <v>0.58333333333333326</v>
      </c>
      <c r="U1713" s="109">
        <f t="shared" si="160"/>
        <v>0.58333333333333326</v>
      </c>
      <c r="V1713" s="41">
        <f>IFERROR(VLOOKUP(L1713,'[1]ZESTAWIENIE NUMERÓW BOCZNYCH'!$A:$B,1,0),"")</f>
        <v>8053</v>
      </c>
      <c r="W1713" s="53" t="str">
        <f>IFERROR(VLOOKUP(V1713,'[1]ZESTAWIENIE NUMERÓW BOCZNYCH'!$A:$B,2,0),P1713)</f>
        <v>VOLVO 7000A</v>
      </c>
      <c r="X1713" s="53" t="s">
        <v>149</v>
      </c>
      <c r="Y1713" s="53">
        <f>VLOOKUP(W1713,'[1]LICZBA MIEJSC'!$A:$C,2,0)</f>
        <v>43</v>
      </c>
      <c r="Z1713" s="53">
        <f>VLOOKUP(W1713,'[1]LICZBA MIEJSC'!$A:$C,3,0)</f>
        <v>133</v>
      </c>
      <c r="AA1713" s="53">
        <f t="shared" si="156"/>
        <v>176</v>
      </c>
      <c r="AB1713" s="41">
        <f t="shared" si="157"/>
        <v>18</v>
      </c>
      <c r="AC1713" s="113">
        <f t="shared" si="161"/>
        <v>0.10227272727272728</v>
      </c>
      <c r="AD1713" s="299" t="s">
        <v>203</v>
      </c>
    </row>
    <row r="1714" spans="1:30" x14ac:dyDescent="0.25">
      <c r="A1714" s="28" t="s">
        <v>352</v>
      </c>
      <c r="B1714" s="230">
        <v>1713</v>
      </c>
      <c r="C1714" s="53">
        <v>1</v>
      </c>
      <c r="D1714" s="53">
        <v>12112</v>
      </c>
      <c r="E1714" s="437"/>
      <c r="F1714" s="53" t="s">
        <v>363</v>
      </c>
      <c r="G1714" s="158" t="str">
        <f t="shared" si="158"/>
        <v>r3_62</v>
      </c>
      <c r="H1714" s="168" t="s">
        <v>674</v>
      </c>
      <c r="I1714" s="232">
        <v>43257</v>
      </c>
      <c r="J1714" s="49" t="s">
        <v>199</v>
      </c>
      <c r="K1714" s="157">
        <v>149</v>
      </c>
      <c r="L1714" s="50">
        <v>4619</v>
      </c>
      <c r="M1714" s="257" t="s">
        <v>141</v>
      </c>
      <c r="N1714" s="43">
        <v>0.58819444444444446</v>
      </c>
      <c r="O1714" s="158">
        <v>2</v>
      </c>
      <c r="P1714" s="53" t="s">
        <v>15</v>
      </c>
      <c r="Q1714" s="460"/>
      <c r="R1714" s="460"/>
      <c r="S1714" s="460"/>
      <c r="T1714" s="109">
        <f t="shared" si="159"/>
        <v>0.58333333333333326</v>
      </c>
      <c r="U1714" s="109">
        <f t="shared" si="160"/>
        <v>0.58333333333333326</v>
      </c>
      <c r="V1714" s="41">
        <f>IFERROR(VLOOKUP(L1714,'[1]ZESTAWIENIE NUMERÓW BOCZNYCH'!$A:$B,1,0),"")</f>
        <v>4619</v>
      </c>
      <c r="W1714" s="53" t="str">
        <f>IFERROR(VLOOKUP(V1714,'[1]ZESTAWIENIE NUMERÓW BOCZNYCH'!$A:$B,2,0),P1714)</f>
        <v>MAN Lion’s City G</v>
      </c>
      <c r="X1714" s="53" t="s">
        <v>149</v>
      </c>
      <c r="Y1714" s="53">
        <f>VLOOKUP(W1714,'[1]LICZBA MIEJSC'!$A:$C,2,0)</f>
        <v>43</v>
      </c>
      <c r="Z1714" s="53">
        <f>VLOOKUP(W1714,'[1]LICZBA MIEJSC'!$A:$C,3,0)</f>
        <v>132</v>
      </c>
      <c r="AA1714" s="53">
        <f t="shared" si="156"/>
        <v>175</v>
      </c>
      <c r="AB1714" s="41">
        <f t="shared" si="157"/>
        <v>22</v>
      </c>
      <c r="AC1714" s="113">
        <f t="shared" si="161"/>
        <v>0.12571428571428572</v>
      </c>
      <c r="AD1714" s="299" t="s">
        <v>203</v>
      </c>
    </row>
    <row r="1715" spans="1:30" x14ac:dyDescent="0.25">
      <c r="A1715" s="28" t="s">
        <v>352</v>
      </c>
      <c r="B1715" s="230">
        <v>1714</v>
      </c>
      <c r="C1715" s="53">
        <v>1</v>
      </c>
      <c r="D1715" s="53">
        <v>12112</v>
      </c>
      <c r="E1715" s="437"/>
      <c r="F1715" s="53" t="s">
        <v>363</v>
      </c>
      <c r="G1715" s="158" t="str">
        <f t="shared" si="158"/>
        <v>r3_62</v>
      </c>
      <c r="H1715" s="158" t="s">
        <v>676</v>
      </c>
      <c r="I1715" s="232">
        <v>43257</v>
      </c>
      <c r="J1715" s="49" t="s">
        <v>199</v>
      </c>
      <c r="K1715" s="157">
        <v>319</v>
      </c>
      <c r="L1715" s="50">
        <v>5410</v>
      </c>
      <c r="M1715" s="159" t="s">
        <v>283</v>
      </c>
      <c r="N1715" s="43">
        <v>0.58888888888888891</v>
      </c>
      <c r="O1715" s="158">
        <v>3</v>
      </c>
      <c r="P1715" s="53" t="s">
        <v>13</v>
      </c>
      <c r="Q1715" s="460"/>
      <c r="R1715" s="460"/>
      <c r="S1715" s="460"/>
      <c r="T1715" s="109">
        <f t="shared" si="159"/>
        <v>0.58333333333333326</v>
      </c>
      <c r="U1715" s="109">
        <f t="shared" si="160"/>
        <v>0.58333333333333326</v>
      </c>
      <c r="V1715" s="41">
        <f>IFERROR(VLOOKUP(L1715,'[1]ZESTAWIENIE NUMERÓW BOCZNYCH'!$A:$B,1,0),"")</f>
        <v>5410</v>
      </c>
      <c r="W1715" s="53" t="str">
        <f>IFERROR(VLOOKUP(V1715,'[1]ZESTAWIENIE NUMERÓW BOCZNYCH'!$A:$B,2,0),P1715)</f>
        <v>SOLARIS URBINO 12</v>
      </c>
      <c r="X1715" s="53" t="s">
        <v>149</v>
      </c>
      <c r="Y1715" s="53">
        <f>VLOOKUP(W1715,'[1]LICZBA MIEJSC'!$A:$C,2,0)</f>
        <v>29</v>
      </c>
      <c r="Z1715" s="53">
        <f>VLOOKUP(W1715,'[1]LICZBA MIEJSC'!$A:$C,3,0)</f>
        <v>52</v>
      </c>
      <c r="AA1715" s="53">
        <f t="shared" si="156"/>
        <v>81</v>
      </c>
      <c r="AB1715" s="41">
        <f t="shared" si="157"/>
        <v>26</v>
      </c>
      <c r="AC1715" s="113">
        <f t="shared" si="161"/>
        <v>0.32098765432098764</v>
      </c>
      <c r="AD1715" s="299" t="s">
        <v>204</v>
      </c>
    </row>
    <row r="1716" spans="1:30" x14ac:dyDescent="0.25">
      <c r="A1716" s="28" t="s">
        <v>352</v>
      </c>
      <c r="B1716" s="230">
        <v>1715</v>
      </c>
      <c r="C1716" s="53">
        <v>1</v>
      </c>
      <c r="D1716" s="53">
        <v>12112</v>
      </c>
      <c r="E1716" s="437"/>
      <c r="F1716" s="53" t="s">
        <v>363</v>
      </c>
      <c r="G1716" s="158" t="str">
        <f t="shared" si="158"/>
        <v>r3_62</v>
      </c>
      <c r="H1716" s="168" t="s">
        <v>674</v>
      </c>
      <c r="I1716" s="232">
        <v>43257</v>
      </c>
      <c r="J1716" s="49" t="s">
        <v>199</v>
      </c>
      <c r="K1716" s="157">
        <v>106</v>
      </c>
      <c r="L1716" s="50">
        <v>8079</v>
      </c>
      <c r="M1716" s="159" t="s">
        <v>142</v>
      </c>
      <c r="N1716" s="43">
        <v>0.59027777777777779</v>
      </c>
      <c r="O1716" s="158">
        <v>3</v>
      </c>
      <c r="P1716" s="53" t="s">
        <v>15</v>
      </c>
      <c r="Q1716" s="460"/>
      <c r="R1716" s="460"/>
      <c r="S1716" s="460"/>
      <c r="T1716" s="109">
        <f t="shared" si="159"/>
        <v>0.58333333333333326</v>
      </c>
      <c r="U1716" s="109">
        <f t="shared" si="160"/>
        <v>0.58333333333333326</v>
      </c>
      <c r="V1716" s="41">
        <f>IFERROR(VLOOKUP(L1716,'[1]ZESTAWIENIE NUMERÓW BOCZNYCH'!$A:$B,1,0),"")</f>
        <v>8079</v>
      </c>
      <c r="W1716" s="53" t="str">
        <f>IFERROR(VLOOKUP(V1716,'[1]ZESTAWIENIE NUMERÓW BOCZNYCH'!$A:$B,2,0),P1716)</f>
        <v>VOLVO 7000A</v>
      </c>
      <c r="X1716" s="53" t="s">
        <v>149</v>
      </c>
      <c r="Y1716" s="53">
        <f>VLOOKUP(W1716,'[1]LICZBA MIEJSC'!$A:$C,2,0)</f>
        <v>43</v>
      </c>
      <c r="Z1716" s="53">
        <f>VLOOKUP(W1716,'[1]LICZBA MIEJSC'!$A:$C,3,0)</f>
        <v>133</v>
      </c>
      <c r="AA1716" s="53">
        <f t="shared" si="156"/>
        <v>176</v>
      </c>
      <c r="AB1716" s="41">
        <f t="shared" si="157"/>
        <v>39</v>
      </c>
      <c r="AC1716" s="113">
        <f t="shared" si="161"/>
        <v>0.22159090909090909</v>
      </c>
      <c r="AD1716" s="299" t="s">
        <v>203</v>
      </c>
    </row>
    <row r="1717" spans="1:30" x14ac:dyDescent="0.25">
      <c r="A1717" s="28" t="s">
        <v>352</v>
      </c>
      <c r="B1717" s="230">
        <v>1716</v>
      </c>
      <c r="C1717" s="53">
        <v>1</v>
      </c>
      <c r="D1717" s="53">
        <v>12112</v>
      </c>
      <c r="E1717" s="437"/>
      <c r="F1717" s="53" t="s">
        <v>363</v>
      </c>
      <c r="G1717" s="158" t="str">
        <f t="shared" si="158"/>
        <v>r3_62</v>
      </c>
      <c r="H1717" s="168" t="s">
        <v>674</v>
      </c>
      <c r="I1717" s="232">
        <v>43257</v>
      </c>
      <c r="J1717" s="49" t="s">
        <v>199</v>
      </c>
      <c r="K1717" s="157">
        <v>132</v>
      </c>
      <c r="L1717" s="50">
        <v>8138</v>
      </c>
      <c r="M1717" s="169" t="s">
        <v>139</v>
      </c>
      <c r="N1717" s="43">
        <v>0.59166666666666667</v>
      </c>
      <c r="O1717" s="158">
        <v>2</v>
      </c>
      <c r="P1717" s="53" t="s">
        <v>15</v>
      </c>
      <c r="Q1717" s="460"/>
      <c r="R1717" s="460"/>
      <c r="S1717" s="460"/>
      <c r="T1717" s="109">
        <f t="shared" si="159"/>
        <v>0.58333333333333326</v>
      </c>
      <c r="U1717" s="109">
        <f t="shared" si="160"/>
        <v>0.58333333333333326</v>
      </c>
      <c r="V1717" s="41">
        <f>IFERROR(VLOOKUP(L1717,'[1]ZESTAWIENIE NUMERÓW BOCZNYCH'!$A:$B,1,0),"")</f>
        <v>8138</v>
      </c>
      <c r="W1717" s="53" t="str">
        <f>IFERROR(VLOOKUP(V1717,'[1]ZESTAWIENIE NUMERÓW BOCZNYCH'!$A:$B,2,0),P1717)</f>
        <v>VOLVO 7700A</v>
      </c>
      <c r="X1717" s="53" t="s">
        <v>149</v>
      </c>
      <c r="Y1717" s="53">
        <f>VLOOKUP(W1717,'[1]LICZBA MIEJSC'!$A:$C,2,0)</f>
        <v>43</v>
      </c>
      <c r="Z1717" s="53">
        <f>VLOOKUP(W1717,'[1]LICZBA MIEJSC'!$A:$C,3,0)</f>
        <v>133</v>
      </c>
      <c r="AA1717" s="53">
        <f t="shared" si="156"/>
        <v>176</v>
      </c>
      <c r="AB1717" s="41">
        <f t="shared" si="157"/>
        <v>22</v>
      </c>
      <c r="AC1717" s="113">
        <f t="shared" si="161"/>
        <v>0.125</v>
      </c>
      <c r="AD1717" s="299" t="s">
        <v>203</v>
      </c>
    </row>
    <row r="1718" spans="1:30" x14ac:dyDescent="0.25">
      <c r="A1718" s="28" t="s">
        <v>352</v>
      </c>
      <c r="B1718" s="230">
        <v>1717</v>
      </c>
      <c r="C1718" s="53">
        <v>1</v>
      </c>
      <c r="D1718" s="53">
        <v>12112</v>
      </c>
      <c r="E1718" s="437"/>
      <c r="F1718" s="53" t="s">
        <v>363</v>
      </c>
      <c r="G1718" s="158" t="str">
        <f t="shared" si="158"/>
        <v>r3_62</v>
      </c>
      <c r="H1718" s="168" t="s">
        <v>674</v>
      </c>
      <c r="I1718" s="232">
        <v>43257</v>
      </c>
      <c r="J1718" s="49" t="s">
        <v>199</v>
      </c>
      <c r="K1718" s="157">
        <v>106</v>
      </c>
      <c r="L1718" s="50">
        <v>8334</v>
      </c>
      <c r="M1718" s="50" t="s">
        <v>142</v>
      </c>
      <c r="N1718" s="43">
        <v>0.59444444444444444</v>
      </c>
      <c r="O1718" s="158">
        <v>3</v>
      </c>
      <c r="P1718" s="53" t="s">
        <v>15</v>
      </c>
      <c r="Q1718" s="460"/>
      <c r="R1718" s="460"/>
      <c r="S1718" s="460"/>
      <c r="T1718" s="109">
        <f t="shared" si="159"/>
        <v>0.59375</v>
      </c>
      <c r="U1718" s="109">
        <f t="shared" si="160"/>
        <v>0.58333333333333326</v>
      </c>
      <c r="V1718" s="41">
        <f>IFERROR(VLOOKUP(L1718,'[1]ZESTAWIENIE NUMERÓW BOCZNYCH'!$A:$B,1,0),"")</f>
        <v>8334</v>
      </c>
      <c r="W1718" s="53" t="str">
        <f>IFERROR(VLOOKUP(V1718,'[1]ZESTAWIENIE NUMERÓW BOCZNYCH'!$A:$B,2,0),P1718)</f>
        <v>MERCEDES-BENZ O 530 G Citaro</v>
      </c>
      <c r="X1718" s="53" t="s">
        <v>149</v>
      </c>
      <c r="Y1718" s="53">
        <f>VLOOKUP(W1718,'[1]LICZBA MIEJSC'!$A:$C,2,0)</f>
        <v>42</v>
      </c>
      <c r="Z1718" s="53">
        <f>VLOOKUP(W1718,'[1]LICZBA MIEJSC'!$A:$C,3,0)</f>
        <v>125</v>
      </c>
      <c r="AA1718" s="53">
        <f t="shared" si="156"/>
        <v>167</v>
      </c>
      <c r="AB1718" s="41">
        <f t="shared" si="157"/>
        <v>38</v>
      </c>
      <c r="AC1718" s="113">
        <f t="shared" si="161"/>
        <v>0.22754491017964071</v>
      </c>
      <c r="AD1718" s="299" t="s">
        <v>203</v>
      </c>
    </row>
    <row r="1719" spans="1:30" x14ac:dyDescent="0.25">
      <c r="A1719" s="28" t="s">
        <v>352</v>
      </c>
      <c r="B1719" s="230">
        <v>1718</v>
      </c>
      <c r="C1719" s="53">
        <v>1</v>
      </c>
      <c r="D1719" s="53">
        <v>12112</v>
      </c>
      <c r="E1719" s="437"/>
      <c r="F1719" s="53" t="s">
        <v>363</v>
      </c>
      <c r="G1719" s="158" t="str">
        <f t="shared" si="158"/>
        <v>r3_62</v>
      </c>
      <c r="H1719" s="168" t="s">
        <v>676</v>
      </c>
      <c r="I1719" s="232">
        <v>43257</v>
      </c>
      <c r="J1719" s="49" t="s">
        <v>199</v>
      </c>
      <c r="K1719" s="157">
        <v>119</v>
      </c>
      <c r="L1719" s="50">
        <v>8406</v>
      </c>
      <c r="M1719" s="53" t="s">
        <v>290</v>
      </c>
      <c r="N1719" s="43">
        <v>0.59583333333333333</v>
      </c>
      <c r="O1719" s="158">
        <v>4</v>
      </c>
      <c r="P1719" s="53" t="s">
        <v>15</v>
      </c>
      <c r="Q1719" s="460"/>
      <c r="R1719" s="460"/>
      <c r="S1719" s="460"/>
      <c r="T1719" s="109">
        <f t="shared" si="159"/>
        <v>0.59375</v>
      </c>
      <c r="U1719" s="109">
        <f t="shared" si="160"/>
        <v>0.58333333333333326</v>
      </c>
      <c r="V1719" s="41">
        <f>IFERROR(VLOOKUP(L1719,'[1]ZESTAWIENIE NUMERÓW BOCZNYCH'!$A:$B,1,0),"")</f>
        <v>8406</v>
      </c>
      <c r="W1719" s="53" t="str">
        <f>IFERROR(VLOOKUP(V1719,'[1]ZESTAWIENIE NUMERÓW BOCZNYCH'!$A:$B,2,0),P1719)</f>
        <v>MERCEDES-BENZ 628 03 Citaro G</v>
      </c>
      <c r="X1719" s="53" t="s">
        <v>149</v>
      </c>
      <c r="Y1719" s="53">
        <f>VLOOKUP(W1719,'[1]LICZBA MIEJSC'!$A:$C,2,0)</f>
        <v>40</v>
      </c>
      <c r="Z1719" s="53">
        <f>VLOOKUP(W1719,'[1]LICZBA MIEJSC'!$A:$C,3,0)</f>
        <v>102</v>
      </c>
      <c r="AA1719" s="53">
        <f t="shared" si="156"/>
        <v>142</v>
      </c>
      <c r="AB1719" s="41">
        <f t="shared" si="157"/>
        <v>91</v>
      </c>
      <c r="AC1719" s="113">
        <f t="shared" si="161"/>
        <v>0.64084507042253525</v>
      </c>
      <c r="AD1719" s="299" t="s">
        <v>203</v>
      </c>
    </row>
    <row r="1720" spans="1:30" x14ac:dyDescent="0.25">
      <c r="A1720" s="28" t="s">
        <v>352</v>
      </c>
      <c r="B1720" s="230">
        <v>1719</v>
      </c>
      <c r="C1720" s="53">
        <v>1</v>
      </c>
      <c r="D1720" s="53">
        <v>12112</v>
      </c>
      <c r="E1720" s="437"/>
      <c r="F1720" s="53" t="s">
        <v>363</v>
      </c>
      <c r="G1720" s="158" t="str">
        <f t="shared" si="158"/>
        <v>r3_62</v>
      </c>
      <c r="H1720" s="168" t="s">
        <v>674</v>
      </c>
      <c r="I1720" s="232">
        <v>43257</v>
      </c>
      <c r="J1720" s="49" t="s">
        <v>199</v>
      </c>
      <c r="K1720" s="157">
        <v>122</v>
      </c>
      <c r="L1720" s="50">
        <v>7320</v>
      </c>
      <c r="M1720" s="53" t="s">
        <v>147</v>
      </c>
      <c r="N1720" s="43">
        <v>0.59652777777777777</v>
      </c>
      <c r="O1720" s="158">
        <v>1</v>
      </c>
      <c r="P1720" s="53" t="s">
        <v>13</v>
      </c>
      <c r="Q1720" s="460"/>
      <c r="R1720" s="460"/>
      <c r="S1720" s="460"/>
      <c r="T1720" s="109">
        <f t="shared" si="159"/>
        <v>0.59375</v>
      </c>
      <c r="U1720" s="109">
        <f t="shared" si="160"/>
        <v>0.58333333333333326</v>
      </c>
      <c r="V1720" s="41">
        <f>IFERROR(VLOOKUP(L1720,'[1]ZESTAWIENIE NUMERÓW BOCZNYCH'!$A:$B,1,0),"")</f>
        <v>7320</v>
      </c>
      <c r="W1720" s="53" t="str">
        <f>IFERROR(VLOOKUP(V1720,'[1]ZESTAWIENIE NUMERÓW BOCZNYCH'!$A:$B,2,0),P1720)</f>
        <v>MERCEDES-BENZ O 530 Citaro</v>
      </c>
      <c r="X1720" s="53" t="s">
        <v>149</v>
      </c>
      <c r="Y1720" s="53">
        <f>VLOOKUP(W1720,'[1]LICZBA MIEJSC'!$A:$C,2,0)</f>
        <v>31</v>
      </c>
      <c r="Z1720" s="53">
        <f>VLOOKUP(W1720,'[1]LICZBA MIEJSC'!$A:$C,3,0)</f>
        <v>71</v>
      </c>
      <c r="AA1720" s="53">
        <f t="shared" si="156"/>
        <v>102</v>
      </c>
      <c r="AB1720" s="41">
        <f t="shared" si="157"/>
        <v>10</v>
      </c>
      <c r="AC1720" s="113">
        <f t="shared" si="161"/>
        <v>9.8039215686274508E-2</v>
      </c>
      <c r="AD1720" s="299" t="s">
        <v>203</v>
      </c>
    </row>
    <row r="1721" spans="1:30" x14ac:dyDescent="0.25">
      <c r="A1721" s="28" t="s">
        <v>352</v>
      </c>
      <c r="B1721" s="230">
        <v>1720</v>
      </c>
      <c r="C1721" s="53">
        <v>1</v>
      </c>
      <c r="D1721" s="53">
        <v>12112</v>
      </c>
      <c r="E1721" s="437"/>
      <c r="F1721" s="53" t="s">
        <v>363</v>
      </c>
      <c r="G1721" s="158" t="str">
        <f t="shared" si="158"/>
        <v>r3_62</v>
      </c>
      <c r="H1721" s="168" t="s">
        <v>674</v>
      </c>
      <c r="I1721" s="232">
        <v>43257</v>
      </c>
      <c r="J1721" s="49" t="s">
        <v>199</v>
      </c>
      <c r="K1721" s="157">
        <v>149</v>
      </c>
      <c r="L1721" s="50">
        <v>4613</v>
      </c>
      <c r="M1721" s="256" t="s">
        <v>141</v>
      </c>
      <c r="N1721" s="43">
        <v>0.59791666666666665</v>
      </c>
      <c r="O1721" s="158">
        <v>2</v>
      </c>
      <c r="P1721" s="53" t="s">
        <v>15</v>
      </c>
      <c r="Q1721" s="460"/>
      <c r="R1721" s="460"/>
      <c r="S1721" s="460"/>
      <c r="T1721" s="109">
        <f t="shared" si="159"/>
        <v>0.59375</v>
      </c>
      <c r="U1721" s="109">
        <f t="shared" si="160"/>
        <v>0.58333333333333326</v>
      </c>
      <c r="V1721" s="41">
        <f>IFERROR(VLOOKUP(L1721,'[1]ZESTAWIENIE NUMERÓW BOCZNYCH'!$A:$B,1,0),"")</f>
        <v>4613</v>
      </c>
      <c r="W1721" s="53" t="str">
        <f>IFERROR(VLOOKUP(V1721,'[1]ZESTAWIENIE NUMERÓW BOCZNYCH'!$A:$B,2,0),P1721)</f>
        <v>MAN Lion’s City G</v>
      </c>
      <c r="X1721" s="53" t="s">
        <v>149</v>
      </c>
      <c r="Y1721" s="53">
        <f>VLOOKUP(W1721,'[1]LICZBA MIEJSC'!$A:$C,2,0)</f>
        <v>43</v>
      </c>
      <c r="Z1721" s="53">
        <f>VLOOKUP(W1721,'[1]LICZBA MIEJSC'!$A:$C,3,0)</f>
        <v>132</v>
      </c>
      <c r="AA1721" s="53">
        <f t="shared" si="156"/>
        <v>175</v>
      </c>
      <c r="AB1721" s="41">
        <f t="shared" si="157"/>
        <v>22</v>
      </c>
      <c r="AC1721" s="113">
        <f t="shared" si="161"/>
        <v>0.12571428571428572</v>
      </c>
      <c r="AD1721" s="299" t="s">
        <v>203</v>
      </c>
    </row>
    <row r="1722" spans="1:30" x14ac:dyDescent="0.25">
      <c r="A1722" s="28" t="s">
        <v>352</v>
      </c>
      <c r="B1722" s="230">
        <v>1721</v>
      </c>
      <c r="C1722" s="53">
        <v>1</v>
      </c>
      <c r="D1722" s="53">
        <v>12112</v>
      </c>
      <c r="E1722" s="437"/>
      <c r="F1722" s="53" t="s">
        <v>363</v>
      </c>
      <c r="G1722" s="158" t="str">
        <f t="shared" si="158"/>
        <v>r3_62</v>
      </c>
      <c r="H1722" s="168" t="s">
        <v>674</v>
      </c>
      <c r="I1722" s="232">
        <v>43257</v>
      </c>
      <c r="J1722" s="49" t="s">
        <v>199</v>
      </c>
      <c r="K1722" s="157">
        <v>142</v>
      </c>
      <c r="L1722" s="50">
        <v>5430</v>
      </c>
      <c r="M1722" s="53" t="s">
        <v>156</v>
      </c>
      <c r="N1722" s="43">
        <v>0.59791666666666665</v>
      </c>
      <c r="O1722" s="158">
        <v>1</v>
      </c>
      <c r="P1722" s="53" t="s">
        <v>13</v>
      </c>
      <c r="Q1722" s="460"/>
      <c r="R1722" s="460"/>
      <c r="S1722" s="460"/>
      <c r="T1722" s="109">
        <f t="shared" si="159"/>
        <v>0.59375</v>
      </c>
      <c r="U1722" s="109">
        <f t="shared" si="160"/>
        <v>0.58333333333333326</v>
      </c>
      <c r="V1722" s="41">
        <f>IFERROR(VLOOKUP(L1722,'[1]ZESTAWIENIE NUMERÓW BOCZNYCH'!$A:$B,1,0),"")</f>
        <v>5430</v>
      </c>
      <c r="W1722" s="53" t="str">
        <f>IFERROR(VLOOKUP(V1722,'[1]ZESTAWIENIE NUMERÓW BOCZNYCH'!$A:$B,2,0),P1722)</f>
        <v>SOLARIS URBINO 12</v>
      </c>
      <c r="X1722" s="53" t="s">
        <v>149</v>
      </c>
      <c r="Y1722" s="53">
        <f>VLOOKUP(W1722,'[1]LICZBA MIEJSC'!$A:$C,2,0)</f>
        <v>29</v>
      </c>
      <c r="Z1722" s="53">
        <f>VLOOKUP(W1722,'[1]LICZBA MIEJSC'!$A:$C,3,0)</f>
        <v>52</v>
      </c>
      <c r="AA1722" s="53">
        <f t="shared" si="156"/>
        <v>81</v>
      </c>
      <c r="AB1722" s="41">
        <f t="shared" si="157"/>
        <v>8</v>
      </c>
      <c r="AC1722" s="113">
        <f t="shared" si="161"/>
        <v>9.8765432098765427E-2</v>
      </c>
      <c r="AD1722" s="299" t="s">
        <v>203</v>
      </c>
    </row>
    <row r="1723" spans="1:30" x14ac:dyDescent="0.25">
      <c r="A1723" s="28" t="s">
        <v>352</v>
      </c>
      <c r="B1723" s="230">
        <v>1722</v>
      </c>
      <c r="C1723" s="53">
        <v>2</v>
      </c>
      <c r="D1723" s="53">
        <v>12112</v>
      </c>
      <c r="E1723" s="437"/>
      <c r="F1723" s="53" t="s">
        <v>363</v>
      </c>
      <c r="G1723" s="158" t="str">
        <f t="shared" si="158"/>
        <v>r3_62</v>
      </c>
      <c r="H1723" s="168" t="s">
        <v>674</v>
      </c>
      <c r="I1723" s="232">
        <v>43257</v>
      </c>
      <c r="J1723" s="49" t="s">
        <v>199</v>
      </c>
      <c r="K1723" s="157">
        <v>106</v>
      </c>
      <c r="L1723" s="50">
        <v>8438</v>
      </c>
      <c r="M1723" s="50" t="s">
        <v>142</v>
      </c>
      <c r="N1723" s="43">
        <v>0.6020833333333333</v>
      </c>
      <c r="O1723" s="158">
        <v>5</v>
      </c>
      <c r="P1723" s="53" t="s">
        <v>15</v>
      </c>
      <c r="Q1723" s="460"/>
      <c r="R1723" s="460"/>
      <c r="S1723" s="460"/>
      <c r="T1723" s="109">
        <f t="shared" si="159"/>
        <v>0.59375</v>
      </c>
      <c r="U1723" s="109">
        <f t="shared" si="160"/>
        <v>0.58333333333333326</v>
      </c>
      <c r="V1723" s="41">
        <f>IFERROR(VLOOKUP(L1723,'[1]ZESTAWIENIE NUMERÓW BOCZNYCH'!$A:$B,1,0),"")</f>
        <v>8438</v>
      </c>
      <c r="W1723" s="53" t="str">
        <f>IFERROR(VLOOKUP(V1723,'[1]ZESTAWIENIE NUMERÓW BOCZNYCH'!$A:$B,2,0),P1723)</f>
        <v>MERCEDES-BENZ 628 03 Citaro G</v>
      </c>
      <c r="X1723" s="53" t="s">
        <v>149</v>
      </c>
      <c r="Y1723" s="53">
        <f>VLOOKUP(W1723,'[1]LICZBA MIEJSC'!$A:$C,2,0)</f>
        <v>40</v>
      </c>
      <c r="Z1723" s="53">
        <f>VLOOKUP(W1723,'[1]LICZBA MIEJSC'!$A:$C,3,0)</f>
        <v>102</v>
      </c>
      <c r="AA1723" s="53">
        <f t="shared" si="156"/>
        <v>142</v>
      </c>
      <c r="AB1723" s="41">
        <f t="shared" si="157"/>
        <v>128</v>
      </c>
      <c r="AC1723" s="113">
        <f t="shared" si="161"/>
        <v>0.90140845070422537</v>
      </c>
      <c r="AD1723" s="299" t="s">
        <v>203</v>
      </c>
    </row>
    <row r="1724" spans="1:30" x14ac:dyDescent="0.25">
      <c r="A1724" s="28" t="s">
        <v>352</v>
      </c>
      <c r="B1724" s="230">
        <v>1723</v>
      </c>
      <c r="C1724" s="53">
        <v>2</v>
      </c>
      <c r="D1724" s="53">
        <v>12112</v>
      </c>
      <c r="E1724" s="437"/>
      <c r="F1724" s="53" t="s">
        <v>363</v>
      </c>
      <c r="G1724" s="158" t="str">
        <f t="shared" si="158"/>
        <v>r3_62</v>
      </c>
      <c r="H1724" s="168" t="s">
        <v>674</v>
      </c>
      <c r="I1724" s="232">
        <v>43257</v>
      </c>
      <c r="J1724" s="49" t="s">
        <v>199</v>
      </c>
      <c r="K1724" s="157">
        <v>132</v>
      </c>
      <c r="L1724" s="50">
        <v>8095</v>
      </c>
      <c r="M1724" s="56" t="s">
        <v>139</v>
      </c>
      <c r="N1724" s="43">
        <v>0.6020833333333333</v>
      </c>
      <c r="O1724" s="158">
        <v>5</v>
      </c>
      <c r="P1724" s="53" t="s">
        <v>15</v>
      </c>
      <c r="Q1724" s="460"/>
      <c r="R1724" s="460"/>
      <c r="S1724" s="460"/>
      <c r="T1724" s="109">
        <f t="shared" si="159"/>
        <v>0.59375</v>
      </c>
      <c r="U1724" s="109">
        <f t="shared" si="160"/>
        <v>0.58333333333333326</v>
      </c>
      <c r="V1724" s="41">
        <f>IFERROR(VLOOKUP(L1724,'[1]ZESTAWIENIE NUMERÓW BOCZNYCH'!$A:$B,1,0),"")</f>
        <v>8095</v>
      </c>
      <c r="W1724" s="53" t="str">
        <f>IFERROR(VLOOKUP(V1724,'[1]ZESTAWIENIE NUMERÓW BOCZNYCH'!$A:$B,2,0),P1724)</f>
        <v>VOLVO 7000A</v>
      </c>
      <c r="X1724" s="53" t="s">
        <v>149</v>
      </c>
      <c r="Y1724" s="53">
        <f>VLOOKUP(W1724,'[1]LICZBA MIEJSC'!$A:$C,2,0)</f>
        <v>43</v>
      </c>
      <c r="Z1724" s="53">
        <f>VLOOKUP(W1724,'[1]LICZBA MIEJSC'!$A:$C,3,0)</f>
        <v>133</v>
      </c>
      <c r="AA1724" s="53">
        <f t="shared" si="156"/>
        <v>176</v>
      </c>
      <c r="AB1724" s="41">
        <f t="shared" si="157"/>
        <v>158</v>
      </c>
      <c r="AC1724" s="113">
        <f t="shared" si="161"/>
        <v>0.89772727272727271</v>
      </c>
      <c r="AD1724" s="299" t="s">
        <v>203</v>
      </c>
    </row>
    <row r="1725" spans="1:30" x14ac:dyDescent="0.25">
      <c r="A1725" s="28" t="s">
        <v>352</v>
      </c>
      <c r="B1725" s="230">
        <v>1724</v>
      </c>
      <c r="C1725" s="53">
        <v>2</v>
      </c>
      <c r="D1725" s="53">
        <v>12112</v>
      </c>
      <c r="E1725" s="437"/>
      <c r="F1725" s="53" t="s">
        <v>363</v>
      </c>
      <c r="G1725" s="158" t="str">
        <f t="shared" si="158"/>
        <v>r3_62</v>
      </c>
      <c r="H1725" s="168" t="s">
        <v>674</v>
      </c>
      <c r="I1725" s="232">
        <v>43257</v>
      </c>
      <c r="J1725" s="49" t="s">
        <v>199</v>
      </c>
      <c r="K1725" s="157">
        <v>107</v>
      </c>
      <c r="L1725" s="50">
        <v>7419</v>
      </c>
      <c r="M1725" s="63" t="s">
        <v>134</v>
      </c>
      <c r="N1725" s="43">
        <v>0.60625000000000007</v>
      </c>
      <c r="O1725" s="158">
        <v>3</v>
      </c>
      <c r="P1725" s="53" t="s">
        <v>13</v>
      </c>
      <c r="Q1725" s="460"/>
      <c r="R1725" s="460"/>
      <c r="S1725" s="460"/>
      <c r="T1725" s="109">
        <f t="shared" si="159"/>
        <v>0.60416666666666663</v>
      </c>
      <c r="U1725" s="109">
        <f t="shared" si="160"/>
        <v>0.58333333333333326</v>
      </c>
      <c r="V1725" s="41">
        <f>IFERROR(VLOOKUP(L1725,'[1]ZESTAWIENIE NUMERÓW BOCZNYCH'!$A:$B,1,0),"")</f>
        <v>7419</v>
      </c>
      <c r="W1725" s="53" t="str">
        <f>IFERROR(VLOOKUP(V1725,'[1]ZESTAWIENIE NUMERÓW BOCZNYCH'!$A:$B,2,0),P1725)</f>
        <v>MERCEDES-BENZ 628 02 Citaro</v>
      </c>
      <c r="X1725" s="53" t="s">
        <v>149</v>
      </c>
      <c r="Y1725" s="53">
        <f>VLOOKUP(W1725,'[1]LICZBA MIEJSC'!$A:$C,2,0)</f>
        <v>29</v>
      </c>
      <c r="Z1725" s="53">
        <f>VLOOKUP(W1725,'[1]LICZBA MIEJSC'!$A:$C,3,0)</f>
        <v>62</v>
      </c>
      <c r="AA1725" s="53">
        <f t="shared" si="156"/>
        <v>91</v>
      </c>
      <c r="AB1725" s="41">
        <f t="shared" si="157"/>
        <v>26</v>
      </c>
      <c r="AC1725" s="113">
        <f t="shared" si="161"/>
        <v>0.2857142857142857</v>
      </c>
      <c r="AD1725" s="299" t="s">
        <v>203</v>
      </c>
    </row>
    <row r="1726" spans="1:30" x14ac:dyDescent="0.25">
      <c r="A1726" s="28" t="s">
        <v>352</v>
      </c>
      <c r="B1726" s="230">
        <v>1725</v>
      </c>
      <c r="C1726" s="53">
        <v>2</v>
      </c>
      <c r="D1726" s="53">
        <v>12112</v>
      </c>
      <c r="E1726" s="437"/>
      <c r="F1726" s="53" t="s">
        <v>363</v>
      </c>
      <c r="G1726" s="158" t="str">
        <f t="shared" si="158"/>
        <v>r3_62</v>
      </c>
      <c r="H1726" s="168" t="s">
        <v>674</v>
      </c>
      <c r="I1726" s="232">
        <v>43257</v>
      </c>
      <c r="J1726" s="49" t="s">
        <v>199</v>
      </c>
      <c r="K1726" s="157">
        <v>122</v>
      </c>
      <c r="L1726" s="50">
        <v>7323</v>
      </c>
      <c r="M1726" s="53" t="s">
        <v>147</v>
      </c>
      <c r="N1726" s="43">
        <v>0.6069444444444444</v>
      </c>
      <c r="O1726" s="158">
        <v>3</v>
      </c>
      <c r="P1726" s="53" t="s">
        <v>13</v>
      </c>
      <c r="Q1726" s="460"/>
      <c r="R1726" s="460"/>
      <c r="S1726" s="460"/>
      <c r="T1726" s="109">
        <f t="shared" si="159"/>
        <v>0.60416666666666663</v>
      </c>
      <c r="U1726" s="109">
        <f t="shared" si="160"/>
        <v>0.58333333333333326</v>
      </c>
      <c r="V1726" s="41">
        <f>IFERROR(VLOOKUP(L1726,'[1]ZESTAWIENIE NUMERÓW BOCZNYCH'!$A:$B,1,0),"")</f>
        <v>7323</v>
      </c>
      <c r="W1726" s="53" t="str">
        <f>IFERROR(VLOOKUP(V1726,'[1]ZESTAWIENIE NUMERÓW BOCZNYCH'!$A:$B,2,0),P1726)</f>
        <v>MERCEDES-BENZ O 530 Citaro</v>
      </c>
      <c r="X1726" s="53" t="s">
        <v>149</v>
      </c>
      <c r="Y1726" s="53">
        <f>VLOOKUP(W1726,'[1]LICZBA MIEJSC'!$A:$C,2,0)</f>
        <v>31</v>
      </c>
      <c r="Z1726" s="53">
        <f>VLOOKUP(W1726,'[1]LICZBA MIEJSC'!$A:$C,3,0)</f>
        <v>71</v>
      </c>
      <c r="AA1726" s="53">
        <f t="shared" si="156"/>
        <v>102</v>
      </c>
      <c r="AB1726" s="41">
        <f t="shared" si="157"/>
        <v>28</v>
      </c>
      <c r="AC1726" s="113">
        <f t="shared" si="161"/>
        <v>0.27450980392156865</v>
      </c>
      <c r="AD1726" s="299" t="s">
        <v>203</v>
      </c>
    </row>
    <row r="1727" spans="1:30" x14ac:dyDescent="0.25">
      <c r="A1727" s="28" t="s">
        <v>352</v>
      </c>
      <c r="B1727" s="230">
        <v>1726</v>
      </c>
      <c r="C1727" s="53">
        <v>2</v>
      </c>
      <c r="D1727" s="53">
        <v>12112</v>
      </c>
      <c r="E1727" s="437"/>
      <c r="F1727" s="53" t="s">
        <v>363</v>
      </c>
      <c r="G1727" s="158" t="str">
        <f t="shared" si="158"/>
        <v>r3_62</v>
      </c>
      <c r="H1727" s="168" t="s">
        <v>674</v>
      </c>
      <c r="I1727" s="232">
        <v>43257</v>
      </c>
      <c r="J1727" s="49" t="s">
        <v>199</v>
      </c>
      <c r="K1727" s="157">
        <v>149</v>
      </c>
      <c r="L1727" s="50">
        <v>4618</v>
      </c>
      <c r="M1727" s="256" t="s">
        <v>141</v>
      </c>
      <c r="N1727" s="43">
        <v>0.60833333333333328</v>
      </c>
      <c r="O1727" s="158">
        <v>2</v>
      </c>
      <c r="P1727" s="53" t="s">
        <v>15</v>
      </c>
      <c r="Q1727" s="460"/>
      <c r="R1727" s="460"/>
      <c r="S1727" s="460"/>
      <c r="T1727" s="109">
        <f t="shared" si="159"/>
        <v>0.60416666666666663</v>
      </c>
      <c r="U1727" s="109">
        <f t="shared" si="160"/>
        <v>0.58333333333333326</v>
      </c>
      <c r="V1727" s="41">
        <f>IFERROR(VLOOKUP(L1727,'[1]ZESTAWIENIE NUMERÓW BOCZNYCH'!$A:$B,1,0),"")</f>
        <v>4618</v>
      </c>
      <c r="W1727" s="53" t="str">
        <f>IFERROR(VLOOKUP(V1727,'[1]ZESTAWIENIE NUMERÓW BOCZNYCH'!$A:$B,2,0),P1727)</f>
        <v>MAN Lion’s City G</v>
      </c>
      <c r="X1727" s="53" t="s">
        <v>149</v>
      </c>
      <c r="Y1727" s="53">
        <f>VLOOKUP(W1727,'[1]LICZBA MIEJSC'!$A:$C,2,0)</f>
        <v>43</v>
      </c>
      <c r="Z1727" s="53">
        <f>VLOOKUP(W1727,'[1]LICZBA MIEJSC'!$A:$C,3,0)</f>
        <v>132</v>
      </c>
      <c r="AA1727" s="53">
        <f t="shared" si="156"/>
        <v>175</v>
      </c>
      <c r="AB1727" s="41">
        <f t="shared" si="157"/>
        <v>22</v>
      </c>
      <c r="AC1727" s="113">
        <f t="shared" si="161"/>
        <v>0.12571428571428572</v>
      </c>
      <c r="AD1727" s="299" t="s">
        <v>203</v>
      </c>
    </row>
    <row r="1728" spans="1:30" x14ac:dyDescent="0.25">
      <c r="A1728" s="28" t="s">
        <v>352</v>
      </c>
      <c r="B1728" s="230">
        <v>1727</v>
      </c>
      <c r="C1728" s="53">
        <v>2</v>
      </c>
      <c r="D1728" s="53">
        <v>12112</v>
      </c>
      <c r="E1728" s="437"/>
      <c r="F1728" s="53" t="s">
        <v>363</v>
      </c>
      <c r="G1728" s="158" t="str">
        <f t="shared" si="158"/>
        <v>r3_62</v>
      </c>
      <c r="H1728" s="168" t="s">
        <v>675</v>
      </c>
      <c r="I1728" s="232">
        <v>43257</v>
      </c>
      <c r="J1728" s="49" t="s">
        <v>199</v>
      </c>
      <c r="K1728" s="157">
        <v>134</v>
      </c>
      <c r="L1728" s="50">
        <v>8332</v>
      </c>
      <c r="M1728" s="53" t="s">
        <v>272</v>
      </c>
      <c r="N1728" s="43">
        <v>0.60833333333333328</v>
      </c>
      <c r="O1728" s="158">
        <v>3</v>
      </c>
      <c r="P1728" s="53" t="s">
        <v>15</v>
      </c>
      <c r="Q1728" s="460"/>
      <c r="R1728" s="460"/>
      <c r="S1728" s="460"/>
      <c r="T1728" s="109">
        <f t="shared" si="159"/>
        <v>0.60416666666666663</v>
      </c>
      <c r="U1728" s="109">
        <f t="shared" si="160"/>
        <v>0.58333333333333326</v>
      </c>
      <c r="V1728" s="41">
        <f>IFERROR(VLOOKUP(L1728,'[1]ZESTAWIENIE NUMERÓW BOCZNYCH'!$A:$B,1,0),"")</f>
        <v>8332</v>
      </c>
      <c r="W1728" s="53" t="str">
        <f>IFERROR(VLOOKUP(V1728,'[1]ZESTAWIENIE NUMERÓW BOCZNYCH'!$A:$B,2,0),P1728)</f>
        <v>MERCEDES-BENZ O 530 G Citaro</v>
      </c>
      <c r="X1728" s="53" t="s">
        <v>149</v>
      </c>
      <c r="Y1728" s="53">
        <f>VLOOKUP(W1728,'[1]LICZBA MIEJSC'!$A:$C,2,0)</f>
        <v>42</v>
      </c>
      <c r="Z1728" s="53">
        <f>VLOOKUP(W1728,'[1]LICZBA MIEJSC'!$A:$C,3,0)</f>
        <v>125</v>
      </c>
      <c r="AA1728" s="53">
        <f t="shared" si="156"/>
        <v>167</v>
      </c>
      <c r="AB1728" s="41">
        <f t="shared" si="157"/>
        <v>38</v>
      </c>
      <c r="AC1728" s="113">
        <f t="shared" si="161"/>
        <v>0.22754491017964071</v>
      </c>
      <c r="AD1728" s="299" t="s">
        <v>203</v>
      </c>
    </row>
    <row r="1729" spans="1:30" x14ac:dyDescent="0.25">
      <c r="A1729" s="28" t="s">
        <v>352</v>
      </c>
      <c r="B1729" s="230">
        <v>1728</v>
      </c>
      <c r="C1729" s="53">
        <v>2</v>
      </c>
      <c r="D1729" s="53">
        <v>12112</v>
      </c>
      <c r="E1729" s="437"/>
      <c r="F1729" s="53" t="s">
        <v>363</v>
      </c>
      <c r="G1729" s="158" t="str">
        <f t="shared" si="158"/>
        <v>r3_62</v>
      </c>
      <c r="H1729" s="168" t="s">
        <v>674</v>
      </c>
      <c r="I1729" s="232">
        <v>43257</v>
      </c>
      <c r="J1729" s="49" t="s">
        <v>199</v>
      </c>
      <c r="K1729" s="157">
        <v>142</v>
      </c>
      <c r="L1729" s="50">
        <v>7402</v>
      </c>
      <c r="M1729" s="53" t="s">
        <v>156</v>
      </c>
      <c r="N1729" s="43">
        <v>0.60902777777777783</v>
      </c>
      <c r="O1729" s="158">
        <v>2</v>
      </c>
      <c r="P1729" s="53" t="s">
        <v>13</v>
      </c>
      <c r="Q1729" s="460"/>
      <c r="R1729" s="460"/>
      <c r="S1729" s="460"/>
      <c r="T1729" s="109">
        <f t="shared" si="159"/>
        <v>0.60416666666666663</v>
      </c>
      <c r="U1729" s="109">
        <f t="shared" si="160"/>
        <v>0.58333333333333326</v>
      </c>
      <c r="V1729" s="41">
        <f>IFERROR(VLOOKUP(L1729,'[1]ZESTAWIENIE NUMERÓW BOCZNYCH'!$A:$B,1,0),"")</f>
        <v>7402</v>
      </c>
      <c r="W1729" s="53" t="str">
        <f>IFERROR(VLOOKUP(V1729,'[1]ZESTAWIENIE NUMERÓW BOCZNYCH'!$A:$B,2,0),P1729)</f>
        <v>MERCEDES-BENZ 628 02 Citaro</v>
      </c>
      <c r="X1729" s="53" t="s">
        <v>149</v>
      </c>
      <c r="Y1729" s="53">
        <f>VLOOKUP(W1729,'[1]LICZBA MIEJSC'!$A:$C,2,0)</f>
        <v>29</v>
      </c>
      <c r="Z1729" s="53">
        <f>VLOOKUP(W1729,'[1]LICZBA MIEJSC'!$A:$C,3,0)</f>
        <v>62</v>
      </c>
      <c r="AA1729" s="53">
        <f t="shared" si="156"/>
        <v>91</v>
      </c>
      <c r="AB1729" s="41">
        <f t="shared" si="157"/>
        <v>15</v>
      </c>
      <c r="AC1729" s="113">
        <f t="shared" si="161"/>
        <v>0.16483516483516483</v>
      </c>
      <c r="AD1729" s="299" t="s">
        <v>203</v>
      </c>
    </row>
    <row r="1730" spans="1:30" x14ac:dyDescent="0.25">
      <c r="A1730" s="28" t="s">
        <v>352</v>
      </c>
      <c r="B1730" s="230">
        <v>1729</v>
      </c>
      <c r="C1730" s="53">
        <v>2</v>
      </c>
      <c r="D1730" s="53">
        <v>12112</v>
      </c>
      <c r="E1730" s="437"/>
      <c r="F1730" s="53" t="s">
        <v>363</v>
      </c>
      <c r="G1730" s="158" t="str">
        <f t="shared" si="158"/>
        <v>r3_62</v>
      </c>
      <c r="H1730" s="168" t="s">
        <v>674</v>
      </c>
      <c r="I1730" s="232">
        <v>43257</v>
      </c>
      <c r="J1730" s="49" t="s">
        <v>199</v>
      </c>
      <c r="K1730" s="157">
        <v>106</v>
      </c>
      <c r="L1730" s="50">
        <v>8301</v>
      </c>
      <c r="M1730" s="50" t="s">
        <v>142</v>
      </c>
      <c r="N1730" s="43">
        <v>0.6118055555555556</v>
      </c>
      <c r="O1730" s="158">
        <v>3</v>
      </c>
      <c r="P1730" s="53" t="s">
        <v>15</v>
      </c>
      <c r="Q1730" s="460"/>
      <c r="R1730" s="460"/>
      <c r="S1730" s="460"/>
      <c r="T1730" s="109">
        <f t="shared" si="159"/>
        <v>0.60416666666666663</v>
      </c>
      <c r="U1730" s="109">
        <f t="shared" si="160"/>
        <v>0.58333333333333326</v>
      </c>
      <c r="V1730" s="41">
        <f>IFERROR(VLOOKUP(L1730,'[1]ZESTAWIENIE NUMERÓW BOCZNYCH'!$A:$B,1,0),"")</f>
        <v>8301</v>
      </c>
      <c r="W1730" s="53" t="str">
        <f>IFERROR(VLOOKUP(V1730,'[1]ZESTAWIENIE NUMERÓW BOCZNYCH'!$A:$B,2,0),P1730)</f>
        <v>MERCEDES-BENZ O 530 G Citaro</v>
      </c>
      <c r="X1730" s="53" t="s">
        <v>149</v>
      </c>
      <c r="Y1730" s="53">
        <f>VLOOKUP(W1730,'[1]LICZBA MIEJSC'!$A:$C,2,0)</f>
        <v>42</v>
      </c>
      <c r="Z1730" s="53">
        <f>VLOOKUP(W1730,'[1]LICZBA MIEJSC'!$A:$C,3,0)</f>
        <v>125</v>
      </c>
      <c r="AA1730" s="53">
        <f t="shared" ref="AA1730:AA1793" si="162">Y1730+Z1730</f>
        <v>167</v>
      </c>
      <c r="AB1730" s="41">
        <f t="shared" ref="AB1730:AB1793" si="163">ROUND(IF(O1730=$AE$1,0,IF(O1730=$AG$1,AA1730*0.1,IF(O1730=$AI$1,Y1730/2,IF(O1730=$AK$1,Y1730*0.9,IF(O1730=$AM$1,Y1730+(Z1730*0.5),IF(O1730=$AO$1,AA1730*0.9,IF(O1730=$AQ$1,AA1730*1.1,"BŁĄD"))))))),0)</f>
        <v>38</v>
      </c>
      <c r="AC1730" s="113">
        <f t="shared" si="161"/>
        <v>0.22754491017964071</v>
      </c>
      <c r="AD1730" s="299" t="s">
        <v>203</v>
      </c>
    </row>
    <row r="1731" spans="1:30" x14ac:dyDescent="0.25">
      <c r="A1731" s="28" t="s">
        <v>352</v>
      </c>
      <c r="B1731" s="230">
        <v>1730</v>
      </c>
      <c r="C1731" s="53">
        <v>2</v>
      </c>
      <c r="D1731" s="53">
        <v>12112</v>
      </c>
      <c r="E1731" s="437"/>
      <c r="F1731" s="53" t="s">
        <v>363</v>
      </c>
      <c r="G1731" s="158" t="str">
        <f t="shared" ref="G1731:G1794" si="164">IF(ISERROR(RIGHT(LEFT(F1731,FIND("_",MID(F1731,4,150))+2))*1),LEFT(F1731,FIND("_",MID(F1731,4,150))+1),LEFT(F1731,FIND("_",MID(F1731,4,150))+2))</f>
        <v>r3_62</v>
      </c>
      <c r="H1731" s="168" t="s">
        <v>674</v>
      </c>
      <c r="I1731" s="232">
        <v>43257</v>
      </c>
      <c r="J1731" s="49" t="s">
        <v>199</v>
      </c>
      <c r="K1731" s="157">
        <v>132</v>
      </c>
      <c r="L1731" s="50">
        <v>8114</v>
      </c>
      <c r="M1731" s="56" t="s">
        <v>139</v>
      </c>
      <c r="N1731" s="43">
        <v>0.61249999999999993</v>
      </c>
      <c r="O1731" s="158">
        <v>3</v>
      </c>
      <c r="P1731" s="53" t="s">
        <v>15</v>
      </c>
      <c r="Q1731" s="460"/>
      <c r="R1731" s="460"/>
      <c r="S1731" s="460"/>
      <c r="T1731" s="109">
        <f t="shared" ref="T1731:T1794" si="165">FLOOR(N1731,"0:15")</f>
        <v>0.60416666666666663</v>
      </c>
      <c r="U1731" s="109">
        <f t="shared" ref="U1731:U1794" si="166">FLOOR(N1731,TIME(1,0,0))</f>
        <v>0.58333333333333326</v>
      </c>
      <c r="V1731" s="41">
        <f>IFERROR(VLOOKUP(L1731,'[1]ZESTAWIENIE NUMERÓW BOCZNYCH'!$A:$B,1,0),"")</f>
        <v>8114</v>
      </c>
      <c r="W1731" s="53" t="str">
        <f>IFERROR(VLOOKUP(V1731,'[1]ZESTAWIENIE NUMERÓW BOCZNYCH'!$A:$B,2,0),P1731)</f>
        <v>VOLVO 7000A</v>
      </c>
      <c r="X1731" s="53" t="s">
        <v>149</v>
      </c>
      <c r="Y1731" s="53">
        <f>VLOOKUP(W1731,'[1]LICZBA MIEJSC'!$A:$C,2,0)</f>
        <v>43</v>
      </c>
      <c r="Z1731" s="53">
        <f>VLOOKUP(W1731,'[1]LICZBA MIEJSC'!$A:$C,3,0)</f>
        <v>133</v>
      </c>
      <c r="AA1731" s="53">
        <f t="shared" si="162"/>
        <v>176</v>
      </c>
      <c r="AB1731" s="41">
        <f t="shared" si="163"/>
        <v>39</v>
      </c>
      <c r="AC1731" s="113">
        <f t="shared" ref="AC1731:AC1794" si="167">AB1731/AA1731</f>
        <v>0.22159090909090909</v>
      </c>
      <c r="AD1731" s="299" t="s">
        <v>203</v>
      </c>
    </row>
    <row r="1732" spans="1:30" x14ac:dyDescent="0.25">
      <c r="A1732" s="28" t="s">
        <v>352</v>
      </c>
      <c r="B1732" s="230">
        <v>1731</v>
      </c>
      <c r="C1732" s="53">
        <v>2</v>
      </c>
      <c r="D1732" s="53">
        <v>12112</v>
      </c>
      <c r="E1732" s="437"/>
      <c r="F1732" s="53" t="s">
        <v>363</v>
      </c>
      <c r="G1732" s="158" t="str">
        <f t="shared" si="164"/>
        <v>r3_62</v>
      </c>
      <c r="H1732" s="168" t="s">
        <v>674</v>
      </c>
      <c r="I1732" s="232">
        <v>43257</v>
      </c>
      <c r="J1732" s="49" t="s">
        <v>199</v>
      </c>
      <c r="K1732" s="157">
        <v>122</v>
      </c>
      <c r="L1732" s="50">
        <v>5401</v>
      </c>
      <c r="M1732" s="53" t="s">
        <v>147</v>
      </c>
      <c r="N1732" s="43">
        <v>0.61736111111111114</v>
      </c>
      <c r="O1732" s="158">
        <v>3</v>
      </c>
      <c r="P1732" s="53" t="s">
        <v>13</v>
      </c>
      <c r="Q1732" s="460"/>
      <c r="R1732" s="460"/>
      <c r="S1732" s="460"/>
      <c r="T1732" s="109">
        <f t="shared" si="165"/>
        <v>0.61458333333333326</v>
      </c>
      <c r="U1732" s="109">
        <f t="shared" si="166"/>
        <v>0.58333333333333326</v>
      </c>
      <c r="V1732" s="41" t="str">
        <f>IFERROR(VLOOKUP(L1732,'[1]ZESTAWIENIE NUMERÓW BOCZNYCH'!$A:$B,1,0),"")</f>
        <v/>
      </c>
      <c r="W1732" s="53" t="str">
        <f>IFERROR(VLOOKUP(V1732,'[1]ZESTAWIENIE NUMERÓW BOCZNYCH'!$A:$B,2,0),P1732)</f>
        <v>AZ</v>
      </c>
      <c r="X1732" s="53" t="s">
        <v>149</v>
      </c>
      <c r="Y1732" s="53">
        <f>VLOOKUP(W1732,'[1]LICZBA MIEJSC'!$A:$C,2,0)</f>
        <v>40</v>
      </c>
      <c r="Z1732" s="53">
        <f>VLOOKUP(W1732,'[1]LICZBA MIEJSC'!$A:$C,3,0)</f>
        <v>60</v>
      </c>
      <c r="AA1732" s="53">
        <f t="shared" si="162"/>
        <v>100</v>
      </c>
      <c r="AB1732" s="41">
        <f t="shared" si="163"/>
        <v>36</v>
      </c>
      <c r="AC1732" s="113">
        <f t="shared" si="167"/>
        <v>0.36</v>
      </c>
      <c r="AD1732" s="299" t="s">
        <v>203</v>
      </c>
    </row>
    <row r="1733" spans="1:30" x14ac:dyDescent="0.25">
      <c r="A1733" s="28" t="s">
        <v>352</v>
      </c>
      <c r="B1733" s="230">
        <v>1732</v>
      </c>
      <c r="C1733" s="53">
        <v>2</v>
      </c>
      <c r="D1733" s="53">
        <v>12112</v>
      </c>
      <c r="E1733" s="437"/>
      <c r="F1733" s="53" t="s">
        <v>363</v>
      </c>
      <c r="G1733" s="158" t="str">
        <f t="shared" si="164"/>
        <v>r3_62</v>
      </c>
      <c r="H1733" s="168" t="s">
        <v>674</v>
      </c>
      <c r="I1733" s="232">
        <v>43257</v>
      </c>
      <c r="J1733" s="49" t="s">
        <v>199</v>
      </c>
      <c r="K1733" s="157">
        <v>107</v>
      </c>
      <c r="L1733" s="50">
        <v>5418</v>
      </c>
      <c r="M1733" s="63" t="s">
        <v>134</v>
      </c>
      <c r="N1733" s="43">
        <v>0.61736111111111114</v>
      </c>
      <c r="O1733" s="158">
        <v>4</v>
      </c>
      <c r="P1733" s="53" t="s">
        <v>13</v>
      </c>
      <c r="Q1733" s="460"/>
      <c r="R1733" s="460"/>
      <c r="S1733" s="460"/>
      <c r="T1733" s="109">
        <f t="shared" si="165"/>
        <v>0.61458333333333326</v>
      </c>
      <c r="U1733" s="109">
        <f t="shared" si="166"/>
        <v>0.58333333333333326</v>
      </c>
      <c r="V1733" s="41">
        <f>IFERROR(VLOOKUP(L1733,'[1]ZESTAWIENIE NUMERÓW BOCZNYCH'!$A:$B,1,0),"")</f>
        <v>5418</v>
      </c>
      <c r="W1733" s="53" t="str">
        <f>IFERROR(VLOOKUP(V1733,'[1]ZESTAWIENIE NUMERÓW BOCZNYCH'!$A:$B,2,0),P1733)</f>
        <v>SOLARIS URBINO 12</v>
      </c>
      <c r="X1733" s="53" t="s">
        <v>149</v>
      </c>
      <c r="Y1733" s="53">
        <f>VLOOKUP(W1733,'[1]LICZBA MIEJSC'!$A:$C,2,0)</f>
        <v>29</v>
      </c>
      <c r="Z1733" s="53">
        <f>VLOOKUP(W1733,'[1]LICZBA MIEJSC'!$A:$C,3,0)</f>
        <v>52</v>
      </c>
      <c r="AA1733" s="53">
        <f t="shared" si="162"/>
        <v>81</v>
      </c>
      <c r="AB1733" s="41">
        <f t="shared" si="163"/>
        <v>55</v>
      </c>
      <c r="AC1733" s="113">
        <f t="shared" si="167"/>
        <v>0.67901234567901236</v>
      </c>
      <c r="AD1733" s="299" t="s">
        <v>203</v>
      </c>
    </row>
    <row r="1734" spans="1:30" x14ac:dyDescent="0.25">
      <c r="A1734" s="28" t="s">
        <v>352</v>
      </c>
      <c r="B1734" s="230">
        <v>1733</v>
      </c>
      <c r="C1734" s="53">
        <v>2</v>
      </c>
      <c r="D1734" s="53">
        <v>12112</v>
      </c>
      <c r="E1734" s="437"/>
      <c r="F1734" s="53" t="s">
        <v>363</v>
      </c>
      <c r="G1734" s="158" t="str">
        <f t="shared" si="164"/>
        <v>r3_62</v>
      </c>
      <c r="H1734" s="168" t="s">
        <v>674</v>
      </c>
      <c r="I1734" s="232">
        <v>43257</v>
      </c>
      <c r="J1734" s="49" t="s">
        <v>199</v>
      </c>
      <c r="K1734" s="157">
        <v>149</v>
      </c>
      <c r="L1734" s="50">
        <v>4607</v>
      </c>
      <c r="M1734" s="256" t="s">
        <v>141</v>
      </c>
      <c r="N1734" s="43">
        <v>0.61805555555555558</v>
      </c>
      <c r="O1734" s="158">
        <v>3</v>
      </c>
      <c r="P1734" s="53" t="s">
        <v>15</v>
      </c>
      <c r="Q1734" s="460"/>
      <c r="R1734" s="460"/>
      <c r="S1734" s="460"/>
      <c r="T1734" s="109">
        <f t="shared" si="165"/>
        <v>0.61458333333333326</v>
      </c>
      <c r="U1734" s="109">
        <f t="shared" si="166"/>
        <v>0.58333333333333326</v>
      </c>
      <c r="V1734" s="41">
        <f>IFERROR(VLOOKUP(L1734,'[1]ZESTAWIENIE NUMERÓW BOCZNYCH'!$A:$B,1,0),"")</f>
        <v>4607</v>
      </c>
      <c r="W1734" s="53" t="str">
        <f>IFERROR(VLOOKUP(V1734,'[1]ZESTAWIENIE NUMERÓW BOCZNYCH'!$A:$B,2,0),P1734)</f>
        <v>MAN Lion’s City G</v>
      </c>
      <c r="X1734" s="53" t="s">
        <v>149</v>
      </c>
      <c r="Y1734" s="53">
        <f>VLOOKUP(W1734,'[1]LICZBA MIEJSC'!$A:$C,2,0)</f>
        <v>43</v>
      </c>
      <c r="Z1734" s="53">
        <f>VLOOKUP(W1734,'[1]LICZBA MIEJSC'!$A:$C,3,0)</f>
        <v>132</v>
      </c>
      <c r="AA1734" s="53">
        <f t="shared" si="162"/>
        <v>175</v>
      </c>
      <c r="AB1734" s="41">
        <f t="shared" si="163"/>
        <v>39</v>
      </c>
      <c r="AC1734" s="113">
        <f t="shared" si="167"/>
        <v>0.22285714285714286</v>
      </c>
      <c r="AD1734" s="299" t="s">
        <v>203</v>
      </c>
    </row>
    <row r="1735" spans="1:30" x14ac:dyDescent="0.25">
      <c r="A1735" s="28" t="s">
        <v>352</v>
      </c>
      <c r="B1735" s="230">
        <v>1734</v>
      </c>
      <c r="C1735" s="53">
        <v>3</v>
      </c>
      <c r="D1735" s="53">
        <v>12112</v>
      </c>
      <c r="E1735" s="437"/>
      <c r="F1735" s="53" t="s">
        <v>363</v>
      </c>
      <c r="G1735" s="158" t="str">
        <f t="shared" si="164"/>
        <v>r3_62</v>
      </c>
      <c r="H1735" s="168" t="s">
        <v>675</v>
      </c>
      <c r="I1735" s="232">
        <v>43257</v>
      </c>
      <c r="J1735" s="49" t="s">
        <v>199</v>
      </c>
      <c r="K1735" s="157">
        <v>134</v>
      </c>
      <c r="L1735" s="50">
        <v>8057</v>
      </c>
      <c r="M1735" s="53" t="s">
        <v>123</v>
      </c>
      <c r="N1735" s="43">
        <v>0.62013888888888891</v>
      </c>
      <c r="O1735" s="158">
        <v>1</v>
      </c>
      <c r="P1735" s="53" t="s">
        <v>15</v>
      </c>
      <c r="Q1735" s="460"/>
      <c r="R1735" s="460"/>
      <c r="S1735" s="460"/>
      <c r="T1735" s="109">
        <f t="shared" si="165"/>
        <v>0.61458333333333326</v>
      </c>
      <c r="U1735" s="109">
        <f t="shared" si="166"/>
        <v>0.58333333333333326</v>
      </c>
      <c r="V1735" s="41">
        <f>IFERROR(VLOOKUP(L1735,'[1]ZESTAWIENIE NUMERÓW BOCZNYCH'!$A:$B,1,0),"")</f>
        <v>8057</v>
      </c>
      <c r="W1735" s="53" t="str">
        <f>IFERROR(VLOOKUP(V1735,'[1]ZESTAWIENIE NUMERÓW BOCZNYCH'!$A:$B,2,0),P1735)</f>
        <v>VOLVO 7000A</v>
      </c>
      <c r="X1735" s="53" t="s">
        <v>149</v>
      </c>
      <c r="Y1735" s="53">
        <f>VLOOKUP(W1735,'[1]LICZBA MIEJSC'!$A:$C,2,0)</f>
        <v>43</v>
      </c>
      <c r="Z1735" s="53">
        <f>VLOOKUP(W1735,'[1]LICZBA MIEJSC'!$A:$C,3,0)</f>
        <v>133</v>
      </c>
      <c r="AA1735" s="53">
        <f t="shared" si="162"/>
        <v>176</v>
      </c>
      <c r="AB1735" s="41">
        <f t="shared" si="163"/>
        <v>18</v>
      </c>
      <c r="AC1735" s="113">
        <f t="shared" si="167"/>
        <v>0.10227272727272728</v>
      </c>
      <c r="AD1735" s="299" t="s">
        <v>203</v>
      </c>
    </row>
    <row r="1736" spans="1:30" x14ac:dyDescent="0.25">
      <c r="A1736" s="28" t="s">
        <v>352</v>
      </c>
      <c r="B1736" s="230">
        <v>1735</v>
      </c>
      <c r="C1736" s="53">
        <v>3</v>
      </c>
      <c r="D1736" s="53">
        <v>12112</v>
      </c>
      <c r="E1736" s="437"/>
      <c r="F1736" s="53" t="s">
        <v>363</v>
      </c>
      <c r="G1736" s="158" t="str">
        <f t="shared" si="164"/>
        <v>r3_62</v>
      </c>
      <c r="H1736" s="158" t="s">
        <v>676</v>
      </c>
      <c r="I1736" s="232">
        <v>43257</v>
      </c>
      <c r="J1736" s="49" t="s">
        <v>199</v>
      </c>
      <c r="K1736" s="157">
        <v>319</v>
      </c>
      <c r="L1736" s="50">
        <v>7403</v>
      </c>
      <c r="M1736" s="50" t="s">
        <v>283</v>
      </c>
      <c r="N1736" s="43">
        <v>0.62083333333333335</v>
      </c>
      <c r="O1736" s="158">
        <v>4</v>
      </c>
      <c r="P1736" s="53" t="s">
        <v>13</v>
      </c>
      <c r="Q1736" s="460"/>
      <c r="R1736" s="460"/>
      <c r="S1736" s="460"/>
      <c r="T1736" s="109">
        <f t="shared" si="165"/>
        <v>0.61458333333333326</v>
      </c>
      <c r="U1736" s="109">
        <f t="shared" si="166"/>
        <v>0.58333333333333326</v>
      </c>
      <c r="V1736" s="41">
        <f>IFERROR(VLOOKUP(L1736,'[1]ZESTAWIENIE NUMERÓW BOCZNYCH'!$A:$B,1,0),"")</f>
        <v>7403</v>
      </c>
      <c r="W1736" s="53" t="str">
        <f>IFERROR(VLOOKUP(V1736,'[1]ZESTAWIENIE NUMERÓW BOCZNYCH'!$A:$B,2,0),P1736)</f>
        <v>MERCEDES-BENZ 628 02 Citaro</v>
      </c>
      <c r="X1736" s="53" t="s">
        <v>149</v>
      </c>
      <c r="Y1736" s="53">
        <f>VLOOKUP(W1736,'[1]LICZBA MIEJSC'!$A:$C,2,0)</f>
        <v>29</v>
      </c>
      <c r="Z1736" s="53">
        <f>VLOOKUP(W1736,'[1]LICZBA MIEJSC'!$A:$C,3,0)</f>
        <v>62</v>
      </c>
      <c r="AA1736" s="53">
        <f t="shared" si="162"/>
        <v>91</v>
      </c>
      <c r="AB1736" s="41">
        <f t="shared" si="163"/>
        <v>60</v>
      </c>
      <c r="AC1736" s="113">
        <f t="shared" si="167"/>
        <v>0.65934065934065933</v>
      </c>
      <c r="AD1736" s="299" t="s">
        <v>204</v>
      </c>
    </row>
    <row r="1737" spans="1:30" x14ac:dyDescent="0.25">
      <c r="A1737" s="28" t="s">
        <v>352</v>
      </c>
      <c r="B1737" s="230">
        <v>1736</v>
      </c>
      <c r="C1737" s="53">
        <v>3</v>
      </c>
      <c r="D1737" s="53">
        <v>12112</v>
      </c>
      <c r="E1737" s="437"/>
      <c r="F1737" s="53" t="s">
        <v>363</v>
      </c>
      <c r="G1737" s="158" t="str">
        <f t="shared" si="164"/>
        <v>r3_62</v>
      </c>
      <c r="H1737" s="168" t="s">
        <v>676</v>
      </c>
      <c r="I1737" s="232">
        <v>43257</v>
      </c>
      <c r="J1737" s="49" t="s">
        <v>199</v>
      </c>
      <c r="K1737" s="157">
        <v>119</v>
      </c>
      <c r="L1737" s="50">
        <v>8428</v>
      </c>
      <c r="M1737" s="53" t="s">
        <v>290</v>
      </c>
      <c r="N1737" s="43">
        <v>0.62083333333333335</v>
      </c>
      <c r="O1737" s="158">
        <v>2</v>
      </c>
      <c r="P1737" s="53" t="s">
        <v>15</v>
      </c>
      <c r="Q1737" s="460"/>
      <c r="R1737" s="460"/>
      <c r="S1737" s="460"/>
      <c r="T1737" s="109">
        <f t="shared" si="165"/>
        <v>0.61458333333333326</v>
      </c>
      <c r="U1737" s="109">
        <f t="shared" si="166"/>
        <v>0.58333333333333326</v>
      </c>
      <c r="V1737" s="41">
        <f>IFERROR(VLOOKUP(L1737,'[1]ZESTAWIENIE NUMERÓW BOCZNYCH'!$A:$B,1,0),"")</f>
        <v>8428</v>
      </c>
      <c r="W1737" s="53" t="str">
        <f>IFERROR(VLOOKUP(V1737,'[1]ZESTAWIENIE NUMERÓW BOCZNYCH'!$A:$B,2,0),P1737)</f>
        <v>MERCEDES-BENZ 628 03 Citaro G</v>
      </c>
      <c r="X1737" s="53" t="s">
        <v>149</v>
      </c>
      <c r="Y1737" s="53">
        <f>VLOOKUP(W1737,'[1]LICZBA MIEJSC'!$A:$C,2,0)</f>
        <v>40</v>
      </c>
      <c r="Z1737" s="53">
        <f>VLOOKUP(W1737,'[1]LICZBA MIEJSC'!$A:$C,3,0)</f>
        <v>102</v>
      </c>
      <c r="AA1737" s="53">
        <f t="shared" si="162"/>
        <v>142</v>
      </c>
      <c r="AB1737" s="41">
        <f t="shared" si="163"/>
        <v>20</v>
      </c>
      <c r="AC1737" s="113">
        <f t="shared" si="167"/>
        <v>0.14084507042253522</v>
      </c>
      <c r="AD1737" s="299" t="s">
        <v>203</v>
      </c>
    </row>
    <row r="1738" spans="1:30" x14ac:dyDescent="0.25">
      <c r="A1738" s="28" t="s">
        <v>352</v>
      </c>
      <c r="B1738" s="230">
        <v>1737</v>
      </c>
      <c r="C1738" s="53">
        <v>3</v>
      </c>
      <c r="D1738" s="53">
        <v>12112</v>
      </c>
      <c r="E1738" s="437"/>
      <c r="F1738" s="53" t="s">
        <v>363</v>
      </c>
      <c r="G1738" s="158" t="str">
        <f t="shared" si="164"/>
        <v>r3_62</v>
      </c>
      <c r="H1738" s="168" t="s">
        <v>674</v>
      </c>
      <c r="I1738" s="232">
        <v>43257</v>
      </c>
      <c r="J1738" s="49" t="s">
        <v>199</v>
      </c>
      <c r="K1738" s="157">
        <v>107</v>
      </c>
      <c r="L1738" s="50">
        <v>7336</v>
      </c>
      <c r="M1738" s="63" t="s">
        <v>134</v>
      </c>
      <c r="N1738" s="43">
        <v>0.62083333333333335</v>
      </c>
      <c r="O1738" s="158">
        <v>3</v>
      </c>
      <c r="P1738" s="53" t="s">
        <v>13</v>
      </c>
      <c r="Q1738" s="460"/>
      <c r="R1738" s="460"/>
      <c r="S1738" s="460"/>
      <c r="T1738" s="109">
        <f t="shared" si="165"/>
        <v>0.61458333333333326</v>
      </c>
      <c r="U1738" s="109">
        <f t="shared" si="166"/>
        <v>0.58333333333333326</v>
      </c>
      <c r="V1738" s="41">
        <f>IFERROR(VLOOKUP(L1738,'[1]ZESTAWIENIE NUMERÓW BOCZNYCH'!$A:$B,1,0),"")</f>
        <v>7336</v>
      </c>
      <c r="W1738" s="53" t="str">
        <f>IFERROR(VLOOKUP(V1738,'[1]ZESTAWIENIE NUMERÓW BOCZNYCH'!$A:$B,2,0),P1738)</f>
        <v>MERCEDES-BENZ O 530 Citaro</v>
      </c>
      <c r="X1738" s="53" t="s">
        <v>149</v>
      </c>
      <c r="Y1738" s="53">
        <f>VLOOKUP(W1738,'[1]LICZBA MIEJSC'!$A:$C,2,0)</f>
        <v>31</v>
      </c>
      <c r="Z1738" s="53">
        <f>VLOOKUP(W1738,'[1]LICZBA MIEJSC'!$A:$C,3,0)</f>
        <v>71</v>
      </c>
      <c r="AA1738" s="53">
        <f t="shared" si="162"/>
        <v>102</v>
      </c>
      <c r="AB1738" s="41">
        <f t="shared" si="163"/>
        <v>28</v>
      </c>
      <c r="AC1738" s="113">
        <f t="shared" si="167"/>
        <v>0.27450980392156865</v>
      </c>
      <c r="AD1738" s="299" t="s">
        <v>203</v>
      </c>
    </row>
    <row r="1739" spans="1:30" x14ac:dyDescent="0.25">
      <c r="A1739" s="28" t="s">
        <v>352</v>
      </c>
      <c r="B1739" s="230">
        <v>1738</v>
      </c>
      <c r="C1739" s="53">
        <v>3</v>
      </c>
      <c r="D1739" s="53">
        <v>12112</v>
      </c>
      <c r="E1739" s="437"/>
      <c r="F1739" s="53" t="s">
        <v>363</v>
      </c>
      <c r="G1739" s="158" t="str">
        <f t="shared" si="164"/>
        <v>r3_62</v>
      </c>
      <c r="H1739" s="168" t="s">
        <v>674</v>
      </c>
      <c r="I1739" s="232">
        <v>43257</v>
      </c>
      <c r="J1739" s="49" t="s">
        <v>199</v>
      </c>
      <c r="K1739" s="157">
        <v>142</v>
      </c>
      <c r="L1739" s="50">
        <v>7416</v>
      </c>
      <c r="M1739" s="53" t="s">
        <v>156</v>
      </c>
      <c r="N1739" s="43">
        <v>0.62152777777777779</v>
      </c>
      <c r="O1739" s="158">
        <v>2</v>
      </c>
      <c r="P1739" s="53" t="s">
        <v>13</v>
      </c>
      <c r="Q1739" s="460"/>
      <c r="R1739" s="460"/>
      <c r="S1739" s="460"/>
      <c r="T1739" s="109">
        <f t="shared" si="165"/>
        <v>0.61458333333333326</v>
      </c>
      <c r="U1739" s="109">
        <f t="shared" si="166"/>
        <v>0.58333333333333326</v>
      </c>
      <c r="V1739" s="41">
        <f>IFERROR(VLOOKUP(L1739,'[1]ZESTAWIENIE NUMERÓW BOCZNYCH'!$A:$B,1,0),"")</f>
        <v>7416</v>
      </c>
      <c r="W1739" s="53" t="str">
        <f>IFERROR(VLOOKUP(V1739,'[1]ZESTAWIENIE NUMERÓW BOCZNYCH'!$A:$B,2,0),P1739)</f>
        <v>MERCEDES-BENZ 628 02 Citaro</v>
      </c>
      <c r="X1739" s="53" t="s">
        <v>149</v>
      </c>
      <c r="Y1739" s="53">
        <f>VLOOKUP(W1739,'[1]LICZBA MIEJSC'!$A:$C,2,0)</f>
        <v>29</v>
      </c>
      <c r="Z1739" s="53">
        <f>VLOOKUP(W1739,'[1]LICZBA MIEJSC'!$A:$C,3,0)</f>
        <v>62</v>
      </c>
      <c r="AA1739" s="53">
        <f t="shared" si="162"/>
        <v>91</v>
      </c>
      <c r="AB1739" s="41">
        <f t="shared" si="163"/>
        <v>15</v>
      </c>
      <c r="AC1739" s="113">
        <f t="shared" si="167"/>
        <v>0.16483516483516483</v>
      </c>
      <c r="AD1739" s="299" t="s">
        <v>203</v>
      </c>
    </row>
    <row r="1740" spans="1:30" x14ac:dyDescent="0.25">
      <c r="A1740" s="28" t="s">
        <v>352</v>
      </c>
      <c r="B1740" s="230">
        <v>1739</v>
      </c>
      <c r="C1740" s="53">
        <v>3</v>
      </c>
      <c r="D1740" s="53">
        <v>12112</v>
      </c>
      <c r="E1740" s="437"/>
      <c r="F1740" s="53" t="s">
        <v>363</v>
      </c>
      <c r="G1740" s="158" t="str">
        <f t="shared" si="164"/>
        <v>r3_62</v>
      </c>
      <c r="H1740" s="168" t="s">
        <v>674</v>
      </c>
      <c r="I1740" s="232">
        <v>43257</v>
      </c>
      <c r="J1740" s="49" t="s">
        <v>199</v>
      </c>
      <c r="K1740" s="157">
        <v>132</v>
      </c>
      <c r="L1740" s="50">
        <v>8109</v>
      </c>
      <c r="M1740" s="56" t="s">
        <v>139</v>
      </c>
      <c r="N1740" s="43">
        <v>0.62569444444444444</v>
      </c>
      <c r="O1740" s="158">
        <v>2</v>
      </c>
      <c r="P1740" s="53" t="s">
        <v>15</v>
      </c>
      <c r="Q1740" s="460"/>
      <c r="R1740" s="460"/>
      <c r="S1740" s="460"/>
      <c r="T1740" s="109">
        <f t="shared" si="165"/>
        <v>0.625</v>
      </c>
      <c r="U1740" s="109">
        <f t="shared" si="166"/>
        <v>0.625</v>
      </c>
      <c r="V1740" s="41">
        <f>IFERROR(VLOOKUP(L1740,'[1]ZESTAWIENIE NUMERÓW BOCZNYCH'!$A:$B,1,0),"")</f>
        <v>8109</v>
      </c>
      <c r="W1740" s="53" t="str">
        <f>IFERROR(VLOOKUP(V1740,'[1]ZESTAWIENIE NUMERÓW BOCZNYCH'!$A:$B,2,0),P1740)</f>
        <v>VOLVO 7000A</v>
      </c>
      <c r="X1740" s="53" t="s">
        <v>149</v>
      </c>
      <c r="Y1740" s="53">
        <f>VLOOKUP(W1740,'[1]LICZBA MIEJSC'!$A:$C,2,0)</f>
        <v>43</v>
      </c>
      <c r="Z1740" s="53">
        <f>VLOOKUP(W1740,'[1]LICZBA MIEJSC'!$A:$C,3,0)</f>
        <v>133</v>
      </c>
      <c r="AA1740" s="53">
        <f t="shared" si="162"/>
        <v>176</v>
      </c>
      <c r="AB1740" s="41">
        <f t="shared" si="163"/>
        <v>22</v>
      </c>
      <c r="AC1740" s="113">
        <f t="shared" si="167"/>
        <v>0.125</v>
      </c>
      <c r="AD1740" s="299" t="s">
        <v>203</v>
      </c>
    </row>
    <row r="1741" spans="1:30" x14ac:dyDescent="0.25">
      <c r="A1741" s="28" t="s">
        <v>352</v>
      </c>
      <c r="B1741" s="230">
        <v>1740</v>
      </c>
      <c r="C1741" s="53">
        <v>3</v>
      </c>
      <c r="D1741" s="53">
        <v>12112</v>
      </c>
      <c r="E1741" s="437"/>
      <c r="F1741" s="53" t="s">
        <v>363</v>
      </c>
      <c r="G1741" s="158" t="str">
        <f t="shared" si="164"/>
        <v>r3_62</v>
      </c>
      <c r="H1741" s="168" t="s">
        <v>674</v>
      </c>
      <c r="I1741" s="232">
        <v>43257</v>
      </c>
      <c r="J1741" s="49" t="s">
        <v>199</v>
      </c>
      <c r="K1741" s="157">
        <v>122</v>
      </c>
      <c r="L1741" s="50">
        <v>7315</v>
      </c>
      <c r="M1741" s="53" t="s">
        <v>147</v>
      </c>
      <c r="N1741" s="43">
        <v>0.62777777777777777</v>
      </c>
      <c r="O1741" s="158">
        <v>2</v>
      </c>
      <c r="P1741" s="53" t="s">
        <v>13</v>
      </c>
      <c r="Q1741" s="460"/>
      <c r="R1741" s="460"/>
      <c r="S1741" s="460"/>
      <c r="T1741" s="109">
        <f t="shared" si="165"/>
        <v>0.625</v>
      </c>
      <c r="U1741" s="109">
        <f t="shared" si="166"/>
        <v>0.625</v>
      </c>
      <c r="V1741" s="41">
        <f>IFERROR(VLOOKUP(L1741,'[1]ZESTAWIENIE NUMERÓW BOCZNYCH'!$A:$B,1,0),"")</f>
        <v>7315</v>
      </c>
      <c r="W1741" s="53" t="str">
        <f>IFERROR(VLOOKUP(V1741,'[1]ZESTAWIENIE NUMERÓW BOCZNYCH'!$A:$B,2,0),P1741)</f>
        <v>MERCEDES-BENZ O 530 Citaro</v>
      </c>
      <c r="X1741" s="53" t="s">
        <v>149</v>
      </c>
      <c r="Y1741" s="53">
        <f>VLOOKUP(W1741,'[1]LICZBA MIEJSC'!$A:$C,2,0)</f>
        <v>31</v>
      </c>
      <c r="Z1741" s="53">
        <f>VLOOKUP(W1741,'[1]LICZBA MIEJSC'!$A:$C,3,0)</f>
        <v>71</v>
      </c>
      <c r="AA1741" s="53">
        <f t="shared" si="162"/>
        <v>102</v>
      </c>
      <c r="AB1741" s="41">
        <f t="shared" si="163"/>
        <v>16</v>
      </c>
      <c r="AC1741" s="113">
        <f t="shared" si="167"/>
        <v>0.15686274509803921</v>
      </c>
      <c r="AD1741" s="299" t="s">
        <v>203</v>
      </c>
    </row>
    <row r="1742" spans="1:30" x14ac:dyDescent="0.25">
      <c r="A1742" s="28" t="s">
        <v>352</v>
      </c>
      <c r="B1742" s="230">
        <v>1741</v>
      </c>
      <c r="C1742" s="53">
        <v>3</v>
      </c>
      <c r="D1742" s="53">
        <v>12112</v>
      </c>
      <c r="E1742" s="437"/>
      <c r="F1742" s="53" t="s">
        <v>363</v>
      </c>
      <c r="G1742" s="158" t="str">
        <f t="shared" si="164"/>
        <v>r3_62</v>
      </c>
      <c r="H1742" s="168" t="s">
        <v>675</v>
      </c>
      <c r="I1742" s="232">
        <v>43257</v>
      </c>
      <c r="J1742" s="49" t="s">
        <v>199</v>
      </c>
      <c r="K1742" s="157">
        <v>134</v>
      </c>
      <c r="L1742" s="50">
        <v>8068</v>
      </c>
      <c r="M1742" s="53" t="s">
        <v>272</v>
      </c>
      <c r="N1742" s="43">
        <v>0.62916666666666665</v>
      </c>
      <c r="O1742" s="158">
        <v>1</v>
      </c>
      <c r="P1742" s="53" t="s">
        <v>15</v>
      </c>
      <c r="Q1742" s="460"/>
      <c r="R1742" s="460"/>
      <c r="S1742" s="460"/>
      <c r="T1742" s="109">
        <f t="shared" si="165"/>
        <v>0.625</v>
      </c>
      <c r="U1742" s="109">
        <f t="shared" si="166"/>
        <v>0.625</v>
      </c>
      <c r="V1742" s="41">
        <f>IFERROR(VLOOKUP(L1742,'[1]ZESTAWIENIE NUMERÓW BOCZNYCH'!$A:$B,1,0),"")</f>
        <v>8068</v>
      </c>
      <c r="W1742" s="53" t="str">
        <f>IFERROR(VLOOKUP(V1742,'[1]ZESTAWIENIE NUMERÓW BOCZNYCH'!$A:$B,2,0),P1742)</f>
        <v>VOLVO 7000A</v>
      </c>
      <c r="X1742" s="53" t="s">
        <v>149</v>
      </c>
      <c r="Y1742" s="53">
        <f>VLOOKUP(W1742,'[1]LICZBA MIEJSC'!$A:$C,2,0)</f>
        <v>43</v>
      </c>
      <c r="Z1742" s="53">
        <f>VLOOKUP(W1742,'[1]LICZBA MIEJSC'!$A:$C,3,0)</f>
        <v>133</v>
      </c>
      <c r="AA1742" s="53">
        <f t="shared" si="162"/>
        <v>176</v>
      </c>
      <c r="AB1742" s="41">
        <f t="shared" si="163"/>
        <v>18</v>
      </c>
      <c r="AC1742" s="113">
        <f t="shared" si="167"/>
        <v>0.10227272727272728</v>
      </c>
      <c r="AD1742" s="299" t="s">
        <v>203</v>
      </c>
    </row>
    <row r="1743" spans="1:30" x14ac:dyDescent="0.25">
      <c r="A1743" s="28" t="s">
        <v>352</v>
      </c>
      <c r="B1743" s="230">
        <v>1742</v>
      </c>
      <c r="C1743" s="53">
        <v>3</v>
      </c>
      <c r="D1743" s="53">
        <v>12112</v>
      </c>
      <c r="E1743" s="437"/>
      <c r="F1743" s="53" t="s">
        <v>363</v>
      </c>
      <c r="G1743" s="158" t="str">
        <f t="shared" si="164"/>
        <v>r3_62</v>
      </c>
      <c r="H1743" s="158" t="s">
        <v>676</v>
      </c>
      <c r="I1743" s="232">
        <v>43257</v>
      </c>
      <c r="J1743" s="49" t="s">
        <v>199</v>
      </c>
      <c r="K1743" s="157">
        <v>319</v>
      </c>
      <c r="L1743" s="50">
        <v>8439</v>
      </c>
      <c r="M1743" s="50" t="s">
        <v>283</v>
      </c>
      <c r="N1743" s="43">
        <v>0.63194444444444442</v>
      </c>
      <c r="O1743" s="158">
        <v>4</v>
      </c>
      <c r="P1743" s="53" t="s">
        <v>15</v>
      </c>
      <c r="Q1743" s="460"/>
      <c r="R1743" s="460"/>
      <c r="S1743" s="460"/>
      <c r="T1743" s="109">
        <f t="shared" si="165"/>
        <v>0.625</v>
      </c>
      <c r="U1743" s="109">
        <f t="shared" si="166"/>
        <v>0.625</v>
      </c>
      <c r="V1743" s="41">
        <f>IFERROR(VLOOKUP(L1743,'[1]ZESTAWIENIE NUMERÓW BOCZNYCH'!$A:$B,1,0),"")</f>
        <v>8439</v>
      </c>
      <c r="W1743" s="53" t="str">
        <f>IFERROR(VLOOKUP(V1743,'[1]ZESTAWIENIE NUMERÓW BOCZNYCH'!$A:$B,2,0),P1743)</f>
        <v>MERCEDES-BENZ 628 03 Citaro G</v>
      </c>
      <c r="X1743" s="53" t="s">
        <v>149</v>
      </c>
      <c r="Y1743" s="53">
        <f>VLOOKUP(W1743,'[1]LICZBA MIEJSC'!$A:$C,2,0)</f>
        <v>40</v>
      </c>
      <c r="Z1743" s="53">
        <f>VLOOKUP(W1743,'[1]LICZBA MIEJSC'!$A:$C,3,0)</f>
        <v>102</v>
      </c>
      <c r="AA1743" s="53">
        <f t="shared" si="162"/>
        <v>142</v>
      </c>
      <c r="AB1743" s="41">
        <f t="shared" si="163"/>
        <v>91</v>
      </c>
      <c r="AC1743" s="113">
        <f t="shared" si="167"/>
        <v>0.64084507042253525</v>
      </c>
      <c r="AD1743" s="299" t="s">
        <v>204</v>
      </c>
    </row>
    <row r="1744" spans="1:30" x14ac:dyDescent="0.25">
      <c r="A1744" s="28" t="s">
        <v>352</v>
      </c>
      <c r="B1744" s="230">
        <v>1743</v>
      </c>
      <c r="C1744" s="53">
        <v>3</v>
      </c>
      <c r="D1744" s="53">
        <v>12112</v>
      </c>
      <c r="E1744" s="437"/>
      <c r="F1744" s="53" t="s">
        <v>363</v>
      </c>
      <c r="G1744" s="158" t="str">
        <f t="shared" si="164"/>
        <v>r3_62</v>
      </c>
      <c r="H1744" s="168" t="s">
        <v>674</v>
      </c>
      <c r="I1744" s="232">
        <v>43257</v>
      </c>
      <c r="J1744" s="49" t="s">
        <v>199</v>
      </c>
      <c r="K1744" s="157">
        <v>149</v>
      </c>
      <c r="L1744" s="50">
        <v>4609</v>
      </c>
      <c r="M1744" s="256" t="s">
        <v>141</v>
      </c>
      <c r="N1744" s="43">
        <v>0.63263888888888886</v>
      </c>
      <c r="O1744" s="158">
        <v>3</v>
      </c>
      <c r="P1744" s="53" t="s">
        <v>15</v>
      </c>
      <c r="Q1744" s="460"/>
      <c r="R1744" s="460"/>
      <c r="S1744" s="460"/>
      <c r="T1744" s="109">
        <f t="shared" si="165"/>
        <v>0.625</v>
      </c>
      <c r="U1744" s="109">
        <f t="shared" si="166"/>
        <v>0.625</v>
      </c>
      <c r="V1744" s="41">
        <f>IFERROR(VLOOKUP(L1744,'[1]ZESTAWIENIE NUMERÓW BOCZNYCH'!$A:$B,1,0),"")</f>
        <v>4609</v>
      </c>
      <c r="W1744" s="53" t="str">
        <f>IFERROR(VLOOKUP(V1744,'[1]ZESTAWIENIE NUMERÓW BOCZNYCH'!$A:$B,2,0),P1744)</f>
        <v>MAN Lion’s City G</v>
      </c>
      <c r="X1744" s="53" t="s">
        <v>149</v>
      </c>
      <c r="Y1744" s="53">
        <f>VLOOKUP(W1744,'[1]LICZBA MIEJSC'!$A:$C,2,0)</f>
        <v>43</v>
      </c>
      <c r="Z1744" s="53">
        <f>VLOOKUP(W1744,'[1]LICZBA MIEJSC'!$A:$C,3,0)</f>
        <v>132</v>
      </c>
      <c r="AA1744" s="53">
        <f t="shared" si="162"/>
        <v>175</v>
      </c>
      <c r="AB1744" s="41">
        <f t="shared" si="163"/>
        <v>39</v>
      </c>
      <c r="AC1744" s="113">
        <f t="shared" si="167"/>
        <v>0.22285714285714286</v>
      </c>
      <c r="AD1744" s="299" t="s">
        <v>203</v>
      </c>
    </row>
    <row r="1745" spans="1:30" x14ac:dyDescent="0.25">
      <c r="A1745" s="28" t="s">
        <v>352</v>
      </c>
      <c r="B1745" s="230">
        <v>1744</v>
      </c>
      <c r="C1745" s="53">
        <v>3</v>
      </c>
      <c r="D1745" s="53">
        <v>12112</v>
      </c>
      <c r="E1745" s="437"/>
      <c r="F1745" s="53" t="s">
        <v>363</v>
      </c>
      <c r="G1745" s="158" t="str">
        <f t="shared" si="164"/>
        <v>r3_62</v>
      </c>
      <c r="H1745" s="168" t="s">
        <v>674</v>
      </c>
      <c r="I1745" s="232">
        <v>43257</v>
      </c>
      <c r="J1745" s="49" t="s">
        <v>199</v>
      </c>
      <c r="K1745" s="157">
        <v>106</v>
      </c>
      <c r="L1745" s="50">
        <v>8052</v>
      </c>
      <c r="M1745" s="50" t="s">
        <v>142</v>
      </c>
      <c r="N1745" s="43">
        <v>0.63263888888888886</v>
      </c>
      <c r="O1745" s="158">
        <v>4</v>
      </c>
      <c r="P1745" s="53" t="s">
        <v>15</v>
      </c>
      <c r="Q1745" s="460"/>
      <c r="R1745" s="460"/>
      <c r="S1745" s="460"/>
      <c r="T1745" s="109">
        <f t="shared" si="165"/>
        <v>0.625</v>
      </c>
      <c r="U1745" s="109">
        <f t="shared" si="166"/>
        <v>0.625</v>
      </c>
      <c r="V1745" s="41">
        <f>IFERROR(VLOOKUP(L1745,'[1]ZESTAWIENIE NUMERÓW BOCZNYCH'!$A:$B,1,0),"")</f>
        <v>8052</v>
      </c>
      <c r="W1745" s="53" t="str">
        <f>IFERROR(VLOOKUP(V1745,'[1]ZESTAWIENIE NUMERÓW BOCZNYCH'!$A:$B,2,0),P1745)</f>
        <v>VOLVO 7000A</v>
      </c>
      <c r="X1745" s="53" t="s">
        <v>149</v>
      </c>
      <c r="Y1745" s="53">
        <f>VLOOKUP(W1745,'[1]LICZBA MIEJSC'!$A:$C,2,0)</f>
        <v>43</v>
      </c>
      <c r="Z1745" s="53">
        <f>VLOOKUP(W1745,'[1]LICZBA MIEJSC'!$A:$C,3,0)</f>
        <v>133</v>
      </c>
      <c r="AA1745" s="53">
        <f t="shared" si="162"/>
        <v>176</v>
      </c>
      <c r="AB1745" s="41">
        <f t="shared" si="163"/>
        <v>110</v>
      </c>
      <c r="AC1745" s="113">
        <f t="shared" si="167"/>
        <v>0.625</v>
      </c>
      <c r="AD1745" s="299" t="s">
        <v>203</v>
      </c>
    </row>
    <row r="1746" spans="1:30" x14ac:dyDescent="0.25">
      <c r="A1746" s="28" t="s">
        <v>352</v>
      </c>
      <c r="B1746" s="230">
        <v>1745</v>
      </c>
      <c r="C1746" s="53">
        <v>3</v>
      </c>
      <c r="D1746" s="53">
        <v>12112</v>
      </c>
      <c r="E1746" s="437"/>
      <c r="F1746" s="53" t="s">
        <v>363</v>
      </c>
      <c r="G1746" s="158" t="str">
        <f t="shared" si="164"/>
        <v>r3_62</v>
      </c>
      <c r="H1746" s="168" t="s">
        <v>674</v>
      </c>
      <c r="I1746" s="232">
        <v>43257</v>
      </c>
      <c r="J1746" s="49" t="s">
        <v>199</v>
      </c>
      <c r="K1746" s="157">
        <v>142</v>
      </c>
      <c r="L1746" s="50">
        <v>7325</v>
      </c>
      <c r="M1746" s="53" t="s">
        <v>156</v>
      </c>
      <c r="N1746" s="43">
        <v>0.6333333333333333</v>
      </c>
      <c r="O1746" s="158">
        <v>1</v>
      </c>
      <c r="P1746" s="53" t="s">
        <v>13</v>
      </c>
      <c r="Q1746" s="460"/>
      <c r="R1746" s="460"/>
      <c r="S1746" s="460"/>
      <c r="T1746" s="109">
        <f t="shared" si="165"/>
        <v>0.625</v>
      </c>
      <c r="U1746" s="109">
        <f t="shared" si="166"/>
        <v>0.625</v>
      </c>
      <c r="V1746" s="41">
        <f>IFERROR(VLOOKUP(L1746,'[1]ZESTAWIENIE NUMERÓW BOCZNYCH'!$A:$B,1,0),"")</f>
        <v>7325</v>
      </c>
      <c r="W1746" s="53" t="str">
        <f>IFERROR(VLOOKUP(V1746,'[1]ZESTAWIENIE NUMERÓW BOCZNYCH'!$A:$B,2,0),P1746)</f>
        <v>MERCEDES-BENZ O 530 Citaro</v>
      </c>
      <c r="X1746" s="53" t="s">
        <v>149</v>
      </c>
      <c r="Y1746" s="53">
        <f>VLOOKUP(W1746,'[1]LICZBA MIEJSC'!$A:$C,2,0)</f>
        <v>31</v>
      </c>
      <c r="Z1746" s="53">
        <f>VLOOKUP(W1746,'[1]LICZBA MIEJSC'!$A:$C,3,0)</f>
        <v>71</v>
      </c>
      <c r="AA1746" s="53">
        <f t="shared" si="162"/>
        <v>102</v>
      </c>
      <c r="AB1746" s="41">
        <f t="shared" si="163"/>
        <v>10</v>
      </c>
      <c r="AC1746" s="113">
        <f t="shared" si="167"/>
        <v>9.8039215686274508E-2</v>
      </c>
      <c r="AD1746" s="299" t="s">
        <v>203</v>
      </c>
    </row>
    <row r="1747" spans="1:30" x14ac:dyDescent="0.25">
      <c r="A1747" s="28" t="s">
        <v>352</v>
      </c>
      <c r="B1747" s="230">
        <v>1746</v>
      </c>
      <c r="C1747" s="53">
        <v>4</v>
      </c>
      <c r="D1747" s="53">
        <v>12112</v>
      </c>
      <c r="E1747" s="437"/>
      <c r="F1747" s="53" t="s">
        <v>363</v>
      </c>
      <c r="G1747" s="158" t="str">
        <f t="shared" si="164"/>
        <v>r3_62</v>
      </c>
      <c r="H1747" s="168" t="s">
        <v>674</v>
      </c>
      <c r="I1747" s="232">
        <v>43257</v>
      </c>
      <c r="J1747" s="49" t="s">
        <v>199</v>
      </c>
      <c r="K1747" s="157">
        <v>132</v>
      </c>
      <c r="L1747" s="50">
        <v>8304</v>
      </c>
      <c r="M1747" s="56" t="s">
        <v>139</v>
      </c>
      <c r="N1747" s="43">
        <v>0.63611111111111118</v>
      </c>
      <c r="O1747" s="158">
        <v>2</v>
      </c>
      <c r="P1747" s="53" t="s">
        <v>15</v>
      </c>
      <c r="Q1747" s="460"/>
      <c r="R1747" s="460"/>
      <c r="S1747" s="460"/>
      <c r="T1747" s="109">
        <f t="shared" si="165"/>
        <v>0.63541666666666663</v>
      </c>
      <c r="U1747" s="109">
        <f t="shared" si="166"/>
        <v>0.625</v>
      </c>
      <c r="V1747" s="41">
        <f>IFERROR(VLOOKUP(L1747,'[1]ZESTAWIENIE NUMERÓW BOCZNYCH'!$A:$B,1,0),"")</f>
        <v>8304</v>
      </c>
      <c r="W1747" s="53" t="str">
        <f>IFERROR(VLOOKUP(V1747,'[1]ZESTAWIENIE NUMERÓW BOCZNYCH'!$A:$B,2,0),P1747)</f>
        <v>MERCEDES-BENZ O 530 G Citaro</v>
      </c>
      <c r="X1747" s="53" t="s">
        <v>149</v>
      </c>
      <c r="Y1747" s="53">
        <f>VLOOKUP(W1747,'[1]LICZBA MIEJSC'!$A:$C,2,0)</f>
        <v>42</v>
      </c>
      <c r="Z1747" s="53">
        <f>VLOOKUP(W1747,'[1]LICZBA MIEJSC'!$A:$C,3,0)</f>
        <v>125</v>
      </c>
      <c r="AA1747" s="53">
        <f t="shared" si="162"/>
        <v>167</v>
      </c>
      <c r="AB1747" s="41">
        <f t="shared" si="163"/>
        <v>21</v>
      </c>
      <c r="AC1747" s="113">
        <f t="shared" si="167"/>
        <v>0.12574850299401197</v>
      </c>
      <c r="AD1747" s="299" t="s">
        <v>203</v>
      </c>
    </row>
    <row r="1748" spans="1:30" x14ac:dyDescent="0.25">
      <c r="A1748" s="28" t="s">
        <v>352</v>
      </c>
      <c r="B1748" s="230">
        <v>1747</v>
      </c>
      <c r="C1748" s="53">
        <v>4</v>
      </c>
      <c r="D1748" s="53">
        <v>12112</v>
      </c>
      <c r="E1748" s="437"/>
      <c r="F1748" s="53" t="s">
        <v>363</v>
      </c>
      <c r="G1748" s="158" t="str">
        <f t="shared" si="164"/>
        <v>r3_62</v>
      </c>
      <c r="H1748" s="168" t="s">
        <v>674</v>
      </c>
      <c r="I1748" s="232">
        <v>43257</v>
      </c>
      <c r="J1748" s="49" t="s">
        <v>199</v>
      </c>
      <c r="K1748" s="157">
        <v>107</v>
      </c>
      <c r="L1748" s="50">
        <v>7316</v>
      </c>
      <c r="M1748" s="63" t="s">
        <v>134</v>
      </c>
      <c r="N1748" s="43">
        <v>0.63680555555555551</v>
      </c>
      <c r="O1748" s="158">
        <v>3</v>
      </c>
      <c r="P1748" s="53" t="s">
        <v>13</v>
      </c>
      <c r="Q1748" s="460"/>
      <c r="R1748" s="460"/>
      <c r="S1748" s="460"/>
      <c r="T1748" s="109">
        <f t="shared" si="165"/>
        <v>0.63541666666666663</v>
      </c>
      <c r="U1748" s="109">
        <f t="shared" si="166"/>
        <v>0.625</v>
      </c>
      <c r="V1748" s="41">
        <f>IFERROR(VLOOKUP(L1748,'[1]ZESTAWIENIE NUMERÓW BOCZNYCH'!$A:$B,1,0),"")</f>
        <v>7316</v>
      </c>
      <c r="W1748" s="53" t="str">
        <f>IFERROR(VLOOKUP(V1748,'[1]ZESTAWIENIE NUMERÓW BOCZNYCH'!$A:$B,2,0),P1748)</f>
        <v>MERCEDES-BENZ O 530 Citaro</v>
      </c>
      <c r="X1748" s="53" t="s">
        <v>149</v>
      </c>
      <c r="Y1748" s="53">
        <f>VLOOKUP(W1748,'[1]LICZBA MIEJSC'!$A:$C,2,0)</f>
        <v>31</v>
      </c>
      <c r="Z1748" s="53">
        <f>VLOOKUP(W1748,'[1]LICZBA MIEJSC'!$A:$C,3,0)</f>
        <v>71</v>
      </c>
      <c r="AA1748" s="53">
        <f t="shared" si="162"/>
        <v>102</v>
      </c>
      <c r="AB1748" s="41">
        <f t="shared" si="163"/>
        <v>28</v>
      </c>
      <c r="AC1748" s="113">
        <f t="shared" si="167"/>
        <v>0.27450980392156865</v>
      </c>
      <c r="AD1748" s="299" t="s">
        <v>203</v>
      </c>
    </row>
    <row r="1749" spans="1:30" x14ac:dyDescent="0.25">
      <c r="A1749" s="28" t="s">
        <v>352</v>
      </c>
      <c r="B1749" s="230">
        <v>1748</v>
      </c>
      <c r="C1749" s="53">
        <v>4</v>
      </c>
      <c r="D1749" s="53">
        <v>12112</v>
      </c>
      <c r="E1749" s="437"/>
      <c r="F1749" s="53" t="s">
        <v>363</v>
      </c>
      <c r="G1749" s="158" t="str">
        <f t="shared" si="164"/>
        <v>r3_62</v>
      </c>
      <c r="H1749" s="168" t="s">
        <v>674</v>
      </c>
      <c r="I1749" s="232">
        <v>43257</v>
      </c>
      <c r="J1749" s="49" t="s">
        <v>199</v>
      </c>
      <c r="K1749" s="157">
        <v>122</v>
      </c>
      <c r="L1749" s="50">
        <v>7405</v>
      </c>
      <c r="M1749" s="53" t="s">
        <v>147</v>
      </c>
      <c r="N1749" s="43">
        <v>0.6381944444444444</v>
      </c>
      <c r="O1749" s="158">
        <v>3</v>
      </c>
      <c r="P1749" s="53" t="s">
        <v>13</v>
      </c>
      <c r="Q1749" s="460"/>
      <c r="R1749" s="460"/>
      <c r="S1749" s="460"/>
      <c r="T1749" s="109">
        <f t="shared" si="165"/>
        <v>0.63541666666666663</v>
      </c>
      <c r="U1749" s="109">
        <f t="shared" si="166"/>
        <v>0.625</v>
      </c>
      <c r="V1749" s="41">
        <f>IFERROR(VLOOKUP(L1749,'[1]ZESTAWIENIE NUMERÓW BOCZNYCH'!$A:$B,1,0),"")</f>
        <v>7405</v>
      </c>
      <c r="W1749" s="53" t="str">
        <f>IFERROR(VLOOKUP(V1749,'[1]ZESTAWIENIE NUMERÓW BOCZNYCH'!$A:$B,2,0),P1749)</f>
        <v>MERCEDES-BENZ 628 02 Citaro</v>
      </c>
      <c r="X1749" s="53" t="s">
        <v>149</v>
      </c>
      <c r="Y1749" s="53">
        <f>VLOOKUP(W1749,'[1]LICZBA MIEJSC'!$A:$C,2,0)</f>
        <v>29</v>
      </c>
      <c r="Z1749" s="53">
        <f>VLOOKUP(W1749,'[1]LICZBA MIEJSC'!$A:$C,3,0)</f>
        <v>62</v>
      </c>
      <c r="AA1749" s="53">
        <f t="shared" si="162"/>
        <v>91</v>
      </c>
      <c r="AB1749" s="41">
        <f t="shared" si="163"/>
        <v>26</v>
      </c>
      <c r="AC1749" s="113">
        <f t="shared" si="167"/>
        <v>0.2857142857142857</v>
      </c>
      <c r="AD1749" s="299" t="s">
        <v>203</v>
      </c>
    </row>
    <row r="1750" spans="1:30" x14ac:dyDescent="0.25">
      <c r="A1750" s="28" t="s">
        <v>352</v>
      </c>
      <c r="B1750" s="230">
        <v>1749</v>
      </c>
      <c r="C1750" s="53">
        <v>4</v>
      </c>
      <c r="D1750" s="53">
        <v>12112</v>
      </c>
      <c r="E1750" s="437"/>
      <c r="F1750" s="53" t="s">
        <v>363</v>
      </c>
      <c r="G1750" s="158" t="str">
        <f t="shared" si="164"/>
        <v>r3_62</v>
      </c>
      <c r="H1750" s="168" t="s">
        <v>675</v>
      </c>
      <c r="I1750" s="232">
        <v>43257</v>
      </c>
      <c r="J1750" s="49" t="s">
        <v>199</v>
      </c>
      <c r="K1750" s="157">
        <v>134</v>
      </c>
      <c r="L1750" s="50">
        <v>8430</v>
      </c>
      <c r="M1750" s="53" t="s">
        <v>123</v>
      </c>
      <c r="N1750" s="43">
        <v>0.6381944444444444</v>
      </c>
      <c r="O1750" s="158">
        <v>2</v>
      </c>
      <c r="P1750" s="53" t="s">
        <v>15</v>
      </c>
      <c r="Q1750" s="460"/>
      <c r="R1750" s="460"/>
      <c r="S1750" s="460"/>
      <c r="T1750" s="109">
        <f t="shared" si="165"/>
        <v>0.63541666666666663</v>
      </c>
      <c r="U1750" s="109">
        <f t="shared" si="166"/>
        <v>0.625</v>
      </c>
      <c r="V1750" s="41">
        <f>IFERROR(VLOOKUP(L1750,'[1]ZESTAWIENIE NUMERÓW BOCZNYCH'!$A:$B,1,0),"")</f>
        <v>8430</v>
      </c>
      <c r="W1750" s="53" t="str">
        <f>IFERROR(VLOOKUP(V1750,'[1]ZESTAWIENIE NUMERÓW BOCZNYCH'!$A:$B,2,0),P1750)</f>
        <v>MERCEDES-BENZ 628 03 Citaro G</v>
      </c>
      <c r="X1750" s="53" t="s">
        <v>149</v>
      </c>
      <c r="Y1750" s="53">
        <f>VLOOKUP(W1750,'[1]LICZBA MIEJSC'!$A:$C,2,0)</f>
        <v>40</v>
      </c>
      <c r="Z1750" s="53">
        <f>VLOOKUP(W1750,'[1]LICZBA MIEJSC'!$A:$C,3,0)</f>
        <v>102</v>
      </c>
      <c r="AA1750" s="53">
        <f t="shared" si="162"/>
        <v>142</v>
      </c>
      <c r="AB1750" s="41">
        <f t="shared" si="163"/>
        <v>20</v>
      </c>
      <c r="AC1750" s="113">
        <f t="shared" si="167"/>
        <v>0.14084507042253522</v>
      </c>
      <c r="AD1750" s="299" t="s">
        <v>203</v>
      </c>
    </row>
    <row r="1751" spans="1:30" x14ac:dyDescent="0.25">
      <c r="A1751" s="28" t="s">
        <v>352</v>
      </c>
      <c r="B1751" s="230">
        <v>1750</v>
      </c>
      <c r="C1751" s="53">
        <v>4</v>
      </c>
      <c r="D1751" s="53">
        <v>12112</v>
      </c>
      <c r="E1751" s="437"/>
      <c r="F1751" s="53" t="s">
        <v>363</v>
      </c>
      <c r="G1751" s="158" t="str">
        <f t="shared" si="164"/>
        <v>r3_62</v>
      </c>
      <c r="H1751" s="168" t="s">
        <v>674</v>
      </c>
      <c r="I1751" s="232">
        <v>43257</v>
      </c>
      <c r="J1751" s="49" t="s">
        <v>199</v>
      </c>
      <c r="K1751" s="157">
        <v>149</v>
      </c>
      <c r="L1751" s="50">
        <v>4626</v>
      </c>
      <c r="M1751" s="256" t="s">
        <v>141</v>
      </c>
      <c r="N1751" s="43">
        <v>0.63958333333333328</v>
      </c>
      <c r="O1751" s="158">
        <v>2</v>
      </c>
      <c r="P1751" s="53" t="s">
        <v>15</v>
      </c>
      <c r="Q1751" s="460"/>
      <c r="R1751" s="460"/>
      <c r="S1751" s="460"/>
      <c r="T1751" s="109">
        <f t="shared" si="165"/>
        <v>0.63541666666666663</v>
      </c>
      <c r="U1751" s="109">
        <f t="shared" si="166"/>
        <v>0.625</v>
      </c>
      <c r="V1751" s="41">
        <f>IFERROR(VLOOKUP(L1751,'[1]ZESTAWIENIE NUMERÓW BOCZNYCH'!$A:$B,1,0),"")</f>
        <v>4626</v>
      </c>
      <c r="W1751" s="53" t="str">
        <f>IFERROR(VLOOKUP(V1751,'[1]ZESTAWIENIE NUMERÓW BOCZNYCH'!$A:$B,2,0),P1751)</f>
        <v>MAN Lion’s City G</v>
      </c>
      <c r="X1751" s="53" t="s">
        <v>149</v>
      </c>
      <c r="Y1751" s="53">
        <f>VLOOKUP(W1751,'[1]LICZBA MIEJSC'!$A:$C,2,0)</f>
        <v>43</v>
      </c>
      <c r="Z1751" s="53">
        <f>VLOOKUP(W1751,'[1]LICZBA MIEJSC'!$A:$C,3,0)</f>
        <v>132</v>
      </c>
      <c r="AA1751" s="53">
        <f t="shared" si="162"/>
        <v>175</v>
      </c>
      <c r="AB1751" s="41">
        <f t="shared" si="163"/>
        <v>22</v>
      </c>
      <c r="AC1751" s="113">
        <f t="shared" si="167"/>
        <v>0.12571428571428572</v>
      </c>
      <c r="AD1751" s="299" t="s">
        <v>203</v>
      </c>
    </row>
    <row r="1752" spans="1:30" x14ac:dyDescent="0.25">
      <c r="A1752" s="28" t="s">
        <v>352</v>
      </c>
      <c r="B1752" s="230">
        <v>1751</v>
      </c>
      <c r="C1752" s="53">
        <v>4</v>
      </c>
      <c r="D1752" s="53">
        <v>12112</v>
      </c>
      <c r="E1752" s="437"/>
      <c r="F1752" s="53" t="s">
        <v>363</v>
      </c>
      <c r="G1752" s="158" t="str">
        <f t="shared" si="164"/>
        <v>r3_62</v>
      </c>
      <c r="H1752" s="168" t="s">
        <v>676</v>
      </c>
      <c r="I1752" s="232">
        <v>43257</v>
      </c>
      <c r="J1752" s="49" t="s">
        <v>199</v>
      </c>
      <c r="K1752" s="157">
        <v>119</v>
      </c>
      <c r="L1752" s="50">
        <v>8108</v>
      </c>
      <c r="M1752" s="53" t="s">
        <v>290</v>
      </c>
      <c r="N1752" s="43">
        <v>0.64236111111111105</v>
      </c>
      <c r="O1752" s="158">
        <v>3</v>
      </c>
      <c r="P1752" s="53" t="s">
        <v>15</v>
      </c>
      <c r="Q1752" s="460"/>
      <c r="R1752" s="460"/>
      <c r="S1752" s="460"/>
      <c r="T1752" s="109">
        <f t="shared" si="165"/>
        <v>0.63541666666666663</v>
      </c>
      <c r="U1752" s="109">
        <f t="shared" si="166"/>
        <v>0.625</v>
      </c>
      <c r="V1752" s="41">
        <f>IFERROR(VLOOKUP(L1752,'[1]ZESTAWIENIE NUMERÓW BOCZNYCH'!$A:$B,1,0),"")</f>
        <v>8108</v>
      </c>
      <c r="W1752" s="53" t="str">
        <f>IFERROR(VLOOKUP(V1752,'[1]ZESTAWIENIE NUMERÓW BOCZNYCH'!$A:$B,2,0),P1752)</f>
        <v>VOLVO 7000A</v>
      </c>
      <c r="X1752" s="53" t="s">
        <v>149</v>
      </c>
      <c r="Y1752" s="53">
        <f>VLOOKUP(W1752,'[1]LICZBA MIEJSC'!$A:$C,2,0)</f>
        <v>43</v>
      </c>
      <c r="Z1752" s="53">
        <f>VLOOKUP(W1752,'[1]LICZBA MIEJSC'!$A:$C,3,0)</f>
        <v>133</v>
      </c>
      <c r="AA1752" s="53">
        <f t="shared" si="162"/>
        <v>176</v>
      </c>
      <c r="AB1752" s="41">
        <f t="shared" si="163"/>
        <v>39</v>
      </c>
      <c r="AC1752" s="113">
        <f t="shared" si="167"/>
        <v>0.22159090909090909</v>
      </c>
      <c r="AD1752" s="299" t="s">
        <v>203</v>
      </c>
    </row>
    <row r="1753" spans="1:30" x14ac:dyDescent="0.25">
      <c r="A1753" s="28" t="s">
        <v>352</v>
      </c>
      <c r="B1753" s="230">
        <v>1752</v>
      </c>
      <c r="C1753" s="53">
        <v>4</v>
      </c>
      <c r="D1753" s="53">
        <v>12112</v>
      </c>
      <c r="E1753" s="437"/>
      <c r="F1753" s="53" t="s">
        <v>363</v>
      </c>
      <c r="G1753" s="158" t="str">
        <f t="shared" si="164"/>
        <v>r3_62</v>
      </c>
      <c r="H1753" s="168" t="s">
        <v>674</v>
      </c>
      <c r="I1753" s="232">
        <v>43257</v>
      </c>
      <c r="J1753" s="49" t="s">
        <v>199</v>
      </c>
      <c r="K1753" s="157">
        <v>142</v>
      </c>
      <c r="L1753" s="50">
        <v>7343</v>
      </c>
      <c r="M1753" s="165" t="s">
        <v>156</v>
      </c>
      <c r="N1753" s="43">
        <v>0.6430555555555556</v>
      </c>
      <c r="O1753" s="158">
        <v>2</v>
      </c>
      <c r="P1753" s="53" t="s">
        <v>13</v>
      </c>
      <c r="Q1753" s="460"/>
      <c r="R1753" s="460"/>
      <c r="S1753" s="460"/>
      <c r="T1753" s="109">
        <f t="shared" si="165"/>
        <v>0.63541666666666663</v>
      </c>
      <c r="U1753" s="109">
        <f t="shared" si="166"/>
        <v>0.625</v>
      </c>
      <c r="V1753" s="41">
        <f>IFERROR(VLOOKUP(L1753,'[1]ZESTAWIENIE NUMERÓW BOCZNYCH'!$A:$B,1,0),"")</f>
        <v>7343</v>
      </c>
      <c r="W1753" s="53" t="str">
        <f>IFERROR(VLOOKUP(V1753,'[1]ZESTAWIENIE NUMERÓW BOCZNYCH'!$A:$B,2,0),P1753)</f>
        <v>MERCEDES-BENZ O 530 Citaro</v>
      </c>
      <c r="X1753" s="53" t="s">
        <v>149</v>
      </c>
      <c r="Y1753" s="53">
        <f>VLOOKUP(W1753,'[1]LICZBA MIEJSC'!$A:$C,2,0)</f>
        <v>31</v>
      </c>
      <c r="Z1753" s="53">
        <f>VLOOKUP(W1753,'[1]LICZBA MIEJSC'!$A:$C,3,0)</f>
        <v>71</v>
      </c>
      <c r="AA1753" s="53">
        <f t="shared" si="162"/>
        <v>102</v>
      </c>
      <c r="AB1753" s="41">
        <f t="shared" si="163"/>
        <v>16</v>
      </c>
      <c r="AC1753" s="113">
        <f t="shared" si="167"/>
        <v>0.15686274509803921</v>
      </c>
      <c r="AD1753" s="299" t="s">
        <v>203</v>
      </c>
    </row>
    <row r="1754" spans="1:30" x14ac:dyDescent="0.25">
      <c r="A1754" s="28" t="s">
        <v>352</v>
      </c>
      <c r="B1754" s="230">
        <v>1753</v>
      </c>
      <c r="C1754" s="53">
        <v>4</v>
      </c>
      <c r="D1754" s="53">
        <v>12112</v>
      </c>
      <c r="E1754" s="437"/>
      <c r="F1754" s="53" t="s">
        <v>363</v>
      </c>
      <c r="G1754" s="158" t="str">
        <f t="shared" si="164"/>
        <v>r3_62</v>
      </c>
      <c r="H1754" s="168" t="s">
        <v>674</v>
      </c>
      <c r="I1754" s="232">
        <v>43257</v>
      </c>
      <c r="J1754" s="49" t="s">
        <v>199</v>
      </c>
      <c r="K1754" s="157">
        <v>132</v>
      </c>
      <c r="L1754" s="50">
        <v>8094</v>
      </c>
      <c r="M1754" s="56" t="s">
        <v>139</v>
      </c>
      <c r="N1754" s="43">
        <v>0.64652777777777781</v>
      </c>
      <c r="O1754" s="158">
        <v>2</v>
      </c>
      <c r="P1754" s="53" t="s">
        <v>15</v>
      </c>
      <c r="Q1754" s="460"/>
      <c r="R1754" s="460"/>
      <c r="S1754" s="460"/>
      <c r="T1754" s="109">
        <f t="shared" si="165"/>
        <v>0.64583333333333326</v>
      </c>
      <c r="U1754" s="109">
        <f t="shared" si="166"/>
        <v>0.625</v>
      </c>
      <c r="V1754" s="41">
        <f>IFERROR(VLOOKUP(L1754,'[1]ZESTAWIENIE NUMERÓW BOCZNYCH'!$A:$B,1,0),"")</f>
        <v>8094</v>
      </c>
      <c r="W1754" s="53" t="str">
        <f>IFERROR(VLOOKUP(V1754,'[1]ZESTAWIENIE NUMERÓW BOCZNYCH'!$A:$B,2,0),P1754)</f>
        <v>VOLVO 7000A</v>
      </c>
      <c r="X1754" s="53" t="s">
        <v>149</v>
      </c>
      <c r="Y1754" s="53">
        <f>VLOOKUP(W1754,'[1]LICZBA MIEJSC'!$A:$C,2,0)</f>
        <v>43</v>
      </c>
      <c r="Z1754" s="53">
        <f>VLOOKUP(W1754,'[1]LICZBA MIEJSC'!$A:$C,3,0)</f>
        <v>133</v>
      </c>
      <c r="AA1754" s="53">
        <f t="shared" si="162"/>
        <v>176</v>
      </c>
      <c r="AB1754" s="41">
        <f t="shared" si="163"/>
        <v>22</v>
      </c>
      <c r="AC1754" s="113">
        <f t="shared" si="167"/>
        <v>0.125</v>
      </c>
      <c r="AD1754" s="299" t="s">
        <v>203</v>
      </c>
    </row>
    <row r="1755" spans="1:30" x14ac:dyDescent="0.25">
      <c r="A1755" s="28" t="s">
        <v>352</v>
      </c>
      <c r="B1755" s="230">
        <v>1754</v>
      </c>
      <c r="C1755" s="53">
        <v>4</v>
      </c>
      <c r="D1755" s="53">
        <v>12112</v>
      </c>
      <c r="E1755" s="437"/>
      <c r="F1755" s="53" t="s">
        <v>363</v>
      </c>
      <c r="G1755" s="158" t="str">
        <f t="shared" si="164"/>
        <v>r3_62</v>
      </c>
      <c r="H1755" s="168" t="s">
        <v>674</v>
      </c>
      <c r="I1755" s="232">
        <v>43257</v>
      </c>
      <c r="J1755" s="49" t="s">
        <v>199</v>
      </c>
      <c r="K1755" s="157">
        <v>107</v>
      </c>
      <c r="L1755" s="50">
        <v>7025</v>
      </c>
      <c r="M1755" s="63" t="s">
        <v>134</v>
      </c>
      <c r="N1755" s="43">
        <v>0.64652777777777781</v>
      </c>
      <c r="O1755" s="158">
        <v>3</v>
      </c>
      <c r="P1755" s="53" t="s">
        <v>13</v>
      </c>
      <c r="Q1755" s="460"/>
      <c r="R1755" s="460"/>
      <c r="S1755" s="460"/>
      <c r="T1755" s="109">
        <f t="shared" si="165"/>
        <v>0.64583333333333326</v>
      </c>
      <c r="U1755" s="109">
        <f t="shared" si="166"/>
        <v>0.625</v>
      </c>
      <c r="V1755" s="41">
        <f>IFERROR(VLOOKUP(L1755,'[1]ZESTAWIENIE NUMERÓW BOCZNYCH'!$A:$B,1,0),"")</f>
        <v>7025</v>
      </c>
      <c r="W1755" s="53" t="str">
        <f>IFERROR(VLOOKUP(V1755,'[1]ZESTAWIENIE NUMERÓW BOCZNYCH'!$A:$B,2,0),P1755)</f>
        <v>VOLVO 7700</v>
      </c>
      <c r="X1755" s="53" t="s">
        <v>149</v>
      </c>
      <c r="Y1755" s="53">
        <f>VLOOKUP(W1755,'[1]LICZBA MIEJSC'!$A:$C,2,0)</f>
        <v>33</v>
      </c>
      <c r="Z1755" s="53">
        <f>VLOOKUP(W1755,'[1]LICZBA MIEJSC'!$A:$C,3,0)</f>
        <v>73</v>
      </c>
      <c r="AA1755" s="53">
        <f t="shared" si="162"/>
        <v>106</v>
      </c>
      <c r="AB1755" s="41">
        <f t="shared" si="163"/>
        <v>30</v>
      </c>
      <c r="AC1755" s="113">
        <f t="shared" si="167"/>
        <v>0.28301886792452829</v>
      </c>
      <c r="AD1755" s="299" t="s">
        <v>203</v>
      </c>
    </row>
    <row r="1756" spans="1:30" x14ac:dyDescent="0.25">
      <c r="A1756" s="28" t="s">
        <v>352</v>
      </c>
      <c r="B1756" s="230">
        <v>1755</v>
      </c>
      <c r="C1756" s="53">
        <v>4</v>
      </c>
      <c r="D1756" s="53">
        <v>12112</v>
      </c>
      <c r="E1756" s="437"/>
      <c r="F1756" s="53" t="s">
        <v>363</v>
      </c>
      <c r="G1756" s="158" t="str">
        <f t="shared" si="164"/>
        <v>r3_62</v>
      </c>
      <c r="H1756" s="168" t="s">
        <v>674</v>
      </c>
      <c r="I1756" s="232">
        <v>43257</v>
      </c>
      <c r="J1756" s="49" t="s">
        <v>199</v>
      </c>
      <c r="K1756" s="157">
        <v>122</v>
      </c>
      <c r="L1756" s="50">
        <v>7321</v>
      </c>
      <c r="M1756" s="53" t="s">
        <v>147</v>
      </c>
      <c r="N1756" s="43">
        <v>0.64722222222222225</v>
      </c>
      <c r="O1756" s="158">
        <v>1</v>
      </c>
      <c r="P1756" s="53" t="s">
        <v>13</v>
      </c>
      <c r="Q1756" s="460"/>
      <c r="R1756" s="460"/>
      <c r="S1756" s="460"/>
      <c r="T1756" s="109">
        <f t="shared" si="165"/>
        <v>0.64583333333333326</v>
      </c>
      <c r="U1756" s="109">
        <f t="shared" si="166"/>
        <v>0.625</v>
      </c>
      <c r="V1756" s="41">
        <f>IFERROR(VLOOKUP(L1756,'[1]ZESTAWIENIE NUMERÓW BOCZNYCH'!$A:$B,1,0),"")</f>
        <v>7321</v>
      </c>
      <c r="W1756" s="53" t="str">
        <f>IFERROR(VLOOKUP(V1756,'[1]ZESTAWIENIE NUMERÓW BOCZNYCH'!$A:$B,2,0),P1756)</f>
        <v>MERCEDES-BENZ O 530 Citaro</v>
      </c>
      <c r="X1756" s="53" t="s">
        <v>149</v>
      </c>
      <c r="Y1756" s="53">
        <f>VLOOKUP(W1756,'[1]LICZBA MIEJSC'!$A:$C,2,0)</f>
        <v>31</v>
      </c>
      <c r="Z1756" s="53">
        <f>VLOOKUP(W1756,'[1]LICZBA MIEJSC'!$A:$C,3,0)</f>
        <v>71</v>
      </c>
      <c r="AA1756" s="53">
        <f t="shared" si="162"/>
        <v>102</v>
      </c>
      <c r="AB1756" s="41">
        <f t="shared" si="163"/>
        <v>10</v>
      </c>
      <c r="AC1756" s="113">
        <f t="shared" si="167"/>
        <v>9.8039215686274508E-2</v>
      </c>
      <c r="AD1756" s="299" t="s">
        <v>203</v>
      </c>
    </row>
    <row r="1757" spans="1:30" x14ac:dyDescent="0.25">
      <c r="A1757" s="28" t="s">
        <v>352</v>
      </c>
      <c r="B1757" s="230">
        <v>1756</v>
      </c>
      <c r="C1757" s="53">
        <v>4</v>
      </c>
      <c r="D1757" s="53">
        <v>12112</v>
      </c>
      <c r="E1757" s="437"/>
      <c r="F1757" s="53" t="s">
        <v>363</v>
      </c>
      <c r="G1757" s="158" t="str">
        <f t="shared" si="164"/>
        <v>r3_62</v>
      </c>
      <c r="H1757" s="168" t="s">
        <v>674</v>
      </c>
      <c r="I1757" s="232">
        <v>43257</v>
      </c>
      <c r="J1757" s="49" t="s">
        <v>199</v>
      </c>
      <c r="K1757" s="157">
        <v>149</v>
      </c>
      <c r="L1757" s="50">
        <v>4605</v>
      </c>
      <c r="M1757" s="256" t="s">
        <v>141</v>
      </c>
      <c r="N1757" s="43">
        <v>0.64861111111111114</v>
      </c>
      <c r="O1757" s="158">
        <v>2</v>
      </c>
      <c r="P1757" s="53" t="s">
        <v>15</v>
      </c>
      <c r="Q1757" s="460"/>
      <c r="R1757" s="460"/>
      <c r="S1757" s="460"/>
      <c r="T1757" s="109">
        <f t="shared" si="165"/>
        <v>0.64583333333333326</v>
      </c>
      <c r="U1757" s="109">
        <f t="shared" si="166"/>
        <v>0.625</v>
      </c>
      <c r="V1757" s="41">
        <f>IFERROR(VLOOKUP(L1757,'[1]ZESTAWIENIE NUMERÓW BOCZNYCH'!$A:$B,1,0),"")</f>
        <v>4605</v>
      </c>
      <c r="W1757" s="53" t="str">
        <f>IFERROR(VLOOKUP(V1757,'[1]ZESTAWIENIE NUMERÓW BOCZNYCH'!$A:$B,2,0),P1757)</f>
        <v>MAN Lion’s City G</v>
      </c>
      <c r="X1757" s="53" t="s">
        <v>149</v>
      </c>
      <c r="Y1757" s="53">
        <f>VLOOKUP(W1757,'[1]LICZBA MIEJSC'!$A:$C,2,0)</f>
        <v>43</v>
      </c>
      <c r="Z1757" s="53">
        <f>VLOOKUP(W1757,'[1]LICZBA MIEJSC'!$A:$C,3,0)</f>
        <v>132</v>
      </c>
      <c r="AA1757" s="53">
        <f t="shared" si="162"/>
        <v>175</v>
      </c>
      <c r="AB1757" s="41">
        <f t="shared" si="163"/>
        <v>22</v>
      </c>
      <c r="AC1757" s="113">
        <f t="shared" si="167"/>
        <v>0.12571428571428572</v>
      </c>
      <c r="AD1757" s="299" t="s">
        <v>203</v>
      </c>
    </row>
    <row r="1758" spans="1:30" x14ac:dyDescent="0.25">
      <c r="A1758" s="28" t="s">
        <v>352</v>
      </c>
      <c r="B1758" s="230">
        <v>1757</v>
      </c>
      <c r="C1758" s="53">
        <v>4</v>
      </c>
      <c r="D1758" s="53">
        <v>12112</v>
      </c>
      <c r="E1758" s="437"/>
      <c r="F1758" s="53" t="s">
        <v>363</v>
      </c>
      <c r="G1758" s="158" t="str">
        <f t="shared" si="164"/>
        <v>r3_62</v>
      </c>
      <c r="H1758" s="168" t="s">
        <v>675</v>
      </c>
      <c r="I1758" s="232">
        <v>43257</v>
      </c>
      <c r="J1758" s="49" t="s">
        <v>199</v>
      </c>
      <c r="K1758" s="157">
        <v>134</v>
      </c>
      <c r="L1758" s="50">
        <v>8086</v>
      </c>
      <c r="M1758" s="53" t="s">
        <v>272</v>
      </c>
      <c r="N1758" s="43">
        <v>0.65</v>
      </c>
      <c r="O1758" s="158">
        <v>2</v>
      </c>
      <c r="P1758" s="53" t="s">
        <v>15</v>
      </c>
      <c r="Q1758" s="460"/>
      <c r="R1758" s="460"/>
      <c r="S1758" s="460"/>
      <c r="T1758" s="109">
        <f t="shared" si="165"/>
        <v>0.64583333333333326</v>
      </c>
      <c r="U1758" s="109">
        <f t="shared" si="166"/>
        <v>0.625</v>
      </c>
      <c r="V1758" s="41">
        <f>IFERROR(VLOOKUP(L1758,'[1]ZESTAWIENIE NUMERÓW BOCZNYCH'!$A:$B,1,0),"")</f>
        <v>8086</v>
      </c>
      <c r="W1758" s="53" t="str">
        <f>IFERROR(VLOOKUP(V1758,'[1]ZESTAWIENIE NUMERÓW BOCZNYCH'!$A:$B,2,0),P1758)</f>
        <v>VOLVO 7000A</v>
      </c>
      <c r="X1758" s="53" t="s">
        <v>149</v>
      </c>
      <c r="Y1758" s="53">
        <f>VLOOKUP(W1758,'[1]LICZBA MIEJSC'!$A:$C,2,0)</f>
        <v>43</v>
      </c>
      <c r="Z1758" s="53">
        <f>VLOOKUP(W1758,'[1]LICZBA MIEJSC'!$A:$C,3,0)</f>
        <v>133</v>
      </c>
      <c r="AA1758" s="53">
        <f t="shared" si="162"/>
        <v>176</v>
      </c>
      <c r="AB1758" s="41">
        <f t="shared" si="163"/>
        <v>22</v>
      </c>
      <c r="AC1758" s="113">
        <f t="shared" si="167"/>
        <v>0.125</v>
      </c>
      <c r="AD1758" s="299" t="s">
        <v>203</v>
      </c>
    </row>
    <row r="1759" spans="1:30" x14ac:dyDescent="0.25">
      <c r="A1759" s="28" t="s">
        <v>352</v>
      </c>
      <c r="B1759" s="230">
        <v>1758</v>
      </c>
      <c r="C1759" s="53">
        <v>5</v>
      </c>
      <c r="D1759" s="53">
        <v>12112</v>
      </c>
      <c r="E1759" s="437"/>
      <c r="F1759" s="53" t="s">
        <v>363</v>
      </c>
      <c r="G1759" s="158" t="str">
        <f t="shared" si="164"/>
        <v>r3_62</v>
      </c>
      <c r="H1759" s="168" t="s">
        <v>674</v>
      </c>
      <c r="I1759" s="232">
        <v>43257</v>
      </c>
      <c r="J1759" s="49" t="s">
        <v>199</v>
      </c>
      <c r="K1759" s="157">
        <v>142</v>
      </c>
      <c r="L1759" s="50">
        <v>4005</v>
      </c>
      <c r="M1759" s="53" t="s">
        <v>156</v>
      </c>
      <c r="N1759" s="43">
        <v>0.65347222222222223</v>
      </c>
      <c r="O1759" s="158">
        <v>2</v>
      </c>
      <c r="P1759" s="53" t="s">
        <v>13</v>
      </c>
      <c r="Q1759" s="460"/>
      <c r="R1759" s="460"/>
      <c r="S1759" s="460"/>
      <c r="T1759" s="109">
        <f t="shared" si="165"/>
        <v>0.64583333333333326</v>
      </c>
      <c r="U1759" s="109">
        <f t="shared" si="166"/>
        <v>0.625</v>
      </c>
      <c r="V1759" s="41" t="str">
        <f>IFERROR(VLOOKUP(L1759,'[1]ZESTAWIENIE NUMERÓW BOCZNYCH'!$A:$B,1,0),"")</f>
        <v/>
      </c>
      <c r="W1759" s="53" t="str">
        <f>IFERROR(VLOOKUP(V1759,'[1]ZESTAWIENIE NUMERÓW BOCZNYCH'!$A:$B,2,0),P1759)</f>
        <v>AZ</v>
      </c>
      <c r="X1759" s="53" t="s">
        <v>149</v>
      </c>
      <c r="Y1759" s="53">
        <f>VLOOKUP(W1759,'[1]LICZBA MIEJSC'!$A:$C,2,0)</f>
        <v>40</v>
      </c>
      <c r="Z1759" s="53">
        <f>VLOOKUP(W1759,'[1]LICZBA MIEJSC'!$A:$C,3,0)</f>
        <v>60</v>
      </c>
      <c r="AA1759" s="53">
        <f t="shared" si="162"/>
        <v>100</v>
      </c>
      <c r="AB1759" s="41">
        <f t="shared" si="163"/>
        <v>20</v>
      </c>
      <c r="AC1759" s="113">
        <f t="shared" si="167"/>
        <v>0.2</v>
      </c>
      <c r="AD1759" s="299" t="s">
        <v>203</v>
      </c>
    </row>
    <row r="1760" spans="1:30" x14ac:dyDescent="0.25">
      <c r="A1760" s="28" t="s">
        <v>352</v>
      </c>
      <c r="B1760" s="230">
        <v>1759</v>
      </c>
      <c r="C1760" s="53">
        <v>5</v>
      </c>
      <c r="D1760" s="53">
        <v>12112</v>
      </c>
      <c r="E1760" s="437"/>
      <c r="F1760" s="53" t="s">
        <v>363</v>
      </c>
      <c r="G1760" s="158" t="str">
        <f t="shared" si="164"/>
        <v>r3_62</v>
      </c>
      <c r="H1760" s="158" t="s">
        <v>676</v>
      </c>
      <c r="I1760" s="232">
        <v>43257</v>
      </c>
      <c r="J1760" s="49" t="s">
        <v>199</v>
      </c>
      <c r="K1760" s="157">
        <v>319</v>
      </c>
      <c r="L1760" s="50">
        <v>7412</v>
      </c>
      <c r="M1760" s="50" t="s">
        <v>283</v>
      </c>
      <c r="N1760" s="43">
        <v>0.65625</v>
      </c>
      <c r="O1760" s="158">
        <v>5</v>
      </c>
      <c r="P1760" s="53" t="s">
        <v>13</v>
      </c>
      <c r="Q1760" s="460"/>
      <c r="R1760" s="460"/>
      <c r="S1760" s="460"/>
      <c r="T1760" s="109">
        <f t="shared" si="165"/>
        <v>0.65625</v>
      </c>
      <c r="U1760" s="109">
        <f t="shared" si="166"/>
        <v>0.625</v>
      </c>
      <c r="V1760" s="41">
        <f>IFERROR(VLOOKUP(L1760,'[1]ZESTAWIENIE NUMERÓW BOCZNYCH'!$A:$B,1,0),"")</f>
        <v>7412</v>
      </c>
      <c r="W1760" s="53" t="str">
        <f>IFERROR(VLOOKUP(V1760,'[1]ZESTAWIENIE NUMERÓW BOCZNYCH'!$A:$B,2,0),P1760)</f>
        <v>MERCEDES-BENZ 628 02 Citaro</v>
      </c>
      <c r="X1760" s="53" t="s">
        <v>149</v>
      </c>
      <c r="Y1760" s="53">
        <f>VLOOKUP(W1760,'[1]LICZBA MIEJSC'!$A:$C,2,0)</f>
        <v>29</v>
      </c>
      <c r="Z1760" s="53">
        <f>VLOOKUP(W1760,'[1]LICZBA MIEJSC'!$A:$C,3,0)</f>
        <v>62</v>
      </c>
      <c r="AA1760" s="53">
        <f t="shared" si="162"/>
        <v>91</v>
      </c>
      <c r="AB1760" s="41">
        <f t="shared" si="163"/>
        <v>82</v>
      </c>
      <c r="AC1760" s="113">
        <f t="shared" si="167"/>
        <v>0.90109890109890112</v>
      </c>
      <c r="AD1760" s="299" t="s">
        <v>204</v>
      </c>
    </row>
    <row r="1761" spans="1:30" x14ac:dyDescent="0.25">
      <c r="A1761" s="28" t="s">
        <v>352</v>
      </c>
      <c r="B1761" s="230">
        <v>1760</v>
      </c>
      <c r="C1761" s="53">
        <v>5</v>
      </c>
      <c r="D1761" s="53">
        <v>12112</v>
      </c>
      <c r="E1761" s="437"/>
      <c r="F1761" s="53" t="s">
        <v>363</v>
      </c>
      <c r="G1761" s="158" t="str">
        <f t="shared" si="164"/>
        <v>r3_62</v>
      </c>
      <c r="H1761" s="168" t="s">
        <v>674</v>
      </c>
      <c r="I1761" s="232">
        <v>43257</v>
      </c>
      <c r="J1761" s="49" t="s">
        <v>199</v>
      </c>
      <c r="K1761" s="157">
        <v>132</v>
      </c>
      <c r="L1761" s="50">
        <v>8433</v>
      </c>
      <c r="M1761" s="56" t="s">
        <v>139</v>
      </c>
      <c r="N1761" s="43">
        <v>0.65694444444444444</v>
      </c>
      <c r="O1761" s="158">
        <v>1</v>
      </c>
      <c r="P1761" s="53" t="s">
        <v>15</v>
      </c>
      <c r="Q1761" s="460"/>
      <c r="R1761" s="460"/>
      <c r="S1761" s="460"/>
      <c r="T1761" s="109">
        <f t="shared" si="165"/>
        <v>0.65625</v>
      </c>
      <c r="U1761" s="109">
        <f t="shared" si="166"/>
        <v>0.625</v>
      </c>
      <c r="V1761" s="41">
        <f>IFERROR(VLOOKUP(L1761,'[1]ZESTAWIENIE NUMERÓW BOCZNYCH'!$A:$B,1,0),"")</f>
        <v>8433</v>
      </c>
      <c r="W1761" s="53" t="str">
        <f>IFERROR(VLOOKUP(V1761,'[1]ZESTAWIENIE NUMERÓW BOCZNYCH'!$A:$B,2,0),P1761)</f>
        <v>MERCEDES-BENZ 628 03 Citaro G</v>
      </c>
      <c r="X1761" s="53" t="s">
        <v>149</v>
      </c>
      <c r="Y1761" s="53">
        <f>VLOOKUP(W1761,'[1]LICZBA MIEJSC'!$A:$C,2,0)</f>
        <v>40</v>
      </c>
      <c r="Z1761" s="53">
        <f>VLOOKUP(W1761,'[1]LICZBA MIEJSC'!$A:$C,3,0)</f>
        <v>102</v>
      </c>
      <c r="AA1761" s="53">
        <f t="shared" si="162"/>
        <v>142</v>
      </c>
      <c r="AB1761" s="41">
        <f t="shared" si="163"/>
        <v>14</v>
      </c>
      <c r="AC1761" s="113">
        <f t="shared" si="167"/>
        <v>9.8591549295774641E-2</v>
      </c>
      <c r="AD1761" s="299" t="s">
        <v>203</v>
      </c>
    </row>
    <row r="1762" spans="1:30" x14ac:dyDescent="0.25">
      <c r="A1762" s="28" t="s">
        <v>352</v>
      </c>
      <c r="B1762" s="230">
        <v>1761</v>
      </c>
      <c r="C1762" s="53">
        <v>5</v>
      </c>
      <c r="D1762" s="53">
        <v>12112</v>
      </c>
      <c r="E1762" s="437"/>
      <c r="F1762" s="53" t="s">
        <v>363</v>
      </c>
      <c r="G1762" s="158" t="str">
        <f t="shared" si="164"/>
        <v>r3_62</v>
      </c>
      <c r="H1762" s="168" t="s">
        <v>674</v>
      </c>
      <c r="I1762" s="232">
        <v>43257</v>
      </c>
      <c r="J1762" s="49" t="s">
        <v>199</v>
      </c>
      <c r="K1762" s="157">
        <v>107</v>
      </c>
      <c r="L1762" s="50">
        <v>5424</v>
      </c>
      <c r="M1762" s="63" t="s">
        <v>134</v>
      </c>
      <c r="N1762" s="43">
        <v>0.65763888888888888</v>
      </c>
      <c r="O1762" s="158">
        <v>2</v>
      </c>
      <c r="P1762" s="53" t="s">
        <v>13</v>
      </c>
      <c r="Q1762" s="460"/>
      <c r="R1762" s="460"/>
      <c r="S1762" s="460"/>
      <c r="T1762" s="109">
        <f t="shared" si="165"/>
        <v>0.65625</v>
      </c>
      <c r="U1762" s="109">
        <f t="shared" si="166"/>
        <v>0.625</v>
      </c>
      <c r="V1762" s="41">
        <f>IFERROR(VLOOKUP(L1762,'[1]ZESTAWIENIE NUMERÓW BOCZNYCH'!$A:$B,1,0),"")</f>
        <v>5424</v>
      </c>
      <c r="W1762" s="53" t="str">
        <f>IFERROR(VLOOKUP(V1762,'[1]ZESTAWIENIE NUMERÓW BOCZNYCH'!$A:$B,2,0),P1762)</f>
        <v>SOLARIS URBINO 12</v>
      </c>
      <c r="X1762" s="53" t="s">
        <v>149</v>
      </c>
      <c r="Y1762" s="53">
        <f>VLOOKUP(W1762,'[1]LICZBA MIEJSC'!$A:$C,2,0)</f>
        <v>29</v>
      </c>
      <c r="Z1762" s="53">
        <f>VLOOKUP(W1762,'[1]LICZBA MIEJSC'!$A:$C,3,0)</f>
        <v>52</v>
      </c>
      <c r="AA1762" s="53">
        <f t="shared" si="162"/>
        <v>81</v>
      </c>
      <c r="AB1762" s="41">
        <f t="shared" si="163"/>
        <v>15</v>
      </c>
      <c r="AC1762" s="113">
        <f t="shared" si="167"/>
        <v>0.18518518518518517</v>
      </c>
      <c r="AD1762" s="299" t="s">
        <v>203</v>
      </c>
    </row>
    <row r="1763" spans="1:30" x14ac:dyDescent="0.25">
      <c r="A1763" s="28" t="s">
        <v>352</v>
      </c>
      <c r="B1763" s="230">
        <v>1762</v>
      </c>
      <c r="C1763" s="53">
        <v>5</v>
      </c>
      <c r="D1763" s="53">
        <v>12112</v>
      </c>
      <c r="E1763" s="437"/>
      <c r="F1763" s="53" t="s">
        <v>363</v>
      </c>
      <c r="G1763" s="158" t="str">
        <f t="shared" si="164"/>
        <v>r3_62</v>
      </c>
      <c r="H1763" s="168" t="s">
        <v>674</v>
      </c>
      <c r="I1763" s="232">
        <v>43257</v>
      </c>
      <c r="J1763" s="49" t="s">
        <v>199</v>
      </c>
      <c r="K1763" s="157">
        <v>122</v>
      </c>
      <c r="L1763" s="50">
        <v>7345</v>
      </c>
      <c r="M1763" s="53" t="s">
        <v>147</v>
      </c>
      <c r="N1763" s="43">
        <v>0.65972222222222221</v>
      </c>
      <c r="O1763" s="158">
        <v>1</v>
      </c>
      <c r="P1763" s="53" t="s">
        <v>13</v>
      </c>
      <c r="Q1763" s="460"/>
      <c r="R1763" s="460"/>
      <c r="S1763" s="460"/>
      <c r="T1763" s="109">
        <f t="shared" si="165"/>
        <v>0.65625</v>
      </c>
      <c r="U1763" s="109">
        <f t="shared" si="166"/>
        <v>0.625</v>
      </c>
      <c r="V1763" s="41">
        <f>IFERROR(VLOOKUP(L1763,'[1]ZESTAWIENIE NUMERÓW BOCZNYCH'!$A:$B,1,0),"")</f>
        <v>7345</v>
      </c>
      <c r="W1763" s="53" t="str">
        <f>IFERROR(VLOOKUP(V1763,'[1]ZESTAWIENIE NUMERÓW BOCZNYCH'!$A:$B,2,0),P1763)</f>
        <v>MERCEDES-BENZ O 530 Citaro</v>
      </c>
      <c r="X1763" s="53" t="s">
        <v>149</v>
      </c>
      <c r="Y1763" s="53">
        <f>VLOOKUP(W1763,'[1]LICZBA MIEJSC'!$A:$C,2,0)</f>
        <v>31</v>
      </c>
      <c r="Z1763" s="53">
        <f>VLOOKUP(W1763,'[1]LICZBA MIEJSC'!$A:$C,3,0)</f>
        <v>71</v>
      </c>
      <c r="AA1763" s="53">
        <f t="shared" si="162"/>
        <v>102</v>
      </c>
      <c r="AB1763" s="41">
        <f t="shared" si="163"/>
        <v>10</v>
      </c>
      <c r="AC1763" s="113">
        <f t="shared" si="167"/>
        <v>9.8039215686274508E-2</v>
      </c>
      <c r="AD1763" s="299" t="s">
        <v>203</v>
      </c>
    </row>
    <row r="1764" spans="1:30" x14ac:dyDescent="0.25">
      <c r="A1764" s="28" t="s">
        <v>352</v>
      </c>
      <c r="B1764" s="230">
        <v>1763</v>
      </c>
      <c r="C1764" s="53">
        <v>5</v>
      </c>
      <c r="D1764" s="53">
        <v>12112</v>
      </c>
      <c r="E1764" s="437"/>
      <c r="F1764" s="53" t="s">
        <v>363</v>
      </c>
      <c r="G1764" s="158" t="str">
        <f t="shared" si="164"/>
        <v>r3_62</v>
      </c>
      <c r="H1764" s="168" t="s">
        <v>675</v>
      </c>
      <c r="I1764" s="232">
        <v>43257</v>
      </c>
      <c r="J1764" s="49" t="s">
        <v>199</v>
      </c>
      <c r="K1764" s="157">
        <v>134</v>
      </c>
      <c r="L1764" s="50">
        <v>8341</v>
      </c>
      <c r="M1764" s="53" t="s">
        <v>123</v>
      </c>
      <c r="N1764" s="43">
        <v>0.65972222222222221</v>
      </c>
      <c r="O1764" s="158">
        <v>2</v>
      </c>
      <c r="P1764" s="53" t="s">
        <v>15</v>
      </c>
      <c r="Q1764" s="460"/>
      <c r="R1764" s="460"/>
      <c r="S1764" s="460"/>
      <c r="T1764" s="109">
        <f t="shared" si="165"/>
        <v>0.65625</v>
      </c>
      <c r="U1764" s="109">
        <f t="shared" si="166"/>
        <v>0.625</v>
      </c>
      <c r="V1764" s="41">
        <f>IFERROR(VLOOKUP(L1764,'[1]ZESTAWIENIE NUMERÓW BOCZNYCH'!$A:$B,1,0),"")</f>
        <v>8341</v>
      </c>
      <c r="W1764" s="53" t="str">
        <f>IFERROR(VLOOKUP(V1764,'[1]ZESTAWIENIE NUMERÓW BOCZNYCH'!$A:$B,2,0),P1764)</f>
        <v>MERCEDES-BENZ O 530 G Citaro</v>
      </c>
      <c r="X1764" s="53" t="s">
        <v>149</v>
      </c>
      <c r="Y1764" s="53">
        <f>VLOOKUP(W1764,'[1]LICZBA MIEJSC'!$A:$C,2,0)</f>
        <v>42</v>
      </c>
      <c r="Z1764" s="53">
        <f>VLOOKUP(W1764,'[1]LICZBA MIEJSC'!$A:$C,3,0)</f>
        <v>125</v>
      </c>
      <c r="AA1764" s="53">
        <f t="shared" si="162"/>
        <v>167</v>
      </c>
      <c r="AB1764" s="41">
        <f t="shared" si="163"/>
        <v>21</v>
      </c>
      <c r="AC1764" s="113">
        <f t="shared" si="167"/>
        <v>0.12574850299401197</v>
      </c>
      <c r="AD1764" s="299" t="s">
        <v>203</v>
      </c>
    </row>
    <row r="1765" spans="1:30" x14ac:dyDescent="0.25">
      <c r="A1765" s="28" t="s">
        <v>352</v>
      </c>
      <c r="B1765" s="230">
        <v>1764</v>
      </c>
      <c r="C1765" s="53">
        <v>5</v>
      </c>
      <c r="D1765" s="53">
        <v>12112</v>
      </c>
      <c r="E1765" s="437"/>
      <c r="F1765" s="53" t="s">
        <v>363</v>
      </c>
      <c r="G1765" s="158" t="str">
        <f t="shared" si="164"/>
        <v>r3_62</v>
      </c>
      <c r="H1765" s="168" t="s">
        <v>674</v>
      </c>
      <c r="I1765" s="232">
        <v>43257</v>
      </c>
      <c r="J1765" s="49" t="s">
        <v>199</v>
      </c>
      <c r="K1765" s="157">
        <v>149</v>
      </c>
      <c r="L1765" s="50">
        <v>4617</v>
      </c>
      <c r="M1765" s="256" t="s">
        <v>141</v>
      </c>
      <c r="N1765" s="43">
        <v>0.66111111111111109</v>
      </c>
      <c r="O1765" s="158">
        <v>2</v>
      </c>
      <c r="P1765" s="53" t="s">
        <v>15</v>
      </c>
      <c r="Q1765" s="460"/>
      <c r="R1765" s="460"/>
      <c r="S1765" s="460"/>
      <c r="T1765" s="109">
        <f t="shared" si="165"/>
        <v>0.65625</v>
      </c>
      <c r="U1765" s="109">
        <f t="shared" si="166"/>
        <v>0.625</v>
      </c>
      <c r="V1765" s="41">
        <f>IFERROR(VLOOKUP(L1765,'[1]ZESTAWIENIE NUMERÓW BOCZNYCH'!$A:$B,1,0),"")</f>
        <v>4617</v>
      </c>
      <c r="W1765" s="53" t="str">
        <f>IFERROR(VLOOKUP(V1765,'[1]ZESTAWIENIE NUMERÓW BOCZNYCH'!$A:$B,2,0),P1765)</f>
        <v>MAN Lion’s City G</v>
      </c>
      <c r="X1765" s="53" t="s">
        <v>149</v>
      </c>
      <c r="Y1765" s="53">
        <f>VLOOKUP(W1765,'[1]LICZBA MIEJSC'!$A:$C,2,0)</f>
        <v>43</v>
      </c>
      <c r="Z1765" s="53">
        <f>VLOOKUP(W1765,'[1]LICZBA MIEJSC'!$A:$C,3,0)</f>
        <v>132</v>
      </c>
      <c r="AA1765" s="53">
        <f t="shared" si="162"/>
        <v>175</v>
      </c>
      <c r="AB1765" s="41">
        <f t="shared" si="163"/>
        <v>22</v>
      </c>
      <c r="AC1765" s="113">
        <f t="shared" si="167"/>
        <v>0.12571428571428572</v>
      </c>
      <c r="AD1765" s="299" t="s">
        <v>203</v>
      </c>
    </row>
    <row r="1766" spans="1:30" x14ac:dyDescent="0.25">
      <c r="A1766" s="28" t="s">
        <v>352</v>
      </c>
      <c r="B1766" s="230">
        <v>1765</v>
      </c>
      <c r="C1766" s="53">
        <v>5</v>
      </c>
      <c r="D1766" s="53">
        <v>12112</v>
      </c>
      <c r="E1766" s="437"/>
      <c r="F1766" s="53" t="s">
        <v>363</v>
      </c>
      <c r="G1766" s="158" t="str">
        <f t="shared" si="164"/>
        <v>r3_62</v>
      </c>
      <c r="H1766" s="168" t="s">
        <v>676</v>
      </c>
      <c r="I1766" s="232">
        <v>43257</v>
      </c>
      <c r="J1766" s="49" t="s">
        <v>199</v>
      </c>
      <c r="K1766" s="157">
        <v>119</v>
      </c>
      <c r="L1766" s="50">
        <v>8432</v>
      </c>
      <c r="M1766" s="165" t="s">
        <v>290</v>
      </c>
      <c r="N1766" s="43">
        <v>0.66180555555555554</v>
      </c>
      <c r="O1766" s="158">
        <v>3</v>
      </c>
      <c r="P1766" s="53" t="s">
        <v>15</v>
      </c>
      <c r="Q1766" s="460"/>
      <c r="R1766" s="460"/>
      <c r="S1766" s="460"/>
      <c r="T1766" s="109">
        <f t="shared" si="165"/>
        <v>0.65625</v>
      </c>
      <c r="U1766" s="109">
        <f t="shared" si="166"/>
        <v>0.625</v>
      </c>
      <c r="V1766" s="41">
        <f>IFERROR(VLOOKUP(L1766,'[1]ZESTAWIENIE NUMERÓW BOCZNYCH'!$A:$B,1,0),"")</f>
        <v>8432</v>
      </c>
      <c r="W1766" s="53" t="str">
        <f>IFERROR(VLOOKUP(V1766,'[1]ZESTAWIENIE NUMERÓW BOCZNYCH'!$A:$B,2,0),P1766)</f>
        <v>MERCEDES-BENZ 628 03 Citaro G</v>
      </c>
      <c r="X1766" s="53" t="s">
        <v>149</v>
      </c>
      <c r="Y1766" s="53">
        <f>VLOOKUP(W1766,'[1]LICZBA MIEJSC'!$A:$C,2,0)</f>
        <v>40</v>
      </c>
      <c r="Z1766" s="53">
        <f>VLOOKUP(W1766,'[1]LICZBA MIEJSC'!$A:$C,3,0)</f>
        <v>102</v>
      </c>
      <c r="AA1766" s="53">
        <f t="shared" si="162"/>
        <v>142</v>
      </c>
      <c r="AB1766" s="41">
        <f t="shared" si="163"/>
        <v>36</v>
      </c>
      <c r="AC1766" s="113">
        <f t="shared" si="167"/>
        <v>0.25352112676056338</v>
      </c>
      <c r="AD1766" s="299" t="s">
        <v>203</v>
      </c>
    </row>
    <row r="1767" spans="1:30" x14ac:dyDescent="0.25">
      <c r="A1767" s="28" t="s">
        <v>352</v>
      </c>
      <c r="B1767" s="230">
        <v>1766</v>
      </c>
      <c r="C1767" s="53">
        <v>5</v>
      </c>
      <c r="D1767" s="53">
        <v>12112</v>
      </c>
      <c r="E1767" s="437"/>
      <c r="F1767" s="53" t="s">
        <v>363</v>
      </c>
      <c r="G1767" s="158" t="str">
        <f t="shared" si="164"/>
        <v>r3_62</v>
      </c>
      <c r="H1767" s="168" t="s">
        <v>674</v>
      </c>
      <c r="I1767" s="232">
        <v>43257</v>
      </c>
      <c r="J1767" s="49" t="s">
        <v>199</v>
      </c>
      <c r="K1767" s="157">
        <v>142</v>
      </c>
      <c r="L1767" s="50">
        <v>5429</v>
      </c>
      <c r="M1767" s="53" t="s">
        <v>156</v>
      </c>
      <c r="N1767" s="43">
        <v>0.66249999999999998</v>
      </c>
      <c r="O1767" s="158">
        <v>2</v>
      </c>
      <c r="P1767" s="53" t="s">
        <v>13</v>
      </c>
      <c r="Q1767" s="460"/>
      <c r="R1767" s="460"/>
      <c r="S1767" s="460"/>
      <c r="T1767" s="109">
        <f t="shared" si="165"/>
        <v>0.65625</v>
      </c>
      <c r="U1767" s="109">
        <f t="shared" si="166"/>
        <v>0.625</v>
      </c>
      <c r="V1767" s="41">
        <f>IFERROR(VLOOKUP(L1767,'[1]ZESTAWIENIE NUMERÓW BOCZNYCH'!$A:$B,1,0),"")</f>
        <v>5429</v>
      </c>
      <c r="W1767" s="53" t="str">
        <f>IFERROR(VLOOKUP(V1767,'[1]ZESTAWIENIE NUMERÓW BOCZNYCH'!$A:$B,2,0),P1767)</f>
        <v>SOLARIS URBINO 12</v>
      </c>
      <c r="X1767" s="53" t="s">
        <v>149</v>
      </c>
      <c r="Y1767" s="53">
        <f>VLOOKUP(W1767,'[1]LICZBA MIEJSC'!$A:$C,2,0)</f>
        <v>29</v>
      </c>
      <c r="Z1767" s="53">
        <f>VLOOKUP(W1767,'[1]LICZBA MIEJSC'!$A:$C,3,0)</f>
        <v>52</v>
      </c>
      <c r="AA1767" s="53">
        <f t="shared" si="162"/>
        <v>81</v>
      </c>
      <c r="AB1767" s="41">
        <f t="shared" si="163"/>
        <v>15</v>
      </c>
      <c r="AC1767" s="113">
        <f t="shared" si="167"/>
        <v>0.18518518518518517</v>
      </c>
      <c r="AD1767" s="299" t="s">
        <v>203</v>
      </c>
    </row>
    <row r="1768" spans="1:30" x14ac:dyDescent="0.25">
      <c r="A1768" s="28" t="s">
        <v>352</v>
      </c>
      <c r="B1768" s="230">
        <v>1767</v>
      </c>
      <c r="C1768" s="53">
        <v>5</v>
      </c>
      <c r="D1768" s="53">
        <v>12112</v>
      </c>
      <c r="E1768" s="437"/>
      <c r="F1768" s="53" t="s">
        <v>363</v>
      </c>
      <c r="G1768" s="158" t="str">
        <f t="shared" si="164"/>
        <v>r3_62</v>
      </c>
      <c r="H1768" s="168" t="s">
        <v>674</v>
      </c>
      <c r="I1768" s="232">
        <v>43257</v>
      </c>
      <c r="J1768" s="49" t="s">
        <v>199</v>
      </c>
      <c r="K1768" s="157">
        <v>106</v>
      </c>
      <c r="L1768" s="50">
        <v>8054</v>
      </c>
      <c r="M1768" s="50" t="s">
        <v>142</v>
      </c>
      <c r="N1768" s="43">
        <v>0.66388888888888886</v>
      </c>
      <c r="O1768" s="158">
        <v>6</v>
      </c>
      <c r="P1768" s="53" t="s">
        <v>15</v>
      </c>
      <c r="Q1768" s="460"/>
      <c r="R1768" s="460"/>
      <c r="S1768" s="460"/>
      <c r="T1768" s="109">
        <f t="shared" si="165"/>
        <v>0.65625</v>
      </c>
      <c r="U1768" s="109">
        <f t="shared" si="166"/>
        <v>0.625</v>
      </c>
      <c r="V1768" s="41">
        <f>IFERROR(VLOOKUP(L1768,'[1]ZESTAWIENIE NUMERÓW BOCZNYCH'!$A:$B,1,0),"")</f>
        <v>8054</v>
      </c>
      <c r="W1768" s="53" t="str">
        <f>IFERROR(VLOOKUP(V1768,'[1]ZESTAWIENIE NUMERÓW BOCZNYCH'!$A:$B,2,0),P1768)</f>
        <v>VOLVO 7000A</v>
      </c>
      <c r="X1768" s="53" t="s">
        <v>149</v>
      </c>
      <c r="Y1768" s="53">
        <f>VLOOKUP(W1768,'[1]LICZBA MIEJSC'!$A:$C,2,0)</f>
        <v>43</v>
      </c>
      <c r="Z1768" s="53">
        <f>VLOOKUP(W1768,'[1]LICZBA MIEJSC'!$A:$C,3,0)</f>
        <v>133</v>
      </c>
      <c r="AA1768" s="53">
        <f t="shared" si="162"/>
        <v>176</v>
      </c>
      <c r="AB1768" s="41">
        <f t="shared" si="163"/>
        <v>194</v>
      </c>
      <c r="AC1768" s="113">
        <f t="shared" si="167"/>
        <v>1.1022727272727273</v>
      </c>
      <c r="AD1768" s="299" t="s">
        <v>203</v>
      </c>
    </row>
    <row r="1769" spans="1:30" x14ac:dyDescent="0.25">
      <c r="A1769" s="28" t="s">
        <v>352</v>
      </c>
      <c r="B1769" s="230">
        <v>1768</v>
      </c>
      <c r="C1769" s="53">
        <v>5</v>
      </c>
      <c r="D1769" s="53">
        <v>12112</v>
      </c>
      <c r="E1769" s="437"/>
      <c r="F1769" s="53" t="s">
        <v>363</v>
      </c>
      <c r="G1769" s="158" t="str">
        <f t="shared" si="164"/>
        <v>r3_62</v>
      </c>
      <c r="H1769" s="168" t="s">
        <v>674</v>
      </c>
      <c r="I1769" s="232">
        <v>43257</v>
      </c>
      <c r="J1769" s="49" t="s">
        <v>199</v>
      </c>
      <c r="K1769" s="157">
        <v>132</v>
      </c>
      <c r="L1769" s="50">
        <v>8123</v>
      </c>
      <c r="M1769" s="56" t="s">
        <v>139</v>
      </c>
      <c r="N1769" s="43">
        <v>0.66666666666666663</v>
      </c>
      <c r="O1769" s="158">
        <v>2</v>
      </c>
      <c r="P1769" s="53" t="s">
        <v>15</v>
      </c>
      <c r="Q1769" s="460"/>
      <c r="R1769" s="460"/>
      <c r="S1769" s="460"/>
      <c r="T1769" s="109">
        <f t="shared" si="165"/>
        <v>0.66666666666666663</v>
      </c>
      <c r="U1769" s="109">
        <f t="shared" si="166"/>
        <v>0.66666666666666663</v>
      </c>
      <c r="V1769" s="41">
        <f>IFERROR(VLOOKUP(L1769,'[1]ZESTAWIENIE NUMERÓW BOCZNYCH'!$A:$B,1,0),"")</f>
        <v>8123</v>
      </c>
      <c r="W1769" s="53" t="str">
        <f>IFERROR(VLOOKUP(V1769,'[1]ZESTAWIENIE NUMERÓW BOCZNYCH'!$A:$B,2,0),P1769)</f>
        <v>VOLVO 7700A</v>
      </c>
      <c r="X1769" s="53" t="s">
        <v>149</v>
      </c>
      <c r="Y1769" s="53">
        <f>VLOOKUP(W1769,'[1]LICZBA MIEJSC'!$A:$C,2,0)</f>
        <v>43</v>
      </c>
      <c r="Z1769" s="53">
        <f>VLOOKUP(W1769,'[1]LICZBA MIEJSC'!$A:$C,3,0)</f>
        <v>133</v>
      </c>
      <c r="AA1769" s="53">
        <f t="shared" si="162"/>
        <v>176</v>
      </c>
      <c r="AB1769" s="41">
        <f t="shared" si="163"/>
        <v>22</v>
      </c>
      <c r="AC1769" s="113">
        <f t="shared" si="167"/>
        <v>0.125</v>
      </c>
      <c r="AD1769" s="299" t="s">
        <v>203</v>
      </c>
    </row>
    <row r="1770" spans="1:30" x14ac:dyDescent="0.25">
      <c r="A1770" s="28" t="s">
        <v>352</v>
      </c>
      <c r="B1770" s="230">
        <v>1769</v>
      </c>
      <c r="C1770" s="53">
        <v>5</v>
      </c>
      <c r="D1770" s="53">
        <v>12112</v>
      </c>
      <c r="E1770" s="437"/>
      <c r="F1770" s="53" t="s">
        <v>363</v>
      </c>
      <c r="G1770" s="158" t="str">
        <f t="shared" si="164"/>
        <v>r3_62</v>
      </c>
      <c r="H1770" s="168" t="s">
        <v>674</v>
      </c>
      <c r="I1770" s="232">
        <v>43257</v>
      </c>
      <c r="J1770" s="49" t="s">
        <v>199</v>
      </c>
      <c r="K1770" s="157">
        <v>122</v>
      </c>
      <c r="L1770" s="50">
        <v>5407</v>
      </c>
      <c r="M1770" s="53" t="s">
        <v>147</v>
      </c>
      <c r="N1770" s="43">
        <v>0.66875000000000007</v>
      </c>
      <c r="O1770" s="158">
        <v>2</v>
      </c>
      <c r="P1770" s="53" t="s">
        <v>13</v>
      </c>
      <c r="Q1770" s="460"/>
      <c r="R1770" s="460"/>
      <c r="S1770" s="460"/>
      <c r="T1770" s="109">
        <f t="shared" si="165"/>
        <v>0.66666666666666663</v>
      </c>
      <c r="U1770" s="109">
        <f t="shared" si="166"/>
        <v>0.66666666666666663</v>
      </c>
      <c r="V1770" s="41">
        <f>IFERROR(VLOOKUP(L1770,'[1]ZESTAWIENIE NUMERÓW BOCZNYCH'!$A:$B,1,0),"")</f>
        <v>5407</v>
      </c>
      <c r="W1770" s="53" t="str">
        <f>IFERROR(VLOOKUP(V1770,'[1]ZESTAWIENIE NUMERÓW BOCZNYCH'!$A:$B,2,0),P1770)</f>
        <v>SOLARIS URBINO 12</v>
      </c>
      <c r="X1770" s="53" t="s">
        <v>149</v>
      </c>
      <c r="Y1770" s="53">
        <f>VLOOKUP(W1770,'[1]LICZBA MIEJSC'!$A:$C,2,0)</f>
        <v>29</v>
      </c>
      <c r="Z1770" s="53">
        <f>VLOOKUP(W1770,'[1]LICZBA MIEJSC'!$A:$C,3,0)</f>
        <v>52</v>
      </c>
      <c r="AA1770" s="53">
        <f t="shared" si="162"/>
        <v>81</v>
      </c>
      <c r="AB1770" s="41">
        <f t="shared" si="163"/>
        <v>15</v>
      </c>
      <c r="AC1770" s="113">
        <f t="shared" si="167"/>
        <v>0.18518518518518517</v>
      </c>
      <c r="AD1770" s="299" t="s">
        <v>203</v>
      </c>
    </row>
    <row r="1771" spans="1:30" x14ac:dyDescent="0.25">
      <c r="A1771" s="28" t="s">
        <v>352</v>
      </c>
      <c r="B1771" s="230">
        <v>1770</v>
      </c>
      <c r="C1771" s="53">
        <v>6</v>
      </c>
      <c r="D1771" s="53">
        <v>12112</v>
      </c>
      <c r="E1771" s="437"/>
      <c r="F1771" s="53" t="s">
        <v>363</v>
      </c>
      <c r="G1771" s="158" t="str">
        <f t="shared" si="164"/>
        <v>r3_62</v>
      </c>
      <c r="H1771" s="168" t="s">
        <v>675</v>
      </c>
      <c r="I1771" s="232">
        <v>43257</v>
      </c>
      <c r="J1771" s="49" t="s">
        <v>199</v>
      </c>
      <c r="K1771" s="157">
        <v>134</v>
      </c>
      <c r="L1771" s="50">
        <v>5611</v>
      </c>
      <c r="M1771" s="53" t="s">
        <v>272</v>
      </c>
      <c r="N1771" s="43">
        <v>0.67013888888888884</v>
      </c>
      <c r="O1771" s="158">
        <v>2</v>
      </c>
      <c r="P1771" s="53" t="s">
        <v>15</v>
      </c>
      <c r="Q1771" s="460"/>
      <c r="R1771" s="460"/>
      <c r="S1771" s="460"/>
      <c r="T1771" s="109">
        <f t="shared" si="165"/>
        <v>0.66666666666666663</v>
      </c>
      <c r="U1771" s="109">
        <f t="shared" si="166"/>
        <v>0.66666666666666663</v>
      </c>
      <c r="V1771" s="41">
        <f>IFERROR(VLOOKUP(L1771,'[1]ZESTAWIENIE NUMERÓW BOCZNYCH'!$A:$B,1,0),"")</f>
        <v>5611</v>
      </c>
      <c r="W1771" s="53" t="str">
        <f>IFERROR(VLOOKUP(V1771,'[1]ZESTAWIENIE NUMERÓW BOCZNYCH'!$A:$B,2,0),P1771)</f>
        <v>SOLARIS URBINO 18</v>
      </c>
      <c r="X1771" s="53" t="s">
        <v>149</v>
      </c>
      <c r="Y1771" s="53">
        <f>VLOOKUP(W1771,'[1]LICZBA MIEJSC'!$A:$C,2,0)</f>
        <v>39</v>
      </c>
      <c r="Z1771" s="53">
        <f>VLOOKUP(W1771,'[1]LICZBA MIEJSC'!$A:$C,3,0)</f>
        <v>107</v>
      </c>
      <c r="AA1771" s="53">
        <f t="shared" si="162"/>
        <v>146</v>
      </c>
      <c r="AB1771" s="41">
        <f t="shared" si="163"/>
        <v>20</v>
      </c>
      <c r="AC1771" s="113">
        <f t="shared" si="167"/>
        <v>0.13698630136986301</v>
      </c>
      <c r="AD1771" s="299" t="s">
        <v>203</v>
      </c>
    </row>
    <row r="1772" spans="1:30" x14ac:dyDescent="0.25">
      <c r="A1772" s="28" t="s">
        <v>352</v>
      </c>
      <c r="B1772" s="230">
        <v>1771</v>
      </c>
      <c r="C1772" s="53">
        <v>6</v>
      </c>
      <c r="D1772" s="53">
        <v>12112</v>
      </c>
      <c r="E1772" s="437"/>
      <c r="F1772" s="53" t="s">
        <v>363</v>
      </c>
      <c r="G1772" s="158" t="str">
        <f t="shared" si="164"/>
        <v>r3_62</v>
      </c>
      <c r="H1772" s="168" t="s">
        <v>674</v>
      </c>
      <c r="I1772" s="232">
        <v>43257</v>
      </c>
      <c r="J1772" s="49" t="s">
        <v>199</v>
      </c>
      <c r="K1772" s="157">
        <v>107</v>
      </c>
      <c r="L1772" s="50">
        <v>5441</v>
      </c>
      <c r="M1772" s="63" t="s">
        <v>134</v>
      </c>
      <c r="N1772" s="43">
        <v>0.67083333333333339</v>
      </c>
      <c r="O1772" s="158">
        <v>3</v>
      </c>
      <c r="P1772" s="53" t="s">
        <v>13</v>
      </c>
      <c r="Q1772" s="460"/>
      <c r="R1772" s="460"/>
      <c r="S1772" s="460"/>
      <c r="T1772" s="109">
        <f t="shared" si="165"/>
        <v>0.66666666666666663</v>
      </c>
      <c r="U1772" s="109">
        <f t="shared" si="166"/>
        <v>0.66666666666666663</v>
      </c>
      <c r="V1772" s="41">
        <f>IFERROR(VLOOKUP(L1772,'[1]ZESTAWIENIE NUMERÓW BOCZNYCH'!$A:$B,1,0),"")</f>
        <v>5441</v>
      </c>
      <c r="W1772" s="53" t="str">
        <f>IFERROR(VLOOKUP(V1772,'[1]ZESTAWIENIE NUMERÓW BOCZNYCH'!$A:$B,2,0),P1772)</f>
        <v>SOLARIS URBINO 12</v>
      </c>
      <c r="X1772" s="53" t="s">
        <v>149</v>
      </c>
      <c r="Y1772" s="53">
        <f>VLOOKUP(W1772,'[1]LICZBA MIEJSC'!$A:$C,2,0)</f>
        <v>29</v>
      </c>
      <c r="Z1772" s="53">
        <f>VLOOKUP(W1772,'[1]LICZBA MIEJSC'!$A:$C,3,0)</f>
        <v>52</v>
      </c>
      <c r="AA1772" s="53">
        <f t="shared" si="162"/>
        <v>81</v>
      </c>
      <c r="AB1772" s="41">
        <f t="shared" si="163"/>
        <v>26</v>
      </c>
      <c r="AC1772" s="113">
        <f t="shared" si="167"/>
        <v>0.32098765432098764</v>
      </c>
      <c r="AD1772" s="299" t="s">
        <v>203</v>
      </c>
    </row>
    <row r="1773" spans="1:30" x14ac:dyDescent="0.25">
      <c r="A1773" s="28" t="s">
        <v>352</v>
      </c>
      <c r="B1773" s="230">
        <v>1772</v>
      </c>
      <c r="C1773" s="53">
        <v>6</v>
      </c>
      <c r="D1773" s="53">
        <v>12112</v>
      </c>
      <c r="E1773" s="437"/>
      <c r="F1773" s="53" t="s">
        <v>363</v>
      </c>
      <c r="G1773" s="158" t="str">
        <f t="shared" si="164"/>
        <v>r3_62</v>
      </c>
      <c r="H1773" s="168" t="s">
        <v>674</v>
      </c>
      <c r="I1773" s="232">
        <v>43257</v>
      </c>
      <c r="J1773" s="49" t="s">
        <v>199</v>
      </c>
      <c r="K1773" s="157">
        <v>149</v>
      </c>
      <c r="L1773" s="50">
        <v>4619</v>
      </c>
      <c r="M1773" s="256" t="s">
        <v>141</v>
      </c>
      <c r="N1773" s="43">
        <v>0.67361111111111116</v>
      </c>
      <c r="O1773" s="158">
        <v>2</v>
      </c>
      <c r="P1773" s="53" t="s">
        <v>15</v>
      </c>
      <c r="Q1773" s="460"/>
      <c r="R1773" s="460"/>
      <c r="S1773" s="460"/>
      <c r="T1773" s="109">
        <f t="shared" si="165"/>
        <v>0.66666666666666663</v>
      </c>
      <c r="U1773" s="109">
        <f t="shared" si="166"/>
        <v>0.66666666666666663</v>
      </c>
      <c r="V1773" s="41">
        <f>IFERROR(VLOOKUP(L1773,'[1]ZESTAWIENIE NUMERÓW BOCZNYCH'!$A:$B,1,0),"")</f>
        <v>4619</v>
      </c>
      <c r="W1773" s="53" t="str">
        <f>IFERROR(VLOOKUP(V1773,'[1]ZESTAWIENIE NUMERÓW BOCZNYCH'!$A:$B,2,0),P1773)</f>
        <v>MAN Lion’s City G</v>
      </c>
      <c r="X1773" s="53" t="s">
        <v>149</v>
      </c>
      <c r="Y1773" s="53">
        <f>VLOOKUP(W1773,'[1]LICZBA MIEJSC'!$A:$C,2,0)</f>
        <v>43</v>
      </c>
      <c r="Z1773" s="53">
        <f>VLOOKUP(W1773,'[1]LICZBA MIEJSC'!$A:$C,3,0)</f>
        <v>132</v>
      </c>
      <c r="AA1773" s="53">
        <f t="shared" si="162"/>
        <v>175</v>
      </c>
      <c r="AB1773" s="41">
        <f t="shared" si="163"/>
        <v>22</v>
      </c>
      <c r="AC1773" s="113">
        <f t="shared" si="167"/>
        <v>0.12571428571428572</v>
      </c>
      <c r="AD1773" s="299" t="s">
        <v>203</v>
      </c>
    </row>
    <row r="1774" spans="1:30" x14ac:dyDescent="0.25">
      <c r="A1774" s="28" t="s">
        <v>352</v>
      </c>
      <c r="B1774" s="230">
        <v>1773</v>
      </c>
      <c r="C1774" s="53">
        <v>6</v>
      </c>
      <c r="D1774" s="53">
        <v>12112</v>
      </c>
      <c r="E1774" s="437"/>
      <c r="F1774" s="53" t="s">
        <v>363</v>
      </c>
      <c r="G1774" s="158" t="str">
        <f t="shared" si="164"/>
        <v>r3_62</v>
      </c>
      <c r="H1774" s="168" t="s">
        <v>674</v>
      </c>
      <c r="I1774" s="232">
        <v>43257</v>
      </c>
      <c r="J1774" s="49" t="s">
        <v>199</v>
      </c>
      <c r="K1774" s="157">
        <v>142</v>
      </c>
      <c r="L1774" s="50">
        <v>8126</v>
      </c>
      <c r="M1774" s="53" t="s">
        <v>156</v>
      </c>
      <c r="N1774" s="43">
        <v>0.6743055555555556</v>
      </c>
      <c r="O1774" s="158">
        <v>1</v>
      </c>
      <c r="P1774" s="53" t="s">
        <v>15</v>
      </c>
      <c r="Q1774" s="460"/>
      <c r="R1774" s="460"/>
      <c r="S1774" s="460"/>
      <c r="T1774" s="109">
        <f t="shared" si="165"/>
        <v>0.66666666666666663</v>
      </c>
      <c r="U1774" s="109">
        <f t="shared" si="166"/>
        <v>0.66666666666666663</v>
      </c>
      <c r="V1774" s="41">
        <f>IFERROR(VLOOKUP(L1774,'[1]ZESTAWIENIE NUMERÓW BOCZNYCH'!$A:$B,1,0),"")</f>
        <v>8126</v>
      </c>
      <c r="W1774" s="53" t="str">
        <f>IFERROR(VLOOKUP(V1774,'[1]ZESTAWIENIE NUMERÓW BOCZNYCH'!$A:$B,2,0),P1774)</f>
        <v>VOLVO 7700A</v>
      </c>
      <c r="X1774" s="53" t="s">
        <v>149</v>
      </c>
      <c r="Y1774" s="53">
        <f>VLOOKUP(W1774,'[1]LICZBA MIEJSC'!$A:$C,2,0)</f>
        <v>43</v>
      </c>
      <c r="Z1774" s="53">
        <f>VLOOKUP(W1774,'[1]LICZBA MIEJSC'!$A:$C,3,0)</f>
        <v>133</v>
      </c>
      <c r="AA1774" s="53">
        <f t="shared" si="162"/>
        <v>176</v>
      </c>
      <c r="AB1774" s="41">
        <f t="shared" si="163"/>
        <v>18</v>
      </c>
      <c r="AC1774" s="113">
        <f t="shared" si="167"/>
        <v>0.10227272727272728</v>
      </c>
      <c r="AD1774" s="299" t="s">
        <v>203</v>
      </c>
    </row>
    <row r="1775" spans="1:30" x14ac:dyDescent="0.25">
      <c r="A1775" s="28" t="s">
        <v>352</v>
      </c>
      <c r="B1775" s="230">
        <v>1774</v>
      </c>
      <c r="C1775" s="53">
        <v>6</v>
      </c>
      <c r="D1775" s="53">
        <v>12112</v>
      </c>
      <c r="E1775" s="437"/>
      <c r="F1775" s="53" t="s">
        <v>363</v>
      </c>
      <c r="G1775" s="158" t="str">
        <f t="shared" si="164"/>
        <v>r3_62</v>
      </c>
      <c r="H1775" s="158" t="s">
        <v>676</v>
      </c>
      <c r="I1775" s="232">
        <v>43257</v>
      </c>
      <c r="J1775" s="49" t="s">
        <v>199</v>
      </c>
      <c r="K1775" s="157">
        <v>319</v>
      </c>
      <c r="L1775" s="50">
        <v>8306</v>
      </c>
      <c r="M1775" s="50" t="s">
        <v>283</v>
      </c>
      <c r="N1775" s="43">
        <v>0.67569444444444438</v>
      </c>
      <c r="O1775" s="158">
        <v>3</v>
      </c>
      <c r="P1775" s="53" t="s">
        <v>15</v>
      </c>
      <c r="Q1775" s="460"/>
      <c r="R1775" s="460"/>
      <c r="S1775" s="460"/>
      <c r="T1775" s="109">
        <f t="shared" si="165"/>
        <v>0.66666666666666663</v>
      </c>
      <c r="U1775" s="109">
        <f t="shared" si="166"/>
        <v>0.66666666666666663</v>
      </c>
      <c r="V1775" s="41">
        <f>IFERROR(VLOOKUP(L1775,'[1]ZESTAWIENIE NUMERÓW BOCZNYCH'!$A:$B,1,0),"")</f>
        <v>8306</v>
      </c>
      <c r="W1775" s="53" t="str">
        <f>IFERROR(VLOOKUP(V1775,'[1]ZESTAWIENIE NUMERÓW BOCZNYCH'!$A:$B,2,0),P1775)</f>
        <v>MERCEDES-BENZ O 530 G Citaro</v>
      </c>
      <c r="X1775" s="53" t="s">
        <v>149</v>
      </c>
      <c r="Y1775" s="53">
        <f>VLOOKUP(W1775,'[1]LICZBA MIEJSC'!$A:$C,2,0)</f>
        <v>42</v>
      </c>
      <c r="Z1775" s="53">
        <f>VLOOKUP(W1775,'[1]LICZBA MIEJSC'!$A:$C,3,0)</f>
        <v>125</v>
      </c>
      <c r="AA1775" s="53">
        <f t="shared" si="162"/>
        <v>167</v>
      </c>
      <c r="AB1775" s="41">
        <f t="shared" si="163"/>
        <v>38</v>
      </c>
      <c r="AC1775" s="113">
        <f t="shared" si="167"/>
        <v>0.22754491017964071</v>
      </c>
      <c r="AD1775" s="299" t="s">
        <v>204</v>
      </c>
    </row>
    <row r="1776" spans="1:30" x14ac:dyDescent="0.25">
      <c r="A1776" s="28" t="s">
        <v>352</v>
      </c>
      <c r="B1776" s="230">
        <v>1775</v>
      </c>
      <c r="C1776" s="53">
        <v>6</v>
      </c>
      <c r="D1776" s="53">
        <v>12112</v>
      </c>
      <c r="E1776" s="437"/>
      <c r="F1776" s="53" t="s">
        <v>363</v>
      </c>
      <c r="G1776" s="158" t="str">
        <f t="shared" si="164"/>
        <v>r3_62</v>
      </c>
      <c r="H1776" s="168" t="s">
        <v>674</v>
      </c>
      <c r="I1776" s="232">
        <v>43257</v>
      </c>
      <c r="J1776" s="49" t="s">
        <v>199</v>
      </c>
      <c r="K1776" s="157">
        <v>132</v>
      </c>
      <c r="L1776" s="50">
        <v>8435</v>
      </c>
      <c r="M1776" s="183" t="s">
        <v>139</v>
      </c>
      <c r="N1776" s="43">
        <v>0.67708333333333337</v>
      </c>
      <c r="O1776" s="158">
        <v>2</v>
      </c>
      <c r="P1776" s="53" t="s">
        <v>15</v>
      </c>
      <c r="Q1776" s="460"/>
      <c r="R1776" s="460"/>
      <c r="S1776" s="460"/>
      <c r="T1776" s="109">
        <f t="shared" si="165"/>
        <v>0.67708333333333326</v>
      </c>
      <c r="U1776" s="109">
        <f t="shared" si="166"/>
        <v>0.66666666666666663</v>
      </c>
      <c r="V1776" s="41">
        <f>IFERROR(VLOOKUP(L1776,'[1]ZESTAWIENIE NUMERÓW BOCZNYCH'!$A:$B,1,0),"")</f>
        <v>8435</v>
      </c>
      <c r="W1776" s="53" t="str">
        <f>IFERROR(VLOOKUP(V1776,'[1]ZESTAWIENIE NUMERÓW BOCZNYCH'!$A:$B,2,0),P1776)</f>
        <v>MERCEDES-BENZ 628 03 Citaro G</v>
      </c>
      <c r="X1776" s="53" t="s">
        <v>149</v>
      </c>
      <c r="Y1776" s="53">
        <f>VLOOKUP(W1776,'[1]LICZBA MIEJSC'!$A:$C,2,0)</f>
        <v>40</v>
      </c>
      <c r="Z1776" s="53">
        <f>VLOOKUP(W1776,'[1]LICZBA MIEJSC'!$A:$C,3,0)</f>
        <v>102</v>
      </c>
      <c r="AA1776" s="53">
        <f t="shared" si="162"/>
        <v>142</v>
      </c>
      <c r="AB1776" s="41">
        <f t="shared" si="163"/>
        <v>20</v>
      </c>
      <c r="AC1776" s="113">
        <f t="shared" si="167"/>
        <v>0.14084507042253522</v>
      </c>
      <c r="AD1776" s="299" t="s">
        <v>203</v>
      </c>
    </row>
    <row r="1777" spans="1:30" x14ac:dyDescent="0.25">
      <c r="A1777" s="28" t="s">
        <v>352</v>
      </c>
      <c r="B1777" s="230">
        <v>1776</v>
      </c>
      <c r="C1777" s="53">
        <v>6</v>
      </c>
      <c r="D1777" s="53">
        <v>12112</v>
      </c>
      <c r="E1777" s="437"/>
      <c r="F1777" s="53" t="s">
        <v>363</v>
      </c>
      <c r="G1777" s="158" t="str">
        <f t="shared" si="164"/>
        <v>r3_62</v>
      </c>
      <c r="H1777" s="168" t="s">
        <v>674</v>
      </c>
      <c r="I1777" s="232">
        <v>43257</v>
      </c>
      <c r="J1777" s="49" t="s">
        <v>199</v>
      </c>
      <c r="K1777" s="157">
        <v>122</v>
      </c>
      <c r="L1777" s="50">
        <v>8403</v>
      </c>
      <c r="M1777" s="53" t="s">
        <v>147</v>
      </c>
      <c r="N1777" s="43">
        <v>0.6791666666666667</v>
      </c>
      <c r="O1777" s="158">
        <v>1</v>
      </c>
      <c r="P1777" s="53" t="s">
        <v>15</v>
      </c>
      <c r="Q1777" s="460"/>
      <c r="R1777" s="460"/>
      <c r="S1777" s="460"/>
      <c r="T1777" s="109">
        <f t="shared" si="165"/>
        <v>0.67708333333333326</v>
      </c>
      <c r="U1777" s="109">
        <f t="shared" si="166"/>
        <v>0.66666666666666663</v>
      </c>
      <c r="V1777" s="41">
        <f>IFERROR(VLOOKUP(L1777,'[1]ZESTAWIENIE NUMERÓW BOCZNYCH'!$A:$B,1,0),"")</f>
        <v>8403</v>
      </c>
      <c r="W1777" s="53" t="str">
        <f>IFERROR(VLOOKUP(V1777,'[1]ZESTAWIENIE NUMERÓW BOCZNYCH'!$A:$B,2,0),P1777)</f>
        <v>MERCEDES-BENZ 628 03 Citaro G</v>
      </c>
      <c r="X1777" s="53" t="s">
        <v>149</v>
      </c>
      <c r="Y1777" s="53">
        <f>VLOOKUP(W1777,'[1]LICZBA MIEJSC'!$A:$C,2,0)</f>
        <v>40</v>
      </c>
      <c r="Z1777" s="53">
        <f>VLOOKUP(W1777,'[1]LICZBA MIEJSC'!$A:$C,3,0)</f>
        <v>102</v>
      </c>
      <c r="AA1777" s="53">
        <f t="shared" si="162"/>
        <v>142</v>
      </c>
      <c r="AB1777" s="41">
        <f t="shared" si="163"/>
        <v>14</v>
      </c>
      <c r="AC1777" s="113">
        <f t="shared" si="167"/>
        <v>9.8591549295774641E-2</v>
      </c>
      <c r="AD1777" s="299" t="s">
        <v>203</v>
      </c>
    </row>
    <row r="1778" spans="1:30" x14ac:dyDescent="0.25">
      <c r="A1778" s="28" t="s">
        <v>352</v>
      </c>
      <c r="B1778" s="230">
        <v>1777</v>
      </c>
      <c r="C1778" s="53">
        <v>6</v>
      </c>
      <c r="D1778" s="53">
        <v>12112</v>
      </c>
      <c r="E1778" s="437"/>
      <c r="F1778" s="53" t="s">
        <v>363</v>
      </c>
      <c r="G1778" s="158" t="str">
        <f t="shared" si="164"/>
        <v>r3_62</v>
      </c>
      <c r="H1778" s="168" t="s">
        <v>674</v>
      </c>
      <c r="I1778" s="232">
        <v>43257</v>
      </c>
      <c r="J1778" s="49" t="s">
        <v>199</v>
      </c>
      <c r="K1778" s="157">
        <v>149</v>
      </c>
      <c r="L1778" s="50">
        <v>4613</v>
      </c>
      <c r="M1778" s="256" t="s">
        <v>141</v>
      </c>
      <c r="N1778" s="43">
        <v>0.67986111111111114</v>
      </c>
      <c r="O1778" s="158">
        <v>1</v>
      </c>
      <c r="P1778" s="53" t="s">
        <v>15</v>
      </c>
      <c r="Q1778" s="460"/>
      <c r="R1778" s="460"/>
      <c r="S1778" s="460"/>
      <c r="T1778" s="109">
        <f t="shared" si="165"/>
        <v>0.67708333333333326</v>
      </c>
      <c r="U1778" s="109">
        <f t="shared" si="166"/>
        <v>0.66666666666666663</v>
      </c>
      <c r="V1778" s="41">
        <f>IFERROR(VLOOKUP(L1778,'[1]ZESTAWIENIE NUMERÓW BOCZNYCH'!$A:$B,1,0),"")</f>
        <v>4613</v>
      </c>
      <c r="W1778" s="53" t="str">
        <f>IFERROR(VLOOKUP(V1778,'[1]ZESTAWIENIE NUMERÓW BOCZNYCH'!$A:$B,2,0),P1778)</f>
        <v>MAN Lion’s City G</v>
      </c>
      <c r="X1778" s="53" t="s">
        <v>149</v>
      </c>
      <c r="Y1778" s="53">
        <f>VLOOKUP(W1778,'[1]LICZBA MIEJSC'!$A:$C,2,0)</f>
        <v>43</v>
      </c>
      <c r="Z1778" s="53">
        <f>VLOOKUP(W1778,'[1]LICZBA MIEJSC'!$A:$C,3,0)</f>
        <v>132</v>
      </c>
      <c r="AA1778" s="53">
        <f t="shared" si="162"/>
        <v>175</v>
      </c>
      <c r="AB1778" s="41">
        <f t="shared" si="163"/>
        <v>18</v>
      </c>
      <c r="AC1778" s="113">
        <f t="shared" si="167"/>
        <v>0.10285714285714286</v>
      </c>
      <c r="AD1778" s="299" t="s">
        <v>203</v>
      </c>
    </row>
    <row r="1779" spans="1:30" x14ac:dyDescent="0.25">
      <c r="A1779" s="28" t="s">
        <v>352</v>
      </c>
      <c r="B1779" s="230">
        <v>1778</v>
      </c>
      <c r="C1779" s="53">
        <v>6</v>
      </c>
      <c r="D1779" s="53">
        <v>12112</v>
      </c>
      <c r="E1779" s="437"/>
      <c r="F1779" s="53" t="s">
        <v>363</v>
      </c>
      <c r="G1779" s="158" t="str">
        <f t="shared" si="164"/>
        <v>r3_62</v>
      </c>
      <c r="H1779" s="168" t="s">
        <v>675</v>
      </c>
      <c r="I1779" s="232">
        <v>43257</v>
      </c>
      <c r="J1779" s="49" t="s">
        <v>199</v>
      </c>
      <c r="K1779" s="157">
        <v>134</v>
      </c>
      <c r="L1779" s="50">
        <v>8053</v>
      </c>
      <c r="M1779" s="53" t="s">
        <v>123</v>
      </c>
      <c r="N1779" s="43">
        <v>0.68055555555555547</v>
      </c>
      <c r="O1779" s="158">
        <v>1</v>
      </c>
      <c r="P1779" s="53" t="s">
        <v>15</v>
      </c>
      <c r="Q1779" s="460"/>
      <c r="R1779" s="460"/>
      <c r="S1779" s="460"/>
      <c r="T1779" s="109">
        <f t="shared" si="165"/>
        <v>0.67708333333333326</v>
      </c>
      <c r="U1779" s="109">
        <f t="shared" si="166"/>
        <v>0.66666666666666663</v>
      </c>
      <c r="V1779" s="41">
        <f>IFERROR(VLOOKUP(L1779,'[1]ZESTAWIENIE NUMERÓW BOCZNYCH'!$A:$B,1,0),"")</f>
        <v>8053</v>
      </c>
      <c r="W1779" s="53" t="str">
        <f>IFERROR(VLOOKUP(V1779,'[1]ZESTAWIENIE NUMERÓW BOCZNYCH'!$A:$B,2,0),P1779)</f>
        <v>VOLVO 7000A</v>
      </c>
      <c r="X1779" s="53" t="s">
        <v>149</v>
      </c>
      <c r="Y1779" s="53">
        <f>VLOOKUP(W1779,'[1]LICZBA MIEJSC'!$A:$C,2,0)</f>
        <v>43</v>
      </c>
      <c r="Z1779" s="53">
        <f>VLOOKUP(W1779,'[1]LICZBA MIEJSC'!$A:$C,3,0)</f>
        <v>133</v>
      </c>
      <c r="AA1779" s="53">
        <f t="shared" si="162"/>
        <v>176</v>
      </c>
      <c r="AB1779" s="41">
        <f t="shared" si="163"/>
        <v>18</v>
      </c>
      <c r="AC1779" s="113">
        <f t="shared" si="167"/>
        <v>0.10227272727272728</v>
      </c>
      <c r="AD1779" s="299" t="s">
        <v>203</v>
      </c>
    </row>
    <row r="1780" spans="1:30" x14ac:dyDescent="0.25">
      <c r="A1780" s="28" t="s">
        <v>352</v>
      </c>
      <c r="B1780" s="230">
        <v>1779</v>
      </c>
      <c r="C1780" s="53">
        <v>6</v>
      </c>
      <c r="D1780" s="53">
        <v>12112</v>
      </c>
      <c r="E1780" s="437"/>
      <c r="F1780" s="53" t="s">
        <v>363</v>
      </c>
      <c r="G1780" s="158" t="str">
        <f t="shared" si="164"/>
        <v>r3_62</v>
      </c>
      <c r="H1780" s="168" t="s">
        <v>674</v>
      </c>
      <c r="I1780" s="232">
        <v>43257</v>
      </c>
      <c r="J1780" s="49" t="s">
        <v>199</v>
      </c>
      <c r="K1780" s="157">
        <v>107</v>
      </c>
      <c r="L1780" s="50">
        <v>7332</v>
      </c>
      <c r="M1780" s="63" t="s">
        <v>134</v>
      </c>
      <c r="N1780" s="43">
        <v>0.68194444444444446</v>
      </c>
      <c r="O1780" s="158">
        <v>3</v>
      </c>
      <c r="P1780" s="53" t="s">
        <v>13</v>
      </c>
      <c r="Q1780" s="460"/>
      <c r="R1780" s="460"/>
      <c r="S1780" s="460"/>
      <c r="T1780" s="109">
        <f t="shared" si="165"/>
        <v>0.67708333333333326</v>
      </c>
      <c r="U1780" s="109">
        <f t="shared" si="166"/>
        <v>0.66666666666666663</v>
      </c>
      <c r="V1780" s="41">
        <f>IFERROR(VLOOKUP(L1780,'[1]ZESTAWIENIE NUMERÓW BOCZNYCH'!$A:$B,1,0),"")</f>
        <v>7332</v>
      </c>
      <c r="W1780" s="53" t="str">
        <f>IFERROR(VLOOKUP(V1780,'[1]ZESTAWIENIE NUMERÓW BOCZNYCH'!$A:$B,2,0),P1780)</f>
        <v>MERCEDES-BENZ O 530 Citaro</v>
      </c>
      <c r="X1780" s="53" t="s">
        <v>149</v>
      </c>
      <c r="Y1780" s="53">
        <f>VLOOKUP(W1780,'[1]LICZBA MIEJSC'!$A:$C,2,0)</f>
        <v>31</v>
      </c>
      <c r="Z1780" s="53">
        <f>VLOOKUP(W1780,'[1]LICZBA MIEJSC'!$A:$C,3,0)</f>
        <v>71</v>
      </c>
      <c r="AA1780" s="53">
        <f t="shared" si="162"/>
        <v>102</v>
      </c>
      <c r="AB1780" s="41">
        <f t="shared" si="163"/>
        <v>28</v>
      </c>
      <c r="AC1780" s="113">
        <f t="shared" si="167"/>
        <v>0.27450980392156865</v>
      </c>
      <c r="AD1780" s="299" t="s">
        <v>203</v>
      </c>
    </row>
    <row r="1781" spans="1:30" x14ac:dyDescent="0.25">
      <c r="A1781" s="28" t="s">
        <v>352</v>
      </c>
      <c r="B1781" s="230">
        <v>1780</v>
      </c>
      <c r="C1781" s="53">
        <v>6</v>
      </c>
      <c r="D1781" s="53">
        <v>12112</v>
      </c>
      <c r="E1781" s="437"/>
      <c r="F1781" s="53" t="s">
        <v>363</v>
      </c>
      <c r="G1781" s="158" t="str">
        <f t="shared" si="164"/>
        <v>r3_62</v>
      </c>
      <c r="H1781" s="168" t="s">
        <v>674</v>
      </c>
      <c r="I1781" s="232">
        <v>43257</v>
      </c>
      <c r="J1781" s="49" t="s">
        <v>199</v>
      </c>
      <c r="K1781" s="157">
        <v>106</v>
      </c>
      <c r="L1781" s="50">
        <v>8079</v>
      </c>
      <c r="M1781" s="50" t="s">
        <v>142</v>
      </c>
      <c r="N1781" s="43">
        <v>0.68263888888888891</v>
      </c>
      <c r="O1781" s="158">
        <v>5</v>
      </c>
      <c r="P1781" s="53" t="s">
        <v>15</v>
      </c>
      <c r="Q1781" s="460"/>
      <c r="R1781" s="460"/>
      <c r="S1781" s="460"/>
      <c r="T1781" s="109">
        <f t="shared" si="165"/>
        <v>0.67708333333333326</v>
      </c>
      <c r="U1781" s="109">
        <f t="shared" si="166"/>
        <v>0.66666666666666663</v>
      </c>
      <c r="V1781" s="41">
        <f>IFERROR(VLOOKUP(L1781,'[1]ZESTAWIENIE NUMERÓW BOCZNYCH'!$A:$B,1,0),"")</f>
        <v>8079</v>
      </c>
      <c r="W1781" s="53" t="str">
        <f>IFERROR(VLOOKUP(V1781,'[1]ZESTAWIENIE NUMERÓW BOCZNYCH'!$A:$B,2,0),P1781)</f>
        <v>VOLVO 7000A</v>
      </c>
      <c r="X1781" s="53" t="s">
        <v>149</v>
      </c>
      <c r="Y1781" s="53">
        <f>VLOOKUP(W1781,'[1]LICZBA MIEJSC'!$A:$C,2,0)</f>
        <v>43</v>
      </c>
      <c r="Z1781" s="53">
        <f>VLOOKUP(W1781,'[1]LICZBA MIEJSC'!$A:$C,3,0)</f>
        <v>133</v>
      </c>
      <c r="AA1781" s="53">
        <f t="shared" si="162"/>
        <v>176</v>
      </c>
      <c r="AB1781" s="41">
        <f t="shared" si="163"/>
        <v>158</v>
      </c>
      <c r="AC1781" s="113">
        <f t="shared" si="167"/>
        <v>0.89772727272727271</v>
      </c>
      <c r="AD1781" s="299" t="s">
        <v>203</v>
      </c>
    </row>
    <row r="1782" spans="1:30" x14ac:dyDescent="0.25">
      <c r="A1782" s="28" t="s">
        <v>352</v>
      </c>
      <c r="B1782" s="230">
        <v>1781</v>
      </c>
      <c r="C1782" s="53">
        <v>6</v>
      </c>
      <c r="D1782" s="53">
        <v>12112</v>
      </c>
      <c r="E1782" s="437"/>
      <c r="F1782" s="53" t="s">
        <v>363</v>
      </c>
      <c r="G1782" s="158" t="str">
        <f t="shared" si="164"/>
        <v>r3_62</v>
      </c>
      <c r="H1782" s="168" t="s">
        <v>674</v>
      </c>
      <c r="I1782" s="232">
        <v>43257</v>
      </c>
      <c r="J1782" s="49" t="s">
        <v>199</v>
      </c>
      <c r="K1782" s="157">
        <v>142</v>
      </c>
      <c r="L1782" s="50">
        <v>5430</v>
      </c>
      <c r="M1782" s="53" t="s">
        <v>156</v>
      </c>
      <c r="N1782" s="43">
        <v>0.68472222222222223</v>
      </c>
      <c r="O1782" s="158">
        <v>2</v>
      </c>
      <c r="P1782" s="53" t="s">
        <v>13</v>
      </c>
      <c r="Q1782" s="460"/>
      <c r="R1782" s="460"/>
      <c r="S1782" s="460"/>
      <c r="T1782" s="109">
        <f t="shared" si="165"/>
        <v>0.67708333333333326</v>
      </c>
      <c r="U1782" s="109">
        <f t="shared" si="166"/>
        <v>0.66666666666666663</v>
      </c>
      <c r="V1782" s="41">
        <f>IFERROR(VLOOKUP(L1782,'[1]ZESTAWIENIE NUMERÓW BOCZNYCH'!$A:$B,1,0),"")</f>
        <v>5430</v>
      </c>
      <c r="W1782" s="53" t="str">
        <f>IFERROR(VLOOKUP(V1782,'[1]ZESTAWIENIE NUMERÓW BOCZNYCH'!$A:$B,2,0),P1782)</f>
        <v>SOLARIS URBINO 12</v>
      </c>
      <c r="X1782" s="53" t="s">
        <v>149</v>
      </c>
      <c r="Y1782" s="53">
        <f>VLOOKUP(W1782,'[1]LICZBA MIEJSC'!$A:$C,2,0)</f>
        <v>29</v>
      </c>
      <c r="Z1782" s="53">
        <f>VLOOKUP(W1782,'[1]LICZBA MIEJSC'!$A:$C,3,0)</f>
        <v>52</v>
      </c>
      <c r="AA1782" s="53">
        <f t="shared" si="162"/>
        <v>81</v>
      </c>
      <c r="AB1782" s="41">
        <f t="shared" si="163"/>
        <v>15</v>
      </c>
      <c r="AC1782" s="113">
        <f t="shared" si="167"/>
        <v>0.18518518518518517</v>
      </c>
      <c r="AD1782" s="299" t="s">
        <v>203</v>
      </c>
    </row>
    <row r="1783" spans="1:30" x14ac:dyDescent="0.25">
      <c r="A1783" s="28" t="s">
        <v>352</v>
      </c>
      <c r="B1783" s="230">
        <v>1782</v>
      </c>
      <c r="C1783" s="53">
        <v>7</v>
      </c>
      <c r="D1783" s="53">
        <v>12112</v>
      </c>
      <c r="E1783" s="437"/>
      <c r="F1783" s="53" t="s">
        <v>363</v>
      </c>
      <c r="G1783" s="158" t="str">
        <f t="shared" si="164"/>
        <v>r3_62</v>
      </c>
      <c r="H1783" s="168" t="s">
        <v>676</v>
      </c>
      <c r="I1783" s="232">
        <v>43257</v>
      </c>
      <c r="J1783" s="49" t="s">
        <v>199</v>
      </c>
      <c r="K1783" s="157">
        <v>119</v>
      </c>
      <c r="L1783" s="50">
        <v>5605</v>
      </c>
      <c r="M1783" s="53" t="s">
        <v>290</v>
      </c>
      <c r="N1783" s="43">
        <v>0.68680555555555556</v>
      </c>
      <c r="O1783" s="158">
        <v>4</v>
      </c>
      <c r="P1783" s="53" t="s">
        <v>15</v>
      </c>
      <c r="Q1783" s="460"/>
      <c r="R1783" s="460"/>
      <c r="S1783" s="460"/>
      <c r="T1783" s="109">
        <f t="shared" si="165"/>
        <v>0.67708333333333326</v>
      </c>
      <c r="U1783" s="109">
        <f t="shared" si="166"/>
        <v>0.66666666666666663</v>
      </c>
      <c r="V1783" s="41">
        <f>IFERROR(VLOOKUP(L1783,'[1]ZESTAWIENIE NUMERÓW BOCZNYCH'!$A:$B,1,0),"")</f>
        <v>5605</v>
      </c>
      <c r="W1783" s="53" t="str">
        <f>IFERROR(VLOOKUP(V1783,'[1]ZESTAWIENIE NUMERÓW BOCZNYCH'!$A:$B,2,0),P1783)</f>
        <v>SOLARIS URBINO 18</v>
      </c>
      <c r="X1783" s="53" t="s">
        <v>149</v>
      </c>
      <c r="Y1783" s="53">
        <f>VLOOKUP(W1783,'[1]LICZBA MIEJSC'!$A:$C,2,0)</f>
        <v>39</v>
      </c>
      <c r="Z1783" s="53">
        <f>VLOOKUP(W1783,'[1]LICZBA MIEJSC'!$A:$C,3,0)</f>
        <v>107</v>
      </c>
      <c r="AA1783" s="53">
        <f t="shared" si="162"/>
        <v>146</v>
      </c>
      <c r="AB1783" s="41">
        <f t="shared" si="163"/>
        <v>93</v>
      </c>
      <c r="AC1783" s="113">
        <f t="shared" si="167"/>
        <v>0.63698630136986301</v>
      </c>
      <c r="AD1783" s="299" t="s">
        <v>203</v>
      </c>
    </row>
    <row r="1784" spans="1:30" x14ac:dyDescent="0.25">
      <c r="A1784" s="28" t="s">
        <v>352</v>
      </c>
      <c r="B1784" s="230">
        <v>1783</v>
      </c>
      <c r="C1784" s="53">
        <v>7</v>
      </c>
      <c r="D1784" s="53">
        <v>12112</v>
      </c>
      <c r="E1784" s="437"/>
      <c r="F1784" s="53" t="s">
        <v>363</v>
      </c>
      <c r="G1784" s="158" t="str">
        <f t="shared" si="164"/>
        <v>r3_62</v>
      </c>
      <c r="H1784" s="168" t="s">
        <v>674</v>
      </c>
      <c r="I1784" s="232">
        <v>43257</v>
      </c>
      <c r="J1784" s="49" t="s">
        <v>199</v>
      </c>
      <c r="K1784" s="157">
        <v>132</v>
      </c>
      <c r="L1784" s="50">
        <v>8138</v>
      </c>
      <c r="M1784" s="56" t="s">
        <v>139</v>
      </c>
      <c r="N1784" s="43">
        <v>0.68819444444444444</v>
      </c>
      <c r="O1784" s="158">
        <v>2</v>
      </c>
      <c r="P1784" s="53" t="s">
        <v>15</v>
      </c>
      <c r="Q1784" s="460"/>
      <c r="R1784" s="460"/>
      <c r="S1784" s="460"/>
      <c r="T1784" s="109">
        <f t="shared" si="165"/>
        <v>0.6875</v>
      </c>
      <c r="U1784" s="109">
        <f t="shared" si="166"/>
        <v>0.66666666666666663</v>
      </c>
      <c r="V1784" s="41">
        <f>IFERROR(VLOOKUP(L1784,'[1]ZESTAWIENIE NUMERÓW BOCZNYCH'!$A:$B,1,0),"")</f>
        <v>8138</v>
      </c>
      <c r="W1784" s="53" t="str">
        <f>IFERROR(VLOOKUP(V1784,'[1]ZESTAWIENIE NUMERÓW BOCZNYCH'!$A:$B,2,0),P1784)</f>
        <v>VOLVO 7700A</v>
      </c>
      <c r="X1784" s="53" t="s">
        <v>149</v>
      </c>
      <c r="Y1784" s="53">
        <f>VLOOKUP(W1784,'[1]LICZBA MIEJSC'!$A:$C,2,0)</f>
        <v>43</v>
      </c>
      <c r="Z1784" s="53">
        <f>VLOOKUP(W1784,'[1]LICZBA MIEJSC'!$A:$C,3,0)</f>
        <v>133</v>
      </c>
      <c r="AA1784" s="53">
        <f t="shared" si="162"/>
        <v>176</v>
      </c>
      <c r="AB1784" s="41">
        <f t="shared" si="163"/>
        <v>22</v>
      </c>
      <c r="AC1784" s="113">
        <f t="shared" si="167"/>
        <v>0.125</v>
      </c>
      <c r="AD1784" s="299" t="s">
        <v>203</v>
      </c>
    </row>
    <row r="1785" spans="1:30" x14ac:dyDescent="0.25">
      <c r="A1785" s="28" t="s">
        <v>352</v>
      </c>
      <c r="B1785" s="230">
        <v>1784</v>
      </c>
      <c r="C1785" s="53">
        <v>7</v>
      </c>
      <c r="D1785" s="53">
        <v>12112</v>
      </c>
      <c r="E1785" s="437"/>
      <c r="F1785" s="53" t="s">
        <v>363</v>
      </c>
      <c r="G1785" s="158" t="str">
        <f t="shared" si="164"/>
        <v>r3_62</v>
      </c>
      <c r="H1785" s="168" t="s">
        <v>674</v>
      </c>
      <c r="I1785" s="232">
        <v>43257</v>
      </c>
      <c r="J1785" s="49" t="s">
        <v>199</v>
      </c>
      <c r="K1785" s="157">
        <v>122</v>
      </c>
      <c r="L1785" s="50">
        <v>7309</v>
      </c>
      <c r="M1785" s="186" t="s">
        <v>147</v>
      </c>
      <c r="N1785" s="43">
        <v>0.69027777777777777</v>
      </c>
      <c r="O1785" s="158">
        <v>2</v>
      </c>
      <c r="P1785" s="53" t="s">
        <v>13</v>
      </c>
      <c r="Q1785" s="460"/>
      <c r="R1785" s="460"/>
      <c r="S1785" s="460"/>
      <c r="T1785" s="109">
        <f t="shared" si="165"/>
        <v>0.6875</v>
      </c>
      <c r="U1785" s="109">
        <f t="shared" si="166"/>
        <v>0.66666666666666663</v>
      </c>
      <c r="V1785" s="41">
        <f>IFERROR(VLOOKUP(L1785,'[1]ZESTAWIENIE NUMERÓW BOCZNYCH'!$A:$B,1,0),"")</f>
        <v>7309</v>
      </c>
      <c r="W1785" s="53" t="str">
        <f>IFERROR(VLOOKUP(V1785,'[1]ZESTAWIENIE NUMERÓW BOCZNYCH'!$A:$B,2,0),P1785)</f>
        <v>MERCEDES-BENZ O 530 Citaro</v>
      </c>
      <c r="X1785" s="53" t="s">
        <v>149</v>
      </c>
      <c r="Y1785" s="53">
        <f>VLOOKUP(W1785,'[1]LICZBA MIEJSC'!$A:$C,2,0)</f>
        <v>31</v>
      </c>
      <c r="Z1785" s="53">
        <f>VLOOKUP(W1785,'[1]LICZBA MIEJSC'!$A:$C,3,0)</f>
        <v>71</v>
      </c>
      <c r="AA1785" s="53">
        <f t="shared" si="162"/>
        <v>102</v>
      </c>
      <c r="AB1785" s="41">
        <f t="shared" si="163"/>
        <v>16</v>
      </c>
      <c r="AC1785" s="113">
        <f t="shared" si="167"/>
        <v>0.15686274509803921</v>
      </c>
      <c r="AD1785" s="299" t="s">
        <v>203</v>
      </c>
    </row>
    <row r="1786" spans="1:30" x14ac:dyDescent="0.25">
      <c r="A1786" s="28" t="s">
        <v>352</v>
      </c>
      <c r="B1786" s="230">
        <v>1785</v>
      </c>
      <c r="C1786" s="53">
        <v>7</v>
      </c>
      <c r="D1786" s="53">
        <v>12112</v>
      </c>
      <c r="E1786" s="437"/>
      <c r="F1786" s="53" t="s">
        <v>363</v>
      </c>
      <c r="G1786" s="158" t="str">
        <f t="shared" si="164"/>
        <v>r3_62</v>
      </c>
      <c r="H1786" s="168" t="s">
        <v>674</v>
      </c>
      <c r="I1786" s="232">
        <v>43257</v>
      </c>
      <c r="J1786" s="49" t="s">
        <v>199</v>
      </c>
      <c r="K1786" s="157">
        <v>149</v>
      </c>
      <c r="L1786" s="50">
        <v>4618</v>
      </c>
      <c r="M1786" s="258" t="s">
        <v>141</v>
      </c>
      <c r="N1786" s="43">
        <v>0.69027777777777777</v>
      </c>
      <c r="O1786" s="158">
        <v>1</v>
      </c>
      <c r="P1786" s="53" t="s">
        <v>15</v>
      </c>
      <c r="Q1786" s="460"/>
      <c r="R1786" s="460"/>
      <c r="S1786" s="460"/>
      <c r="T1786" s="109">
        <f t="shared" si="165"/>
        <v>0.6875</v>
      </c>
      <c r="U1786" s="109">
        <f t="shared" si="166"/>
        <v>0.66666666666666663</v>
      </c>
      <c r="V1786" s="41">
        <f>IFERROR(VLOOKUP(L1786,'[1]ZESTAWIENIE NUMERÓW BOCZNYCH'!$A:$B,1,0),"")</f>
        <v>4618</v>
      </c>
      <c r="W1786" s="53" t="str">
        <f>IFERROR(VLOOKUP(V1786,'[1]ZESTAWIENIE NUMERÓW BOCZNYCH'!$A:$B,2,0),P1786)</f>
        <v>MAN Lion’s City G</v>
      </c>
      <c r="X1786" s="53" t="s">
        <v>149</v>
      </c>
      <c r="Y1786" s="53">
        <f>VLOOKUP(W1786,'[1]LICZBA MIEJSC'!$A:$C,2,0)</f>
        <v>43</v>
      </c>
      <c r="Z1786" s="53">
        <f>VLOOKUP(W1786,'[1]LICZBA MIEJSC'!$A:$C,3,0)</f>
        <v>132</v>
      </c>
      <c r="AA1786" s="53">
        <f t="shared" si="162"/>
        <v>175</v>
      </c>
      <c r="AB1786" s="41">
        <f t="shared" si="163"/>
        <v>18</v>
      </c>
      <c r="AC1786" s="113">
        <f t="shared" si="167"/>
        <v>0.10285714285714286</v>
      </c>
      <c r="AD1786" s="299" t="s">
        <v>203</v>
      </c>
    </row>
    <row r="1787" spans="1:30" x14ac:dyDescent="0.25">
      <c r="A1787" s="28" t="s">
        <v>352</v>
      </c>
      <c r="B1787" s="230">
        <v>1786</v>
      </c>
      <c r="C1787" s="53">
        <v>7</v>
      </c>
      <c r="D1787" s="53">
        <v>12112</v>
      </c>
      <c r="E1787" s="437"/>
      <c r="F1787" s="53" t="s">
        <v>363</v>
      </c>
      <c r="G1787" s="158" t="str">
        <f t="shared" si="164"/>
        <v>r3_62</v>
      </c>
      <c r="H1787" s="168" t="s">
        <v>674</v>
      </c>
      <c r="I1787" s="232">
        <v>43257</v>
      </c>
      <c r="J1787" s="49" t="s">
        <v>199</v>
      </c>
      <c r="K1787" s="157">
        <v>106</v>
      </c>
      <c r="L1787" s="50">
        <v>8334</v>
      </c>
      <c r="M1787" s="50" t="s">
        <v>142</v>
      </c>
      <c r="N1787" s="43">
        <v>0.69097222222222221</v>
      </c>
      <c r="O1787" s="158">
        <v>5</v>
      </c>
      <c r="P1787" s="53" t="s">
        <v>15</v>
      </c>
      <c r="Q1787" s="460"/>
      <c r="R1787" s="460"/>
      <c r="S1787" s="460"/>
      <c r="T1787" s="109">
        <f t="shared" si="165"/>
        <v>0.6875</v>
      </c>
      <c r="U1787" s="109">
        <f t="shared" si="166"/>
        <v>0.66666666666666663</v>
      </c>
      <c r="V1787" s="41">
        <f>IFERROR(VLOOKUP(L1787,'[1]ZESTAWIENIE NUMERÓW BOCZNYCH'!$A:$B,1,0),"")</f>
        <v>8334</v>
      </c>
      <c r="W1787" s="53" t="str">
        <f>IFERROR(VLOOKUP(V1787,'[1]ZESTAWIENIE NUMERÓW BOCZNYCH'!$A:$B,2,0),P1787)</f>
        <v>MERCEDES-BENZ O 530 G Citaro</v>
      </c>
      <c r="X1787" s="53" t="s">
        <v>149</v>
      </c>
      <c r="Y1787" s="53">
        <f>VLOOKUP(W1787,'[1]LICZBA MIEJSC'!$A:$C,2,0)</f>
        <v>42</v>
      </c>
      <c r="Z1787" s="53">
        <f>VLOOKUP(W1787,'[1]LICZBA MIEJSC'!$A:$C,3,0)</f>
        <v>125</v>
      </c>
      <c r="AA1787" s="53">
        <f t="shared" si="162"/>
        <v>167</v>
      </c>
      <c r="AB1787" s="41">
        <f t="shared" si="163"/>
        <v>150</v>
      </c>
      <c r="AC1787" s="113">
        <f t="shared" si="167"/>
        <v>0.89820359281437123</v>
      </c>
      <c r="AD1787" s="299" t="s">
        <v>203</v>
      </c>
    </row>
    <row r="1788" spans="1:30" x14ac:dyDescent="0.25">
      <c r="A1788" s="28" t="s">
        <v>352</v>
      </c>
      <c r="B1788" s="230">
        <v>1787</v>
      </c>
      <c r="C1788" s="53">
        <v>7</v>
      </c>
      <c r="D1788" s="53">
        <v>12112</v>
      </c>
      <c r="E1788" s="437"/>
      <c r="F1788" s="53" t="s">
        <v>363</v>
      </c>
      <c r="G1788" s="158" t="str">
        <f t="shared" si="164"/>
        <v>r3_62</v>
      </c>
      <c r="H1788" s="168" t="s">
        <v>675</v>
      </c>
      <c r="I1788" s="232">
        <v>43257</v>
      </c>
      <c r="J1788" s="49" t="s">
        <v>199</v>
      </c>
      <c r="K1788" s="157">
        <v>134</v>
      </c>
      <c r="L1788" s="50">
        <v>8421</v>
      </c>
      <c r="M1788" s="53" t="s">
        <v>272</v>
      </c>
      <c r="N1788" s="43">
        <v>0.69305555555555554</v>
      </c>
      <c r="O1788" s="158">
        <v>2</v>
      </c>
      <c r="P1788" s="53" t="s">
        <v>15</v>
      </c>
      <c r="Q1788" s="460"/>
      <c r="R1788" s="460"/>
      <c r="S1788" s="460"/>
      <c r="T1788" s="109">
        <f t="shared" si="165"/>
        <v>0.6875</v>
      </c>
      <c r="U1788" s="109">
        <f t="shared" si="166"/>
        <v>0.66666666666666663</v>
      </c>
      <c r="V1788" s="41">
        <f>IFERROR(VLOOKUP(L1788,'[1]ZESTAWIENIE NUMERÓW BOCZNYCH'!$A:$B,1,0),"")</f>
        <v>8421</v>
      </c>
      <c r="W1788" s="53" t="str">
        <f>IFERROR(VLOOKUP(V1788,'[1]ZESTAWIENIE NUMERÓW BOCZNYCH'!$A:$B,2,0),P1788)</f>
        <v>MERCEDES-BENZ 628 03 Citaro G</v>
      </c>
      <c r="X1788" s="53" t="s">
        <v>149</v>
      </c>
      <c r="Y1788" s="53">
        <f>VLOOKUP(W1788,'[1]LICZBA MIEJSC'!$A:$C,2,0)</f>
        <v>40</v>
      </c>
      <c r="Z1788" s="53">
        <f>VLOOKUP(W1788,'[1]LICZBA MIEJSC'!$A:$C,3,0)</f>
        <v>102</v>
      </c>
      <c r="AA1788" s="53">
        <f t="shared" si="162"/>
        <v>142</v>
      </c>
      <c r="AB1788" s="41">
        <f t="shared" si="163"/>
        <v>20</v>
      </c>
      <c r="AC1788" s="113">
        <f t="shared" si="167"/>
        <v>0.14084507042253522</v>
      </c>
      <c r="AD1788" s="299" t="s">
        <v>203</v>
      </c>
    </row>
    <row r="1789" spans="1:30" x14ac:dyDescent="0.25">
      <c r="A1789" s="28" t="s">
        <v>352</v>
      </c>
      <c r="B1789" s="230">
        <v>1788</v>
      </c>
      <c r="C1789" s="53">
        <v>7</v>
      </c>
      <c r="D1789" s="53">
        <v>12112</v>
      </c>
      <c r="E1789" s="437"/>
      <c r="F1789" s="53" t="s">
        <v>363</v>
      </c>
      <c r="G1789" s="158" t="str">
        <f t="shared" si="164"/>
        <v>r3_62</v>
      </c>
      <c r="H1789" s="168" t="s">
        <v>674</v>
      </c>
      <c r="I1789" s="232">
        <v>43257</v>
      </c>
      <c r="J1789" s="49" t="s">
        <v>199</v>
      </c>
      <c r="K1789" s="157">
        <v>107</v>
      </c>
      <c r="L1789" s="50">
        <v>7301</v>
      </c>
      <c r="M1789" s="244" t="s">
        <v>134</v>
      </c>
      <c r="N1789" s="43">
        <v>0.69305555555555554</v>
      </c>
      <c r="O1789" s="158">
        <v>3</v>
      </c>
      <c r="P1789" s="53" t="s">
        <v>13</v>
      </c>
      <c r="Q1789" s="460"/>
      <c r="R1789" s="460"/>
      <c r="S1789" s="460"/>
      <c r="T1789" s="109">
        <f t="shared" si="165"/>
        <v>0.6875</v>
      </c>
      <c r="U1789" s="109">
        <f t="shared" si="166"/>
        <v>0.66666666666666663</v>
      </c>
      <c r="V1789" s="41">
        <f>IFERROR(VLOOKUP(L1789,'[1]ZESTAWIENIE NUMERÓW BOCZNYCH'!$A:$B,1,0),"")</f>
        <v>7301</v>
      </c>
      <c r="W1789" s="53" t="str">
        <f>IFERROR(VLOOKUP(V1789,'[1]ZESTAWIENIE NUMERÓW BOCZNYCH'!$A:$B,2,0),P1789)</f>
        <v>MERCEDES-BENZ O 530 Citaro</v>
      </c>
      <c r="X1789" s="53" t="s">
        <v>149</v>
      </c>
      <c r="Y1789" s="53">
        <f>VLOOKUP(W1789,'[1]LICZBA MIEJSC'!$A:$C,2,0)</f>
        <v>31</v>
      </c>
      <c r="Z1789" s="53">
        <f>VLOOKUP(W1789,'[1]LICZBA MIEJSC'!$A:$C,3,0)</f>
        <v>71</v>
      </c>
      <c r="AA1789" s="53">
        <f t="shared" si="162"/>
        <v>102</v>
      </c>
      <c r="AB1789" s="41">
        <f t="shared" si="163"/>
        <v>28</v>
      </c>
      <c r="AC1789" s="113">
        <f t="shared" si="167"/>
        <v>0.27450980392156865</v>
      </c>
      <c r="AD1789" s="299" t="s">
        <v>203</v>
      </c>
    </row>
    <row r="1790" spans="1:30" x14ac:dyDescent="0.25">
      <c r="A1790" s="28" t="s">
        <v>352</v>
      </c>
      <c r="B1790" s="230">
        <v>1789</v>
      </c>
      <c r="C1790" s="53">
        <v>7</v>
      </c>
      <c r="D1790" s="53">
        <v>12112</v>
      </c>
      <c r="E1790" s="437"/>
      <c r="F1790" s="53" t="s">
        <v>363</v>
      </c>
      <c r="G1790" s="158" t="str">
        <f t="shared" si="164"/>
        <v>r3_62</v>
      </c>
      <c r="H1790" s="168" t="s">
        <v>674</v>
      </c>
      <c r="I1790" s="232">
        <v>43257</v>
      </c>
      <c r="J1790" s="49" t="s">
        <v>199</v>
      </c>
      <c r="K1790" s="157">
        <v>142</v>
      </c>
      <c r="L1790" s="50">
        <v>7402</v>
      </c>
      <c r="M1790" s="53" t="s">
        <v>156</v>
      </c>
      <c r="N1790" s="43">
        <v>0.69444444444444453</v>
      </c>
      <c r="O1790" s="158">
        <v>1</v>
      </c>
      <c r="P1790" s="53" t="s">
        <v>13</v>
      </c>
      <c r="Q1790" s="460"/>
      <c r="R1790" s="460"/>
      <c r="S1790" s="460"/>
      <c r="T1790" s="109">
        <f t="shared" si="165"/>
        <v>0.6875</v>
      </c>
      <c r="U1790" s="109">
        <f t="shared" si="166"/>
        <v>0.66666666666666663</v>
      </c>
      <c r="V1790" s="41">
        <f>IFERROR(VLOOKUP(L1790,'[1]ZESTAWIENIE NUMERÓW BOCZNYCH'!$A:$B,1,0),"")</f>
        <v>7402</v>
      </c>
      <c r="W1790" s="53" t="str">
        <f>IFERROR(VLOOKUP(V1790,'[1]ZESTAWIENIE NUMERÓW BOCZNYCH'!$A:$B,2,0),P1790)</f>
        <v>MERCEDES-BENZ 628 02 Citaro</v>
      </c>
      <c r="X1790" s="53" t="s">
        <v>149</v>
      </c>
      <c r="Y1790" s="53">
        <f>VLOOKUP(W1790,'[1]LICZBA MIEJSC'!$A:$C,2,0)</f>
        <v>29</v>
      </c>
      <c r="Z1790" s="53">
        <f>VLOOKUP(W1790,'[1]LICZBA MIEJSC'!$A:$C,3,0)</f>
        <v>62</v>
      </c>
      <c r="AA1790" s="53">
        <f t="shared" si="162"/>
        <v>91</v>
      </c>
      <c r="AB1790" s="41">
        <f t="shared" si="163"/>
        <v>9</v>
      </c>
      <c r="AC1790" s="113">
        <f t="shared" si="167"/>
        <v>9.8901098901098897E-2</v>
      </c>
      <c r="AD1790" s="299" t="s">
        <v>203</v>
      </c>
    </row>
    <row r="1791" spans="1:30" x14ac:dyDescent="0.25">
      <c r="A1791" s="28" t="s">
        <v>352</v>
      </c>
      <c r="B1791" s="230">
        <v>1790</v>
      </c>
      <c r="C1791" s="53">
        <v>7</v>
      </c>
      <c r="D1791" s="53">
        <v>12112</v>
      </c>
      <c r="E1791" s="437"/>
      <c r="F1791" s="53" t="s">
        <v>363</v>
      </c>
      <c r="G1791" s="158" t="str">
        <f t="shared" si="164"/>
        <v>r3_62</v>
      </c>
      <c r="H1791" s="168" t="s">
        <v>674</v>
      </c>
      <c r="I1791" s="232">
        <v>43257</v>
      </c>
      <c r="J1791" s="49" t="s">
        <v>199</v>
      </c>
      <c r="K1791" s="157">
        <v>132</v>
      </c>
      <c r="L1791" s="50">
        <v>8095</v>
      </c>
      <c r="M1791" s="183" t="s">
        <v>139</v>
      </c>
      <c r="N1791" s="43">
        <v>0.69930555555555562</v>
      </c>
      <c r="O1791" s="158">
        <v>3</v>
      </c>
      <c r="P1791" s="53" t="s">
        <v>15</v>
      </c>
      <c r="Q1791" s="460"/>
      <c r="R1791" s="460"/>
      <c r="S1791" s="460"/>
      <c r="T1791" s="109">
        <f t="shared" si="165"/>
        <v>0.69791666666666663</v>
      </c>
      <c r="U1791" s="109">
        <f t="shared" si="166"/>
        <v>0.66666666666666663</v>
      </c>
      <c r="V1791" s="41">
        <f>IFERROR(VLOOKUP(L1791,'[1]ZESTAWIENIE NUMERÓW BOCZNYCH'!$A:$B,1,0),"")</f>
        <v>8095</v>
      </c>
      <c r="W1791" s="53" t="str">
        <f>IFERROR(VLOOKUP(V1791,'[1]ZESTAWIENIE NUMERÓW BOCZNYCH'!$A:$B,2,0),P1791)</f>
        <v>VOLVO 7000A</v>
      </c>
      <c r="X1791" s="53" t="s">
        <v>149</v>
      </c>
      <c r="Y1791" s="53">
        <f>VLOOKUP(W1791,'[1]LICZBA MIEJSC'!$A:$C,2,0)</f>
        <v>43</v>
      </c>
      <c r="Z1791" s="53">
        <f>VLOOKUP(W1791,'[1]LICZBA MIEJSC'!$A:$C,3,0)</f>
        <v>133</v>
      </c>
      <c r="AA1791" s="53">
        <f t="shared" si="162"/>
        <v>176</v>
      </c>
      <c r="AB1791" s="41">
        <f t="shared" si="163"/>
        <v>39</v>
      </c>
      <c r="AC1791" s="113">
        <f t="shared" si="167"/>
        <v>0.22159090909090909</v>
      </c>
      <c r="AD1791" s="299" t="s">
        <v>203</v>
      </c>
    </row>
    <row r="1792" spans="1:30" x14ac:dyDescent="0.25">
      <c r="A1792" s="28" t="s">
        <v>352</v>
      </c>
      <c r="B1792" s="230">
        <v>1791</v>
      </c>
      <c r="C1792" s="53">
        <v>7</v>
      </c>
      <c r="D1792" s="53">
        <v>12112</v>
      </c>
      <c r="E1792" s="437"/>
      <c r="F1792" s="53" t="s">
        <v>363</v>
      </c>
      <c r="G1792" s="158" t="str">
        <f t="shared" si="164"/>
        <v>r3_62</v>
      </c>
      <c r="H1792" s="168" t="s">
        <v>674</v>
      </c>
      <c r="I1792" s="232">
        <v>43257</v>
      </c>
      <c r="J1792" s="49" t="s">
        <v>199</v>
      </c>
      <c r="K1792" s="157">
        <v>122</v>
      </c>
      <c r="L1792" s="50">
        <v>7320</v>
      </c>
      <c r="M1792" s="53" t="s">
        <v>147</v>
      </c>
      <c r="N1792" s="43">
        <v>0.69930555555555562</v>
      </c>
      <c r="O1792" s="158">
        <v>2</v>
      </c>
      <c r="P1792" s="53" t="s">
        <v>13</v>
      </c>
      <c r="Q1792" s="460"/>
      <c r="R1792" s="460"/>
      <c r="S1792" s="460"/>
      <c r="T1792" s="109">
        <f t="shared" si="165"/>
        <v>0.69791666666666663</v>
      </c>
      <c r="U1792" s="109">
        <f t="shared" si="166"/>
        <v>0.66666666666666663</v>
      </c>
      <c r="V1792" s="41">
        <f>IFERROR(VLOOKUP(L1792,'[1]ZESTAWIENIE NUMERÓW BOCZNYCH'!$A:$B,1,0),"")</f>
        <v>7320</v>
      </c>
      <c r="W1792" s="53" t="str">
        <f>IFERROR(VLOOKUP(V1792,'[1]ZESTAWIENIE NUMERÓW BOCZNYCH'!$A:$B,2,0),P1792)</f>
        <v>MERCEDES-BENZ O 530 Citaro</v>
      </c>
      <c r="X1792" s="53" t="s">
        <v>149</v>
      </c>
      <c r="Y1792" s="53">
        <f>VLOOKUP(W1792,'[1]LICZBA MIEJSC'!$A:$C,2,0)</f>
        <v>31</v>
      </c>
      <c r="Z1792" s="53">
        <f>VLOOKUP(W1792,'[1]LICZBA MIEJSC'!$A:$C,3,0)</f>
        <v>71</v>
      </c>
      <c r="AA1792" s="53">
        <f t="shared" si="162"/>
        <v>102</v>
      </c>
      <c r="AB1792" s="41">
        <f t="shared" si="163"/>
        <v>16</v>
      </c>
      <c r="AC1792" s="113">
        <f t="shared" si="167"/>
        <v>0.15686274509803921</v>
      </c>
      <c r="AD1792" s="299" t="s">
        <v>203</v>
      </c>
    </row>
    <row r="1793" spans="1:30" x14ac:dyDescent="0.25">
      <c r="A1793" s="28" t="s">
        <v>352</v>
      </c>
      <c r="B1793" s="230">
        <v>1792</v>
      </c>
      <c r="C1793" s="53">
        <v>7</v>
      </c>
      <c r="D1793" s="53">
        <v>12112</v>
      </c>
      <c r="E1793" s="437"/>
      <c r="F1793" s="53" t="s">
        <v>363</v>
      </c>
      <c r="G1793" s="158" t="str">
        <f t="shared" si="164"/>
        <v>r3_62</v>
      </c>
      <c r="H1793" s="168" t="s">
        <v>674</v>
      </c>
      <c r="I1793" s="232">
        <v>43257</v>
      </c>
      <c r="J1793" s="49" t="s">
        <v>199</v>
      </c>
      <c r="K1793" s="157">
        <v>149</v>
      </c>
      <c r="L1793" s="50">
        <v>4607</v>
      </c>
      <c r="M1793" s="256" t="s">
        <v>141</v>
      </c>
      <c r="N1793" s="43">
        <v>0.70138888888888884</v>
      </c>
      <c r="O1793" s="158">
        <v>2</v>
      </c>
      <c r="P1793" s="53" t="s">
        <v>15</v>
      </c>
      <c r="Q1793" s="460"/>
      <c r="R1793" s="460"/>
      <c r="S1793" s="460"/>
      <c r="T1793" s="109">
        <f t="shared" si="165"/>
        <v>0.69791666666666663</v>
      </c>
      <c r="U1793" s="109">
        <f t="shared" si="166"/>
        <v>0.66666666666666663</v>
      </c>
      <c r="V1793" s="41">
        <f>IFERROR(VLOOKUP(L1793,'[1]ZESTAWIENIE NUMERÓW BOCZNYCH'!$A:$B,1,0),"")</f>
        <v>4607</v>
      </c>
      <c r="W1793" s="53" t="str">
        <f>IFERROR(VLOOKUP(V1793,'[1]ZESTAWIENIE NUMERÓW BOCZNYCH'!$A:$B,2,0),P1793)</f>
        <v>MAN Lion’s City G</v>
      </c>
      <c r="X1793" s="53" t="s">
        <v>149</v>
      </c>
      <c r="Y1793" s="53">
        <f>VLOOKUP(W1793,'[1]LICZBA MIEJSC'!$A:$C,2,0)</f>
        <v>43</v>
      </c>
      <c r="Z1793" s="53">
        <f>VLOOKUP(W1793,'[1]LICZBA MIEJSC'!$A:$C,3,0)</f>
        <v>132</v>
      </c>
      <c r="AA1793" s="53">
        <f t="shared" si="162"/>
        <v>175</v>
      </c>
      <c r="AB1793" s="41">
        <f t="shared" si="163"/>
        <v>22</v>
      </c>
      <c r="AC1793" s="113">
        <f t="shared" si="167"/>
        <v>0.12571428571428572</v>
      </c>
      <c r="AD1793" s="299" t="s">
        <v>203</v>
      </c>
    </row>
    <row r="1794" spans="1:30" x14ac:dyDescent="0.25">
      <c r="A1794" s="28" t="s">
        <v>352</v>
      </c>
      <c r="B1794" s="230">
        <v>1793</v>
      </c>
      <c r="C1794" s="53">
        <v>7</v>
      </c>
      <c r="D1794" s="53">
        <v>12112</v>
      </c>
      <c r="E1794" s="437"/>
      <c r="F1794" s="53" t="s">
        <v>363</v>
      </c>
      <c r="G1794" s="158" t="str">
        <f t="shared" si="164"/>
        <v>r3_62</v>
      </c>
      <c r="H1794" s="158" t="s">
        <v>676</v>
      </c>
      <c r="I1794" s="232">
        <v>43257</v>
      </c>
      <c r="J1794" s="49" t="s">
        <v>199</v>
      </c>
      <c r="K1794" s="157">
        <v>319</v>
      </c>
      <c r="L1794" s="50">
        <v>5410</v>
      </c>
      <c r="M1794" s="184" t="s">
        <v>283</v>
      </c>
      <c r="N1794" s="43">
        <v>0.70208333333333339</v>
      </c>
      <c r="O1794" s="158">
        <v>3</v>
      </c>
      <c r="P1794" s="53" t="s">
        <v>13</v>
      </c>
      <c r="Q1794" s="460"/>
      <c r="R1794" s="460"/>
      <c r="S1794" s="460"/>
      <c r="T1794" s="109">
        <f t="shared" si="165"/>
        <v>0.69791666666666663</v>
      </c>
      <c r="U1794" s="109">
        <f t="shared" si="166"/>
        <v>0.66666666666666663</v>
      </c>
      <c r="V1794" s="41">
        <f>IFERROR(VLOOKUP(L1794,'[1]ZESTAWIENIE NUMERÓW BOCZNYCH'!$A:$B,1,0),"")</f>
        <v>5410</v>
      </c>
      <c r="W1794" s="53" t="str">
        <f>IFERROR(VLOOKUP(V1794,'[1]ZESTAWIENIE NUMERÓW BOCZNYCH'!$A:$B,2,0),P1794)</f>
        <v>SOLARIS URBINO 12</v>
      </c>
      <c r="X1794" s="53" t="s">
        <v>149</v>
      </c>
      <c r="Y1794" s="53">
        <f>VLOOKUP(W1794,'[1]LICZBA MIEJSC'!$A:$C,2,0)</f>
        <v>29</v>
      </c>
      <c r="Z1794" s="53">
        <f>VLOOKUP(W1794,'[1]LICZBA MIEJSC'!$A:$C,3,0)</f>
        <v>52</v>
      </c>
      <c r="AA1794" s="53">
        <f t="shared" ref="AA1794:AA1857" si="168">Y1794+Z1794</f>
        <v>81</v>
      </c>
      <c r="AB1794" s="41">
        <f t="shared" ref="AB1794:AB1857" si="169">ROUND(IF(O1794=$AE$1,0,IF(O1794=$AG$1,AA1794*0.1,IF(O1794=$AI$1,Y1794/2,IF(O1794=$AK$1,Y1794*0.9,IF(O1794=$AM$1,Y1794+(Z1794*0.5),IF(O1794=$AO$1,AA1794*0.9,IF(O1794=$AQ$1,AA1794*1.1,"BŁĄD"))))))),0)</f>
        <v>26</v>
      </c>
      <c r="AC1794" s="113">
        <f t="shared" si="167"/>
        <v>0.32098765432098764</v>
      </c>
      <c r="AD1794" s="299" t="s">
        <v>204</v>
      </c>
    </row>
    <row r="1795" spans="1:30" x14ac:dyDescent="0.25">
      <c r="A1795" s="28" t="s">
        <v>352</v>
      </c>
      <c r="B1795" s="230">
        <v>1794</v>
      </c>
      <c r="C1795" s="53">
        <v>8</v>
      </c>
      <c r="D1795" s="53">
        <v>12112</v>
      </c>
      <c r="E1795" s="437"/>
      <c r="F1795" s="53" t="s">
        <v>363</v>
      </c>
      <c r="G1795" s="158" t="str">
        <f t="shared" ref="G1795:G1858" si="170">IF(ISERROR(RIGHT(LEFT(F1795,FIND("_",MID(F1795,4,150))+2))*1),LEFT(F1795,FIND("_",MID(F1795,4,150))+1),LEFT(F1795,FIND("_",MID(F1795,4,150))+2))</f>
        <v>r3_62</v>
      </c>
      <c r="H1795" s="168" t="s">
        <v>675</v>
      </c>
      <c r="I1795" s="232">
        <v>43257</v>
      </c>
      <c r="J1795" s="49" t="s">
        <v>199</v>
      </c>
      <c r="K1795" s="157">
        <v>134</v>
      </c>
      <c r="L1795" s="50">
        <v>8438</v>
      </c>
      <c r="M1795" s="53" t="s">
        <v>123</v>
      </c>
      <c r="N1795" s="43">
        <v>0.70277777777777783</v>
      </c>
      <c r="O1795" s="158">
        <v>2</v>
      </c>
      <c r="P1795" s="53" t="s">
        <v>15</v>
      </c>
      <c r="Q1795" s="460"/>
      <c r="R1795" s="460"/>
      <c r="S1795" s="460"/>
      <c r="T1795" s="109">
        <f t="shared" ref="T1795:T1858" si="171">FLOOR(N1795,"0:15")</f>
        <v>0.69791666666666663</v>
      </c>
      <c r="U1795" s="109">
        <f t="shared" ref="U1795:U1858" si="172">FLOOR(N1795,TIME(1,0,0))</f>
        <v>0.66666666666666663</v>
      </c>
      <c r="V1795" s="41">
        <f>IFERROR(VLOOKUP(L1795,'[1]ZESTAWIENIE NUMERÓW BOCZNYCH'!$A:$B,1,0),"")</f>
        <v>8438</v>
      </c>
      <c r="W1795" s="53" t="str">
        <f>IFERROR(VLOOKUP(V1795,'[1]ZESTAWIENIE NUMERÓW BOCZNYCH'!$A:$B,2,0),P1795)</f>
        <v>MERCEDES-BENZ 628 03 Citaro G</v>
      </c>
      <c r="X1795" s="53" t="s">
        <v>149</v>
      </c>
      <c r="Y1795" s="53">
        <f>VLOOKUP(W1795,'[1]LICZBA MIEJSC'!$A:$C,2,0)</f>
        <v>40</v>
      </c>
      <c r="Z1795" s="53">
        <f>VLOOKUP(W1795,'[1]LICZBA MIEJSC'!$A:$C,3,0)</f>
        <v>102</v>
      </c>
      <c r="AA1795" s="53">
        <f t="shared" si="168"/>
        <v>142</v>
      </c>
      <c r="AB1795" s="41">
        <f t="shared" si="169"/>
        <v>20</v>
      </c>
      <c r="AC1795" s="113">
        <f t="shared" ref="AC1795:AC1858" si="173">AB1795/AA1795</f>
        <v>0.14084507042253522</v>
      </c>
      <c r="AD1795" s="299" t="s">
        <v>203</v>
      </c>
    </row>
    <row r="1796" spans="1:30" x14ac:dyDescent="0.25">
      <c r="A1796" s="28" t="s">
        <v>352</v>
      </c>
      <c r="B1796" s="230">
        <v>1795</v>
      </c>
      <c r="C1796" s="53">
        <v>8</v>
      </c>
      <c r="D1796" s="53">
        <v>12112</v>
      </c>
      <c r="E1796" s="437"/>
      <c r="F1796" s="53" t="s">
        <v>363</v>
      </c>
      <c r="G1796" s="158" t="str">
        <f t="shared" si="170"/>
        <v>r3_62</v>
      </c>
      <c r="H1796" s="168" t="s">
        <v>674</v>
      </c>
      <c r="I1796" s="232">
        <v>43257</v>
      </c>
      <c r="J1796" s="49" t="s">
        <v>199</v>
      </c>
      <c r="K1796" s="157">
        <v>107</v>
      </c>
      <c r="L1796" s="50">
        <v>7419</v>
      </c>
      <c r="M1796" s="68" t="s">
        <v>218</v>
      </c>
      <c r="N1796" s="43">
        <v>0.70277777777777783</v>
      </c>
      <c r="O1796" s="158">
        <v>3</v>
      </c>
      <c r="P1796" s="53" t="s">
        <v>13</v>
      </c>
      <c r="Q1796" s="460"/>
      <c r="R1796" s="460"/>
      <c r="S1796" s="460"/>
      <c r="T1796" s="109">
        <f t="shared" si="171"/>
        <v>0.69791666666666663</v>
      </c>
      <c r="U1796" s="109">
        <f t="shared" si="172"/>
        <v>0.66666666666666663</v>
      </c>
      <c r="V1796" s="41">
        <f>IFERROR(VLOOKUP(L1796,'[1]ZESTAWIENIE NUMERÓW BOCZNYCH'!$A:$B,1,0),"")</f>
        <v>7419</v>
      </c>
      <c r="W1796" s="53" t="str">
        <f>IFERROR(VLOOKUP(V1796,'[1]ZESTAWIENIE NUMERÓW BOCZNYCH'!$A:$B,2,0),P1796)</f>
        <v>MERCEDES-BENZ 628 02 Citaro</v>
      </c>
      <c r="X1796" s="53" t="s">
        <v>149</v>
      </c>
      <c r="Y1796" s="53">
        <f>VLOOKUP(W1796,'[1]LICZBA MIEJSC'!$A:$C,2,0)</f>
        <v>29</v>
      </c>
      <c r="Z1796" s="53">
        <f>VLOOKUP(W1796,'[1]LICZBA MIEJSC'!$A:$C,3,0)</f>
        <v>62</v>
      </c>
      <c r="AA1796" s="53">
        <f t="shared" si="168"/>
        <v>91</v>
      </c>
      <c r="AB1796" s="41">
        <f t="shared" si="169"/>
        <v>26</v>
      </c>
      <c r="AC1796" s="113">
        <f t="shared" si="173"/>
        <v>0.2857142857142857</v>
      </c>
      <c r="AD1796" s="299" t="s">
        <v>203</v>
      </c>
    </row>
    <row r="1797" spans="1:30" x14ac:dyDescent="0.25">
      <c r="A1797" s="28" t="s">
        <v>352</v>
      </c>
      <c r="B1797" s="230">
        <v>1796</v>
      </c>
      <c r="C1797" s="53">
        <v>8</v>
      </c>
      <c r="D1797" s="53">
        <v>12112</v>
      </c>
      <c r="E1797" s="437"/>
      <c r="F1797" s="53" t="s">
        <v>363</v>
      </c>
      <c r="G1797" s="158" t="str">
        <f t="shared" si="170"/>
        <v>r3_62</v>
      </c>
      <c r="H1797" s="168" t="s">
        <v>676</v>
      </c>
      <c r="I1797" s="232">
        <v>43257</v>
      </c>
      <c r="J1797" s="49" t="s">
        <v>199</v>
      </c>
      <c r="K1797" s="157">
        <v>119</v>
      </c>
      <c r="L1797" s="50">
        <v>8409</v>
      </c>
      <c r="M1797" s="186" t="s">
        <v>290</v>
      </c>
      <c r="N1797" s="43">
        <v>0.70277777777777783</v>
      </c>
      <c r="O1797" s="158">
        <v>3</v>
      </c>
      <c r="P1797" s="53" t="s">
        <v>15</v>
      </c>
      <c r="Q1797" s="460"/>
      <c r="R1797" s="460"/>
      <c r="S1797" s="460"/>
      <c r="T1797" s="109">
        <f t="shared" si="171"/>
        <v>0.69791666666666663</v>
      </c>
      <c r="U1797" s="109">
        <f t="shared" si="172"/>
        <v>0.66666666666666663</v>
      </c>
      <c r="V1797" s="41">
        <f>IFERROR(VLOOKUP(L1797,'[1]ZESTAWIENIE NUMERÓW BOCZNYCH'!$A:$B,1,0),"")</f>
        <v>8409</v>
      </c>
      <c r="W1797" s="53" t="str">
        <f>IFERROR(VLOOKUP(V1797,'[1]ZESTAWIENIE NUMERÓW BOCZNYCH'!$A:$B,2,0),P1797)</f>
        <v>MERCEDES-BENZ 628 03 Citaro G</v>
      </c>
      <c r="X1797" s="53" t="s">
        <v>149</v>
      </c>
      <c r="Y1797" s="53">
        <f>VLOOKUP(W1797,'[1]LICZBA MIEJSC'!$A:$C,2,0)</f>
        <v>40</v>
      </c>
      <c r="Z1797" s="53">
        <f>VLOOKUP(W1797,'[1]LICZBA MIEJSC'!$A:$C,3,0)</f>
        <v>102</v>
      </c>
      <c r="AA1797" s="53">
        <f t="shared" si="168"/>
        <v>142</v>
      </c>
      <c r="AB1797" s="41">
        <f t="shared" si="169"/>
        <v>36</v>
      </c>
      <c r="AC1797" s="113">
        <f t="shared" si="173"/>
        <v>0.25352112676056338</v>
      </c>
      <c r="AD1797" s="299" t="s">
        <v>203</v>
      </c>
    </row>
    <row r="1798" spans="1:30" x14ac:dyDescent="0.25">
      <c r="A1798" s="28" t="s">
        <v>352</v>
      </c>
      <c r="B1798" s="230">
        <v>1797</v>
      </c>
      <c r="C1798" s="53">
        <v>8</v>
      </c>
      <c r="D1798" s="53">
        <v>12112</v>
      </c>
      <c r="E1798" s="437"/>
      <c r="F1798" s="53" t="s">
        <v>363</v>
      </c>
      <c r="G1798" s="158" t="str">
        <f t="shared" si="170"/>
        <v>r3_62</v>
      </c>
      <c r="H1798" s="168" t="s">
        <v>674</v>
      </c>
      <c r="I1798" s="232">
        <v>43257</v>
      </c>
      <c r="J1798" s="49" t="s">
        <v>199</v>
      </c>
      <c r="K1798" s="157">
        <v>142</v>
      </c>
      <c r="L1798" s="50">
        <v>7416</v>
      </c>
      <c r="M1798" s="53" t="s">
        <v>156</v>
      </c>
      <c r="N1798" s="43">
        <v>0.70416666666666661</v>
      </c>
      <c r="O1798" s="158">
        <v>2</v>
      </c>
      <c r="P1798" s="53" t="s">
        <v>13</v>
      </c>
      <c r="Q1798" s="460"/>
      <c r="R1798" s="460"/>
      <c r="S1798" s="460"/>
      <c r="T1798" s="109">
        <f t="shared" si="171"/>
        <v>0.69791666666666663</v>
      </c>
      <c r="U1798" s="109">
        <f t="shared" si="172"/>
        <v>0.66666666666666663</v>
      </c>
      <c r="V1798" s="41">
        <f>IFERROR(VLOOKUP(L1798,'[1]ZESTAWIENIE NUMERÓW BOCZNYCH'!$A:$B,1,0),"")</f>
        <v>7416</v>
      </c>
      <c r="W1798" s="53" t="str">
        <f>IFERROR(VLOOKUP(V1798,'[1]ZESTAWIENIE NUMERÓW BOCZNYCH'!$A:$B,2,0),P1798)</f>
        <v>MERCEDES-BENZ 628 02 Citaro</v>
      </c>
      <c r="X1798" s="53" t="s">
        <v>149</v>
      </c>
      <c r="Y1798" s="53">
        <f>VLOOKUP(W1798,'[1]LICZBA MIEJSC'!$A:$C,2,0)</f>
        <v>29</v>
      </c>
      <c r="Z1798" s="53">
        <f>VLOOKUP(W1798,'[1]LICZBA MIEJSC'!$A:$C,3,0)</f>
        <v>62</v>
      </c>
      <c r="AA1798" s="53">
        <f t="shared" si="168"/>
        <v>91</v>
      </c>
      <c r="AB1798" s="41">
        <f t="shared" si="169"/>
        <v>15</v>
      </c>
      <c r="AC1798" s="113">
        <f t="shared" si="173"/>
        <v>0.16483516483516483</v>
      </c>
      <c r="AD1798" s="299" t="s">
        <v>203</v>
      </c>
    </row>
    <row r="1799" spans="1:30" x14ac:dyDescent="0.25">
      <c r="A1799" s="28" t="s">
        <v>352</v>
      </c>
      <c r="B1799" s="230">
        <v>1798</v>
      </c>
      <c r="C1799" s="53">
        <v>8</v>
      </c>
      <c r="D1799" s="53">
        <v>12112</v>
      </c>
      <c r="E1799" s="437"/>
      <c r="F1799" s="53" t="s">
        <v>363</v>
      </c>
      <c r="G1799" s="158" t="str">
        <f t="shared" si="170"/>
        <v>r3_62</v>
      </c>
      <c r="H1799" s="168" t="s">
        <v>674</v>
      </c>
      <c r="I1799" s="232">
        <v>43257</v>
      </c>
      <c r="J1799" s="49" t="s">
        <v>199</v>
      </c>
      <c r="K1799" s="157">
        <v>132</v>
      </c>
      <c r="L1799" s="50">
        <v>8114</v>
      </c>
      <c r="M1799" s="56" t="s">
        <v>139</v>
      </c>
      <c r="N1799" s="43">
        <v>0.7090277777777777</v>
      </c>
      <c r="O1799" s="158">
        <v>2</v>
      </c>
      <c r="P1799" s="53" t="s">
        <v>15</v>
      </c>
      <c r="Q1799" s="460"/>
      <c r="R1799" s="460"/>
      <c r="S1799" s="460"/>
      <c r="T1799" s="109">
        <f t="shared" si="171"/>
        <v>0.70833333333333326</v>
      </c>
      <c r="U1799" s="109">
        <f t="shared" si="172"/>
        <v>0.70833333333333326</v>
      </c>
      <c r="V1799" s="41">
        <f>IFERROR(VLOOKUP(L1799,'[1]ZESTAWIENIE NUMERÓW BOCZNYCH'!$A:$B,1,0),"")</f>
        <v>8114</v>
      </c>
      <c r="W1799" s="53" t="str">
        <f>IFERROR(VLOOKUP(V1799,'[1]ZESTAWIENIE NUMERÓW BOCZNYCH'!$A:$B,2,0),P1799)</f>
        <v>VOLVO 7000A</v>
      </c>
      <c r="X1799" s="53" t="s">
        <v>149</v>
      </c>
      <c r="Y1799" s="53">
        <f>VLOOKUP(W1799,'[1]LICZBA MIEJSC'!$A:$C,2,0)</f>
        <v>43</v>
      </c>
      <c r="Z1799" s="53">
        <f>VLOOKUP(W1799,'[1]LICZBA MIEJSC'!$A:$C,3,0)</f>
        <v>133</v>
      </c>
      <c r="AA1799" s="53">
        <f t="shared" si="168"/>
        <v>176</v>
      </c>
      <c r="AB1799" s="41">
        <f t="shared" si="169"/>
        <v>22</v>
      </c>
      <c r="AC1799" s="113">
        <f t="shared" si="173"/>
        <v>0.125</v>
      </c>
      <c r="AD1799" s="299" t="s">
        <v>203</v>
      </c>
    </row>
    <row r="1800" spans="1:30" x14ac:dyDescent="0.25">
      <c r="A1800" s="28" t="s">
        <v>352</v>
      </c>
      <c r="B1800" s="230">
        <v>1799</v>
      </c>
      <c r="C1800" s="53">
        <v>8</v>
      </c>
      <c r="D1800" s="53">
        <v>12112</v>
      </c>
      <c r="E1800" s="437"/>
      <c r="F1800" s="53" t="s">
        <v>363</v>
      </c>
      <c r="G1800" s="158" t="str">
        <f t="shared" si="170"/>
        <v>r3_62</v>
      </c>
      <c r="H1800" s="168" t="s">
        <v>674</v>
      </c>
      <c r="I1800" s="232">
        <v>43257</v>
      </c>
      <c r="J1800" s="49" t="s">
        <v>199</v>
      </c>
      <c r="K1800" s="157">
        <v>122</v>
      </c>
      <c r="L1800" s="50">
        <v>7323</v>
      </c>
      <c r="M1800" s="186" t="s">
        <v>147</v>
      </c>
      <c r="N1800" s="43">
        <v>0.7104166666666667</v>
      </c>
      <c r="O1800" s="158">
        <v>3</v>
      </c>
      <c r="P1800" s="53" t="s">
        <v>13</v>
      </c>
      <c r="Q1800" s="460"/>
      <c r="R1800" s="460"/>
      <c r="S1800" s="460"/>
      <c r="T1800" s="109">
        <f t="shared" si="171"/>
        <v>0.70833333333333326</v>
      </c>
      <c r="U1800" s="109">
        <f t="shared" si="172"/>
        <v>0.70833333333333326</v>
      </c>
      <c r="V1800" s="41">
        <f>IFERROR(VLOOKUP(L1800,'[1]ZESTAWIENIE NUMERÓW BOCZNYCH'!$A:$B,1,0),"")</f>
        <v>7323</v>
      </c>
      <c r="W1800" s="53" t="str">
        <f>IFERROR(VLOOKUP(V1800,'[1]ZESTAWIENIE NUMERÓW BOCZNYCH'!$A:$B,2,0),P1800)</f>
        <v>MERCEDES-BENZ O 530 Citaro</v>
      </c>
      <c r="X1800" s="53" t="s">
        <v>149</v>
      </c>
      <c r="Y1800" s="53">
        <f>VLOOKUP(W1800,'[1]LICZBA MIEJSC'!$A:$C,2,0)</f>
        <v>31</v>
      </c>
      <c r="Z1800" s="53">
        <f>VLOOKUP(W1800,'[1]LICZBA MIEJSC'!$A:$C,3,0)</f>
        <v>71</v>
      </c>
      <c r="AA1800" s="53">
        <f t="shared" si="168"/>
        <v>102</v>
      </c>
      <c r="AB1800" s="41">
        <f t="shared" si="169"/>
        <v>28</v>
      </c>
      <c r="AC1800" s="113">
        <f t="shared" si="173"/>
        <v>0.27450980392156865</v>
      </c>
      <c r="AD1800" s="299" t="s">
        <v>203</v>
      </c>
    </row>
    <row r="1801" spans="1:30" x14ac:dyDescent="0.25">
      <c r="A1801" s="28" t="s">
        <v>352</v>
      </c>
      <c r="B1801" s="230">
        <v>1800</v>
      </c>
      <c r="C1801" s="53">
        <v>8</v>
      </c>
      <c r="D1801" s="53">
        <v>12112</v>
      </c>
      <c r="E1801" s="437"/>
      <c r="F1801" s="53" t="s">
        <v>363</v>
      </c>
      <c r="G1801" s="158" t="str">
        <f t="shared" si="170"/>
        <v>r3_62</v>
      </c>
      <c r="H1801" s="168" t="s">
        <v>675</v>
      </c>
      <c r="I1801" s="232">
        <v>43257</v>
      </c>
      <c r="J1801" s="49" t="s">
        <v>199</v>
      </c>
      <c r="K1801" s="157">
        <v>134</v>
      </c>
      <c r="L1801" s="50">
        <v>8332</v>
      </c>
      <c r="M1801" s="53" t="s">
        <v>272</v>
      </c>
      <c r="N1801" s="43">
        <v>0.71388888888888891</v>
      </c>
      <c r="O1801" s="158">
        <v>2</v>
      </c>
      <c r="P1801" s="53" t="s">
        <v>15</v>
      </c>
      <c r="Q1801" s="460"/>
      <c r="R1801" s="460"/>
      <c r="S1801" s="460"/>
      <c r="T1801" s="109">
        <f t="shared" si="171"/>
        <v>0.70833333333333326</v>
      </c>
      <c r="U1801" s="109">
        <f t="shared" si="172"/>
        <v>0.70833333333333326</v>
      </c>
      <c r="V1801" s="41">
        <f>IFERROR(VLOOKUP(L1801,'[1]ZESTAWIENIE NUMERÓW BOCZNYCH'!$A:$B,1,0),"")</f>
        <v>8332</v>
      </c>
      <c r="W1801" s="53" t="str">
        <f>IFERROR(VLOOKUP(V1801,'[1]ZESTAWIENIE NUMERÓW BOCZNYCH'!$A:$B,2,0),P1801)</f>
        <v>MERCEDES-BENZ O 530 G Citaro</v>
      </c>
      <c r="X1801" s="53" t="s">
        <v>149</v>
      </c>
      <c r="Y1801" s="53">
        <f>VLOOKUP(W1801,'[1]LICZBA MIEJSC'!$A:$C,2,0)</f>
        <v>42</v>
      </c>
      <c r="Z1801" s="53">
        <f>VLOOKUP(W1801,'[1]LICZBA MIEJSC'!$A:$C,3,0)</f>
        <v>125</v>
      </c>
      <c r="AA1801" s="53">
        <f t="shared" si="168"/>
        <v>167</v>
      </c>
      <c r="AB1801" s="41">
        <f t="shared" si="169"/>
        <v>21</v>
      </c>
      <c r="AC1801" s="113">
        <f t="shared" si="173"/>
        <v>0.12574850299401197</v>
      </c>
      <c r="AD1801" s="299" t="s">
        <v>203</v>
      </c>
    </row>
    <row r="1802" spans="1:30" x14ac:dyDescent="0.25">
      <c r="A1802" s="28" t="s">
        <v>352</v>
      </c>
      <c r="B1802" s="230">
        <v>1801</v>
      </c>
      <c r="C1802" s="53">
        <v>8</v>
      </c>
      <c r="D1802" s="53">
        <v>12112</v>
      </c>
      <c r="E1802" s="437"/>
      <c r="F1802" s="53" t="s">
        <v>363</v>
      </c>
      <c r="G1802" s="158" t="str">
        <f t="shared" si="170"/>
        <v>r3_62</v>
      </c>
      <c r="H1802" s="168" t="s">
        <v>674</v>
      </c>
      <c r="I1802" s="232">
        <v>43257</v>
      </c>
      <c r="J1802" s="49" t="s">
        <v>199</v>
      </c>
      <c r="K1802" s="157">
        <v>107</v>
      </c>
      <c r="L1802" s="50">
        <v>5418</v>
      </c>
      <c r="M1802" s="244" t="s">
        <v>134</v>
      </c>
      <c r="N1802" s="43">
        <v>0.71458333333333324</v>
      </c>
      <c r="O1802" s="158">
        <v>4</v>
      </c>
      <c r="P1802" s="53" t="s">
        <v>13</v>
      </c>
      <c r="Q1802" s="460"/>
      <c r="R1802" s="460"/>
      <c r="S1802" s="460"/>
      <c r="T1802" s="109">
        <f t="shared" si="171"/>
        <v>0.70833333333333326</v>
      </c>
      <c r="U1802" s="109">
        <f t="shared" si="172"/>
        <v>0.70833333333333326</v>
      </c>
      <c r="V1802" s="41">
        <f>IFERROR(VLOOKUP(L1802,'[1]ZESTAWIENIE NUMERÓW BOCZNYCH'!$A:$B,1,0),"")</f>
        <v>5418</v>
      </c>
      <c r="W1802" s="53" t="str">
        <f>IFERROR(VLOOKUP(V1802,'[1]ZESTAWIENIE NUMERÓW BOCZNYCH'!$A:$B,2,0),P1802)</f>
        <v>SOLARIS URBINO 12</v>
      </c>
      <c r="X1802" s="53" t="s">
        <v>149</v>
      </c>
      <c r="Y1802" s="53">
        <f>VLOOKUP(W1802,'[1]LICZBA MIEJSC'!$A:$C,2,0)</f>
        <v>29</v>
      </c>
      <c r="Z1802" s="53">
        <f>VLOOKUP(W1802,'[1]LICZBA MIEJSC'!$A:$C,3,0)</f>
        <v>52</v>
      </c>
      <c r="AA1802" s="53">
        <f t="shared" si="168"/>
        <v>81</v>
      </c>
      <c r="AB1802" s="41">
        <f t="shared" si="169"/>
        <v>55</v>
      </c>
      <c r="AC1802" s="113">
        <f t="shared" si="173"/>
        <v>0.67901234567901236</v>
      </c>
      <c r="AD1802" s="299" t="s">
        <v>203</v>
      </c>
    </row>
    <row r="1803" spans="1:30" x14ac:dyDescent="0.25">
      <c r="A1803" s="28" t="s">
        <v>352</v>
      </c>
      <c r="B1803" s="230">
        <v>1802</v>
      </c>
      <c r="C1803" s="53">
        <v>8</v>
      </c>
      <c r="D1803" s="53">
        <v>12112</v>
      </c>
      <c r="E1803" s="437"/>
      <c r="F1803" s="53" t="s">
        <v>363</v>
      </c>
      <c r="G1803" s="158" t="str">
        <f t="shared" si="170"/>
        <v>r3_62</v>
      </c>
      <c r="H1803" s="168" t="s">
        <v>674</v>
      </c>
      <c r="I1803" s="232">
        <v>43257</v>
      </c>
      <c r="J1803" s="49" t="s">
        <v>199</v>
      </c>
      <c r="K1803" s="157">
        <v>142</v>
      </c>
      <c r="L1803" s="50">
        <v>7325</v>
      </c>
      <c r="M1803" s="53" t="s">
        <v>156</v>
      </c>
      <c r="N1803" s="43">
        <v>0.71666666666666667</v>
      </c>
      <c r="O1803" s="158">
        <v>3</v>
      </c>
      <c r="P1803" s="53" t="s">
        <v>13</v>
      </c>
      <c r="Q1803" s="460"/>
      <c r="R1803" s="460"/>
      <c r="S1803" s="460"/>
      <c r="T1803" s="109">
        <f t="shared" si="171"/>
        <v>0.70833333333333326</v>
      </c>
      <c r="U1803" s="109">
        <f t="shared" si="172"/>
        <v>0.70833333333333326</v>
      </c>
      <c r="V1803" s="41">
        <f>IFERROR(VLOOKUP(L1803,'[1]ZESTAWIENIE NUMERÓW BOCZNYCH'!$A:$B,1,0),"")</f>
        <v>7325</v>
      </c>
      <c r="W1803" s="53" t="str">
        <f>IFERROR(VLOOKUP(V1803,'[1]ZESTAWIENIE NUMERÓW BOCZNYCH'!$A:$B,2,0),P1803)</f>
        <v>MERCEDES-BENZ O 530 Citaro</v>
      </c>
      <c r="X1803" s="53" t="s">
        <v>149</v>
      </c>
      <c r="Y1803" s="53">
        <f>VLOOKUP(W1803,'[1]LICZBA MIEJSC'!$A:$C,2,0)</f>
        <v>31</v>
      </c>
      <c r="Z1803" s="53">
        <f>VLOOKUP(W1803,'[1]LICZBA MIEJSC'!$A:$C,3,0)</f>
        <v>71</v>
      </c>
      <c r="AA1803" s="53">
        <f t="shared" si="168"/>
        <v>102</v>
      </c>
      <c r="AB1803" s="41">
        <f t="shared" si="169"/>
        <v>28</v>
      </c>
      <c r="AC1803" s="113">
        <f t="shared" si="173"/>
        <v>0.27450980392156865</v>
      </c>
      <c r="AD1803" s="299" t="s">
        <v>203</v>
      </c>
    </row>
    <row r="1804" spans="1:30" x14ac:dyDescent="0.25">
      <c r="A1804" s="28" t="s">
        <v>352</v>
      </c>
      <c r="B1804" s="230">
        <v>1803</v>
      </c>
      <c r="C1804" s="53">
        <v>8</v>
      </c>
      <c r="D1804" s="53">
        <v>12112</v>
      </c>
      <c r="E1804" s="437"/>
      <c r="F1804" s="53" t="s">
        <v>363</v>
      </c>
      <c r="G1804" s="158" t="str">
        <f t="shared" si="170"/>
        <v>r3_62</v>
      </c>
      <c r="H1804" s="168" t="s">
        <v>674</v>
      </c>
      <c r="I1804" s="232">
        <v>43257</v>
      </c>
      <c r="J1804" s="49" t="s">
        <v>199</v>
      </c>
      <c r="K1804" s="157">
        <v>149</v>
      </c>
      <c r="L1804" s="50">
        <v>4609</v>
      </c>
      <c r="M1804" s="256" t="s">
        <v>141</v>
      </c>
      <c r="N1804" s="43">
        <v>0.71666666666666667</v>
      </c>
      <c r="O1804" s="158">
        <v>1</v>
      </c>
      <c r="P1804" s="53" t="s">
        <v>15</v>
      </c>
      <c r="Q1804" s="460"/>
      <c r="R1804" s="460"/>
      <c r="S1804" s="460"/>
      <c r="T1804" s="109">
        <f t="shared" si="171"/>
        <v>0.70833333333333326</v>
      </c>
      <c r="U1804" s="109">
        <f t="shared" si="172"/>
        <v>0.70833333333333326</v>
      </c>
      <c r="V1804" s="41">
        <f>IFERROR(VLOOKUP(L1804,'[1]ZESTAWIENIE NUMERÓW BOCZNYCH'!$A:$B,1,0),"")</f>
        <v>4609</v>
      </c>
      <c r="W1804" s="53" t="str">
        <f>IFERROR(VLOOKUP(V1804,'[1]ZESTAWIENIE NUMERÓW BOCZNYCH'!$A:$B,2,0),P1804)</f>
        <v>MAN Lion’s City G</v>
      </c>
      <c r="X1804" s="53" t="s">
        <v>149</v>
      </c>
      <c r="Y1804" s="53">
        <f>VLOOKUP(W1804,'[1]LICZBA MIEJSC'!$A:$C,2,0)</f>
        <v>43</v>
      </c>
      <c r="Z1804" s="53">
        <f>VLOOKUP(W1804,'[1]LICZBA MIEJSC'!$A:$C,3,0)</f>
        <v>132</v>
      </c>
      <c r="AA1804" s="53">
        <f t="shared" si="168"/>
        <v>175</v>
      </c>
      <c r="AB1804" s="41">
        <f t="shared" si="169"/>
        <v>18</v>
      </c>
      <c r="AC1804" s="113">
        <f t="shared" si="173"/>
        <v>0.10285714285714286</v>
      </c>
      <c r="AD1804" s="299" t="s">
        <v>203</v>
      </c>
    </row>
    <row r="1805" spans="1:30" x14ac:dyDescent="0.25">
      <c r="A1805" s="28" t="s">
        <v>352</v>
      </c>
      <c r="B1805" s="230">
        <v>1804</v>
      </c>
      <c r="C1805" s="53">
        <v>8</v>
      </c>
      <c r="D1805" s="53">
        <v>12112</v>
      </c>
      <c r="E1805" s="437"/>
      <c r="F1805" s="53" t="s">
        <v>363</v>
      </c>
      <c r="G1805" s="158" t="str">
        <f t="shared" si="170"/>
        <v>r3_62</v>
      </c>
      <c r="H1805" s="158" t="s">
        <v>676</v>
      </c>
      <c r="I1805" s="232">
        <v>43257</v>
      </c>
      <c r="J1805" s="49" t="s">
        <v>199</v>
      </c>
      <c r="K1805" s="157">
        <v>319</v>
      </c>
      <c r="L1805" s="50">
        <v>7403</v>
      </c>
      <c r="M1805" s="205" t="s">
        <v>218</v>
      </c>
      <c r="N1805" s="43">
        <v>0.71805555555555556</v>
      </c>
      <c r="O1805" s="158">
        <v>3</v>
      </c>
      <c r="P1805" s="53" t="s">
        <v>13</v>
      </c>
      <c r="Q1805" s="460"/>
      <c r="R1805" s="460"/>
      <c r="S1805" s="460"/>
      <c r="T1805" s="109">
        <f t="shared" si="171"/>
        <v>0.70833333333333326</v>
      </c>
      <c r="U1805" s="109">
        <f t="shared" si="172"/>
        <v>0.70833333333333326</v>
      </c>
      <c r="V1805" s="41">
        <f>IFERROR(VLOOKUP(L1805,'[1]ZESTAWIENIE NUMERÓW BOCZNYCH'!$A:$B,1,0),"")</f>
        <v>7403</v>
      </c>
      <c r="W1805" s="53" t="str">
        <f>IFERROR(VLOOKUP(V1805,'[1]ZESTAWIENIE NUMERÓW BOCZNYCH'!$A:$B,2,0),P1805)</f>
        <v>MERCEDES-BENZ 628 02 Citaro</v>
      </c>
      <c r="X1805" s="53" t="s">
        <v>149</v>
      </c>
      <c r="Y1805" s="53">
        <f>VLOOKUP(W1805,'[1]LICZBA MIEJSC'!$A:$C,2,0)</f>
        <v>29</v>
      </c>
      <c r="Z1805" s="53">
        <f>VLOOKUP(W1805,'[1]LICZBA MIEJSC'!$A:$C,3,0)</f>
        <v>62</v>
      </c>
      <c r="AA1805" s="53">
        <f t="shared" si="168"/>
        <v>91</v>
      </c>
      <c r="AB1805" s="41">
        <f t="shared" si="169"/>
        <v>26</v>
      </c>
      <c r="AC1805" s="113">
        <f t="shared" si="173"/>
        <v>0.2857142857142857</v>
      </c>
      <c r="AD1805" s="299" t="s">
        <v>204</v>
      </c>
    </row>
    <row r="1806" spans="1:30" x14ac:dyDescent="0.25">
      <c r="A1806" s="28" t="s">
        <v>352</v>
      </c>
      <c r="B1806" s="230">
        <v>1805</v>
      </c>
      <c r="C1806" s="53">
        <v>8</v>
      </c>
      <c r="D1806" s="53">
        <v>12112</v>
      </c>
      <c r="E1806" s="437"/>
      <c r="F1806" s="53" t="s">
        <v>363</v>
      </c>
      <c r="G1806" s="158" t="str">
        <f t="shared" si="170"/>
        <v>r3_62</v>
      </c>
      <c r="H1806" s="168" t="s">
        <v>674</v>
      </c>
      <c r="I1806" s="232">
        <v>43257</v>
      </c>
      <c r="J1806" s="49" t="s">
        <v>199</v>
      </c>
      <c r="K1806" s="157">
        <v>106</v>
      </c>
      <c r="L1806" s="50">
        <v>8301</v>
      </c>
      <c r="M1806" s="50" t="s">
        <v>142</v>
      </c>
      <c r="N1806" s="43">
        <v>0.71875</v>
      </c>
      <c r="O1806" s="158">
        <v>5</v>
      </c>
      <c r="P1806" s="53" t="s">
        <v>15</v>
      </c>
      <c r="Q1806" s="460"/>
      <c r="R1806" s="460"/>
      <c r="S1806" s="460"/>
      <c r="T1806" s="109">
        <f t="shared" si="171"/>
        <v>0.71875</v>
      </c>
      <c r="U1806" s="109">
        <f t="shared" si="172"/>
        <v>0.70833333333333326</v>
      </c>
      <c r="V1806" s="41">
        <f>IFERROR(VLOOKUP(L1806,'[1]ZESTAWIENIE NUMERÓW BOCZNYCH'!$A:$B,1,0),"")</f>
        <v>8301</v>
      </c>
      <c r="W1806" s="53" t="str">
        <f>IFERROR(VLOOKUP(V1806,'[1]ZESTAWIENIE NUMERÓW BOCZNYCH'!$A:$B,2,0),P1806)</f>
        <v>MERCEDES-BENZ O 530 G Citaro</v>
      </c>
      <c r="X1806" s="53" t="s">
        <v>149</v>
      </c>
      <c r="Y1806" s="53">
        <f>VLOOKUP(W1806,'[1]LICZBA MIEJSC'!$A:$C,2,0)</f>
        <v>42</v>
      </c>
      <c r="Z1806" s="53">
        <f>VLOOKUP(W1806,'[1]LICZBA MIEJSC'!$A:$C,3,0)</f>
        <v>125</v>
      </c>
      <c r="AA1806" s="53">
        <f t="shared" si="168"/>
        <v>167</v>
      </c>
      <c r="AB1806" s="41">
        <f t="shared" si="169"/>
        <v>150</v>
      </c>
      <c r="AC1806" s="113">
        <f t="shared" si="173"/>
        <v>0.89820359281437123</v>
      </c>
      <c r="AD1806" s="299" t="s">
        <v>203</v>
      </c>
    </row>
    <row r="1807" spans="1:30" x14ac:dyDescent="0.25">
      <c r="A1807" s="28" t="s">
        <v>352</v>
      </c>
      <c r="B1807" s="230">
        <v>1806</v>
      </c>
      <c r="C1807" s="53">
        <v>9</v>
      </c>
      <c r="D1807" s="53">
        <v>12112</v>
      </c>
      <c r="E1807" s="437"/>
      <c r="F1807" s="53" t="s">
        <v>363</v>
      </c>
      <c r="G1807" s="158" t="str">
        <f t="shared" si="170"/>
        <v>r3_62</v>
      </c>
      <c r="H1807" s="168" t="s">
        <v>674</v>
      </c>
      <c r="I1807" s="232">
        <v>43257</v>
      </c>
      <c r="J1807" s="49" t="s">
        <v>199</v>
      </c>
      <c r="K1807" s="157">
        <v>107</v>
      </c>
      <c r="L1807" s="50">
        <v>7336</v>
      </c>
      <c r="M1807" s="63" t="s">
        <v>134</v>
      </c>
      <c r="N1807" s="43">
        <v>0.71875</v>
      </c>
      <c r="O1807" s="158">
        <v>1</v>
      </c>
      <c r="P1807" s="53" t="s">
        <v>15</v>
      </c>
      <c r="Q1807" s="460"/>
      <c r="R1807" s="460"/>
      <c r="S1807" s="460"/>
      <c r="T1807" s="109">
        <f t="shared" si="171"/>
        <v>0.71875</v>
      </c>
      <c r="U1807" s="109">
        <f t="shared" si="172"/>
        <v>0.70833333333333326</v>
      </c>
      <c r="V1807" s="41">
        <f>IFERROR(VLOOKUP(L1807,'[1]ZESTAWIENIE NUMERÓW BOCZNYCH'!$A:$B,1,0),"")</f>
        <v>7336</v>
      </c>
      <c r="W1807" s="53" t="str">
        <f>IFERROR(VLOOKUP(V1807,'[1]ZESTAWIENIE NUMERÓW BOCZNYCH'!$A:$B,2,0),P1807)</f>
        <v>MERCEDES-BENZ O 530 Citaro</v>
      </c>
      <c r="X1807" s="53" t="s">
        <v>149</v>
      </c>
      <c r="Y1807" s="53">
        <f>VLOOKUP(W1807,'[1]LICZBA MIEJSC'!$A:$C,2,0)</f>
        <v>31</v>
      </c>
      <c r="Z1807" s="53">
        <f>VLOOKUP(W1807,'[1]LICZBA MIEJSC'!$A:$C,3,0)</f>
        <v>71</v>
      </c>
      <c r="AA1807" s="53">
        <f t="shared" si="168"/>
        <v>102</v>
      </c>
      <c r="AB1807" s="41">
        <f t="shared" si="169"/>
        <v>10</v>
      </c>
      <c r="AC1807" s="113">
        <f t="shared" si="173"/>
        <v>9.8039215686274508E-2</v>
      </c>
      <c r="AD1807" s="299" t="s">
        <v>203</v>
      </c>
    </row>
    <row r="1808" spans="1:30" x14ac:dyDescent="0.25">
      <c r="A1808" s="28" t="s">
        <v>352</v>
      </c>
      <c r="B1808" s="230">
        <v>1807</v>
      </c>
      <c r="C1808" s="53">
        <v>9</v>
      </c>
      <c r="D1808" s="53">
        <v>12112</v>
      </c>
      <c r="E1808" s="437"/>
      <c r="F1808" s="53" t="s">
        <v>363</v>
      </c>
      <c r="G1808" s="158" t="str">
        <f t="shared" si="170"/>
        <v>r3_62</v>
      </c>
      <c r="H1808" s="168" t="s">
        <v>674</v>
      </c>
      <c r="I1808" s="232">
        <v>43257</v>
      </c>
      <c r="J1808" s="49" t="s">
        <v>199</v>
      </c>
      <c r="K1808" s="157">
        <v>132</v>
      </c>
      <c r="L1808" s="50">
        <v>8109</v>
      </c>
      <c r="M1808" s="183" t="s">
        <v>139</v>
      </c>
      <c r="N1808" s="43">
        <v>0.71944444444444444</v>
      </c>
      <c r="O1808" s="158">
        <v>3</v>
      </c>
      <c r="P1808" s="53" t="s">
        <v>15</v>
      </c>
      <c r="Q1808" s="460"/>
      <c r="R1808" s="460"/>
      <c r="S1808" s="460"/>
      <c r="T1808" s="109">
        <f t="shared" si="171"/>
        <v>0.71875</v>
      </c>
      <c r="U1808" s="109">
        <f t="shared" si="172"/>
        <v>0.70833333333333326</v>
      </c>
      <c r="V1808" s="41">
        <f>IFERROR(VLOOKUP(L1808,'[1]ZESTAWIENIE NUMERÓW BOCZNYCH'!$A:$B,1,0),"")</f>
        <v>8109</v>
      </c>
      <c r="W1808" s="53" t="str">
        <f>IFERROR(VLOOKUP(V1808,'[1]ZESTAWIENIE NUMERÓW BOCZNYCH'!$A:$B,2,0),P1808)</f>
        <v>VOLVO 7000A</v>
      </c>
      <c r="X1808" s="53" t="s">
        <v>149</v>
      </c>
      <c r="Y1808" s="53">
        <f>VLOOKUP(W1808,'[1]LICZBA MIEJSC'!$A:$C,2,0)</f>
        <v>43</v>
      </c>
      <c r="Z1808" s="53">
        <f>VLOOKUP(W1808,'[1]LICZBA MIEJSC'!$A:$C,3,0)</f>
        <v>133</v>
      </c>
      <c r="AA1808" s="53">
        <f t="shared" si="168"/>
        <v>176</v>
      </c>
      <c r="AB1808" s="41">
        <f t="shared" si="169"/>
        <v>39</v>
      </c>
      <c r="AC1808" s="113">
        <f t="shared" si="173"/>
        <v>0.22159090909090909</v>
      </c>
      <c r="AD1808" s="299" t="s">
        <v>203</v>
      </c>
    </row>
    <row r="1809" spans="1:30" x14ac:dyDescent="0.25">
      <c r="A1809" s="28" t="s">
        <v>352</v>
      </c>
      <c r="B1809" s="230">
        <v>1808</v>
      </c>
      <c r="C1809" s="53">
        <v>9</v>
      </c>
      <c r="D1809" s="53">
        <v>12112</v>
      </c>
      <c r="E1809" s="437"/>
      <c r="F1809" s="53" t="s">
        <v>363</v>
      </c>
      <c r="G1809" s="158" t="str">
        <f t="shared" si="170"/>
        <v>r3_62</v>
      </c>
      <c r="H1809" s="168" t="s">
        <v>674</v>
      </c>
      <c r="I1809" s="232">
        <v>43257</v>
      </c>
      <c r="J1809" s="49" t="s">
        <v>199</v>
      </c>
      <c r="K1809" s="157">
        <v>122</v>
      </c>
      <c r="L1809" s="50">
        <v>5401</v>
      </c>
      <c r="M1809" s="53" t="s">
        <v>147</v>
      </c>
      <c r="N1809" s="43">
        <v>0.72083333333333333</v>
      </c>
      <c r="O1809" s="158">
        <v>1</v>
      </c>
      <c r="P1809" s="53" t="s">
        <v>13</v>
      </c>
      <c r="Q1809" s="460"/>
      <c r="R1809" s="460"/>
      <c r="S1809" s="460"/>
      <c r="T1809" s="109">
        <f t="shared" si="171"/>
        <v>0.71875</v>
      </c>
      <c r="U1809" s="109">
        <f t="shared" si="172"/>
        <v>0.70833333333333326</v>
      </c>
      <c r="V1809" s="41" t="str">
        <f>IFERROR(VLOOKUP(L1809,'[1]ZESTAWIENIE NUMERÓW BOCZNYCH'!$A:$B,1,0),"")</f>
        <v/>
      </c>
      <c r="W1809" s="53" t="str">
        <f>IFERROR(VLOOKUP(V1809,'[1]ZESTAWIENIE NUMERÓW BOCZNYCH'!$A:$B,2,0),P1809)</f>
        <v>AZ</v>
      </c>
      <c r="X1809" s="53" t="s">
        <v>149</v>
      </c>
      <c r="Y1809" s="53">
        <f>VLOOKUP(W1809,'[1]LICZBA MIEJSC'!$A:$C,2,0)</f>
        <v>40</v>
      </c>
      <c r="Z1809" s="53">
        <f>VLOOKUP(W1809,'[1]LICZBA MIEJSC'!$A:$C,3,0)</f>
        <v>60</v>
      </c>
      <c r="AA1809" s="53">
        <f t="shared" si="168"/>
        <v>100</v>
      </c>
      <c r="AB1809" s="41">
        <f t="shared" si="169"/>
        <v>10</v>
      </c>
      <c r="AC1809" s="113">
        <f t="shared" si="173"/>
        <v>0.1</v>
      </c>
      <c r="AD1809" s="299" t="s">
        <v>203</v>
      </c>
    </row>
    <row r="1810" spans="1:30" x14ac:dyDescent="0.25">
      <c r="A1810" s="28" t="s">
        <v>352</v>
      </c>
      <c r="B1810" s="230">
        <v>1809</v>
      </c>
      <c r="C1810" s="53">
        <v>9</v>
      </c>
      <c r="D1810" s="53">
        <v>12112</v>
      </c>
      <c r="E1810" s="437"/>
      <c r="F1810" s="53" t="s">
        <v>363</v>
      </c>
      <c r="G1810" s="158" t="str">
        <f t="shared" si="170"/>
        <v>r3_62</v>
      </c>
      <c r="H1810" s="168" t="s">
        <v>676</v>
      </c>
      <c r="I1810" s="232">
        <v>43257</v>
      </c>
      <c r="J1810" s="49" t="s">
        <v>199</v>
      </c>
      <c r="K1810" s="157">
        <v>119</v>
      </c>
      <c r="L1810" s="50">
        <v>8406</v>
      </c>
      <c r="M1810" s="53" t="s">
        <v>290</v>
      </c>
      <c r="N1810" s="43">
        <v>0.72152777777777777</v>
      </c>
      <c r="O1810" s="158">
        <v>3</v>
      </c>
      <c r="P1810" s="53" t="s">
        <v>15</v>
      </c>
      <c r="Q1810" s="460"/>
      <c r="R1810" s="460"/>
      <c r="S1810" s="460"/>
      <c r="T1810" s="109">
        <f t="shared" si="171"/>
        <v>0.71875</v>
      </c>
      <c r="U1810" s="109">
        <f t="shared" si="172"/>
        <v>0.70833333333333326</v>
      </c>
      <c r="V1810" s="41">
        <f>IFERROR(VLOOKUP(L1810,'[1]ZESTAWIENIE NUMERÓW BOCZNYCH'!$A:$B,1,0),"")</f>
        <v>8406</v>
      </c>
      <c r="W1810" s="53" t="str">
        <f>IFERROR(VLOOKUP(V1810,'[1]ZESTAWIENIE NUMERÓW BOCZNYCH'!$A:$B,2,0),P1810)</f>
        <v>MERCEDES-BENZ 628 03 Citaro G</v>
      </c>
      <c r="X1810" s="53" t="s">
        <v>149</v>
      </c>
      <c r="Y1810" s="53">
        <f>VLOOKUP(W1810,'[1]LICZBA MIEJSC'!$A:$C,2,0)</f>
        <v>40</v>
      </c>
      <c r="Z1810" s="53">
        <f>VLOOKUP(W1810,'[1]LICZBA MIEJSC'!$A:$C,3,0)</f>
        <v>102</v>
      </c>
      <c r="AA1810" s="53">
        <f t="shared" si="168"/>
        <v>142</v>
      </c>
      <c r="AB1810" s="41">
        <f t="shared" si="169"/>
        <v>36</v>
      </c>
      <c r="AC1810" s="113">
        <f t="shared" si="173"/>
        <v>0.25352112676056338</v>
      </c>
      <c r="AD1810" s="299" t="s">
        <v>203</v>
      </c>
    </row>
    <row r="1811" spans="1:30" x14ac:dyDescent="0.25">
      <c r="A1811" s="28" t="s">
        <v>352</v>
      </c>
      <c r="B1811" s="230">
        <v>1810</v>
      </c>
      <c r="C1811" s="53">
        <v>9</v>
      </c>
      <c r="D1811" s="53">
        <v>12112</v>
      </c>
      <c r="E1811" s="437"/>
      <c r="F1811" s="53" t="s">
        <v>363</v>
      </c>
      <c r="G1811" s="158" t="str">
        <f t="shared" si="170"/>
        <v>r3_62</v>
      </c>
      <c r="H1811" s="168" t="s">
        <v>674</v>
      </c>
      <c r="I1811" s="232">
        <v>43257</v>
      </c>
      <c r="J1811" s="49" t="s">
        <v>199</v>
      </c>
      <c r="K1811" s="157">
        <v>132</v>
      </c>
      <c r="L1811" s="50">
        <v>8430</v>
      </c>
      <c r="M1811" s="56" t="s">
        <v>139</v>
      </c>
      <c r="N1811" s="43">
        <v>0.72222222222222221</v>
      </c>
      <c r="O1811" s="158">
        <v>1</v>
      </c>
      <c r="P1811" s="53" t="s">
        <v>15</v>
      </c>
      <c r="Q1811" s="460"/>
      <c r="R1811" s="460"/>
      <c r="S1811" s="460"/>
      <c r="T1811" s="109">
        <f t="shared" si="171"/>
        <v>0.71875</v>
      </c>
      <c r="U1811" s="109">
        <f t="shared" si="172"/>
        <v>0.70833333333333326</v>
      </c>
      <c r="V1811" s="41">
        <f>IFERROR(VLOOKUP(L1811,'[1]ZESTAWIENIE NUMERÓW BOCZNYCH'!$A:$B,1,0),"")</f>
        <v>8430</v>
      </c>
      <c r="W1811" s="53" t="str">
        <f>IFERROR(VLOOKUP(V1811,'[1]ZESTAWIENIE NUMERÓW BOCZNYCH'!$A:$B,2,0),P1811)</f>
        <v>MERCEDES-BENZ 628 03 Citaro G</v>
      </c>
      <c r="X1811" s="53" t="s">
        <v>149</v>
      </c>
      <c r="Y1811" s="53">
        <f>VLOOKUP(W1811,'[1]LICZBA MIEJSC'!$A:$C,2,0)</f>
        <v>40</v>
      </c>
      <c r="Z1811" s="53">
        <f>VLOOKUP(W1811,'[1]LICZBA MIEJSC'!$A:$C,3,0)</f>
        <v>102</v>
      </c>
      <c r="AA1811" s="53">
        <f t="shared" si="168"/>
        <v>142</v>
      </c>
      <c r="AB1811" s="41">
        <f t="shared" si="169"/>
        <v>14</v>
      </c>
      <c r="AC1811" s="113">
        <f t="shared" si="173"/>
        <v>9.8591549295774641E-2</v>
      </c>
      <c r="AD1811" s="299" t="s">
        <v>203</v>
      </c>
    </row>
    <row r="1812" spans="1:30" x14ac:dyDescent="0.25">
      <c r="A1812" s="28" t="s">
        <v>352</v>
      </c>
      <c r="B1812" s="230">
        <v>1811</v>
      </c>
      <c r="C1812" s="53">
        <v>9</v>
      </c>
      <c r="D1812" s="53">
        <v>12112</v>
      </c>
      <c r="E1812" s="437"/>
      <c r="F1812" s="53" t="s">
        <v>363</v>
      </c>
      <c r="G1812" s="158" t="str">
        <f t="shared" si="170"/>
        <v>r3_62</v>
      </c>
      <c r="H1812" s="168" t="s">
        <v>674</v>
      </c>
      <c r="I1812" s="232">
        <v>43257</v>
      </c>
      <c r="J1812" s="49" t="s">
        <v>199</v>
      </c>
      <c r="K1812" s="157">
        <v>142</v>
      </c>
      <c r="L1812" s="50">
        <v>7343</v>
      </c>
      <c r="M1812" s="186" t="s">
        <v>156</v>
      </c>
      <c r="N1812" s="43">
        <v>0.7270833333333333</v>
      </c>
      <c r="O1812" s="158">
        <v>3</v>
      </c>
      <c r="P1812" s="53" t="s">
        <v>13</v>
      </c>
      <c r="Q1812" s="460"/>
      <c r="R1812" s="460"/>
      <c r="S1812" s="460"/>
      <c r="T1812" s="109">
        <f t="shared" si="171"/>
        <v>0.71875</v>
      </c>
      <c r="U1812" s="109">
        <f t="shared" si="172"/>
        <v>0.70833333333333326</v>
      </c>
      <c r="V1812" s="41">
        <f>IFERROR(VLOOKUP(L1812,'[1]ZESTAWIENIE NUMERÓW BOCZNYCH'!$A:$B,1,0),"")</f>
        <v>7343</v>
      </c>
      <c r="W1812" s="53" t="str">
        <f>IFERROR(VLOOKUP(V1812,'[1]ZESTAWIENIE NUMERÓW BOCZNYCH'!$A:$B,2,0),P1812)</f>
        <v>MERCEDES-BENZ O 530 Citaro</v>
      </c>
      <c r="X1812" s="53" t="s">
        <v>149</v>
      </c>
      <c r="Y1812" s="53">
        <f>VLOOKUP(W1812,'[1]LICZBA MIEJSC'!$A:$C,2,0)</f>
        <v>31</v>
      </c>
      <c r="Z1812" s="53">
        <f>VLOOKUP(W1812,'[1]LICZBA MIEJSC'!$A:$C,3,0)</f>
        <v>71</v>
      </c>
      <c r="AA1812" s="53">
        <f t="shared" si="168"/>
        <v>102</v>
      </c>
      <c r="AB1812" s="41">
        <f t="shared" si="169"/>
        <v>28</v>
      </c>
      <c r="AC1812" s="113">
        <f t="shared" si="173"/>
        <v>0.27450980392156865</v>
      </c>
      <c r="AD1812" s="299" t="s">
        <v>203</v>
      </c>
    </row>
    <row r="1813" spans="1:30" x14ac:dyDescent="0.25">
      <c r="A1813" s="28" t="s">
        <v>352</v>
      </c>
      <c r="B1813" s="230">
        <v>1812</v>
      </c>
      <c r="C1813" s="53">
        <v>9</v>
      </c>
      <c r="D1813" s="53">
        <v>12112</v>
      </c>
      <c r="E1813" s="437"/>
      <c r="F1813" s="53" t="s">
        <v>363</v>
      </c>
      <c r="G1813" s="158" t="str">
        <f t="shared" si="170"/>
        <v>r3_62</v>
      </c>
      <c r="H1813" s="168" t="s">
        <v>674</v>
      </c>
      <c r="I1813" s="232">
        <v>43257</v>
      </c>
      <c r="J1813" s="49" t="s">
        <v>199</v>
      </c>
      <c r="K1813" s="157">
        <v>122</v>
      </c>
      <c r="L1813" s="50">
        <v>7315</v>
      </c>
      <c r="M1813" s="68" t="s">
        <v>218</v>
      </c>
      <c r="N1813" s="43">
        <v>0.7270833333333333</v>
      </c>
      <c r="O1813" s="158">
        <v>1</v>
      </c>
      <c r="P1813" s="53" t="s">
        <v>13</v>
      </c>
      <c r="Q1813" s="460"/>
      <c r="R1813" s="460"/>
      <c r="S1813" s="460"/>
      <c r="T1813" s="109">
        <f t="shared" si="171"/>
        <v>0.71875</v>
      </c>
      <c r="U1813" s="109">
        <f t="shared" si="172"/>
        <v>0.70833333333333326</v>
      </c>
      <c r="V1813" s="41">
        <f>IFERROR(VLOOKUP(L1813,'[1]ZESTAWIENIE NUMERÓW BOCZNYCH'!$A:$B,1,0),"")</f>
        <v>7315</v>
      </c>
      <c r="W1813" s="53" t="str">
        <f>IFERROR(VLOOKUP(V1813,'[1]ZESTAWIENIE NUMERÓW BOCZNYCH'!$A:$B,2,0),P1813)</f>
        <v>MERCEDES-BENZ O 530 Citaro</v>
      </c>
      <c r="X1813" s="53" t="s">
        <v>149</v>
      </c>
      <c r="Y1813" s="53">
        <f>VLOOKUP(W1813,'[1]LICZBA MIEJSC'!$A:$C,2,0)</f>
        <v>31</v>
      </c>
      <c r="Z1813" s="53">
        <f>VLOOKUP(W1813,'[1]LICZBA MIEJSC'!$A:$C,3,0)</f>
        <v>71</v>
      </c>
      <c r="AA1813" s="53">
        <f t="shared" si="168"/>
        <v>102</v>
      </c>
      <c r="AB1813" s="41">
        <f t="shared" si="169"/>
        <v>10</v>
      </c>
      <c r="AC1813" s="113">
        <f t="shared" si="173"/>
        <v>9.8039215686274508E-2</v>
      </c>
      <c r="AD1813" s="299" t="s">
        <v>203</v>
      </c>
    </row>
    <row r="1814" spans="1:30" x14ac:dyDescent="0.25">
      <c r="A1814" s="28" t="s">
        <v>352</v>
      </c>
      <c r="B1814" s="230">
        <v>1813</v>
      </c>
      <c r="C1814" s="53">
        <v>9</v>
      </c>
      <c r="D1814" s="53">
        <v>12112</v>
      </c>
      <c r="E1814" s="437"/>
      <c r="F1814" s="53" t="s">
        <v>363</v>
      </c>
      <c r="G1814" s="158" t="str">
        <f t="shared" si="170"/>
        <v>r3_62</v>
      </c>
      <c r="H1814" s="168" t="s">
        <v>674</v>
      </c>
      <c r="I1814" s="232">
        <v>43257</v>
      </c>
      <c r="J1814" s="49" t="s">
        <v>199</v>
      </c>
      <c r="K1814" s="157">
        <v>149</v>
      </c>
      <c r="L1814" s="50">
        <v>4626</v>
      </c>
      <c r="M1814" s="256" t="s">
        <v>141</v>
      </c>
      <c r="N1814" s="43">
        <v>0.72916666666666663</v>
      </c>
      <c r="O1814" s="158">
        <v>2</v>
      </c>
      <c r="P1814" s="53" t="s">
        <v>15</v>
      </c>
      <c r="Q1814" s="460"/>
      <c r="R1814" s="460"/>
      <c r="S1814" s="460"/>
      <c r="T1814" s="109">
        <f t="shared" si="171"/>
        <v>0.72916666666666663</v>
      </c>
      <c r="U1814" s="109">
        <f t="shared" si="172"/>
        <v>0.70833333333333326</v>
      </c>
      <c r="V1814" s="41">
        <f>IFERROR(VLOOKUP(L1814,'[1]ZESTAWIENIE NUMERÓW BOCZNYCH'!$A:$B,1,0),"")</f>
        <v>4626</v>
      </c>
      <c r="W1814" s="53" t="str">
        <f>IFERROR(VLOOKUP(V1814,'[1]ZESTAWIENIE NUMERÓW BOCZNYCH'!$A:$B,2,0),P1814)</f>
        <v>MAN Lion’s City G</v>
      </c>
      <c r="X1814" s="53" t="s">
        <v>149</v>
      </c>
      <c r="Y1814" s="53">
        <f>VLOOKUP(W1814,'[1]LICZBA MIEJSC'!$A:$C,2,0)</f>
        <v>43</v>
      </c>
      <c r="Z1814" s="53">
        <f>VLOOKUP(W1814,'[1]LICZBA MIEJSC'!$A:$C,3,0)</f>
        <v>132</v>
      </c>
      <c r="AA1814" s="53">
        <f t="shared" si="168"/>
        <v>175</v>
      </c>
      <c r="AB1814" s="41">
        <f t="shared" si="169"/>
        <v>22</v>
      </c>
      <c r="AC1814" s="113">
        <f t="shared" si="173"/>
        <v>0.12571428571428572</v>
      </c>
      <c r="AD1814" s="299" t="s">
        <v>203</v>
      </c>
    </row>
    <row r="1815" spans="1:30" x14ac:dyDescent="0.25">
      <c r="A1815" s="28" t="s">
        <v>352</v>
      </c>
      <c r="B1815" s="230">
        <v>1814</v>
      </c>
      <c r="C1815" s="53">
        <v>9</v>
      </c>
      <c r="D1815" s="53">
        <v>12112</v>
      </c>
      <c r="E1815" s="437"/>
      <c r="F1815" s="53" t="s">
        <v>363</v>
      </c>
      <c r="G1815" s="158" t="str">
        <f t="shared" si="170"/>
        <v>r3_62</v>
      </c>
      <c r="H1815" s="168" t="s">
        <v>674</v>
      </c>
      <c r="I1815" s="232">
        <v>43257</v>
      </c>
      <c r="J1815" s="49" t="s">
        <v>199</v>
      </c>
      <c r="K1815" s="157">
        <v>106</v>
      </c>
      <c r="L1815" s="50">
        <v>8052</v>
      </c>
      <c r="M1815" s="50" t="s">
        <v>142</v>
      </c>
      <c r="N1815" s="43">
        <v>0.72916666666666663</v>
      </c>
      <c r="O1815" s="158">
        <v>4</v>
      </c>
      <c r="P1815" s="53" t="s">
        <v>15</v>
      </c>
      <c r="Q1815" s="460"/>
      <c r="R1815" s="460"/>
      <c r="S1815" s="460"/>
      <c r="T1815" s="109">
        <f t="shared" si="171"/>
        <v>0.72916666666666663</v>
      </c>
      <c r="U1815" s="109">
        <f t="shared" si="172"/>
        <v>0.70833333333333326</v>
      </c>
      <c r="V1815" s="41">
        <f>IFERROR(VLOOKUP(L1815,'[1]ZESTAWIENIE NUMERÓW BOCZNYCH'!$A:$B,1,0),"")</f>
        <v>8052</v>
      </c>
      <c r="W1815" s="53" t="str">
        <f>IFERROR(VLOOKUP(V1815,'[1]ZESTAWIENIE NUMERÓW BOCZNYCH'!$A:$B,2,0),P1815)</f>
        <v>VOLVO 7000A</v>
      </c>
      <c r="X1815" s="53" t="s">
        <v>149</v>
      </c>
      <c r="Y1815" s="53">
        <f>VLOOKUP(W1815,'[1]LICZBA MIEJSC'!$A:$C,2,0)</f>
        <v>43</v>
      </c>
      <c r="Z1815" s="53">
        <f>VLOOKUP(W1815,'[1]LICZBA MIEJSC'!$A:$C,3,0)</f>
        <v>133</v>
      </c>
      <c r="AA1815" s="53">
        <f t="shared" si="168"/>
        <v>176</v>
      </c>
      <c r="AB1815" s="41">
        <f t="shared" si="169"/>
        <v>110</v>
      </c>
      <c r="AC1815" s="113">
        <f t="shared" si="173"/>
        <v>0.625</v>
      </c>
      <c r="AD1815" s="299" t="s">
        <v>203</v>
      </c>
    </row>
    <row r="1816" spans="1:30" x14ac:dyDescent="0.25">
      <c r="A1816" s="28" t="s">
        <v>352</v>
      </c>
      <c r="B1816" s="230">
        <v>1815</v>
      </c>
      <c r="C1816" s="53">
        <v>9</v>
      </c>
      <c r="D1816" s="53">
        <v>12112</v>
      </c>
      <c r="E1816" s="437"/>
      <c r="F1816" s="53" t="s">
        <v>363</v>
      </c>
      <c r="G1816" s="158" t="str">
        <f t="shared" si="170"/>
        <v>r3_62</v>
      </c>
      <c r="H1816" s="168" t="s">
        <v>674</v>
      </c>
      <c r="I1816" s="232">
        <v>43257</v>
      </c>
      <c r="J1816" s="49" t="s">
        <v>199</v>
      </c>
      <c r="K1816" s="157">
        <v>132</v>
      </c>
      <c r="L1816" s="50">
        <v>8304</v>
      </c>
      <c r="M1816" s="56" t="s">
        <v>139</v>
      </c>
      <c r="N1816" s="43">
        <v>0.73055555555555562</v>
      </c>
      <c r="O1816" s="158">
        <v>3</v>
      </c>
      <c r="P1816" s="53" t="s">
        <v>15</v>
      </c>
      <c r="Q1816" s="460"/>
      <c r="R1816" s="460"/>
      <c r="S1816" s="460"/>
      <c r="T1816" s="109">
        <f t="shared" si="171"/>
        <v>0.72916666666666663</v>
      </c>
      <c r="U1816" s="109">
        <f t="shared" si="172"/>
        <v>0.70833333333333326</v>
      </c>
      <c r="V1816" s="41">
        <f>IFERROR(VLOOKUP(L1816,'[1]ZESTAWIENIE NUMERÓW BOCZNYCH'!$A:$B,1,0),"")</f>
        <v>8304</v>
      </c>
      <c r="W1816" s="53" t="str">
        <f>IFERROR(VLOOKUP(V1816,'[1]ZESTAWIENIE NUMERÓW BOCZNYCH'!$A:$B,2,0),P1816)</f>
        <v>MERCEDES-BENZ O 530 G Citaro</v>
      </c>
      <c r="X1816" s="53" t="s">
        <v>149</v>
      </c>
      <c r="Y1816" s="53">
        <f>VLOOKUP(W1816,'[1]LICZBA MIEJSC'!$A:$C,2,0)</f>
        <v>42</v>
      </c>
      <c r="Z1816" s="53">
        <f>VLOOKUP(W1816,'[1]LICZBA MIEJSC'!$A:$C,3,0)</f>
        <v>125</v>
      </c>
      <c r="AA1816" s="53">
        <f t="shared" si="168"/>
        <v>167</v>
      </c>
      <c r="AB1816" s="41">
        <f t="shared" si="169"/>
        <v>38</v>
      </c>
      <c r="AC1816" s="113">
        <f t="shared" si="173"/>
        <v>0.22754491017964071</v>
      </c>
      <c r="AD1816" s="299" t="s">
        <v>203</v>
      </c>
    </row>
    <row r="1817" spans="1:30" x14ac:dyDescent="0.25">
      <c r="A1817" s="28" t="s">
        <v>352</v>
      </c>
      <c r="B1817" s="230">
        <v>1816</v>
      </c>
      <c r="C1817" s="53">
        <v>9</v>
      </c>
      <c r="D1817" s="53">
        <v>12112</v>
      </c>
      <c r="E1817" s="437"/>
      <c r="F1817" s="53" t="s">
        <v>363</v>
      </c>
      <c r="G1817" s="158" t="str">
        <f t="shared" si="170"/>
        <v>r3_62</v>
      </c>
      <c r="H1817" s="168" t="s">
        <v>674</v>
      </c>
      <c r="I1817" s="232">
        <v>43257</v>
      </c>
      <c r="J1817" s="49" t="s">
        <v>199</v>
      </c>
      <c r="K1817" s="157">
        <v>107</v>
      </c>
      <c r="L1817" s="50">
        <v>7316</v>
      </c>
      <c r="M1817" s="63" t="s">
        <v>134</v>
      </c>
      <c r="N1817" s="43">
        <v>0.73125000000000007</v>
      </c>
      <c r="O1817" s="158">
        <v>3</v>
      </c>
      <c r="P1817" s="53" t="s">
        <v>13</v>
      </c>
      <c r="Q1817" s="460"/>
      <c r="R1817" s="460"/>
      <c r="S1817" s="460"/>
      <c r="T1817" s="109">
        <f t="shared" si="171"/>
        <v>0.72916666666666663</v>
      </c>
      <c r="U1817" s="109">
        <f t="shared" si="172"/>
        <v>0.70833333333333326</v>
      </c>
      <c r="V1817" s="41">
        <f>IFERROR(VLOOKUP(L1817,'[1]ZESTAWIENIE NUMERÓW BOCZNYCH'!$A:$B,1,0),"")</f>
        <v>7316</v>
      </c>
      <c r="W1817" s="53" t="str">
        <f>IFERROR(VLOOKUP(V1817,'[1]ZESTAWIENIE NUMERÓW BOCZNYCH'!$A:$B,2,0),P1817)</f>
        <v>MERCEDES-BENZ O 530 Citaro</v>
      </c>
      <c r="X1817" s="53" t="s">
        <v>149</v>
      </c>
      <c r="Y1817" s="53">
        <f>VLOOKUP(W1817,'[1]LICZBA MIEJSC'!$A:$C,2,0)</f>
        <v>31</v>
      </c>
      <c r="Z1817" s="53">
        <f>VLOOKUP(W1817,'[1]LICZBA MIEJSC'!$A:$C,3,0)</f>
        <v>71</v>
      </c>
      <c r="AA1817" s="53">
        <f t="shared" si="168"/>
        <v>102</v>
      </c>
      <c r="AB1817" s="41">
        <f t="shared" si="169"/>
        <v>28</v>
      </c>
      <c r="AC1817" s="113">
        <f t="shared" si="173"/>
        <v>0.27450980392156865</v>
      </c>
      <c r="AD1817" s="299" t="s">
        <v>203</v>
      </c>
    </row>
    <row r="1818" spans="1:30" x14ac:dyDescent="0.25">
      <c r="A1818" s="28" t="s">
        <v>352</v>
      </c>
      <c r="B1818" s="230">
        <v>1817</v>
      </c>
      <c r="C1818" s="53">
        <v>9</v>
      </c>
      <c r="D1818" s="53">
        <v>12112</v>
      </c>
      <c r="E1818" s="437"/>
      <c r="F1818" s="53" t="s">
        <v>363</v>
      </c>
      <c r="G1818" s="158" t="str">
        <f t="shared" si="170"/>
        <v>r3_62</v>
      </c>
      <c r="H1818" s="168" t="s">
        <v>674</v>
      </c>
      <c r="I1818" s="232">
        <v>43257</v>
      </c>
      <c r="J1818" s="49" t="s">
        <v>199</v>
      </c>
      <c r="K1818" s="157">
        <v>122</v>
      </c>
      <c r="L1818" s="50">
        <v>7405</v>
      </c>
      <c r="M1818" s="53" t="s">
        <v>147</v>
      </c>
      <c r="N1818" s="43">
        <v>0.73125000000000007</v>
      </c>
      <c r="O1818" s="158">
        <v>1</v>
      </c>
      <c r="P1818" s="53" t="s">
        <v>13</v>
      </c>
      <c r="Q1818" s="460"/>
      <c r="R1818" s="460"/>
      <c r="S1818" s="460"/>
      <c r="T1818" s="109">
        <f t="shared" si="171"/>
        <v>0.72916666666666663</v>
      </c>
      <c r="U1818" s="109">
        <f t="shared" si="172"/>
        <v>0.70833333333333326</v>
      </c>
      <c r="V1818" s="41">
        <f>IFERROR(VLOOKUP(L1818,'[1]ZESTAWIENIE NUMERÓW BOCZNYCH'!$A:$B,1,0),"")</f>
        <v>7405</v>
      </c>
      <c r="W1818" s="53" t="str">
        <f>IFERROR(VLOOKUP(V1818,'[1]ZESTAWIENIE NUMERÓW BOCZNYCH'!$A:$B,2,0),P1818)</f>
        <v>MERCEDES-BENZ 628 02 Citaro</v>
      </c>
      <c r="X1818" s="53" t="s">
        <v>149</v>
      </c>
      <c r="Y1818" s="53">
        <f>VLOOKUP(W1818,'[1]LICZBA MIEJSC'!$A:$C,2,0)</f>
        <v>29</v>
      </c>
      <c r="Z1818" s="53">
        <f>VLOOKUP(W1818,'[1]LICZBA MIEJSC'!$A:$C,3,0)</f>
        <v>62</v>
      </c>
      <c r="AA1818" s="53">
        <f t="shared" si="168"/>
        <v>91</v>
      </c>
      <c r="AB1818" s="41">
        <f t="shared" si="169"/>
        <v>9</v>
      </c>
      <c r="AC1818" s="113">
        <f t="shared" si="173"/>
        <v>9.8901098901098897E-2</v>
      </c>
      <c r="AD1818" s="299" t="s">
        <v>203</v>
      </c>
    </row>
    <row r="1819" spans="1:30" x14ac:dyDescent="0.25">
      <c r="A1819" s="28" t="s">
        <v>352</v>
      </c>
      <c r="B1819" s="230">
        <v>1818</v>
      </c>
      <c r="C1819" s="53">
        <v>10</v>
      </c>
      <c r="D1819" s="53">
        <v>12112</v>
      </c>
      <c r="E1819" s="437"/>
      <c r="F1819" s="53" t="s">
        <v>363</v>
      </c>
      <c r="G1819" s="158" t="str">
        <f t="shared" si="170"/>
        <v>r3_62</v>
      </c>
      <c r="H1819" s="168" t="s">
        <v>675</v>
      </c>
      <c r="I1819" s="232">
        <v>43257</v>
      </c>
      <c r="J1819" s="49" t="s">
        <v>199</v>
      </c>
      <c r="K1819" s="157">
        <v>134</v>
      </c>
      <c r="L1819" s="50">
        <v>8068</v>
      </c>
      <c r="M1819" s="53" t="s">
        <v>272</v>
      </c>
      <c r="N1819" s="43">
        <v>0.73263888888888884</v>
      </c>
      <c r="O1819" s="158">
        <v>1</v>
      </c>
      <c r="P1819" s="53" t="s">
        <v>15</v>
      </c>
      <c r="Q1819" s="460"/>
      <c r="R1819" s="460"/>
      <c r="S1819" s="460"/>
      <c r="T1819" s="109">
        <f t="shared" si="171"/>
        <v>0.72916666666666663</v>
      </c>
      <c r="U1819" s="109">
        <f t="shared" si="172"/>
        <v>0.70833333333333326</v>
      </c>
      <c r="V1819" s="41">
        <f>IFERROR(VLOOKUP(L1819,'[1]ZESTAWIENIE NUMERÓW BOCZNYCH'!$A:$B,1,0),"")</f>
        <v>8068</v>
      </c>
      <c r="W1819" s="53" t="str">
        <f>IFERROR(VLOOKUP(V1819,'[1]ZESTAWIENIE NUMERÓW BOCZNYCH'!$A:$B,2,0),P1819)</f>
        <v>VOLVO 7000A</v>
      </c>
      <c r="X1819" s="53" t="s">
        <v>149</v>
      </c>
      <c r="Y1819" s="53">
        <f>VLOOKUP(W1819,'[1]LICZBA MIEJSC'!$A:$C,2,0)</f>
        <v>43</v>
      </c>
      <c r="Z1819" s="53">
        <f>VLOOKUP(W1819,'[1]LICZBA MIEJSC'!$A:$C,3,0)</f>
        <v>133</v>
      </c>
      <c r="AA1819" s="53">
        <f t="shared" si="168"/>
        <v>176</v>
      </c>
      <c r="AB1819" s="41">
        <f t="shared" si="169"/>
        <v>18</v>
      </c>
      <c r="AC1819" s="113">
        <f t="shared" si="173"/>
        <v>0.10227272727272728</v>
      </c>
      <c r="AD1819" s="299" t="s">
        <v>203</v>
      </c>
    </row>
    <row r="1820" spans="1:30" x14ac:dyDescent="0.25">
      <c r="A1820" s="28" t="s">
        <v>352</v>
      </c>
      <c r="B1820" s="230">
        <v>1819</v>
      </c>
      <c r="C1820" s="53">
        <v>10</v>
      </c>
      <c r="D1820" s="53">
        <v>12112</v>
      </c>
      <c r="E1820" s="437"/>
      <c r="F1820" s="53" t="s">
        <v>363</v>
      </c>
      <c r="G1820" s="158" t="str">
        <f t="shared" si="170"/>
        <v>r3_62</v>
      </c>
      <c r="H1820" s="168" t="s">
        <v>674</v>
      </c>
      <c r="I1820" s="232">
        <v>43257</v>
      </c>
      <c r="J1820" s="49" t="s">
        <v>199</v>
      </c>
      <c r="K1820" s="157">
        <v>142</v>
      </c>
      <c r="L1820" s="50">
        <v>4005</v>
      </c>
      <c r="M1820" s="53" t="s">
        <v>156</v>
      </c>
      <c r="N1820" s="43">
        <v>0.73402777777777783</v>
      </c>
      <c r="O1820" s="158">
        <v>1</v>
      </c>
      <c r="P1820" s="53" t="s">
        <v>13</v>
      </c>
      <c r="Q1820" s="460"/>
      <c r="R1820" s="460"/>
      <c r="S1820" s="460"/>
      <c r="T1820" s="109">
        <f t="shared" si="171"/>
        <v>0.72916666666666663</v>
      </c>
      <c r="U1820" s="109">
        <f t="shared" si="172"/>
        <v>0.70833333333333326</v>
      </c>
      <c r="V1820" s="41" t="str">
        <f>IFERROR(VLOOKUP(L1820,'[1]ZESTAWIENIE NUMERÓW BOCZNYCH'!$A:$B,1,0),"")</f>
        <v/>
      </c>
      <c r="W1820" s="53" t="str">
        <f>IFERROR(VLOOKUP(V1820,'[1]ZESTAWIENIE NUMERÓW BOCZNYCH'!$A:$B,2,0),P1820)</f>
        <v>AZ</v>
      </c>
      <c r="X1820" s="53" t="s">
        <v>149</v>
      </c>
      <c r="Y1820" s="53">
        <f>VLOOKUP(W1820,'[1]LICZBA MIEJSC'!$A:$C,2,0)</f>
        <v>40</v>
      </c>
      <c r="Z1820" s="53">
        <f>VLOOKUP(W1820,'[1]LICZBA MIEJSC'!$A:$C,3,0)</f>
        <v>60</v>
      </c>
      <c r="AA1820" s="53">
        <f t="shared" si="168"/>
        <v>100</v>
      </c>
      <c r="AB1820" s="41">
        <f t="shared" si="169"/>
        <v>10</v>
      </c>
      <c r="AC1820" s="113">
        <f t="shared" si="173"/>
        <v>0.1</v>
      </c>
      <c r="AD1820" s="299" t="s">
        <v>203</v>
      </c>
    </row>
    <row r="1821" spans="1:30" x14ac:dyDescent="0.25">
      <c r="A1821" s="28" t="s">
        <v>352</v>
      </c>
      <c r="B1821" s="230">
        <v>1820</v>
      </c>
      <c r="C1821" s="53">
        <v>10</v>
      </c>
      <c r="D1821" s="53">
        <v>12112</v>
      </c>
      <c r="E1821" s="437"/>
      <c r="F1821" s="53" t="s">
        <v>363</v>
      </c>
      <c r="G1821" s="158" t="str">
        <f t="shared" si="170"/>
        <v>r3_62</v>
      </c>
      <c r="H1821" s="168" t="s">
        <v>674</v>
      </c>
      <c r="I1821" s="232">
        <v>43257</v>
      </c>
      <c r="J1821" s="49" t="s">
        <v>199</v>
      </c>
      <c r="K1821" s="157">
        <v>132</v>
      </c>
      <c r="L1821" s="50">
        <v>8094</v>
      </c>
      <c r="M1821" s="56" t="s">
        <v>139</v>
      </c>
      <c r="N1821" s="43">
        <v>0.73888888888888893</v>
      </c>
      <c r="O1821" s="158">
        <v>3</v>
      </c>
      <c r="P1821" s="53" t="s">
        <v>13</v>
      </c>
      <c r="Q1821" s="460"/>
      <c r="R1821" s="460"/>
      <c r="S1821" s="460"/>
      <c r="T1821" s="109">
        <f t="shared" si="171"/>
        <v>0.72916666666666663</v>
      </c>
      <c r="U1821" s="109">
        <f t="shared" si="172"/>
        <v>0.70833333333333326</v>
      </c>
      <c r="V1821" s="41">
        <f>IFERROR(VLOOKUP(L1821,'[1]ZESTAWIENIE NUMERÓW BOCZNYCH'!$A:$B,1,0),"")</f>
        <v>8094</v>
      </c>
      <c r="W1821" s="53" t="str">
        <f>IFERROR(VLOOKUP(V1821,'[1]ZESTAWIENIE NUMERÓW BOCZNYCH'!$A:$B,2,0),P1821)</f>
        <v>VOLVO 7000A</v>
      </c>
      <c r="X1821" s="53" t="s">
        <v>149</v>
      </c>
      <c r="Y1821" s="53">
        <f>VLOOKUP(W1821,'[1]LICZBA MIEJSC'!$A:$C,2,0)</f>
        <v>43</v>
      </c>
      <c r="Z1821" s="53">
        <f>VLOOKUP(W1821,'[1]LICZBA MIEJSC'!$A:$C,3,0)</f>
        <v>133</v>
      </c>
      <c r="AA1821" s="53">
        <f t="shared" si="168"/>
        <v>176</v>
      </c>
      <c r="AB1821" s="41">
        <f t="shared" si="169"/>
        <v>39</v>
      </c>
      <c r="AC1821" s="113">
        <f t="shared" si="173"/>
        <v>0.22159090909090909</v>
      </c>
      <c r="AD1821" s="299" t="s">
        <v>203</v>
      </c>
    </row>
    <row r="1822" spans="1:30" x14ac:dyDescent="0.25">
      <c r="A1822" s="28" t="s">
        <v>352</v>
      </c>
      <c r="B1822" s="230">
        <v>1821</v>
      </c>
      <c r="C1822" s="53">
        <v>10</v>
      </c>
      <c r="D1822" s="53">
        <v>12112</v>
      </c>
      <c r="E1822" s="437"/>
      <c r="F1822" s="53" t="s">
        <v>363</v>
      </c>
      <c r="G1822" s="158" t="str">
        <f t="shared" si="170"/>
        <v>r3_62</v>
      </c>
      <c r="H1822" s="168" t="s">
        <v>674</v>
      </c>
      <c r="I1822" s="232">
        <v>43257</v>
      </c>
      <c r="J1822" s="49" t="s">
        <v>199</v>
      </c>
      <c r="K1822" s="157">
        <v>149</v>
      </c>
      <c r="L1822" s="50">
        <v>4605</v>
      </c>
      <c r="M1822" s="256" t="s">
        <v>141</v>
      </c>
      <c r="N1822" s="43">
        <v>0.74097222222222225</v>
      </c>
      <c r="O1822" s="158">
        <v>1</v>
      </c>
      <c r="P1822" s="53" t="s">
        <v>15</v>
      </c>
      <c r="Q1822" s="460"/>
      <c r="R1822" s="460"/>
      <c r="S1822" s="460"/>
      <c r="T1822" s="109">
        <f t="shared" si="171"/>
        <v>0.73958333333333326</v>
      </c>
      <c r="U1822" s="109">
        <f t="shared" si="172"/>
        <v>0.70833333333333326</v>
      </c>
      <c r="V1822" s="41">
        <f>IFERROR(VLOOKUP(L1822,'[1]ZESTAWIENIE NUMERÓW BOCZNYCH'!$A:$B,1,0),"")</f>
        <v>4605</v>
      </c>
      <c r="W1822" s="53" t="str">
        <f>IFERROR(VLOOKUP(V1822,'[1]ZESTAWIENIE NUMERÓW BOCZNYCH'!$A:$B,2,0),P1822)</f>
        <v>MAN Lion’s City G</v>
      </c>
      <c r="X1822" s="53" t="s">
        <v>149</v>
      </c>
      <c r="Y1822" s="53">
        <f>VLOOKUP(W1822,'[1]LICZBA MIEJSC'!$A:$C,2,0)</f>
        <v>43</v>
      </c>
      <c r="Z1822" s="53">
        <f>VLOOKUP(W1822,'[1]LICZBA MIEJSC'!$A:$C,3,0)</f>
        <v>132</v>
      </c>
      <c r="AA1822" s="53">
        <f t="shared" si="168"/>
        <v>175</v>
      </c>
      <c r="AB1822" s="41">
        <f t="shared" si="169"/>
        <v>18</v>
      </c>
      <c r="AC1822" s="113">
        <f t="shared" si="173"/>
        <v>0.10285714285714286</v>
      </c>
      <c r="AD1822" s="299" t="s">
        <v>203</v>
      </c>
    </row>
    <row r="1823" spans="1:30" x14ac:dyDescent="0.25">
      <c r="A1823" s="28" t="s">
        <v>352</v>
      </c>
      <c r="B1823" s="230">
        <v>1822</v>
      </c>
      <c r="C1823" s="53">
        <v>10</v>
      </c>
      <c r="D1823" s="53">
        <v>12112</v>
      </c>
      <c r="E1823" s="437"/>
      <c r="F1823" s="53" t="s">
        <v>363</v>
      </c>
      <c r="G1823" s="158" t="str">
        <f t="shared" si="170"/>
        <v>r3_62</v>
      </c>
      <c r="H1823" s="168" t="s">
        <v>674</v>
      </c>
      <c r="I1823" s="232">
        <v>43257</v>
      </c>
      <c r="J1823" s="49" t="s">
        <v>199</v>
      </c>
      <c r="K1823" s="157">
        <v>122</v>
      </c>
      <c r="L1823" s="50">
        <v>7321</v>
      </c>
      <c r="M1823" s="53" t="s">
        <v>147</v>
      </c>
      <c r="N1823" s="43">
        <v>0.74236111111111114</v>
      </c>
      <c r="O1823" s="158">
        <v>2</v>
      </c>
      <c r="P1823" s="53" t="s">
        <v>13</v>
      </c>
      <c r="Q1823" s="460"/>
      <c r="R1823" s="460"/>
      <c r="S1823" s="460"/>
      <c r="T1823" s="109">
        <f t="shared" si="171"/>
        <v>0.73958333333333326</v>
      </c>
      <c r="U1823" s="109">
        <f t="shared" si="172"/>
        <v>0.70833333333333326</v>
      </c>
      <c r="V1823" s="41">
        <f>IFERROR(VLOOKUP(L1823,'[1]ZESTAWIENIE NUMERÓW BOCZNYCH'!$A:$B,1,0),"")</f>
        <v>7321</v>
      </c>
      <c r="W1823" s="53" t="str">
        <f>IFERROR(VLOOKUP(V1823,'[1]ZESTAWIENIE NUMERÓW BOCZNYCH'!$A:$B,2,0),P1823)</f>
        <v>MERCEDES-BENZ O 530 Citaro</v>
      </c>
      <c r="X1823" s="53" t="s">
        <v>149</v>
      </c>
      <c r="Y1823" s="53">
        <f>VLOOKUP(W1823,'[1]LICZBA MIEJSC'!$A:$C,2,0)</f>
        <v>31</v>
      </c>
      <c r="Z1823" s="53">
        <f>VLOOKUP(W1823,'[1]LICZBA MIEJSC'!$A:$C,3,0)</f>
        <v>71</v>
      </c>
      <c r="AA1823" s="53">
        <f t="shared" si="168"/>
        <v>102</v>
      </c>
      <c r="AB1823" s="41">
        <f t="shared" si="169"/>
        <v>16</v>
      </c>
      <c r="AC1823" s="113">
        <f t="shared" si="173"/>
        <v>0.15686274509803921</v>
      </c>
      <c r="AD1823" s="299" t="s">
        <v>203</v>
      </c>
    </row>
    <row r="1824" spans="1:30" x14ac:dyDescent="0.25">
      <c r="A1824" s="28" t="s">
        <v>352</v>
      </c>
      <c r="B1824" s="230">
        <v>1823</v>
      </c>
      <c r="C1824" s="53">
        <v>10</v>
      </c>
      <c r="D1824" s="53">
        <v>12112</v>
      </c>
      <c r="E1824" s="437"/>
      <c r="F1824" s="53" t="s">
        <v>363</v>
      </c>
      <c r="G1824" s="158" t="str">
        <f t="shared" si="170"/>
        <v>r3_62</v>
      </c>
      <c r="H1824" s="168" t="s">
        <v>675</v>
      </c>
      <c r="I1824" s="232">
        <v>43257</v>
      </c>
      <c r="J1824" s="49" t="s">
        <v>199</v>
      </c>
      <c r="K1824" s="157">
        <v>134</v>
      </c>
      <c r="L1824" s="50">
        <v>8341</v>
      </c>
      <c r="M1824" s="53" t="s">
        <v>123</v>
      </c>
      <c r="N1824" s="43">
        <v>0.74375000000000002</v>
      </c>
      <c r="O1824" s="158">
        <v>1</v>
      </c>
      <c r="P1824" s="53" t="s">
        <v>15</v>
      </c>
      <c r="Q1824" s="460"/>
      <c r="R1824" s="460"/>
      <c r="S1824" s="460"/>
      <c r="T1824" s="109">
        <f t="shared" si="171"/>
        <v>0.73958333333333326</v>
      </c>
      <c r="U1824" s="109">
        <f t="shared" si="172"/>
        <v>0.70833333333333326</v>
      </c>
      <c r="V1824" s="41">
        <f>IFERROR(VLOOKUP(L1824,'[1]ZESTAWIENIE NUMERÓW BOCZNYCH'!$A:$B,1,0),"")</f>
        <v>8341</v>
      </c>
      <c r="W1824" s="53" t="str">
        <f>IFERROR(VLOOKUP(V1824,'[1]ZESTAWIENIE NUMERÓW BOCZNYCH'!$A:$B,2,0),P1824)</f>
        <v>MERCEDES-BENZ O 530 G Citaro</v>
      </c>
      <c r="X1824" s="53" t="s">
        <v>149</v>
      </c>
      <c r="Y1824" s="53">
        <f>VLOOKUP(W1824,'[1]LICZBA MIEJSC'!$A:$C,2,0)</f>
        <v>42</v>
      </c>
      <c r="Z1824" s="53">
        <f>VLOOKUP(W1824,'[1]LICZBA MIEJSC'!$A:$C,3,0)</f>
        <v>125</v>
      </c>
      <c r="AA1824" s="53">
        <f t="shared" si="168"/>
        <v>167</v>
      </c>
      <c r="AB1824" s="41">
        <f t="shared" si="169"/>
        <v>17</v>
      </c>
      <c r="AC1824" s="113">
        <f t="shared" si="173"/>
        <v>0.10179640718562874</v>
      </c>
      <c r="AD1824" s="299" t="s">
        <v>203</v>
      </c>
    </row>
    <row r="1825" spans="1:30" x14ac:dyDescent="0.25">
      <c r="A1825" s="28" t="s">
        <v>352</v>
      </c>
      <c r="B1825" s="230">
        <v>1824</v>
      </c>
      <c r="C1825" s="53">
        <v>10</v>
      </c>
      <c r="D1825" s="53">
        <v>12112</v>
      </c>
      <c r="E1825" s="437"/>
      <c r="F1825" s="53" t="s">
        <v>363</v>
      </c>
      <c r="G1825" s="158" t="str">
        <f t="shared" si="170"/>
        <v>r3_62</v>
      </c>
      <c r="H1825" s="168" t="s">
        <v>674</v>
      </c>
      <c r="I1825" s="232">
        <v>43257</v>
      </c>
      <c r="J1825" s="49" t="s">
        <v>199</v>
      </c>
      <c r="K1825" s="157">
        <v>142</v>
      </c>
      <c r="L1825" s="50">
        <v>5429</v>
      </c>
      <c r="M1825" s="53" t="s">
        <v>156</v>
      </c>
      <c r="N1825" s="43">
        <v>0.74513888888888891</v>
      </c>
      <c r="O1825" s="158">
        <v>2</v>
      </c>
      <c r="P1825" s="53" t="s">
        <v>13</v>
      </c>
      <c r="Q1825" s="460"/>
      <c r="R1825" s="460"/>
      <c r="S1825" s="460"/>
      <c r="T1825" s="109">
        <f t="shared" si="171"/>
        <v>0.73958333333333326</v>
      </c>
      <c r="U1825" s="109">
        <f t="shared" si="172"/>
        <v>0.70833333333333326</v>
      </c>
      <c r="V1825" s="41">
        <f>IFERROR(VLOOKUP(L1825,'[1]ZESTAWIENIE NUMERÓW BOCZNYCH'!$A:$B,1,0),"")</f>
        <v>5429</v>
      </c>
      <c r="W1825" s="53" t="str">
        <f>IFERROR(VLOOKUP(V1825,'[1]ZESTAWIENIE NUMERÓW BOCZNYCH'!$A:$B,2,0),P1825)</f>
        <v>SOLARIS URBINO 12</v>
      </c>
      <c r="X1825" s="53" t="s">
        <v>149</v>
      </c>
      <c r="Y1825" s="53">
        <f>VLOOKUP(W1825,'[1]LICZBA MIEJSC'!$A:$C,2,0)</f>
        <v>29</v>
      </c>
      <c r="Z1825" s="53">
        <f>VLOOKUP(W1825,'[1]LICZBA MIEJSC'!$A:$C,3,0)</f>
        <v>52</v>
      </c>
      <c r="AA1825" s="53">
        <f t="shared" si="168"/>
        <v>81</v>
      </c>
      <c r="AB1825" s="41">
        <f t="shared" si="169"/>
        <v>15</v>
      </c>
      <c r="AC1825" s="113">
        <f t="shared" si="173"/>
        <v>0.18518518518518517</v>
      </c>
      <c r="AD1825" s="299" t="s">
        <v>203</v>
      </c>
    </row>
    <row r="1826" spans="1:30" x14ac:dyDescent="0.25">
      <c r="A1826" s="28" t="s">
        <v>352</v>
      </c>
      <c r="B1826" s="230">
        <v>1825</v>
      </c>
      <c r="C1826" s="53">
        <v>10</v>
      </c>
      <c r="D1826" s="53">
        <v>12112</v>
      </c>
      <c r="E1826" s="437"/>
      <c r="F1826" s="53" t="s">
        <v>363</v>
      </c>
      <c r="G1826" s="158" t="str">
        <f t="shared" si="170"/>
        <v>r3_62</v>
      </c>
      <c r="H1826" s="168" t="s">
        <v>674</v>
      </c>
      <c r="I1826" s="232">
        <v>43257</v>
      </c>
      <c r="J1826" s="49" t="s">
        <v>199</v>
      </c>
      <c r="K1826" s="157">
        <v>106</v>
      </c>
      <c r="L1826" s="50">
        <v>5436</v>
      </c>
      <c r="M1826" s="50" t="s">
        <v>142</v>
      </c>
      <c r="N1826" s="43">
        <v>0.74513888888888891</v>
      </c>
      <c r="O1826" s="158">
        <v>3</v>
      </c>
      <c r="P1826" s="53" t="s">
        <v>13</v>
      </c>
      <c r="Q1826" s="460"/>
      <c r="R1826" s="460"/>
      <c r="S1826" s="460"/>
      <c r="T1826" s="109">
        <f t="shared" si="171"/>
        <v>0.73958333333333326</v>
      </c>
      <c r="U1826" s="109">
        <f t="shared" si="172"/>
        <v>0.70833333333333326</v>
      </c>
      <c r="V1826" s="41">
        <f>IFERROR(VLOOKUP(L1826,'[1]ZESTAWIENIE NUMERÓW BOCZNYCH'!$A:$B,1,0),"")</f>
        <v>5436</v>
      </c>
      <c r="W1826" s="53" t="str">
        <f>IFERROR(VLOOKUP(V1826,'[1]ZESTAWIENIE NUMERÓW BOCZNYCH'!$A:$B,2,0),P1826)</f>
        <v>SOLARIS URBINO 12</v>
      </c>
      <c r="X1826" s="53" t="s">
        <v>149</v>
      </c>
      <c r="Y1826" s="53">
        <f>VLOOKUP(W1826,'[1]LICZBA MIEJSC'!$A:$C,2,0)</f>
        <v>29</v>
      </c>
      <c r="Z1826" s="53">
        <f>VLOOKUP(W1826,'[1]LICZBA MIEJSC'!$A:$C,3,0)</f>
        <v>52</v>
      </c>
      <c r="AA1826" s="53">
        <f t="shared" si="168"/>
        <v>81</v>
      </c>
      <c r="AB1826" s="41">
        <f t="shared" si="169"/>
        <v>26</v>
      </c>
      <c r="AC1826" s="113">
        <f t="shared" si="173"/>
        <v>0.32098765432098764</v>
      </c>
      <c r="AD1826" s="299" t="s">
        <v>203</v>
      </c>
    </row>
    <row r="1827" spans="1:30" x14ac:dyDescent="0.25">
      <c r="A1827" s="28" t="s">
        <v>352</v>
      </c>
      <c r="B1827" s="230">
        <v>1826</v>
      </c>
      <c r="C1827" s="53">
        <v>10</v>
      </c>
      <c r="D1827" s="53">
        <v>12112</v>
      </c>
      <c r="E1827" s="437"/>
      <c r="F1827" s="53" t="s">
        <v>363</v>
      </c>
      <c r="G1827" s="158" t="str">
        <f t="shared" si="170"/>
        <v>r3_62</v>
      </c>
      <c r="H1827" s="168" t="s">
        <v>676</v>
      </c>
      <c r="I1827" s="232">
        <v>43257</v>
      </c>
      <c r="J1827" s="49" t="s">
        <v>199</v>
      </c>
      <c r="K1827" s="157">
        <v>119</v>
      </c>
      <c r="L1827" s="50">
        <v>8439</v>
      </c>
      <c r="M1827" s="53" t="s">
        <v>290</v>
      </c>
      <c r="N1827" s="43">
        <v>0.74791666666666667</v>
      </c>
      <c r="O1827" s="158">
        <v>3</v>
      </c>
      <c r="P1827" s="53" t="s">
        <v>15</v>
      </c>
      <c r="Q1827" s="460"/>
      <c r="R1827" s="460"/>
      <c r="S1827" s="460"/>
      <c r="T1827" s="109">
        <f t="shared" si="171"/>
        <v>0.73958333333333326</v>
      </c>
      <c r="U1827" s="109">
        <f t="shared" si="172"/>
        <v>0.70833333333333326</v>
      </c>
      <c r="V1827" s="41">
        <f>IFERROR(VLOOKUP(L1827,'[1]ZESTAWIENIE NUMERÓW BOCZNYCH'!$A:$B,1,0),"")</f>
        <v>8439</v>
      </c>
      <c r="W1827" s="53" t="str">
        <f>IFERROR(VLOOKUP(V1827,'[1]ZESTAWIENIE NUMERÓW BOCZNYCH'!$A:$B,2,0),P1827)</f>
        <v>MERCEDES-BENZ 628 03 Citaro G</v>
      </c>
      <c r="X1827" s="53" t="s">
        <v>149</v>
      </c>
      <c r="Y1827" s="53">
        <f>VLOOKUP(W1827,'[1]LICZBA MIEJSC'!$A:$C,2,0)</f>
        <v>40</v>
      </c>
      <c r="Z1827" s="53">
        <f>VLOOKUP(W1827,'[1]LICZBA MIEJSC'!$A:$C,3,0)</f>
        <v>102</v>
      </c>
      <c r="AA1827" s="53">
        <f t="shared" si="168"/>
        <v>142</v>
      </c>
      <c r="AB1827" s="41">
        <f t="shared" si="169"/>
        <v>36</v>
      </c>
      <c r="AC1827" s="113">
        <f t="shared" si="173"/>
        <v>0.25352112676056338</v>
      </c>
      <c r="AD1827" s="299" t="s">
        <v>203</v>
      </c>
    </row>
    <row r="1828" spans="1:30" x14ac:dyDescent="0.25">
      <c r="A1828" s="28" t="s">
        <v>352</v>
      </c>
      <c r="B1828" s="230">
        <v>1827</v>
      </c>
      <c r="C1828" s="53">
        <v>10</v>
      </c>
      <c r="D1828" s="53">
        <v>12112</v>
      </c>
      <c r="E1828" s="437"/>
      <c r="F1828" s="53" t="s">
        <v>363</v>
      </c>
      <c r="G1828" s="158" t="str">
        <f t="shared" si="170"/>
        <v>r3_62</v>
      </c>
      <c r="H1828" s="168" t="s">
        <v>674</v>
      </c>
      <c r="I1828" s="232">
        <v>43257</v>
      </c>
      <c r="J1828" s="49" t="s">
        <v>199</v>
      </c>
      <c r="K1828" s="157">
        <v>107</v>
      </c>
      <c r="L1828" s="50">
        <v>7025</v>
      </c>
      <c r="M1828" s="63" t="s">
        <v>134</v>
      </c>
      <c r="N1828" s="43">
        <v>0.74791666666666667</v>
      </c>
      <c r="O1828" s="158">
        <v>2</v>
      </c>
      <c r="P1828" s="53" t="s">
        <v>13</v>
      </c>
      <c r="Q1828" s="460"/>
      <c r="R1828" s="460"/>
      <c r="S1828" s="460"/>
      <c r="T1828" s="109">
        <f t="shared" si="171"/>
        <v>0.73958333333333326</v>
      </c>
      <c r="U1828" s="109">
        <f t="shared" si="172"/>
        <v>0.70833333333333326</v>
      </c>
      <c r="V1828" s="41">
        <f>IFERROR(VLOOKUP(L1828,'[1]ZESTAWIENIE NUMERÓW BOCZNYCH'!$A:$B,1,0),"")</f>
        <v>7025</v>
      </c>
      <c r="W1828" s="53" t="str">
        <f>IFERROR(VLOOKUP(V1828,'[1]ZESTAWIENIE NUMERÓW BOCZNYCH'!$A:$B,2,0),P1828)</f>
        <v>VOLVO 7700</v>
      </c>
      <c r="X1828" s="53" t="s">
        <v>149</v>
      </c>
      <c r="Y1828" s="53">
        <f>VLOOKUP(W1828,'[1]LICZBA MIEJSC'!$A:$C,2,0)</f>
        <v>33</v>
      </c>
      <c r="Z1828" s="53">
        <f>VLOOKUP(W1828,'[1]LICZBA MIEJSC'!$A:$C,3,0)</f>
        <v>73</v>
      </c>
      <c r="AA1828" s="53">
        <f t="shared" si="168"/>
        <v>106</v>
      </c>
      <c r="AB1828" s="41">
        <f t="shared" si="169"/>
        <v>17</v>
      </c>
      <c r="AC1828" s="113">
        <f t="shared" si="173"/>
        <v>0.16037735849056603</v>
      </c>
      <c r="AD1828" s="299" t="s">
        <v>203</v>
      </c>
    </row>
    <row r="1829" spans="1:30" x14ac:dyDescent="0.25">
      <c r="A1829" s="28" t="s">
        <v>178</v>
      </c>
      <c r="B1829" s="230">
        <v>1828</v>
      </c>
      <c r="C1829" s="259">
        <v>1</v>
      </c>
      <c r="D1829" s="259">
        <v>12128</v>
      </c>
      <c r="E1829" s="455"/>
      <c r="F1829" s="259" t="s">
        <v>364</v>
      </c>
      <c r="G1829" s="158" t="str">
        <f t="shared" si="170"/>
        <v>r3_63</v>
      </c>
      <c r="H1829" s="263" t="s">
        <v>674</v>
      </c>
      <c r="I1829" s="260">
        <v>43258</v>
      </c>
      <c r="J1829" s="49" t="s">
        <v>199</v>
      </c>
      <c r="K1829" s="261">
        <v>148</v>
      </c>
      <c r="L1829" s="65">
        <v>5610</v>
      </c>
      <c r="M1829" s="50" t="s">
        <v>142</v>
      </c>
      <c r="N1829" s="262">
        <v>0.25069444444444444</v>
      </c>
      <c r="O1829" s="263">
        <v>3</v>
      </c>
      <c r="P1829" s="259" t="s">
        <v>15</v>
      </c>
      <c r="Q1829" s="460"/>
      <c r="R1829" s="460"/>
      <c r="S1829" s="460"/>
      <c r="T1829" s="109">
        <f t="shared" si="171"/>
        <v>0.25</v>
      </c>
      <c r="U1829" s="109">
        <f t="shared" si="172"/>
        <v>0.25</v>
      </c>
      <c r="V1829" s="41">
        <f>IFERROR(VLOOKUP(L1829,'[1]ZESTAWIENIE NUMERÓW BOCZNYCH'!$A:$B,1,0),"")</f>
        <v>5610</v>
      </c>
      <c r="W1829" s="53" t="str">
        <f>IFERROR(VLOOKUP(V1829,'[1]ZESTAWIENIE NUMERÓW BOCZNYCH'!$A:$B,2,0),P1829)</f>
        <v>SOLARIS URBINO 18</v>
      </c>
      <c r="X1829" s="53" t="s">
        <v>149</v>
      </c>
      <c r="Y1829" s="53">
        <f>VLOOKUP(W1829,'[1]LICZBA MIEJSC'!$A:$C,2,0)</f>
        <v>39</v>
      </c>
      <c r="Z1829" s="53">
        <f>VLOOKUP(W1829,'[1]LICZBA MIEJSC'!$A:$C,3,0)</f>
        <v>107</v>
      </c>
      <c r="AA1829" s="53">
        <f t="shared" si="168"/>
        <v>146</v>
      </c>
      <c r="AB1829" s="41">
        <f t="shared" si="169"/>
        <v>35</v>
      </c>
      <c r="AC1829" s="113">
        <f t="shared" si="173"/>
        <v>0.23972602739726026</v>
      </c>
      <c r="AD1829" s="299" t="s">
        <v>203</v>
      </c>
    </row>
    <row r="1830" spans="1:30" x14ac:dyDescent="0.25">
      <c r="A1830" s="28" t="s">
        <v>178</v>
      </c>
      <c r="B1830" s="230">
        <v>1829</v>
      </c>
      <c r="C1830" s="259">
        <v>1</v>
      </c>
      <c r="D1830" s="259">
        <v>12128</v>
      </c>
      <c r="E1830" s="455"/>
      <c r="F1830" s="259" t="s">
        <v>364</v>
      </c>
      <c r="G1830" s="158" t="str">
        <f t="shared" si="170"/>
        <v>r3_63</v>
      </c>
      <c r="H1830" s="263" t="s">
        <v>674</v>
      </c>
      <c r="I1830" s="260">
        <v>43258</v>
      </c>
      <c r="J1830" s="49" t="s">
        <v>199</v>
      </c>
      <c r="K1830" s="261">
        <v>129</v>
      </c>
      <c r="L1830" s="65">
        <v>7026</v>
      </c>
      <c r="M1830" s="50" t="s">
        <v>313</v>
      </c>
      <c r="N1830" s="262">
        <v>0.25763888888888886</v>
      </c>
      <c r="O1830" s="263">
        <v>2</v>
      </c>
      <c r="P1830" s="259" t="s">
        <v>13</v>
      </c>
      <c r="Q1830" s="460"/>
      <c r="R1830" s="460"/>
      <c r="S1830" s="460"/>
      <c r="T1830" s="109">
        <f t="shared" si="171"/>
        <v>0.25</v>
      </c>
      <c r="U1830" s="109">
        <f t="shared" si="172"/>
        <v>0.25</v>
      </c>
      <c r="V1830" s="41">
        <f>IFERROR(VLOOKUP(L1830,'[1]ZESTAWIENIE NUMERÓW BOCZNYCH'!$A:$B,1,0),"")</f>
        <v>7026</v>
      </c>
      <c r="W1830" s="53" t="str">
        <f>IFERROR(VLOOKUP(V1830,'[1]ZESTAWIENIE NUMERÓW BOCZNYCH'!$A:$B,2,0),P1830)</f>
        <v>VOLVO 7700</v>
      </c>
      <c r="X1830" s="53" t="s">
        <v>149</v>
      </c>
      <c r="Y1830" s="53">
        <f>VLOOKUP(W1830,'[1]LICZBA MIEJSC'!$A:$C,2,0)</f>
        <v>33</v>
      </c>
      <c r="Z1830" s="53">
        <f>VLOOKUP(W1830,'[1]LICZBA MIEJSC'!$A:$C,3,0)</f>
        <v>73</v>
      </c>
      <c r="AA1830" s="53">
        <f t="shared" si="168"/>
        <v>106</v>
      </c>
      <c r="AB1830" s="41">
        <f t="shared" si="169"/>
        <v>17</v>
      </c>
      <c r="AC1830" s="113">
        <f t="shared" si="173"/>
        <v>0.16037735849056603</v>
      </c>
      <c r="AD1830" s="299" t="s">
        <v>203</v>
      </c>
    </row>
    <row r="1831" spans="1:30" x14ac:dyDescent="0.25">
      <c r="A1831" s="28" t="s">
        <v>178</v>
      </c>
      <c r="B1831" s="230">
        <v>1830</v>
      </c>
      <c r="C1831" s="259">
        <v>1</v>
      </c>
      <c r="D1831" s="259">
        <v>12128</v>
      </c>
      <c r="E1831" s="455"/>
      <c r="F1831" s="259" t="s">
        <v>364</v>
      </c>
      <c r="G1831" s="158" t="str">
        <f t="shared" si="170"/>
        <v>r3_63</v>
      </c>
      <c r="H1831" s="263" t="s">
        <v>674</v>
      </c>
      <c r="I1831" s="260">
        <v>43258</v>
      </c>
      <c r="J1831" s="49" t="s">
        <v>199</v>
      </c>
      <c r="K1831" s="261">
        <v>609</v>
      </c>
      <c r="L1831" s="65">
        <v>7014</v>
      </c>
      <c r="M1831" s="63" t="s">
        <v>134</v>
      </c>
      <c r="N1831" s="262">
        <v>0.25972222222222224</v>
      </c>
      <c r="O1831" s="263">
        <v>2</v>
      </c>
      <c r="P1831" s="259" t="s">
        <v>13</v>
      </c>
      <c r="Q1831" s="460"/>
      <c r="R1831" s="460"/>
      <c r="S1831" s="460"/>
      <c r="T1831" s="109">
        <f t="shared" si="171"/>
        <v>0.25</v>
      </c>
      <c r="U1831" s="109">
        <f t="shared" si="172"/>
        <v>0.25</v>
      </c>
      <c r="V1831" s="41">
        <f>IFERROR(VLOOKUP(L1831,'[1]ZESTAWIENIE NUMERÓW BOCZNYCH'!$A:$B,1,0),"")</f>
        <v>7014</v>
      </c>
      <c r="W1831" s="53" t="str">
        <f>IFERROR(VLOOKUP(V1831,'[1]ZESTAWIENIE NUMERÓW BOCZNYCH'!$A:$B,2,0),P1831)</f>
        <v>VOLVO 7700</v>
      </c>
      <c r="X1831" s="53" t="s">
        <v>149</v>
      </c>
      <c r="Y1831" s="53">
        <f>VLOOKUP(W1831,'[1]LICZBA MIEJSC'!$A:$C,2,0)</f>
        <v>33</v>
      </c>
      <c r="Z1831" s="53">
        <f>VLOOKUP(W1831,'[1]LICZBA MIEJSC'!$A:$C,3,0)</f>
        <v>73</v>
      </c>
      <c r="AA1831" s="53">
        <f t="shared" si="168"/>
        <v>106</v>
      </c>
      <c r="AB1831" s="41">
        <f t="shared" si="169"/>
        <v>17</v>
      </c>
      <c r="AC1831" s="113">
        <f t="shared" si="173"/>
        <v>0.16037735849056603</v>
      </c>
      <c r="AD1831" s="299" t="s">
        <v>253</v>
      </c>
    </row>
    <row r="1832" spans="1:30" x14ac:dyDescent="0.25">
      <c r="A1832" s="28" t="s">
        <v>178</v>
      </c>
      <c r="B1832" s="230">
        <v>1831</v>
      </c>
      <c r="C1832" s="259">
        <v>1</v>
      </c>
      <c r="D1832" s="259">
        <v>12128</v>
      </c>
      <c r="E1832" s="455"/>
      <c r="F1832" s="259" t="s">
        <v>364</v>
      </c>
      <c r="G1832" s="158" t="str">
        <f t="shared" si="170"/>
        <v>r3_63</v>
      </c>
      <c r="H1832" s="263" t="s">
        <v>674</v>
      </c>
      <c r="I1832" s="260">
        <v>43258</v>
      </c>
      <c r="J1832" s="49" t="s">
        <v>199</v>
      </c>
      <c r="K1832" s="261">
        <v>129</v>
      </c>
      <c r="L1832" s="65">
        <v>7022</v>
      </c>
      <c r="M1832" s="50" t="s">
        <v>313</v>
      </c>
      <c r="N1832" s="262">
        <v>0.26666666666666666</v>
      </c>
      <c r="O1832" s="263">
        <v>3</v>
      </c>
      <c r="P1832" s="259" t="s">
        <v>13</v>
      </c>
      <c r="Q1832" s="460"/>
      <c r="R1832" s="460"/>
      <c r="S1832" s="460"/>
      <c r="T1832" s="109">
        <f t="shared" si="171"/>
        <v>0.26041666666666663</v>
      </c>
      <c r="U1832" s="109">
        <f t="shared" si="172"/>
        <v>0.25</v>
      </c>
      <c r="V1832" s="41">
        <f>IFERROR(VLOOKUP(L1832,'[1]ZESTAWIENIE NUMERÓW BOCZNYCH'!$A:$B,1,0),"")</f>
        <v>7022</v>
      </c>
      <c r="W1832" s="53" t="str">
        <f>IFERROR(VLOOKUP(V1832,'[1]ZESTAWIENIE NUMERÓW BOCZNYCH'!$A:$B,2,0),P1832)</f>
        <v>VOLVO 7700</v>
      </c>
      <c r="X1832" s="53" t="s">
        <v>149</v>
      </c>
      <c r="Y1832" s="53">
        <f>VLOOKUP(W1832,'[1]LICZBA MIEJSC'!$A:$C,2,0)</f>
        <v>33</v>
      </c>
      <c r="Z1832" s="53">
        <f>VLOOKUP(W1832,'[1]LICZBA MIEJSC'!$A:$C,3,0)</f>
        <v>73</v>
      </c>
      <c r="AA1832" s="53">
        <f t="shared" si="168"/>
        <v>106</v>
      </c>
      <c r="AB1832" s="41">
        <f t="shared" si="169"/>
        <v>30</v>
      </c>
      <c r="AC1832" s="113">
        <f t="shared" si="173"/>
        <v>0.28301886792452829</v>
      </c>
      <c r="AD1832" s="299" t="s">
        <v>203</v>
      </c>
    </row>
    <row r="1833" spans="1:30" x14ac:dyDescent="0.25">
      <c r="A1833" s="28" t="s">
        <v>178</v>
      </c>
      <c r="B1833" s="230">
        <v>1832</v>
      </c>
      <c r="C1833" s="259">
        <v>1</v>
      </c>
      <c r="D1833" s="259">
        <v>12128</v>
      </c>
      <c r="E1833" s="455"/>
      <c r="F1833" s="259" t="s">
        <v>364</v>
      </c>
      <c r="G1833" s="158" t="str">
        <f t="shared" si="170"/>
        <v>r3_63</v>
      </c>
      <c r="H1833" s="263" t="s">
        <v>674</v>
      </c>
      <c r="I1833" s="260">
        <v>43258</v>
      </c>
      <c r="J1833" s="49" t="s">
        <v>199</v>
      </c>
      <c r="K1833" s="261">
        <v>148</v>
      </c>
      <c r="L1833" s="65">
        <v>8331</v>
      </c>
      <c r="M1833" s="50" t="s">
        <v>142</v>
      </c>
      <c r="N1833" s="262">
        <v>0.26805555555555555</v>
      </c>
      <c r="O1833" s="263">
        <v>3</v>
      </c>
      <c r="P1833" s="259" t="s">
        <v>15</v>
      </c>
      <c r="Q1833" s="460"/>
      <c r="R1833" s="460"/>
      <c r="S1833" s="460"/>
      <c r="T1833" s="109">
        <f t="shared" si="171"/>
        <v>0.26041666666666663</v>
      </c>
      <c r="U1833" s="109">
        <f t="shared" si="172"/>
        <v>0.25</v>
      </c>
      <c r="V1833" s="41">
        <f>IFERROR(VLOOKUP(L1833,'[1]ZESTAWIENIE NUMERÓW BOCZNYCH'!$A:$B,1,0),"")</f>
        <v>8331</v>
      </c>
      <c r="W1833" s="53" t="str">
        <f>IFERROR(VLOOKUP(V1833,'[1]ZESTAWIENIE NUMERÓW BOCZNYCH'!$A:$B,2,0),P1833)</f>
        <v>MERCEDES-BENZ O 530 G Citaro</v>
      </c>
      <c r="X1833" s="53" t="s">
        <v>149</v>
      </c>
      <c r="Y1833" s="53">
        <f>VLOOKUP(W1833,'[1]LICZBA MIEJSC'!$A:$C,2,0)</f>
        <v>42</v>
      </c>
      <c r="Z1833" s="53">
        <f>VLOOKUP(W1833,'[1]LICZBA MIEJSC'!$A:$C,3,0)</f>
        <v>125</v>
      </c>
      <c r="AA1833" s="53">
        <f t="shared" si="168"/>
        <v>167</v>
      </c>
      <c r="AB1833" s="41">
        <f t="shared" si="169"/>
        <v>38</v>
      </c>
      <c r="AC1833" s="113">
        <f t="shared" si="173"/>
        <v>0.22754491017964071</v>
      </c>
      <c r="AD1833" s="299" t="s">
        <v>203</v>
      </c>
    </row>
    <row r="1834" spans="1:30" x14ac:dyDescent="0.25">
      <c r="A1834" s="28" t="s">
        <v>178</v>
      </c>
      <c r="B1834" s="230">
        <v>1833</v>
      </c>
      <c r="C1834" s="259">
        <v>1</v>
      </c>
      <c r="D1834" s="259">
        <v>12128</v>
      </c>
      <c r="E1834" s="455"/>
      <c r="F1834" s="259" t="s">
        <v>364</v>
      </c>
      <c r="G1834" s="158" t="str">
        <f t="shared" si="170"/>
        <v>r3_63</v>
      </c>
      <c r="H1834" s="263" t="s">
        <v>674</v>
      </c>
      <c r="I1834" s="260">
        <v>43258</v>
      </c>
      <c r="J1834" s="49" t="s">
        <v>199</v>
      </c>
      <c r="K1834" s="261">
        <v>109</v>
      </c>
      <c r="L1834" s="65">
        <v>7032</v>
      </c>
      <c r="M1834" s="63" t="s">
        <v>134</v>
      </c>
      <c r="N1834" s="262">
        <v>0.27013888888888887</v>
      </c>
      <c r="O1834" s="263">
        <v>2</v>
      </c>
      <c r="P1834" s="259" t="s">
        <v>13</v>
      </c>
      <c r="Q1834" s="460"/>
      <c r="R1834" s="460"/>
      <c r="S1834" s="460"/>
      <c r="T1834" s="109">
        <f t="shared" si="171"/>
        <v>0.26041666666666663</v>
      </c>
      <c r="U1834" s="109">
        <f t="shared" si="172"/>
        <v>0.25</v>
      </c>
      <c r="V1834" s="41">
        <f>IFERROR(VLOOKUP(L1834,'[1]ZESTAWIENIE NUMERÓW BOCZNYCH'!$A:$B,1,0),"")</f>
        <v>7032</v>
      </c>
      <c r="W1834" s="53" t="str">
        <f>IFERROR(VLOOKUP(V1834,'[1]ZESTAWIENIE NUMERÓW BOCZNYCH'!$A:$B,2,0),P1834)</f>
        <v>VOLVO 7700</v>
      </c>
      <c r="X1834" s="53" t="s">
        <v>149</v>
      </c>
      <c r="Y1834" s="53">
        <f>VLOOKUP(W1834,'[1]LICZBA MIEJSC'!$A:$C,2,0)</f>
        <v>33</v>
      </c>
      <c r="Z1834" s="53">
        <f>VLOOKUP(W1834,'[1]LICZBA MIEJSC'!$A:$C,3,0)</f>
        <v>73</v>
      </c>
      <c r="AA1834" s="53">
        <f t="shared" si="168"/>
        <v>106</v>
      </c>
      <c r="AB1834" s="41">
        <f t="shared" si="169"/>
        <v>17</v>
      </c>
      <c r="AC1834" s="113">
        <f t="shared" si="173"/>
        <v>0.16037735849056603</v>
      </c>
      <c r="AD1834" s="299" t="s">
        <v>203</v>
      </c>
    </row>
    <row r="1835" spans="1:30" x14ac:dyDescent="0.25">
      <c r="A1835" s="28" t="s">
        <v>178</v>
      </c>
      <c r="B1835" s="230">
        <v>1834</v>
      </c>
      <c r="C1835" s="259">
        <v>1</v>
      </c>
      <c r="D1835" s="259">
        <v>12128</v>
      </c>
      <c r="E1835" s="455"/>
      <c r="F1835" s="259" t="s">
        <v>364</v>
      </c>
      <c r="G1835" s="158" t="str">
        <f t="shared" si="170"/>
        <v>r3_63</v>
      </c>
      <c r="H1835" s="263" t="s">
        <v>674</v>
      </c>
      <c r="I1835" s="260">
        <v>43258</v>
      </c>
      <c r="J1835" s="49" t="s">
        <v>199</v>
      </c>
      <c r="K1835" s="261">
        <v>148</v>
      </c>
      <c r="L1835" s="65">
        <v>8418</v>
      </c>
      <c r="M1835" s="50" t="s">
        <v>142</v>
      </c>
      <c r="N1835" s="262">
        <v>0.27777777777777779</v>
      </c>
      <c r="O1835" s="263">
        <v>4</v>
      </c>
      <c r="P1835" s="259" t="s">
        <v>15</v>
      </c>
      <c r="Q1835" s="460"/>
      <c r="R1835" s="460"/>
      <c r="S1835" s="460"/>
      <c r="T1835" s="109">
        <f t="shared" si="171"/>
        <v>0.27083333333333331</v>
      </c>
      <c r="U1835" s="109">
        <f t="shared" si="172"/>
        <v>0.25</v>
      </c>
      <c r="V1835" s="41">
        <f>IFERROR(VLOOKUP(L1835,'[1]ZESTAWIENIE NUMERÓW BOCZNYCH'!$A:$B,1,0),"")</f>
        <v>8418</v>
      </c>
      <c r="W1835" s="53" t="str">
        <f>IFERROR(VLOOKUP(V1835,'[1]ZESTAWIENIE NUMERÓW BOCZNYCH'!$A:$B,2,0),P1835)</f>
        <v>MERCEDES-BENZ 628 03 Citaro G</v>
      </c>
      <c r="X1835" s="53" t="s">
        <v>149</v>
      </c>
      <c r="Y1835" s="53">
        <f>VLOOKUP(W1835,'[1]LICZBA MIEJSC'!$A:$C,2,0)</f>
        <v>40</v>
      </c>
      <c r="Z1835" s="53">
        <f>VLOOKUP(W1835,'[1]LICZBA MIEJSC'!$A:$C,3,0)</f>
        <v>102</v>
      </c>
      <c r="AA1835" s="53">
        <f t="shared" si="168"/>
        <v>142</v>
      </c>
      <c r="AB1835" s="41">
        <f t="shared" si="169"/>
        <v>91</v>
      </c>
      <c r="AC1835" s="113">
        <f t="shared" si="173"/>
        <v>0.64084507042253525</v>
      </c>
      <c r="AD1835" s="299" t="s">
        <v>203</v>
      </c>
    </row>
    <row r="1836" spans="1:30" x14ac:dyDescent="0.25">
      <c r="A1836" s="28" t="s">
        <v>178</v>
      </c>
      <c r="B1836" s="230">
        <v>1835</v>
      </c>
      <c r="C1836" s="259">
        <v>1</v>
      </c>
      <c r="D1836" s="259">
        <v>12128</v>
      </c>
      <c r="E1836" s="455"/>
      <c r="F1836" s="259" t="s">
        <v>364</v>
      </c>
      <c r="G1836" s="158" t="str">
        <f t="shared" si="170"/>
        <v>r3_63</v>
      </c>
      <c r="H1836" s="263" t="s">
        <v>674</v>
      </c>
      <c r="I1836" s="260">
        <v>43258</v>
      </c>
      <c r="J1836" s="49" t="s">
        <v>199</v>
      </c>
      <c r="K1836" s="261">
        <v>609</v>
      </c>
      <c r="L1836" s="65">
        <v>7415</v>
      </c>
      <c r="M1836" s="63" t="s">
        <v>134</v>
      </c>
      <c r="N1836" s="262">
        <v>0.28055555555555556</v>
      </c>
      <c r="O1836" s="263">
        <v>3</v>
      </c>
      <c r="P1836" s="259" t="s">
        <v>13</v>
      </c>
      <c r="Q1836" s="460"/>
      <c r="R1836" s="460"/>
      <c r="S1836" s="460"/>
      <c r="T1836" s="109">
        <f t="shared" si="171"/>
        <v>0.27083333333333331</v>
      </c>
      <c r="U1836" s="109">
        <f t="shared" si="172"/>
        <v>0.25</v>
      </c>
      <c r="V1836" s="41">
        <f>IFERROR(VLOOKUP(L1836,'[1]ZESTAWIENIE NUMERÓW BOCZNYCH'!$A:$B,1,0),"")</f>
        <v>7415</v>
      </c>
      <c r="W1836" s="53" t="str">
        <f>IFERROR(VLOOKUP(V1836,'[1]ZESTAWIENIE NUMERÓW BOCZNYCH'!$A:$B,2,0),P1836)</f>
        <v>MERCEDES-BENZ 628 02 Citaro</v>
      </c>
      <c r="X1836" s="53" t="s">
        <v>149</v>
      </c>
      <c r="Y1836" s="53">
        <f>VLOOKUP(W1836,'[1]LICZBA MIEJSC'!$A:$C,2,0)</f>
        <v>29</v>
      </c>
      <c r="Z1836" s="53">
        <f>VLOOKUP(W1836,'[1]LICZBA MIEJSC'!$A:$C,3,0)</f>
        <v>62</v>
      </c>
      <c r="AA1836" s="53">
        <f t="shared" si="168"/>
        <v>91</v>
      </c>
      <c r="AB1836" s="41">
        <f t="shared" si="169"/>
        <v>26</v>
      </c>
      <c r="AC1836" s="113">
        <f t="shared" si="173"/>
        <v>0.2857142857142857</v>
      </c>
      <c r="AD1836" s="299" t="s">
        <v>253</v>
      </c>
    </row>
    <row r="1837" spans="1:30" x14ac:dyDescent="0.25">
      <c r="A1837" s="28" t="s">
        <v>178</v>
      </c>
      <c r="B1837" s="230">
        <v>1836</v>
      </c>
      <c r="C1837" s="259">
        <v>1</v>
      </c>
      <c r="D1837" s="259">
        <v>12128</v>
      </c>
      <c r="E1837" s="455"/>
      <c r="F1837" s="259" t="s">
        <v>364</v>
      </c>
      <c r="G1837" s="158" t="str">
        <f t="shared" si="170"/>
        <v>r3_63</v>
      </c>
      <c r="H1837" s="263" t="s">
        <v>674</v>
      </c>
      <c r="I1837" s="260">
        <v>43258</v>
      </c>
      <c r="J1837" s="49" t="s">
        <v>199</v>
      </c>
      <c r="K1837" s="264">
        <v>148</v>
      </c>
      <c r="L1837" s="65">
        <v>8332</v>
      </c>
      <c r="M1837" s="50" t="s">
        <v>142</v>
      </c>
      <c r="N1837" s="262">
        <v>0.2895833333333333</v>
      </c>
      <c r="O1837" s="263">
        <v>4</v>
      </c>
      <c r="P1837" s="259" t="s">
        <v>15</v>
      </c>
      <c r="Q1837" s="460"/>
      <c r="R1837" s="460"/>
      <c r="S1837" s="460"/>
      <c r="T1837" s="109">
        <f t="shared" si="171"/>
        <v>0.28125</v>
      </c>
      <c r="U1837" s="109">
        <f t="shared" si="172"/>
        <v>0.25</v>
      </c>
      <c r="V1837" s="41">
        <f>IFERROR(VLOOKUP(L1837,'[1]ZESTAWIENIE NUMERÓW BOCZNYCH'!$A:$B,1,0),"")</f>
        <v>8332</v>
      </c>
      <c r="W1837" s="53" t="str">
        <f>IFERROR(VLOOKUP(V1837,'[1]ZESTAWIENIE NUMERÓW BOCZNYCH'!$A:$B,2,0),P1837)</f>
        <v>MERCEDES-BENZ O 530 G Citaro</v>
      </c>
      <c r="X1837" s="53" t="s">
        <v>149</v>
      </c>
      <c r="Y1837" s="53">
        <f>VLOOKUP(W1837,'[1]LICZBA MIEJSC'!$A:$C,2,0)</f>
        <v>42</v>
      </c>
      <c r="Z1837" s="53">
        <f>VLOOKUP(W1837,'[1]LICZBA MIEJSC'!$A:$C,3,0)</f>
        <v>125</v>
      </c>
      <c r="AA1837" s="53">
        <f t="shared" si="168"/>
        <v>167</v>
      </c>
      <c r="AB1837" s="41">
        <f t="shared" si="169"/>
        <v>105</v>
      </c>
      <c r="AC1837" s="113">
        <f t="shared" si="173"/>
        <v>0.62874251497005984</v>
      </c>
      <c r="AD1837" s="299" t="s">
        <v>203</v>
      </c>
    </row>
    <row r="1838" spans="1:30" x14ac:dyDescent="0.25">
      <c r="A1838" s="28" t="s">
        <v>178</v>
      </c>
      <c r="B1838" s="230">
        <v>1837</v>
      </c>
      <c r="C1838" s="259">
        <v>1</v>
      </c>
      <c r="D1838" s="259">
        <v>12128</v>
      </c>
      <c r="E1838" s="455"/>
      <c r="F1838" s="259" t="s">
        <v>364</v>
      </c>
      <c r="G1838" s="158" t="str">
        <f t="shared" si="170"/>
        <v>r3_63</v>
      </c>
      <c r="H1838" s="263" t="s">
        <v>674</v>
      </c>
      <c r="I1838" s="260">
        <v>43258</v>
      </c>
      <c r="J1838" s="49" t="s">
        <v>199</v>
      </c>
      <c r="K1838" s="261">
        <v>609</v>
      </c>
      <c r="L1838" s="65">
        <v>7314</v>
      </c>
      <c r="M1838" s="63" t="s">
        <v>134</v>
      </c>
      <c r="N1838" s="262">
        <v>0.29027777777777775</v>
      </c>
      <c r="O1838" s="263">
        <v>4</v>
      </c>
      <c r="P1838" s="259" t="s">
        <v>13</v>
      </c>
      <c r="Q1838" s="460"/>
      <c r="R1838" s="460"/>
      <c r="S1838" s="460"/>
      <c r="T1838" s="109">
        <f t="shared" si="171"/>
        <v>0.28125</v>
      </c>
      <c r="U1838" s="109">
        <f t="shared" si="172"/>
        <v>0.25</v>
      </c>
      <c r="V1838" s="41">
        <f>IFERROR(VLOOKUP(L1838,'[1]ZESTAWIENIE NUMERÓW BOCZNYCH'!$A:$B,1,0),"")</f>
        <v>7314</v>
      </c>
      <c r="W1838" s="53" t="str">
        <f>IFERROR(VLOOKUP(V1838,'[1]ZESTAWIENIE NUMERÓW BOCZNYCH'!$A:$B,2,0),P1838)</f>
        <v>MERCEDES-BENZ O 530 Citaro</v>
      </c>
      <c r="X1838" s="53" t="s">
        <v>149</v>
      </c>
      <c r="Y1838" s="53">
        <f>VLOOKUP(W1838,'[1]LICZBA MIEJSC'!$A:$C,2,0)</f>
        <v>31</v>
      </c>
      <c r="Z1838" s="53">
        <f>VLOOKUP(W1838,'[1]LICZBA MIEJSC'!$A:$C,3,0)</f>
        <v>71</v>
      </c>
      <c r="AA1838" s="53">
        <f t="shared" si="168"/>
        <v>102</v>
      </c>
      <c r="AB1838" s="41">
        <f t="shared" si="169"/>
        <v>67</v>
      </c>
      <c r="AC1838" s="113">
        <f t="shared" si="173"/>
        <v>0.65686274509803921</v>
      </c>
      <c r="AD1838" s="299" t="s">
        <v>253</v>
      </c>
    </row>
    <row r="1839" spans="1:30" x14ac:dyDescent="0.25">
      <c r="A1839" s="28" t="s">
        <v>178</v>
      </c>
      <c r="B1839" s="230">
        <v>1838</v>
      </c>
      <c r="C1839" s="259">
        <v>1</v>
      </c>
      <c r="D1839" s="259">
        <v>12128</v>
      </c>
      <c r="E1839" s="455"/>
      <c r="F1839" s="259" t="s">
        <v>364</v>
      </c>
      <c r="G1839" s="158" t="str">
        <f t="shared" si="170"/>
        <v>r3_63</v>
      </c>
      <c r="H1839" s="263" t="s">
        <v>674</v>
      </c>
      <c r="I1839" s="260">
        <v>43258</v>
      </c>
      <c r="J1839" s="49" t="s">
        <v>199</v>
      </c>
      <c r="K1839" s="261">
        <v>129</v>
      </c>
      <c r="L1839" s="65">
        <v>7312</v>
      </c>
      <c r="M1839" s="50" t="s">
        <v>313</v>
      </c>
      <c r="N1839" s="262">
        <v>0.2951388888888889</v>
      </c>
      <c r="O1839" s="263">
        <v>4</v>
      </c>
      <c r="P1839" s="259" t="s">
        <v>13</v>
      </c>
      <c r="Q1839" s="460"/>
      <c r="R1839" s="460"/>
      <c r="S1839" s="460"/>
      <c r="T1839" s="109">
        <f t="shared" si="171"/>
        <v>0.29166666666666663</v>
      </c>
      <c r="U1839" s="109">
        <f t="shared" si="172"/>
        <v>0.29166666666666663</v>
      </c>
      <c r="V1839" s="41">
        <f>IFERROR(VLOOKUP(L1839,'[1]ZESTAWIENIE NUMERÓW BOCZNYCH'!$A:$B,1,0),"")</f>
        <v>7312</v>
      </c>
      <c r="W1839" s="53" t="str">
        <f>IFERROR(VLOOKUP(V1839,'[1]ZESTAWIENIE NUMERÓW BOCZNYCH'!$A:$B,2,0),P1839)</f>
        <v>MERCEDES-BENZ O 530 Citaro</v>
      </c>
      <c r="X1839" s="53" t="s">
        <v>149</v>
      </c>
      <c r="Y1839" s="53">
        <f>VLOOKUP(W1839,'[1]LICZBA MIEJSC'!$A:$C,2,0)</f>
        <v>31</v>
      </c>
      <c r="Z1839" s="53">
        <f>VLOOKUP(W1839,'[1]LICZBA MIEJSC'!$A:$C,3,0)</f>
        <v>71</v>
      </c>
      <c r="AA1839" s="53">
        <f t="shared" si="168"/>
        <v>102</v>
      </c>
      <c r="AB1839" s="41">
        <f t="shared" si="169"/>
        <v>67</v>
      </c>
      <c r="AC1839" s="113">
        <f t="shared" si="173"/>
        <v>0.65686274509803921</v>
      </c>
      <c r="AD1839" s="299" t="s">
        <v>203</v>
      </c>
    </row>
    <row r="1840" spans="1:30" x14ac:dyDescent="0.25">
      <c r="A1840" s="28" t="s">
        <v>178</v>
      </c>
      <c r="B1840" s="230">
        <v>1839</v>
      </c>
      <c r="C1840" s="259">
        <v>1</v>
      </c>
      <c r="D1840" s="259">
        <v>12128</v>
      </c>
      <c r="E1840" s="455"/>
      <c r="F1840" s="259" t="s">
        <v>364</v>
      </c>
      <c r="G1840" s="158" t="str">
        <f t="shared" si="170"/>
        <v>r3_63</v>
      </c>
      <c r="H1840" s="263" t="s">
        <v>674</v>
      </c>
      <c r="I1840" s="260">
        <v>43258</v>
      </c>
      <c r="J1840" s="49" t="s">
        <v>199</v>
      </c>
      <c r="K1840" s="261">
        <v>148</v>
      </c>
      <c r="L1840" s="65">
        <v>8096</v>
      </c>
      <c r="M1840" s="50" t="s">
        <v>142</v>
      </c>
      <c r="N1840" s="262">
        <v>0.29930555555555555</v>
      </c>
      <c r="O1840" s="263">
        <v>4</v>
      </c>
      <c r="P1840" s="259" t="s">
        <v>15</v>
      </c>
      <c r="Q1840" s="460"/>
      <c r="R1840" s="460"/>
      <c r="S1840" s="460"/>
      <c r="T1840" s="109">
        <f t="shared" si="171"/>
        <v>0.29166666666666663</v>
      </c>
      <c r="U1840" s="109">
        <f t="shared" si="172"/>
        <v>0.29166666666666663</v>
      </c>
      <c r="V1840" s="41">
        <f>IFERROR(VLOOKUP(L1840,'[1]ZESTAWIENIE NUMERÓW BOCZNYCH'!$A:$B,1,0),"")</f>
        <v>8096</v>
      </c>
      <c r="W1840" s="53" t="str">
        <f>IFERROR(VLOOKUP(V1840,'[1]ZESTAWIENIE NUMERÓW BOCZNYCH'!$A:$B,2,0),P1840)</f>
        <v>VOLVO 7000A</v>
      </c>
      <c r="X1840" s="53" t="s">
        <v>149</v>
      </c>
      <c r="Y1840" s="53">
        <f>VLOOKUP(W1840,'[1]LICZBA MIEJSC'!$A:$C,2,0)</f>
        <v>43</v>
      </c>
      <c r="Z1840" s="53">
        <f>VLOOKUP(W1840,'[1]LICZBA MIEJSC'!$A:$C,3,0)</f>
        <v>133</v>
      </c>
      <c r="AA1840" s="53">
        <f t="shared" si="168"/>
        <v>176</v>
      </c>
      <c r="AB1840" s="41">
        <f t="shared" si="169"/>
        <v>110</v>
      </c>
      <c r="AC1840" s="113">
        <f t="shared" si="173"/>
        <v>0.625</v>
      </c>
      <c r="AD1840" s="299" t="s">
        <v>203</v>
      </c>
    </row>
    <row r="1841" spans="1:30" x14ac:dyDescent="0.25">
      <c r="A1841" s="28" t="s">
        <v>178</v>
      </c>
      <c r="B1841" s="230">
        <v>1840</v>
      </c>
      <c r="C1841" s="259">
        <v>2</v>
      </c>
      <c r="D1841" s="259">
        <v>12128</v>
      </c>
      <c r="E1841" s="455"/>
      <c r="F1841" s="259" t="s">
        <v>364</v>
      </c>
      <c r="G1841" s="158" t="str">
        <f t="shared" si="170"/>
        <v>r3_63</v>
      </c>
      <c r="H1841" s="263" t="s">
        <v>674</v>
      </c>
      <c r="I1841" s="260">
        <v>43258</v>
      </c>
      <c r="J1841" s="49" t="s">
        <v>199</v>
      </c>
      <c r="K1841" s="261">
        <v>148</v>
      </c>
      <c r="L1841" s="65">
        <v>8412</v>
      </c>
      <c r="M1841" s="50" t="s">
        <v>142</v>
      </c>
      <c r="N1841" s="262">
        <v>0.30347222222222225</v>
      </c>
      <c r="O1841" s="263">
        <v>4</v>
      </c>
      <c r="P1841" s="259" t="s">
        <v>15</v>
      </c>
      <c r="Q1841" s="460"/>
      <c r="R1841" s="460"/>
      <c r="S1841" s="460"/>
      <c r="T1841" s="109">
        <f t="shared" si="171"/>
        <v>0.30208333333333331</v>
      </c>
      <c r="U1841" s="109">
        <f t="shared" si="172"/>
        <v>0.29166666666666663</v>
      </c>
      <c r="V1841" s="41">
        <f>IFERROR(VLOOKUP(L1841,'[1]ZESTAWIENIE NUMERÓW BOCZNYCH'!$A:$B,1,0),"")</f>
        <v>8412</v>
      </c>
      <c r="W1841" s="53" t="str">
        <f>IFERROR(VLOOKUP(V1841,'[1]ZESTAWIENIE NUMERÓW BOCZNYCH'!$A:$B,2,0),P1841)</f>
        <v>MERCEDES-BENZ 628 03 Citaro G</v>
      </c>
      <c r="X1841" s="53" t="s">
        <v>149</v>
      </c>
      <c r="Y1841" s="53">
        <f>VLOOKUP(W1841,'[1]LICZBA MIEJSC'!$A:$C,2,0)</f>
        <v>40</v>
      </c>
      <c r="Z1841" s="53">
        <f>VLOOKUP(W1841,'[1]LICZBA MIEJSC'!$A:$C,3,0)</f>
        <v>102</v>
      </c>
      <c r="AA1841" s="53">
        <f t="shared" si="168"/>
        <v>142</v>
      </c>
      <c r="AB1841" s="41">
        <f t="shared" si="169"/>
        <v>91</v>
      </c>
      <c r="AC1841" s="113">
        <f t="shared" si="173"/>
        <v>0.64084507042253525</v>
      </c>
      <c r="AD1841" s="299" t="s">
        <v>203</v>
      </c>
    </row>
    <row r="1842" spans="1:30" x14ac:dyDescent="0.25">
      <c r="A1842" s="28" t="s">
        <v>178</v>
      </c>
      <c r="B1842" s="230">
        <v>1841</v>
      </c>
      <c r="C1842" s="259">
        <v>2</v>
      </c>
      <c r="D1842" s="259">
        <v>12128</v>
      </c>
      <c r="E1842" s="455"/>
      <c r="F1842" s="259" t="s">
        <v>364</v>
      </c>
      <c r="G1842" s="158" t="str">
        <f t="shared" si="170"/>
        <v>r3_63</v>
      </c>
      <c r="H1842" s="263" t="s">
        <v>674</v>
      </c>
      <c r="I1842" s="260">
        <v>43258</v>
      </c>
      <c r="J1842" s="49" t="s">
        <v>199</v>
      </c>
      <c r="K1842" s="261">
        <v>109</v>
      </c>
      <c r="L1842" s="65">
        <v>7329</v>
      </c>
      <c r="M1842" s="63" t="s">
        <v>134</v>
      </c>
      <c r="N1842" s="262">
        <v>0.3041666666666667</v>
      </c>
      <c r="O1842" s="263">
        <v>3</v>
      </c>
      <c r="P1842" s="259" t="s">
        <v>13</v>
      </c>
      <c r="Q1842" s="460"/>
      <c r="R1842" s="460"/>
      <c r="S1842" s="460"/>
      <c r="T1842" s="109">
        <f t="shared" si="171"/>
        <v>0.30208333333333331</v>
      </c>
      <c r="U1842" s="109">
        <f t="shared" si="172"/>
        <v>0.29166666666666663</v>
      </c>
      <c r="V1842" s="41">
        <f>IFERROR(VLOOKUP(L1842,'[1]ZESTAWIENIE NUMERÓW BOCZNYCH'!$A:$B,1,0),"")</f>
        <v>7329</v>
      </c>
      <c r="W1842" s="53" t="str">
        <f>IFERROR(VLOOKUP(V1842,'[1]ZESTAWIENIE NUMERÓW BOCZNYCH'!$A:$B,2,0),P1842)</f>
        <v>MERCEDES-BENZ O 530 Citaro</v>
      </c>
      <c r="X1842" s="53" t="s">
        <v>149</v>
      </c>
      <c r="Y1842" s="53">
        <f>VLOOKUP(W1842,'[1]LICZBA MIEJSC'!$A:$C,2,0)</f>
        <v>31</v>
      </c>
      <c r="Z1842" s="53">
        <f>VLOOKUP(W1842,'[1]LICZBA MIEJSC'!$A:$C,3,0)</f>
        <v>71</v>
      </c>
      <c r="AA1842" s="53">
        <f t="shared" si="168"/>
        <v>102</v>
      </c>
      <c r="AB1842" s="41">
        <f t="shared" si="169"/>
        <v>28</v>
      </c>
      <c r="AC1842" s="113">
        <f t="shared" si="173"/>
        <v>0.27450980392156865</v>
      </c>
      <c r="AD1842" s="299" t="s">
        <v>203</v>
      </c>
    </row>
    <row r="1843" spans="1:30" x14ac:dyDescent="0.25">
      <c r="A1843" s="28" t="s">
        <v>178</v>
      </c>
      <c r="B1843" s="230">
        <v>1842</v>
      </c>
      <c r="C1843" s="259">
        <v>2</v>
      </c>
      <c r="D1843" s="259">
        <v>12128</v>
      </c>
      <c r="E1843" s="455"/>
      <c r="F1843" s="259" t="s">
        <v>364</v>
      </c>
      <c r="G1843" s="158" t="str">
        <f t="shared" si="170"/>
        <v>r3_63</v>
      </c>
      <c r="H1843" s="263" t="s">
        <v>674</v>
      </c>
      <c r="I1843" s="260">
        <v>43258</v>
      </c>
      <c r="J1843" s="49" t="s">
        <v>199</v>
      </c>
      <c r="K1843" s="261">
        <v>148</v>
      </c>
      <c r="L1843" s="65">
        <v>8405</v>
      </c>
      <c r="M1843" s="50" t="s">
        <v>142</v>
      </c>
      <c r="N1843" s="262">
        <v>0.3125</v>
      </c>
      <c r="O1843" s="263">
        <v>4</v>
      </c>
      <c r="P1843" s="259" t="s">
        <v>15</v>
      </c>
      <c r="Q1843" s="460"/>
      <c r="R1843" s="460"/>
      <c r="S1843" s="460"/>
      <c r="T1843" s="109">
        <f t="shared" si="171"/>
        <v>0.3125</v>
      </c>
      <c r="U1843" s="109">
        <f t="shared" si="172"/>
        <v>0.29166666666666663</v>
      </c>
      <c r="V1843" s="41">
        <f>IFERROR(VLOOKUP(L1843,'[1]ZESTAWIENIE NUMERÓW BOCZNYCH'!$A:$B,1,0),"")</f>
        <v>8405</v>
      </c>
      <c r="W1843" s="53" t="str">
        <f>IFERROR(VLOOKUP(V1843,'[1]ZESTAWIENIE NUMERÓW BOCZNYCH'!$A:$B,2,0),P1843)</f>
        <v>MERCEDES-BENZ 628 03 Citaro G</v>
      </c>
      <c r="X1843" s="53" t="s">
        <v>149</v>
      </c>
      <c r="Y1843" s="53">
        <f>VLOOKUP(W1843,'[1]LICZBA MIEJSC'!$A:$C,2,0)</f>
        <v>40</v>
      </c>
      <c r="Z1843" s="53">
        <f>VLOOKUP(W1843,'[1]LICZBA MIEJSC'!$A:$C,3,0)</f>
        <v>102</v>
      </c>
      <c r="AA1843" s="53">
        <f t="shared" si="168"/>
        <v>142</v>
      </c>
      <c r="AB1843" s="41">
        <f t="shared" si="169"/>
        <v>91</v>
      </c>
      <c r="AC1843" s="113">
        <f t="shared" si="173"/>
        <v>0.64084507042253525</v>
      </c>
      <c r="AD1843" s="299" t="s">
        <v>203</v>
      </c>
    </row>
    <row r="1844" spans="1:30" x14ac:dyDescent="0.25">
      <c r="A1844" s="28" t="s">
        <v>178</v>
      </c>
      <c r="B1844" s="230">
        <v>1843</v>
      </c>
      <c r="C1844" s="259">
        <v>2</v>
      </c>
      <c r="D1844" s="259">
        <v>12128</v>
      </c>
      <c r="E1844" s="455"/>
      <c r="F1844" s="259" t="s">
        <v>364</v>
      </c>
      <c r="G1844" s="158" t="str">
        <f t="shared" si="170"/>
        <v>r3_63</v>
      </c>
      <c r="H1844" s="263" t="s">
        <v>674</v>
      </c>
      <c r="I1844" s="260">
        <v>43258</v>
      </c>
      <c r="J1844" s="49" t="s">
        <v>199</v>
      </c>
      <c r="K1844" s="261">
        <v>609</v>
      </c>
      <c r="L1844" s="65">
        <v>5441</v>
      </c>
      <c r="M1844" s="63" t="s">
        <v>134</v>
      </c>
      <c r="N1844" s="262">
        <v>0.31388888888888888</v>
      </c>
      <c r="O1844" s="263">
        <v>3</v>
      </c>
      <c r="P1844" s="259" t="s">
        <v>13</v>
      </c>
      <c r="Q1844" s="460"/>
      <c r="R1844" s="460"/>
      <c r="S1844" s="460"/>
      <c r="T1844" s="109">
        <f t="shared" si="171"/>
        <v>0.3125</v>
      </c>
      <c r="U1844" s="109">
        <f t="shared" si="172"/>
        <v>0.29166666666666663</v>
      </c>
      <c r="V1844" s="41">
        <f>IFERROR(VLOOKUP(L1844,'[1]ZESTAWIENIE NUMERÓW BOCZNYCH'!$A:$B,1,0),"")</f>
        <v>5441</v>
      </c>
      <c r="W1844" s="53" t="str">
        <f>IFERROR(VLOOKUP(V1844,'[1]ZESTAWIENIE NUMERÓW BOCZNYCH'!$A:$B,2,0),P1844)</f>
        <v>SOLARIS URBINO 12</v>
      </c>
      <c r="X1844" s="53" t="s">
        <v>149</v>
      </c>
      <c r="Y1844" s="53">
        <f>VLOOKUP(W1844,'[1]LICZBA MIEJSC'!$A:$C,2,0)</f>
        <v>29</v>
      </c>
      <c r="Z1844" s="53">
        <f>VLOOKUP(W1844,'[1]LICZBA MIEJSC'!$A:$C,3,0)</f>
        <v>52</v>
      </c>
      <c r="AA1844" s="53">
        <f t="shared" si="168"/>
        <v>81</v>
      </c>
      <c r="AB1844" s="41">
        <f t="shared" si="169"/>
        <v>26</v>
      </c>
      <c r="AC1844" s="113">
        <f t="shared" si="173"/>
        <v>0.32098765432098764</v>
      </c>
      <c r="AD1844" s="299" t="s">
        <v>253</v>
      </c>
    </row>
    <row r="1845" spans="1:30" x14ac:dyDescent="0.25">
      <c r="A1845" s="28" t="s">
        <v>178</v>
      </c>
      <c r="B1845" s="230">
        <v>1844</v>
      </c>
      <c r="C1845" s="259">
        <v>2</v>
      </c>
      <c r="D1845" s="259">
        <v>12128</v>
      </c>
      <c r="E1845" s="455"/>
      <c r="F1845" s="259" t="s">
        <v>364</v>
      </c>
      <c r="G1845" s="158" t="str">
        <f t="shared" si="170"/>
        <v>r3_63</v>
      </c>
      <c r="H1845" s="263" t="s">
        <v>674</v>
      </c>
      <c r="I1845" s="260">
        <v>43258</v>
      </c>
      <c r="J1845" s="49" t="s">
        <v>199</v>
      </c>
      <c r="K1845" s="261">
        <v>129</v>
      </c>
      <c r="L1845" s="65">
        <v>5405</v>
      </c>
      <c r="M1845" s="50" t="s">
        <v>313</v>
      </c>
      <c r="N1845" s="262">
        <v>0.31597222222222227</v>
      </c>
      <c r="O1845" s="263">
        <v>2</v>
      </c>
      <c r="P1845" s="259" t="s">
        <v>13</v>
      </c>
      <c r="Q1845" s="460"/>
      <c r="R1845" s="460"/>
      <c r="S1845" s="460"/>
      <c r="T1845" s="109">
        <f t="shared" si="171"/>
        <v>0.3125</v>
      </c>
      <c r="U1845" s="109">
        <f t="shared" si="172"/>
        <v>0.29166666666666663</v>
      </c>
      <c r="V1845" s="41">
        <f>IFERROR(VLOOKUP(L1845,'[1]ZESTAWIENIE NUMERÓW BOCZNYCH'!$A:$B,1,0),"")</f>
        <v>5405</v>
      </c>
      <c r="W1845" s="53" t="str">
        <f>IFERROR(VLOOKUP(V1845,'[1]ZESTAWIENIE NUMERÓW BOCZNYCH'!$A:$B,2,0),P1845)</f>
        <v>SOLARIS URBINO 12</v>
      </c>
      <c r="X1845" s="53" t="s">
        <v>149</v>
      </c>
      <c r="Y1845" s="53">
        <f>VLOOKUP(W1845,'[1]LICZBA MIEJSC'!$A:$C,2,0)</f>
        <v>29</v>
      </c>
      <c r="Z1845" s="53">
        <f>VLOOKUP(W1845,'[1]LICZBA MIEJSC'!$A:$C,3,0)</f>
        <v>52</v>
      </c>
      <c r="AA1845" s="53">
        <f t="shared" si="168"/>
        <v>81</v>
      </c>
      <c r="AB1845" s="41">
        <f t="shared" si="169"/>
        <v>15</v>
      </c>
      <c r="AC1845" s="113">
        <f t="shared" si="173"/>
        <v>0.18518518518518517</v>
      </c>
      <c r="AD1845" s="299" t="s">
        <v>203</v>
      </c>
    </row>
    <row r="1846" spans="1:30" x14ac:dyDescent="0.25">
      <c r="A1846" s="28" t="s">
        <v>178</v>
      </c>
      <c r="B1846" s="230">
        <v>1845</v>
      </c>
      <c r="C1846" s="259">
        <v>2</v>
      </c>
      <c r="D1846" s="259">
        <v>12128</v>
      </c>
      <c r="E1846" s="455"/>
      <c r="F1846" s="259" t="s">
        <v>364</v>
      </c>
      <c r="G1846" s="158" t="str">
        <f t="shared" si="170"/>
        <v>r3_63</v>
      </c>
      <c r="H1846" s="263" t="s">
        <v>674</v>
      </c>
      <c r="I1846" s="260">
        <v>43258</v>
      </c>
      <c r="J1846" s="49" t="s">
        <v>199</v>
      </c>
      <c r="K1846" s="261">
        <v>148</v>
      </c>
      <c r="L1846" s="65">
        <v>5610</v>
      </c>
      <c r="M1846" s="50" t="s">
        <v>142</v>
      </c>
      <c r="N1846" s="262">
        <v>0.32083333333333336</v>
      </c>
      <c r="O1846" s="263">
        <v>3</v>
      </c>
      <c r="P1846" s="259" t="s">
        <v>15</v>
      </c>
      <c r="Q1846" s="460"/>
      <c r="R1846" s="460"/>
      <c r="S1846" s="460"/>
      <c r="T1846" s="109">
        <f t="shared" si="171"/>
        <v>0.3125</v>
      </c>
      <c r="U1846" s="109">
        <f t="shared" si="172"/>
        <v>0.29166666666666663</v>
      </c>
      <c r="V1846" s="41">
        <f>IFERROR(VLOOKUP(L1846,'[1]ZESTAWIENIE NUMERÓW BOCZNYCH'!$A:$B,1,0),"")</f>
        <v>5610</v>
      </c>
      <c r="W1846" s="53" t="str">
        <f>IFERROR(VLOOKUP(V1846,'[1]ZESTAWIENIE NUMERÓW BOCZNYCH'!$A:$B,2,0),P1846)</f>
        <v>SOLARIS URBINO 18</v>
      </c>
      <c r="X1846" s="53" t="s">
        <v>149</v>
      </c>
      <c r="Y1846" s="53">
        <f>VLOOKUP(W1846,'[1]LICZBA MIEJSC'!$A:$C,2,0)</f>
        <v>39</v>
      </c>
      <c r="Z1846" s="53">
        <f>VLOOKUP(W1846,'[1]LICZBA MIEJSC'!$A:$C,3,0)</f>
        <v>107</v>
      </c>
      <c r="AA1846" s="53">
        <f t="shared" si="168"/>
        <v>146</v>
      </c>
      <c r="AB1846" s="41">
        <f t="shared" si="169"/>
        <v>35</v>
      </c>
      <c r="AC1846" s="113">
        <f t="shared" si="173"/>
        <v>0.23972602739726026</v>
      </c>
      <c r="AD1846" s="299" t="s">
        <v>203</v>
      </c>
    </row>
    <row r="1847" spans="1:30" x14ac:dyDescent="0.25">
      <c r="A1847" s="28" t="s">
        <v>178</v>
      </c>
      <c r="B1847" s="230">
        <v>1846</v>
      </c>
      <c r="C1847" s="259">
        <v>2</v>
      </c>
      <c r="D1847" s="259">
        <v>12128</v>
      </c>
      <c r="E1847" s="455"/>
      <c r="F1847" s="259" t="s">
        <v>364</v>
      </c>
      <c r="G1847" s="158" t="str">
        <f t="shared" si="170"/>
        <v>r3_63</v>
      </c>
      <c r="H1847" s="263" t="s">
        <v>674</v>
      </c>
      <c r="I1847" s="260">
        <v>43258</v>
      </c>
      <c r="J1847" s="49" t="s">
        <v>199</v>
      </c>
      <c r="K1847" s="261">
        <v>109</v>
      </c>
      <c r="L1847" s="65">
        <v>7301</v>
      </c>
      <c r="M1847" s="63" t="s">
        <v>134</v>
      </c>
      <c r="N1847" s="262">
        <v>0.32708333333333334</v>
      </c>
      <c r="O1847" s="263">
        <v>2</v>
      </c>
      <c r="P1847" s="259" t="s">
        <v>13</v>
      </c>
      <c r="Q1847" s="460"/>
      <c r="R1847" s="460"/>
      <c r="S1847" s="460"/>
      <c r="T1847" s="109">
        <f t="shared" si="171"/>
        <v>0.32291666666666663</v>
      </c>
      <c r="U1847" s="109">
        <f t="shared" si="172"/>
        <v>0.29166666666666663</v>
      </c>
      <c r="V1847" s="41">
        <f>IFERROR(VLOOKUP(L1847,'[1]ZESTAWIENIE NUMERÓW BOCZNYCH'!$A:$B,1,0),"")</f>
        <v>7301</v>
      </c>
      <c r="W1847" s="53" t="str">
        <f>IFERROR(VLOOKUP(V1847,'[1]ZESTAWIENIE NUMERÓW BOCZNYCH'!$A:$B,2,0),P1847)</f>
        <v>MERCEDES-BENZ O 530 Citaro</v>
      </c>
      <c r="X1847" s="53" t="s">
        <v>149</v>
      </c>
      <c r="Y1847" s="53">
        <f>VLOOKUP(W1847,'[1]LICZBA MIEJSC'!$A:$C,2,0)</f>
        <v>31</v>
      </c>
      <c r="Z1847" s="53">
        <f>VLOOKUP(W1847,'[1]LICZBA MIEJSC'!$A:$C,3,0)</f>
        <v>71</v>
      </c>
      <c r="AA1847" s="53">
        <f t="shared" si="168"/>
        <v>102</v>
      </c>
      <c r="AB1847" s="41">
        <f t="shared" si="169"/>
        <v>16</v>
      </c>
      <c r="AC1847" s="113">
        <f t="shared" si="173"/>
        <v>0.15686274509803921</v>
      </c>
      <c r="AD1847" s="299" t="s">
        <v>203</v>
      </c>
    </row>
    <row r="1848" spans="1:30" x14ac:dyDescent="0.25">
      <c r="A1848" s="28" t="s">
        <v>178</v>
      </c>
      <c r="B1848" s="230">
        <v>1847</v>
      </c>
      <c r="C1848" s="259">
        <v>2</v>
      </c>
      <c r="D1848" s="259">
        <v>12128</v>
      </c>
      <c r="E1848" s="455"/>
      <c r="F1848" s="259" t="s">
        <v>364</v>
      </c>
      <c r="G1848" s="158" t="str">
        <f t="shared" si="170"/>
        <v>r3_63</v>
      </c>
      <c r="H1848" s="263" t="s">
        <v>674</v>
      </c>
      <c r="I1848" s="260">
        <v>43258</v>
      </c>
      <c r="J1848" s="49" t="s">
        <v>199</v>
      </c>
      <c r="K1848" s="261">
        <v>148</v>
      </c>
      <c r="L1848" s="65">
        <v>8433</v>
      </c>
      <c r="M1848" s="50" t="s">
        <v>142</v>
      </c>
      <c r="N1848" s="262">
        <v>0.33263888888888893</v>
      </c>
      <c r="O1848" s="263">
        <v>2</v>
      </c>
      <c r="P1848" s="259" t="s">
        <v>15</v>
      </c>
      <c r="Q1848" s="460"/>
      <c r="R1848" s="460"/>
      <c r="S1848" s="460"/>
      <c r="T1848" s="109">
        <f t="shared" si="171"/>
        <v>0.32291666666666663</v>
      </c>
      <c r="U1848" s="109">
        <f t="shared" si="172"/>
        <v>0.29166666666666663</v>
      </c>
      <c r="V1848" s="41">
        <f>IFERROR(VLOOKUP(L1848,'[1]ZESTAWIENIE NUMERÓW BOCZNYCH'!$A:$B,1,0),"")</f>
        <v>8433</v>
      </c>
      <c r="W1848" s="53" t="str">
        <f>IFERROR(VLOOKUP(V1848,'[1]ZESTAWIENIE NUMERÓW BOCZNYCH'!$A:$B,2,0),P1848)</f>
        <v>MERCEDES-BENZ 628 03 Citaro G</v>
      </c>
      <c r="X1848" s="53" t="s">
        <v>149</v>
      </c>
      <c r="Y1848" s="53">
        <f>VLOOKUP(W1848,'[1]LICZBA MIEJSC'!$A:$C,2,0)</f>
        <v>40</v>
      </c>
      <c r="Z1848" s="53">
        <f>VLOOKUP(W1848,'[1]LICZBA MIEJSC'!$A:$C,3,0)</f>
        <v>102</v>
      </c>
      <c r="AA1848" s="53">
        <f t="shared" si="168"/>
        <v>142</v>
      </c>
      <c r="AB1848" s="41">
        <f t="shared" si="169"/>
        <v>20</v>
      </c>
      <c r="AC1848" s="113">
        <f t="shared" si="173"/>
        <v>0.14084507042253522</v>
      </c>
      <c r="AD1848" s="299" t="s">
        <v>203</v>
      </c>
    </row>
    <row r="1849" spans="1:30" x14ac:dyDescent="0.25">
      <c r="A1849" s="28" t="s">
        <v>178</v>
      </c>
      <c r="B1849" s="230">
        <v>1848</v>
      </c>
      <c r="C1849" s="259">
        <v>2</v>
      </c>
      <c r="D1849" s="259">
        <v>12128</v>
      </c>
      <c r="E1849" s="455"/>
      <c r="F1849" s="259" t="s">
        <v>364</v>
      </c>
      <c r="G1849" s="158" t="str">
        <f t="shared" si="170"/>
        <v>r3_63</v>
      </c>
      <c r="H1849" s="263" t="s">
        <v>674</v>
      </c>
      <c r="I1849" s="260">
        <v>43258</v>
      </c>
      <c r="J1849" s="49" t="s">
        <v>199</v>
      </c>
      <c r="K1849" s="261">
        <v>109</v>
      </c>
      <c r="L1849" s="65">
        <v>7014</v>
      </c>
      <c r="M1849" s="63" t="s">
        <v>134</v>
      </c>
      <c r="N1849" s="262">
        <v>0.33402777777777776</v>
      </c>
      <c r="O1849" s="263">
        <v>2</v>
      </c>
      <c r="P1849" s="259" t="s">
        <v>13</v>
      </c>
      <c r="Q1849" s="460"/>
      <c r="R1849" s="460"/>
      <c r="S1849" s="460"/>
      <c r="T1849" s="109">
        <f t="shared" si="171"/>
        <v>0.33333333333333331</v>
      </c>
      <c r="U1849" s="109">
        <f t="shared" si="172"/>
        <v>0.33333333333333331</v>
      </c>
      <c r="V1849" s="41">
        <f>IFERROR(VLOOKUP(L1849,'[1]ZESTAWIENIE NUMERÓW BOCZNYCH'!$A:$B,1,0),"")</f>
        <v>7014</v>
      </c>
      <c r="W1849" s="53" t="str">
        <f>IFERROR(VLOOKUP(V1849,'[1]ZESTAWIENIE NUMERÓW BOCZNYCH'!$A:$B,2,0),P1849)</f>
        <v>VOLVO 7700</v>
      </c>
      <c r="X1849" s="53" t="s">
        <v>149</v>
      </c>
      <c r="Y1849" s="53">
        <f>VLOOKUP(W1849,'[1]LICZBA MIEJSC'!$A:$C,2,0)</f>
        <v>33</v>
      </c>
      <c r="Z1849" s="53">
        <f>VLOOKUP(W1849,'[1]LICZBA MIEJSC'!$A:$C,3,0)</f>
        <v>73</v>
      </c>
      <c r="AA1849" s="53">
        <f t="shared" si="168"/>
        <v>106</v>
      </c>
      <c r="AB1849" s="41">
        <f t="shared" si="169"/>
        <v>17</v>
      </c>
      <c r="AC1849" s="113">
        <f t="shared" si="173"/>
        <v>0.16037735849056603</v>
      </c>
      <c r="AD1849" s="299" t="s">
        <v>203</v>
      </c>
    </row>
    <row r="1850" spans="1:30" x14ac:dyDescent="0.25">
      <c r="A1850" s="28" t="s">
        <v>178</v>
      </c>
      <c r="B1850" s="230">
        <v>1849</v>
      </c>
      <c r="C1850" s="259">
        <v>2</v>
      </c>
      <c r="D1850" s="259">
        <v>12128</v>
      </c>
      <c r="E1850" s="455"/>
      <c r="F1850" s="259" t="s">
        <v>364</v>
      </c>
      <c r="G1850" s="158" t="str">
        <f t="shared" si="170"/>
        <v>r3_63</v>
      </c>
      <c r="H1850" s="263" t="s">
        <v>674</v>
      </c>
      <c r="I1850" s="260">
        <v>43258</v>
      </c>
      <c r="J1850" s="49" t="s">
        <v>199</v>
      </c>
      <c r="K1850" s="261">
        <v>129</v>
      </c>
      <c r="L1850" s="65">
        <v>7026</v>
      </c>
      <c r="M1850" s="50" t="s">
        <v>313</v>
      </c>
      <c r="N1850" s="262">
        <v>0.33749999999999997</v>
      </c>
      <c r="O1850" s="263">
        <v>2</v>
      </c>
      <c r="P1850" s="259" t="s">
        <v>13</v>
      </c>
      <c r="Q1850" s="460"/>
      <c r="R1850" s="460"/>
      <c r="S1850" s="460"/>
      <c r="T1850" s="109">
        <f t="shared" si="171"/>
        <v>0.33333333333333331</v>
      </c>
      <c r="U1850" s="109">
        <f t="shared" si="172"/>
        <v>0.33333333333333331</v>
      </c>
      <c r="V1850" s="41">
        <f>IFERROR(VLOOKUP(L1850,'[1]ZESTAWIENIE NUMERÓW BOCZNYCH'!$A:$B,1,0),"")</f>
        <v>7026</v>
      </c>
      <c r="W1850" s="53" t="str">
        <f>IFERROR(VLOOKUP(V1850,'[1]ZESTAWIENIE NUMERÓW BOCZNYCH'!$A:$B,2,0),P1850)</f>
        <v>VOLVO 7700</v>
      </c>
      <c r="X1850" s="53" t="s">
        <v>149</v>
      </c>
      <c r="Y1850" s="53">
        <f>VLOOKUP(W1850,'[1]LICZBA MIEJSC'!$A:$C,2,0)</f>
        <v>33</v>
      </c>
      <c r="Z1850" s="53">
        <f>VLOOKUP(W1850,'[1]LICZBA MIEJSC'!$A:$C,3,0)</f>
        <v>73</v>
      </c>
      <c r="AA1850" s="53">
        <f t="shared" si="168"/>
        <v>106</v>
      </c>
      <c r="AB1850" s="41">
        <f t="shared" si="169"/>
        <v>17</v>
      </c>
      <c r="AC1850" s="113">
        <f t="shared" si="173"/>
        <v>0.16037735849056603</v>
      </c>
      <c r="AD1850" s="299" t="s">
        <v>203</v>
      </c>
    </row>
    <row r="1851" spans="1:30" x14ac:dyDescent="0.25">
      <c r="A1851" s="28" t="s">
        <v>178</v>
      </c>
      <c r="B1851" s="230">
        <v>1850</v>
      </c>
      <c r="C1851" s="259">
        <v>2</v>
      </c>
      <c r="D1851" s="259">
        <v>12128</v>
      </c>
      <c r="E1851" s="455"/>
      <c r="F1851" s="259" t="s">
        <v>364</v>
      </c>
      <c r="G1851" s="158" t="str">
        <f t="shared" si="170"/>
        <v>r3_63</v>
      </c>
      <c r="H1851" s="263" t="s">
        <v>674</v>
      </c>
      <c r="I1851" s="260">
        <v>43258</v>
      </c>
      <c r="J1851" s="49" t="s">
        <v>199</v>
      </c>
      <c r="K1851" s="261">
        <v>148</v>
      </c>
      <c r="L1851" s="65">
        <v>8331</v>
      </c>
      <c r="M1851" s="50" t="s">
        <v>142</v>
      </c>
      <c r="N1851" s="262">
        <v>0.34305555555555556</v>
      </c>
      <c r="O1851" s="263">
        <v>3</v>
      </c>
      <c r="P1851" s="259" t="s">
        <v>15</v>
      </c>
      <c r="Q1851" s="460"/>
      <c r="R1851" s="460"/>
      <c r="S1851" s="460"/>
      <c r="T1851" s="109">
        <f t="shared" si="171"/>
        <v>0.33333333333333331</v>
      </c>
      <c r="U1851" s="109">
        <f t="shared" si="172"/>
        <v>0.33333333333333331</v>
      </c>
      <c r="V1851" s="41">
        <f>IFERROR(VLOOKUP(L1851,'[1]ZESTAWIENIE NUMERÓW BOCZNYCH'!$A:$B,1,0),"")</f>
        <v>8331</v>
      </c>
      <c r="W1851" s="53" t="str">
        <f>IFERROR(VLOOKUP(V1851,'[1]ZESTAWIENIE NUMERÓW BOCZNYCH'!$A:$B,2,0),P1851)</f>
        <v>MERCEDES-BENZ O 530 G Citaro</v>
      </c>
      <c r="X1851" s="53" t="s">
        <v>149</v>
      </c>
      <c r="Y1851" s="53">
        <f>VLOOKUP(W1851,'[1]LICZBA MIEJSC'!$A:$C,2,0)</f>
        <v>42</v>
      </c>
      <c r="Z1851" s="53">
        <f>VLOOKUP(W1851,'[1]LICZBA MIEJSC'!$A:$C,3,0)</f>
        <v>125</v>
      </c>
      <c r="AA1851" s="53">
        <f t="shared" si="168"/>
        <v>167</v>
      </c>
      <c r="AB1851" s="41">
        <f t="shared" si="169"/>
        <v>38</v>
      </c>
      <c r="AC1851" s="113">
        <f t="shared" si="173"/>
        <v>0.22754491017964071</v>
      </c>
      <c r="AD1851" s="299" t="s">
        <v>203</v>
      </c>
    </row>
    <row r="1852" spans="1:30" x14ac:dyDescent="0.25">
      <c r="A1852" s="28" t="s">
        <v>178</v>
      </c>
      <c r="B1852" s="230">
        <v>1851</v>
      </c>
      <c r="C1852" s="259">
        <v>2</v>
      </c>
      <c r="D1852" s="259">
        <v>12128</v>
      </c>
      <c r="E1852" s="455"/>
      <c r="F1852" s="259" t="s">
        <v>364</v>
      </c>
      <c r="G1852" s="158" t="str">
        <f t="shared" si="170"/>
        <v>r3_63</v>
      </c>
      <c r="H1852" s="263" t="s">
        <v>674</v>
      </c>
      <c r="I1852" s="260">
        <v>43258</v>
      </c>
      <c r="J1852" s="49" t="s">
        <v>199</v>
      </c>
      <c r="K1852" s="261">
        <v>609</v>
      </c>
      <c r="L1852" s="65">
        <v>7032</v>
      </c>
      <c r="M1852" s="63" t="s">
        <v>134</v>
      </c>
      <c r="N1852" s="262">
        <v>0.34375</v>
      </c>
      <c r="O1852" s="263">
        <v>2</v>
      </c>
      <c r="P1852" s="259" t="s">
        <v>13</v>
      </c>
      <c r="Q1852" s="460"/>
      <c r="R1852" s="460"/>
      <c r="S1852" s="460"/>
      <c r="T1852" s="109">
        <f t="shared" si="171"/>
        <v>0.34375</v>
      </c>
      <c r="U1852" s="109">
        <f t="shared" si="172"/>
        <v>0.33333333333333331</v>
      </c>
      <c r="V1852" s="41">
        <f>IFERROR(VLOOKUP(L1852,'[1]ZESTAWIENIE NUMERÓW BOCZNYCH'!$A:$B,1,0),"")</f>
        <v>7032</v>
      </c>
      <c r="W1852" s="53" t="str">
        <f>IFERROR(VLOOKUP(V1852,'[1]ZESTAWIENIE NUMERÓW BOCZNYCH'!$A:$B,2,0),P1852)</f>
        <v>VOLVO 7700</v>
      </c>
      <c r="X1852" s="53" t="s">
        <v>149</v>
      </c>
      <c r="Y1852" s="53">
        <f>VLOOKUP(W1852,'[1]LICZBA MIEJSC'!$A:$C,2,0)</f>
        <v>33</v>
      </c>
      <c r="Z1852" s="53">
        <f>VLOOKUP(W1852,'[1]LICZBA MIEJSC'!$A:$C,3,0)</f>
        <v>73</v>
      </c>
      <c r="AA1852" s="53">
        <f t="shared" si="168"/>
        <v>106</v>
      </c>
      <c r="AB1852" s="41">
        <f t="shared" si="169"/>
        <v>17</v>
      </c>
      <c r="AC1852" s="113">
        <f t="shared" si="173"/>
        <v>0.16037735849056603</v>
      </c>
      <c r="AD1852" s="299" t="s">
        <v>253</v>
      </c>
    </row>
    <row r="1853" spans="1:30" x14ac:dyDescent="0.25">
      <c r="A1853" s="28" t="s">
        <v>178</v>
      </c>
      <c r="B1853" s="230">
        <v>1852</v>
      </c>
      <c r="C1853" s="259">
        <v>3</v>
      </c>
      <c r="D1853" s="259">
        <v>12128</v>
      </c>
      <c r="E1853" s="455"/>
      <c r="F1853" s="259" t="s">
        <v>364</v>
      </c>
      <c r="G1853" s="158" t="str">
        <f t="shared" si="170"/>
        <v>r3_63</v>
      </c>
      <c r="H1853" s="263" t="s">
        <v>674</v>
      </c>
      <c r="I1853" s="260">
        <v>43258</v>
      </c>
      <c r="J1853" s="49" t="s">
        <v>199</v>
      </c>
      <c r="K1853" s="261">
        <v>148</v>
      </c>
      <c r="L1853" s="65">
        <v>8418</v>
      </c>
      <c r="M1853" s="50" t="s">
        <v>142</v>
      </c>
      <c r="N1853" s="262">
        <v>0.35347222222222219</v>
      </c>
      <c r="O1853" s="263">
        <v>4</v>
      </c>
      <c r="P1853" s="259" t="s">
        <v>15</v>
      </c>
      <c r="Q1853" s="460"/>
      <c r="R1853" s="460"/>
      <c r="S1853" s="460"/>
      <c r="T1853" s="109">
        <f t="shared" si="171"/>
        <v>0.34375</v>
      </c>
      <c r="U1853" s="109">
        <f t="shared" si="172"/>
        <v>0.33333333333333331</v>
      </c>
      <c r="V1853" s="41">
        <f>IFERROR(VLOOKUP(L1853,'[1]ZESTAWIENIE NUMERÓW BOCZNYCH'!$A:$B,1,0),"")</f>
        <v>8418</v>
      </c>
      <c r="W1853" s="53" t="str">
        <f>IFERROR(VLOOKUP(V1853,'[1]ZESTAWIENIE NUMERÓW BOCZNYCH'!$A:$B,2,0),P1853)</f>
        <v>MERCEDES-BENZ 628 03 Citaro G</v>
      </c>
      <c r="X1853" s="53" t="s">
        <v>149</v>
      </c>
      <c r="Y1853" s="53">
        <f>VLOOKUP(W1853,'[1]LICZBA MIEJSC'!$A:$C,2,0)</f>
        <v>40</v>
      </c>
      <c r="Z1853" s="53">
        <f>VLOOKUP(W1853,'[1]LICZBA MIEJSC'!$A:$C,3,0)</f>
        <v>102</v>
      </c>
      <c r="AA1853" s="53">
        <f t="shared" si="168"/>
        <v>142</v>
      </c>
      <c r="AB1853" s="41">
        <f t="shared" si="169"/>
        <v>91</v>
      </c>
      <c r="AC1853" s="113">
        <f t="shared" si="173"/>
        <v>0.64084507042253525</v>
      </c>
      <c r="AD1853" s="299" t="s">
        <v>203</v>
      </c>
    </row>
    <row r="1854" spans="1:30" x14ac:dyDescent="0.25">
      <c r="A1854" s="28" t="s">
        <v>178</v>
      </c>
      <c r="B1854" s="230">
        <v>1853</v>
      </c>
      <c r="C1854" s="259">
        <v>3</v>
      </c>
      <c r="D1854" s="259">
        <v>12128</v>
      </c>
      <c r="E1854" s="455"/>
      <c r="F1854" s="259" t="s">
        <v>364</v>
      </c>
      <c r="G1854" s="158" t="str">
        <f t="shared" si="170"/>
        <v>r3_63</v>
      </c>
      <c r="H1854" s="263" t="s">
        <v>674</v>
      </c>
      <c r="I1854" s="260">
        <v>43258</v>
      </c>
      <c r="J1854" s="49" t="s">
        <v>199</v>
      </c>
      <c r="K1854" s="261">
        <v>109</v>
      </c>
      <c r="L1854" s="65">
        <v>7415</v>
      </c>
      <c r="M1854" s="63" t="s">
        <v>134</v>
      </c>
      <c r="N1854" s="262">
        <v>0.35486111111111107</v>
      </c>
      <c r="O1854" s="263">
        <v>2</v>
      </c>
      <c r="P1854" s="259" t="s">
        <v>13</v>
      </c>
      <c r="Q1854" s="460"/>
      <c r="R1854" s="460"/>
      <c r="S1854" s="460"/>
      <c r="T1854" s="109">
        <f t="shared" si="171"/>
        <v>0.35416666666666663</v>
      </c>
      <c r="U1854" s="109">
        <f t="shared" si="172"/>
        <v>0.33333333333333331</v>
      </c>
      <c r="V1854" s="41">
        <f>IFERROR(VLOOKUP(L1854,'[1]ZESTAWIENIE NUMERÓW BOCZNYCH'!$A:$B,1,0),"")</f>
        <v>7415</v>
      </c>
      <c r="W1854" s="53" t="str">
        <f>IFERROR(VLOOKUP(V1854,'[1]ZESTAWIENIE NUMERÓW BOCZNYCH'!$A:$B,2,0),P1854)</f>
        <v>MERCEDES-BENZ 628 02 Citaro</v>
      </c>
      <c r="X1854" s="53" t="s">
        <v>149</v>
      </c>
      <c r="Y1854" s="53">
        <f>VLOOKUP(W1854,'[1]LICZBA MIEJSC'!$A:$C,2,0)</f>
        <v>29</v>
      </c>
      <c r="Z1854" s="53">
        <f>VLOOKUP(W1854,'[1]LICZBA MIEJSC'!$A:$C,3,0)</f>
        <v>62</v>
      </c>
      <c r="AA1854" s="53">
        <f t="shared" si="168"/>
        <v>91</v>
      </c>
      <c r="AB1854" s="41">
        <f t="shared" si="169"/>
        <v>15</v>
      </c>
      <c r="AC1854" s="113">
        <f t="shared" si="173"/>
        <v>0.16483516483516483</v>
      </c>
      <c r="AD1854" s="299" t="s">
        <v>203</v>
      </c>
    </row>
    <row r="1855" spans="1:30" x14ac:dyDescent="0.25">
      <c r="A1855" s="28" t="s">
        <v>178</v>
      </c>
      <c r="B1855" s="230">
        <v>1854</v>
      </c>
      <c r="C1855" s="259">
        <v>3</v>
      </c>
      <c r="D1855" s="259">
        <v>12128</v>
      </c>
      <c r="E1855" s="455"/>
      <c r="F1855" s="259" t="s">
        <v>364</v>
      </c>
      <c r="G1855" s="158" t="str">
        <f t="shared" si="170"/>
        <v>r3_63</v>
      </c>
      <c r="H1855" s="263" t="s">
        <v>674</v>
      </c>
      <c r="I1855" s="260">
        <v>43258</v>
      </c>
      <c r="J1855" s="49" t="s">
        <v>199</v>
      </c>
      <c r="K1855" s="261">
        <v>129</v>
      </c>
      <c r="L1855" s="65">
        <v>7022</v>
      </c>
      <c r="M1855" s="50" t="s">
        <v>313</v>
      </c>
      <c r="N1855" s="262">
        <v>0.35486111111111107</v>
      </c>
      <c r="O1855" s="263">
        <v>2</v>
      </c>
      <c r="P1855" s="259" t="s">
        <v>13</v>
      </c>
      <c r="Q1855" s="460"/>
      <c r="R1855" s="460"/>
      <c r="S1855" s="460"/>
      <c r="T1855" s="109">
        <f t="shared" si="171"/>
        <v>0.35416666666666663</v>
      </c>
      <c r="U1855" s="109">
        <f t="shared" si="172"/>
        <v>0.33333333333333331</v>
      </c>
      <c r="V1855" s="41">
        <f>IFERROR(VLOOKUP(L1855,'[1]ZESTAWIENIE NUMERÓW BOCZNYCH'!$A:$B,1,0),"")</f>
        <v>7022</v>
      </c>
      <c r="W1855" s="53" t="str">
        <f>IFERROR(VLOOKUP(V1855,'[1]ZESTAWIENIE NUMERÓW BOCZNYCH'!$A:$B,2,0),P1855)</f>
        <v>VOLVO 7700</v>
      </c>
      <c r="X1855" s="53" t="s">
        <v>149</v>
      </c>
      <c r="Y1855" s="53">
        <f>VLOOKUP(W1855,'[1]LICZBA MIEJSC'!$A:$C,2,0)</f>
        <v>33</v>
      </c>
      <c r="Z1855" s="53">
        <f>VLOOKUP(W1855,'[1]LICZBA MIEJSC'!$A:$C,3,0)</f>
        <v>73</v>
      </c>
      <c r="AA1855" s="53">
        <f t="shared" si="168"/>
        <v>106</v>
      </c>
      <c r="AB1855" s="41">
        <f t="shared" si="169"/>
        <v>17</v>
      </c>
      <c r="AC1855" s="113">
        <f t="shared" si="173"/>
        <v>0.16037735849056603</v>
      </c>
      <c r="AD1855" s="299" t="s">
        <v>203</v>
      </c>
    </row>
    <row r="1856" spans="1:30" x14ac:dyDescent="0.25">
      <c r="A1856" s="28" t="s">
        <v>178</v>
      </c>
      <c r="B1856" s="230">
        <v>1855</v>
      </c>
      <c r="C1856" s="259">
        <v>3</v>
      </c>
      <c r="D1856" s="259">
        <v>12128</v>
      </c>
      <c r="E1856" s="455"/>
      <c r="F1856" s="259" t="s">
        <v>364</v>
      </c>
      <c r="G1856" s="158" t="str">
        <f t="shared" si="170"/>
        <v>r3_63</v>
      </c>
      <c r="H1856" s="263" t="s">
        <v>674</v>
      </c>
      <c r="I1856" s="260">
        <v>43258</v>
      </c>
      <c r="J1856" s="49" t="s">
        <v>199</v>
      </c>
      <c r="K1856" s="261">
        <v>148</v>
      </c>
      <c r="L1856" s="65">
        <v>8332</v>
      </c>
      <c r="M1856" s="50" t="s">
        <v>142</v>
      </c>
      <c r="N1856" s="262">
        <v>0.36388888888888887</v>
      </c>
      <c r="O1856" s="263">
        <v>3</v>
      </c>
      <c r="P1856" s="259" t="s">
        <v>15</v>
      </c>
      <c r="Q1856" s="460"/>
      <c r="R1856" s="460"/>
      <c r="S1856" s="460"/>
      <c r="T1856" s="109">
        <f t="shared" si="171"/>
        <v>0.35416666666666663</v>
      </c>
      <c r="U1856" s="109">
        <f t="shared" si="172"/>
        <v>0.33333333333333331</v>
      </c>
      <c r="V1856" s="41">
        <f>IFERROR(VLOOKUP(L1856,'[1]ZESTAWIENIE NUMERÓW BOCZNYCH'!$A:$B,1,0),"")</f>
        <v>8332</v>
      </c>
      <c r="W1856" s="53" t="str">
        <f>IFERROR(VLOOKUP(V1856,'[1]ZESTAWIENIE NUMERÓW BOCZNYCH'!$A:$B,2,0),P1856)</f>
        <v>MERCEDES-BENZ O 530 G Citaro</v>
      </c>
      <c r="X1856" s="53" t="s">
        <v>149</v>
      </c>
      <c r="Y1856" s="53">
        <f>VLOOKUP(W1856,'[1]LICZBA MIEJSC'!$A:$C,2,0)</f>
        <v>42</v>
      </c>
      <c r="Z1856" s="53">
        <f>VLOOKUP(W1856,'[1]LICZBA MIEJSC'!$A:$C,3,0)</f>
        <v>125</v>
      </c>
      <c r="AA1856" s="53">
        <f t="shared" si="168"/>
        <v>167</v>
      </c>
      <c r="AB1856" s="41">
        <f t="shared" si="169"/>
        <v>38</v>
      </c>
      <c r="AC1856" s="113">
        <f t="shared" si="173"/>
        <v>0.22754491017964071</v>
      </c>
      <c r="AD1856" s="299" t="s">
        <v>203</v>
      </c>
    </row>
    <row r="1857" spans="1:30" x14ac:dyDescent="0.25">
      <c r="A1857" s="28" t="s">
        <v>178</v>
      </c>
      <c r="B1857" s="230">
        <v>1856</v>
      </c>
      <c r="C1857" s="259">
        <v>3</v>
      </c>
      <c r="D1857" s="259">
        <v>12128</v>
      </c>
      <c r="E1857" s="455"/>
      <c r="F1857" s="259" t="s">
        <v>364</v>
      </c>
      <c r="G1857" s="158" t="str">
        <f t="shared" si="170"/>
        <v>r3_63</v>
      </c>
      <c r="H1857" s="263" t="s">
        <v>674</v>
      </c>
      <c r="I1857" s="260">
        <v>43258</v>
      </c>
      <c r="J1857" s="49" t="s">
        <v>199</v>
      </c>
      <c r="K1857" s="261">
        <v>109</v>
      </c>
      <c r="L1857" s="65">
        <v>7329</v>
      </c>
      <c r="M1857" s="63" t="s">
        <v>134</v>
      </c>
      <c r="N1857" s="262">
        <v>0.37013888888888885</v>
      </c>
      <c r="O1857" s="263">
        <v>3</v>
      </c>
      <c r="P1857" s="259" t="s">
        <v>13</v>
      </c>
      <c r="Q1857" s="460"/>
      <c r="R1857" s="460"/>
      <c r="S1857" s="460"/>
      <c r="T1857" s="109">
        <f t="shared" si="171"/>
        <v>0.36458333333333331</v>
      </c>
      <c r="U1857" s="109">
        <f t="shared" si="172"/>
        <v>0.33333333333333331</v>
      </c>
      <c r="V1857" s="41">
        <f>IFERROR(VLOOKUP(L1857,'[1]ZESTAWIENIE NUMERÓW BOCZNYCH'!$A:$B,1,0),"")</f>
        <v>7329</v>
      </c>
      <c r="W1857" s="53" t="str">
        <f>IFERROR(VLOOKUP(V1857,'[1]ZESTAWIENIE NUMERÓW BOCZNYCH'!$A:$B,2,0),P1857)</f>
        <v>MERCEDES-BENZ O 530 Citaro</v>
      </c>
      <c r="X1857" s="53" t="s">
        <v>149</v>
      </c>
      <c r="Y1857" s="53">
        <f>VLOOKUP(W1857,'[1]LICZBA MIEJSC'!$A:$C,2,0)</f>
        <v>31</v>
      </c>
      <c r="Z1857" s="53">
        <f>VLOOKUP(W1857,'[1]LICZBA MIEJSC'!$A:$C,3,0)</f>
        <v>71</v>
      </c>
      <c r="AA1857" s="53">
        <f t="shared" si="168"/>
        <v>102</v>
      </c>
      <c r="AB1857" s="41">
        <f t="shared" si="169"/>
        <v>28</v>
      </c>
      <c r="AC1857" s="113">
        <f t="shared" si="173"/>
        <v>0.27450980392156865</v>
      </c>
      <c r="AD1857" s="299" t="s">
        <v>203</v>
      </c>
    </row>
    <row r="1858" spans="1:30" x14ac:dyDescent="0.25">
      <c r="A1858" s="28" t="s">
        <v>178</v>
      </c>
      <c r="B1858" s="230">
        <v>1857</v>
      </c>
      <c r="C1858" s="259">
        <v>3</v>
      </c>
      <c r="D1858" s="259">
        <v>12128</v>
      </c>
      <c r="E1858" s="455"/>
      <c r="F1858" s="259" t="s">
        <v>364</v>
      </c>
      <c r="G1858" s="158" t="str">
        <f t="shared" si="170"/>
        <v>r3_63</v>
      </c>
      <c r="H1858" s="263" t="s">
        <v>674</v>
      </c>
      <c r="I1858" s="260">
        <v>43258</v>
      </c>
      <c r="J1858" s="49" t="s">
        <v>199</v>
      </c>
      <c r="K1858" s="261">
        <v>148</v>
      </c>
      <c r="L1858" s="65">
        <v>8096</v>
      </c>
      <c r="M1858" s="50" t="s">
        <v>142</v>
      </c>
      <c r="N1858" s="262">
        <v>0.375</v>
      </c>
      <c r="O1858" s="263">
        <v>2</v>
      </c>
      <c r="P1858" s="259" t="s">
        <v>15</v>
      </c>
      <c r="Q1858" s="460"/>
      <c r="R1858" s="460"/>
      <c r="S1858" s="460"/>
      <c r="T1858" s="109">
        <f t="shared" si="171"/>
        <v>0.375</v>
      </c>
      <c r="U1858" s="109">
        <f t="shared" si="172"/>
        <v>0.375</v>
      </c>
      <c r="V1858" s="41">
        <f>IFERROR(VLOOKUP(L1858,'[1]ZESTAWIENIE NUMERÓW BOCZNYCH'!$A:$B,1,0),"")</f>
        <v>8096</v>
      </c>
      <c r="W1858" s="53" t="str">
        <f>IFERROR(VLOOKUP(V1858,'[1]ZESTAWIENIE NUMERÓW BOCZNYCH'!$A:$B,2,0),P1858)</f>
        <v>VOLVO 7000A</v>
      </c>
      <c r="X1858" s="53" t="s">
        <v>149</v>
      </c>
      <c r="Y1858" s="53">
        <f>VLOOKUP(W1858,'[1]LICZBA MIEJSC'!$A:$C,2,0)</f>
        <v>43</v>
      </c>
      <c r="Z1858" s="53">
        <f>VLOOKUP(W1858,'[1]LICZBA MIEJSC'!$A:$C,3,0)</f>
        <v>133</v>
      </c>
      <c r="AA1858" s="53">
        <f t="shared" ref="AA1858:AA1921" si="174">Y1858+Z1858</f>
        <v>176</v>
      </c>
      <c r="AB1858" s="41">
        <f t="shared" ref="AB1858:AB1921" si="175">ROUND(IF(O1858=$AE$1,0,IF(O1858=$AG$1,AA1858*0.1,IF(O1858=$AI$1,Y1858/2,IF(O1858=$AK$1,Y1858*0.9,IF(O1858=$AM$1,Y1858+(Z1858*0.5),IF(O1858=$AO$1,AA1858*0.9,IF(O1858=$AQ$1,AA1858*1.1,"BŁĄD"))))))),0)</f>
        <v>22</v>
      </c>
      <c r="AC1858" s="113">
        <f t="shared" si="173"/>
        <v>0.125</v>
      </c>
      <c r="AD1858" s="299" t="s">
        <v>203</v>
      </c>
    </row>
    <row r="1859" spans="1:30" x14ac:dyDescent="0.25">
      <c r="A1859" s="28" t="s">
        <v>178</v>
      </c>
      <c r="B1859" s="230">
        <v>1858</v>
      </c>
      <c r="C1859" s="259">
        <v>3</v>
      </c>
      <c r="D1859" s="259">
        <v>12128</v>
      </c>
      <c r="E1859" s="455"/>
      <c r="F1859" s="259" t="s">
        <v>364</v>
      </c>
      <c r="G1859" s="158" t="str">
        <f t="shared" ref="G1859:G1922" si="176">IF(ISERROR(RIGHT(LEFT(F1859,FIND("_",MID(F1859,4,150))+2))*1),LEFT(F1859,FIND("_",MID(F1859,4,150))+1),LEFT(F1859,FIND("_",MID(F1859,4,150))+2))</f>
        <v>r3_63</v>
      </c>
      <c r="H1859" s="263" t="s">
        <v>674</v>
      </c>
      <c r="I1859" s="260">
        <v>43258</v>
      </c>
      <c r="J1859" s="49" t="s">
        <v>199</v>
      </c>
      <c r="K1859" s="261">
        <v>129</v>
      </c>
      <c r="L1859" s="65">
        <v>7312</v>
      </c>
      <c r="M1859" s="50" t="s">
        <v>313</v>
      </c>
      <c r="N1859" s="262">
        <v>0.37638888888888888</v>
      </c>
      <c r="O1859" s="263">
        <v>2</v>
      </c>
      <c r="P1859" s="259" t="s">
        <v>13</v>
      </c>
      <c r="Q1859" s="460"/>
      <c r="R1859" s="460"/>
      <c r="S1859" s="460"/>
      <c r="T1859" s="109">
        <f t="shared" ref="T1859:T1922" si="177">FLOOR(N1859,"0:15")</f>
        <v>0.375</v>
      </c>
      <c r="U1859" s="109">
        <f t="shared" ref="U1859:U1922" si="178">FLOOR(N1859,TIME(1,0,0))</f>
        <v>0.375</v>
      </c>
      <c r="V1859" s="41">
        <f>IFERROR(VLOOKUP(L1859,'[1]ZESTAWIENIE NUMERÓW BOCZNYCH'!$A:$B,1,0),"")</f>
        <v>7312</v>
      </c>
      <c r="W1859" s="53" t="str">
        <f>IFERROR(VLOOKUP(V1859,'[1]ZESTAWIENIE NUMERÓW BOCZNYCH'!$A:$B,2,0),P1859)</f>
        <v>MERCEDES-BENZ O 530 Citaro</v>
      </c>
      <c r="X1859" s="53" t="s">
        <v>149</v>
      </c>
      <c r="Y1859" s="53">
        <f>VLOOKUP(W1859,'[1]LICZBA MIEJSC'!$A:$C,2,0)</f>
        <v>31</v>
      </c>
      <c r="Z1859" s="53">
        <f>VLOOKUP(W1859,'[1]LICZBA MIEJSC'!$A:$C,3,0)</f>
        <v>71</v>
      </c>
      <c r="AA1859" s="53">
        <f t="shared" si="174"/>
        <v>102</v>
      </c>
      <c r="AB1859" s="41">
        <f t="shared" si="175"/>
        <v>16</v>
      </c>
      <c r="AC1859" s="113">
        <f t="shared" ref="AC1859:AC1922" si="179">AB1859/AA1859</f>
        <v>0.15686274509803921</v>
      </c>
      <c r="AD1859" s="299" t="s">
        <v>203</v>
      </c>
    </row>
    <row r="1860" spans="1:30" x14ac:dyDescent="0.25">
      <c r="A1860" s="28" t="s">
        <v>178</v>
      </c>
      <c r="B1860" s="230">
        <v>1859</v>
      </c>
      <c r="C1860" s="259">
        <v>3</v>
      </c>
      <c r="D1860" s="259">
        <v>12128</v>
      </c>
      <c r="E1860" s="455"/>
      <c r="F1860" s="259" t="s">
        <v>364</v>
      </c>
      <c r="G1860" s="158" t="str">
        <f t="shared" si="176"/>
        <v>r3_63</v>
      </c>
      <c r="H1860" s="263" t="s">
        <v>674</v>
      </c>
      <c r="I1860" s="260">
        <v>43258</v>
      </c>
      <c r="J1860" s="49" t="s">
        <v>199</v>
      </c>
      <c r="K1860" s="261">
        <v>109</v>
      </c>
      <c r="L1860" s="65">
        <v>5441</v>
      </c>
      <c r="M1860" s="63" t="s">
        <v>134</v>
      </c>
      <c r="N1860" s="262">
        <v>0.38124999999999998</v>
      </c>
      <c r="O1860" s="263">
        <v>2</v>
      </c>
      <c r="P1860" s="259" t="s">
        <v>13</v>
      </c>
      <c r="Q1860" s="460"/>
      <c r="R1860" s="460"/>
      <c r="S1860" s="460"/>
      <c r="T1860" s="109">
        <f t="shared" si="177"/>
        <v>0.375</v>
      </c>
      <c r="U1860" s="109">
        <f t="shared" si="178"/>
        <v>0.375</v>
      </c>
      <c r="V1860" s="41">
        <f>IFERROR(VLOOKUP(L1860,'[1]ZESTAWIENIE NUMERÓW BOCZNYCH'!$A:$B,1,0),"")</f>
        <v>5441</v>
      </c>
      <c r="W1860" s="53" t="str">
        <f>IFERROR(VLOOKUP(V1860,'[1]ZESTAWIENIE NUMERÓW BOCZNYCH'!$A:$B,2,0),P1860)</f>
        <v>SOLARIS URBINO 12</v>
      </c>
      <c r="X1860" s="53" t="s">
        <v>149</v>
      </c>
      <c r="Y1860" s="53">
        <f>VLOOKUP(W1860,'[1]LICZBA MIEJSC'!$A:$C,2,0)</f>
        <v>29</v>
      </c>
      <c r="Z1860" s="53">
        <f>VLOOKUP(W1860,'[1]LICZBA MIEJSC'!$A:$C,3,0)</f>
        <v>52</v>
      </c>
      <c r="AA1860" s="53">
        <f t="shared" si="174"/>
        <v>81</v>
      </c>
      <c r="AB1860" s="41">
        <f t="shared" si="175"/>
        <v>15</v>
      </c>
      <c r="AC1860" s="113">
        <f t="shared" si="179"/>
        <v>0.18518518518518517</v>
      </c>
      <c r="AD1860" s="299" t="s">
        <v>203</v>
      </c>
    </row>
    <row r="1861" spans="1:30" x14ac:dyDescent="0.25">
      <c r="A1861" s="28" t="s">
        <v>178</v>
      </c>
      <c r="B1861" s="230">
        <v>1860</v>
      </c>
      <c r="C1861" s="259">
        <v>3</v>
      </c>
      <c r="D1861" s="259">
        <v>12128</v>
      </c>
      <c r="E1861" s="455"/>
      <c r="F1861" s="259" t="s">
        <v>364</v>
      </c>
      <c r="G1861" s="158" t="str">
        <f t="shared" si="176"/>
        <v>r3_63</v>
      </c>
      <c r="H1861" s="263" t="s">
        <v>674</v>
      </c>
      <c r="I1861" s="260">
        <v>43258</v>
      </c>
      <c r="J1861" s="49" t="s">
        <v>199</v>
      </c>
      <c r="K1861" s="261">
        <v>148</v>
      </c>
      <c r="L1861" s="65">
        <v>8412</v>
      </c>
      <c r="M1861" s="50" t="s">
        <v>142</v>
      </c>
      <c r="N1861" s="262">
        <v>0.38750000000000001</v>
      </c>
      <c r="O1861" s="263">
        <v>3</v>
      </c>
      <c r="P1861" s="259" t="s">
        <v>15</v>
      </c>
      <c r="Q1861" s="460"/>
      <c r="R1861" s="460"/>
      <c r="S1861" s="460"/>
      <c r="T1861" s="109">
        <f t="shared" si="177"/>
        <v>0.38541666666666663</v>
      </c>
      <c r="U1861" s="109">
        <f t="shared" si="178"/>
        <v>0.375</v>
      </c>
      <c r="V1861" s="41">
        <f>IFERROR(VLOOKUP(L1861,'[1]ZESTAWIENIE NUMERÓW BOCZNYCH'!$A:$B,1,0),"")</f>
        <v>8412</v>
      </c>
      <c r="W1861" s="53" t="str">
        <f>IFERROR(VLOOKUP(V1861,'[1]ZESTAWIENIE NUMERÓW BOCZNYCH'!$A:$B,2,0),P1861)</f>
        <v>MERCEDES-BENZ 628 03 Citaro G</v>
      </c>
      <c r="X1861" s="53" t="s">
        <v>149</v>
      </c>
      <c r="Y1861" s="53">
        <f>VLOOKUP(W1861,'[1]LICZBA MIEJSC'!$A:$C,2,0)</f>
        <v>40</v>
      </c>
      <c r="Z1861" s="53">
        <f>VLOOKUP(W1861,'[1]LICZBA MIEJSC'!$A:$C,3,0)</f>
        <v>102</v>
      </c>
      <c r="AA1861" s="53">
        <f t="shared" si="174"/>
        <v>142</v>
      </c>
      <c r="AB1861" s="41">
        <f t="shared" si="175"/>
        <v>36</v>
      </c>
      <c r="AC1861" s="113">
        <f t="shared" si="179"/>
        <v>0.25352112676056338</v>
      </c>
      <c r="AD1861" s="299" t="s">
        <v>203</v>
      </c>
    </row>
    <row r="1862" spans="1:30" x14ac:dyDescent="0.25">
      <c r="A1862" s="28" t="s">
        <v>178</v>
      </c>
      <c r="B1862" s="230">
        <v>1861</v>
      </c>
      <c r="C1862" s="259">
        <v>3</v>
      </c>
      <c r="D1862" s="259">
        <v>12128</v>
      </c>
      <c r="E1862" s="455"/>
      <c r="F1862" s="259" t="s">
        <v>364</v>
      </c>
      <c r="G1862" s="158" t="str">
        <f t="shared" si="176"/>
        <v>r3_63</v>
      </c>
      <c r="H1862" s="263" t="s">
        <v>674</v>
      </c>
      <c r="I1862" s="260">
        <v>43258</v>
      </c>
      <c r="J1862" s="49" t="s">
        <v>199</v>
      </c>
      <c r="K1862" s="261">
        <v>129</v>
      </c>
      <c r="L1862" s="65">
        <v>5405</v>
      </c>
      <c r="M1862" s="50" t="s">
        <v>313</v>
      </c>
      <c r="N1862" s="262">
        <v>0.39513888888888887</v>
      </c>
      <c r="O1862" s="263">
        <v>2</v>
      </c>
      <c r="P1862" s="259" t="s">
        <v>13</v>
      </c>
      <c r="Q1862" s="460"/>
      <c r="R1862" s="460"/>
      <c r="S1862" s="460"/>
      <c r="T1862" s="109">
        <f t="shared" si="177"/>
        <v>0.38541666666666663</v>
      </c>
      <c r="U1862" s="109">
        <f t="shared" si="178"/>
        <v>0.375</v>
      </c>
      <c r="V1862" s="41">
        <f>IFERROR(VLOOKUP(L1862,'[1]ZESTAWIENIE NUMERÓW BOCZNYCH'!$A:$B,1,0),"")</f>
        <v>5405</v>
      </c>
      <c r="W1862" s="53" t="str">
        <f>IFERROR(VLOOKUP(V1862,'[1]ZESTAWIENIE NUMERÓW BOCZNYCH'!$A:$B,2,0),P1862)</f>
        <v>SOLARIS URBINO 12</v>
      </c>
      <c r="X1862" s="53" t="s">
        <v>149</v>
      </c>
      <c r="Y1862" s="53">
        <f>VLOOKUP(W1862,'[1]LICZBA MIEJSC'!$A:$C,2,0)</f>
        <v>29</v>
      </c>
      <c r="Z1862" s="53">
        <f>VLOOKUP(W1862,'[1]LICZBA MIEJSC'!$A:$C,3,0)</f>
        <v>52</v>
      </c>
      <c r="AA1862" s="53">
        <f t="shared" si="174"/>
        <v>81</v>
      </c>
      <c r="AB1862" s="41">
        <f t="shared" si="175"/>
        <v>15</v>
      </c>
      <c r="AC1862" s="113">
        <f t="shared" si="179"/>
        <v>0.18518518518518517</v>
      </c>
      <c r="AD1862" s="299" t="s">
        <v>203</v>
      </c>
    </row>
    <row r="1863" spans="1:30" x14ac:dyDescent="0.25">
      <c r="A1863" s="28" t="s">
        <v>178</v>
      </c>
      <c r="B1863" s="230">
        <v>1862</v>
      </c>
      <c r="C1863" s="259">
        <v>3</v>
      </c>
      <c r="D1863" s="259">
        <v>12128</v>
      </c>
      <c r="E1863" s="455"/>
      <c r="F1863" s="259" t="s">
        <v>364</v>
      </c>
      <c r="G1863" s="158" t="str">
        <f t="shared" si="176"/>
        <v>r3_63</v>
      </c>
      <c r="H1863" s="263" t="s">
        <v>674</v>
      </c>
      <c r="I1863" s="260">
        <v>43258</v>
      </c>
      <c r="J1863" s="49" t="s">
        <v>199</v>
      </c>
      <c r="K1863" s="261">
        <v>609</v>
      </c>
      <c r="L1863" s="65">
        <v>7301</v>
      </c>
      <c r="M1863" s="63" t="s">
        <v>134</v>
      </c>
      <c r="N1863" s="262">
        <v>0.40277777777777779</v>
      </c>
      <c r="O1863" s="263">
        <v>2</v>
      </c>
      <c r="P1863" s="259" t="s">
        <v>13</v>
      </c>
      <c r="Q1863" s="460"/>
      <c r="R1863" s="460"/>
      <c r="S1863" s="460"/>
      <c r="T1863" s="109">
        <f t="shared" si="177"/>
        <v>0.39583333333333331</v>
      </c>
      <c r="U1863" s="109">
        <f t="shared" si="178"/>
        <v>0.375</v>
      </c>
      <c r="V1863" s="41">
        <f>IFERROR(VLOOKUP(L1863,'[1]ZESTAWIENIE NUMERÓW BOCZNYCH'!$A:$B,1,0),"")</f>
        <v>7301</v>
      </c>
      <c r="W1863" s="53" t="str">
        <f>IFERROR(VLOOKUP(V1863,'[1]ZESTAWIENIE NUMERÓW BOCZNYCH'!$A:$B,2,0),P1863)</f>
        <v>MERCEDES-BENZ O 530 Citaro</v>
      </c>
      <c r="X1863" s="53" t="s">
        <v>149</v>
      </c>
      <c r="Y1863" s="53">
        <f>VLOOKUP(W1863,'[1]LICZBA MIEJSC'!$A:$C,2,0)</f>
        <v>31</v>
      </c>
      <c r="Z1863" s="53">
        <f>VLOOKUP(W1863,'[1]LICZBA MIEJSC'!$A:$C,3,0)</f>
        <v>71</v>
      </c>
      <c r="AA1863" s="53">
        <f t="shared" si="174"/>
        <v>102</v>
      </c>
      <c r="AB1863" s="41">
        <f t="shared" si="175"/>
        <v>16</v>
      </c>
      <c r="AC1863" s="113">
        <f t="shared" si="179"/>
        <v>0.15686274509803921</v>
      </c>
      <c r="AD1863" s="299" t="s">
        <v>253</v>
      </c>
    </row>
    <row r="1864" spans="1:30" x14ac:dyDescent="0.25">
      <c r="A1864" s="28" t="s">
        <v>178</v>
      </c>
      <c r="B1864" s="230">
        <v>1863</v>
      </c>
      <c r="C1864" s="259">
        <v>3</v>
      </c>
      <c r="D1864" s="259">
        <v>12128</v>
      </c>
      <c r="E1864" s="455"/>
      <c r="F1864" s="259" t="s">
        <v>364</v>
      </c>
      <c r="G1864" s="158" t="str">
        <f t="shared" si="176"/>
        <v>r3_63</v>
      </c>
      <c r="H1864" s="263" t="s">
        <v>674</v>
      </c>
      <c r="I1864" s="260">
        <v>43258</v>
      </c>
      <c r="J1864" s="49" t="s">
        <v>199</v>
      </c>
      <c r="K1864" s="261">
        <v>148</v>
      </c>
      <c r="L1864" s="65">
        <v>8405</v>
      </c>
      <c r="M1864" s="50" t="s">
        <v>142</v>
      </c>
      <c r="N1864" s="262">
        <v>0.40347222222222223</v>
      </c>
      <c r="O1864" s="263">
        <v>3</v>
      </c>
      <c r="P1864" s="259" t="s">
        <v>15</v>
      </c>
      <c r="Q1864" s="460"/>
      <c r="R1864" s="460"/>
      <c r="S1864" s="460"/>
      <c r="T1864" s="109">
        <f t="shared" si="177"/>
        <v>0.39583333333333331</v>
      </c>
      <c r="U1864" s="109">
        <f t="shared" si="178"/>
        <v>0.375</v>
      </c>
      <c r="V1864" s="41">
        <f>IFERROR(VLOOKUP(L1864,'[1]ZESTAWIENIE NUMERÓW BOCZNYCH'!$A:$B,1,0),"")</f>
        <v>8405</v>
      </c>
      <c r="W1864" s="53" t="str">
        <f>IFERROR(VLOOKUP(V1864,'[1]ZESTAWIENIE NUMERÓW BOCZNYCH'!$A:$B,2,0),P1864)</f>
        <v>MERCEDES-BENZ 628 03 Citaro G</v>
      </c>
      <c r="X1864" s="53" t="s">
        <v>149</v>
      </c>
      <c r="Y1864" s="53">
        <f>VLOOKUP(W1864,'[1]LICZBA MIEJSC'!$A:$C,2,0)</f>
        <v>40</v>
      </c>
      <c r="Z1864" s="53">
        <f>VLOOKUP(W1864,'[1]LICZBA MIEJSC'!$A:$C,3,0)</f>
        <v>102</v>
      </c>
      <c r="AA1864" s="53">
        <f t="shared" si="174"/>
        <v>142</v>
      </c>
      <c r="AB1864" s="41">
        <f t="shared" si="175"/>
        <v>36</v>
      </c>
      <c r="AC1864" s="113">
        <f t="shared" si="179"/>
        <v>0.25352112676056338</v>
      </c>
      <c r="AD1864" s="299" t="s">
        <v>203</v>
      </c>
    </row>
    <row r="1865" spans="1:30" x14ac:dyDescent="0.25">
      <c r="A1865" s="28" t="s">
        <v>178</v>
      </c>
      <c r="B1865" s="230">
        <v>1864</v>
      </c>
      <c r="C1865" s="259">
        <v>4</v>
      </c>
      <c r="D1865" s="259">
        <v>12128</v>
      </c>
      <c r="E1865" s="455"/>
      <c r="F1865" s="259" t="s">
        <v>364</v>
      </c>
      <c r="G1865" s="158" t="str">
        <f t="shared" si="176"/>
        <v>r3_63</v>
      </c>
      <c r="H1865" s="263" t="s">
        <v>674</v>
      </c>
      <c r="I1865" s="260">
        <v>43258</v>
      </c>
      <c r="J1865" s="49" t="s">
        <v>199</v>
      </c>
      <c r="K1865" s="261">
        <v>148</v>
      </c>
      <c r="L1865" s="65">
        <v>5610</v>
      </c>
      <c r="M1865" s="50" t="s">
        <v>142</v>
      </c>
      <c r="N1865" s="262">
        <v>0.40555555555555556</v>
      </c>
      <c r="O1865" s="263">
        <v>2</v>
      </c>
      <c r="P1865" s="259" t="s">
        <v>15</v>
      </c>
      <c r="Q1865" s="460"/>
      <c r="R1865" s="460"/>
      <c r="S1865" s="460"/>
      <c r="T1865" s="109">
        <f t="shared" si="177"/>
        <v>0.39583333333333331</v>
      </c>
      <c r="U1865" s="109">
        <f t="shared" si="178"/>
        <v>0.375</v>
      </c>
      <c r="V1865" s="41">
        <f>IFERROR(VLOOKUP(L1865,'[1]ZESTAWIENIE NUMERÓW BOCZNYCH'!$A:$B,1,0),"")</f>
        <v>5610</v>
      </c>
      <c r="W1865" s="53" t="str">
        <f>IFERROR(VLOOKUP(V1865,'[1]ZESTAWIENIE NUMERÓW BOCZNYCH'!$A:$B,2,0),P1865)</f>
        <v>SOLARIS URBINO 18</v>
      </c>
      <c r="X1865" s="53" t="s">
        <v>149</v>
      </c>
      <c r="Y1865" s="53">
        <f>VLOOKUP(W1865,'[1]LICZBA MIEJSC'!$A:$C,2,0)</f>
        <v>39</v>
      </c>
      <c r="Z1865" s="53">
        <f>VLOOKUP(W1865,'[1]LICZBA MIEJSC'!$A:$C,3,0)</f>
        <v>107</v>
      </c>
      <c r="AA1865" s="53">
        <f t="shared" si="174"/>
        <v>146</v>
      </c>
      <c r="AB1865" s="41">
        <f t="shared" si="175"/>
        <v>20</v>
      </c>
      <c r="AC1865" s="113">
        <f t="shared" si="179"/>
        <v>0.13698630136986301</v>
      </c>
      <c r="AD1865" s="299" t="s">
        <v>203</v>
      </c>
    </row>
    <row r="1866" spans="1:30" x14ac:dyDescent="0.25">
      <c r="A1866" s="28" t="s">
        <v>178</v>
      </c>
      <c r="B1866" s="230">
        <v>1865</v>
      </c>
      <c r="C1866" s="259">
        <v>4</v>
      </c>
      <c r="D1866" s="259">
        <v>12128</v>
      </c>
      <c r="E1866" s="455"/>
      <c r="F1866" s="259" t="s">
        <v>364</v>
      </c>
      <c r="G1866" s="158" t="str">
        <f t="shared" si="176"/>
        <v>r3_63</v>
      </c>
      <c r="H1866" s="263" t="s">
        <v>674</v>
      </c>
      <c r="I1866" s="260">
        <v>43258</v>
      </c>
      <c r="J1866" s="49" t="s">
        <v>199</v>
      </c>
      <c r="K1866" s="261">
        <v>148</v>
      </c>
      <c r="L1866" s="65">
        <v>8433</v>
      </c>
      <c r="M1866" s="50" t="s">
        <v>142</v>
      </c>
      <c r="N1866" s="262">
        <v>0.41597222222222224</v>
      </c>
      <c r="O1866" s="263">
        <v>3</v>
      </c>
      <c r="P1866" s="259" t="s">
        <v>15</v>
      </c>
      <c r="Q1866" s="460"/>
      <c r="R1866" s="460"/>
      <c r="S1866" s="460"/>
      <c r="T1866" s="109">
        <f t="shared" si="177"/>
        <v>0.40625</v>
      </c>
      <c r="U1866" s="109">
        <f t="shared" si="178"/>
        <v>0.375</v>
      </c>
      <c r="V1866" s="41">
        <f>IFERROR(VLOOKUP(L1866,'[1]ZESTAWIENIE NUMERÓW BOCZNYCH'!$A:$B,1,0),"")</f>
        <v>8433</v>
      </c>
      <c r="W1866" s="53" t="str">
        <f>IFERROR(VLOOKUP(V1866,'[1]ZESTAWIENIE NUMERÓW BOCZNYCH'!$A:$B,2,0),P1866)</f>
        <v>MERCEDES-BENZ 628 03 Citaro G</v>
      </c>
      <c r="X1866" s="53" t="s">
        <v>149</v>
      </c>
      <c r="Y1866" s="53">
        <f>VLOOKUP(W1866,'[1]LICZBA MIEJSC'!$A:$C,2,0)</f>
        <v>40</v>
      </c>
      <c r="Z1866" s="53">
        <f>VLOOKUP(W1866,'[1]LICZBA MIEJSC'!$A:$C,3,0)</f>
        <v>102</v>
      </c>
      <c r="AA1866" s="53">
        <f t="shared" si="174"/>
        <v>142</v>
      </c>
      <c r="AB1866" s="41">
        <f t="shared" si="175"/>
        <v>36</v>
      </c>
      <c r="AC1866" s="113">
        <f t="shared" si="179"/>
        <v>0.25352112676056338</v>
      </c>
      <c r="AD1866" s="299" t="s">
        <v>203</v>
      </c>
    </row>
    <row r="1867" spans="1:30" x14ac:dyDescent="0.25">
      <c r="A1867" s="28" t="s">
        <v>178</v>
      </c>
      <c r="B1867" s="230">
        <v>1866</v>
      </c>
      <c r="C1867" s="259">
        <v>4</v>
      </c>
      <c r="D1867" s="259">
        <v>12128</v>
      </c>
      <c r="E1867" s="455"/>
      <c r="F1867" s="259" t="s">
        <v>364</v>
      </c>
      <c r="G1867" s="158" t="str">
        <f t="shared" si="176"/>
        <v>r3_63</v>
      </c>
      <c r="H1867" s="263" t="s">
        <v>674</v>
      </c>
      <c r="I1867" s="260">
        <v>43258</v>
      </c>
      <c r="J1867" s="49" t="s">
        <v>199</v>
      </c>
      <c r="K1867" s="261">
        <v>129</v>
      </c>
      <c r="L1867" s="65">
        <v>7026</v>
      </c>
      <c r="M1867" s="50" t="s">
        <v>313</v>
      </c>
      <c r="N1867" s="262">
        <v>0.58333333333333337</v>
      </c>
      <c r="O1867" s="263">
        <v>2</v>
      </c>
      <c r="P1867" s="259" t="s">
        <v>13</v>
      </c>
      <c r="Q1867" s="460"/>
      <c r="R1867" s="460"/>
      <c r="S1867" s="460"/>
      <c r="T1867" s="109">
        <f t="shared" si="177"/>
        <v>0.58333333333333326</v>
      </c>
      <c r="U1867" s="109">
        <f t="shared" si="178"/>
        <v>0.58333333333333326</v>
      </c>
      <c r="V1867" s="41">
        <f>IFERROR(VLOOKUP(L1867,'[1]ZESTAWIENIE NUMERÓW BOCZNYCH'!$A:$B,1,0),"")</f>
        <v>7026</v>
      </c>
      <c r="W1867" s="53" t="str">
        <f>IFERROR(VLOOKUP(V1867,'[1]ZESTAWIENIE NUMERÓW BOCZNYCH'!$A:$B,2,0),P1867)</f>
        <v>VOLVO 7700</v>
      </c>
      <c r="X1867" s="53" t="s">
        <v>149</v>
      </c>
      <c r="Y1867" s="53">
        <f>VLOOKUP(W1867,'[1]LICZBA MIEJSC'!$A:$C,2,0)</f>
        <v>33</v>
      </c>
      <c r="Z1867" s="53">
        <f>VLOOKUP(W1867,'[1]LICZBA MIEJSC'!$A:$C,3,0)</f>
        <v>73</v>
      </c>
      <c r="AA1867" s="53">
        <f t="shared" si="174"/>
        <v>106</v>
      </c>
      <c r="AB1867" s="41">
        <f t="shared" si="175"/>
        <v>17</v>
      </c>
      <c r="AC1867" s="113">
        <f t="shared" si="179"/>
        <v>0.16037735849056603</v>
      </c>
      <c r="AD1867" s="299" t="s">
        <v>203</v>
      </c>
    </row>
    <row r="1868" spans="1:30" x14ac:dyDescent="0.25">
      <c r="A1868" s="28" t="s">
        <v>178</v>
      </c>
      <c r="B1868" s="230">
        <v>1867</v>
      </c>
      <c r="C1868" s="259">
        <v>4</v>
      </c>
      <c r="D1868" s="259">
        <v>12128</v>
      </c>
      <c r="E1868" s="455"/>
      <c r="F1868" s="259" t="s">
        <v>364</v>
      </c>
      <c r="G1868" s="158" t="str">
        <f t="shared" si="176"/>
        <v>r3_63</v>
      </c>
      <c r="H1868" s="263" t="s">
        <v>674</v>
      </c>
      <c r="I1868" s="260">
        <v>43258</v>
      </c>
      <c r="J1868" s="49" t="s">
        <v>199</v>
      </c>
      <c r="K1868" s="261">
        <v>148</v>
      </c>
      <c r="L1868" s="65">
        <v>8332</v>
      </c>
      <c r="M1868" s="50" t="s">
        <v>142</v>
      </c>
      <c r="N1868" s="262">
        <v>0.59166666666666667</v>
      </c>
      <c r="O1868" s="263">
        <v>3</v>
      </c>
      <c r="P1868" s="259" t="s">
        <v>15</v>
      </c>
      <c r="Q1868" s="460"/>
      <c r="R1868" s="460"/>
      <c r="S1868" s="460"/>
      <c r="T1868" s="109">
        <f t="shared" si="177"/>
        <v>0.58333333333333326</v>
      </c>
      <c r="U1868" s="109">
        <f t="shared" si="178"/>
        <v>0.58333333333333326</v>
      </c>
      <c r="V1868" s="41">
        <f>IFERROR(VLOOKUP(L1868,'[1]ZESTAWIENIE NUMERÓW BOCZNYCH'!$A:$B,1,0),"")</f>
        <v>8332</v>
      </c>
      <c r="W1868" s="53" t="str">
        <f>IFERROR(VLOOKUP(V1868,'[1]ZESTAWIENIE NUMERÓW BOCZNYCH'!$A:$B,2,0),P1868)</f>
        <v>MERCEDES-BENZ O 530 G Citaro</v>
      </c>
      <c r="X1868" s="53" t="s">
        <v>149</v>
      </c>
      <c r="Y1868" s="53">
        <f>VLOOKUP(W1868,'[1]LICZBA MIEJSC'!$A:$C,2,0)</f>
        <v>42</v>
      </c>
      <c r="Z1868" s="53">
        <f>VLOOKUP(W1868,'[1]LICZBA MIEJSC'!$A:$C,3,0)</f>
        <v>125</v>
      </c>
      <c r="AA1868" s="53">
        <f t="shared" si="174"/>
        <v>167</v>
      </c>
      <c r="AB1868" s="41">
        <f t="shared" si="175"/>
        <v>38</v>
      </c>
      <c r="AC1868" s="113">
        <f t="shared" si="179"/>
        <v>0.22754491017964071</v>
      </c>
      <c r="AD1868" s="299" t="s">
        <v>203</v>
      </c>
    </row>
    <row r="1869" spans="1:30" x14ac:dyDescent="0.25">
      <c r="A1869" s="28" t="s">
        <v>178</v>
      </c>
      <c r="B1869" s="230">
        <v>1868</v>
      </c>
      <c r="C1869" s="259">
        <v>4</v>
      </c>
      <c r="D1869" s="259">
        <v>12128</v>
      </c>
      <c r="E1869" s="455"/>
      <c r="F1869" s="259" t="s">
        <v>364</v>
      </c>
      <c r="G1869" s="158" t="str">
        <f t="shared" si="176"/>
        <v>r3_63</v>
      </c>
      <c r="H1869" s="263" t="s">
        <v>674</v>
      </c>
      <c r="I1869" s="260">
        <v>43258</v>
      </c>
      <c r="J1869" s="49" t="s">
        <v>199</v>
      </c>
      <c r="K1869" s="261">
        <v>109</v>
      </c>
      <c r="L1869" s="65">
        <v>7301</v>
      </c>
      <c r="M1869" s="63" t="s">
        <v>134</v>
      </c>
      <c r="N1869" s="262">
        <v>0.59444444444444444</v>
      </c>
      <c r="O1869" s="263">
        <v>3</v>
      </c>
      <c r="P1869" s="259" t="s">
        <v>13</v>
      </c>
      <c r="Q1869" s="460"/>
      <c r="R1869" s="460"/>
      <c r="S1869" s="460"/>
      <c r="T1869" s="109">
        <f t="shared" si="177"/>
        <v>0.59375</v>
      </c>
      <c r="U1869" s="109">
        <f t="shared" si="178"/>
        <v>0.58333333333333326</v>
      </c>
      <c r="V1869" s="41">
        <f>IFERROR(VLOOKUP(L1869,'[1]ZESTAWIENIE NUMERÓW BOCZNYCH'!$A:$B,1,0),"")</f>
        <v>7301</v>
      </c>
      <c r="W1869" s="53" t="str">
        <f>IFERROR(VLOOKUP(V1869,'[1]ZESTAWIENIE NUMERÓW BOCZNYCH'!$A:$B,2,0),P1869)</f>
        <v>MERCEDES-BENZ O 530 Citaro</v>
      </c>
      <c r="X1869" s="53" t="s">
        <v>149</v>
      </c>
      <c r="Y1869" s="53">
        <f>VLOOKUP(W1869,'[1]LICZBA MIEJSC'!$A:$C,2,0)</f>
        <v>31</v>
      </c>
      <c r="Z1869" s="53">
        <f>VLOOKUP(W1869,'[1]LICZBA MIEJSC'!$A:$C,3,0)</f>
        <v>71</v>
      </c>
      <c r="AA1869" s="53">
        <f t="shared" si="174"/>
        <v>102</v>
      </c>
      <c r="AB1869" s="41">
        <f t="shared" si="175"/>
        <v>28</v>
      </c>
      <c r="AC1869" s="113">
        <f t="shared" si="179"/>
        <v>0.27450980392156865</v>
      </c>
      <c r="AD1869" s="299" t="s">
        <v>203</v>
      </c>
    </row>
    <row r="1870" spans="1:30" x14ac:dyDescent="0.25">
      <c r="A1870" s="28" t="s">
        <v>178</v>
      </c>
      <c r="B1870" s="230">
        <v>1869</v>
      </c>
      <c r="C1870" s="259">
        <v>4</v>
      </c>
      <c r="D1870" s="259">
        <v>12128</v>
      </c>
      <c r="E1870" s="455"/>
      <c r="F1870" s="259" t="s">
        <v>364</v>
      </c>
      <c r="G1870" s="158" t="str">
        <f t="shared" si="176"/>
        <v>r3_63</v>
      </c>
      <c r="H1870" s="263" t="s">
        <v>674</v>
      </c>
      <c r="I1870" s="260">
        <v>43258</v>
      </c>
      <c r="J1870" s="49" t="s">
        <v>199</v>
      </c>
      <c r="K1870" s="261">
        <v>129</v>
      </c>
      <c r="L1870" s="65">
        <v>7320</v>
      </c>
      <c r="M1870" s="50" t="s">
        <v>313</v>
      </c>
      <c r="N1870" s="262">
        <v>0.60208333333333341</v>
      </c>
      <c r="O1870" s="263">
        <v>2</v>
      </c>
      <c r="P1870" s="259" t="s">
        <v>13</v>
      </c>
      <c r="Q1870" s="460"/>
      <c r="R1870" s="460"/>
      <c r="S1870" s="460"/>
      <c r="T1870" s="109">
        <f t="shared" si="177"/>
        <v>0.59375</v>
      </c>
      <c r="U1870" s="109">
        <f t="shared" si="178"/>
        <v>0.58333333333333326</v>
      </c>
      <c r="V1870" s="41">
        <f>IFERROR(VLOOKUP(L1870,'[1]ZESTAWIENIE NUMERÓW BOCZNYCH'!$A:$B,1,0),"")</f>
        <v>7320</v>
      </c>
      <c r="W1870" s="53" t="str">
        <f>IFERROR(VLOOKUP(V1870,'[1]ZESTAWIENIE NUMERÓW BOCZNYCH'!$A:$B,2,0),P1870)</f>
        <v>MERCEDES-BENZ O 530 Citaro</v>
      </c>
      <c r="X1870" s="53" t="s">
        <v>149</v>
      </c>
      <c r="Y1870" s="53">
        <f>VLOOKUP(W1870,'[1]LICZBA MIEJSC'!$A:$C,2,0)</f>
        <v>31</v>
      </c>
      <c r="Z1870" s="53">
        <f>VLOOKUP(W1870,'[1]LICZBA MIEJSC'!$A:$C,3,0)</f>
        <v>71</v>
      </c>
      <c r="AA1870" s="53">
        <f t="shared" si="174"/>
        <v>102</v>
      </c>
      <c r="AB1870" s="41">
        <f t="shared" si="175"/>
        <v>16</v>
      </c>
      <c r="AC1870" s="113">
        <f t="shared" si="179"/>
        <v>0.15686274509803921</v>
      </c>
      <c r="AD1870" s="299" t="s">
        <v>203</v>
      </c>
    </row>
    <row r="1871" spans="1:30" x14ac:dyDescent="0.25">
      <c r="A1871" s="28" t="s">
        <v>178</v>
      </c>
      <c r="B1871" s="230">
        <v>1870</v>
      </c>
      <c r="C1871" s="259">
        <v>4</v>
      </c>
      <c r="D1871" s="259">
        <v>12128</v>
      </c>
      <c r="E1871" s="455"/>
      <c r="F1871" s="259" t="s">
        <v>364</v>
      </c>
      <c r="G1871" s="158" t="str">
        <f t="shared" si="176"/>
        <v>r3_63</v>
      </c>
      <c r="H1871" s="263" t="s">
        <v>674</v>
      </c>
      <c r="I1871" s="260">
        <v>43258</v>
      </c>
      <c r="J1871" s="49" t="s">
        <v>199</v>
      </c>
      <c r="K1871" s="261">
        <v>148</v>
      </c>
      <c r="L1871" s="65">
        <v>8096</v>
      </c>
      <c r="M1871" s="50" t="s">
        <v>142</v>
      </c>
      <c r="N1871" s="262">
        <v>0.6034722222222223</v>
      </c>
      <c r="O1871" s="263">
        <v>3</v>
      </c>
      <c r="P1871" s="259" t="s">
        <v>15</v>
      </c>
      <c r="Q1871" s="460"/>
      <c r="R1871" s="460"/>
      <c r="S1871" s="460"/>
      <c r="T1871" s="109">
        <f t="shared" si="177"/>
        <v>0.59375</v>
      </c>
      <c r="U1871" s="109">
        <f t="shared" si="178"/>
        <v>0.58333333333333326</v>
      </c>
      <c r="V1871" s="41">
        <f>IFERROR(VLOOKUP(L1871,'[1]ZESTAWIENIE NUMERÓW BOCZNYCH'!$A:$B,1,0),"")</f>
        <v>8096</v>
      </c>
      <c r="W1871" s="53" t="str">
        <f>IFERROR(VLOOKUP(V1871,'[1]ZESTAWIENIE NUMERÓW BOCZNYCH'!$A:$B,2,0),P1871)</f>
        <v>VOLVO 7000A</v>
      </c>
      <c r="X1871" s="53" t="s">
        <v>149</v>
      </c>
      <c r="Y1871" s="53">
        <f>VLOOKUP(W1871,'[1]LICZBA MIEJSC'!$A:$C,2,0)</f>
        <v>43</v>
      </c>
      <c r="Z1871" s="53">
        <f>VLOOKUP(W1871,'[1]LICZBA MIEJSC'!$A:$C,3,0)</f>
        <v>133</v>
      </c>
      <c r="AA1871" s="53">
        <f t="shared" si="174"/>
        <v>176</v>
      </c>
      <c r="AB1871" s="41">
        <f t="shared" si="175"/>
        <v>39</v>
      </c>
      <c r="AC1871" s="113">
        <f t="shared" si="179"/>
        <v>0.22159090909090909</v>
      </c>
      <c r="AD1871" s="299" t="s">
        <v>203</v>
      </c>
    </row>
    <row r="1872" spans="1:30" x14ac:dyDescent="0.25">
      <c r="A1872" s="28" t="s">
        <v>178</v>
      </c>
      <c r="B1872" s="230">
        <v>1871</v>
      </c>
      <c r="C1872" s="259">
        <v>4</v>
      </c>
      <c r="D1872" s="259">
        <v>12128</v>
      </c>
      <c r="E1872" s="455"/>
      <c r="F1872" s="259" t="s">
        <v>364</v>
      </c>
      <c r="G1872" s="158" t="str">
        <f t="shared" si="176"/>
        <v>r3_63</v>
      </c>
      <c r="H1872" s="263" t="s">
        <v>674</v>
      </c>
      <c r="I1872" s="260">
        <v>43258</v>
      </c>
      <c r="J1872" s="49" t="s">
        <v>199</v>
      </c>
      <c r="K1872" s="261">
        <v>109</v>
      </c>
      <c r="L1872" s="65">
        <v>7415</v>
      </c>
      <c r="M1872" s="63" t="s">
        <v>134</v>
      </c>
      <c r="N1872" s="262">
        <v>0.60625000000000007</v>
      </c>
      <c r="O1872" s="263">
        <v>2</v>
      </c>
      <c r="P1872" s="259" t="s">
        <v>13</v>
      </c>
      <c r="Q1872" s="460"/>
      <c r="R1872" s="460"/>
      <c r="S1872" s="460"/>
      <c r="T1872" s="109">
        <f t="shared" si="177"/>
        <v>0.60416666666666663</v>
      </c>
      <c r="U1872" s="109">
        <f t="shared" si="178"/>
        <v>0.58333333333333326</v>
      </c>
      <c r="V1872" s="41">
        <f>IFERROR(VLOOKUP(L1872,'[1]ZESTAWIENIE NUMERÓW BOCZNYCH'!$A:$B,1,0),"")</f>
        <v>7415</v>
      </c>
      <c r="W1872" s="53" t="str">
        <f>IFERROR(VLOOKUP(V1872,'[1]ZESTAWIENIE NUMERÓW BOCZNYCH'!$A:$B,2,0),P1872)</f>
        <v>MERCEDES-BENZ 628 02 Citaro</v>
      </c>
      <c r="X1872" s="53" t="s">
        <v>149</v>
      </c>
      <c r="Y1872" s="53">
        <f>VLOOKUP(W1872,'[1]LICZBA MIEJSC'!$A:$C,2,0)</f>
        <v>29</v>
      </c>
      <c r="Z1872" s="53">
        <f>VLOOKUP(W1872,'[1]LICZBA MIEJSC'!$A:$C,3,0)</f>
        <v>62</v>
      </c>
      <c r="AA1872" s="53">
        <f t="shared" si="174"/>
        <v>91</v>
      </c>
      <c r="AB1872" s="41">
        <f t="shared" si="175"/>
        <v>15</v>
      </c>
      <c r="AC1872" s="113">
        <f t="shared" si="179"/>
        <v>0.16483516483516483</v>
      </c>
      <c r="AD1872" s="299" t="s">
        <v>203</v>
      </c>
    </row>
    <row r="1873" spans="1:30" x14ac:dyDescent="0.25">
      <c r="A1873" s="28" t="s">
        <v>178</v>
      </c>
      <c r="B1873" s="230">
        <v>1872</v>
      </c>
      <c r="C1873" s="259">
        <v>4</v>
      </c>
      <c r="D1873" s="259">
        <v>12128</v>
      </c>
      <c r="E1873" s="455"/>
      <c r="F1873" s="259" t="s">
        <v>364</v>
      </c>
      <c r="G1873" s="158" t="str">
        <f t="shared" si="176"/>
        <v>r3_63</v>
      </c>
      <c r="H1873" s="263" t="s">
        <v>674</v>
      </c>
      <c r="I1873" s="260">
        <v>43258</v>
      </c>
      <c r="J1873" s="49" t="s">
        <v>199</v>
      </c>
      <c r="K1873" s="261">
        <v>148</v>
      </c>
      <c r="L1873" s="65">
        <v>8412</v>
      </c>
      <c r="M1873" s="50" t="s">
        <v>142</v>
      </c>
      <c r="N1873" s="262">
        <v>0.61527777777777781</v>
      </c>
      <c r="O1873" s="263">
        <v>3</v>
      </c>
      <c r="P1873" s="259" t="s">
        <v>15</v>
      </c>
      <c r="Q1873" s="460"/>
      <c r="R1873" s="460"/>
      <c r="S1873" s="460"/>
      <c r="T1873" s="109">
        <f t="shared" si="177"/>
        <v>0.61458333333333326</v>
      </c>
      <c r="U1873" s="109">
        <f t="shared" si="178"/>
        <v>0.58333333333333326</v>
      </c>
      <c r="V1873" s="41">
        <f>IFERROR(VLOOKUP(L1873,'[1]ZESTAWIENIE NUMERÓW BOCZNYCH'!$A:$B,1,0),"")</f>
        <v>8412</v>
      </c>
      <c r="W1873" s="53" t="str">
        <f>IFERROR(VLOOKUP(V1873,'[1]ZESTAWIENIE NUMERÓW BOCZNYCH'!$A:$B,2,0),P1873)</f>
        <v>MERCEDES-BENZ 628 03 Citaro G</v>
      </c>
      <c r="X1873" s="53" t="s">
        <v>149</v>
      </c>
      <c r="Y1873" s="53">
        <f>VLOOKUP(W1873,'[1]LICZBA MIEJSC'!$A:$C,2,0)</f>
        <v>40</v>
      </c>
      <c r="Z1873" s="53">
        <f>VLOOKUP(W1873,'[1]LICZBA MIEJSC'!$A:$C,3,0)</f>
        <v>102</v>
      </c>
      <c r="AA1873" s="53">
        <f t="shared" si="174"/>
        <v>142</v>
      </c>
      <c r="AB1873" s="41">
        <f t="shared" si="175"/>
        <v>36</v>
      </c>
      <c r="AC1873" s="113">
        <f t="shared" si="179"/>
        <v>0.25352112676056338</v>
      </c>
      <c r="AD1873" s="299" t="s">
        <v>203</v>
      </c>
    </row>
    <row r="1874" spans="1:30" x14ac:dyDescent="0.25">
      <c r="A1874" s="28" t="s">
        <v>178</v>
      </c>
      <c r="B1874" s="230">
        <v>1873</v>
      </c>
      <c r="C1874" s="259">
        <v>4</v>
      </c>
      <c r="D1874" s="259">
        <v>12128</v>
      </c>
      <c r="E1874" s="455"/>
      <c r="F1874" s="259" t="s">
        <v>364</v>
      </c>
      <c r="G1874" s="158" t="str">
        <f t="shared" si="176"/>
        <v>r3_63</v>
      </c>
      <c r="H1874" s="263" t="s">
        <v>674</v>
      </c>
      <c r="I1874" s="260">
        <v>43258</v>
      </c>
      <c r="J1874" s="49" t="s">
        <v>199</v>
      </c>
      <c r="K1874" s="261">
        <v>609</v>
      </c>
      <c r="L1874" s="65">
        <v>7321</v>
      </c>
      <c r="M1874" s="63" t="s">
        <v>134</v>
      </c>
      <c r="N1874" s="262">
        <v>0.6166666666666667</v>
      </c>
      <c r="O1874" s="263">
        <v>1</v>
      </c>
      <c r="P1874" s="259" t="s">
        <v>13</v>
      </c>
      <c r="Q1874" s="460"/>
      <c r="R1874" s="460"/>
      <c r="S1874" s="460"/>
      <c r="T1874" s="109">
        <f t="shared" si="177"/>
        <v>0.61458333333333326</v>
      </c>
      <c r="U1874" s="109">
        <f t="shared" si="178"/>
        <v>0.58333333333333326</v>
      </c>
      <c r="V1874" s="41">
        <f>IFERROR(VLOOKUP(L1874,'[1]ZESTAWIENIE NUMERÓW BOCZNYCH'!$A:$B,1,0),"")</f>
        <v>7321</v>
      </c>
      <c r="W1874" s="53" t="str">
        <f>IFERROR(VLOOKUP(V1874,'[1]ZESTAWIENIE NUMERÓW BOCZNYCH'!$A:$B,2,0),P1874)</f>
        <v>MERCEDES-BENZ O 530 Citaro</v>
      </c>
      <c r="X1874" s="53" t="s">
        <v>149</v>
      </c>
      <c r="Y1874" s="53">
        <f>VLOOKUP(W1874,'[1]LICZBA MIEJSC'!$A:$C,2,0)</f>
        <v>31</v>
      </c>
      <c r="Z1874" s="53">
        <f>VLOOKUP(W1874,'[1]LICZBA MIEJSC'!$A:$C,3,0)</f>
        <v>71</v>
      </c>
      <c r="AA1874" s="53">
        <f t="shared" si="174"/>
        <v>102</v>
      </c>
      <c r="AB1874" s="41">
        <f t="shared" si="175"/>
        <v>10</v>
      </c>
      <c r="AC1874" s="113">
        <f t="shared" si="179"/>
        <v>9.8039215686274508E-2</v>
      </c>
      <c r="AD1874" s="299" t="s">
        <v>253</v>
      </c>
    </row>
    <row r="1875" spans="1:30" x14ac:dyDescent="0.25">
      <c r="A1875" s="28" t="s">
        <v>178</v>
      </c>
      <c r="B1875" s="230">
        <v>1874</v>
      </c>
      <c r="C1875" s="259">
        <v>4</v>
      </c>
      <c r="D1875" s="259">
        <v>12128</v>
      </c>
      <c r="E1875" s="455"/>
      <c r="F1875" s="259" t="s">
        <v>364</v>
      </c>
      <c r="G1875" s="158" t="str">
        <f t="shared" si="176"/>
        <v>r3_63</v>
      </c>
      <c r="H1875" s="263" t="s">
        <v>674</v>
      </c>
      <c r="I1875" s="260">
        <v>43258</v>
      </c>
      <c r="J1875" s="49" t="s">
        <v>199</v>
      </c>
      <c r="K1875" s="261">
        <v>129</v>
      </c>
      <c r="L1875" s="65">
        <v>7312</v>
      </c>
      <c r="M1875" s="50" t="s">
        <v>313</v>
      </c>
      <c r="N1875" s="262">
        <v>0.61736111111111114</v>
      </c>
      <c r="O1875" s="263">
        <v>2</v>
      </c>
      <c r="P1875" s="259" t="s">
        <v>13</v>
      </c>
      <c r="Q1875" s="460"/>
      <c r="R1875" s="460"/>
      <c r="S1875" s="460"/>
      <c r="T1875" s="109">
        <f t="shared" si="177"/>
        <v>0.61458333333333326</v>
      </c>
      <c r="U1875" s="109">
        <f t="shared" si="178"/>
        <v>0.58333333333333326</v>
      </c>
      <c r="V1875" s="41">
        <f>IFERROR(VLOOKUP(L1875,'[1]ZESTAWIENIE NUMERÓW BOCZNYCH'!$A:$B,1,0),"")</f>
        <v>7312</v>
      </c>
      <c r="W1875" s="53" t="str">
        <f>IFERROR(VLOOKUP(V1875,'[1]ZESTAWIENIE NUMERÓW BOCZNYCH'!$A:$B,2,0),P1875)</f>
        <v>MERCEDES-BENZ O 530 Citaro</v>
      </c>
      <c r="X1875" s="53" t="s">
        <v>149</v>
      </c>
      <c r="Y1875" s="53">
        <f>VLOOKUP(W1875,'[1]LICZBA MIEJSC'!$A:$C,2,0)</f>
        <v>31</v>
      </c>
      <c r="Z1875" s="53">
        <f>VLOOKUP(W1875,'[1]LICZBA MIEJSC'!$A:$C,3,0)</f>
        <v>71</v>
      </c>
      <c r="AA1875" s="53">
        <f t="shared" si="174"/>
        <v>102</v>
      </c>
      <c r="AB1875" s="41">
        <f t="shared" si="175"/>
        <v>16</v>
      </c>
      <c r="AC1875" s="113">
        <f t="shared" si="179"/>
        <v>0.15686274509803921</v>
      </c>
      <c r="AD1875" s="299" t="s">
        <v>203</v>
      </c>
    </row>
    <row r="1876" spans="1:30" x14ac:dyDescent="0.25">
      <c r="A1876" s="28" t="s">
        <v>178</v>
      </c>
      <c r="B1876" s="230">
        <v>1875</v>
      </c>
      <c r="C1876" s="259">
        <v>4</v>
      </c>
      <c r="D1876" s="259">
        <v>12128</v>
      </c>
      <c r="E1876" s="455"/>
      <c r="F1876" s="259" t="s">
        <v>364</v>
      </c>
      <c r="G1876" s="158" t="str">
        <f t="shared" si="176"/>
        <v>r3_63</v>
      </c>
      <c r="H1876" s="263" t="s">
        <v>674</v>
      </c>
      <c r="I1876" s="260">
        <v>43258</v>
      </c>
      <c r="J1876" s="49" t="s">
        <v>199</v>
      </c>
      <c r="K1876" s="261">
        <v>148</v>
      </c>
      <c r="L1876" s="65">
        <v>8070</v>
      </c>
      <c r="M1876" s="50" t="s">
        <v>142</v>
      </c>
      <c r="N1876" s="262">
        <v>0.61875000000000002</v>
      </c>
      <c r="O1876" s="263">
        <v>2</v>
      </c>
      <c r="P1876" s="259" t="s">
        <v>15</v>
      </c>
      <c r="Q1876" s="460"/>
      <c r="R1876" s="460"/>
      <c r="S1876" s="460"/>
      <c r="T1876" s="109">
        <f t="shared" si="177"/>
        <v>0.61458333333333326</v>
      </c>
      <c r="U1876" s="109">
        <f t="shared" si="178"/>
        <v>0.58333333333333326</v>
      </c>
      <c r="V1876" s="41">
        <f>IFERROR(VLOOKUP(L1876,'[1]ZESTAWIENIE NUMERÓW BOCZNYCH'!$A:$B,1,0),"")</f>
        <v>8070</v>
      </c>
      <c r="W1876" s="53" t="str">
        <f>IFERROR(VLOOKUP(V1876,'[1]ZESTAWIENIE NUMERÓW BOCZNYCH'!$A:$B,2,0),P1876)</f>
        <v>VOLVO 7000A</v>
      </c>
      <c r="X1876" s="53" t="s">
        <v>149</v>
      </c>
      <c r="Y1876" s="53">
        <f>VLOOKUP(W1876,'[1]LICZBA MIEJSC'!$A:$C,2,0)</f>
        <v>43</v>
      </c>
      <c r="Z1876" s="53">
        <f>VLOOKUP(W1876,'[1]LICZBA MIEJSC'!$A:$C,3,0)</f>
        <v>133</v>
      </c>
      <c r="AA1876" s="53">
        <f t="shared" si="174"/>
        <v>176</v>
      </c>
      <c r="AB1876" s="41">
        <f t="shared" si="175"/>
        <v>22</v>
      </c>
      <c r="AC1876" s="113">
        <f t="shared" si="179"/>
        <v>0.125</v>
      </c>
      <c r="AD1876" s="299" t="s">
        <v>203</v>
      </c>
    </row>
    <row r="1877" spans="1:30" x14ac:dyDescent="0.25">
      <c r="A1877" s="28" t="s">
        <v>178</v>
      </c>
      <c r="B1877" s="230">
        <v>1876</v>
      </c>
      <c r="C1877" s="259">
        <v>5</v>
      </c>
      <c r="D1877" s="259">
        <v>12128</v>
      </c>
      <c r="E1877" s="455"/>
      <c r="F1877" s="259" t="s">
        <v>364</v>
      </c>
      <c r="G1877" s="158" t="str">
        <f t="shared" si="176"/>
        <v>r3_63</v>
      </c>
      <c r="H1877" s="263" t="s">
        <v>674</v>
      </c>
      <c r="I1877" s="260">
        <v>43258</v>
      </c>
      <c r="J1877" s="49" t="s">
        <v>199</v>
      </c>
      <c r="K1877" s="261">
        <v>109</v>
      </c>
      <c r="L1877" s="65">
        <v>7014</v>
      </c>
      <c r="M1877" s="63" t="s">
        <v>134</v>
      </c>
      <c r="N1877" s="262">
        <v>0.62708333333333333</v>
      </c>
      <c r="O1877" s="263">
        <v>1</v>
      </c>
      <c r="P1877" s="259" t="s">
        <v>13</v>
      </c>
      <c r="Q1877" s="460"/>
      <c r="R1877" s="460"/>
      <c r="S1877" s="460"/>
      <c r="T1877" s="109">
        <f t="shared" si="177"/>
        <v>0.625</v>
      </c>
      <c r="U1877" s="109">
        <f t="shared" si="178"/>
        <v>0.625</v>
      </c>
      <c r="V1877" s="41">
        <f>IFERROR(VLOOKUP(L1877,'[1]ZESTAWIENIE NUMERÓW BOCZNYCH'!$A:$B,1,0),"")</f>
        <v>7014</v>
      </c>
      <c r="W1877" s="53" t="str">
        <f>IFERROR(VLOOKUP(V1877,'[1]ZESTAWIENIE NUMERÓW BOCZNYCH'!$A:$B,2,0),P1877)</f>
        <v>VOLVO 7700</v>
      </c>
      <c r="X1877" s="53" t="s">
        <v>149</v>
      </c>
      <c r="Y1877" s="53">
        <f>VLOOKUP(W1877,'[1]LICZBA MIEJSC'!$A:$C,2,0)</f>
        <v>33</v>
      </c>
      <c r="Z1877" s="53">
        <f>VLOOKUP(W1877,'[1]LICZBA MIEJSC'!$A:$C,3,0)</f>
        <v>73</v>
      </c>
      <c r="AA1877" s="53">
        <f t="shared" si="174"/>
        <v>106</v>
      </c>
      <c r="AB1877" s="41">
        <f t="shared" si="175"/>
        <v>11</v>
      </c>
      <c r="AC1877" s="113">
        <f t="shared" si="179"/>
        <v>0.10377358490566038</v>
      </c>
      <c r="AD1877" s="299" t="s">
        <v>203</v>
      </c>
    </row>
    <row r="1878" spans="1:30" x14ac:dyDescent="0.25">
      <c r="A1878" s="28" t="s">
        <v>178</v>
      </c>
      <c r="B1878" s="230">
        <v>1877</v>
      </c>
      <c r="C1878" s="259">
        <v>5</v>
      </c>
      <c r="D1878" s="259">
        <v>12128</v>
      </c>
      <c r="E1878" s="455"/>
      <c r="F1878" s="259" t="s">
        <v>364</v>
      </c>
      <c r="G1878" s="158" t="str">
        <f t="shared" si="176"/>
        <v>r3_63</v>
      </c>
      <c r="H1878" s="263" t="s">
        <v>674</v>
      </c>
      <c r="I1878" s="260">
        <v>43258</v>
      </c>
      <c r="J1878" s="49" t="s">
        <v>199</v>
      </c>
      <c r="K1878" s="261">
        <v>148</v>
      </c>
      <c r="L1878" s="65">
        <v>8405</v>
      </c>
      <c r="M1878" s="50" t="s">
        <v>142</v>
      </c>
      <c r="N1878" s="262">
        <v>0.63611111111111107</v>
      </c>
      <c r="O1878" s="263">
        <v>4</v>
      </c>
      <c r="P1878" s="259" t="s">
        <v>15</v>
      </c>
      <c r="Q1878" s="460"/>
      <c r="R1878" s="460"/>
      <c r="S1878" s="460"/>
      <c r="T1878" s="109">
        <f t="shared" si="177"/>
        <v>0.63541666666666663</v>
      </c>
      <c r="U1878" s="109">
        <f t="shared" si="178"/>
        <v>0.625</v>
      </c>
      <c r="V1878" s="41">
        <f>IFERROR(VLOOKUP(L1878,'[1]ZESTAWIENIE NUMERÓW BOCZNYCH'!$A:$B,1,0),"")</f>
        <v>8405</v>
      </c>
      <c r="W1878" s="53" t="str">
        <f>IFERROR(VLOOKUP(V1878,'[1]ZESTAWIENIE NUMERÓW BOCZNYCH'!$A:$B,2,0),P1878)</f>
        <v>MERCEDES-BENZ 628 03 Citaro G</v>
      </c>
      <c r="X1878" s="53" t="s">
        <v>149</v>
      </c>
      <c r="Y1878" s="53">
        <f>VLOOKUP(W1878,'[1]LICZBA MIEJSC'!$A:$C,2,0)</f>
        <v>40</v>
      </c>
      <c r="Z1878" s="53">
        <f>VLOOKUP(W1878,'[1]LICZBA MIEJSC'!$A:$C,3,0)</f>
        <v>102</v>
      </c>
      <c r="AA1878" s="53">
        <f t="shared" si="174"/>
        <v>142</v>
      </c>
      <c r="AB1878" s="41">
        <f t="shared" si="175"/>
        <v>91</v>
      </c>
      <c r="AC1878" s="113">
        <f t="shared" si="179"/>
        <v>0.64084507042253525</v>
      </c>
      <c r="AD1878" s="299" t="s">
        <v>203</v>
      </c>
    </row>
    <row r="1879" spans="1:30" x14ac:dyDescent="0.25">
      <c r="A1879" s="28" t="s">
        <v>178</v>
      </c>
      <c r="B1879" s="230">
        <v>1878</v>
      </c>
      <c r="C1879" s="259">
        <v>5</v>
      </c>
      <c r="D1879" s="259">
        <v>12128</v>
      </c>
      <c r="E1879" s="455"/>
      <c r="F1879" s="259" t="s">
        <v>364</v>
      </c>
      <c r="G1879" s="158" t="str">
        <f t="shared" si="176"/>
        <v>r3_63</v>
      </c>
      <c r="H1879" s="263" t="s">
        <v>674</v>
      </c>
      <c r="I1879" s="260">
        <v>43258</v>
      </c>
      <c r="J1879" s="49" t="s">
        <v>199</v>
      </c>
      <c r="K1879" s="261">
        <v>109</v>
      </c>
      <c r="L1879" s="65">
        <v>5441</v>
      </c>
      <c r="M1879" s="63" t="s">
        <v>134</v>
      </c>
      <c r="N1879" s="262">
        <v>0.63680555555555551</v>
      </c>
      <c r="O1879" s="263">
        <v>2</v>
      </c>
      <c r="P1879" s="259" t="s">
        <v>13</v>
      </c>
      <c r="Q1879" s="460"/>
      <c r="R1879" s="460"/>
      <c r="S1879" s="460"/>
      <c r="T1879" s="109">
        <f t="shared" si="177"/>
        <v>0.63541666666666663</v>
      </c>
      <c r="U1879" s="109">
        <f t="shared" si="178"/>
        <v>0.625</v>
      </c>
      <c r="V1879" s="41">
        <f>IFERROR(VLOOKUP(L1879,'[1]ZESTAWIENIE NUMERÓW BOCZNYCH'!$A:$B,1,0),"")</f>
        <v>5441</v>
      </c>
      <c r="W1879" s="53" t="str">
        <f>IFERROR(VLOOKUP(V1879,'[1]ZESTAWIENIE NUMERÓW BOCZNYCH'!$A:$B,2,0),P1879)</f>
        <v>SOLARIS URBINO 12</v>
      </c>
      <c r="X1879" s="53" t="s">
        <v>149</v>
      </c>
      <c r="Y1879" s="53">
        <f>VLOOKUP(W1879,'[1]LICZBA MIEJSC'!$A:$C,2,0)</f>
        <v>29</v>
      </c>
      <c r="Z1879" s="53">
        <f>VLOOKUP(W1879,'[1]LICZBA MIEJSC'!$A:$C,3,0)</f>
        <v>52</v>
      </c>
      <c r="AA1879" s="53">
        <f t="shared" si="174"/>
        <v>81</v>
      </c>
      <c r="AB1879" s="41">
        <f t="shared" si="175"/>
        <v>15</v>
      </c>
      <c r="AC1879" s="113">
        <f t="shared" si="179"/>
        <v>0.18518518518518517</v>
      </c>
      <c r="AD1879" s="299" t="s">
        <v>203</v>
      </c>
    </row>
    <row r="1880" spans="1:30" x14ac:dyDescent="0.25">
      <c r="A1880" s="28" t="s">
        <v>178</v>
      </c>
      <c r="B1880" s="230">
        <v>1879</v>
      </c>
      <c r="C1880" s="259">
        <v>5</v>
      </c>
      <c r="D1880" s="259">
        <v>12128</v>
      </c>
      <c r="E1880" s="455"/>
      <c r="F1880" s="259" t="s">
        <v>364</v>
      </c>
      <c r="G1880" s="158" t="str">
        <f t="shared" si="176"/>
        <v>r3_63</v>
      </c>
      <c r="H1880" s="263" t="s">
        <v>674</v>
      </c>
      <c r="I1880" s="260">
        <v>43258</v>
      </c>
      <c r="J1880" s="49" t="s">
        <v>199</v>
      </c>
      <c r="K1880" s="261">
        <v>129</v>
      </c>
      <c r="L1880" s="65">
        <v>5405</v>
      </c>
      <c r="M1880" s="50" t="s">
        <v>313</v>
      </c>
      <c r="N1880" s="262">
        <v>0.64513888888888893</v>
      </c>
      <c r="O1880" s="263">
        <v>3</v>
      </c>
      <c r="P1880" s="265" t="s">
        <v>13</v>
      </c>
      <c r="Q1880" s="460"/>
      <c r="R1880" s="460"/>
      <c r="S1880" s="460"/>
      <c r="T1880" s="109">
        <f t="shared" si="177"/>
        <v>0.63541666666666663</v>
      </c>
      <c r="U1880" s="109">
        <f t="shared" si="178"/>
        <v>0.625</v>
      </c>
      <c r="V1880" s="41">
        <f>IFERROR(VLOOKUP(L1880,'[1]ZESTAWIENIE NUMERÓW BOCZNYCH'!$A:$B,1,0),"")</f>
        <v>5405</v>
      </c>
      <c r="W1880" s="53" t="str">
        <f>IFERROR(VLOOKUP(V1880,'[1]ZESTAWIENIE NUMERÓW BOCZNYCH'!$A:$B,2,0),P1880)</f>
        <v>SOLARIS URBINO 12</v>
      </c>
      <c r="X1880" s="53" t="s">
        <v>149</v>
      </c>
      <c r="Y1880" s="53">
        <f>VLOOKUP(W1880,'[1]LICZBA MIEJSC'!$A:$C,2,0)</f>
        <v>29</v>
      </c>
      <c r="Z1880" s="53">
        <f>VLOOKUP(W1880,'[1]LICZBA MIEJSC'!$A:$C,3,0)</f>
        <v>52</v>
      </c>
      <c r="AA1880" s="53">
        <f t="shared" si="174"/>
        <v>81</v>
      </c>
      <c r="AB1880" s="41">
        <f t="shared" si="175"/>
        <v>26</v>
      </c>
      <c r="AC1880" s="113">
        <f t="shared" si="179"/>
        <v>0.32098765432098764</v>
      </c>
      <c r="AD1880" s="299" t="s">
        <v>203</v>
      </c>
    </row>
    <row r="1881" spans="1:30" x14ac:dyDescent="0.25">
      <c r="A1881" s="28" t="s">
        <v>178</v>
      </c>
      <c r="B1881" s="230">
        <v>1880</v>
      </c>
      <c r="C1881" s="259">
        <v>5</v>
      </c>
      <c r="D1881" s="259">
        <v>12128</v>
      </c>
      <c r="E1881" s="455"/>
      <c r="F1881" s="259" t="s">
        <v>364</v>
      </c>
      <c r="G1881" s="158" t="str">
        <f t="shared" si="176"/>
        <v>r3_63</v>
      </c>
      <c r="H1881" s="263" t="s">
        <v>674</v>
      </c>
      <c r="I1881" s="260">
        <v>43258</v>
      </c>
      <c r="J1881" s="49" t="s">
        <v>199</v>
      </c>
      <c r="K1881" s="261">
        <v>109</v>
      </c>
      <c r="L1881" s="65">
        <v>7329</v>
      </c>
      <c r="M1881" s="63" t="s">
        <v>134</v>
      </c>
      <c r="N1881" s="262">
        <v>0.64652777777777781</v>
      </c>
      <c r="O1881" s="263">
        <v>3</v>
      </c>
      <c r="P1881" s="265" t="s">
        <v>13</v>
      </c>
      <c r="Q1881" s="460"/>
      <c r="R1881" s="460"/>
      <c r="S1881" s="460"/>
      <c r="T1881" s="109">
        <f t="shared" si="177"/>
        <v>0.64583333333333326</v>
      </c>
      <c r="U1881" s="109">
        <f t="shared" si="178"/>
        <v>0.625</v>
      </c>
      <c r="V1881" s="41">
        <f>IFERROR(VLOOKUP(L1881,'[1]ZESTAWIENIE NUMERÓW BOCZNYCH'!$A:$B,1,0),"")</f>
        <v>7329</v>
      </c>
      <c r="W1881" s="53" t="str">
        <f>IFERROR(VLOOKUP(V1881,'[1]ZESTAWIENIE NUMERÓW BOCZNYCH'!$A:$B,2,0),P1881)</f>
        <v>MERCEDES-BENZ O 530 Citaro</v>
      </c>
      <c r="X1881" s="53" t="s">
        <v>149</v>
      </c>
      <c r="Y1881" s="53">
        <f>VLOOKUP(W1881,'[1]LICZBA MIEJSC'!$A:$C,2,0)</f>
        <v>31</v>
      </c>
      <c r="Z1881" s="53">
        <f>VLOOKUP(W1881,'[1]LICZBA MIEJSC'!$A:$C,3,0)</f>
        <v>71</v>
      </c>
      <c r="AA1881" s="53">
        <f t="shared" si="174"/>
        <v>102</v>
      </c>
      <c r="AB1881" s="41">
        <f t="shared" si="175"/>
        <v>28</v>
      </c>
      <c r="AC1881" s="113">
        <f t="shared" si="179"/>
        <v>0.27450980392156865</v>
      </c>
      <c r="AD1881" s="299" t="s">
        <v>203</v>
      </c>
    </row>
    <row r="1882" spans="1:30" x14ac:dyDescent="0.25">
      <c r="A1882" s="28" t="s">
        <v>178</v>
      </c>
      <c r="B1882" s="230">
        <v>1881</v>
      </c>
      <c r="C1882" s="259">
        <v>5</v>
      </c>
      <c r="D1882" s="259">
        <v>12128</v>
      </c>
      <c r="E1882" s="455"/>
      <c r="F1882" s="259" t="s">
        <v>364</v>
      </c>
      <c r="G1882" s="158" t="str">
        <f t="shared" si="176"/>
        <v>r3_63</v>
      </c>
      <c r="H1882" s="263" t="s">
        <v>674</v>
      </c>
      <c r="I1882" s="260">
        <v>43258</v>
      </c>
      <c r="J1882" s="49" t="s">
        <v>199</v>
      </c>
      <c r="K1882" s="261">
        <v>609</v>
      </c>
      <c r="L1882" s="65">
        <v>7321</v>
      </c>
      <c r="M1882" s="63" t="s">
        <v>134</v>
      </c>
      <c r="N1882" s="262">
        <v>0.65694444444444444</v>
      </c>
      <c r="O1882" s="263">
        <v>4</v>
      </c>
      <c r="P1882" s="259" t="s">
        <v>13</v>
      </c>
      <c r="Q1882" s="460"/>
      <c r="R1882" s="460"/>
      <c r="S1882" s="460"/>
      <c r="T1882" s="109">
        <f t="shared" si="177"/>
        <v>0.65625</v>
      </c>
      <c r="U1882" s="109">
        <f t="shared" si="178"/>
        <v>0.625</v>
      </c>
      <c r="V1882" s="41">
        <f>IFERROR(VLOOKUP(L1882,'[1]ZESTAWIENIE NUMERÓW BOCZNYCH'!$A:$B,1,0),"")</f>
        <v>7321</v>
      </c>
      <c r="W1882" s="53" t="str">
        <f>IFERROR(VLOOKUP(V1882,'[1]ZESTAWIENIE NUMERÓW BOCZNYCH'!$A:$B,2,0),P1882)</f>
        <v>MERCEDES-BENZ O 530 Citaro</v>
      </c>
      <c r="X1882" s="53" t="s">
        <v>149</v>
      </c>
      <c r="Y1882" s="53">
        <f>VLOOKUP(W1882,'[1]LICZBA MIEJSC'!$A:$C,2,0)</f>
        <v>31</v>
      </c>
      <c r="Z1882" s="53">
        <f>VLOOKUP(W1882,'[1]LICZBA MIEJSC'!$A:$C,3,0)</f>
        <v>71</v>
      </c>
      <c r="AA1882" s="53">
        <f t="shared" si="174"/>
        <v>102</v>
      </c>
      <c r="AB1882" s="41">
        <f t="shared" si="175"/>
        <v>67</v>
      </c>
      <c r="AC1882" s="113">
        <f t="shared" si="179"/>
        <v>0.65686274509803921</v>
      </c>
      <c r="AD1882" s="299" t="s">
        <v>253</v>
      </c>
    </row>
    <row r="1883" spans="1:30" x14ac:dyDescent="0.25">
      <c r="A1883" s="28" t="s">
        <v>178</v>
      </c>
      <c r="B1883" s="230">
        <v>1882</v>
      </c>
      <c r="C1883" s="259">
        <v>5</v>
      </c>
      <c r="D1883" s="259">
        <v>12128</v>
      </c>
      <c r="E1883" s="455"/>
      <c r="F1883" s="259" t="s">
        <v>364</v>
      </c>
      <c r="G1883" s="158" t="str">
        <f t="shared" si="176"/>
        <v>r3_63</v>
      </c>
      <c r="H1883" s="263" t="s">
        <v>674</v>
      </c>
      <c r="I1883" s="260">
        <v>43258</v>
      </c>
      <c r="J1883" s="49" t="s">
        <v>199</v>
      </c>
      <c r="K1883" s="261">
        <v>148</v>
      </c>
      <c r="L1883" s="65">
        <v>8433</v>
      </c>
      <c r="M1883" s="50" t="s">
        <v>142</v>
      </c>
      <c r="N1883" s="262">
        <v>0.65902777777777777</v>
      </c>
      <c r="O1883" s="263">
        <v>3</v>
      </c>
      <c r="P1883" s="259" t="s">
        <v>15</v>
      </c>
      <c r="Q1883" s="460"/>
      <c r="R1883" s="460"/>
      <c r="S1883" s="460"/>
      <c r="T1883" s="109">
        <f t="shared" si="177"/>
        <v>0.65625</v>
      </c>
      <c r="U1883" s="109">
        <f t="shared" si="178"/>
        <v>0.625</v>
      </c>
      <c r="V1883" s="41">
        <f>IFERROR(VLOOKUP(L1883,'[1]ZESTAWIENIE NUMERÓW BOCZNYCH'!$A:$B,1,0),"")</f>
        <v>8433</v>
      </c>
      <c r="W1883" s="53" t="str">
        <f>IFERROR(VLOOKUP(V1883,'[1]ZESTAWIENIE NUMERÓW BOCZNYCH'!$A:$B,2,0),P1883)</f>
        <v>MERCEDES-BENZ 628 03 Citaro G</v>
      </c>
      <c r="X1883" s="53" t="s">
        <v>149</v>
      </c>
      <c r="Y1883" s="53">
        <f>VLOOKUP(W1883,'[1]LICZBA MIEJSC'!$A:$C,2,0)</f>
        <v>40</v>
      </c>
      <c r="Z1883" s="53">
        <f>VLOOKUP(W1883,'[1]LICZBA MIEJSC'!$A:$C,3,0)</f>
        <v>102</v>
      </c>
      <c r="AA1883" s="53">
        <f t="shared" si="174"/>
        <v>142</v>
      </c>
      <c r="AB1883" s="41">
        <f t="shared" si="175"/>
        <v>36</v>
      </c>
      <c r="AC1883" s="113">
        <f t="shared" si="179"/>
        <v>0.25352112676056338</v>
      </c>
      <c r="AD1883" s="299" t="s">
        <v>203</v>
      </c>
    </row>
    <row r="1884" spans="1:30" x14ac:dyDescent="0.25">
      <c r="A1884" s="28" t="s">
        <v>178</v>
      </c>
      <c r="B1884" s="230">
        <v>1883</v>
      </c>
      <c r="C1884" s="259">
        <v>5</v>
      </c>
      <c r="D1884" s="259">
        <v>12128</v>
      </c>
      <c r="E1884" s="455"/>
      <c r="F1884" s="259" t="s">
        <v>364</v>
      </c>
      <c r="G1884" s="158" t="str">
        <f t="shared" si="176"/>
        <v>r3_63</v>
      </c>
      <c r="H1884" s="263" t="s">
        <v>674</v>
      </c>
      <c r="I1884" s="260">
        <v>43258</v>
      </c>
      <c r="J1884" s="49" t="s">
        <v>199</v>
      </c>
      <c r="K1884" s="261">
        <v>129</v>
      </c>
      <c r="L1884" s="65">
        <v>7026</v>
      </c>
      <c r="M1884" s="50" t="s">
        <v>313</v>
      </c>
      <c r="N1884" s="262">
        <v>0.6645833333333333</v>
      </c>
      <c r="O1884" s="263">
        <v>3</v>
      </c>
      <c r="P1884" s="259" t="s">
        <v>13</v>
      </c>
      <c r="Q1884" s="460"/>
      <c r="R1884" s="460"/>
      <c r="S1884" s="460"/>
      <c r="T1884" s="109">
        <f t="shared" si="177"/>
        <v>0.65625</v>
      </c>
      <c r="U1884" s="109">
        <f t="shared" si="178"/>
        <v>0.625</v>
      </c>
      <c r="V1884" s="41">
        <f>IFERROR(VLOOKUP(L1884,'[1]ZESTAWIENIE NUMERÓW BOCZNYCH'!$A:$B,1,0),"")</f>
        <v>7026</v>
      </c>
      <c r="W1884" s="53" t="str">
        <f>IFERROR(VLOOKUP(V1884,'[1]ZESTAWIENIE NUMERÓW BOCZNYCH'!$A:$B,2,0),P1884)</f>
        <v>VOLVO 7700</v>
      </c>
      <c r="X1884" s="53" t="s">
        <v>149</v>
      </c>
      <c r="Y1884" s="53">
        <f>VLOOKUP(W1884,'[1]LICZBA MIEJSC'!$A:$C,2,0)</f>
        <v>33</v>
      </c>
      <c r="Z1884" s="53">
        <f>VLOOKUP(W1884,'[1]LICZBA MIEJSC'!$A:$C,3,0)</f>
        <v>73</v>
      </c>
      <c r="AA1884" s="53">
        <f t="shared" si="174"/>
        <v>106</v>
      </c>
      <c r="AB1884" s="41">
        <f t="shared" si="175"/>
        <v>30</v>
      </c>
      <c r="AC1884" s="113">
        <f t="shared" si="179"/>
        <v>0.28301886792452829</v>
      </c>
      <c r="AD1884" s="299" t="s">
        <v>203</v>
      </c>
    </row>
    <row r="1885" spans="1:30" x14ac:dyDescent="0.25">
      <c r="A1885" s="28" t="s">
        <v>178</v>
      </c>
      <c r="B1885" s="230">
        <v>1884</v>
      </c>
      <c r="C1885" s="259">
        <v>5</v>
      </c>
      <c r="D1885" s="259">
        <v>12128</v>
      </c>
      <c r="E1885" s="455"/>
      <c r="F1885" s="259" t="s">
        <v>364</v>
      </c>
      <c r="G1885" s="158" t="str">
        <f t="shared" si="176"/>
        <v>r3_63</v>
      </c>
      <c r="H1885" s="263" t="s">
        <v>674</v>
      </c>
      <c r="I1885" s="260">
        <v>43258</v>
      </c>
      <c r="J1885" s="49" t="s">
        <v>199</v>
      </c>
      <c r="K1885" s="261">
        <v>148</v>
      </c>
      <c r="L1885" s="65">
        <v>8418</v>
      </c>
      <c r="M1885" s="50" t="s">
        <v>142</v>
      </c>
      <c r="N1885" s="262">
        <v>0.66597222222222219</v>
      </c>
      <c r="O1885" s="263">
        <v>3</v>
      </c>
      <c r="P1885" s="259" t="s">
        <v>15</v>
      </c>
      <c r="Q1885" s="460"/>
      <c r="R1885" s="460"/>
      <c r="S1885" s="460"/>
      <c r="T1885" s="109">
        <f t="shared" si="177"/>
        <v>0.65625</v>
      </c>
      <c r="U1885" s="109">
        <f t="shared" si="178"/>
        <v>0.625</v>
      </c>
      <c r="V1885" s="41">
        <f>IFERROR(VLOOKUP(L1885,'[1]ZESTAWIENIE NUMERÓW BOCZNYCH'!$A:$B,1,0),"")</f>
        <v>8418</v>
      </c>
      <c r="W1885" s="53" t="str">
        <f>IFERROR(VLOOKUP(V1885,'[1]ZESTAWIENIE NUMERÓW BOCZNYCH'!$A:$B,2,0),P1885)</f>
        <v>MERCEDES-BENZ 628 03 Citaro G</v>
      </c>
      <c r="X1885" s="53" t="s">
        <v>149</v>
      </c>
      <c r="Y1885" s="53">
        <f>VLOOKUP(W1885,'[1]LICZBA MIEJSC'!$A:$C,2,0)</f>
        <v>40</v>
      </c>
      <c r="Z1885" s="53">
        <f>VLOOKUP(W1885,'[1]LICZBA MIEJSC'!$A:$C,3,0)</f>
        <v>102</v>
      </c>
      <c r="AA1885" s="53">
        <f t="shared" si="174"/>
        <v>142</v>
      </c>
      <c r="AB1885" s="41">
        <f t="shared" si="175"/>
        <v>36</v>
      </c>
      <c r="AC1885" s="113">
        <f t="shared" si="179"/>
        <v>0.25352112676056338</v>
      </c>
      <c r="AD1885" s="299" t="s">
        <v>203</v>
      </c>
    </row>
    <row r="1886" spans="1:30" x14ac:dyDescent="0.25">
      <c r="A1886" s="28" t="s">
        <v>178</v>
      </c>
      <c r="B1886" s="230">
        <v>1885</v>
      </c>
      <c r="C1886" s="259">
        <v>5</v>
      </c>
      <c r="D1886" s="259">
        <v>12128</v>
      </c>
      <c r="E1886" s="455"/>
      <c r="F1886" s="259" t="s">
        <v>364</v>
      </c>
      <c r="G1886" s="158" t="str">
        <f t="shared" si="176"/>
        <v>r3_63</v>
      </c>
      <c r="H1886" s="263" t="s">
        <v>674</v>
      </c>
      <c r="I1886" s="260">
        <v>43258</v>
      </c>
      <c r="J1886" s="49" t="s">
        <v>199</v>
      </c>
      <c r="K1886" s="261">
        <v>109</v>
      </c>
      <c r="L1886" s="65">
        <v>7301</v>
      </c>
      <c r="M1886" s="63" t="s">
        <v>134</v>
      </c>
      <c r="N1886" s="262">
        <v>0.66805555555555551</v>
      </c>
      <c r="O1886" s="263">
        <v>3</v>
      </c>
      <c r="P1886" s="259" t="s">
        <v>13</v>
      </c>
      <c r="Q1886" s="460"/>
      <c r="R1886" s="460"/>
      <c r="S1886" s="460"/>
      <c r="T1886" s="109">
        <f t="shared" si="177"/>
        <v>0.66666666666666663</v>
      </c>
      <c r="U1886" s="109">
        <f t="shared" si="178"/>
        <v>0.66666666666666663</v>
      </c>
      <c r="V1886" s="41">
        <f>IFERROR(VLOOKUP(L1886,'[1]ZESTAWIENIE NUMERÓW BOCZNYCH'!$A:$B,1,0),"")</f>
        <v>7301</v>
      </c>
      <c r="W1886" s="53" t="str">
        <f>IFERROR(VLOOKUP(V1886,'[1]ZESTAWIENIE NUMERÓW BOCZNYCH'!$A:$B,2,0),P1886)</f>
        <v>MERCEDES-BENZ O 530 Citaro</v>
      </c>
      <c r="X1886" s="53" t="s">
        <v>149</v>
      </c>
      <c r="Y1886" s="53">
        <f>VLOOKUP(W1886,'[1]LICZBA MIEJSC'!$A:$C,2,0)</f>
        <v>31</v>
      </c>
      <c r="Z1886" s="53">
        <f>VLOOKUP(W1886,'[1]LICZBA MIEJSC'!$A:$C,3,0)</f>
        <v>71</v>
      </c>
      <c r="AA1886" s="53">
        <f t="shared" si="174"/>
        <v>102</v>
      </c>
      <c r="AB1886" s="41">
        <f t="shared" si="175"/>
        <v>28</v>
      </c>
      <c r="AC1886" s="113">
        <f t="shared" si="179"/>
        <v>0.27450980392156865</v>
      </c>
      <c r="AD1886" s="299" t="s">
        <v>203</v>
      </c>
    </row>
    <row r="1887" spans="1:30" x14ac:dyDescent="0.25">
      <c r="A1887" s="28" t="s">
        <v>178</v>
      </c>
      <c r="B1887" s="230">
        <v>1886</v>
      </c>
      <c r="C1887" s="259">
        <v>5</v>
      </c>
      <c r="D1887" s="259">
        <v>12128</v>
      </c>
      <c r="E1887" s="455"/>
      <c r="F1887" s="259" t="s">
        <v>364</v>
      </c>
      <c r="G1887" s="158" t="str">
        <f t="shared" si="176"/>
        <v>r3_63</v>
      </c>
      <c r="H1887" s="263" t="s">
        <v>674</v>
      </c>
      <c r="I1887" s="260">
        <v>43258</v>
      </c>
      <c r="J1887" s="49" t="s">
        <v>199</v>
      </c>
      <c r="K1887" s="261">
        <v>148</v>
      </c>
      <c r="L1887" s="65">
        <v>8092</v>
      </c>
      <c r="M1887" s="50" t="s">
        <v>142</v>
      </c>
      <c r="N1887" s="262">
        <v>0.67916666666666659</v>
      </c>
      <c r="O1887" s="263">
        <v>3</v>
      </c>
      <c r="P1887" s="259" t="s">
        <v>15</v>
      </c>
      <c r="Q1887" s="460"/>
      <c r="R1887" s="460"/>
      <c r="S1887" s="460"/>
      <c r="T1887" s="109">
        <f t="shared" si="177"/>
        <v>0.67708333333333326</v>
      </c>
      <c r="U1887" s="109">
        <f t="shared" si="178"/>
        <v>0.66666666666666663</v>
      </c>
      <c r="V1887" s="41">
        <f>IFERROR(VLOOKUP(L1887,'[1]ZESTAWIENIE NUMERÓW BOCZNYCH'!$A:$B,1,0),"")</f>
        <v>8092</v>
      </c>
      <c r="W1887" s="53" t="str">
        <f>IFERROR(VLOOKUP(V1887,'[1]ZESTAWIENIE NUMERÓW BOCZNYCH'!$A:$B,2,0),P1887)</f>
        <v>VOLVO 7000A</v>
      </c>
      <c r="X1887" s="53" t="s">
        <v>149</v>
      </c>
      <c r="Y1887" s="53">
        <f>VLOOKUP(W1887,'[1]LICZBA MIEJSC'!$A:$C,2,0)</f>
        <v>43</v>
      </c>
      <c r="Z1887" s="53">
        <f>VLOOKUP(W1887,'[1]LICZBA MIEJSC'!$A:$C,3,0)</f>
        <v>133</v>
      </c>
      <c r="AA1887" s="53">
        <f t="shared" si="174"/>
        <v>176</v>
      </c>
      <c r="AB1887" s="41">
        <f t="shared" si="175"/>
        <v>39</v>
      </c>
      <c r="AC1887" s="113">
        <f t="shared" si="179"/>
        <v>0.22159090909090909</v>
      </c>
      <c r="AD1887" s="299" t="s">
        <v>203</v>
      </c>
    </row>
    <row r="1888" spans="1:30" x14ac:dyDescent="0.25">
      <c r="A1888" s="28" t="s">
        <v>178</v>
      </c>
      <c r="B1888" s="230">
        <v>1887</v>
      </c>
      <c r="C1888" s="259">
        <v>5</v>
      </c>
      <c r="D1888" s="259">
        <v>12128</v>
      </c>
      <c r="E1888" s="455"/>
      <c r="F1888" s="259" t="s">
        <v>364</v>
      </c>
      <c r="G1888" s="158" t="str">
        <f t="shared" si="176"/>
        <v>r3_63</v>
      </c>
      <c r="H1888" s="263" t="s">
        <v>674</v>
      </c>
      <c r="I1888" s="260">
        <v>43258</v>
      </c>
      <c r="J1888" s="49" t="s">
        <v>199</v>
      </c>
      <c r="K1888" s="261">
        <v>109</v>
      </c>
      <c r="L1888" s="65">
        <v>7415</v>
      </c>
      <c r="M1888" s="63" t="s">
        <v>134</v>
      </c>
      <c r="N1888" s="262">
        <v>0.68055555555555547</v>
      </c>
      <c r="O1888" s="263">
        <v>2</v>
      </c>
      <c r="P1888" s="259" t="s">
        <v>13</v>
      </c>
      <c r="Q1888" s="460"/>
      <c r="R1888" s="460"/>
      <c r="S1888" s="460"/>
      <c r="T1888" s="109">
        <f t="shared" si="177"/>
        <v>0.67708333333333326</v>
      </c>
      <c r="U1888" s="109">
        <f t="shared" si="178"/>
        <v>0.66666666666666663</v>
      </c>
      <c r="V1888" s="41">
        <f>IFERROR(VLOOKUP(L1888,'[1]ZESTAWIENIE NUMERÓW BOCZNYCH'!$A:$B,1,0),"")</f>
        <v>7415</v>
      </c>
      <c r="W1888" s="53" t="str">
        <f>IFERROR(VLOOKUP(V1888,'[1]ZESTAWIENIE NUMERÓW BOCZNYCH'!$A:$B,2,0),P1888)</f>
        <v>MERCEDES-BENZ 628 02 Citaro</v>
      </c>
      <c r="X1888" s="53" t="s">
        <v>149</v>
      </c>
      <c r="Y1888" s="53">
        <f>VLOOKUP(W1888,'[1]LICZBA MIEJSC'!$A:$C,2,0)</f>
        <v>29</v>
      </c>
      <c r="Z1888" s="53">
        <f>VLOOKUP(W1888,'[1]LICZBA MIEJSC'!$A:$C,3,0)</f>
        <v>62</v>
      </c>
      <c r="AA1888" s="53">
        <f t="shared" si="174"/>
        <v>91</v>
      </c>
      <c r="AB1888" s="41">
        <f t="shared" si="175"/>
        <v>15</v>
      </c>
      <c r="AC1888" s="113">
        <f t="shared" si="179"/>
        <v>0.16483516483516483</v>
      </c>
      <c r="AD1888" s="299" t="s">
        <v>203</v>
      </c>
    </row>
    <row r="1889" spans="1:30" x14ac:dyDescent="0.25">
      <c r="A1889" s="28" t="s">
        <v>178</v>
      </c>
      <c r="B1889" s="230">
        <v>1888</v>
      </c>
      <c r="C1889" s="259">
        <v>6</v>
      </c>
      <c r="D1889" s="259">
        <v>12128</v>
      </c>
      <c r="E1889" s="455"/>
      <c r="F1889" s="259" t="s">
        <v>364</v>
      </c>
      <c r="G1889" s="158" t="str">
        <f t="shared" si="176"/>
        <v>r3_63</v>
      </c>
      <c r="H1889" s="263" t="s">
        <v>674</v>
      </c>
      <c r="I1889" s="260">
        <v>43258</v>
      </c>
      <c r="J1889" s="49" t="s">
        <v>199</v>
      </c>
      <c r="K1889" s="261">
        <v>148</v>
      </c>
      <c r="L1889" s="65">
        <v>8332</v>
      </c>
      <c r="M1889" s="50" t="s">
        <v>142</v>
      </c>
      <c r="N1889" s="262">
        <v>0.6875</v>
      </c>
      <c r="O1889" s="263">
        <v>2</v>
      </c>
      <c r="P1889" s="259" t="s">
        <v>15</v>
      </c>
      <c r="Q1889" s="460"/>
      <c r="R1889" s="460"/>
      <c r="S1889" s="460"/>
      <c r="T1889" s="109">
        <f t="shared" si="177"/>
        <v>0.6875</v>
      </c>
      <c r="U1889" s="109">
        <f t="shared" si="178"/>
        <v>0.66666666666666663</v>
      </c>
      <c r="V1889" s="41">
        <f>IFERROR(VLOOKUP(L1889,'[1]ZESTAWIENIE NUMERÓW BOCZNYCH'!$A:$B,1,0),"")</f>
        <v>8332</v>
      </c>
      <c r="W1889" s="53" t="str">
        <f>IFERROR(VLOOKUP(V1889,'[1]ZESTAWIENIE NUMERÓW BOCZNYCH'!$A:$B,2,0),P1889)</f>
        <v>MERCEDES-BENZ O 530 G Citaro</v>
      </c>
      <c r="X1889" s="53" t="s">
        <v>149</v>
      </c>
      <c r="Y1889" s="53">
        <f>VLOOKUP(W1889,'[1]LICZBA MIEJSC'!$A:$C,2,0)</f>
        <v>42</v>
      </c>
      <c r="Z1889" s="53">
        <f>VLOOKUP(W1889,'[1]LICZBA MIEJSC'!$A:$C,3,0)</f>
        <v>125</v>
      </c>
      <c r="AA1889" s="53">
        <f t="shared" si="174"/>
        <v>167</v>
      </c>
      <c r="AB1889" s="41">
        <f t="shared" si="175"/>
        <v>21</v>
      </c>
      <c r="AC1889" s="113">
        <f t="shared" si="179"/>
        <v>0.12574850299401197</v>
      </c>
      <c r="AD1889" s="299" t="s">
        <v>203</v>
      </c>
    </row>
    <row r="1890" spans="1:30" x14ac:dyDescent="0.25">
      <c r="A1890" s="28" t="s">
        <v>178</v>
      </c>
      <c r="B1890" s="230">
        <v>1889</v>
      </c>
      <c r="C1890" s="259">
        <v>6</v>
      </c>
      <c r="D1890" s="259">
        <v>12128</v>
      </c>
      <c r="E1890" s="455"/>
      <c r="F1890" s="259" t="s">
        <v>364</v>
      </c>
      <c r="G1890" s="158" t="str">
        <f t="shared" si="176"/>
        <v>r3_63</v>
      </c>
      <c r="H1890" s="263" t="s">
        <v>674</v>
      </c>
      <c r="I1890" s="260">
        <v>43258</v>
      </c>
      <c r="J1890" s="49" t="s">
        <v>199</v>
      </c>
      <c r="K1890" s="261">
        <v>129</v>
      </c>
      <c r="L1890" s="65">
        <v>7305</v>
      </c>
      <c r="M1890" s="50" t="s">
        <v>313</v>
      </c>
      <c r="N1890" s="262">
        <v>0.68819444444444444</v>
      </c>
      <c r="O1890" s="263">
        <v>2</v>
      </c>
      <c r="P1890" s="259" t="s">
        <v>13</v>
      </c>
      <c r="Q1890" s="460"/>
      <c r="R1890" s="460"/>
      <c r="S1890" s="460"/>
      <c r="T1890" s="109">
        <f t="shared" si="177"/>
        <v>0.6875</v>
      </c>
      <c r="U1890" s="109">
        <f t="shared" si="178"/>
        <v>0.66666666666666663</v>
      </c>
      <c r="V1890" s="41">
        <f>IFERROR(VLOOKUP(L1890,'[1]ZESTAWIENIE NUMERÓW BOCZNYCH'!$A:$B,1,0),"")</f>
        <v>7305</v>
      </c>
      <c r="W1890" s="53" t="str">
        <f>IFERROR(VLOOKUP(V1890,'[1]ZESTAWIENIE NUMERÓW BOCZNYCH'!$A:$B,2,0),P1890)</f>
        <v>MERCEDES-BENZ O 530 Citaro</v>
      </c>
      <c r="X1890" s="53" t="s">
        <v>149</v>
      </c>
      <c r="Y1890" s="53">
        <f>VLOOKUP(W1890,'[1]LICZBA MIEJSC'!$A:$C,2,0)</f>
        <v>31</v>
      </c>
      <c r="Z1890" s="53">
        <f>VLOOKUP(W1890,'[1]LICZBA MIEJSC'!$A:$C,3,0)</f>
        <v>71</v>
      </c>
      <c r="AA1890" s="53">
        <f t="shared" si="174"/>
        <v>102</v>
      </c>
      <c r="AB1890" s="41">
        <f t="shared" si="175"/>
        <v>16</v>
      </c>
      <c r="AC1890" s="113">
        <f t="shared" si="179"/>
        <v>0.15686274509803921</v>
      </c>
      <c r="AD1890" s="299" t="s">
        <v>203</v>
      </c>
    </row>
    <row r="1891" spans="1:30" x14ac:dyDescent="0.25">
      <c r="A1891" s="28" t="s">
        <v>178</v>
      </c>
      <c r="B1891" s="230">
        <v>1890</v>
      </c>
      <c r="C1891" s="259">
        <v>6</v>
      </c>
      <c r="D1891" s="259">
        <v>12128</v>
      </c>
      <c r="E1891" s="455"/>
      <c r="F1891" s="259" t="s">
        <v>364</v>
      </c>
      <c r="G1891" s="158" t="str">
        <f t="shared" si="176"/>
        <v>r3_63</v>
      </c>
      <c r="H1891" s="263" t="s">
        <v>674</v>
      </c>
      <c r="I1891" s="260">
        <v>43258</v>
      </c>
      <c r="J1891" s="49" t="s">
        <v>199</v>
      </c>
      <c r="K1891" s="261">
        <v>109</v>
      </c>
      <c r="L1891" s="65">
        <v>7322</v>
      </c>
      <c r="M1891" s="63" t="s">
        <v>134</v>
      </c>
      <c r="N1891" s="262">
        <v>0.68888888888888888</v>
      </c>
      <c r="O1891" s="263">
        <v>1</v>
      </c>
      <c r="P1891" s="259" t="s">
        <v>13</v>
      </c>
      <c r="Q1891" s="460"/>
      <c r="R1891" s="460"/>
      <c r="S1891" s="460"/>
      <c r="T1891" s="109">
        <f t="shared" si="177"/>
        <v>0.6875</v>
      </c>
      <c r="U1891" s="109">
        <f t="shared" si="178"/>
        <v>0.66666666666666663</v>
      </c>
      <c r="V1891" s="41">
        <f>IFERROR(VLOOKUP(L1891,'[1]ZESTAWIENIE NUMERÓW BOCZNYCH'!$A:$B,1,0),"")</f>
        <v>7322</v>
      </c>
      <c r="W1891" s="53" t="str">
        <f>IFERROR(VLOOKUP(V1891,'[1]ZESTAWIENIE NUMERÓW BOCZNYCH'!$A:$B,2,0),P1891)</f>
        <v>MERCEDES-BENZ O 530 Citaro</v>
      </c>
      <c r="X1891" s="53" t="s">
        <v>149</v>
      </c>
      <c r="Y1891" s="53">
        <f>VLOOKUP(W1891,'[1]LICZBA MIEJSC'!$A:$C,2,0)</f>
        <v>31</v>
      </c>
      <c r="Z1891" s="53">
        <f>VLOOKUP(W1891,'[1]LICZBA MIEJSC'!$A:$C,3,0)</f>
        <v>71</v>
      </c>
      <c r="AA1891" s="53">
        <f t="shared" si="174"/>
        <v>102</v>
      </c>
      <c r="AB1891" s="41">
        <f t="shared" si="175"/>
        <v>10</v>
      </c>
      <c r="AC1891" s="113">
        <f t="shared" si="179"/>
        <v>9.8039215686274508E-2</v>
      </c>
      <c r="AD1891" s="299" t="s">
        <v>203</v>
      </c>
    </row>
    <row r="1892" spans="1:30" x14ac:dyDescent="0.25">
      <c r="A1892" s="28" t="s">
        <v>178</v>
      </c>
      <c r="B1892" s="230">
        <v>1891</v>
      </c>
      <c r="C1892" s="259">
        <v>6</v>
      </c>
      <c r="D1892" s="259">
        <v>12128</v>
      </c>
      <c r="E1892" s="455"/>
      <c r="F1892" s="259" t="s">
        <v>364</v>
      </c>
      <c r="G1892" s="158" t="str">
        <f t="shared" si="176"/>
        <v>r3_63</v>
      </c>
      <c r="H1892" s="263" t="s">
        <v>674</v>
      </c>
      <c r="I1892" s="260">
        <v>43258</v>
      </c>
      <c r="J1892" s="49" t="s">
        <v>199</v>
      </c>
      <c r="K1892" s="261">
        <v>609</v>
      </c>
      <c r="L1892" s="65">
        <v>7014</v>
      </c>
      <c r="M1892" s="63" t="s">
        <v>134</v>
      </c>
      <c r="N1892" s="262">
        <v>0.7</v>
      </c>
      <c r="O1892" s="263">
        <v>3</v>
      </c>
      <c r="P1892" s="259" t="s">
        <v>13</v>
      </c>
      <c r="Q1892" s="460"/>
      <c r="R1892" s="460"/>
      <c r="S1892" s="460"/>
      <c r="T1892" s="109">
        <f t="shared" si="177"/>
        <v>0.69791666666666663</v>
      </c>
      <c r="U1892" s="109">
        <f t="shared" si="178"/>
        <v>0.66666666666666663</v>
      </c>
      <c r="V1892" s="41">
        <f>IFERROR(VLOOKUP(L1892,'[1]ZESTAWIENIE NUMERÓW BOCZNYCH'!$A:$B,1,0),"")</f>
        <v>7014</v>
      </c>
      <c r="W1892" s="53" t="str">
        <f>IFERROR(VLOOKUP(V1892,'[1]ZESTAWIENIE NUMERÓW BOCZNYCH'!$A:$B,2,0),P1892)</f>
        <v>VOLVO 7700</v>
      </c>
      <c r="X1892" s="53" t="s">
        <v>149</v>
      </c>
      <c r="Y1892" s="53">
        <f>VLOOKUP(W1892,'[1]LICZBA MIEJSC'!$A:$C,2,0)</f>
        <v>33</v>
      </c>
      <c r="Z1892" s="53">
        <f>VLOOKUP(W1892,'[1]LICZBA MIEJSC'!$A:$C,3,0)</f>
        <v>73</v>
      </c>
      <c r="AA1892" s="53">
        <f t="shared" si="174"/>
        <v>106</v>
      </c>
      <c r="AB1892" s="41">
        <f t="shared" si="175"/>
        <v>30</v>
      </c>
      <c r="AC1892" s="113">
        <f t="shared" si="179"/>
        <v>0.28301886792452829</v>
      </c>
      <c r="AD1892" s="299" t="s">
        <v>253</v>
      </c>
    </row>
    <row r="1893" spans="1:30" x14ac:dyDescent="0.25">
      <c r="A1893" s="28" t="s">
        <v>178</v>
      </c>
      <c r="B1893" s="230">
        <v>1892</v>
      </c>
      <c r="C1893" s="259">
        <v>6</v>
      </c>
      <c r="D1893" s="259">
        <v>12128</v>
      </c>
      <c r="E1893" s="455"/>
      <c r="F1893" s="259" t="s">
        <v>364</v>
      </c>
      <c r="G1893" s="158" t="str">
        <f t="shared" si="176"/>
        <v>r3_63</v>
      </c>
      <c r="H1893" s="263" t="s">
        <v>674</v>
      </c>
      <c r="I1893" s="260">
        <v>43258</v>
      </c>
      <c r="J1893" s="49" t="s">
        <v>199</v>
      </c>
      <c r="K1893" s="261">
        <v>148</v>
      </c>
      <c r="L1893" s="65">
        <v>7412</v>
      </c>
      <c r="M1893" s="50" t="s">
        <v>142</v>
      </c>
      <c r="N1893" s="262">
        <v>0.7</v>
      </c>
      <c r="O1893" s="263">
        <v>2</v>
      </c>
      <c r="P1893" s="259" t="s">
        <v>15</v>
      </c>
      <c r="Q1893" s="460"/>
      <c r="R1893" s="460"/>
      <c r="S1893" s="460"/>
      <c r="T1893" s="109">
        <f t="shared" si="177"/>
        <v>0.69791666666666663</v>
      </c>
      <c r="U1893" s="109">
        <f t="shared" si="178"/>
        <v>0.66666666666666663</v>
      </c>
      <c r="V1893" s="41">
        <f>IFERROR(VLOOKUP(L1893,'[1]ZESTAWIENIE NUMERÓW BOCZNYCH'!$A:$B,1,0),"")</f>
        <v>7412</v>
      </c>
      <c r="W1893" s="53" t="str">
        <f>IFERROR(VLOOKUP(V1893,'[1]ZESTAWIENIE NUMERÓW BOCZNYCH'!$A:$B,2,0),P1893)</f>
        <v>MERCEDES-BENZ 628 02 Citaro</v>
      </c>
      <c r="X1893" s="53" t="s">
        <v>149</v>
      </c>
      <c r="Y1893" s="53">
        <f>VLOOKUP(W1893,'[1]LICZBA MIEJSC'!$A:$C,2,0)</f>
        <v>29</v>
      </c>
      <c r="Z1893" s="53">
        <f>VLOOKUP(W1893,'[1]LICZBA MIEJSC'!$A:$C,3,0)</f>
        <v>62</v>
      </c>
      <c r="AA1893" s="53">
        <f t="shared" si="174"/>
        <v>91</v>
      </c>
      <c r="AB1893" s="41">
        <f t="shared" si="175"/>
        <v>15</v>
      </c>
      <c r="AC1893" s="113">
        <f t="shared" si="179"/>
        <v>0.16483516483516483</v>
      </c>
      <c r="AD1893" s="299" t="s">
        <v>203</v>
      </c>
    </row>
    <row r="1894" spans="1:30" x14ac:dyDescent="0.25">
      <c r="A1894" s="28" t="s">
        <v>178</v>
      </c>
      <c r="B1894" s="230">
        <v>1893</v>
      </c>
      <c r="C1894" s="259">
        <v>6</v>
      </c>
      <c r="D1894" s="259">
        <v>12128</v>
      </c>
      <c r="E1894" s="455"/>
      <c r="F1894" s="259" t="s">
        <v>364</v>
      </c>
      <c r="G1894" s="158" t="str">
        <f t="shared" si="176"/>
        <v>r3_63</v>
      </c>
      <c r="H1894" s="263" t="s">
        <v>674</v>
      </c>
      <c r="I1894" s="260">
        <v>43258</v>
      </c>
      <c r="J1894" s="49" t="s">
        <v>199</v>
      </c>
      <c r="K1894" s="261">
        <v>148</v>
      </c>
      <c r="L1894" s="65">
        <v>8412</v>
      </c>
      <c r="M1894" s="50" t="s">
        <v>142</v>
      </c>
      <c r="N1894" s="262">
        <v>0.70763888888888882</v>
      </c>
      <c r="O1894" s="263">
        <v>2</v>
      </c>
      <c r="P1894" s="259" t="s">
        <v>15</v>
      </c>
      <c r="Q1894" s="460"/>
      <c r="R1894" s="460"/>
      <c r="S1894" s="460"/>
      <c r="T1894" s="109">
        <f t="shared" si="177"/>
        <v>0.69791666666666663</v>
      </c>
      <c r="U1894" s="109">
        <f t="shared" si="178"/>
        <v>0.66666666666666663</v>
      </c>
      <c r="V1894" s="41">
        <f>IFERROR(VLOOKUP(L1894,'[1]ZESTAWIENIE NUMERÓW BOCZNYCH'!$A:$B,1,0),"")</f>
        <v>8412</v>
      </c>
      <c r="W1894" s="53" t="str">
        <f>IFERROR(VLOOKUP(V1894,'[1]ZESTAWIENIE NUMERÓW BOCZNYCH'!$A:$B,2,0),P1894)</f>
        <v>MERCEDES-BENZ 628 03 Citaro G</v>
      </c>
      <c r="X1894" s="53" t="s">
        <v>149</v>
      </c>
      <c r="Y1894" s="53">
        <f>VLOOKUP(W1894,'[1]LICZBA MIEJSC'!$A:$C,2,0)</f>
        <v>40</v>
      </c>
      <c r="Z1894" s="53">
        <f>VLOOKUP(W1894,'[1]LICZBA MIEJSC'!$A:$C,3,0)</f>
        <v>102</v>
      </c>
      <c r="AA1894" s="53">
        <f t="shared" si="174"/>
        <v>142</v>
      </c>
      <c r="AB1894" s="41">
        <f t="shared" si="175"/>
        <v>20</v>
      </c>
      <c r="AC1894" s="113">
        <f t="shared" si="179"/>
        <v>0.14084507042253522</v>
      </c>
      <c r="AD1894" s="299" t="s">
        <v>203</v>
      </c>
    </row>
    <row r="1895" spans="1:30" x14ac:dyDescent="0.25">
      <c r="A1895" s="28" t="s">
        <v>178</v>
      </c>
      <c r="B1895" s="230">
        <v>1894</v>
      </c>
      <c r="C1895" s="259">
        <v>6</v>
      </c>
      <c r="D1895" s="259">
        <v>12128</v>
      </c>
      <c r="E1895" s="455"/>
      <c r="F1895" s="259" t="s">
        <v>364</v>
      </c>
      <c r="G1895" s="158" t="str">
        <f t="shared" si="176"/>
        <v>r3_63</v>
      </c>
      <c r="H1895" s="263" t="s">
        <v>674</v>
      </c>
      <c r="I1895" s="260">
        <v>43258</v>
      </c>
      <c r="J1895" s="49" t="s">
        <v>199</v>
      </c>
      <c r="K1895" s="261">
        <v>109</v>
      </c>
      <c r="L1895" s="65">
        <v>5441</v>
      </c>
      <c r="M1895" s="215" t="s">
        <v>134</v>
      </c>
      <c r="N1895" s="262">
        <v>0.70902777777777781</v>
      </c>
      <c r="O1895" s="263">
        <v>2</v>
      </c>
      <c r="P1895" s="259" t="s">
        <v>13</v>
      </c>
      <c r="Q1895" s="460"/>
      <c r="R1895" s="460"/>
      <c r="S1895" s="460"/>
      <c r="T1895" s="109">
        <f t="shared" si="177"/>
        <v>0.70833333333333326</v>
      </c>
      <c r="U1895" s="109">
        <f t="shared" si="178"/>
        <v>0.70833333333333326</v>
      </c>
      <c r="V1895" s="41">
        <f>IFERROR(VLOOKUP(L1895,'[1]ZESTAWIENIE NUMERÓW BOCZNYCH'!$A:$B,1,0),"")</f>
        <v>5441</v>
      </c>
      <c r="W1895" s="53" t="str">
        <f>IFERROR(VLOOKUP(V1895,'[1]ZESTAWIENIE NUMERÓW BOCZNYCH'!$A:$B,2,0),P1895)</f>
        <v>SOLARIS URBINO 12</v>
      </c>
      <c r="X1895" s="53" t="s">
        <v>149</v>
      </c>
      <c r="Y1895" s="53">
        <f>VLOOKUP(W1895,'[1]LICZBA MIEJSC'!$A:$C,2,0)</f>
        <v>29</v>
      </c>
      <c r="Z1895" s="53">
        <f>VLOOKUP(W1895,'[1]LICZBA MIEJSC'!$A:$C,3,0)</f>
        <v>52</v>
      </c>
      <c r="AA1895" s="53">
        <f t="shared" si="174"/>
        <v>81</v>
      </c>
      <c r="AB1895" s="41">
        <f t="shared" si="175"/>
        <v>15</v>
      </c>
      <c r="AC1895" s="113">
        <f t="shared" si="179"/>
        <v>0.18518518518518517</v>
      </c>
      <c r="AD1895" s="299" t="s">
        <v>203</v>
      </c>
    </row>
    <row r="1896" spans="1:30" x14ac:dyDescent="0.25">
      <c r="A1896" s="28" t="s">
        <v>178</v>
      </c>
      <c r="B1896" s="230">
        <v>1895</v>
      </c>
      <c r="C1896" s="259">
        <v>6</v>
      </c>
      <c r="D1896" s="259">
        <v>12128</v>
      </c>
      <c r="E1896" s="455"/>
      <c r="F1896" s="259" t="s">
        <v>364</v>
      </c>
      <c r="G1896" s="158" t="str">
        <f t="shared" si="176"/>
        <v>r3_63</v>
      </c>
      <c r="H1896" s="263" t="s">
        <v>674</v>
      </c>
      <c r="I1896" s="260">
        <v>43258</v>
      </c>
      <c r="J1896" s="49" t="s">
        <v>199</v>
      </c>
      <c r="K1896" s="261">
        <v>129</v>
      </c>
      <c r="L1896" s="65">
        <v>7312</v>
      </c>
      <c r="M1896" s="50" t="s">
        <v>313</v>
      </c>
      <c r="N1896" s="262">
        <v>0.7104166666666667</v>
      </c>
      <c r="O1896" s="263">
        <v>2</v>
      </c>
      <c r="P1896" s="259" t="s">
        <v>13</v>
      </c>
      <c r="Q1896" s="460"/>
      <c r="R1896" s="460"/>
      <c r="S1896" s="460"/>
      <c r="T1896" s="109">
        <f t="shared" si="177"/>
        <v>0.70833333333333326</v>
      </c>
      <c r="U1896" s="109">
        <f t="shared" si="178"/>
        <v>0.70833333333333326</v>
      </c>
      <c r="V1896" s="41">
        <f>IFERROR(VLOOKUP(L1896,'[1]ZESTAWIENIE NUMERÓW BOCZNYCH'!$A:$B,1,0),"")</f>
        <v>7312</v>
      </c>
      <c r="W1896" s="53" t="str">
        <f>IFERROR(VLOOKUP(V1896,'[1]ZESTAWIENIE NUMERÓW BOCZNYCH'!$A:$B,2,0),P1896)</f>
        <v>MERCEDES-BENZ O 530 Citaro</v>
      </c>
      <c r="X1896" s="53" t="s">
        <v>149</v>
      </c>
      <c r="Y1896" s="53">
        <f>VLOOKUP(W1896,'[1]LICZBA MIEJSC'!$A:$C,2,0)</f>
        <v>31</v>
      </c>
      <c r="Z1896" s="53">
        <f>VLOOKUP(W1896,'[1]LICZBA MIEJSC'!$A:$C,3,0)</f>
        <v>71</v>
      </c>
      <c r="AA1896" s="53">
        <f t="shared" si="174"/>
        <v>102</v>
      </c>
      <c r="AB1896" s="41">
        <f t="shared" si="175"/>
        <v>16</v>
      </c>
      <c r="AC1896" s="113">
        <f t="shared" si="179"/>
        <v>0.15686274509803921</v>
      </c>
      <c r="AD1896" s="299" t="s">
        <v>203</v>
      </c>
    </row>
    <row r="1897" spans="1:30" x14ac:dyDescent="0.25">
      <c r="A1897" s="28" t="s">
        <v>178</v>
      </c>
      <c r="B1897" s="230">
        <v>1896</v>
      </c>
      <c r="C1897" s="259">
        <v>6</v>
      </c>
      <c r="D1897" s="259">
        <v>12128</v>
      </c>
      <c r="E1897" s="455"/>
      <c r="F1897" s="259" t="s">
        <v>364</v>
      </c>
      <c r="G1897" s="158" t="str">
        <f t="shared" si="176"/>
        <v>r3_63</v>
      </c>
      <c r="H1897" s="263" t="s">
        <v>674</v>
      </c>
      <c r="I1897" s="260">
        <v>43258</v>
      </c>
      <c r="J1897" s="49" t="s">
        <v>199</v>
      </c>
      <c r="K1897" s="261">
        <v>148</v>
      </c>
      <c r="L1897" s="65">
        <v>7080</v>
      </c>
      <c r="M1897" s="50" t="s">
        <v>142</v>
      </c>
      <c r="N1897" s="262">
        <v>0.71736111111111112</v>
      </c>
      <c r="O1897" s="263">
        <v>2</v>
      </c>
      <c r="P1897" s="259" t="s">
        <v>15</v>
      </c>
      <c r="Q1897" s="460"/>
      <c r="R1897" s="460"/>
      <c r="S1897" s="460"/>
      <c r="T1897" s="109">
        <f t="shared" si="177"/>
        <v>0.70833333333333326</v>
      </c>
      <c r="U1897" s="109">
        <f t="shared" si="178"/>
        <v>0.70833333333333326</v>
      </c>
      <c r="V1897" s="41" t="str">
        <f>IFERROR(VLOOKUP(L1897,'[1]ZESTAWIENIE NUMERÓW BOCZNYCH'!$A:$B,1,0),"")</f>
        <v/>
      </c>
      <c r="W1897" s="53" t="str">
        <f>IFERROR(VLOOKUP(V1897,'[1]ZESTAWIENIE NUMERÓW BOCZNYCH'!$A:$B,2,0),P1897)</f>
        <v>AD</v>
      </c>
      <c r="X1897" s="53" t="s">
        <v>149</v>
      </c>
      <c r="Y1897" s="53">
        <f>VLOOKUP(W1897,'[1]LICZBA MIEJSC'!$A:$C,2,0)</f>
        <v>50</v>
      </c>
      <c r="Z1897" s="53">
        <f>VLOOKUP(W1897,'[1]LICZBA MIEJSC'!$A:$C,3,0)</f>
        <v>120</v>
      </c>
      <c r="AA1897" s="53">
        <f t="shared" si="174"/>
        <v>170</v>
      </c>
      <c r="AB1897" s="41">
        <f t="shared" si="175"/>
        <v>25</v>
      </c>
      <c r="AC1897" s="113">
        <f t="shared" si="179"/>
        <v>0.14705882352941177</v>
      </c>
      <c r="AD1897" s="299" t="s">
        <v>203</v>
      </c>
    </row>
    <row r="1898" spans="1:30" x14ac:dyDescent="0.25">
      <c r="A1898" s="28" t="s">
        <v>178</v>
      </c>
      <c r="B1898" s="230">
        <v>1897</v>
      </c>
      <c r="C1898" s="259">
        <v>6</v>
      </c>
      <c r="D1898" s="259">
        <v>12128</v>
      </c>
      <c r="E1898" s="455"/>
      <c r="F1898" s="259" t="s">
        <v>364</v>
      </c>
      <c r="G1898" s="158" t="str">
        <f t="shared" si="176"/>
        <v>r3_63</v>
      </c>
      <c r="H1898" s="263" t="s">
        <v>674</v>
      </c>
      <c r="I1898" s="260">
        <v>43258</v>
      </c>
      <c r="J1898" s="49" t="s">
        <v>199</v>
      </c>
      <c r="K1898" s="261">
        <v>109</v>
      </c>
      <c r="L1898" s="65">
        <v>7329</v>
      </c>
      <c r="M1898" s="63" t="s">
        <v>134</v>
      </c>
      <c r="N1898" s="262">
        <v>0.72013888888888888</v>
      </c>
      <c r="O1898" s="263">
        <v>1</v>
      </c>
      <c r="P1898" s="259" t="s">
        <v>15</v>
      </c>
      <c r="Q1898" s="460"/>
      <c r="R1898" s="460"/>
      <c r="S1898" s="460"/>
      <c r="T1898" s="109">
        <f t="shared" si="177"/>
        <v>0.71875</v>
      </c>
      <c r="U1898" s="109">
        <f t="shared" si="178"/>
        <v>0.70833333333333326</v>
      </c>
      <c r="V1898" s="41">
        <f>IFERROR(VLOOKUP(L1898,'[1]ZESTAWIENIE NUMERÓW BOCZNYCH'!$A:$B,1,0),"")</f>
        <v>7329</v>
      </c>
      <c r="W1898" s="53" t="str">
        <f>IFERROR(VLOOKUP(V1898,'[1]ZESTAWIENIE NUMERÓW BOCZNYCH'!$A:$B,2,0),P1898)</f>
        <v>MERCEDES-BENZ O 530 Citaro</v>
      </c>
      <c r="X1898" s="53" t="s">
        <v>149</v>
      </c>
      <c r="Y1898" s="53">
        <f>VLOOKUP(W1898,'[1]LICZBA MIEJSC'!$A:$C,2,0)</f>
        <v>31</v>
      </c>
      <c r="Z1898" s="53">
        <f>VLOOKUP(W1898,'[1]LICZBA MIEJSC'!$A:$C,3,0)</f>
        <v>71</v>
      </c>
      <c r="AA1898" s="53">
        <f t="shared" si="174"/>
        <v>102</v>
      </c>
      <c r="AB1898" s="41">
        <f t="shared" si="175"/>
        <v>10</v>
      </c>
      <c r="AC1898" s="113">
        <f t="shared" si="179"/>
        <v>9.8039215686274508E-2</v>
      </c>
      <c r="AD1898" s="299" t="s">
        <v>203</v>
      </c>
    </row>
    <row r="1899" spans="1:30" x14ac:dyDescent="0.25">
      <c r="A1899" s="28" t="s">
        <v>178</v>
      </c>
      <c r="B1899" s="230">
        <v>1898</v>
      </c>
      <c r="C1899" s="259">
        <v>6</v>
      </c>
      <c r="D1899" s="259">
        <v>12128</v>
      </c>
      <c r="E1899" s="455"/>
      <c r="F1899" s="259" t="s">
        <v>364</v>
      </c>
      <c r="G1899" s="158" t="str">
        <f t="shared" si="176"/>
        <v>r3_63</v>
      </c>
      <c r="H1899" s="263" t="s">
        <v>674</v>
      </c>
      <c r="I1899" s="260">
        <v>43258</v>
      </c>
      <c r="J1899" s="49" t="s">
        <v>199</v>
      </c>
      <c r="K1899" s="261">
        <v>148</v>
      </c>
      <c r="L1899" s="65">
        <v>8405</v>
      </c>
      <c r="M1899" s="68" t="s">
        <v>218</v>
      </c>
      <c r="N1899" s="262">
        <v>0.7284722222222223</v>
      </c>
      <c r="O1899" s="263">
        <v>2</v>
      </c>
      <c r="P1899" s="259" t="s">
        <v>15</v>
      </c>
      <c r="Q1899" s="460"/>
      <c r="R1899" s="460"/>
      <c r="S1899" s="460"/>
      <c r="T1899" s="109">
        <f t="shared" si="177"/>
        <v>0.71875</v>
      </c>
      <c r="U1899" s="109">
        <f t="shared" si="178"/>
        <v>0.70833333333333326</v>
      </c>
      <c r="V1899" s="41">
        <f>IFERROR(VLOOKUP(L1899,'[1]ZESTAWIENIE NUMERÓW BOCZNYCH'!$A:$B,1,0),"")</f>
        <v>8405</v>
      </c>
      <c r="W1899" s="53" t="str">
        <f>IFERROR(VLOOKUP(V1899,'[1]ZESTAWIENIE NUMERÓW BOCZNYCH'!$A:$B,2,0),P1899)</f>
        <v>MERCEDES-BENZ 628 03 Citaro G</v>
      </c>
      <c r="X1899" s="53" t="s">
        <v>149</v>
      </c>
      <c r="Y1899" s="53">
        <f>VLOOKUP(W1899,'[1]LICZBA MIEJSC'!$A:$C,2,0)</f>
        <v>40</v>
      </c>
      <c r="Z1899" s="53">
        <f>VLOOKUP(W1899,'[1]LICZBA MIEJSC'!$A:$C,3,0)</f>
        <v>102</v>
      </c>
      <c r="AA1899" s="53">
        <f t="shared" si="174"/>
        <v>142</v>
      </c>
      <c r="AB1899" s="41">
        <f t="shared" si="175"/>
        <v>20</v>
      </c>
      <c r="AC1899" s="113">
        <f t="shared" si="179"/>
        <v>0.14084507042253522</v>
      </c>
      <c r="AD1899" s="299" t="s">
        <v>203</v>
      </c>
    </row>
    <row r="1900" spans="1:30" x14ac:dyDescent="0.25">
      <c r="A1900" s="28" t="s">
        <v>178</v>
      </c>
      <c r="B1900" s="230">
        <v>1899</v>
      </c>
      <c r="C1900" s="259">
        <v>6</v>
      </c>
      <c r="D1900" s="259">
        <v>12128</v>
      </c>
      <c r="E1900" s="455"/>
      <c r="F1900" s="259" t="s">
        <v>364</v>
      </c>
      <c r="G1900" s="158" t="str">
        <f t="shared" si="176"/>
        <v>r3_63</v>
      </c>
      <c r="H1900" s="263" t="s">
        <v>674</v>
      </c>
      <c r="I1900" s="260">
        <v>43258</v>
      </c>
      <c r="J1900" s="49" t="s">
        <v>199</v>
      </c>
      <c r="K1900" s="261">
        <v>148</v>
      </c>
      <c r="L1900" s="65">
        <v>8092</v>
      </c>
      <c r="M1900" s="50" t="s">
        <v>142</v>
      </c>
      <c r="N1900" s="262">
        <v>0.73194444444444451</v>
      </c>
      <c r="O1900" s="263">
        <v>2</v>
      </c>
      <c r="P1900" s="259" t="s">
        <v>15</v>
      </c>
      <c r="Q1900" s="460"/>
      <c r="R1900" s="460"/>
      <c r="S1900" s="460"/>
      <c r="T1900" s="109">
        <f t="shared" si="177"/>
        <v>0.72916666666666663</v>
      </c>
      <c r="U1900" s="109">
        <f t="shared" si="178"/>
        <v>0.70833333333333326</v>
      </c>
      <c r="V1900" s="41">
        <f>IFERROR(VLOOKUP(L1900,'[1]ZESTAWIENIE NUMERÓW BOCZNYCH'!$A:$B,1,0),"")</f>
        <v>8092</v>
      </c>
      <c r="W1900" s="53" t="str">
        <f>IFERROR(VLOOKUP(V1900,'[1]ZESTAWIENIE NUMERÓW BOCZNYCH'!$A:$B,2,0),P1900)</f>
        <v>VOLVO 7000A</v>
      </c>
      <c r="X1900" s="53" t="s">
        <v>149</v>
      </c>
      <c r="Y1900" s="53">
        <f>VLOOKUP(W1900,'[1]LICZBA MIEJSC'!$A:$C,2,0)</f>
        <v>43</v>
      </c>
      <c r="Z1900" s="53">
        <f>VLOOKUP(W1900,'[1]LICZBA MIEJSC'!$A:$C,3,0)</f>
        <v>133</v>
      </c>
      <c r="AA1900" s="53">
        <f t="shared" si="174"/>
        <v>176</v>
      </c>
      <c r="AB1900" s="41">
        <f t="shared" si="175"/>
        <v>22</v>
      </c>
      <c r="AC1900" s="113">
        <f t="shared" si="179"/>
        <v>0.125</v>
      </c>
      <c r="AD1900" s="299" t="s">
        <v>203</v>
      </c>
    </row>
    <row r="1901" spans="1:30" x14ac:dyDescent="0.25">
      <c r="A1901" s="28" t="s">
        <v>178</v>
      </c>
      <c r="B1901" s="230">
        <v>1900</v>
      </c>
      <c r="C1901" s="259">
        <v>7</v>
      </c>
      <c r="D1901" s="259">
        <v>12128</v>
      </c>
      <c r="E1901" s="455"/>
      <c r="F1901" s="259" t="s">
        <v>364</v>
      </c>
      <c r="G1901" s="158" t="str">
        <f t="shared" si="176"/>
        <v>r3_63</v>
      </c>
      <c r="H1901" s="263" t="s">
        <v>674</v>
      </c>
      <c r="I1901" s="260">
        <v>43258</v>
      </c>
      <c r="J1901" s="49" t="s">
        <v>199</v>
      </c>
      <c r="K1901" s="261">
        <v>109</v>
      </c>
      <c r="L1901" s="65">
        <v>7321</v>
      </c>
      <c r="M1901" s="63" t="s">
        <v>134</v>
      </c>
      <c r="N1901" s="262">
        <v>0.73263888888888895</v>
      </c>
      <c r="O1901" s="263">
        <v>3</v>
      </c>
      <c r="P1901" s="259" t="s">
        <v>13</v>
      </c>
      <c r="Q1901" s="460"/>
      <c r="R1901" s="460"/>
      <c r="S1901" s="460"/>
      <c r="T1901" s="109">
        <f t="shared" si="177"/>
        <v>0.72916666666666663</v>
      </c>
      <c r="U1901" s="109">
        <f t="shared" si="178"/>
        <v>0.70833333333333326</v>
      </c>
      <c r="V1901" s="41">
        <f>IFERROR(VLOOKUP(L1901,'[1]ZESTAWIENIE NUMERÓW BOCZNYCH'!$A:$B,1,0),"")</f>
        <v>7321</v>
      </c>
      <c r="W1901" s="53" t="str">
        <f>IFERROR(VLOOKUP(V1901,'[1]ZESTAWIENIE NUMERÓW BOCZNYCH'!$A:$B,2,0),P1901)</f>
        <v>MERCEDES-BENZ O 530 Citaro</v>
      </c>
      <c r="X1901" s="53" t="s">
        <v>149</v>
      </c>
      <c r="Y1901" s="53">
        <f>VLOOKUP(W1901,'[1]LICZBA MIEJSC'!$A:$C,2,0)</f>
        <v>31</v>
      </c>
      <c r="Z1901" s="53">
        <f>VLOOKUP(W1901,'[1]LICZBA MIEJSC'!$A:$C,3,0)</f>
        <v>71</v>
      </c>
      <c r="AA1901" s="53">
        <f t="shared" si="174"/>
        <v>102</v>
      </c>
      <c r="AB1901" s="41">
        <f t="shared" si="175"/>
        <v>28</v>
      </c>
      <c r="AC1901" s="113">
        <f t="shared" si="179"/>
        <v>0.27450980392156865</v>
      </c>
      <c r="AD1901" s="299" t="s">
        <v>203</v>
      </c>
    </row>
    <row r="1902" spans="1:30" x14ac:dyDescent="0.25">
      <c r="A1902" s="28" t="s">
        <v>178</v>
      </c>
      <c r="B1902" s="230">
        <v>1901</v>
      </c>
      <c r="C1902" s="259">
        <v>7</v>
      </c>
      <c r="D1902" s="259">
        <v>12128</v>
      </c>
      <c r="E1902" s="455"/>
      <c r="F1902" s="259" t="s">
        <v>364</v>
      </c>
      <c r="G1902" s="158" t="str">
        <f t="shared" si="176"/>
        <v>r3_63</v>
      </c>
      <c r="H1902" s="263" t="s">
        <v>674</v>
      </c>
      <c r="I1902" s="260">
        <v>43258</v>
      </c>
      <c r="J1902" s="49" t="s">
        <v>199</v>
      </c>
      <c r="K1902" s="261">
        <v>129</v>
      </c>
      <c r="L1902" s="65">
        <v>5405</v>
      </c>
      <c r="M1902" s="50" t="s">
        <v>313</v>
      </c>
      <c r="N1902" s="262">
        <v>0.73402777777777783</v>
      </c>
      <c r="O1902" s="263">
        <v>2</v>
      </c>
      <c r="P1902" s="259" t="s">
        <v>13</v>
      </c>
      <c r="Q1902" s="460"/>
      <c r="R1902" s="460"/>
      <c r="S1902" s="460"/>
      <c r="T1902" s="109">
        <f t="shared" si="177"/>
        <v>0.72916666666666663</v>
      </c>
      <c r="U1902" s="109">
        <f t="shared" si="178"/>
        <v>0.70833333333333326</v>
      </c>
      <c r="V1902" s="41">
        <f>IFERROR(VLOOKUP(L1902,'[1]ZESTAWIENIE NUMERÓW BOCZNYCH'!$A:$B,1,0),"")</f>
        <v>5405</v>
      </c>
      <c r="W1902" s="53" t="str">
        <f>IFERROR(VLOOKUP(V1902,'[1]ZESTAWIENIE NUMERÓW BOCZNYCH'!$A:$B,2,0),P1902)</f>
        <v>SOLARIS URBINO 12</v>
      </c>
      <c r="X1902" s="53" t="s">
        <v>149</v>
      </c>
      <c r="Y1902" s="53">
        <f>VLOOKUP(W1902,'[1]LICZBA MIEJSC'!$A:$C,2,0)</f>
        <v>29</v>
      </c>
      <c r="Z1902" s="53">
        <f>VLOOKUP(W1902,'[1]LICZBA MIEJSC'!$A:$C,3,0)</f>
        <v>52</v>
      </c>
      <c r="AA1902" s="53">
        <f t="shared" si="174"/>
        <v>81</v>
      </c>
      <c r="AB1902" s="41">
        <f t="shared" si="175"/>
        <v>15</v>
      </c>
      <c r="AC1902" s="113">
        <f t="shared" si="179"/>
        <v>0.18518518518518517</v>
      </c>
      <c r="AD1902" s="299" t="s">
        <v>203</v>
      </c>
    </row>
    <row r="1903" spans="1:30" x14ac:dyDescent="0.25">
      <c r="A1903" s="28" t="s">
        <v>178</v>
      </c>
      <c r="B1903" s="230">
        <v>1902</v>
      </c>
      <c r="C1903" s="259">
        <v>7</v>
      </c>
      <c r="D1903" s="259">
        <v>12128</v>
      </c>
      <c r="E1903" s="455"/>
      <c r="F1903" s="259" t="s">
        <v>364</v>
      </c>
      <c r="G1903" s="158" t="str">
        <f t="shared" si="176"/>
        <v>r3_63</v>
      </c>
      <c r="H1903" s="263" t="s">
        <v>674</v>
      </c>
      <c r="I1903" s="260">
        <v>43258</v>
      </c>
      <c r="J1903" s="49" t="s">
        <v>199</v>
      </c>
      <c r="K1903" s="261">
        <v>148</v>
      </c>
      <c r="L1903" s="65">
        <v>5610</v>
      </c>
      <c r="M1903" s="50" t="s">
        <v>142</v>
      </c>
      <c r="N1903" s="262">
        <v>0.73541666666666672</v>
      </c>
      <c r="O1903" s="263">
        <v>2</v>
      </c>
      <c r="P1903" s="259" t="s">
        <v>15</v>
      </c>
      <c r="Q1903" s="460"/>
      <c r="R1903" s="460"/>
      <c r="S1903" s="460"/>
      <c r="T1903" s="109">
        <f t="shared" si="177"/>
        <v>0.72916666666666663</v>
      </c>
      <c r="U1903" s="109">
        <f t="shared" si="178"/>
        <v>0.70833333333333326</v>
      </c>
      <c r="V1903" s="41">
        <f>IFERROR(VLOOKUP(L1903,'[1]ZESTAWIENIE NUMERÓW BOCZNYCH'!$A:$B,1,0),"")</f>
        <v>5610</v>
      </c>
      <c r="W1903" s="53" t="str">
        <f>IFERROR(VLOOKUP(V1903,'[1]ZESTAWIENIE NUMERÓW BOCZNYCH'!$A:$B,2,0),P1903)</f>
        <v>SOLARIS URBINO 18</v>
      </c>
      <c r="X1903" s="53" t="s">
        <v>149</v>
      </c>
      <c r="Y1903" s="53">
        <f>VLOOKUP(W1903,'[1]LICZBA MIEJSC'!$A:$C,2,0)</f>
        <v>39</v>
      </c>
      <c r="Z1903" s="53">
        <f>VLOOKUP(W1903,'[1]LICZBA MIEJSC'!$A:$C,3,0)</f>
        <v>107</v>
      </c>
      <c r="AA1903" s="53">
        <f t="shared" si="174"/>
        <v>146</v>
      </c>
      <c r="AB1903" s="41">
        <f t="shared" si="175"/>
        <v>20</v>
      </c>
      <c r="AC1903" s="113">
        <f t="shared" si="179"/>
        <v>0.13698630136986301</v>
      </c>
      <c r="AD1903" s="299" t="s">
        <v>203</v>
      </c>
    </row>
    <row r="1904" spans="1:30" x14ac:dyDescent="0.25">
      <c r="A1904" s="28" t="s">
        <v>178</v>
      </c>
      <c r="B1904" s="230">
        <v>1903</v>
      </c>
      <c r="C1904" s="259">
        <v>7</v>
      </c>
      <c r="D1904" s="259">
        <v>12128</v>
      </c>
      <c r="E1904" s="455"/>
      <c r="F1904" s="259" t="s">
        <v>364</v>
      </c>
      <c r="G1904" s="158" t="str">
        <f t="shared" si="176"/>
        <v>r3_63</v>
      </c>
      <c r="H1904" s="263" t="s">
        <v>674</v>
      </c>
      <c r="I1904" s="260">
        <v>43258</v>
      </c>
      <c r="J1904" s="49" t="s">
        <v>199</v>
      </c>
      <c r="K1904" s="261">
        <v>609</v>
      </c>
      <c r="L1904" s="65">
        <v>7301</v>
      </c>
      <c r="M1904" s="63" t="s">
        <v>134</v>
      </c>
      <c r="N1904" s="262">
        <v>0.73194444444444451</v>
      </c>
      <c r="O1904" s="263">
        <v>1</v>
      </c>
      <c r="P1904" s="259" t="s">
        <v>13</v>
      </c>
      <c r="Q1904" s="460"/>
      <c r="R1904" s="460"/>
      <c r="S1904" s="460"/>
      <c r="T1904" s="109">
        <f t="shared" si="177"/>
        <v>0.72916666666666663</v>
      </c>
      <c r="U1904" s="109">
        <f t="shared" si="178"/>
        <v>0.70833333333333326</v>
      </c>
      <c r="V1904" s="41">
        <f>IFERROR(VLOOKUP(L1904,'[1]ZESTAWIENIE NUMERÓW BOCZNYCH'!$A:$B,1,0),"")</f>
        <v>7301</v>
      </c>
      <c r="W1904" s="53" t="str">
        <f>IFERROR(VLOOKUP(V1904,'[1]ZESTAWIENIE NUMERÓW BOCZNYCH'!$A:$B,2,0),P1904)</f>
        <v>MERCEDES-BENZ O 530 Citaro</v>
      </c>
      <c r="X1904" s="53" t="s">
        <v>149</v>
      </c>
      <c r="Y1904" s="53">
        <f>VLOOKUP(W1904,'[1]LICZBA MIEJSC'!$A:$C,2,0)</f>
        <v>31</v>
      </c>
      <c r="Z1904" s="53">
        <f>VLOOKUP(W1904,'[1]LICZBA MIEJSC'!$A:$C,3,0)</f>
        <v>71</v>
      </c>
      <c r="AA1904" s="53">
        <f t="shared" si="174"/>
        <v>102</v>
      </c>
      <c r="AB1904" s="41">
        <f t="shared" si="175"/>
        <v>10</v>
      </c>
      <c r="AC1904" s="113">
        <f t="shared" si="179"/>
        <v>9.8039215686274508E-2</v>
      </c>
      <c r="AD1904" s="299" t="s">
        <v>253</v>
      </c>
    </row>
    <row r="1905" spans="1:30" x14ac:dyDescent="0.25">
      <c r="A1905" s="28" t="s">
        <v>178</v>
      </c>
      <c r="B1905" s="230">
        <v>1904</v>
      </c>
      <c r="C1905" s="259">
        <v>7</v>
      </c>
      <c r="D1905" s="259">
        <v>12128</v>
      </c>
      <c r="E1905" s="455"/>
      <c r="F1905" s="259" t="s">
        <v>364</v>
      </c>
      <c r="G1905" s="158" t="str">
        <f t="shared" si="176"/>
        <v>r3_63</v>
      </c>
      <c r="H1905" s="263" t="s">
        <v>674</v>
      </c>
      <c r="I1905" s="260">
        <v>43258</v>
      </c>
      <c r="J1905" s="49" t="s">
        <v>199</v>
      </c>
      <c r="K1905" s="261">
        <v>148</v>
      </c>
      <c r="L1905" s="65">
        <v>8433</v>
      </c>
      <c r="M1905" s="50" t="s">
        <v>142</v>
      </c>
      <c r="N1905" s="262">
        <v>0.74583333333333335</v>
      </c>
      <c r="O1905" s="263">
        <v>2</v>
      </c>
      <c r="P1905" s="259" t="s">
        <v>15</v>
      </c>
      <c r="Q1905" s="460"/>
      <c r="R1905" s="460"/>
      <c r="S1905" s="460"/>
      <c r="T1905" s="109">
        <f t="shared" si="177"/>
        <v>0.73958333333333326</v>
      </c>
      <c r="U1905" s="109">
        <f t="shared" si="178"/>
        <v>0.70833333333333326</v>
      </c>
      <c r="V1905" s="41">
        <f>IFERROR(VLOOKUP(L1905,'[1]ZESTAWIENIE NUMERÓW BOCZNYCH'!$A:$B,1,0),"")</f>
        <v>8433</v>
      </c>
      <c r="W1905" s="53" t="str">
        <f>IFERROR(VLOOKUP(V1905,'[1]ZESTAWIENIE NUMERÓW BOCZNYCH'!$A:$B,2,0),P1905)</f>
        <v>MERCEDES-BENZ 628 03 Citaro G</v>
      </c>
      <c r="X1905" s="53" t="s">
        <v>149</v>
      </c>
      <c r="Y1905" s="53">
        <f>VLOOKUP(W1905,'[1]LICZBA MIEJSC'!$A:$C,2,0)</f>
        <v>40</v>
      </c>
      <c r="Z1905" s="53">
        <f>VLOOKUP(W1905,'[1]LICZBA MIEJSC'!$A:$C,3,0)</f>
        <v>102</v>
      </c>
      <c r="AA1905" s="53">
        <f t="shared" si="174"/>
        <v>142</v>
      </c>
      <c r="AB1905" s="41">
        <f t="shared" si="175"/>
        <v>20</v>
      </c>
      <c r="AC1905" s="113">
        <f t="shared" si="179"/>
        <v>0.14084507042253522</v>
      </c>
      <c r="AD1905" s="299" t="s">
        <v>203</v>
      </c>
    </row>
    <row r="1906" spans="1:30" x14ac:dyDescent="0.25">
      <c r="A1906" s="28" t="s">
        <v>178</v>
      </c>
      <c r="B1906" s="230">
        <v>1905</v>
      </c>
      <c r="C1906" s="53">
        <v>1</v>
      </c>
      <c r="D1906" s="53">
        <v>12127</v>
      </c>
      <c r="E1906" s="437"/>
      <c r="F1906" s="53" t="s">
        <v>365</v>
      </c>
      <c r="G1906" s="158" t="str">
        <f t="shared" si="176"/>
        <v>r3_63</v>
      </c>
      <c r="H1906" s="158" t="s">
        <v>673</v>
      </c>
      <c r="I1906" s="156">
        <v>43258</v>
      </c>
      <c r="J1906" s="49" t="s">
        <v>199</v>
      </c>
      <c r="K1906" s="157">
        <v>609</v>
      </c>
      <c r="L1906" s="50">
        <v>7415</v>
      </c>
      <c r="M1906" s="53" t="s">
        <v>281</v>
      </c>
      <c r="N1906" s="43">
        <v>0.25</v>
      </c>
      <c r="O1906" s="158">
        <v>1</v>
      </c>
      <c r="P1906" s="53" t="s">
        <v>13</v>
      </c>
      <c r="Q1906" s="460"/>
      <c r="R1906" s="460"/>
      <c r="S1906" s="460"/>
      <c r="T1906" s="109">
        <f t="shared" si="177"/>
        <v>0.25</v>
      </c>
      <c r="U1906" s="109">
        <f t="shared" si="178"/>
        <v>0.25</v>
      </c>
      <c r="V1906" s="41">
        <f>IFERROR(VLOOKUP(L1906,'[1]ZESTAWIENIE NUMERÓW BOCZNYCH'!$A:$B,1,0),"")</f>
        <v>7415</v>
      </c>
      <c r="W1906" s="53" t="str">
        <f>IFERROR(VLOOKUP(V1906,'[1]ZESTAWIENIE NUMERÓW BOCZNYCH'!$A:$B,2,0),P1906)</f>
        <v>MERCEDES-BENZ 628 02 Citaro</v>
      </c>
      <c r="X1906" s="53" t="s">
        <v>149</v>
      </c>
      <c r="Y1906" s="53">
        <f>VLOOKUP(W1906,'[1]LICZBA MIEJSC'!$A:$C,2,0)</f>
        <v>29</v>
      </c>
      <c r="Z1906" s="53">
        <f>VLOOKUP(W1906,'[1]LICZBA MIEJSC'!$A:$C,3,0)</f>
        <v>62</v>
      </c>
      <c r="AA1906" s="53">
        <f t="shared" si="174"/>
        <v>91</v>
      </c>
      <c r="AB1906" s="41">
        <f t="shared" si="175"/>
        <v>9</v>
      </c>
      <c r="AC1906" s="113">
        <f t="shared" si="179"/>
        <v>9.8901098901098897E-2</v>
      </c>
      <c r="AD1906" s="299" t="s">
        <v>253</v>
      </c>
    </row>
    <row r="1907" spans="1:30" x14ac:dyDescent="0.25">
      <c r="A1907" s="28" t="s">
        <v>178</v>
      </c>
      <c r="B1907" s="230">
        <v>1906</v>
      </c>
      <c r="C1907" s="53">
        <v>1</v>
      </c>
      <c r="D1907" s="53">
        <v>12127</v>
      </c>
      <c r="E1907" s="437"/>
      <c r="F1907" s="53" t="s">
        <v>365</v>
      </c>
      <c r="G1907" s="158" t="str">
        <f t="shared" si="176"/>
        <v>r3_63</v>
      </c>
      <c r="H1907" s="263" t="s">
        <v>673</v>
      </c>
      <c r="I1907" s="156">
        <v>43258</v>
      </c>
      <c r="J1907" s="49" t="s">
        <v>199</v>
      </c>
      <c r="K1907" s="157">
        <v>109</v>
      </c>
      <c r="L1907" s="50">
        <v>7314</v>
      </c>
      <c r="M1907" s="63" t="s">
        <v>282</v>
      </c>
      <c r="N1907" s="43">
        <v>0.26180555555555557</v>
      </c>
      <c r="O1907" s="158">
        <v>2</v>
      </c>
      <c r="P1907" s="53" t="s">
        <v>13</v>
      </c>
      <c r="Q1907" s="460"/>
      <c r="R1907" s="460"/>
      <c r="S1907" s="460"/>
      <c r="T1907" s="109">
        <f t="shared" si="177"/>
        <v>0.26041666666666663</v>
      </c>
      <c r="U1907" s="109">
        <f t="shared" si="178"/>
        <v>0.25</v>
      </c>
      <c r="V1907" s="41">
        <f>IFERROR(VLOOKUP(L1907,'[1]ZESTAWIENIE NUMERÓW BOCZNYCH'!$A:$B,1,0),"")</f>
        <v>7314</v>
      </c>
      <c r="W1907" s="53" t="str">
        <f>IFERROR(VLOOKUP(V1907,'[1]ZESTAWIENIE NUMERÓW BOCZNYCH'!$A:$B,2,0),P1907)</f>
        <v>MERCEDES-BENZ O 530 Citaro</v>
      </c>
      <c r="X1907" s="53" t="s">
        <v>149</v>
      </c>
      <c r="Y1907" s="53">
        <f>VLOOKUP(W1907,'[1]LICZBA MIEJSC'!$A:$C,2,0)</f>
        <v>31</v>
      </c>
      <c r="Z1907" s="53">
        <f>VLOOKUP(W1907,'[1]LICZBA MIEJSC'!$A:$C,3,0)</f>
        <v>71</v>
      </c>
      <c r="AA1907" s="53">
        <f t="shared" si="174"/>
        <v>102</v>
      </c>
      <c r="AB1907" s="41">
        <f t="shared" si="175"/>
        <v>16</v>
      </c>
      <c r="AC1907" s="113">
        <f t="shared" si="179"/>
        <v>0.15686274509803921</v>
      </c>
      <c r="AD1907" s="299" t="s">
        <v>203</v>
      </c>
    </row>
    <row r="1908" spans="1:30" x14ac:dyDescent="0.25">
      <c r="A1908" s="28" t="s">
        <v>178</v>
      </c>
      <c r="B1908" s="230">
        <v>1907</v>
      </c>
      <c r="C1908" s="53">
        <v>1</v>
      </c>
      <c r="D1908" s="53">
        <v>12127</v>
      </c>
      <c r="E1908" s="437"/>
      <c r="F1908" s="53" t="s">
        <v>365</v>
      </c>
      <c r="G1908" s="158" t="str">
        <f t="shared" si="176"/>
        <v>r3_63</v>
      </c>
      <c r="H1908" s="158" t="s">
        <v>673</v>
      </c>
      <c r="I1908" s="156">
        <v>43258</v>
      </c>
      <c r="J1908" s="49" t="s">
        <v>199</v>
      </c>
      <c r="K1908" s="157">
        <v>148</v>
      </c>
      <c r="L1908" s="50">
        <v>8096</v>
      </c>
      <c r="M1908" s="50" t="s">
        <v>127</v>
      </c>
      <c r="N1908" s="43">
        <v>0.26527777777777778</v>
      </c>
      <c r="O1908" s="158">
        <v>2</v>
      </c>
      <c r="P1908" s="53" t="s">
        <v>15</v>
      </c>
      <c r="Q1908" s="460"/>
      <c r="R1908" s="460"/>
      <c r="S1908" s="460"/>
      <c r="T1908" s="109">
        <f t="shared" si="177"/>
        <v>0.26041666666666663</v>
      </c>
      <c r="U1908" s="109">
        <f t="shared" si="178"/>
        <v>0.25</v>
      </c>
      <c r="V1908" s="41">
        <f>IFERROR(VLOOKUP(L1908,'[1]ZESTAWIENIE NUMERÓW BOCZNYCH'!$A:$B,1,0),"")</f>
        <v>8096</v>
      </c>
      <c r="W1908" s="53" t="str">
        <f>IFERROR(VLOOKUP(V1908,'[1]ZESTAWIENIE NUMERÓW BOCZNYCH'!$A:$B,2,0),P1908)</f>
        <v>VOLVO 7000A</v>
      </c>
      <c r="X1908" s="53" t="s">
        <v>149</v>
      </c>
      <c r="Y1908" s="53">
        <f>VLOOKUP(W1908,'[1]LICZBA MIEJSC'!$A:$C,2,0)</f>
        <v>43</v>
      </c>
      <c r="Z1908" s="53">
        <f>VLOOKUP(W1908,'[1]LICZBA MIEJSC'!$A:$C,3,0)</f>
        <v>133</v>
      </c>
      <c r="AA1908" s="53">
        <f t="shared" si="174"/>
        <v>176</v>
      </c>
      <c r="AB1908" s="41">
        <f t="shared" si="175"/>
        <v>22</v>
      </c>
      <c r="AC1908" s="113">
        <f t="shared" si="179"/>
        <v>0.125</v>
      </c>
      <c r="AD1908" s="299" t="s">
        <v>203</v>
      </c>
    </row>
    <row r="1909" spans="1:30" x14ac:dyDescent="0.25">
      <c r="A1909" s="28" t="s">
        <v>178</v>
      </c>
      <c r="B1909" s="230">
        <v>1908</v>
      </c>
      <c r="C1909" s="53">
        <v>1</v>
      </c>
      <c r="D1909" s="53">
        <v>12127</v>
      </c>
      <c r="E1909" s="437"/>
      <c r="F1909" s="53" t="s">
        <v>365</v>
      </c>
      <c r="G1909" s="158" t="str">
        <f t="shared" si="176"/>
        <v>r3_63</v>
      </c>
      <c r="H1909" s="158" t="s">
        <v>673</v>
      </c>
      <c r="I1909" s="156">
        <v>43258</v>
      </c>
      <c r="J1909" s="49" t="s">
        <v>199</v>
      </c>
      <c r="K1909" s="157">
        <v>148</v>
      </c>
      <c r="L1909" s="50">
        <v>8412</v>
      </c>
      <c r="M1909" s="159" t="s">
        <v>127</v>
      </c>
      <c r="N1909" s="43">
        <v>0.26944444444444443</v>
      </c>
      <c r="O1909" s="158">
        <v>1</v>
      </c>
      <c r="P1909" s="53" t="s">
        <v>15</v>
      </c>
      <c r="Q1909" s="460"/>
      <c r="R1909" s="460"/>
      <c r="S1909" s="460"/>
      <c r="T1909" s="109">
        <f t="shared" si="177"/>
        <v>0.26041666666666663</v>
      </c>
      <c r="U1909" s="109">
        <f t="shared" si="178"/>
        <v>0.25</v>
      </c>
      <c r="V1909" s="41">
        <f>IFERROR(VLOOKUP(L1909,'[1]ZESTAWIENIE NUMERÓW BOCZNYCH'!$A:$B,1,0),"")</f>
        <v>8412</v>
      </c>
      <c r="W1909" s="53" t="str">
        <f>IFERROR(VLOOKUP(V1909,'[1]ZESTAWIENIE NUMERÓW BOCZNYCH'!$A:$B,2,0),P1909)</f>
        <v>MERCEDES-BENZ 628 03 Citaro G</v>
      </c>
      <c r="X1909" s="53" t="s">
        <v>149</v>
      </c>
      <c r="Y1909" s="53">
        <f>VLOOKUP(W1909,'[1]LICZBA MIEJSC'!$A:$C,2,0)</f>
        <v>40</v>
      </c>
      <c r="Z1909" s="53">
        <f>VLOOKUP(W1909,'[1]LICZBA MIEJSC'!$A:$C,3,0)</f>
        <v>102</v>
      </c>
      <c r="AA1909" s="53">
        <f t="shared" si="174"/>
        <v>142</v>
      </c>
      <c r="AB1909" s="41">
        <f t="shared" si="175"/>
        <v>14</v>
      </c>
      <c r="AC1909" s="113">
        <f t="shared" si="179"/>
        <v>9.8591549295774641E-2</v>
      </c>
      <c r="AD1909" s="299" t="s">
        <v>203</v>
      </c>
    </row>
    <row r="1910" spans="1:30" x14ac:dyDescent="0.25">
      <c r="A1910" s="28" t="s">
        <v>178</v>
      </c>
      <c r="B1910" s="230">
        <v>1909</v>
      </c>
      <c r="C1910" s="53">
        <v>1</v>
      </c>
      <c r="D1910" s="53">
        <v>12127</v>
      </c>
      <c r="E1910" s="437"/>
      <c r="F1910" s="53" t="s">
        <v>365</v>
      </c>
      <c r="G1910" s="158" t="str">
        <f t="shared" si="176"/>
        <v>r3_63</v>
      </c>
      <c r="H1910" s="158" t="s">
        <v>673</v>
      </c>
      <c r="I1910" s="156">
        <v>43258</v>
      </c>
      <c r="J1910" s="49" t="s">
        <v>199</v>
      </c>
      <c r="K1910" s="157">
        <v>129</v>
      </c>
      <c r="L1910" s="50">
        <v>7312</v>
      </c>
      <c r="M1910" s="53" t="s">
        <v>366</v>
      </c>
      <c r="N1910" s="43">
        <v>0.27013888888888887</v>
      </c>
      <c r="O1910" s="158">
        <v>3</v>
      </c>
      <c r="P1910" s="53" t="s">
        <v>13</v>
      </c>
      <c r="Q1910" s="460"/>
      <c r="R1910" s="460"/>
      <c r="S1910" s="460"/>
      <c r="T1910" s="109">
        <f t="shared" si="177"/>
        <v>0.26041666666666663</v>
      </c>
      <c r="U1910" s="109">
        <f t="shared" si="178"/>
        <v>0.25</v>
      </c>
      <c r="V1910" s="41">
        <f>IFERROR(VLOOKUP(L1910,'[1]ZESTAWIENIE NUMERÓW BOCZNYCH'!$A:$B,1,0),"")</f>
        <v>7312</v>
      </c>
      <c r="W1910" s="53" t="str">
        <f>IFERROR(VLOOKUP(V1910,'[1]ZESTAWIENIE NUMERÓW BOCZNYCH'!$A:$B,2,0),P1910)</f>
        <v>MERCEDES-BENZ O 530 Citaro</v>
      </c>
      <c r="X1910" s="53" t="s">
        <v>149</v>
      </c>
      <c r="Y1910" s="53">
        <f>VLOOKUP(W1910,'[1]LICZBA MIEJSC'!$A:$C,2,0)</f>
        <v>31</v>
      </c>
      <c r="Z1910" s="53">
        <f>VLOOKUP(W1910,'[1]LICZBA MIEJSC'!$A:$C,3,0)</f>
        <v>71</v>
      </c>
      <c r="AA1910" s="53">
        <f t="shared" si="174"/>
        <v>102</v>
      </c>
      <c r="AB1910" s="41">
        <f t="shared" si="175"/>
        <v>28</v>
      </c>
      <c r="AC1910" s="113">
        <f t="shared" si="179"/>
        <v>0.27450980392156865</v>
      </c>
      <c r="AD1910" s="299" t="s">
        <v>203</v>
      </c>
    </row>
    <row r="1911" spans="1:30" x14ac:dyDescent="0.25">
      <c r="A1911" s="28" t="s">
        <v>178</v>
      </c>
      <c r="B1911" s="230">
        <v>1910</v>
      </c>
      <c r="C1911" s="53">
        <v>1</v>
      </c>
      <c r="D1911" s="53">
        <v>12127</v>
      </c>
      <c r="E1911" s="437"/>
      <c r="F1911" s="53" t="s">
        <v>365</v>
      </c>
      <c r="G1911" s="158" t="str">
        <f t="shared" si="176"/>
        <v>r3_63</v>
      </c>
      <c r="H1911" s="158" t="s">
        <v>673</v>
      </c>
      <c r="I1911" s="156">
        <v>43258</v>
      </c>
      <c r="J1911" s="49" t="s">
        <v>199</v>
      </c>
      <c r="K1911" s="157">
        <v>609</v>
      </c>
      <c r="L1911" s="50">
        <v>5441</v>
      </c>
      <c r="M1911" s="53" t="s">
        <v>281</v>
      </c>
      <c r="N1911" s="43">
        <v>0.27083333333333331</v>
      </c>
      <c r="O1911" s="246">
        <v>0</v>
      </c>
      <c r="P1911" s="53" t="s">
        <v>13</v>
      </c>
      <c r="Q1911" s="460"/>
      <c r="R1911" s="460"/>
      <c r="S1911" s="460"/>
      <c r="T1911" s="109">
        <f t="shared" si="177"/>
        <v>0.27083333333333331</v>
      </c>
      <c r="U1911" s="109">
        <f t="shared" si="178"/>
        <v>0.25</v>
      </c>
      <c r="V1911" s="41">
        <f>IFERROR(VLOOKUP(L1911,'[1]ZESTAWIENIE NUMERÓW BOCZNYCH'!$A:$B,1,0),"")</f>
        <v>5441</v>
      </c>
      <c r="W1911" s="53" t="str">
        <f>IFERROR(VLOOKUP(V1911,'[1]ZESTAWIENIE NUMERÓW BOCZNYCH'!$A:$B,2,0),P1911)</f>
        <v>SOLARIS URBINO 12</v>
      </c>
      <c r="X1911" s="53" t="s">
        <v>149</v>
      </c>
      <c r="Y1911" s="53">
        <f>VLOOKUP(W1911,'[1]LICZBA MIEJSC'!$A:$C,2,0)</f>
        <v>29</v>
      </c>
      <c r="Z1911" s="53">
        <f>VLOOKUP(W1911,'[1]LICZBA MIEJSC'!$A:$C,3,0)</f>
        <v>52</v>
      </c>
      <c r="AA1911" s="53">
        <f t="shared" si="174"/>
        <v>81</v>
      </c>
      <c r="AB1911" s="41">
        <f t="shared" si="175"/>
        <v>0</v>
      </c>
      <c r="AC1911" s="113">
        <f t="shared" si="179"/>
        <v>0</v>
      </c>
      <c r="AD1911" s="299" t="s">
        <v>253</v>
      </c>
    </row>
    <row r="1912" spans="1:30" x14ac:dyDescent="0.25">
      <c r="A1912" s="28" t="s">
        <v>178</v>
      </c>
      <c r="B1912" s="230">
        <v>1911</v>
      </c>
      <c r="C1912" s="165">
        <v>1</v>
      </c>
      <c r="D1912" s="165">
        <v>12127</v>
      </c>
      <c r="E1912" s="443"/>
      <c r="F1912" s="165" t="s">
        <v>365</v>
      </c>
      <c r="G1912" s="158" t="str">
        <f t="shared" si="176"/>
        <v>r3_63</v>
      </c>
      <c r="H1912" s="158" t="s">
        <v>673</v>
      </c>
      <c r="I1912" s="201">
        <v>43258</v>
      </c>
      <c r="J1912" s="49" t="s">
        <v>199</v>
      </c>
      <c r="K1912" s="166">
        <v>148</v>
      </c>
      <c r="L1912" s="159">
        <v>8405</v>
      </c>
      <c r="M1912" s="50" t="s">
        <v>127</v>
      </c>
      <c r="N1912" s="167">
        <v>0.27708333333333335</v>
      </c>
      <c r="O1912" s="168">
        <v>3</v>
      </c>
      <c r="P1912" s="53" t="s">
        <v>15</v>
      </c>
      <c r="Q1912" s="460"/>
      <c r="R1912" s="460"/>
      <c r="S1912" s="460"/>
      <c r="T1912" s="109">
        <f t="shared" si="177"/>
        <v>0.27083333333333331</v>
      </c>
      <c r="U1912" s="109">
        <f t="shared" si="178"/>
        <v>0.25</v>
      </c>
      <c r="V1912" s="41">
        <f>IFERROR(VLOOKUP(L1912,'[1]ZESTAWIENIE NUMERÓW BOCZNYCH'!$A:$B,1,0),"")</f>
        <v>8405</v>
      </c>
      <c r="W1912" s="53" t="str">
        <f>IFERROR(VLOOKUP(V1912,'[1]ZESTAWIENIE NUMERÓW BOCZNYCH'!$A:$B,2,0),P1912)</f>
        <v>MERCEDES-BENZ 628 03 Citaro G</v>
      </c>
      <c r="X1912" s="53" t="s">
        <v>149</v>
      </c>
      <c r="Y1912" s="53">
        <f>VLOOKUP(W1912,'[1]LICZBA MIEJSC'!$A:$C,2,0)</f>
        <v>40</v>
      </c>
      <c r="Z1912" s="53">
        <f>VLOOKUP(W1912,'[1]LICZBA MIEJSC'!$A:$C,3,0)</f>
        <v>102</v>
      </c>
      <c r="AA1912" s="53">
        <f t="shared" si="174"/>
        <v>142</v>
      </c>
      <c r="AB1912" s="41">
        <f t="shared" si="175"/>
        <v>36</v>
      </c>
      <c r="AC1912" s="113">
        <f t="shared" si="179"/>
        <v>0.25352112676056338</v>
      </c>
      <c r="AD1912" s="299" t="s">
        <v>203</v>
      </c>
    </row>
    <row r="1913" spans="1:30" x14ac:dyDescent="0.25">
      <c r="A1913" s="28" t="s">
        <v>178</v>
      </c>
      <c r="B1913" s="230">
        <v>1912</v>
      </c>
      <c r="C1913" s="165">
        <v>1</v>
      </c>
      <c r="D1913" s="165">
        <v>12127</v>
      </c>
      <c r="E1913" s="443"/>
      <c r="F1913" s="165" t="s">
        <v>365</v>
      </c>
      <c r="G1913" s="158" t="str">
        <f t="shared" si="176"/>
        <v>r3_63</v>
      </c>
      <c r="H1913" s="263" t="s">
        <v>673</v>
      </c>
      <c r="I1913" s="201">
        <v>43258</v>
      </c>
      <c r="J1913" s="49" t="s">
        <v>199</v>
      </c>
      <c r="K1913" s="166">
        <v>109</v>
      </c>
      <c r="L1913" s="159">
        <v>7329</v>
      </c>
      <c r="M1913" s="63" t="s">
        <v>282</v>
      </c>
      <c r="N1913" s="167">
        <v>0.27708333333333335</v>
      </c>
      <c r="O1913" s="168">
        <v>3</v>
      </c>
      <c r="P1913" s="53" t="s">
        <v>13</v>
      </c>
      <c r="Q1913" s="460"/>
      <c r="R1913" s="460"/>
      <c r="S1913" s="460"/>
      <c r="T1913" s="109">
        <f t="shared" si="177"/>
        <v>0.27083333333333331</v>
      </c>
      <c r="U1913" s="109">
        <f t="shared" si="178"/>
        <v>0.25</v>
      </c>
      <c r="V1913" s="41">
        <f>IFERROR(VLOOKUP(L1913,'[1]ZESTAWIENIE NUMERÓW BOCZNYCH'!$A:$B,1,0),"")</f>
        <v>7329</v>
      </c>
      <c r="W1913" s="53" t="str">
        <f>IFERROR(VLOOKUP(V1913,'[1]ZESTAWIENIE NUMERÓW BOCZNYCH'!$A:$B,2,0),P1913)</f>
        <v>MERCEDES-BENZ O 530 Citaro</v>
      </c>
      <c r="X1913" s="53" t="s">
        <v>149</v>
      </c>
      <c r="Y1913" s="53">
        <f>VLOOKUP(W1913,'[1]LICZBA MIEJSC'!$A:$C,2,0)</f>
        <v>31</v>
      </c>
      <c r="Z1913" s="53">
        <f>VLOOKUP(W1913,'[1]LICZBA MIEJSC'!$A:$C,3,0)</f>
        <v>71</v>
      </c>
      <c r="AA1913" s="53">
        <f t="shared" si="174"/>
        <v>102</v>
      </c>
      <c r="AB1913" s="41">
        <f t="shared" si="175"/>
        <v>28</v>
      </c>
      <c r="AC1913" s="113">
        <f t="shared" si="179"/>
        <v>0.27450980392156865</v>
      </c>
      <c r="AD1913" s="299" t="s">
        <v>203</v>
      </c>
    </row>
    <row r="1914" spans="1:30" x14ac:dyDescent="0.25">
      <c r="A1914" s="28" t="s">
        <v>178</v>
      </c>
      <c r="B1914" s="230">
        <v>1913</v>
      </c>
      <c r="C1914" s="165">
        <v>1</v>
      </c>
      <c r="D1914" s="165">
        <v>12127</v>
      </c>
      <c r="E1914" s="443"/>
      <c r="F1914" s="165" t="s">
        <v>365</v>
      </c>
      <c r="G1914" s="158" t="str">
        <f t="shared" si="176"/>
        <v>r3_63</v>
      </c>
      <c r="H1914" s="263" t="s">
        <v>673</v>
      </c>
      <c r="I1914" s="201">
        <v>43258</v>
      </c>
      <c r="J1914" s="49" t="s">
        <v>199</v>
      </c>
      <c r="K1914" s="166">
        <v>109</v>
      </c>
      <c r="L1914" s="159">
        <v>7301</v>
      </c>
      <c r="M1914" s="244" t="s">
        <v>282</v>
      </c>
      <c r="N1914" s="167">
        <v>0.28541666666666665</v>
      </c>
      <c r="O1914" s="168">
        <v>3</v>
      </c>
      <c r="P1914" s="53" t="s">
        <v>13</v>
      </c>
      <c r="Q1914" s="460"/>
      <c r="R1914" s="460"/>
      <c r="S1914" s="460"/>
      <c r="T1914" s="109">
        <f t="shared" si="177"/>
        <v>0.28125</v>
      </c>
      <c r="U1914" s="109">
        <f t="shared" si="178"/>
        <v>0.25</v>
      </c>
      <c r="V1914" s="41">
        <f>IFERROR(VLOOKUP(L1914,'[1]ZESTAWIENIE NUMERÓW BOCZNYCH'!$A:$B,1,0),"")</f>
        <v>7301</v>
      </c>
      <c r="W1914" s="53" t="str">
        <f>IFERROR(VLOOKUP(V1914,'[1]ZESTAWIENIE NUMERÓW BOCZNYCH'!$A:$B,2,0),P1914)</f>
        <v>MERCEDES-BENZ O 530 Citaro</v>
      </c>
      <c r="X1914" s="53" t="s">
        <v>149</v>
      </c>
      <c r="Y1914" s="53">
        <f>VLOOKUP(W1914,'[1]LICZBA MIEJSC'!$A:$C,2,0)</f>
        <v>31</v>
      </c>
      <c r="Z1914" s="53">
        <f>VLOOKUP(W1914,'[1]LICZBA MIEJSC'!$A:$C,3,0)</f>
        <v>71</v>
      </c>
      <c r="AA1914" s="53">
        <f t="shared" si="174"/>
        <v>102</v>
      </c>
      <c r="AB1914" s="41">
        <f t="shared" si="175"/>
        <v>28</v>
      </c>
      <c r="AC1914" s="113">
        <f t="shared" si="179"/>
        <v>0.27450980392156865</v>
      </c>
      <c r="AD1914" s="299" t="s">
        <v>203</v>
      </c>
    </row>
    <row r="1915" spans="1:30" x14ac:dyDescent="0.25">
      <c r="A1915" s="28" t="s">
        <v>178</v>
      </c>
      <c r="B1915" s="230">
        <v>1914</v>
      </c>
      <c r="C1915" s="165">
        <v>1</v>
      </c>
      <c r="D1915" s="165">
        <v>12127</v>
      </c>
      <c r="E1915" s="443"/>
      <c r="F1915" s="165" t="s">
        <v>365</v>
      </c>
      <c r="G1915" s="158" t="str">
        <f t="shared" si="176"/>
        <v>r3_63</v>
      </c>
      <c r="H1915" s="158" t="s">
        <v>673</v>
      </c>
      <c r="I1915" s="201">
        <v>43258</v>
      </c>
      <c r="J1915" s="49" t="s">
        <v>199</v>
      </c>
      <c r="K1915" s="166">
        <v>129</v>
      </c>
      <c r="L1915" s="159">
        <v>5409</v>
      </c>
      <c r="M1915" s="53" t="s">
        <v>366</v>
      </c>
      <c r="N1915" s="167">
        <v>0.28958333333333336</v>
      </c>
      <c r="O1915" s="168">
        <v>3</v>
      </c>
      <c r="P1915" s="53" t="s">
        <v>13</v>
      </c>
      <c r="Q1915" s="460"/>
      <c r="R1915" s="460"/>
      <c r="S1915" s="460"/>
      <c r="T1915" s="109">
        <f t="shared" si="177"/>
        <v>0.28125</v>
      </c>
      <c r="U1915" s="109">
        <f t="shared" si="178"/>
        <v>0.25</v>
      </c>
      <c r="V1915" s="41">
        <f>IFERROR(VLOOKUP(L1915,'[1]ZESTAWIENIE NUMERÓW BOCZNYCH'!$A:$B,1,0),"")</f>
        <v>5409</v>
      </c>
      <c r="W1915" s="53" t="str">
        <f>IFERROR(VLOOKUP(V1915,'[1]ZESTAWIENIE NUMERÓW BOCZNYCH'!$A:$B,2,0),P1915)</f>
        <v>SOLARIS URBINO 12</v>
      </c>
      <c r="X1915" s="53" t="s">
        <v>149</v>
      </c>
      <c r="Y1915" s="53">
        <f>VLOOKUP(W1915,'[1]LICZBA MIEJSC'!$A:$C,2,0)</f>
        <v>29</v>
      </c>
      <c r="Z1915" s="53">
        <f>VLOOKUP(W1915,'[1]LICZBA MIEJSC'!$A:$C,3,0)</f>
        <v>52</v>
      </c>
      <c r="AA1915" s="53">
        <f t="shared" si="174"/>
        <v>81</v>
      </c>
      <c r="AB1915" s="41">
        <f t="shared" si="175"/>
        <v>26</v>
      </c>
      <c r="AC1915" s="113">
        <f t="shared" si="179"/>
        <v>0.32098765432098764</v>
      </c>
      <c r="AD1915" s="299" t="s">
        <v>203</v>
      </c>
    </row>
    <row r="1916" spans="1:30" x14ac:dyDescent="0.25">
      <c r="A1916" s="28" t="s">
        <v>178</v>
      </c>
      <c r="B1916" s="230">
        <v>1915</v>
      </c>
      <c r="C1916" s="165">
        <v>1</v>
      </c>
      <c r="D1916" s="165">
        <v>12127</v>
      </c>
      <c r="E1916" s="443"/>
      <c r="F1916" s="165" t="s">
        <v>365</v>
      </c>
      <c r="G1916" s="158" t="str">
        <f t="shared" si="176"/>
        <v>r3_63</v>
      </c>
      <c r="H1916" s="158" t="s">
        <v>673</v>
      </c>
      <c r="I1916" s="201">
        <v>43258</v>
      </c>
      <c r="J1916" s="49" t="s">
        <v>199</v>
      </c>
      <c r="K1916" s="166">
        <v>148</v>
      </c>
      <c r="L1916" s="159">
        <v>5610</v>
      </c>
      <c r="M1916" s="159" t="s">
        <v>127</v>
      </c>
      <c r="N1916" s="167">
        <v>0.28958333333333336</v>
      </c>
      <c r="O1916" s="168">
        <v>3</v>
      </c>
      <c r="P1916" s="53" t="s">
        <v>15</v>
      </c>
      <c r="Q1916" s="460"/>
      <c r="R1916" s="460"/>
      <c r="S1916" s="460"/>
      <c r="T1916" s="109">
        <f t="shared" si="177"/>
        <v>0.28125</v>
      </c>
      <c r="U1916" s="109">
        <f t="shared" si="178"/>
        <v>0.25</v>
      </c>
      <c r="V1916" s="41">
        <f>IFERROR(VLOOKUP(L1916,'[1]ZESTAWIENIE NUMERÓW BOCZNYCH'!$A:$B,1,0),"")</f>
        <v>5610</v>
      </c>
      <c r="W1916" s="53" t="str">
        <f>IFERROR(VLOOKUP(V1916,'[1]ZESTAWIENIE NUMERÓW BOCZNYCH'!$A:$B,2,0),P1916)</f>
        <v>SOLARIS URBINO 18</v>
      </c>
      <c r="X1916" s="53" t="s">
        <v>149</v>
      </c>
      <c r="Y1916" s="53">
        <f>VLOOKUP(W1916,'[1]LICZBA MIEJSC'!$A:$C,2,0)</f>
        <v>39</v>
      </c>
      <c r="Z1916" s="53">
        <f>VLOOKUP(W1916,'[1]LICZBA MIEJSC'!$A:$C,3,0)</f>
        <v>107</v>
      </c>
      <c r="AA1916" s="53">
        <f t="shared" si="174"/>
        <v>146</v>
      </c>
      <c r="AB1916" s="41">
        <f t="shared" si="175"/>
        <v>35</v>
      </c>
      <c r="AC1916" s="113">
        <f t="shared" si="179"/>
        <v>0.23972602739726026</v>
      </c>
      <c r="AD1916" s="299" t="s">
        <v>203</v>
      </c>
    </row>
    <row r="1917" spans="1:30" x14ac:dyDescent="0.25">
      <c r="A1917" s="28" t="s">
        <v>178</v>
      </c>
      <c r="B1917" s="230">
        <v>1916</v>
      </c>
      <c r="C1917" s="165">
        <v>2</v>
      </c>
      <c r="D1917" s="165">
        <v>12127</v>
      </c>
      <c r="E1917" s="443"/>
      <c r="F1917" s="165" t="s">
        <v>365</v>
      </c>
      <c r="G1917" s="158" t="str">
        <f t="shared" si="176"/>
        <v>r3_63</v>
      </c>
      <c r="H1917" s="263" t="s">
        <v>673</v>
      </c>
      <c r="I1917" s="201">
        <v>43258</v>
      </c>
      <c r="J1917" s="49" t="s">
        <v>199</v>
      </c>
      <c r="K1917" s="166">
        <v>109</v>
      </c>
      <c r="L1917" s="159">
        <v>7014</v>
      </c>
      <c r="M1917" s="63" t="s">
        <v>282</v>
      </c>
      <c r="N1917" s="167">
        <v>0.29652777777777778</v>
      </c>
      <c r="O1917" s="168">
        <v>2</v>
      </c>
      <c r="P1917" s="53" t="s">
        <v>13</v>
      </c>
      <c r="Q1917" s="460"/>
      <c r="R1917" s="460"/>
      <c r="S1917" s="460"/>
      <c r="T1917" s="109">
        <f t="shared" si="177"/>
        <v>0.29166666666666663</v>
      </c>
      <c r="U1917" s="109">
        <f t="shared" si="178"/>
        <v>0.29166666666666663</v>
      </c>
      <c r="V1917" s="41">
        <f>IFERROR(VLOOKUP(L1917,'[1]ZESTAWIENIE NUMERÓW BOCZNYCH'!$A:$B,1,0),"")</f>
        <v>7014</v>
      </c>
      <c r="W1917" s="53" t="str">
        <f>IFERROR(VLOOKUP(V1917,'[1]ZESTAWIENIE NUMERÓW BOCZNYCH'!$A:$B,2,0),P1917)</f>
        <v>VOLVO 7700</v>
      </c>
      <c r="X1917" s="53" t="s">
        <v>149</v>
      </c>
      <c r="Y1917" s="53">
        <f>VLOOKUP(W1917,'[1]LICZBA MIEJSC'!$A:$C,2,0)</f>
        <v>33</v>
      </c>
      <c r="Z1917" s="53">
        <f>VLOOKUP(W1917,'[1]LICZBA MIEJSC'!$A:$C,3,0)</f>
        <v>73</v>
      </c>
      <c r="AA1917" s="53">
        <f t="shared" si="174"/>
        <v>106</v>
      </c>
      <c r="AB1917" s="41">
        <f t="shared" si="175"/>
        <v>17</v>
      </c>
      <c r="AC1917" s="113">
        <f t="shared" si="179"/>
        <v>0.16037735849056603</v>
      </c>
      <c r="AD1917" s="299" t="s">
        <v>203</v>
      </c>
    </row>
    <row r="1918" spans="1:30" x14ac:dyDescent="0.25">
      <c r="A1918" s="28" t="s">
        <v>178</v>
      </c>
      <c r="B1918" s="230">
        <v>1917</v>
      </c>
      <c r="C1918" s="165">
        <v>2</v>
      </c>
      <c r="D1918" s="165">
        <v>12127</v>
      </c>
      <c r="E1918" s="443"/>
      <c r="F1918" s="165" t="s">
        <v>365</v>
      </c>
      <c r="G1918" s="158" t="str">
        <f t="shared" si="176"/>
        <v>r3_63</v>
      </c>
      <c r="H1918" s="158" t="s">
        <v>673</v>
      </c>
      <c r="I1918" s="201">
        <v>43258</v>
      </c>
      <c r="J1918" s="49" t="s">
        <v>199</v>
      </c>
      <c r="K1918" s="166">
        <v>609</v>
      </c>
      <c r="L1918" s="159">
        <v>7032</v>
      </c>
      <c r="M1918" s="165" t="s">
        <v>281</v>
      </c>
      <c r="N1918" s="167">
        <v>0.30624999999999997</v>
      </c>
      <c r="O1918" s="168">
        <v>2</v>
      </c>
      <c r="P1918" s="53" t="s">
        <v>13</v>
      </c>
      <c r="Q1918" s="460"/>
      <c r="R1918" s="460"/>
      <c r="S1918" s="460"/>
      <c r="T1918" s="109">
        <f t="shared" si="177"/>
        <v>0.30208333333333331</v>
      </c>
      <c r="U1918" s="109">
        <f t="shared" si="178"/>
        <v>0.29166666666666663</v>
      </c>
      <c r="V1918" s="41">
        <f>IFERROR(VLOOKUP(L1918,'[1]ZESTAWIENIE NUMERÓW BOCZNYCH'!$A:$B,1,0),"")</f>
        <v>7032</v>
      </c>
      <c r="W1918" s="53" t="str">
        <f>IFERROR(VLOOKUP(V1918,'[1]ZESTAWIENIE NUMERÓW BOCZNYCH'!$A:$B,2,0),P1918)</f>
        <v>VOLVO 7700</v>
      </c>
      <c r="X1918" s="53" t="s">
        <v>149</v>
      </c>
      <c r="Y1918" s="53">
        <f>VLOOKUP(W1918,'[1]LICZBA MIEJSC'!$A:$C,2,0)</f>
        <v>33</v>
      </c>
      <c r="Z1918" s="53">
        <f>VLOOKUP(W1918,'[1]LICZBA MIEJSC'!$A:$C,3,0)</f>
        <v>73</v>
      </c>
      <c r="AA1918" s="53">
        <f t="shared" si="174"/>
        <v>106</v>
      </c>
      <c r="AB1918" s="41">
        <f t="shared" si="175"/>
        <v>17</v>
      </c>
      <c r="AC1918" s="113">
        <f t="shared" si="179"/>
        <v>0.16037735849056603</v>
      </c>
      <c r="AD1918" s="299" t="s">
        <v>253</v>
      </c>
    </row>
    <row r="1919" spans="1:30" x14ac:dyDescent="0.25">
      <c r="A1919" s="28" t="s">
        <v>178</v>
      </c>
      <c r="B1919" s="230">
        <v>1918</v>
      </c>
      <c r="C1919" s="165">
        <v>2</v>
      </c>
      <c r="D1919" s="165">
        <v>12127</v>
      </c>
      <c r="E1919" s="443"/>
      <c r="F1919" s="165" t="s">
        <v>365</v>
      </c>
      <c r="G1919" s="158" t="str">
        <f t="shared" si="176"/>
        <v>r3_63</v>
      </c>
      <c r="H1919" s="158" t="s">
        <v>673</v>
      </c>
      <c r="I1919" s="201">
        <v>43258</v>
      </c>
      <c r="J1919" s="49" t="s">
        <v>199</v>
      </c>
      <c r="K1919" s="166">
        <v>148</v>
      </c>
      <c r="L1919" s="159">
        <v>8331</v>
      </c>
      <c r="M1919" s="50" t="s">
        <v>127</v>
      </c>
      <c r="N1919" s="167">
        <v>0.3125</v>
      </c>
      <c r="O1919" s="168">
        <v>3</v>
      </c>
      <c r="P1919" s="53" t="s">
        <v>15</v>
      </c>
      <c r="Q1919" s="460"/>
      <c r="R1919" s="460"/>
      <c r="S1919" s="460"/>
      <c r="T1919" s="109">
        <f t="shared" si="177"/>
        <v>0.3125</v>
      </c>
      <c r="U1919" s="109">
        <f t="shared" si="178"/>
        <v>0.29166666666666663</v>
      </c>
      <c r="V1919" s="41">
        <f>IFERROR(VLOOKUP(L1919,'[1]ZESTAWIENIE NUMERÓW BOCZNYCH'!$A:$B,1,0),"")</f>
        <v>8331</v>
      </c>
      <c r="W1919" s="53" t="str">
        <f>IFERROR(VLOOKUP(V1919,'[1]ZESTAWIENIE NUMERÓW BOCZNYCH'!$A:$B,2,0),P1919)</f>
        <v>MERCEDES-BENZ O 530 G Citaro</v>
      </c>
      <c r="X1919" s="53" t="s">
        <v>149</v>
      </c>
      <c r="Y1919" s="53">
        <f>VLOOKUP(W1919,'[1]LICZBA MIEJSC'!$A:$C,2,0)</f>
        <v>42</v>
      </c>
      <c r="Z1919" s="53">
        <f>VLOOKUP(W1919,'[1]LICZBA MIEJSC'!$A:$C,3,0)</f>
        <v>125</v>
      </c>
      <c r="AA1919" s="53">
        <f t="shared" si="174"/>
        <v>167</v>
      </c>
      <c r="AB1919" s="41">
        <f t="shared" si="175"/>
        <v>38</v>
      </c>
      <c r="AC1919" s="113">
        <f t="shared" si="179"/>
        <v>0.22754491017964071</v>
      </c>
      <c r="AD1919" s="299" t="s">
        <v>203</v>
      </c>
    </row>
    <row r="1920" spans="1:30" x14ac:dyDescent="0.25">
      <c r="A1920" s="28" t="s">
        <v>178</v>
      </c>
      <c r="B1920" s="230">
        <v>1919</v>
      </c>
      <c r="C1920" s="165">
        <v>2</v>
      </c>
      <c r="D1920" s="165">
        <v>12127</v>
      </c>
      <c r="E1920" s="443"/>
      <c r="F1920" s="165" t="s">
        <v>365</v>
      </c>
      <c r="G1920" s="158" t="str">
        <f t="shared" si="176"/>
        <v>r3_63</v>
      </c>
      <c r="H1920" s="263" t="s">
        <v>673</v>
      </c>
      <c r="I1920" s="201">
        <v>43258</v>
      </c>
      <c r="J1920" s="49" t="s">
        <v>199</v>
      </c>
      <c r="K1920" s="166">
        <v>109</v>
      </c>
      <c r="L1920" s="159">
        <v>7415</v>
      </c>
      <c r="M1920" s="244" t="s">
        <v>282</v>
      </c>
      <c r="N1920" s="167">
        <v>0.31666666666666665</v>
      </c>
      <c r="O1920" s="168">
        <v>3</v>
      </c>
      <c r="P1920" s="53" t="s">
        <v>13</v>
      </c>
      <c r="Q1920" s="460"/>
      <c r="R1920" s="460"/>
      <c r="S1920" s="460"/>
      <c r="T1920" s="109">
        <f t="shared" si="177"/>
        <v>0.3125</v>
      </c>
      <c r="U1920" s="109">
        <f t="shared" si="178"/>
        <v>0.29166666666666663</v>
      </c>
      <c r="V1920" s="41">
        <f>IFERROR(VLOOKUP(L1920,'[1]ZESTAWIENIE NUMERÓW BOCZNYCH'!$A:$B,1,0),"")</f>
        <v>7415</v>
      </c>
      <c r="W1920" s="53" t="str">
        <f>IFERROR(VLOOKUP(V1920,'[1]ZESTAWIENIE NUMERÓW BOCZNYCH'!$A:$B,2,0),P1920)</f>
        <v>MERCEDES-BENZ 628 02 Citaro</v>
      </c>
      <c r="X1920" s="53" t="s">
        <v>149</v>
      </c>
      <c r="Y1920" s="53">
        <f>VLOOKUP(W1920,'[1]LICZBA MIEJSC'!$A:$C,2,0)</f>
        <v>29</v>
      </c>
      <c r="Z1920" s="53">
        <f>VLOOKUP(W1920,'[1]LICZBA MIEJSC'!$A:$C,3,0)</f>
        <v>62</v>
      </c>
      <c r="AA1920" s="53">
        <f t="shared" si="174"/>
        <v>91</v>
      </c>
      <c r="AB1920" s="41">
        <f t="shared" si="175"/>
        <v>26</v>
      </c>
      <c r="AC1920" s="113">
        <f t="shared" si="179"/>
        <v>0.2857142857142857</v>
      </c>
      <c r="AD1920" s="299" t="s">
        <v>203</v>
      </c>
    </row>
    <row r="1921" spans="1:30" x14ac:dyDescent="0.25">
      <c r="A1921" s="28" t="s">
        <v>178</v>
      </c>
      <c r="B1921" s="230">
        <v>1920</v>
      </c>
      <c r="C1921" s="165">
        <v>2</v>
      </c>
      <c r="D1921" s="165">
        <v>12127</v>
      </c>
      <c r="E1921" s="443"/>
      <c r="F1921" s="165" t="s">
        <v>365</v>
      </c>
      <c r="G1921" s="158" t="str">
        <f t="shared" si="176"/>
        <v>r3_63</v>
      </c>
      <c r="H1921" s="158" t="s">
        <v>673</v>
      </c>
      <c r="I1921" s="201">
        <v>43258</v>
      </c>
      <c r="J1921" s="49" t="s">
        <v>199</v>
      </c>
      <c r="K1921" s="166">
        <v>129</v>
      </c>
      <c r="L1921" s="159">
        <v>7026</v>
      </c>
      <c r="M1921" s="53" t="s">
        <v>366</v>
      </c>
      <c r="N1921" s="167">
        <v>0.31944444444444448</v>
      </c>
      <c r="O1921" s="168">
        <v>4</v>
      </c>
      <c r="P1921" s="53" t="s">
        <v>13</v>
      </c>
      <c r="Q1921" s="460"/>
      <c r="R1921" s="460"/>
      <c r="S1921" s="460"/>
      <c r="T1921" s="109">
        <f t="shared" si="177"/>
        <v>0.3125</v>
      </c>
      <c r="U1921" s="109">
        <f t="shared" si="178"/>
        <v>0.29166666666666663</v>
      </c>
      <c r="V1921" s="41">
        <f>IFERROR(VLOOKUP(L1921,'[1]ZESTAWIENIE NUMERÓW BOCZNYCH'!$A:$B,1,0),"")</f>
        <v>7026</v>
      </c>
      <c r="W1921" s="53" t="str">
        <f>IFERROR(VLOOKUP(V1921,'[1]ZESTAWIENIE NUMERÓW BOCZNYCH'!$A:$B,2,0),P1921)</f>
        <v>VOLVO 7700</v>
      </c>
      <c r="X1921" s="53" t="s">
        <v>149</v>
      </c>
      <c r="Y1921" s="53">
        <f>VLOOKUP(W1921,'[1]LICZBA MIEJSC'!$A:$C,2,0)</f>
        <v>33</v>
      </c>
      <c r="Z1921" s="53">
        <f>VLOOKUP(W1921,'[1]LICZBA MIEJSC'!$A:$C,3,0)</f>
        <v>73</v>
      </c>
      <c r="AA1921" s="53">
        <f t="shared" si="174"/>
        <v>106</v>
      </c>
      <c r="AB1921" s="41">
        <f t="shared" si="175"/>
        <v>70</v>
      </c>
      <c r="AC1921" s="113">
        <f t="shared" si="179"/>
        <v>0.660377358490566</v>
      </c>
      <c r="AD1921" s="299" t="s">
        <v>203</v>
      </c>
    </row>
    <row r="1922" spans="1:30" x14ac:dyDescent="0.25">
      <c r="A1922" s="28" t="s">
        <v>178</v>
      </c>
      <c r="B1922" s="230">
        <v>1921</v>
      </c>
      <c r="C1922" s="165">
        <v>2</v>
      </c>
      <c r="D1922" s="165">
        <v>12127</v>
      </c>
      <c r="E1922" s="443"/>
      <c r="F1922" s="165" t="s">
        <v>365</v>
      </c>
      <c r="G1922" s="158" t="str">
        <f t="shared" si="176"/>
        <v>r3_63</v>
      </c>
      <c r="H1922" s="158" t="s">
        <v>673</v>
      </c>
      <c r="I1922" s="201">
        <v>43258</v>
      </c>
      <c r="J1922" s="49" t="s">
        <v>199</v>
      </c>
      <c r="K1922" s="166">
        <v>148</v>
      </c>
      <c r="L1922" s="159">
        <v>8418</v>
      </c>
      <c r="M1922" s="50" t="s">
        <v>127</v>
      </c>
      <c r="N1922" s="167">
        <v>0.32361111111111113</v>
      </c>
      <c r="O1922" s="168">
        <v>3</v>
      </c>
      <c r="P1922" s="53" t="s">
        <v>15</v>
      </c>
      <c r="Q1922" s="460"/>
      <c r="R1922" s="460"/>
      <c r="S1922" s="460"/>
      <c r="T1922" s="109">
        <f t="shared" si="177"/>
        <v>0.32291666666666663</v>
      </c>
      <c r="U1922" s="109">
        <f t="shared" si="178"/>
        <v>0.29166666666666663</v>
      </c>
      <c r="V1922" s="41">
        <f>IFERROR(VLOOKUP(L1922,'[1]ZESTAWIENIE NUMERÓW BOCZNYCH'!$A:$B,1,0),"")</f>
        <v>8418</v>
      </c>
      <c r="W1922" s="53" t="str">
        <f>IFERROR(VLOOKUP(V1922,'[1]ZESTAWIENIE NUMERÓW BOCZNYCH'!$A:$B,2,0),P1922)</f>
        <v>MERCEDES-BENZ 628 03 Citaro G</v>
      </c>
      <c r="X1922" s="53" t="s">
        <v>149</v>
      </c>
      <c r="Y1922" s="53">
        <f>VLOOKUP(W1922,'[1]LICZBA MIEJSC'!$A:$C,2,0)</f>
        <v>40</v>
      </c>
      <c r="Z1922" s="53">
        <f>VLOOKUP(W1922,'[1]LICZBA MIEJSC'!$A:$C,3,0)</f>
        <v>102</v>
      </c>
      <c r="AA1922" s="53">
        <f t="shared" ref="AA1922:AA1985" si="180">Y1922+Z1922</f>
        <v>142</v>
      </c>
      <c r="AB1922" s="41">
        <f t="shared" ref="AB1922:AB1985" si="181">ROUND(IF(O1922=$AE$1,0,IF(O1922=$AG$1,AA1922*0.1,IF(O1922=$AI$1,Y1922/2,IF(O1922=$AK$1,Y1922*0.9,IF(O1922=$AM$1,Y1922+(Z1922*0.5),IF(O1922=$AO$1,AA1922*0.9,IF(O1922=$AQ$1,AA1922*1.1,"BŁĄD"))))))),0)</f>
        <v>36</v>
      </c>
      <c r="AC1922" s="113">
        <f t="shared" si="179"/>
        <v>0.25352112676056338</v>
      </c>
      <c r="AD1922" s="299" t="s">
        <v>203</v>
      </c>
    </row>
    <row r="1923" spans="1:30" x14ac:dyDescent="0.25">
      <c r="A1923" s="28" t="s">
        <v>178</v>
      </c>
      <c r="B1923" s="230">
        <v>1922</v>
      </c>
      <c r="C1923" s="165">
        <v>2</v>
      </c>
      <c r="D1923" s="165">
        <v>12127</v>
      </c>
      <c r="E1923" s="443"/>
      <c r="F1923" s="165" t="s">
        <v>365</v>
      </c>
      <c r="G1923" s="158" t="str">
        <f t="shared" ref="G1923:G1986" si="182">IF(ISERROR(RIGHT(LEFT(F1923,FIND("_",MID(F1923,4,150))+2))*1),LEFT(F1923,FIND("_",MID(F1923,4,150))+1),LEFT(F1923,FIND("_",MID(F1923,4,150))+2))</f>
        <v>r3_63</v>
      </c>
      <c r="H1923" s="158" t="s">
        <v>673</v>
      </c>
      <c r="I1923" s="201">
        <v>43258</v>
      </c>
      <c r="J1923" s="49" t="s">
        <v>199</v>
      </c>
      <c r="K1923" s="166">
        <v>148</v>
      </c>
      <c r="L1923" s="159">
        <v>8332</v>
      </c>
      <c r="M1923" s="50" t="s">
        <v>127</v>
      </c>
      <c r="N1923" s="167">
        <v>0.33055555555555555</v>
      </c>
      <c r="O1923" s="168">
        <v>3</v>
      </c>
      <c r="P1923" s="53" t="s">
        <v>15</v>
      </c>
      <c r="Q1923" s="460"/>
      <c r="R1923" s="460"/>
      <c r="S1923" s="460"/>
      <c r="T1923" s="109">
        <f t="shared" ref="T1923:T1986" si="183">FLOOR(N1923,"0:15")</f>
        <v>0.32291666666666663</v>
      </c>
      <c r="U1923" s="109">
        <f t="shared" ref="U1923:U1986" si="184">FLOOR(N1923,TIME(1,0,0))</f>
        <v>0.29166666666666663</v>
      </c>
      <c r="V1923" s="41">
        <f>IFERROR(VLOOKUP(L1923,'[1]ZESTAWIENIE NUMERÓW BOCZNYCH'!$A:$B,1,0),"")</f>
        <v>8332</v>
      </c>
      <c r="W1923" s="53" t="str">
        <f>IFERROR(VLOOKUP(V1923,'[1]ZESTAWIENIE NUMERÓW BOCZNYCH'!$A:$B,2,0),P1923)</f>
        <v>MERCEDES-BENZ O 530 G Citaro</v>
      </c>
      <c r="X1923" s="53" t="s">
        <v>149</v>
      </c>
      <c r="Y1923" s="53">
        <f>VLOOKUP(W1923,'[1]LICZBA MIEJSC'!$A:$C,2,0)</f>
        <v>42</v>
      </c>
      <c r="Z1923" s="53">
        <f>VLOOKUP(W1923,'[1]LICZBA MIEJSC'!$A:$C,3,0)</f>
        <v>125</v>
      </c>
      <c r="AA1923" s="53">
        <f t="shared" si="180"/>
        <v>167</v>
      </c>
      <c r="AB1923" s="41">
        <f t="shared" si="181"/>
        <v>38</v>
      </c>
      <c r="AC1923" s="113">
        <f t="shared" ref="AC1923:AC1986" si="185">AB1923/AA1923</f>
        <v>0.22754491017964071</v>
      </c>
      <c r="AD1923" s="299" t="s">
        <v>203</v>
      </c>
    </row>
    <row r="1924" spans="1:30" x14ac:dyDescent="0.25">
      <c r="A1924" s="28" t="s">
        <v>178</v>
      </c>
      <c r="B1924" s="230">
        <v>1923</v>
      </c>
      <c r="C1924" s="165">
        <v>2</v>
      </c>
      <c r="D1924" s="165">
        <v>12127</v>
      </c>
      <c r="E1924" s="443"/>
      <c r="F1924" s="165" t="s">
        <v>365</v>
      </c>
      <c r="G1924" s="158" t="str">
        <f t="shared" si="182"/>
        <v>r3_63</v>
      </c>
      <c r="H1924" s="263" t="s">
        <v>673</v>
      </c>
      <c r="I1924" s="201">
        <v>43258</v>
      </c>
      <c r="J1924" s="49" t="s">
        <v>199</v>
      </c>
      <c r="K1924" s="166">
        <v>109</v>
      </c>
      <c r="L1924" s="159">
        <v>7329</v>
      </c>
      <c r="M1924" s="63" t="s">
        <v>282</v>
      </c>
      <c r="N1924" s="167">
        <v>0.33680555555555558</v>
      </c>
      <c r="O1924" s="168">
        <v>3</v>
      </c>
      <c r="P1924" s="53" t="s">
        <v>13</v>
      </c>
      <c r="Q1924" s="460"/>
      <c r="R1924" s="460"/>
      <c r="S1924" s="460"/>
      <c r="T1924" s="109">
        <f t="shared" si="183"/>
        <v>0.33333333333333331</v>
      </c>
      <c r="U1924" s="109">
        <f t="shared" si="184"/>
        <v>0.33333333333333331</v>
      </c>
      <c r="V1924" s="41">
        <f>IFERROR(VLOOKUP(L1924,'[1]ZESTAWIENIE NUMERÓW BOCZNYCH'!$A:$B,1,0),"")</f>
        <v>7329</v>
      </c>
      <c r="W1924" s="53" t="str">
        <f>IFERROR(VLOOKUP(V1924,'[1]ZESTAWIENIE NUMERÓW BOCZNYCH'!$A:$B,2,0),P1924)</f>
        <v>MERCEDES-BENZ O 530 Citaro</v>
      </c>
      <c r="X1924" s="53" t="s">
        <v>149</v>
      </c>
      <c r="Y1924" s="53">
        <f>VLOOKUP(W1924,'[1]LICZBA MIEJSC'!$A:$C,2,0)</f>
        <v>31</v>
      </c>
      <c r="Z1924" s="53">
        <f>VLOOKUP(W1924,'[1]LICZBA MIEJSC'!$A:$C,3,0)</f>
        <v>71</v>
      </c>
      <c r="AA1924" s="53">
        <f t="shared" si="180"/>
        <v>102</v>
      </c>
      <c r="AB1924" s="41">
        <f t="shared" si="181"/>
        <v>28</v>
      </c>
      <c r="AC1924" s="113">
        <f t="shared" si="185"/>
        <v>0.27450980392156865</v>
      </c>
      <c r="AD1924" s="299" t="s">
        <v>203</v>
      </c>
    </row>
    <row r="1925" spans="1:30" x14ac:dyDescent="0.25">
      <c r="A1925" s="28" t="s">
        <v>178</v>
      </c>
      <c r="B1925" s="230">
        <v>1924</v>
      </c>
      <c r="C1925" s="165">
        <v>2</v>
      </c>
      <c r="D1925" s="165">
        <v>12127</v>
      </c>
      <c r="E1925" s="443"/>
      <c r="F1925" s="165" t="s">
        <v>365</v>
      </c>
      <c r="G1925" s="158" t="str">
        <f t="shared" si="182"/>
        <v>r3_63</v>
      </c>
      <c r="H1925" s="158" t="s">
        <v>673</v>
      </c>
      <c r="I1925" s="201">
        <v>43258</v>
      </c>
      <c r="J1925" s="49" t="s">
        <v>199</v>
      </c>
      <c r="K1925" s="166">
        <v>129</v>
      </c>
      <c r="L1925" s="159">
        <v>7022</v>
      </c>
      <c r="M1925" s="53" t="s">
        <v>366</v>
      </c>
      <c r="N1925" s="167">
        <v>0.34027777777777773</v>
      </c>
      <c r="O1925" s="168">
        <v>1</v>
      </c>
      <c r="P1925" s="53" t="s">
        <v>13</v>
      </c>
      <c r="Q1925" s="460"/>
      <c r="R1925" s="460"/>
      <c r="S1925" s="460"/>
      <c r="T1925" s="109">
        <f t="shared" si="183"/>
        <v>0.33333333333333331</v>
      </c>
      <c r="U1925" s="109">
        <f t="shared" si="184"/>
        <v>0.33333333333333331</v>
      </c>
      <c r="V1925" s="41">
        <f>IFERROR(VLOOKUP(L1925,'[1]ZESTAWIENIE NUMERÓW BOCZNYCH'!$A:$B,1,0),"")</f>
        <v>7022</v>
      </c>
      <c r="W1925" s="53" t="str">
        <f>IFERROR(VLOOKUP(V1925,'[1]ZESTAWIENIE NUMERÓW BOCZNYCH'!$A:$B,2,0),P1925)</f>
        <v>VOLVO 7700</v>
      </c>
      <c r="X1925" s="53" t="s">
        <v>149</v>
      </c>
      <c r="Y1925" s="53">
        <f>VLOOKUP(W1925,'[1]LICZBA MIEJSC'!$A:$C,2,0)</f>
        <v>33</v>
      </c>
      <c r="Z1925" s="53">
        <f>VLOOKUP(W1925,'[1]LICZBA MIEJSC'!$A:$C,3,0)</f>
        <v>73</v>
      </c>
      <c r="AA1925" s="53">
        <f t="shared" si="180"/>
        <v>106</v>
      </c>
      <c r="AB1925" s="41">
        <f t="shared" si="181"/>
        <v>11</v>
      </c>
      <c r="AC1925" s="113">
        <f t="shared" si="185"/>
        <v>0.10377358490566038</v>
      </c>
      <c r="AD1925" s="299" t="s">
        <v>203</v>
      </c>
    </row>
    <row r="1926" spans="1:30" x14ac:dyDescent="0.25">
      <c r="A1926" s="28" t="s">
        <v>178</v>
      </c>
      <c r="B1926" s="230">
        <v>1925</v>
      </c>
      <c r="C1926" s="165">
        <v>2</v>
      </c>
      <c r="D1926" s="165">
        <v>12127</v>
      </c>
      <c r="E1926" s="443"/>
      <c r="F1926" s="165" t="s">
        <v>365</v>
      </c>
      <c r="G1926" s="158" t="str">
        <f t="shared" si="182"/>
        <v>r3_63</v>
      </c>
      <c r="H1926" s="158" t="s">
        <v>673</v>
      </c>
      <c r="I1926" s="201">
        <v>43258</v>
      </c>
      <c r="J1926" s="49" t="s">
        <v>199</v>
      </c>
      <c r="K1926" s="166">
        <v>148</v>
      </c>
      <c r="L1926" s="159">
        <v>8096</v>
      </c>
      <c r="M1926" s="184" t="s">
        <v>127</v>
      </c>
      <c r="N1926" s="167">
        <v>0.34236111111111112</v>
      </c>
      <c r="O1926" s="168">
        <v>2</v>
      </c>
      <c r="P1926" s="53" t="s">
        <v>15</v>
      </c>
      <c r="Q1926" s="460"/>
      <c r="R1926" s="460"/>
      <c r="S1926" s="460"/>
      <c r="T1926" s="109">
        <f t="shared" si="183"/>
        <v>0.33333333333333331</v>
      </c>
      <c r="U1926" s="109">
        <f t="shared" si="184"/>
        <v>0.33333333333333331</v>
      </c>
      <c r="V1926" s="41">
        <f>IFERROR(VLOOKUP(L1926,'[1]ZESTAWIENIE NUMERÓW BOCZNYCH'!$A:$B,1,0),"")</f>
        <v>8096</v>
      </c>
      <c r="W1926" s="53" t="str">
        <f>IFERROR(VLOOKUP(V1926,'[1]ZESTAWIENIE NUMERÓW BOCZNYCH'!$A:$B,2,0),P1926)</f>
        <v>VOLVO 7000A</v>
      </c>
      <c r="X1926" s="53" t="s">
        <v>149</v>
      </c>
      <c r="Y1926" s="53">
        <f>VLOOKUP(W1926,'[1]LICZBA MIEJSC'!$A:$C,2,0)</f>
        <v>43</v>
      </c>
      <c r="Z1926" s="53">
        <f>VLOOKUP(W1926,'[1]LICZBA MIEJSC'!$A:$C,3,0)</f>
        <v>133</v>
      </c>
      <c r="AA1926" s="53">
        <f t="shared" si="180"/>
        <v>176</v>
      </c>
      <c r="AB1926" s="41">
        <f t="shared" si="181"/>
        <v>22</v>
      </c>
      <c r="AC1926" s="113">
        <f t="shared" si="185"/>
        <v>0.125</v>
      </c>
      <c r="AD1926" s="299" t="s">
        <v>203</v>
      </c>
    </row>
    <row r="1927" spans="1:30" x14ac:dyDescent="0.25">
      <c r="A1927" s="28" t="s">
        <v>178</v>
      </c>
      <c r="B1927" s="230">
        <v>1926</v>
      </c>
      <c r="C1927" s="165">
        <v>2</v>
      </c>
      <c r="D1927" s="165">
        <v>12127</v>
      </c>
      <c r="E1927" s="443"/>
      <c r="F1927" s="165" t="s">
        <v>365</v>
      </c>
      <c r="G1927" s="158" t="str">
        <f t="shared" si="182"/>
        <v>r3_63</v>
      </c>
      <c r="H1927" s="158" t="s">
        <v>673</v>
      </c>
      <c r="I1927" s="201">
        <v>43258</v>
      </c>
      <c r="J1927" s="49" t="s">
        <v>199</v>
      </c>
      <c r="K1927" s="166">
        <v>148</v>
      </c>
      <c r="L1927" s="159">
        <v>8412</v>
      </c>
      <c r="M1927" s="50" t="s">
        <v>127</v>
      </c>
      <c r="N1927" s="167">
        <v>0.35486111111111113</v>
      </c>
      <c r="O1927" s="168">
        <v>2</v>
      </c>
      <c r="P1927" s="53" t="s">
        <v>15</v>
      </c>
      <c r="Q1927" s="460"/>
      <c r="R1927" s="460"/>
      <c r="S1927" s="460"/>
      <c r="T1927" s="109">
        <f t="shared" si="183"/>
        <v>0.35416666666666663</v>
      </c>
      <c r="U1927" s="109">
        <f t="shared" si="184"/>
        <v>0.33333333333333331</v>
      </c>
      <c r="V1927" s="41">
        <f>IFERROR(VLOOKUP(L1927,'[1]ZESTAWIENIE NUMERÓW BOCZNYCH'!$A:$B,1,0),"")</f>
        <v>8412</v>
      </c>
      <c r="W1927" s="53" t="str">
        <f>IFERROR(VLOOKUP(V1927,'[1]ZESTAWIENIE NUMERÓW BOCZNYCH'!$A:$B,2,0),P1927)</f>
        <v>MERCEDES-BENZ 628 03 Citaro G</v>
      </c>
      <c r="X1927" s="53" t="s">
        <v>149</v>
      </c>
      <c r="Y1927" s="53">
        <f>VLOOKUP(W1927,'[1]LICZBA MIEJSC'!$A:$C,2,0)</f>
        <v>40</v>
      </c>
      <c r="Z1927" s="53">
        <f>VLOOKUP(W1927,'[1]LICZBA MIEJSC'!$A:$C,3,0)</f>
        <v>102</v>
      </c>
      <c r="AA1927" s="53">
        <f t="shared" si="180"/>
        <v>142</v>
      </c>
      <c r="AB1927" s="41">
        <f t="shared" si="181"/>
        <v>20</v>
      </c>
      <c r="AC1927" s="113">
        <f t="shared" si="185"/>
        <v>0.14084507042253522</v>
      </c>
      <c r="AD1927" s="299" t="s">
        <v>203</v>
      </c>
    </row>
    <row r="1928" spans="1:30" x14ac:dyDescent="0.25">
      <c r="A1928" s="28" t="s">
        <v>178</v>
      </c>
      <c r="B1928" s="230">
        <v>1927</v>
      </c>
      <c r="C1928" s="165">
        <v>2</v>
      </c>
      <c r="D1928" s="165">
        <v>12127</v>
      </c>
      <c r="E1928" s="443"/>
      <c r="F1928" s="165" t="s">
        <v>365</v>
      </c>
      <c r="G1928" s="158" t="str">
        <f t="shared" si="182"/>
        <v>r3_63</v>
      </c>
      <c r="H1928" s="263" t="s">
        <v>673</v>
      </c>
      <c r="I1928" s="201">
        <v>43258</v>
      </c>
      <c r="J1928" s="49" t="s">
        <v>199</v>
      </c>
      <c r="K1928" s="166">
        <v>109</v>
      </c>
      <c r="L1928" s="159">
        <v>5441</v>
      </c>
      <c r="M1928" s="244" t="s">
        <v>282</v>
      </c>
      <c r="N1928" s="167">
        <v>0.35555555555555557</v>
      </c>
      <c r="O1928" s="168">
        <v>2</v>
      </c>
      <c r="P1928" s="53" t="s">
        <v>13</v>
      </c>
      <c r="Q1928" s="460"/>
      <c r="R1928" s="460"/>
      <c r="S1928" s="460"/>
      <c r="T1928" s="109">
        <f t="shared" si="183"/>
        <v>0.35416666666666663</v>
      </c>
      <c r="U1928" s="109">
        <f t="shared" si="184"/>
        <v>0.33333333333333331</v>
      </c>
      <c r="V1928" s="41">
        <f>IFERROR(VLOOKUP(L1928,'[1]ZESTAWIENIE NUMERÓW BOCZNYCH'!$A:$B,1,0),"")</f>
        <v>5441</v>
      </c>
      <c r="W1928" s="53" t="str">
        <f>IFERROR(VLOOKUP(V1928,'[1]ZESTAWIENIE NUMERÓW BOCZNYCH'!$A:$B,2,0),P1928)</f>
        <v>SOLARIS URBINO 12</v>
      </c>
      <c r="X1928" s="53" t="s">
        <v>149</v>
      </c>
      <c r="Y1928" s="53">
        <f>VLOOKUP(W1928,'[1]LICZBA MIEJSC'!$A:$C,2,0)</f>
        <v>29</v>
      </c>
      <c r="Z1928" s="53">
        <f>VLOOKUP(W1928,'[1]LICZBA MIEJSC'!$A:$C,3,0)</f>
        <v>52</v>
      </c>
      <c r="AA1928" s="53">
        <f t="shared" si="180"/>
        <v>81</v>
      </c>
      <c r="AB1928" s="41">
        <f t="shared" si="181"/>
        <v>15</v>
      </c>
      <c r="AC1928" s="113">
        <f t="shared" si="185"/>
        <v>0.18518518518518517</v>
      </c>
      <c r="AD1928" s="299" t="s">
        <v>203</v>
      </c>
    </row>
    <row r="1929" spans="1:30" x14ac:dyDescent="0.25">
      <c r="A1929" s="28" t="s">
        <v>178</v>
      </c>
      <c r="B1929" s="230">
        <v>1928</v>
      </c>
      <c r="C1929" s="165">
        <v>3</v>
      </c>
      <c r="D1929" s="165">
        <v>12127</v>
      </c>
      <c r="E1929" s="443"/>
      <c r="F1929" s="165" t="s">
        <v>365</v>
      </c>
      <c r="G1929" s="158" t="str">
        <f t="shared" si="182"/>
        <v>r3_63</v>
      </c>
      <c r="H1929" s="158" t="s">
        <v>673</v>
      </c>
      <c r="I1929" s="201">
        <v>43258</v>
      </c>
      <c r="J1929" s="49" t="s">
        <v>199</v>
      </c>
      <c r="K1929" s="166">
        <v>129</v>
      </c>
      <c r="L1929" s="159">
        <v>7312</v>
      </c>
      <c r="M1929" s="53" t="s">
        <v>366</v>
      </c>
      <c r="N1929" s="167">
        <v>0.35972222222222222</v>
      </c>
      <c r="O1929" s="168">
        <v>2</v>
      </c>
      <c r="P1929" s="53" t="s">
        <v>13</v>
      </c>
      <c r="Q1929" s="460"/>
      <c r="R1929" s="460"/>
      <c r="S1929" s="460"/>
      <c r="T1929" s="109">
        <f t="shared" si="183"/>
        <v>0.35416666666666663</v>
      </c>
      <c r="U1929" s="109">
        <f t="shared" si="184"/>
        <v>0.33333333333333331</v>
      </c>
      <c r="V1929" s="41">
        <f>IFERROR(VLOOKUP(L1929,'[1]ZESTAWIENIE NUMERÓW BOCZNYCH'!$A:$B,1,0),"")</f>
        <v>7312</v>
      </c>
      <c r="W1929" s="53" t="str">
        <f>IFERROR(VLOOKUP(V1929,'[1]ZESTAWIENIE NUMERÓW BOCZNYCH'!$A:$B,2,0),P1929)</f>
        <v>MERCEDES-BENZ O 530 Citaro</v>
      </c>
      <c r="X1929" s="53" t="s">
        <v>149</v>
      </c>
      <c r="Y1929" s="53">
        <f>VLOOKUP(W1929,'[1]LICZBA MIEJSC'!$A:$C,2,0)</f>
        <v>31</v>
      </c>
      <c r="Z1929" s="53">
        <f>VLOOKUP(W1929,'[1]LICZBA MIEJSC'!$A:$C,3,0)</f>
        <v>71</v>
      </c>
      <c r="AA1929" s="53">
        <f t="shared" si="180"/>
        <v>102</v>
      </c>
      <c r="AB1929" s="41">
        <f t="shared" si="181"/>
        <v>16</v>
      </c>
      <c r="AC1929" s="113">
        <f t="shared" si="185"/>
        <v>0.15686274509803921</v>
      </c>
      <c r="AD1929" s="299" t="s">
        <v>203</v>
      </c>
    </row>
    <row r="1930" spans="1:30" x14ac:dyDescent="0.25">
      <c r="A1930" s="28" t="s">
        <v>178</v>
      </c>
      <c r="B1930" s="230">
        <v>1929</v>
      </c>
      <c r="C1930" s="165">
        <v>3</v>
      </c>
      <c r="D1930" s="165">
        <v>12127</v>
      </c>
      <c r="E1930" s="443"/>
      <c r="F1930" s="165" t="s">
        <v>365</v>
      </c>
      <c r="G1930" s="158" t="str">
        <f t="shared" si="182"/>
        <v>r3_63</v>
      </c>
      <c r="H1930" s="158" t="s">
        <v>673</v>
      </c>
      <c r="I1930" s="201">
        <v>43258</v>
      </c>
      <c r="J1930" s="49" t="s">
        <v>199</v>
      </c>
      <c r="K1930" s="166">
        <v>148</v>
      </c>
      <c r="L1930" s="159">
        <v>8405</v>
      </c>
      <c r="M1930" s="50" t="s">
        <v>127</v>
      </c>
      <c r="N1930" s="167">
        <v>0.3743055555555555</v>
      </c>
      <c r="O1930" s="168">
        <v>3</v>
      </c>
      <c r="P1930" s="53" t="s">
        <v>15</v>
      </c>
      <c r="Q1930" s="460"/>
      <c r="R1930" s="460"/>
      <c r="S1930" s="460"/>
      <c r="T1930" s="109">
        <f t="shared" si="183"/>
        <v>0.36458333333333331</v>
      </c>
      <c r="U1930" s="109">
        <f t="shared" si="184"/>
        <v>0.33333333333333331</v>
      </c>
      <c r="V1930" s="41">
        <f>IFERROR(VLOOKUP(L1930,'[1]ZESTAWIENIE NUMERÓW BOCZNYCH'!$A:$B,1,0),"")</f>
        <v>8405</v>
      </c>
      <c r="W1930" s="53" t="str">
        <f>IFERROR(VLOOKUP(V1930,'[1]ZESTAWIENIE NUMERÓW BOCZNYCH'!$A:$B,2,0),P1930)</f>
        <v>MERCEDES-BENZ 628 03 Citaro G</v>
      </c>
      <c r="X1930" s="53" t="s">
        <v>149</v>
      </c>
      <c r="Y1930" s="53">
        <f>VLOOKUP(W1930,'[1]LICZBA MIEJSC'!$A:$C,2,0)</f>
        <v>40</v>
      </c>
      <c r="Z1930" s="53">
        <f>VLOOKUP(W1930,'[1]LICZBA MIEJSC'!$A:$C,3,0)</f>
        <v>102</v>
      </c>
      <c r="AA1930" s="53">
        <f t="shared" si="180"/>
        <v>142</v>
      </c>
      <c r="AB1930" s="41">
        <f t="shared" si="181"/>
        <v>36</v>
      </c>
      <c r="AC1930" s="113">
        <f t="shared" si="185"/>
        <v>0.25352112676056338</v>
      </c>
      <c r="AD1930" s="299" t="s">
        <v>203</v>
      </c>
    </row>
    <row r="1931" spans="1:30" x14ac:dyDescent="0.25">
      <c r="A1931" s="28" t="s">
        <v>178</v>
      </c>
      <c r="B1931" s="230">
        <v>1930</v>
      </c>
      <c r="C1931" s="165">
        <v>3</v>
      </c>
      <c r="D1931" s="165">
        <v>12127</v>
      </c>
      <c r="E1931" s="443"/>
      <c r="F1931" s="165" t="s">
        <v>365</v>
      </c>
      <c r="G1931" s="158" t="str">
        <f t="shared" si="182"/>
        <v>r3_63</v>
      </c>
      <c r="H1931" s="158" t="s">
        <v>673</v>
      </c>
      <c r="I1931" s="201">
        <v>43258</v>
      </c>
      <c r="J1931" s="49" t="s">
        <v>199</v>
      </c>
      <c r="K1931" s="166">
        <v>609</v>
      </c>
      <c r="L1931" s="159">
        <v>7301</v>
      </c>
      <c r="M1931" s="53" t="s">
        <v>281</v>
      </c>
      <c r="N1931" s="167">
        <v>0.3756944444444445</v>
      </c>
      <c r="O1931" s="168">
        <v>2</v>
      </c>
      <c r="P1931" s="53" t="s">
        <v>13</v>
      </c>
      <c r="Q1931" s="460"/>
      <c r="R1931" s="460"/>
      <c r="S1931" s="460"/>
      <c r="T1931" s="109">
        <f t="shared" si="183"/>
        <v>0.375</v>
      </c>
      <c r="U1931" s="109">
        <f t="shared" si="184"/>
        <v>0.375</v>
      </c>
      <c r="V1931" s="41">
        <f>IFERROR(VLOOKUP(L1931,'[1]ZESTAWIENIE NUMERÓW BOCZNYCH'!$A:$B,1,0),"")</f>
        <v>7301</v>
      </c>
      <c r="W1931" s="53" t="str">
        <f>IFERROR(VLOOKUP(V1931,'[1]ZESTAWIENIE NUMERÓW BOCZNYCH'!$A:$B,2,0),P1931)</f>
        <v>MERCEDES-BENZ O 530 Citaro</v>
      </c>
      <c r="X1931" s="53" t="s">
        <v>149</v>
      </c>
      <c r="Y1931" s="53">
        <f>VLOOKUP(W1931,'[1]LICZBA MIEJSC'!$A:$C,2,0)</f>
        <v>31</v>
      </c>
      <c r="Z1931" s="53">
        <f>VLOOKUP(W1931,'[1]LICZBA MIEJSC'!$A:$C,3,0)</f>
        <v>71</v>
      </c>
      <c r="AA1931" s="53">
        <f t="shared" si="180"/>
        <v>102</v>
      </c>
      <c r="AB1931" s="41">
        <f t="shared" si="181"/>
        <v>16</v>
      </c>
      <c r="AC1931" s="113">
        <f t="shared" si="185"/>
        <v>0.15686274509803921</v>
      </c>
      <c r="AD1931" s="299" t="s">
        <v>253</v>
      </c>
    </row>
    <row r="1932" spans="1:30" x14ac:dyDescent="0.25">
      <c r="A1932" s="28" t="s">
        <v>178</v>
      </c>
      <c r="B1932" s="230">
        <v>1931</v>
      </c>
      <c r="C1932" s="165">
        <v>3</v>
      </c>
      <c r="D1932" s="165">
        <v>12127</v>
      </c>
      <c r="E1932" s="443"/>
      <c r="F1932" s="165" t="s">
        <v>365</v>
      </c>
      <c r="G1932" s="158" t="str">
        <f t="shared" si="182"/>
        <v>r3_63</v>
      </c>
      <c r="H1932" s="158" t="s">
        <v>673</v>
      </c>
      <c r="I1932" s="201">
        <v>43258</v>
      </c>
      <c r="J1932" s="49" t="s">
        <v>199</v>
      </c>
      <c r="K1932" s="166">
        <v>148</v>
      </c>
      <c r="L1932" s="159">
        <v>5610</v>
      </c>
      <c r="M1932" s="184" t="s">
        <v>127</v>
      </c>
      <c r="N1932" s="167">
        <v>0.37708333333333338</v>
      </c>
      <c r="O1932" s="168">
        <v>1</v>
      </c>
      <c r="P1932" s="53" t="s">
        <v>15</v>
      </c>
      <c r="Q1932" s="460"/>
      <c r="R1932" s="460"/>
      <c r="S1932" s="460"/>
      <c r="T1932" s="109">
        <f t="shared" si="183"/>
        <v>0.375</v>
      </c>
      <c r="U1932" s="109">
        <f t="shared" si="184"/>
        <v>0.375</v>
      </c>
      <c r="V1932" s="41">
        <f>IFERROR(VLOOKUP(L1932,'[1]ZESTAWIENIE NUMERÓW BOCZNYCH'!$A:$B,1,0),"")</f>
        <v>5610</v>
      </c>
      <c r="W1932" s="53" t="str">
        <f>IFERROR(VLOOKUP(V1932,'[1]ZESTAWIENIE NUMERÓW BOCZNYCH'!$A:$B,2,0),P1932)</f>
        <v>SOLARIS URBINO 18</v>
      </c>
      <c r="X1932" s="53" t="s">
        <v>149</v>
      </c>
      <c r="Y1932" s="53">
        <f>VLOOKUP(W1932,'[1]LICZBA MIEJSC'!$A:$C,2,0)</f>
        <v>39</v>
      </c>
      <c r="Z1932" s="53">
        <f>VLOOKUP(W1932,'[1]LICZBA MIEJSC'!$A:$C,3,0)</f>
        <v>107</v>
      </c>
      <c r="AA1932" s="53">
        <f t="shared" si="180"/>
        <v>146</v>
      </c>
      <c r="AB1932" s="41">
        <f t="shared" si="181"/>
        <v>15</v>
      </c>
      <c r="AC1932" s="113">
        <f t="shared" si="185"/>
        <v>0.10273972602739725</v>
      </c>
      <c r="AD1932" s="299" t="s">
        <v>203</v>
      </c>
    </row>
    <row r="1933" spans="1:30" x14ac:dyDescent="0.25">
      <c r="A1933" s="28" t="s">
        <v>178</v>
      </c>
      <c r="B1933" s="230">
        <v>1932</v>
      </c>
      <c r="C1933" s="165">
        <v>3</v>
      </c>
      <c r="D1933" s="165">
        <v>12127</v>
      </c>
      <c r="E1933" s="443"/>
      <c r="F1933" s="165" t="s">
        <v>365</v>
      </c>
      <c r="G1933" s="158" t="str">
        <f t="shared" si="182"/>
        <v>r3_63</v>
      </c>
      <c r="H1933" s="158" t="s">
        <v>673</v>
      </c>
      <c r="I1933" s="201">
        <v>43258</v>
      </c>
      <c r="J1933" s="49" t="s">
        <v>199</v>
      </c>
      <c r="K1933" s="166">
        <v>129</v>
      </c>
      <c r="L1933" s="159">
        <v>5405</v>
      </c>
      <c r="M1933" s="165" t="s">
        <v>366</v>
      </c>
      <c r="N1933" s="167">
        <v>0.37708333333333338</v>
      </c>
      <c r="O1933" s="168">
        <v>3</v>
      </c>
      <c r="P1933" s="53" t="s">
        <v>13</v>
      </c>
      <c r="Q1933" s="460"/>
      <c r="R1933" s="460"/>
      <c r="S1933" s="460"/>
      <c r="T1933" s="109">
        <f t="shared" si="183"/>
        <v>0.375</v>
      </c>
      <c r="U1933" s="109">
        <f t="shared" si="184"/>
        <v>0.375</v>
      </c>
      <c r="V1933" s="41">
        <f>IFERROR(VLOOKUP(L1933,'[1]ZESTAWIENIE NUMERÓW BOCZNYCH'!$A:$B,1,0),"")</f>
        <v>5405</v>
      </c>
      <c r="W1933" s="53" t="str">
        <f>IFERROR(VLOOKUP(V1933,'[1]ZESTAWIENIE NUMERÓW BOCZNYCH'!$A:$B,2,0),P1933)</f>
        <v>SOLARIS URBINO 12</v>
      </c>
      <c r="X1933" s="53" t="s">
        <v>149</v>
      </c>
      <c r="Y1933" s="53">
        <f>VLOOKUP(W1933,'[1]LICZBA MIEJSC'!$A:$C,2,0)</f>
        <v>29</v>
      </c>
      <c r="Z1933" s="53">
        <f>VLOOKUP(W1933,'[1]LICZBA MIEJSC'!$A:$C,3,0)</f>
        <v>52</v>
      </c>
      <c r="AA1933" s="53">
        <f t="shared" si="180"/>
        <v>81</v>
      </c>
      <c r="AB1933" s="41">
        <f t="shared" si="181"/>
        <v>26</v>
      </c>
      <c r="AC1933" s="113">
        <f t="shared" si="185"/>
        <v>0.32098765432098764</v>
      </c>
      <c r="AD1933" s="299" t="s">
        <v>203</v>
      </c>
    </row>
    <row r="1934" spans="1:30" x14ac:dyDescent="0.25">
      <c r="A1934" s="28" t="s">
        <v>178</v>
      </c>
      <c r="B1934" s="230">
        <v>1933</v>
      </c>
      <c r="C1934" s="165">
        <v>3</v>
      </c>
      <c r="D1934" s="165">
        <v>12127</v>
      </c>
      <c r="E1934" s="443"/>
      <c r="F1934" s="165" t="s">
        <v>365</v>
      </c>
      <c r="G1934" s="158" t="str">
        <f t="shared" si="182"/>
        <v>r3_63</v>
      </c>
      <c r="H1934" s="158" t="s">
        <v>673</v>
      </c>
      <c r="I1934" s="201">
        <v>43258</v>
      </c>
      <c r="J1934" s="49" t="s">
        <v>199</v>
      </c>
      <c r="K1934" s="166">
        <v>148</v>
      </c>
      <c r="L1934" s="159">
        <v>8433</v>
      </c>
      <c r="M1934" s="50" t="s">
        <v>127</v>
      </c>
      <c r="N1934" s="167">
        <v>0.38750000000000001</v>
      </c>
      <c r="O1934" s="168">
        <v>1</v>
      </c>
      <c r="P1934" s="53" t="s">
        <v>15</v>
      </c>
      <c r="Q1934" s="460"/>
      <c r="R1934" s="460"/>
      <c r="S1934" s="460"/>
      <c r="T1934" s="109">
        <f t="shared" si="183"/>
        <v>0.38541666666666663</v>
      </c>
      <c r="U1934" s="109">
        <f t="shared" si="184"/>
        <v>0.375</v>
      </c>
      <c r="V1934" s="41">
        <f>IFERROR(VLOOKUP(L1934,'[1]ZESTAWIENIE NUMERÓW BOCZNYCH'!$A:$B,1,0),"")</f>
        <v>8433</v>
      </c>
      <c r="W1934" s="53" t="str">
        <f>IFERROR(VLOOKUP(V1934,'[1]ZESTAWIENIE NUMERÓW BOCZNYCH'!$A:$B,2,0),P1934)</f>
        <v>MERCEDES-BENZ 628 03 Citaro G</v>
      </c>
      <c r="X1934" s="53" t="s">
        <v>149</v>
      </c>
      <c r="Y1934" s="53">
        <f>VLOOKUP(W1934,'[1]LICZBA MIEJSC'!$A:$C,2,0)</f>
        <v>40</v>
      </c>
      <c r="Z1934" s="53">
        <f>VLOOKUP(W1934,'[1]LICZBA MIEJSC'!$A:$C,3,0)</f>
        <v>102</v>
      </c>
      <c r="AA1934" s="53">
        <f t="shared" si="180"/>
        <v>142</v>
      </c>
      <c r="AB1934" s="41">
        <f t="shared" si="181"/>
        <v>14</v>
      </c>
      <c r="AC1934" s="113">
        <f t="shared" si="185"/>
        <v>9.8591549295774641E-2</v>
      </c>
      <c r="AD1934" s="299" t="s">
        <v>203</v>
      </c>
    </row>
    <row r="1935" spans="1:30" x14ac:dyDescent="0.25">
      <c r="A1935" s="28" t="s">
        <v>178</v>
      </c>
      <c r="B1935" s="230">
        <v>1934</v>
      </c>
      <c r="C1935" s="165">
        <v>3</v>
      </c>
      <c r="D1935" s="165">
        <v>12127</v>
      </c>
      <c r="E1935" s="443"/>
      <c r="F1935" s="165" t="s">
        <v>365</v>
      </c>
      <c r="G1935" s="158" t="str">
        <f t="shared" si="182"/>
        <v>r3_63</v>
      </c>
      <c r="H1935" s="263" t="s">
        <v>673</v>
      </c>
      <c r="I1935" s="201">
        <v>43258</v>
      </c>
      <c r="J1935" s="49" t="s">
        <v>199</v>
      </c>
      <c r="K1935" s="166">
        <v>109</v>
      </c>
      <c r="L1935" s="159">
        <v>7415</v>
      </c>
      <c r="M1935" s="215" t="s">
        <v>282</v>
      </c>
      <c r="N1935" s="167">
        <v>0.39652777777777781</v>
      </c>
      <c r="O1935" s="168">
        <v>1</v>
      </c>
      <c r="P1935" s="53" t="s">
        <v>13</v>
      </c>
      <c r="Q1935" s="460"/>
      <c r="R1935" s="460"/>
      <c r="S1935" s="460"/>
      <c r="T1935" s="109">
        <f t="shared" si="183"/>
        <v>0.39583333333333331</v>
      </c>
      <c r="U1935" s="109">
        <f t="shared" si="184"/>
        <v>0.375</v>
      </c>
      <c r="V1935" s="41">
        <f>IFERROR(VLOOKUP(L1935,'[1]ZESTAWIENIE NUMERÓW BOCZNYCH'!$A:$B,1,0),"")</f>
        <v>7415</v>
      </c>
      <c r="W1935" s="53" t="str">
        <f>IFERROR(VLOOKUP(V1935,'[1]ZESTAWIENIE NUMERÓW BOCZNYCH'!$A:$B,2,0),P1935)</f>
        <v>MERCEDES-BENZ 628 02 Citaro</v>
      </c>
      <c r="X1935" s="53" t="s">
        <v>149</v>
      </c>
      <c r="Y1935" s="53">
        <f>VLOOKUP(W1935,'[1]LICZBA MIEJSC'!$A:$C,2,0)</f>
        <v>29</v>
      </c>
      <c r="Z1935" s="53">
        <f>VLOOKUP(W1935,'[1]LICZBA MIEJSC'!$A:$C,3,0)</f>
        <v>62</v>
      </c>
      <c r="AA1935" s="53">
        <f t="shared" si="180"/>
        <v>91</v>
      </c>
      <c r="AB1935" s="41">
        <f t="shared" si="181"/>
        <v>9</v>
      </c>
      <c r="AC1935" s="113">
        <f t="shared" si="185"/>
        <v>9.8901098901098897E-2</v>
      </c>
      <c r="AD1935" s="299" t="s">
        <v>203</v>
      </c>
    </row>
    <row r="1936" spans="1:30" x14ac:dyDescent="0.25">
      <c r="A1936" s="28" t="s">
        <v>178</v>
      </c>
      <c r="B1936" s="230">
        <v>1935</v>
      </c>
      <c r="C1936" s="165">
        <v>3</v>
      </c>
      <c r="D1936" s="165">
        <v>12127</v>
      </c>
      <c r="E1936" s="443"/>
      <c r="F1936" s="165" t="s">
        <v>365</v>
      </c>
      <c r="G1936" s="158" t="str">
        <f t="shared" si="182"/>
        <v>r3_63</v>
      </c>
      <c r="H1936" s="158" t="s">
        <v>673</v>
      </c>
      <c r="I1936" s="201">
        <v>43258</v>
      </c>
      <c r="J1936" s="49" t="s">
        <v>199</v>
      </c>
      <c r="K1936" s="166">
        <v>129</v>
      </c>
      <c r="L1936" s="159">
        <v>7026</v>
      </c>
      <c r="M1936" s="53" t="s">
        <v>366</v>
      </c>
      <c r="N1936" s="167">
        <v>0.39861111111111108</v>
      </c>
      <c r="O1936" s="168">
        <v>2</v>
      </c>
      <c r="P1936" s="53" t="s">
        <v>13</v>
      </c>
      <c r="Q1936" s="460"/>
      <c r="R1936" s="460"/>
      <c r="S1936" s="460"/>
      <c r="T1936" s="109">
        <f t="shared" si="183"/>
        <v>0.39583333333333331</v>
      </c>
      <c r="U1936" s="109">
        <f t="shared" si="184"/>
        <v>0.375</v>
      </c>
      <c r="V1936" s="41">
        <f>IFERROR(VLOOKUP(L1936,'[1]ZESTAWIENIE NUMERÓW BOCZNYCH'!$A:$B,1,0),"")</f>
        <v>7026</v>
      </c>
      <c r="W1936" s="53" t="str">
        <f>IFERROR(VLOOKUP(V1936,'[1]ZESTAWIENIE NUMERÓW BOCZNYCH'!$A:$B,2,0),P1936)</f>
        <v>VOLVO 7700</v>
      </c>
      <c r="X1936" s="53" t="s">
        <v>149</v>
      </c>
      <c r="Y1936" s="53">
        <f>VLOOKUP(W1936,'[1]LICZBA MIEJSC'!$A:$C,2,0)</f>
        <v>33</v>
      </c>
      <c r="Z1936" s="53">
        <f>VLOOKUP(W1936,'[1]LICZBA MIEJSC'!$A:$C,3,0)</f>
        <v>73</v>
      </c>
      <c r="AA1936" s="53">
        <f t="shared" si="180"/>
        <v>106</v>
      </c>
      <c r="AB1936" s="41">
        <f t="shared" si="181"/>
        <v>17</v>
      </c>
      <c r="AC1936" s="113">
        <f t="shared" si="185"/>
        <v>0.16037735849056603</v>
      </c>
      <c r="AD1936" s="299" t="s">
        <v>203</v>
      </c>
    </row>
    <row r="1937" spans="1:30" x14ac:dyDescent="0.25">
      <c r="A1937" s="28" t="s">
        <v>178</v>
      </c>
      <c r="B1937" s="230">
        <v>1936</v>
      </c>
      <c r="C1937" s="165">
        <v>3</v>
      </c>
      <c r="D1937" s="165">
        <v>12127</v>
      </c>
      <c r="E1937" s="443"/>
      <c r="F1937" s="165" t="s">
        <v>365</v>
      </c>
      <c r="G1937" s="158" t="str">
        <f t="shared" si="182"/>
        <v>r3_63</v>
      </c>
      <c r="H1937" s="158" t="s">
        <v>673</v>
      </c>
      <c r="I1937" s="201">
        <v>43258</v>
      </c>
      <c r="J1937" s="49" t="s">
        <v>199</v>
      </c>
      <c r="K1937" s="166">
        <v>148</v>
      </c>
      <c r="L1937" s="159">
        <v>8418</v>
      </c>
      <c r="M1937" s="184" t="s">
        <v>127</v>
      </c>
      <c r="N1937" s="167">
        <v>0.40277777777777773</v>
      </c>
      <c r="O1937" s="168">
        <v>2</v>
      </c>
      <c r="P1937" s="53" t="s">
        <v>15</v>
      </c>
      <c r="Q1937" s="460"/>
      <c r="R1937" s="460"/>
      <c r="S1937" s="460"/>
      <c r="T1937" s="109">
        <f t="shared" si="183"/>
        <v>0.39583333333333331</v>
      </c>
      <c r="U1937" s="109">
        <f t="shared" si="184"/>
        <v>0.375</v>
      </c>
      <c r="V1937" s="41">
        <f>IFERROR(VLOOKUP(L1937,'[1]ZESTAWIENIE NUMERÓW BOCZNYCH'!$A:$B,1,0),"")</f>
        <v>8418</v>
      </c>
      <c r="W1937" s="53" t="str">
        <f>IFERROR(VLOOKUP(V1937,'[1]ZESTAWIENIE NUMERÓW BOCZNYCH'!$A:$B,2,0),P1937)</f>
        <v>MERCEDES-BENZ 628 03 Citaro G</v>
      </c>
      <c r="X1937" s="53" t="s">
        <v>149</v>
      </c>
      <c r="Y1937" s="53">
        <f>VLOOKUP(W1937,'[1]LICZBA MIEJSC'!$A:$C,2,0)</f>
        <v>40</v>
      </c>
      <c r="Z1937" s="53">
        <f>VLOOKUP(W1937,'[1]LICZBA MIEJSC'!$A:$C,3,0)</f>
        <v>102</v>
      </c>
      <c r="AA1937" s="53">
        <f t="shared" si="180"/>
        <v>142</v>
      </c>
      <c r="AB1937" s="41">
        <f t="shared" si="181"/>
        <v>20</v>
      </c>
      <c r="AC1937" s="113">
        <f t="shared" si="185"/>
        <v>0.14084507042253522</v>
      </c>
      <c r="AD1937" s="299" t="s">
        <v>203</v>
      </c>
    </row>
    <row r="1938" spans="1:30" x14ac:dyDescent="0.25">
      <c r="A1938" s="28" t="s">
        <v>178</v>
      </c>
      <c r="B1938" s="230">
        <v>1937</v>
      </c>
      <c r="C1938" s="165">
        <v>3</v>
      </c>
      <c r="D1938" s="165">
        <v>12127</v>
      </c>
      <c r="E1938" s="443"/>
      <c r="F1938" s="165" t="s">
        <v>365</v>
      </c>
      <c r="G1938" s="158" t="str">
        <f t="shared" si="182"/>
        <v>r3_63</v>
      </c>
      <c r="H1938" s="158" t="s">
        <v>673</v>
      </c>
      <c r="I1938" s="201">
        <v>43258</v>
      </c>
      <c r="J1938" s="49" t="s">
        <v>199</v>
      </c>
      <c r="K1938" s="166">
        <v>148</v>
      </c>
      <c r="L1938" s="159">
        <v>8332</v>
      </c>
      <c r="M1938" s="50" t="s">
        <v>127</v>
      </c>
      <c r="N1938" s="167">
        <v>0.41041666666666665</v>
      </c>
      <c r="O1938" s="168">
        <v>2</v>
      </c>
      <c r="P1938" s="53" t="s">
        <v>15</v>
      </c>
      <c r="Q1938" s="460"/>
      <c r="R1938" s="460"/>
      <c r="S1938" s="460"/>
      <c r="T1938" s="109">
        <f t="shared" si="183"/>
        <v>0.40625</v>
      </c>
      <c r="U1938" s="109">
        <f t="shared" si="184"/>
        <v>0.375</v>
      </c>
      <c r="V1938" s="41">
        <f>IFERROR(VLOOKUP(L1938,'[1]ZESTAWIENIE NUMERÓW BOCZNYCH'!$A:$B,1,0),"")</f>
        <v>8332</v>
      </c>
      <c r="W1938" s="53" t="str">
        <f>IFERROR(VLOOKUP(V1938,'[1]ZESTAWIENIE NUMERÓW BOCZNYCH'!$A:$B,2,0),P1938)</f>
        <v>MERCEDES-BENZ O 530 G Citaro</v>
      </c>
      <c r="X1938" s="53" t="s">
        <v>149</v>
      </c>
      <c r="Y1938" s="53">
        <f>VLOOKUP(W1938,'[1]LICZBA MIEJSC'!$A:$C,2,0)</f>
        <v>42</v>
      </c>
      <c r="Z1938" s="53">
        <f>VLOOKUP(W1938,'[1]LICZBA MIEJSC'!$A:$C,3,0)</f>
        <v>125</v>
      </c>
      <c r="AA1938" s="53">
        <f t="shared" si="180"/>
        <v>167</v>
      </c>
      <c r="AB1938" s="41">
        <f t="shared" si="181"/>
        <v>21</v>
      </c>
      <c r="AC1938" s="113">
        <f t="shared" si="185"/>
        <v>0.12574850299401197</v>
      </c>
      <c r="AD1938" s="299" t="s">
        <v>203</v>
      </c>
    </row>
    <row r="1939" spans="1:30" x14ac:dyDescent="0.25">
      <c r="A1939" s="28" t="s">
        <v>178</v>
      </c>
      <c r="B1939" s="230">
        <v>1938</v>
      </c>
      <c r="C1939" s="165">
        <v>3</v>
      </c>
      <c r="D1939" s="165">
        <v>12127</v>
      </c>
      <c r="E1939" s="443"/>
      <c r="F1939" s="165" t="s">
        <v>365</v>
      </c>
      <c r="G1939" s="158" t="str">
        <f t="shared" si="182"/>
        <v>r3_63</v>
      </c>
      <c r="H1939" s="158" t="s">
        <v>673</v>
      </c>
      <c r="I1939" s="201">
        <v>43258</v>
      </c>
      <c r="J1939" s="49" t="s">
        <v>199</v>
      </c>
      <c r="K1939" s="166">
        <v>148</v>
      </c>
      <c r="L1939" s="159">
        <v>8070</v>
      </c>
      <c r="M1939" s="50" t="s">
        <v>127</v>
      </c>
      <c r="N1939" s="167">
        <v>0.58472222222222225</v>
      </c>
      <c r="O1939" s="168">
        <v>2</v>
      </c>
      <c r="P1939" s="53" t="s">
        <v>15</v>
      </c>
      <c r="Q1939" s="460"/>
      <c r="R1939" s="460"/>
      <c r="S1939" s="460"/>
      <c r="T1939" s="109">
        <f t="shared" si="183"/>
        <v>0.58333333333333326</v>
      </c>
      <c r="U1939" s="109">
        <f t="shared" si="184"/>
        <v>0.58333333333333326</v>
      </c>
      <c r="V1939" s="41">
        <f>IFERROR(VLOOKUP(L1939,'[1]ZESTAWIENIE NUMERÓW BOCZNYCH'!$A:$B,1,0),"")</f>
        <v>8070</v>
      </c>
      <c r="W1939" s="53" t="str">
        <f>IFERROR(VLOOKUP(V1939,'[1]ZESTAWIENIE NUMERÓW BOCZNYCH'!$A:$B,2,0),P1939)</f>
        <v>VOLVO 7000A</v>
      </c>
      <c r="X1939" s="53" t="s">
        <v>149</v>
      </c>
      <c r="Y1939" s="53">
        <f>VLOOKUP(W1939,'[1]LICZBA MIEJSC'!$A:$C,2,0)</f>
        <v>43</v>
      </c>
      <c r="Z1939" s="53">
        <f>VLOOKUP(W1939,'[1]LICZBA MIEJSC'!$A:$C,3,0)</f>
        <v>133</v>
      </c>
      <c r="AA1939" s="53">
        <f t="shared" si="180"/>
        <v>176</v>
      </c>
      <c r="AB1939" s="41">
        <f t="shared" si="181"/>
        <v>22</v>
      </c>
      <c r="AC1939" s="113">
        <f t="shared" si="185"/>
        <v>0.125</v>
      </c>
      <c r="AD1939" s="299" t="s">
        <v>203</v>
      </c>
    </row>
    <row r="1940" spans="1:30" x14ac:dyDescent="0.25">
      <c r="A1940" s="28" t="s">
        <v>178</v>
      </c>
      <c r="B1940" s="230">
        <v>1939</v>
      </c>
      <c r="C1940" s="165">
        <v>3</v>
      </c>
      <c r="D1940" s="165">
        <v>12127</v>
      </c>
      <c r="E1940" s="443"/>
      <c r="F1940" s="165" t="s">
        <v>365</v>
      </c>
      <c r="G1940" s="158" t="str">
        <f t="shared" si="182"/>
        <v>r3_63</v>
      </c>
      <c r="H1940" s="158" t="s">
        <v>673</v>
      </c>
      <c r="I1940" s="201">
        <v>43258</v>
      </c>
      <c r="J1940" s="49" t="s">
        <v>199</v>
      </c>
      <c r="K1940" s="166">
        <v>129</v>
      </c>
      <c r="L1940" s="159">
        <v>7320</v>
      </c>
      <c r="M1940" s="53" t="s">
        <v>366</v>
      </c>
      <c r="N1940" s="167">
        <v>0.58819444444444446</v>
      </c>
      <c r="O1940" s="168">
        <v>2</v>
      </c>
      <c r="P1940" s="53" t="s">
        <v>13</v>
      </c>
      <c r="Q1940" s="460"/>
      <c r="R1940" s="460"/>
      <c r="S1940" s="460"/>
      <c r="T1940" s="109">
        <f t="shared" si="183"/>
        <v>0.58333333333333326</v>
      </c>
      <c r="U1940" s="109">
        <f t="shared" si="184"/>
        <v>0.58333333333333326</v>
      </c>
      <c r="V1940" s="41">
        <f>IFERROR(VLOOKUP(L1940,'[1]ZESTAWIENIE NUMERÓW BOCZNYCH'!$A:$B,1,0),"")</f>
        <v>7320</v>
      </c>
      <c r="W1940" s="53" t="str">
        <f>IFERROR(VLOOKUP(V1940,'[1]ZESTAWIENIE NUMERÓW BOCZNYCH'!$A:$B,2,0),P1940)</f>
        <v>MERCEDES-BENZ O 530 Citaro</v>
      </c>
      <c r="X1940" s="53" t="s">
        <v>149</v>
      </c>
      <c r="Y1940" s="53">
        <f>VLOOKUP(W1940,'[1]LICZBA MIEJSC'!$A:$C,2,0)</f>
        <v>31</v>
      </c>
      <c r="Z1940" s="53">
        <f>VLOOKUP(W1940,'[1]LICZBA MIEJSC'!$A:$C,3,0)</f>
        <v>71</v>
      </c>
      <c r="AA1940" s="53">
        <f t="shared" si="180"/>
        <v>102</v>
      </c>
      <c r="AB1940" s="41">
        <f t="shared" si="181"/>
        <v>16</v>
      </c>
      <c r="AC1940" s="113">
        <f t="shared" si="185"/>
        <v>0.15686274509803921</v>
      </c>
      <c r="AD1940" s="299" t="s">
        <v>203</v>
      </c>
    </row>
    <row r="1941" spans="1:30" x14ac:dyDescent="0.25">
      <c r="A1941" s="28" t="s">
        <v>178</v>
      </c>
      <c r="B1941" s="230">
        <v>1940</v>
      </c>
      <c r="C1941" s="165">
        <v>4</v>
      </c>
      <c r="D1941" s="165">
        <v>12127</v>
      </c>
      <c r="E1941" s="443"/>
      <c r="F1941" s="165" t="s">
        <v>365</v>
      </c>
      <c r="G1941" s="158" t="str">
        <f t="shared" si="182"/>
        <v>r3_63</v>
      </c>
      <c r="H1941" s="158" t="s">
        <v>673</v>
      </c>
      <c r="I1941" s="201">
        <v>43258</v>
      </c>
      <c r="J1941" s="49" t="s">
        <v>199</v>
      </c>
      <c r="K1941" s="166">
        <v>609</v>
      </c>
      <c r="L1941" s="159">
        <v>7322</v>
      </c>
      <c r="M1941" s="186" t="s">
        <v>281</v>
      </c>
      <c r="N1941" s="167">
        <v>0.58819444444444446</v>
      </c>
      <c r="O1941" s="168">
        <v>2</v>
      </c>
      <c r="P1941" s="53" t="s">
        <v>13</v>
      </c>
      <c r="Q1941" s="460"/>
      <c r="R1941" s="460"/>
      <c r="S1941" s="460"/>
      <c r="T1941" s="109">
        <f t="shared" si="183"/>
        <v>0.58333333333333326</v>
      </c>
      <c r="U1941" s="109">
        <f t="shared" si="184"/>
        <v>0.58333333333333326</v>
      </c>
      <c r="V1941" s="41">
        <f>IFERROR(VLOOKUP(L1941,'[1]ZESTAWIENIE NUMERÓW BOCZNYCH'!$A:$B,1,0),"")</f>
        <v>7322</v>
      </c>
      <c r="W1941" s="53" t="str">
        <f>IFERROR(VLOOKUP(V1941,'[1]ZESTAWIENIE NUMERÓW BOCZNYCH'!$A:$B,2,0),P1941)</f>
        <v>MERCEDES-BENZ O 530 Citaro</v>
      </c>
      <c r="X1941" s="53" t="s">
        <v>149</v>
      </c>
      <c r="Y1941" s="53">
        <f>VLOOKUP(W1941,'[1]LICZBA MIEJSC'!$A:$C,2,0)</f>
        <v>31</v>
      </c>
      <c r="Z1941" s="53">
        <f>VLOOKUP(W1941,'[1]LICZBA MIEJSC'!$A:$C,3,0)</f>
        <v>71</v>
      </c>
      <c r="AA1941" s="53">
        <f t="shared" si="180"/>
        <v>102</v>
      </c>
      <c r="AB1941" s="41">
        <f t="shared" si="181"/>
        <v>16</v>
      </c>
      <c r="AC1941" s="113">
        <f t="shared" si="185"/>
        <v>0.15686274509803921</v>
      </c>
      <c r="AD1941" s="299" t="s">
        <v>253</v>
      </c>
    </row>
    <row r="1942" spans="1:30" x14ac:dyDescent="0.25">
      <c r="A1942" s="28" t="s">
        <v>178</v>
      </c>
      <c r="B1942" s="230">
        <v>1941</v>
      </c>
      <c r="C1942" s="165">
        <v>4</v>
      </c>
      <c r="D1942" s="165">
        <v>12127</v>
      </c>
      <c r="E1942" s="443"/>
      <c r="F1942" s="165" t="s">
        <v>365</v>
      </c>
      <c r="G1942" s="158" t="str">
        <f t="shared" si="182"/>
        <v>r3_63</v>
      </c>
      <c r="H1942" s="263" t="s">
        <v>673</v>
      </c>
      <c r="I1942" s="201">
        <v>43258</v>
      </c>
      <c r="J1942" s="49" t="s">
        <v>199</v>
      </c>
      <c r="K1942" s="166">
        <v>109</v>
      </c>
      <c r="L1942" s="159">
        <v>7014</v>
      </c>
      <c r="M1942" s="63" t="s">
        <v>282</v>
      </c>
      <c r="N1942" s="167">
        <v>0.59166666666666667</v>
      </c>
      <c r="O1942" s="168">
        <v>2</v>
      </c>
      <c r="P1942" s="53" t="s">
        <v>13</v>
      </c>
      <c r="Q1942" s="460"/>
      <c r="R1942" s="460"/>
      <c r="S1942" s="460"/>
      <c r="T1942" s="109">
        <f t="shared" si="183"/>
        <v>0.58333333333333326</v>
      </c>
      <c r="U1942" s="109">
        <f t="shared" si="184"/>
        <v>0.58333333333333326</v>
      </c>
      <c r="V1942" s="41">
        <f>IFERROR(VLOOKUP(L1942,'[1]ZESTAWIENIE NUMERÓW BOCZNYCH'!$A:$B,1,0),"")</f>
        <v>7014</v>
      </c>
      <c r="W1942" s="53" t="str">
        <f>IFERROR(VLOOKUP(V1942,'[1]ZESTAWIENIE NUMERÓW BOCZNYCH'!$A:$B,2,0),P1942)</f>
        <v>VOLVO 7700</v>
      </c>
      <c r="X1942" s="53" t="s">
        <v>149</v>
      </c>
      <c r="Y1942" s="53">
        <f>VLOOKUP(W1942,'[1]LICZBA MIEJSC'!$A:$C,2,0)</f>
        <v>33</v>
      </c>
      <c r="Z1942" s="53">
        <f>VLOOKUP(W1942,'[1]LICZBA MIEJSC'!$A:$C,3,0)</f>
        <v>73</v>
      </c>
      <c r="AA1942" s="53">
        <f t="shared" si="180"/>
        <v>106</v>
      </c>
      <c r="AB1942" s="41">
        <f t="shared" si="181"/>
        <v>17</v>
      </c>
      <c r="AC1942" s="113">
        <f t="shared" si="185"/>
        <v>0.16037735849056603</v>
      </c>
      <c r="AD1942" s="299" t="s">
        <v>203</v>
      </c>
    </row>
    <row r="1943" spans="1:30" x14ac:dyDescent="0.25">
      <c r="A1943" s="28" t="s">
        <v>178</v>
      </c>
      <c r="B1943" s="230">
        <v>1942</v>
      </c>
      <c r="C1943" s="165">
        <v>4</v>
      </c>
      <c r="D1943" s="165">
        <v>12127</v>
      </c>
      <c r="E1943" s="443"/>
      <c r="F1943" s="165" t="s">
        <v>365</v>
      </c>
      <c r="G1943" s="158" t="str">
        <f t="shared" si="182"/>
        <v>r3_63</v>
      </c>
      <c r="H1943" s="158" t="s">
        <v>673</v>
      </c>
      <c r="I1943" s="201">
        <v>43258</v>
      </c>
      <c r="J1943" s="49" t="s">
        <v>199</v>
      </c>
      <c r="K1943" s="166">
        <v>148</v>
      </c>
      <c r="L1943" s="159">
        <v>8405</v>
      </c>
      <c r="M1943" s="50" t="s">
        <v>127</v>
      </c>
      <c r="N1943" s="167">
        <v>0.59236111111111112</v>
      </c>
      <c r="O1943" s="168">
        <v>2</v>
      </c>
      <c r="P1943" s="53" t="s">
        <v>15</v>
      </c>
      <c r="Q1943" s="460"/>
      <c r="R1943" s="460"/>
      <c r="S1943" s="460"/>
      <c r="T1943" s="109">
        <f t="shared" si="183"/>
        <v>0.58333333333333326</v>
      </c>
      <c r="U1943" s="109">
        <f t="shared" si="184"/>
        <v>0.58333333333333326</v>
      </c>
      <c r="V1943" s="41">
        <f>IFERROR(VLOOKUP(L1943,'[1]ZESTAWIENIE NUMERÓW BOCZNYCH'!$A:$B,1,0),"")</f>
        <v>8405</v>
      </c>
      <c r="W1943" s="53" t="str">
        <f>IFERROR(VLOOKUP(V1943,'[1]ZESTAWIENIE NUMERÓW BOCZNYCH'!$A:$B,2,0),P1943)</f>
        <v>MERCEDES-BENZ 628 03 Citaro G</v>
      </c>
      <c r="X1943" s="53" t="s">
        <v>149</v>
      </c>
      <c r="Y1943" s="53">
        <f>VLOOKUP(W1943,'[1]LICZBA MIEJSC'!$A:$C,2,0)</f>
        <v>40</v>
      </c>
      <c r="Z1943" s="53">
        <f>VLOOKUP(W1943,'[1]LICZBA MIEJSC'!$A:$C,3,0)</f>
        <v>102</v>
      </c>
      <c r="AA1943" s="53">
        <f t="shared" si="180"/>
        <v>142</v>
      </c>
      <c r="AB1943" s="41">
        <f t="shared" si="181"/>
        <v>20</v>
      </c>
      <c r="AC1943" s="113">
        <f t="shared" si="185"/>
        <v>0.14084507042253522</v>
      </c>
      <c r="AD1943" s="299" t="s">
        <v>203</v>
      </c>
    </row>
    <row r="1944" spans="1:30" x14ac:dyDescent="0.25">
      <c r="A1944" s="28" t="s">
        <v>178</v>
      </c>
      <c r="B1944" s="230">
        <v>1943</v>
      </c>
      <c r="C1944" s="165">
        <v>4</v>
      </c>
      <c r="D1944" s="165">
        <v>12127</v>
      </c>
      <c r="E1944" s="443"/>
      <c r="F1944" s="165" t="s">
        <v>365</v>
      </c>
      <c r="G1944" s="158" t="str">
        <f t="shared" si="182"/>
        <v>r3_63</v>
      </c>
      <c r="H1944" s="263" t="s">
        <v>673</v>
      </c>
      <c r="I1944" s="201">
        <v>43258</v>
      </c>
      <c r="J1944" s="49" t="s">
        <v>199</v>
      </c>
      <c r="K1944" s="166">
        <v>109</v>
      </c>
      <c r="L1944" s="159">
        <v>5441</v>
      </c>
      <c r="M1944" s="244" t="s">
        <v>282</v>
      </c>
      <c r="N1944" s="167">
        <v>0.6</v>
      </c>
      <c r="O1944" s="168">
        <v>3</v>
      </c>
      <c r="P1944" s="53" t="s">
        <v>13</v>
      </c>
      <c r="Q1944" s="460"/>
      <c r="R1944" s="460"/>
      <c r="S1944" s="460"/>
      <c r="T1944" s="109">
        <f t="shared" si="183"/>
        <v>0.59375</v>
      </c>
      <c r="U1944" s="109">
        <f t="shared" si="184"/>
        <v>0.58333333333333326</v>
      </c>
      <c r="V1944" s="41">
        <f>IFERROR(VLOOKUP(L1944,'[1]ZESTAWIENIE NUMERÓW BOCZNYCH'!$A:$B,1,0),"")</f>
        <v>5441</v>
      </c>
      <c r="W1944" s="53" t="str">
        <f>IFERROR(VLOOKUP(V1944,'[1]ZESTAWIENIE NUMERÓW BOCZNYCH'!$A:$B,2,0),P1944)</f>
        <v>SOLARIS URBINO 12</v>
      </c>
      <c r="X1944" s="53" t="s">
        <v>149</v>
      </c>
      <c r="Y1944" s="53">
        <f>VLOOKUP(W1944,'[1]LICZBA MIEJSC'!$A:$C,2,0)</f>
        <v>29</v>
      </c>
      <c r="Z1944" s="53">
        <f>VLOOKUP(W1944,'[1]LICZBA MIEJSC'!$A:$C,3,0)</f>
        <v>52</v>
      </c>
      <c r="AA1944" s="53">
        <f t="shared" si="180"/>
        <v>81</v>
      </c>
      <c r="AB1944" s="41">
        <f t="shared" si="181"/>
        <v>26</v>
      </c>
      <c r="AC1944" s="113">
        <f t="shared" si="185"/>
        <v>0.32098765432098764</v>
      </c>
      <c r="AD1944" s="299" t="s">
        <v>203</v>
      </c>
    </row>
    <row r="1945" spans="1:30" x14ac:dyDescent="0.25">
      <c r="A1945" s="28" t="s">
        <v>178</v>
      </c>
      <c r="B1945" s="230">
        <v>1944</v>
      </c>
      <c r="C1945" s="165">
        <v>4</v>
      </c>
      <c r="D1945" s="165">
        <v>12127</v>
      </c>
      <c r="E1945" s="443"/>
      <c r="F1945" s="165" t="s">
        <v>365</v>
      </c>
      <c r="G1945" s="158" t="str">
        <f t="shared" si="182"/>
        <v>r3_63</v>
      </c>
      <c r="H1945" s="158" t="s">
        <v>673</v>
      </c>
      <c r="I1945" s="201">
        <v>43258</v>
      </c>
      <c r="J1945" s="49" t="s">
        <v>199</v>
      </c>
      <c r="K1945" s="166">
        <v>148</v>
      </c>
      <c r="L1945" s="159">
        <v>5610</v>
      </c>
      <c r="M1945" s="50" t="s">
        <v>127</v>
      </c>
      <c r="N1945" s="167">
        <v>0.60833333333333328</v>
      </c>
      <c r="O1945" s="168">
        <v>4</v>
      </c>
      <c r="P1945" s="53" t="s">
        <v>15</v>
      </c>
      <c r="Q1945" s="460"/>
      <c r="R1945" s="460"/>
      <c r="S1945" s="460"/>
      <c r="T1945" s="109">
        <f t="shared" si="183"/>
        <v>0.60416666666666663</v>
      </c>
      <c r="U1945" s="109">
        <f t="shared" si="184"/>
        <v>0.58333333333333326</v>
      </c>
      <c r="V1945" s="41">
        <f>IFERROR(VLOOKUP(L1945,'[1]ZESTAWIENIE NUMERÓW BOCZNYCH'!$A:$B,1,0),"")</f>
        <v>5610</v>
      </c>
      <c r="W1945" s="53" t="str">
        <f>IFERROR(VLOOKUP(V1945,'[1]ZESTAWIENIE NUMERÓW BOCZNYCH'!$A:$B,2,0),P1945)</f>
        <v>SOLARIS URBINO 18</v>
      </c>
      <c r="X1945" s="53" t="s">
        <v>149</v>
      </c>
      <c r="Y1945" s="53">
        <f>VLOOKUP(W1945,'[1]LICZBA MIEJSC'!$A:$C,2,0)</f>
        <v>39</v>
      </c>
      <c r="Z1945" s="53">
        <f>VLOOKUP(W1945,'[1]LICZBA MIEJSC'!$A:$C,3,0)</f>
        <v>107</v>
      </c>
      <c r="AA1945" s="53">
        <f t="shared" si="180"/>
        <v>146</v>
      </c>
      <c r="AB1945" s="41">
        <f t="shared" si="181"/>
        <v>93</v>
      </c>
      <c r="AC1945" s="113">
        <f t="shared" si="185"/>
        <v>0.63698630136986301</v>
      </c>
      <c r="AD1945" s="299" t="s">
        <v>203</v>
      </c>
    </row>
    <row r="1946" spans="1:30" x14ac:dyDescent="0.25">
      <c r="A1946" s="28" t="s">
        <v>178</v>
      </c>
      <c r="B1946" s="230">
        <v>1945</v>
      </c>
      <c r="C1946" s="165">
        <v>4</v>
      </c>
      <c r="D1946" s="165">
        <v>12127</v>
      </c>
      <c r="E1946" s="443"/>
      <c r="F1946" s="165" t="s">
        <v>365</v>
      </c>
      <c r="G1946" s="158" t="str">
        <f t="shared" si="182"/>
        <v>r3_63</v>
      </c>
      <c r="H1946" s="158" t="s">
        <v>673</v>
      </c>
      <c r="I1946" s="201">
        <v>43258</v>
      </c>
      <c r="J1946" s="49" t="s">
        <v>199</v>
      </c>
      <c r="K1946" s="166">
        <v>129</v>
      </c>
      <c r="L1946" s="159">
        <v>7312</v>
      </c>
      <c r="M1946" s="53" t="s">
        <v>366</v>
      </c>
      <c r="N1946" s="167">
        <v>0.60833333333333328</v>
      </c>
      <c r="O1946" s="168">
        <v>3</v>
      </c>
      <c r="P1946" s="53" t="s">
        <v>13</v>
      </c>
      <c r="Q1946" s="460"/>
      <c r="R1946" s="460"/>
      <c r="S1946" s="460"/>
      <c r="T1946" s="109">
        <f t="shared" si="183"/>
        <v>0.60416666666666663</v>
      </c>
      <c r="U1946" s="109">
        <f t="shared" si="184"/>
        <v>0.58333333333333326</v>
      </c>
      <c r="V1946" s="41">
        <f>IFERROR(VLOOKUP(L1946,'[1]ZESTAWIENIE NUMERÓW BOCZNYCH'!$A:$B,1,0),"")</f>
        <v>7312</v>
      </c>
      <c r="W1946" s="53" t="str">
        <f>IFERROR(VLOOKUP(V1946,'[1]ZESTAWIENIE NUMERÓW BOCZNYCH'!$A:$B,2,0),P1946)</f>
        <v>MERCEDES-BENZ O 530 Citaro</v>
      </c>
      <c r="X1946" s="53" t="s">
        <v>149</v>
      </c>
      <c r="Y1946" s="53">
        <f>VLOOKUP(W1946,'[1]LICZBA MIEJSC'!$A:$C,2,0)</f>
        <v>31</v>
      </c>
      <c r="Z1946" s="53">
        <f>VLOOKUP(W1946,'[1]LICZBA MIEJSC'!$A:$C,3,0)</f>
        <v>71</v>
      </c>
      <c r="AA1946" s="53">
        <f t="shared" si="180"/>
        <v>102</v>
      </c>
      <c r="AB1946" s="41">
        <f t="shared" si="181"/>
        <v>28</v>
      </c>
      <c r="AC1946" s="113">
        <f t="shared" si="185"/>
        <v>0.27450980392156865</v>
      </c>
      <c r="AD1946" s="299" t="s">
        <v>203</v>
      </c>
    </row>
    <row r="1947" spans="1:30" x14ac:dyDescent="0.25">
      <c r="A1947" s="28" t="s">
        <v>178</v>
      </c>
      <c r="B1947" s="230">
        <v>1946</v>
      </c>
      <c r="C1947" s="165">
        <v>4</v>
      </c>
      <c r="D1947" s="165">
        <v>12127</v>
      </c>
      <c r="E1947" s="443"/>
      <c r="F1947" s="165" t="s">
        <v>365</v>
      </c>
      <c r="G1947" s="158" t="str">
        <f t="shared" si="182"/>
        <v>r3_63</v>
      </c>
      <c r="H1947" s="263" t="s">
        <v>673</v>
      </c>
      <c r="I1947" s="201">
        <v>43258</v>
      </c>
      <c r="J1947" s="49" t="s">
        <v>199</v>
      </c>
      <c r="K1947" s="166">
        <v>109</v>
      </c>
      <c r="L1947" s="159">
        <v>7329</v>
      </c>
      <c r="M1947" s="244" t="s">
        <v>282</v>
      </c>
      <c r="N1947" s="167">
        <v>0.61111111111111105</v>
      </c>
      <c r="O1947" s="168">
        <v>3</v>
      </c>
      <c r="P1947" s="53" t="s">
        <v>13</v>
      </c>
      <c r="Q1947" s="460"/>
      <c r="R1947" s="460"/>
      <c r="S1947" s="460"/>
      <c r="T1947" s="109">
        <f t="shared" si="183"/>
        <v>0.60416666666666663</v>
      </c>
      <c r="U1947" s="109">
        <f t="shared" si="184"/>
        <v>0.58333333333333326</v>
      </c>
      <c r="V1947" s="41">
        <f>IFERROR(VLOOKUP(L1947,'[1]ZESTAWIENIE NUMERÓW BOCZNYCH'!$A:$B,1,0),"")</f>
        <v>7329</v>
      </c>
      <c r="W1947" s="53" t="str">
        <f>IFERROR(VLOOKUP(V1947,'[1]ZESTAWIENIE NUMERÓW BOCZNYCH'!$A:$B,2,0),P1947)</f>
        <v>MERCEDES-BENZ O 530 Citaro</v>
      </c>
      <c r="X1947" s="53" t="s">
        <v>149</v>
      </c>
      <c r="Y1947" s="53">
        <f>VLOOKUP(W1947,'[1]LICZBA MIEJSC'!$A:$C,2,0)</f>
        <v>31</v>
      </c>
      <c r="Z1947" s="53">
        <f>VLOOKUP(W1947,'[1]LICZBA MIEJSC'!$A:$C,3,0)</f>
        <v>71</v>
      </c>
      <c r="AA1947" s="53">
        <f t="shared" si="180"/>
        <v>102</v>
      </c>
      <c r="AB1947" s="41">
        <f t="shared" si="181"/>
        <v>28</v>
      </c>
      <c r="AC1947" s="113">
        <f t="shared" si="185"/>
        <v>0.27450980392156865</v>
      </c>
      <c r="AD1947" s="299" t="s">
        <v>203</v>
      </c>
    </row>
    <row r="1948" spans="1:30" x14ac:dyDescent="0.25">
      <c r="A1948" s="28" t="s">
        <v>178</v>
      </c>
      <c r="B1948" s="230">
        <v>1947</v>
      </c>
      <c r="C1948" s="165">
        <v>4</v>
      </c>
      <c r="D1948" s="165">
        <v>12127</v>
      </c>
      <c r="E1948" s="443"/>
      <c r="F1948" s="165" t="s">
        <v>365</v>
      </c>
      <c r="G1948" s="158" t="str">
        <f t="shared" si="182"/>
        <v>r3_63</v>
      </c>
      <c r="H1948" s="158" t="s">
        <v>673</v>
      </c>
      <c r="I1948" s="201">
        <v>43258</v>
      </c>
      <c r="J1948" s="49" t="s">
        <v>199</v>
      </c>
      <c r="K1948" s="166">
        <v>148</v>
      </c>
      <c r="L1948" s="159">
        <v>8433</v>
      </c>
      <c r="M1948" s="50" t="s">
        <v>127</v>
      </c>
      <c r="N1948" s="167">
        <v>0.61736111111111114</v>
      </c>
      <c r="O1948" s="168">
        <v>3</v>
      </c>
      <c r="P1948" s="53" t="s">
        <v>15</v>
      </c>
      <c r="Q1948" s="460"/>
      <c r="R1948" s="460"/>
      <c r="S1948" s="460"/>
      <c r="T1948" s="109">
        <f t="shared" si="183"/>
        <v>0.61458333333333326</v>
      </c>
      <c r="U1948" s="109">
        <f t="shared" si="184"/>
        <v>0.58333333333333326</v>
      </c>
      <c r="V1948" s="41">
        <f>IFERROR(VLOOKUP(L1948,'[1]ZESTAWIENIE NUMERÓW BOCZNYCH'!$A:$B,1,0),"")</f>
        <v>8433</v>
      </c>
      <c r="W1948" s="53" t="str">
        <f>IFERROR(VLOOKUP(V1948,'[1]ZESTAWIENIE NUMERÓW BOCZNYCH'!$A:$B,2,0),P1948)</f>
        <v>MERCEDES-BENZ 628 03 Citaro G</v>
      </c>
      <c r="X1948" s="53" t="s">
        <v>149</v>
      </c>
      <c r="Y1948" s="53">
        <f>VLOOKUP(W1948,'[1]LICZBA MIEJSC'!$A:$C,2,0)</f>
        <v>40</v>
      </c>
      <c r="Z1948" s="53">
        <f>VLOOKUP(W1948,'[1]LICZBA MIEJSC'!$A:$C,3,0)</f>
        <v>102</v>
      </c>
      <c r="AA1948" s="53">
        <f t="shared" si="180"/>
        <v>142</v>
      </c>
      <c r="AB1948" s="41">
        <f t="shared" si="181"/>
        <v>36</v>
      </c>
      <c r="AC1948" s="113">
        <f t="shared" si="185"/>
        <v>0.25352112676056338</v>
      </c>
      <c r="AD1948" s="299" t="s">
        <v>203</v>
      </c>
    </row>
    <row r="1949" spans="1:30" x14ac:dyDescent="0.25">
      <c r="A1949" s="28" t="s">
        <v>178</v>
      </c>
      <c r="B1949" s="230">
        <v>1948</v>
      </c>
      <c r="C1949" s="165">
        <v>4</v>
      </c>
      <c r="D1949" s="165">
        <v>12127</v>
      </c>
      <c r="E1949" s="443"/>
      <c r="F1949" s="165" t="s">
        <v>365</v>
      </c>
      <c r="G1949" s="158" t="str">
        <f t="shared" si="182"/>
        <v>r3_63</v>
      </c>
      <c r="H1949" s="158" t="s">
        <v>673</v>
      </c>
      <c r="I1949" s="201">
        <v>43258</v>
      </c>
      <c r="J1949" s="49" t="s">
        <v>199</v>
      </c>
      <c r="K1949" s="166">
        <v>609</v>
      </c>
      <c r="L1949" s="159">
        <v>7321</v>
      </c>
      <c r="M1949" s="53" t="s">
        <v>281</v>
      </c>
      <c r="N1949" s="167">
        <v>0.62083333333333335</v>
      </c>
      <c r="O1949" s="168">
        <v>2</v>
      </c>
      <c r="P1949" s="53" t="s">
        <v>13</v>
      </c>
      <c r="Q1949" s="460"/>
      <c r="R1949" s="460"/>
      <c r="S1949" s="460"/>
      <c r="T1949" s="109">
        <f t="shared" si="183"/>
        <v>0.61458333333333326</v>
      </c>
      <c r="U1949" s="109">
        <f t="shared" si="184"/>
        <v>0.58333333333333326</v>
      </c>
      <c r="V1949" s="41">
        <f>IFERROR(VLOOKUP(L1949,'[1]ZESTAWIENIE NUMERÓW BOCZNYCH'!$A:$B,1,0),"")</f>
        <v>7321</v>
      </c>
      <c r="W1949" s="53" t="str">
        <f>IFERROR(VLOOKUP(V1949,'[1]ZESTAWIENIE NUMERÓW BOCZNYCH'!$A:$B,2,0),P1949)</f>
        <v>MERCEDES-BENZ O 530 Citaro</v>
      </c>
      <c r="X1949" s="53" t="s">
        <v>149</v>
      </c>
      <c r="Y1949" s="53">
        <f>VLOOKUP(W1949,'[1]LICZBA MIEJSC'!$A:$C,2,0)</f>
        <v>31</v>
      </c>
      <c r="Z1949" s="53">
        <f>VLOOKUP(W1949,'[1]LICZBA MIEJSC'!$A:$C,3,0)</f>
        <v>71</v>
      </c>
      <c r="AA1949" s="53">
        <f t="shared" si="180"/>
        <v>102</v>
      </c>
      <c r="AB1949" s="41">
        <f t="shared" si="181"/>
        <v>16</v>
      </c>
      <c r="AC1949" s="113">
        <f t="shared" si="185"/>
        <v>0.15686274509803921</v>
      </c>
      <c r="AD1949" s="299" t="s">
        <v>253</v>
      </c>
    </row>
    <row r="1950" spans="1:30" x14ac:dyDescent="0.25">
      <c r="A1950" s="28" t="s">
        <v>178</v>
      </c>
      <c r="B1950" s="230">
        <v>1949</v>
      </c>
      <c r="C1950" s="165">
        <v>4</v>
      </c>
      <c r="D1950" s="165">
        <v>12127</v>
      </c>
      <c r="E1950" s="443"/>
      <c r="F1950" s="165" t="s">
        <v>365</v>
      </c>
      <c r="G1950" s="158" t="str">
        <f t="shared" si="182"/>
        <v>r3_63</v>
      </c>
      <c r="H1950" s="158" t="s">
        <v>673</v>
      </c>
      <c r="I1950" s="201">
        <v>43258</v>
      </c>
      <c r="J1950" s="49" t="s">
        <v>199</v>
      </c>
      <c r="K1950" s="166">
        <v>148</v>
      </c>
      <c r="L1950" s="159">
        <v>8418</v>
      </c>
      <c r="M1950" s="50" t="s">
        <v>127</v>
      </c>
      <c r="N1950" s="167">
        <v>0.62708333333333333</v>
      </c>
      <c r="O1950" s="168">
        <v>3</v>
      </c>
      <c r="P1950" s="53" t="s">
        <v>15</v>
      </c>
      <c r="Q1950" s="460"/>
      <c r="R1950" s="460"/>
      <c r="S1950" s="460"/>
      <c r="T1950" s="109">
        <f t="shared" si="183"/>
        <v>0.625</v>
      </c>
      <c r="U1950" s="109">
        <f t="shared" si="184"/>
        <v>0.625</v>
      </c>
      <c r="V1950" s="41">
        <f>IFERROR(VLOOKUP(L1950,'[1]ZESTAWIENIE NUMERÓW BOCZNYCH'!$A:$B,1,0),"")</f>
        <v>8418</v>
      </c>
      <c r="W1950" s="53" t="str">
        <f>IFERROR(VLOOKUP(V1950,'[1]ZESTAWIENIE NUMERÓW BOCZNYCH'!$A:$B,2,0),P1950)</f>
        <v>MERCEDES-BENZ 628 03 Citaro G</v>
      </c>
      <c r="X1950" s="53" t="s">
        <v>149</v>
      </c>
      <c r="Y1950" s="53">
        <f>VLOOKUP(W1950,'[1]LICZBA MIEJSC'!$A:$C,2,0)</f>
        <v>40</v>
      </c>
      <c r="Z1950" s="53">
        <f>VLOOKUP(W1950,'[1]LICZBA MIEJSC'!$A:$C,3,0)</f>
        <v>102</v>
      </c>
      <c r="AA1950" s="53">
        <f t="shared" si="180"/>
        <v>142</v>
      </c>
      <c r="AB1950" s="41">
        <f t="shared" si="181"/>
        <v>36</v>
      </c>
      <c r="AC1950" s="113">
        <f t="shared" si="185"/>
        <v>0.25352112676056338</v>
      </c>
      <c r="AD1950" s="299" t="s">
        <v>203</v>
      </c>
    </row>
    <row r="1951" spans="1:30" x14ac:dyDescent="0.25">
      <c r="A1951" s="28" t="s">
        <v>178</v>
      </c>
      <c r="B1951" s="230">
        <v>1950</v>
      </c>
      <c r="C1951" s="165">
        <v>4</v>
      </c>
      <c r="D1951" s="165">
        <v>12127</v>
      </c>
      <c r="E1951" s="443"/>
      <c r="F1951" s="165" t="s">
        <v>365</v>
      </c>
      <c r="G1951" s="158" t="str">
        <f t="shared" si="182"/>
        <v>r3_63</v>
      </c>
      <c r="H1951" s="158" t="s">
        <v>673</v>
      </c>
      <c r="I1951" s="201">
        <v>43258</v>
      </c>
      <c r="J1951" s="49" t="s">
        <v>199</v>
      </c>
      <c r="K1951" s="166">
        <v>129</v>
      </c>
      <c r="L1951" s="159">
        <v>5405</v>
      </c>
      <c r="M1951" s="53" t="s">
        <v>366</v>
      </c>
      <c r="N1951" s="167">
        <v>0.62847222222222221</v>
      </c>
      <c r="O1951" s="168">
        <v>2</v>
      </c>
      <c r="P1951" s="53" t="s">
        <v>13</v>
      </c>
      <c r="Q1951" s="460"/>
      <c r="R1951" s="460"/>
      <c r="S1951" s="460"/>
      <c r="T1951" s="109">
        <f t="shared" si="183"/>
        <v>0.625</v>
      </c>
      <c r="U1951" s="109">
        <f t="shared" si="184"/>
        <v>0.625</v>
      </c>
      <c r="V1951" s="41">
        <f>IFERROR(VLOOKUP(L1951,'[1]ZESTAWIENIE NUMERÓW BOCZNYCH'!$A:$B,1,0),"")</f>
        <v>5405</v>
      </c>
      <c r="W1951" s="53" t="str">
        <f>IFERROR(VLOOKUP(V1951,'[1]ZESTAWIENIE NUMERÓW BOCZNYCH'!$A:$B,2,0),P1951)</f>
        <v>SOLARIS URBINO 12</v>
      </c>
      <c r="X1951" s="53" t="s">
        <v>149</v>
      </c>
      <c r="Y1951" s="53">
        <f>VLOOKUP(W1951,'[1]LICZBA MIEJSC'!$A:$C,2,0)</f>
        <v>29</v>
      </c>
      <c r="Z1951" s="53">
        <f>VLOOKUP(W1951,'[1]LICZBA MIEJSC'!$A:$C,3,0)</f>
        <v>52</v>
      </c>
      <c r="AA1951" s="53">
        <f t="shared" si="180"/>
        <v>81</v>
      </c>
      <c r="AB1951" s="41">
        <f t="shared" si="181"/>
        <v>15</v>
      </c>
      <c r="AC1951" s="113">
        <f t="shared" si="185"/>
        <v>0.18518518518518517</v>
      </c>
      <c r="AD1951" s="299" t="s">
        <v>203</v>
      </c>
    </row>
    <row r="1952" spans="1:30" x14ac:dyDescent="0.25">
      <c r="A1952" s="28" t="s">
        <v>178</v>
      </c>
      <c r="B1952" s="230">
        <v>1951</v>
      </c>
      <c r="C1952" s="165">
        <v>5</v>
      </c>
      <c r="D1952" s="165">
        <v>12127</v>
      </c>
      <c r="E1952" s="443"/>
      <c r="F1952" s="165" t="s">
        <v>365</v>
      </c>
      <c r="G1952" s="158" t="str">
        <f t="shared" si="182"/>
        <v>r3_63</v>
      </c>
      <c r="H1952" s="263" t="s">
        <v>673</v>
      </c>
      <c r="I1952" s="201">
        <v>43258</v>
      </c>
      <c r="J1952" s="49" t="s">
        <v>199</v>
      </c>
      <c r="K1952" s="166">
        <v>109</v>
      </c>
      <c r="L1952" s="159">
        <v>7301</v>
      </c>
      <c r="M1952" s="63" t="s">
        <v>282</v>
      </c>
      <c r="N1952" s="167">
        <v>0.63124999999999998</v>
      </c>
      <c r="O1952" s="168">
        <v>3</v>
      </c>
      <c r="P1952" s="53" t="s">
        <v>13</v>
      </c>
      <c r="Q1952" s="460"/>
      <c r="R1952" s="460"/>
      <c r="S1952" s="460"/>
      <c r="T1952" s="109">
        <f t="shared" si="183"/>
        <v>0.625</v>
      </c>
      <c r="U1952" s="109">
        <f t="shared" si="184"/>
        <v>0.625</v>
      </c>
      <c r="V1952" s="41">
        <f>IFERROR(VLOOKUP(L1952,'[1]ZESTAWIENIE NUMERÓW BOCZNYCH'!$A:$B,1,0),"")</f>
        <v>7301</v>
      </c>
      <c r="W1952" s="53" t="str">
        <f>IFERROR(VLOOKUP(V1952,'[1]ZESTAWIENIE NUMERÓW BOCZNYCH'!$A:$B,2,0),P1952)</f>
        <v>MERCEDES-BENZ O 530 Citaro</v>
      </c>
      <c r="X1952" s="53" t="s">
        <v>149</v>
      </c>
      <c r="Y1952" s="53">
        <f>VLOOKUP(W1952,'[1]LICZBA MIEJSC'!$A:$C,2,0)</f>
        <v>31</v>
      </c>
      <c r="Z1952" s="53">
        <f>VLOOKUP(W1952,'[1]LICZBA MIEJSC'!$A:$C,3,0)</f>
        <v>71</v>
      </c>
      <c r="AA1952" s="53">
        <f t="shared" si="180"/>
        <v>102</v>
      </c>
      <c r="AB1952" s="41">
        <f t="shared" si="181"/>
        <v>28</v>
      </c>
      <c r="AC1952" s="113">
        <f t="shared" si="185"/>
        <v>0.27450980392156865</v>
      </c>
      <c r="AD1952" s="299" t="s">
        <v>203</v>
      </c>
    </row>
    <row r="1953" spans="1:30" x14ac:dyDescent="0.25">
      <c r="A1953" s="28" t="s">
        <v>178</v>
      </c>
      <c r="B1953" s="230">
        <v>1952</v>
      </c>
      <c r="C1953" s="165">
        <v>5</v>
      </c>
      <c r="D1953" s="165">
        <v>12127</v>
      </c>
      <c r="E1953" s="443"/>
      <c r="F1953" s="165" t="s">
        <v>365</v>
      </c>
      <c r="G1953" s="158" t="str">
        <f t="shared" si="182"/>
        <v>r3_63</v>
      </c>
      <c r="H1953" s="158" t="s">
        <v>673</v>
      </c>
      <c r="I1953" s="201">
        <v>43258</v>
      </c>
      <c r="J1953" s="49" t="s">
        <v>199</v>
      </c>
      <c r="K1953" s="166">
        <v>148</v>
      </c>
      <c r="L1953" s="159">
        <v>8022</v>
      </c>
      <c r="M1953" s="184" t="s">
        <v>127</v>
      </c>
      <c r="N1953" s="167">
        <v>0.63680555555555551</v>
      </c>
      <c r="O1953" s="168">
        <v>3</v>
      </c>
      <c r="P1953" s="53" t="s">
        <v>15</v>
      </c>
      <c r="Q1953" s="460"/>
      <c r="R1953" s="460"/>
      <c r="S1953" s="460"/>
      <c r="T1953" s="109">
        <f t="shared" si="183"/>
        <v>0.63541666666666663</v>
      </c>
      <c r="U1953" s="109">
        <f t="shared" si="184"/>
        <v>0.625</v>
      </c>
      <c r="V1953" s="41" t="str">
        <f>IFERROR(VLOOKUP(L1953,'[1]ZESTAWIENIE NUMERÓW BOCZNYCH'!$A:$B,1,0),"")</f>
        <v/>
      </c>
      <c r="W1953" s="53" t="str">
        <f>IFERROR(VLOOKUP(V1953,'[1]ZESTAWIENIE NUMERÓW BOCZNYCH'!$A:$B,2,0),P1953)</f>
        <v>AD</v>
      </c>
      <c r="X1953" s="53" t="s">
        <v>149</v>
      </c>
      <c r="Y1953" s="53">
        <f>VLOOKUP(W1953,'[1]LICZBA MIEJSC'!$A:$C,2,0)</f>
        <v>50</v>
      </c>
      <c r="Z1953" s="53">
        <f>VLOOKUP(W1953,'[1]LICZBA MIEJSC'!$A:$C,3,0)</f>
        <v>120</v>
      </c>
      <c r="AA1953" s="53">
        <f t="shared" si="180"/>
        <v>170</v>
      </c>
      <c r="AB1953" s="41">
        <f t="shared" si="181"/>
        <v>45</v>
      </c>
      <c r="AC1953" s="113">
        <f t="shared" si="185"/>
        <v>0.26470588235294118</v>
      </c>
      <c r="AD1953" s="299" t="s">
        <v>203</v>
      </c>
    </row>
    <row r="1954" spans="1:30" x14ac:dyDescent="0.25">
      <c r="A1954" s="28" t="s">
        <v>178</v>
      </c>
      <c r="B1954" s="230">
        <v>1953</v>
      </c>
      <c r="C1954" s="165">
        <v>5</v>
      </c>
      <c r="D1954" s="165">
        <v>12127</v>
      </c>
      <c r="E1954" s="443"/>
      <c r="F1954" s="165" t="s">
        <v>365</v>
      </c>
      <c r="G1954" s="158" t="str">
        <f t="shared" si="182"/>
        <v>r3_63</v>
      </c>
      <c r="H1954" s="263" t="s">
        <v>673</v>
      </c>
      <c r="I1954" s="201">
        <v>43258</v>
      </c>
      <c r="J1954" s="49" t="s">
        <v>199</v>
      </c>
      <c r="K1954" s="166">
        <v>109</v>
      </c>
      <c r="L1954" s="159">
        <v>7415</v>
      </c>
      <c r="M1954" s="63" t="s">
        <v>282</v>
      </c>
      <c r="N1954" s="167">
        <v>0.6430555555555556</v>
      </c>
      <c r="O1954" s="168">
        <v>2</v>
      </c>
      <c r="P1954" s="53" t="s">
        <v>13</v>
      </c>
      <c r="Q1954" s="460"/>
      <c r="R1954" s="460"/>
      <c r="S1954" s="460"/>
      <c r="T1954" s="109">
        <f t="shared" si="183"/>
        <v>0.63541666666666663</v>
      </c>
      <c r="U1954" s="109">
        <f t="shared" si="184"/>
        <v>0.625</v>
      </c>
      <c r="V1954" s="41">
        <f>IFERROR(VLOOKUP(L1954,'[1]ZESTAWIENIE NUMERÓW BOCZNYCH'!$A:$B,1,0),"")</f>
        <v>7415</v>
      </c>
      <c r="W1954" s="53" t="str">
        <f>IFERROR(VLOOKUP(V1954,'[1]ZESTAWIENIE NUMERÓW BOCZNYCH'!$A:$B,2,0),P1954)</f>
        <v>MERCEDES-BENZ 628 02 Citaro</v>
      </c>
      <c r="X1954" s="53" t="s">
        <v>149</v>
      </c>
      <c r="Y1954" s="53">
        <f>VLOOKUP(W1954,'[1]LICZBA MIEJSC'!$A:$C,2,0)</f>
        <v>29</v>
      </c>
      <c r="Z1954" s="53">
        <f>VLOOKUP(W1954,'[1]LICZBA MIEJSC'!$A:$C,3,0)</f>
        <v>62</v>
      </c>
      <c r="AA1954" s="53">
        <f t="shared" si="180"/>
        <v>91</v>
      </c>
      <c r="AB1954" s="41">
        <f t="shared" si="181"/>
        <v>15</v>
      </c>
      <c r="AC1954" s="113">
        <f t="shared" si="185"/>
        <v>0.16483516483516483</v>
      </c>
      <c r="AD1954" s="299" t="s">
        <v>203</v>
      </c>
    </row>
    <row r="1955" spans="1:30" x14ac:dyDescent="0.25">
      <c r="A1955" s="28" t="s">
        <v>178</v>
      </c>
      <c r="B1955" s="230">
        <v>1954</v>
      </c>
      <c r="C1955" s="165">
        <v>5</v>
      </c>
      <c r="D1955" s="165">
        <v>12127</v>
      </c>
      <c r="E1955" s="443"/>
      <c r="F1955" s="165" t="s">
        <v>365</v>
      </c>
      <c r="G1955" s="158" t="str">
        <f t="shared" si="182"/>
        <v>r3_63</v>
      </c>
      <c r="H1955" s="158" t="s">
        <v>673</v>
      </c>
      <c r="I1955" s="201">
        <v>43258</v>
      </c>
      <c r="J1955" s="49" t="s">
        <v>199</v>
      </c>
      <c r="K1955" s="166">
        <v>148</v>
      </c>
      <c r="L1955" s="159">
        <v>8332</v>
      </c>
      <c r="M1955" s="50" t="s">
        <v>127</v>
      </c>
      <c r="N1955" s="167">
        <v>0.64861111111111114</v>
      </c>
      <c r="O1955" s="168">
        <v>3</v>
      </c>
      <c r="P1955" s="53" t="s">
        <v>15</v>
      </c>
      <c r="Q1955" s="460"/>
      <c r="R1955" s="460"/>
      <c r="S1955" s="460"/>
      <c r="T1955" s="109">
        <f t="shared" si="183"/>
        <v>0.64583333333333326</v>
      </c>
      <c r="U1955" s="109">
        <f t="shared" si="184"/>
        <v>0.625</v>
      </c>
      <c r="V1955" s="41">
        <f>IFERROR(VLOOKUP(L1955,'[1]ZESTAWIENIE NUMERÓW BOCZNYCH'!$A:$B,1,0),"")</f>
        <v>8332</v>
      </c>
      <c r="W1955" s="53" t="str">
        <f>IFERROR(VLOOKUP(V1955,'[1]ZESTAWIENIE NUMERÓW BOCZNYCH'!$A:$B,2,0),P1955)</f>
        <v>MERCEDES-BENZ O 530 G Citaro</v>
      </c>
      <c r="X1955" s="53" t="s">
        <v>149</v>
      </c>
      <c r="Y1955" s="53">
        <f>VLOOKUP(W1955,'[1]LICZBA MIEJSC'!$A:$C,2,0)</f>
        <v>42</v>
      </c>
      <c r="Z1955" s="53">
        <f>VLOOKUP(W1955,'[1]LICZBA MIEJSC'!$A:$C,3,0)</f>
        <v>125</v>
      </c>
      <c r="AA1955" s="53">
        <f t="shared" si="180"/>
        <v>167</v>
      </c>
      <c r="AB1955" s="41">
        <f t="shared" si="181"/>
        <v>38</v>
      </c>
      <c r="AC1955" s="113">
        <f t="shared" si="185"/>
        <v>0.22754491017964071</v>
      </c>
      <c r="AD1955" s="299" t="s">
        <v>203</v>
      </c>
    </row>
    <row r="1956" spans="1:30" x14ac:dyDescent="0.25">
      <c r="A1956" s="28" t="s">
        <v>178</v>
      </c>
      <c r="B1956" s="230">
        <v>1955</v>
      </c>
      <c r="C1956" s="165">
        <v>5</v>
      </c>
      <c r="D1956" s="165">
        <v>12127</v>
      </c>
      <c r="E1956" s="443"/>
      <c r="F1956" s="165" t="s">
        <v>365</v>
      </c>
      <c r="G1956" s="158" t="str">
        <f t="shared" si="182"/>
        <v>r3_63</v>
      </c>
      <c r="H1956" s="158" t="s">
        <v>673</v>
      </c>
      <c r="I1956" s="201">
        <v>43258</v>
      </c>
      <c r="J1956" s="49" t="s">
        <v>199</v>
      </c>
      <c r="K1956" s="166">
        <v>129</v>
      </c>
      <c r="L1956" s="159">
        <v>7026</v>
      </c>
      <c r="M1956" s="53" t="s">
        <v>366</v>
      </c>
      <c r="N1956" s="167">
        <v>0.64930555555555558</v>
      </c>
      <c r="O1956" s="168">
        <v>3</v>
      </c>
      <c r="P1956" s="53" t="s">
        <v>13</v>
      </c>
      <c r="Q1956" s="460"/>
      <c r="R1956" s="460"/>
      <c r="S1956" s="460"/>
      <c r="T1956" s="109">
        <f t="shared" si="183"/>
        <v>0.64583333333333326</v>
      </c>
      <c r="U1956" s="109">
        <f t="shared" si="184"/>
        <v>0.625</v>
      </c>
      <c r="V1956" s="41">
        <f>IFERROR(VLOOKUP(L1956,'[1]ZESTAWIENIE NUMERÓW BOCZNYCH'!$A:$B,1,0),"")</f>
        <v>7026</v>
      </c>
      <c r="W1956" s="53" t="str">
        <f>IFERROR(VLOOKUP(V1956,'[1]ZESTAWIENIE NUMERÓW BOCZNYCH'!$A:$B,2,0),P1956)</f>
        <v>VOLVO 7700</v>
      </c>
      <c r="X1956" s="53" t="s">
        <v>149</v>
      </c>
      <c r="Y1956" s="53">
        <f>VLOOKUP(W1956,'[1]LICZBA MIEJSC'!$A:$C,2,0)</f>
        <v>33</v>
      </c>
      <c r="Z1956" s="53">
        <f>VLOOKUP(W1956,'[1]LICZBA MIEJSC'!$A:$C,3,0)</f>
        <v>73</v>
      </c>
      <c r="AA1956" s="53">
        <f t="shared" si="180"/>
        <v>106</v>
      </c>
      <c r="AB1956" s="41">
        <f t="shared" si="181"/>
        <v>30</v>
      </c>
      <c r="AC1956" s="113">
        <f t="shared" si="185"/>
        <v>0.28301886792452829</v>
      </c>
      <c r="AD1956" s="299" t="s">
        <v>203</v>
      </c>
    </row>
    <row r="1957" spans="1:30" x14ac:dyDescent="0.25">
      <c r="A1957" s="28" t="s">
        <v>178</v>
      </c>
      <c r="B1957" s="230">
        <v>1956</v>
      </c>
      <c r="C1957" s="165">
        <v>5</v>
      </c>
      <c r="D1957" s="165">
        <v>12127</v>
      </c>
      <c r="E1957" s="443"/>
      <c r="F1957" s="165" t="s">
        <v>365</v>
      </c>
      <c r="G1957" s="158" t="str">
        <f t="shared" si="182"/>
        <v>r3_63</v>
      </c>
      <c r="H1957" s="263" t="s">
        <v>673</v>
      </c>
      <c r="I1957" s="201">
        <v>43258</v>
      </c>
      <c r="J1957" s="49" t="s">
        <v>199</v>
      </c>
      <c r="K1957" s="166">
        <v>109</v>
      </c>
      <c r="L1957" s="159">
        <v>7322</v>
      </c>
      <c r="M1957" s="244" t="s">
        <v>282</v>
      </c>
      <c r="N1957" s="167">
        <v>0.65625</v>
      </c>
      <c r="O1957" s="168">
        <v>3</v>
      </c>
      <c r="P1957" s="53" t="s">
        <v>13</v>
      </c>
      <c r="Q1957" s="460"/>
      <c r="R1957" s="460"/>
      <c r="S1957" s="460"/>
      <c r="T1957" s="109">
        <f t="shared" si="183"/>
        <v>0.65625</v>
      </c>
      <c r="U1957" s="109">
        <f t="shared" si="184"/>
        <v>0.625</v>
      </c>
      <c r="V1957" s="41">
        <f>IFERROR(VLOOKUP(L1957,'[1]ZESTAWIENIE NUMERÓW BOCZNYCH'!$A:$B,1,0),"")</f>
        <v>7322</v>
      </c>
      <c r="W1957" s="53" t="str">
        <f>IFERROR(VLOOKUP(V1957,'[1]ZESTAWIENIE NUMERÓW BOCZNYCH'!$A:$B,2,0),P1957)</f>
        <v>MERCEDES-BENZ O 530 Citaro</v>
      </c>
      <c r="X1957" s="53" t="s">
        <v>149</v>
      </c>
      <c r="Y1957" s="53">
        <f>VLOOKUP(W1957,'[1]LICZBA MIEJSC'!$A:$C,2,0)</f>
        <v>31</v>
      </c>
      <c r="Z1957" s="53">
        <f>VLOOKUP(W1957,'[1]LICZBA MIEJSC'!$A:$C,3,0)</f>
        <v>71</v>
      </c>
      <c r="AA1957" s="53">
        <f t="shared" si="180"/>
        <v>102</v>
      </c>
      <c r="AB1957" s="41">
        <f t="shared" si="181"/>
        <v>28</v>
      </c>
      <c r="AC1957" s="113">
        <f t="shared" si="185"/>
        <v>0.27450980392156865</v>
      </c>
      <c r="AD1957" s="299" t="s">
        <v>203</v>
      </c>
    </row>
    <row r="1958" spans="1:30" x14ac:dyDescent="0.25">
      <c r="A1958" s="28" t="s">
        <v>178</v>
      </c>
      <c r="B1958" s="230">
        <v>1957</v>
      </c>
      <c r="C1958" s="165">
        <v>5</v>
      </c>
      <c r="D1958" s="165">
        <v>12127</v>
      </c>
      <c r="E1958" s="443"/>
      <c r="F1958" s="165" t="s">
        <v>365</v>
      </c>
      <c r="G1958" s="158" t="str">
        <f t="shared" si="182"/>
        <v>r3_63</v>
      </c>
      <c r="H1958" s="158" t="s">
        <v>673</v>
      </c>
      <c r="I1958" s="201">
        <v>43258</v>
      </c>
      <c r="J1958" s="49" t="s">
        <v>199</v>
      </c>
      <c r="K1958" s="166">
        <v>148</v>
      </c>
      <c r="L1958" s="159">
        <v>8096</v>
      </c>
      <c r="M1958" s="50" t="s">
        <v>127</v>
      </c>
      <c r="N1958" s="167">
        <v>0.66319444444444442</v>
      </c>
      <c r="O1958" s="168">
        <v>4</v>
      </c>
      <c r="P1958" s="53" t="s">
        <v>15</v>
      </c>
      <c r="Q1958" s="460"/>
      <c r="R1958" s="460"/>
      <c r="S1958" s="460"/>
      <c r="T1958" s="109">
        <f t="shared" si="183"/>
        <v>0.65625</v>
      </c>
      <c r="U1958" s="109">
        <f t="shared" si="184"/>
        <v>0.625</v>
      </c>
      <c r="V1958" s="41">
        <f>IFERROR(VLOOKUP(L1958,'[1]ZESTAWIENIE NUMERÓW BOCZNYCH'!$A:$B,1,0),"")</f>
        <v>8096</v>
      </c>
      <c r="W1958" s="53" t="str">
        <f>IFERROR(VLOOKUP(V1958,'[1]ZESTAWIENIE NUMERÓW BOCZNYCH'!$A:$B,2,0),P1958)</f>
        <v>VOLVO 7000A</v>
      </c>
      <c r="X1958" s="53" t="s">
        <v>149</v>
      </c>
      <c r="Y1958" s="53">
        <f>VLOOKUP(W1958,'[1]LICZBA MIEJSC'!$A:$C,2,0)</f>
        <v>43</v>
      </c>
      <c r="Z1958" s="53">
        <f>VLOOKUP(W1958,'[1]LICZBA MIEJSC'!$A:$C,3,0)</f>
        <v>133</v>
      </c>
      <c r="AA1958" s="53">
        <f t="shared" si="180"/>
        <v>176</v>
      </c>
      <c r="AB1958" s="41">
        <f t="shared" si="181"/>
        <v>110</v>
      </c>
      <c r="AC1958" s="113">
        <f t="shared" si="185"/>
        <v>0.625</v>
      </c>
      <c r="AD1958" s="299" t="s">
        <v>203</v>
      </c>
    </row>
    <row r="1959" spans="1:30" x14ac:dyDescent="0.25">
      <c r="A1959" s="28" t="s">
        <v>178</v>
      </c>
      <c r="B1959" s="230">
        <v>1958</v>
      </c>
      <c r="C1959" s="165">
        <v>5</v>
      </c>
      <c r="D1959" s="165">
        <v>12127</v>
      </c>
      <c r="E1959" s="443"/>
      <c r="F1959" s="165" t="s">
        <v>365</v>
      </c>
      <c r="G1959" s="158" t="str">
        <f t="shared" si="182"/>
        <v>r3_63</v>
      </c>
      <c r="H1959" s="158" t="s">
        <v>673</v>
      </c>
      <c r="I1959" s="201">
        <v>43258</v>
      </c>
      <c r="J1959" s="49" t="s">
        <v>199</v>
      </c>
      <c r="K1959" s="166">
        <v>609</v>
      </c>
      <c r="L1959" s="159">
        <v>7014</v>
      </c>
      <c r="M1959" s="53" t="s">
        <v>281</v>
      </c>
      <c r="N1959" s="167">
        <v>0.66597222222222219</v>
      </c>
      <c r="O1959" s="168">
        <v>3</v>
      </c>
      <c r="P1959" s="53" t="s">
        <v>13</v>
      </c>
      <c r="Q1959" s="460"/>
      <c r="R1959" s="460"/>
      <c r="S1959" s="460"/>
      <c r="T1959" s="109">
        <f t="shared" si="183"/>
        <v>0.65625</v>
      </c>
      <c r="U1959" s="109">
        <f t="shared" si="184"/>
        <v>0.625</v>
      </c>
      <c r="V1959" s="41">
        <f>IFERROR(VLOOKUP(L1959,'[1]ZESTAWIENIE NUMERÓW BOCZNYCH'!$A:$B,1,0),"")</f>
        <v>7014</v>
      </c>
      <c r="W1959" s="53" t="str">
        <f>IFERROR(VLOOKUP(V1959,'[1]ZESTAWIENIE NUMERÓW BOCZNYCH'!$A:$B,2,0),P1959)</f>
        <v>VOLVO 7700</v>
      </c>
      <c r="X1959" s="53" t="s">
        <v>149</v>
      </c>
      <c r="Y1959" s="53">
        <f>VLOOKUP(W1959,'[1]LICZBA MIEJSC'!$A:$C,2,0)</f>
        <v>33</v>
      </c>
      <c r="Z1959" s="53">
        <f>VLOOKUP(W1959,'[1]LICZBA MIEJSC'!$A:$C,3,0)</f>
        <v>73</v>
      </c>
      <c r="AA1959" s="53">
        <f t="shared" si="180"/>
        <v>106</v>
      </c>
      <c r="AB1959" s="41">
        <f t="shared" si="181"/>
        <v>30</v>
      </c>
      <c r="AC1959" s="113">
        <f t="shared" si="185"/>
        <v>0.28301886792452829</v>
      </c>
      <c r="AD1959" s="299" t="s">
        <v>253</v>
      </c>
    </row>
    <row r="1960" spans="1:30" x14ac:dyDescent="0.25">
      <c r="A1960" s="28" t="s">
        <v>178</v>
      </c>
      <c r="B1960" s="230">
        <v>1959</v>
      </c>
      <c r="C1960" s="165">
        <v>5</v>
      </c>
      <c r="D1960" s="165">
        <v>12127</v>
      </c>
      <c r="E1960" s="443"/>
      <c r="F1960" s="165" t="s">
        <v>365</v>
      </c>
      <c r="G1960" s="158" t="str">
        <f t="shared" si="182"/>
        <v>r3_63</v>
      </c>
      <c r="H1960" s="158" t="s">
        <v>673</v>
      </c>
      <c r="I1960" s="201">
        <v>43258</v>
      </c>
      <c r="J1960" s="49" t="s">
        <v>199</v>
      </c>
      <c r="K1960" s="166">
        <v>129</v>
      </c>
      <c r="L1960" s="159">
        <v>7305</v>
      </c>
      <c r="M1960" s="165" t="s">
        <v>366</v>
      </c>
      <c r="N1960" s="167">
        <v>0.67083333333333339</v>
      </c>
      <c r="O1960" s="168">
        <v>3</v>
      </c>
      <c r="P1960" s="53" t="s">
        <v>13</v>
      </c>
      <c r="Q1960" s="460"/>
      <c r="R1960" s="460"/>
      <c r="S1960" s="460"/>
      <c r="T1960" s="109">
        <f t="shared" si="183"/>
        <v>0.66666666666666663</v>
      </c>
      <c r="U1960" s="109">
        <f t="shared" si="184"/>
        <v>0.66666666666666663</v>
      </c>
      <c r="V1960" s="41">
        <f>IFERROR(VLOOKUP(L1960,'[1]ZESTAWIENIE NUMERÓW BOCZNYCH'!$A:$B,1,0),"")</f>
        <v>7305</v>
      </c>
      <c r="W1960" s="53" t="str">
        <f>IFERROR(VLOOKUP(V1960,'[1]ZESTAWIENIE NUMERÓW BOCZNYCH'!$A:$B,2,0),P1960)</f>
        <v>MERCEDES-BENZ O 530 Citaro</v>
      </c>
      <c r="X1960" s="53" t="s">
        <v>149</v>
      </c>
      <c r="Y1960" s="53">
        <f>VLOOKUP(W1960,'[1]LICZBA MIEJSC'!$A:$C,2,0)</f>
        <v>31</v>
      </c>
      <c r="Z1960" s="53">
        <f>VLOOKUP(W1960,'[1]LICZBA MIEJSC'!$A:$C,3,0)</f>
        <v>71</v>
      </c>
      <c r="AA1960" s="53">
        <f t="shared" si="180"/>
        <v>102</v>
      </c>
      <c r="AB1960" s="41">
        <f t="shared" si="181"/>
        <v>28</v>
      </c>
      <c r="AC1960" s="113">
        <f t="shared" si="185"/>
        <v>0.27450980392156865</v>
      </c>
      <c r="AD1960" s="299" t="s">
        <v>203</v>
      </c>
    </row>
    <row r="1961" spans="1:30" x14ac:dyDescent="0.25">
      <c r="A1961" s="28" t="s">
        <v>178</v>
      </c>
      <c r="B1961" s="230">
        <v>1960</v>
      </c>
      <c r="C1961" s="165">
        <v>5</v>
      </c>
      <c r="D1961" s="165">
        <v>12127</v>
      </c>
      <c r="E1961" s="443"/>
      <c r="F1961" s="165" t="s">
        <v>365</v>
      </c>
      <c r="G1961" s="158" t="str">
        <f t="shared" si="182"/>
        <v>r3_63</v>
      </c>
      <c r="H1961" s="158" t="s">
        <v>673</v>
      </c>
      <c r="I1961" s="201">
        <v>43258</v>
      </c>
      <c r="J1961" s="49" t="s">
        <v>199</v>
      </c>
      <c r="K1961" s="166">
        <v>148</v>
      </c>
      <c r="L1961" s="159">
        <v>8412</v>
      </c>
      <c r="M1961" s="50" t="s">
        <v>127</v>
      </c>
      <c r="N1961" s="167">
        <v>0.67222222222222217</v>
      </c>
      <c r="O1961" s="168">
        <v>3</v>
      </c>
      <c r="P1961" s="53" t="s">
        <v>15</v>
      </c>
      <c r="Q1961" s="460"/>
      <c r="R1961" s="460"/>
      <c r="S1961" s="460"/>
      <c r="T1961" s="109">
        <f t="shared" si="183"/>
        <v>0.66666666666666663</v>
      </c>
      <c r="U1961" s="109">
        <f t="shared" si="184"/>
        <v>0.66666666666666663</v>
      </c>
      <c r="V1961" s="41">
        <f>IFERROR(VLOOKUP(L1961,'[1]ZESTAWIENIE NUMERÓW BOCZNYCH'!$A:$B,1,0),"")</f>
        <v>8412</v>
      </c>
      <c r="W1961" s="53" t="str">
        <f>IFERROR(VLOOKUP(V1961,'[1]ZESTAWIENIE NUMERÓW BOCZNYCH'!$A:$B,2,0),P1961)</f>
        <v>MERCEDES-BENZ 628 03 Citaro G</v>
      </c>
      <c r="X1961" s="53" t="s">
        <v>149</v>
      </c>
      <c r="Y1961" s="53">
        <f>VLOOKUP(W1961,'[1]LICZBA MIEJSC'!$A:$C,2,0)</f>
        <v>40</v>
      </c>
      <c r="Z1961" s="53">
        <f>VLOOKUP(W1961,'[1]LICZBA MIEJSC'!$A:$C,3,0)</f>
        <v>102</v>
      </c>
      <c r="AA1961" s="53">
        <f t="shared" si="180"/>
        <v>142</v>
      </c>
      <c r="AB1961" s="41">
        <f t="shared" si="181"/>
        <v>36</v>
      </c>
      <c r="AC1961" s="113">
        <f t="shared" si="185"/>
        <v>0.25352112676056338</v>
      </c>
      <c r="AD1961" s="299" t="s">
        <v>203</v>
      </c>
    </row>
    <row r="1962" spans="1:30" x14ac:dyDescent="0.25">
      <c r="A1962" s="28" t="s">
        <v>178</v>
      </c>
      <c r="B1962" s="230">
        <v>1961</v>
      </c>
      <c r="C1962" s="165">
        <v>5</v>
      </c>
      <c r="D1962" s="165">
        <v>12127</v>
      </c>
      <c r="E1962" s="443"/>
      <c r="F1962" s="165" t="s">
        <v>365</v>
      </c>
      <c r="G1962" s="158" t="str">
        <f t="shared" si="182"/>
        <v>r3_63</v>
      </c>
      <c r="H1962" s="263" t="s">
        <v>673</v>
      </c>
      <c r="I1962" s="201">
        <v>43258</v>
      </c>
      <c r="J1962" s="49" t="s">
        <v>199</v>
      </c>
      <c r="K1962" s="166">
        <v>109</v>
      </c>
      <c r="L1962" s="159">
        <v>5441</v>
      </c>
      <c r="M1962" s="63" t="s">
        <v>282</v>
      </c>
      <c r="N1962" s="167">
        <v>0.67638888888888893</v>
      </c>
      <c r="O1962" s="168">
        <v>2</v>
      </c>
      <c r="P1962" s="53" t="s">
        <v>13</v>
      </c>
      <c r="Q1962" s="460"/>
      <c r="R1962" s="460"/>
      <c r="S1962" s="460"/>
      <c r="T1962" s="109">
        <f t="shared" si="183"/>
        <v>0.66666666666666663</v>
      </c>
      <c r="U1962" s="109">
        <f t="shared" si="184"/>
        <v>0.66666666666666663</v>
      </c>
      <c r="V1962" s="41">
        <f>IFERROR(VLOOKUP(L1962,'[1]ZESTAWIENIE NUMERÓW BOCZNYCH'!$A:$B,1,0),"")</f>
        <v>5441</v>
      </c>
      <c r="W1962" s="53" t="str">
        <f>IFERROR(VLOOKUP(V1962,'[1]ZESTAWIENIE NUMERÓW BOCZNYCH'!$A:$B,2,0),P1962)</f>
        <v>SOLARIS URBINO 12</v>
      </c>
      <c r="X1962" s="53" t="s">
        <v>149</v>
      </c>
      <c r="Y1962" s="53">
        <f>VLOOKUP(W1962,'[1]LICZBA MIEJSC'!$A:$C,2,0)</f>
        <v>29</v>
      </c>
      <c r="Z1962" s="53">
        <f>VLOOKUP(W1962,'[1]LICZBA MIEJSC'!$A:$C,3,0)</f>
        <v>52</v>
      </c>
      <c r="AA1962" s="53">
        <f t="shared" si="180"/>
        <v>81</v>
      </c>
      <c r="AB1962" s="41">
        <f t="shared" si="181"/>
        <v>15</v>
      </c>
      <c r="AC1962" s="113">
        <f t="shared" si="185"/>
        <v>0.18518518518518517</v>
      </c>
      <c r="AD1962" s="299" t="s">
        <v>203</v>
      </c>
    </row>
    <row r="1963" spans="1:30" x14ac:dyDescent="0.25">
      <c r="A1963" s="28" t="s">
        <v>178</v>
      </c>
      <c r="B1963" s="230">
        <v>1962</v>
      </c>
      <c r="C1963" s="165">
        <v>5</v>
      </c>
      <c r="D1963" s="165">
        <v>12127</v>
      </c>
      <c r="E1963" s="443"/>
      <c r="F1963" s="165" t="s">
        <v>365</v>
      </c>
      <c r="G1963" s="158" t="str">
        <f t="shared" si="182"/>
        <v>r3_63</v>
      </c>
      <c r="H1963" s="158" t="s">
        <v>673</v>
      </c>
      <c r="I1963" s="201">
        <v>43258</v>
      </c>
      <c r="J1963" s="49" t="s">
        <v>199</v>
      </c>
      <c r="K1963" s="166">
        <v>148</v>
      </c>
      <c r="L1963" s="159">
        <v>8070</v>
      </c>
      <c r="M1963" s="184" t="s">
        <v>127</v>
      </c>
      <c r="N1963" s="167">
        <v>0.68472222222222223</v>
      </c>
      <c r="O1963" s="168">
        <v>3</v>
      </c>
      <c r="P1963" s="53" t="s">
        <v>15</v>
      </c>
      <c r="Q1963" s="460"/>
      <c r="R1963" s="460"/>
      <c r="S1963" s="460"/>
      <c r="T1963" s="109">
        <f t="shared" si="183"/>
        <v>0.67708333333333326</v>
      </c>
      <c r="U1963" s="109">
        <f t="shared" si="184"/>
        <v>0.66666666666666663</v>
      </c>
      <c r="V1963" s="41">
        <f>IFERROR(VLOOKUP(L1963,'[1]ZESTAWIENIE NUMERÓW BOCZNYCH'!$A:$B,1,0),"")</f>
        <v>8070</v>
      </c>
      <c r="W1963" s="53" t="str">
        <f>IFERROR(VLOOKUP(V1963,'[1]ZESTAWIENIE NUMERÓW BOCZNYCH'!$A:$B,2,0),P1963)</f>
        <v>VOLVO 7000A</v>
      </c>
      <c r="X1963" s="53" t="s">
        <v>149</v>
      </c>
      <c r="Y1963" s="53">
        <f>VLOOKUP(W1963,'[1]LICZBA MIEJSC'!$A:$C,2,0)</f>
        <v>43</v>
      </c>
      <c r="Z1963" s="53">
        <f>VLOOKUP(W1963,'[1]LICZBA MIEJSC'!$A:$C,3,0)</f>
        <v>133</v>
      </c>
      <c r="AA1963" s="53">
        <f t="shared" si="180"/>
        <v>176</v>
      </c>
      <c r="AB1963" s="41">
        <f t="shared" si="181"/>
        <v>39</v>
      </c>
      <c r="AC1963" s="113">
        <f t="shared" si="185"/>
        <v>0.22159090909090909</v>
      </c>
      <c r="AD1963" s="299" t="s">
        <v>203</v>
      </c>
    </row>
    <row r="1964" spans="1:30" x14ac:dyDescent="0.25">
      <c r="A1964" s="28" t="s">
        <v>178</v>
      </c>
      <c r="B1964" s="230">
        <v>1963</v>
      </c>
      <c r="C1964" s="165">
        <v>5</v>
      </c>
      <c r="D1964" s="165">
        <v>12127</v>
      </c>
      <c r="E1964" s="443"/>
      <c r="F1964" s="165" t="s">
        <v>365</v>
      </c>
      <c r="G1964" s="158" t="str">
        <f t="shared" si="182"/>
        <v>r3_63</v>
      </c>
      <c r="H1964" s="263" t="s">
        <v>673</v>
      </c>
      <c r="I1964" s="201">
        <v>43258</v>
      </c>
      <c r="J1964" s="49" t="s">
        <v>199</v>
      </c>
      <c r="K1964" s="166">
        <v>109</v>
      </c>
      <c r="L1964" s="159">
        <v>7329</v>
      </c>
      <c r="M1964" s="63" t="s">
        <v>282</v>
      </c>
      <c r="N1964" s="167">
        <v>0.68888888888888899</v>
      </c>
      <c r="O1964" s="168">
        <v>2</v>
      </c>
      <c r="P1964" s="53" t="s">
        <v>13</v>
      </c>
      <c r="Q1964" s="460"/>
      <c r="R1964" s="460"/>
      <c r="S1964" s="460"/>
      <c r="T1964" s="109">
        <f t="shared" si="183"/>
        <v>0.6875</v>
      </c>
      <c r="U1964" s="109">
        <f t="shared" si="184"/>
        <v>0.66666666666666663</v>
      </c>
      <c r="V1964" s="41">
        <f>IFERROR(VLOOKUP(L1964,'[1]ZESTAWIENIE NUMERÓW BOCZNYCH'!$A:$B,1,0),"")</f>
        <v>7329</v>
      </c>
      <c r="W1964" s="53" t="str">
        <f>IFERROR(VLOOKUP(V1964,'[1]ZESTAWIENIE NUMERÓW BOCZNYCH'!$A:$B,2,0),P1964)</f>
        <v>MERCEDES-BENZ O 530 Citaro</v>
      </c>
      <c r="X1964" s="53" t="s">
        <v>149</v>
      </c>
      <c r="Y1964" s="53">
        <f>VLOOKUP(W1964,'[1]LICZBA MIEJSC'!$A:$C,2,0)</f>
        <v>31</v>
      </c>
      <c r="Z1964" s="53">
        <f>VLOOKUP(W1964,'[1]LICZBA MIEJSC'!$A:$C,3,0)</f>
        <v>71</v>
      </c>
      <c r="AA1964" s="53">
        <f t="shared" si="180"/>
        <v>102</v>
      </c>
      <c r="AB1964" s="41">
        <f t="shared" si="181"/>
        <v>16</v>
      </c>
      <c r="AC1964" s="113">
        <f t="shared" si="185"/>
        <v>0.15686274509803921</v>
      </c>
      <c r="AD1964" s="299" t="s">
        <v>203</v>
      </c>
    </row>
    <row r="1965" spans="1:30" x14ac:dyDescent="0.25">
      <c r="A1965" s="28" t="s">
        <v>178</v>
      </c>
      <c r="B1965" s="230">
        <v>1964</v>
      </c>
      <c r="C1965" s="165">
        <v>6</v>
      </c>
      <c r="D1965" s="165">
        <v>12127</v>
      </c>
      <c r="E1965" s="443"/>
      <c r="F1965" s="165" t="s">
        <v>365</v>
      </c>
      <c r="G1965" s="158" t="str">
        <f t="shared" si="182"/>
        <v>r3_63</v>
      </c>
      <c r="H1965" s="158" t="s">
        <v>673</v>
      </c>
      <c r="I1965" s="201">
        <v>43258</v>
      </c>
      <c r="J1965" s="49" t="s">
        <v>199</v>
      </c>
      <c r="K1965" s="166">
        <v>148</v>
      </c>
      <c r="L1965" s="159">
        <v>8405</v>
      </c>
      <c r="M1965" s="159" t="s">
        <v>127</v>
      </c>
      <c r="N1965" s="167">
        <v>0.69236111111111109</v>
      </c>
      <c r="O1965" s="168">
        <v>2</v>
      </c>
      <c r="P1965" s="53" t="s">
        <v>15</v>
      </c>
      <c r="Q1965" s="460"/>
      <c r="R1965" s="460"/>
      <c r="S1965" s="460"/>
      <c r="T1965" s="109">
        <f t="shared" si="183"/>
        <v>0.6875</v>
      </c>
      <c r="U1965" s="109">
        <f t="shared" si="184"/>
        <v>0.66666666666666663</v>
      </c>
      <c r="V1965" s="41">
        <f>IFERROR(VLOOKUP(L1965,'[1]ZESTAWIENIE NUMERÓW BOCZNYCH'!$A:$B,1,0),"")</f>
        <v>8405</v>
      </c>
      <c r="W1965" s="53" t="str">
        <f>IFERROR(VLOOKUP(V1965,'[1]ZESTAWIENIE NUMERÓW BOCZNYCH'!$A:$B,2,0),P1965)</f>
        <v>MERCEDES-BENZ 628 03 Citaro G</v>
      </c>
      <c r="X1965" s="53" t="s">
        <v>149</v>
      </c>
      <c r="Y1965" s="53">
        <f>VLOOKUP(W1965,'[1]LICZBA MIEJSC'!$A:$C,2,0)</f>
        <v>40</v>
      </c>
      <c r="Z1965" s="53">
        <f>VLOOKUP(W1965,'[1]LICZBA MIEJSC'!$A:$C,3,0)</f>
        <v>102</v>
      </c>
      <c r="AA1965" s="53">
        <f t="shared" si="180"/>
        <v>142</v>
      </c>
      <c r="AB1965" s="41">
        <f t="shared" si="181"/>
        <v>20</v>
      </c>
      <c r="AC1965" s="113">
        <f t="shared" si="185"/>
        <v>0.14084507042253522</v>
      </c>
      <c r="AD1965" s="299" t="s">
        <v>203</v>
      </c>
    </row>
    <row r="1966" spans="1:30" x14ac:dyDescent="0.25">
      <c r="A1966" s="28" t="s">
        <v>178</v>
      </c>
      <c r="B1966" s="230">
        <v>1965</v>
      </c>
      <c r="C1966" s="165">
        <v>6</v>
      </c>
      <c r="D1966" s="165">
        <v>12127</v>
      </c>
      <c r="E1966" s="443"/>
      <c r="F1966" s="165" t="s">
        <v>365</v>
      </c>
      <c r="G1966" s="158" t="str">
        <f t="shared" si="182"/>
        <v>r3_63</v>
      </c>
      <c r="H1966" s="158" t="s">
        <v>673</v>
      </c>
      <c r="I1966" s="201">
        <v>43258</v>
      </c>
      <c r="J1966" s="49" t="s">
        <v>199</v>
      </c>
      <c r="K1966" s="166">
        <v>129</v>
      </c>
      <c r="L1966" s="159">
        <v>7312</v>
      </c>
      <c r="M1966" s="53" t="s">
        <v>366</v>
      </c>
      <c r="N1966" s="167">
        <v>0.69374999999999998</v>
      </c>
      <c r="O1966" s="168">
        <v>2</v>
      </c>
      <c r="P1966" s="53" t="s">
        <v>13</v>
      </c>
      <c r="Q1966" s="460"/>
      <c r="R1966" s="460"/>
      <c r="S1966" s="460"/>
      <c r="T1966" s="109">
        <f t="shared" si="183"/>
        <v>0.6875</v>
      </c>
      <c r="U1966" s="109">
        <f t="shared" si="184"/>
        <v>0.66666666666666663</v>
      </c>
      <c r="V1966" s="41">
        <f>IFERROR(VLOOKUP(L1966,'[1]ZESTAWIENIE NUMERÓW BOCZNYCH'!$A:$B,1,0),"")</f>
        <v>7312</v>
      </c>
      <c r="W1966" s="53" t="str">
        <f>IFERROR(VLOOKUP(V1966,'[1]ZESTAWIENIE NUMERÓW BOCZNYCH'!$A:$B,2,0),P1966)</f>
        <v>MERCEDES-BENZ O 530 Citaro</v>
      </c>
      <c r="X1966" s="53" t="s">
        <v>149</v>
      </c>
      <c r="Y1966" s="53">
        <f>VLOOKUP(W1966,'[1]LICZBA MIEJSC'!$A:$C,2,0)</f>
        <v>31</v>
      </c>
      <c r="Z1966" s="53">
        <f>VLOOKUP(W1966,'[1]LICZBA MIEJSC'!$A:$C,3,0)</f>
        <v>71</v>
      </c>
      <c r="AA1966" s="53">
        <f t="shared" si="180"/>
        <v>102</v>
      </c>
      <c r="AB1966" s="41">
        <f t="shared" si="181"/>
        <v>16</v>
      </c>
      <c r="AC1966" s="113">
        <f t="shared" si="185"/>
        <v>0.15686274509803921</v>
      </c>
      <c r="AD1966" s="299" t="s">
        <v>203</v>
      </c>
    </row>
    <row r="1967" spans="1:30" x14ac:dyDescent="0.25">
      <c r="A1967" s="28" t="s">
        <v>178</v>
      </c>
      <c r="B1967" s="230">
        <v>1966</v>
      </c>
      <c r="C1967" s="165">
        <v>6</v>
      </c>
      <c r="D1967" s="165">
        <v>12127</v>
      </c>
      <c r="E1967" s="443"/>
      <c r="F1967" s="165" t="s">
        <v>365</v>
      </c>
      <c r="G1967" s="158" t="str">
        <f t="shared" si="182"/>
        <v>r3_63</v>
      </c>
      <c r="H1967" s="263" t="s">
        <v>673</v>
      </c>
      <c r="I1967" s="201">
        <v>43258</v>
      </c>
      <c r="J1967" s="49" t="s">
        <v>199</v>
      </c>
      <c r="K1967" s="166">
        <v>109</v>
      </c>
      <c r="L1967" s="159">
        <v>7321</v>
      </c>
      <c r="M1967" s="244" t="s">
        <v>282</v>
      </c>
      <c r="N1967" s="167">
        <v>0.69513888888888886</v>
      </c>
      <c r="O1967" s="168">
        <v>2</v>
      </c>
      <c r="P1967" s="53" t="s">
        <v>13</v>
      </c>
      <c r="Q1967" s="460"/>
      <c r="R1967" s="460"/>
      <c r="S1967" s="460"/>
      <c r="T1967" s="109">
        <f t="shared" si="183"/>
        <v>0.6875</v>
      </c>
      <c r="U1967" s="109">
        <f t="shared" si="184"/>
        <v>0.66666666666666663</v>
      </c>
      <c r="V1967" s="41">
        <f>IFERROR(VLOOKUP(L1967,'[1]ZESTAWIENIE NUMERÓW BOCZNYCH'!$A:$B,1,0),"")</f>
        <v>7321</v>
      </c>
      <c r="W1967" s="53" t="str">
        <f>IFERROR(VLOOKUP(V1967,'[1]ZESTAWIENIE NUMERÓW BOCZNYCH'!$A:$B,2,0),P1967)</f>
        <v>MERCEDES-BENZ O 530 Citaro</v>
      </c>
      <c r="X1967" s="53" t="s">
        <v>149</v>
      </c>
      <c r="Y1967" s="53">
        <f>VLOOKUP(W1967,'[1]LICZBA MIEJSC'!$A:$C,2,0)</f>
        <v>31</v>
      </c>
      <c r="Z1967" s="53">
        <f>VLOOKUP(W1967,'[1]LICZBA MIEJSC'!$A:$C,3,0)</f>
        <v>71</v>
      </c>
      <c r="AA1967" s="53">
        <f t="shared" si="180"/>
        <v>102</v>
      </c>
      <c r="AB1967" s="41">
        <f t="shared" si="181"/>
        <v>16</v>
      </c>
      <c r="AC1967" s="113">
        <f t="shared" si="185"/>
        <v>0.15686274509803921</v>
      </c>
      <c r="AD1967" s="299" t="s">
        <v>203</v>
      </c>
    </row>
    <row r="1968" spans="1:30" x14ac:dyDescent="0.25">
      <c r="A1968" s="28" t="s">
        <v>178</v>
      </c>
      <c r="B1968" s="230">
        <v>1967</v>
      </c>
      <c r="C1968" s="53">
        <v>6</v>
      </c>
      <c r="D1968" s="53">
        <v>12127</v>
      </c>
      <c r="E1968" s="437"/>
      <c r="F1968" s="53" t="s">
        <v>365</v>
      </c>
      <c r="G1968" s="158" t="str">
        <f t="shared" si="182"/>
        <v>r3_63</v>
      </c>
      <c r="H1968" s="158" t="s">
        <v>673</v>
      </c>
      <c r="I1968" s="156">
        <v>43258</v>
      </c>
      <c r="J1968" s="49" t="s">
        <v>199</v>
      </c>
      <c r="K1968" s="157">
        <v>148</v>
      </c>
      <c r="L1968" s="50">
        <v>5407</v>
      </c>
      <c r="M1968" s="159" t="s">
        <v>127</v>
      </c>
      <c r="N1968" s="43">
        <v>0.70486111111111116</v>
      </c>
      <c r="O1968" s="158">
        <v>2</v>
      </c>
      <c r="P1968" s="53" t="s">
        <v>15</v>
      </c>
      <c r="Q1968" s="460"/>
      <c r="R1968" s="460"/>
      <c r="S1968" s="460"/>
      <c r="T1968" s="109">
        <f t="shared" si="183"/>
        <v>0.69791666666666663</v>
      </c>
      <c r="U1968" s="109">
        <f t="shared" si="184"/>
        <v>0.66666666666666663</v>
      </c>
      <c r="V1968" s="41">
        <f>IFERROR(VLOOKUP(L1968,'[1]ZESTAWIENIE NUMERÓW BOCZNYCH'!$A:$B,1,0),"")</f>
        <v>5407</v>
      </c>
      <c r="W1968" s="53" t="str">
        <f>IFERROR(VLOOKUP(V1968,'[1]ZESTAWIENIE NUMERÓW BOCZNYCH'!$A:$B,2,0),P1968)</f>
        <v>SOLARIS URBINO 12</v>
      </c>
      <c r="X1968" s="53" t="s">
        <v>149</v>
      </c>
      <c r="Y1968" s="53">
        <f>VLOOKUP(W1968,'[1]LICZBA MIEJSC'!$A:$C,2,0)</f>
        <v>29</v>
      </c>
      <c r="Z1968" s="53">
        <f>VLOOKUP(W1968,'[1]LICZBA MIEJSC'!$A:$C,3,0)</f>
        <v>52</v>
      </c>
      <c r="AA1968" s="53">
        <f t="shared" si="180"/>
        <v>81</v>
      </c>
      <c r="AB1968" s="41">
        <f t="shared" si="181"/>
        <v>15</v>
      </c>
      <c r="AC1968" s="113">
        <f t="shared" si="185"/>
        <v>0.18518518518518517</v>
      </c>
      <c r="AD1968" s="299" t="s">
        <v>203</v>
      </c>
    </row>
    <row r="1969" spans="1:30" x14ac:dyDescent="0.25">
      <c r="A1969" s="28" t="s">
        <v>178</v>
      </c>
      <c r="B1969" s="230">
        <v>1968</v>
      </c>
      <c r="C1969" s="53">
        <v>6</v>
      </c>
      <c r="D1969" s="53">
        <v>12127</v>
      </c>
      <c r="E1969" s="437"/>
      <c r="F1969" s="53" t="s">
        <v>365</v>
      </c>
      <c r="G1969" s="158" t="str">
        <f t="shared" si="182"/>
        <v>r3_63</v>
      </c>
      <c r="H1969" s="158" t="s">
        <v>673</v>
      </c>
      <c r="I1969" s="156">
        <v>43258</v>
      </c>
      <c r="J1969" s="49" t="s">
        <v>199</v>
      </c>
      <c r="K1969" s="157">
        <v>609</v>
      </c>
      <c r="L1969" s="50">
        <v>7301</v>
      </c>
      <c r="M1969" s="165" t="s">
        <v>281</v>
      </c>
      <c r="N1969" s="43">
        <v>0.70763888888888893</v>
      </c>
      <c r="O1969" s="158">
        <v>3</v>
      </c>
      <c r="P1969" s="53" t="s">
        <v>13</v>
      </c>
      <c r="Q1969" s="460"/>
      <c r="R1969" s="460"/>
      <c r="S1969" s="460"/>
      <c r="T1969" s="109">
        <f t="shared" si="183"/>
        <v>0.69791666666666663</v>
      </c>
      <c r="U1969" s="109">
        <f t="shared" si="184"/>
        <v>0.66666666666666663</v>
      </c>
      <c r="V1969" s="41">
        <f>IFERROR(VLOOKUP(L1969,'[1]ZESTAWIENIE NUMERÓW BOCZNYCH'!$A:$B,1,0),"")</f>
        <v>7301</v>
      </c>
      <c r="W1969" s="53" t="str">
        <f>IFERROR(VLOOKUP(V1969,'[1]ZESTAWIENIE NUMERÓW BOCZNYCH'!$A:$B,2,0),P1969)</f>
        <v>MERCEDES-BENZ O 530 Citaro</v>
      </c>
      <c r="X1969" s="53" t="s">
        <v>149</v>
      </c>
      <c r="Y1969" s="53">
        <f>VLOOKUP(W1969,'[1]LICZBA MIEJSC'!$A:$C,2,0)</f>
        <v>31</v>
      </c>
      <c r="Z1969" s="53">
        <f>VLOOKUP(W1969,'[1]LICZBA MIEJSC'!$A:$C,3,0)</f>
        <v>71</v>
      </c>
      <c r="AA1969" s="53">
        <f t="shared" si="180"/>
        <v>102</v>
      </c>
      <c r="AB1969" s="41">
        <f t="shared" si="181"/>
        <v>28</v>
      </c>
      <c r="AC1969" s="113">
        <f t="shared" si="185"/>
        <v>0.27450980392156865</v>
      </c>
      <c r="AD1969" s="299" t="s">
        <v>253</v>
      </c>
    </row>
    <row r="1970" spans="1:30" x14ac:dyDescent="0.25">
      <c r="A1970" s="28" t="s">
        <v>178</v>
      </c>
      <c r="B1970" s="230">
        <v>1969</v>
      </c>
      <c r="C1970" s="53">
        <v>6</v>
      </c>
      <c r="D1970" s="53">
        <v>12127</v>
      </c>
      <c r="E1970" s="437"/>
      <c r="F1970" s="53" t="s">
        <v>365</v>
      </c>
      <c r="G1970" s="158" t="str">
        <f t="shared" si="182"/>
        <v>r3_63</v>
      </c>
      <c r="H1970" s="158" t="s">
        <v>673</v>
      </c>
      <c r="I1970" s="156">
        <v>43258</v>
      </c>
      <c r="J1970" s="49" t="s">
        <v>199</v>
      </c>
      <c r="K1970" s="157">
        <v>148</v>
      </c>
      <c r="L1970" s="50">
        <v>8433</v>
      </c>
      <c r="M1970" s="50" t="s">
        <v>127</v>
      </c>
      <c r="N1970" s="43">
        <v>0.71319444444444446</v>
      </c>
      <c r="O1970" s="158">
        <v>3</v>
      </c>
      <c r="P1970" s="53" t="s">
        <v>15</v>
      </c>
      <c r="Q1970" s="460"/>
      <c r="R1970" s="460"/>
      <c r="S1970" s="460"/>
      <c r="T1970" s="109">
        <f t="shared" si="183"/>
        <v>0.70833333333333326</v>
      </c>
      <c r="U1970" s="109">
        <f t="shared" si="184"/>
        <v>0.70833333333333326</v>
      </c>
      <c r="V1970" s="41">
        <f>IFERROR(VLOOKUP(L1970,'[1]ZESTAWIENIE NUMERÓW BOCZNYCH'!$A:$B,1,0),"")</f>
        <v>8433</v>
      </c>
      <c r="W1970" s="53" t="str">
        <f>IFERROR(VLOOKUP(V1970,'[1]ZESTAWIENIE NUMERÓW BOCZNYCH'!$A:$B,2,0),P1970)</f>
        <v>MERCEDES-BENZ 628 03 Citaro G</v>
      </c>
      <c r="X1970" s="53" t="s">
        <v>149</v>
      </c>
      <c r="Y1970" s="53">
        <f>VLOOKUP(W1970,'[1]LICZBA MIEJSC'!$A:$C,2,0)</f>
        <v>40</v>
      </c>
      <c r="Z1970" s="53">
        <f>VLOOKUP(W1970,'[1]LICZBA MIEJSC'!$A:$C,3,0)</f>
        <v>102</v>
      </c>
      <c r="AA1970" s="53">
        <f t="shared" si="180"/>
        <v>142</v>
      </c>
      <c r="AB1970" s="41">
        <f t="shared" si="181"/>
        <v>36</v>
      </c>
      <c r="AC1970" s="113">
        <f t="shared" si="185"/>
        <v>0.25352112676056338</v>
      </c>
      <c r="AD1970" s="299" t="s">
        <v>203</v>
      </c>
    </row>
    <row r="1971" spans="1:30" x14ac:dyDescent="0.25">
      <c r="A1971" s="28" t="s">
        <v>178</v>
      </c>
      <c r="B1971" s="230">
        <v>1970</v>
      </c>
      <c r="C1971" s="53">
        <v>6</v>
      </c>
      <c r="D1971" s="53">
        <v>12127</v>
      </c>
      <c r="E1971" s="437"/>
      <c r="F1971" s="53" t="s">
        <v>365</v>
      </c>
      <c r="G1971" s="158" t="str">
        <f t="shared" si="182"/>
        <v>r3_63</v>
      </c>
      <c r="H1971" s="158" t="s">
        <v>673</v>
      </c>
      <c r="I1971" s="156">
        <v>43258</v>
      </c>
      <c r="J1971" s="49" t="s">
        <v>199</v>
      </c>
      <c r="K1971" s="157">
        <v>129</v>
      </c>
      <c r="L1971" s="50">
        <v>5405</v>
      </c>
      <c r="M1971" s="53" t="s">
        <v>366</v>
      </c>
      <c r="N1971" s="43">
        <v>0.71527777777777779</v>
      </c>
      <c r="O1971" s="158">
        <v>2</v>
      </c>
      <c r="P1971" s="53" t="s">
        <v>13</v>
      </c>
      <c r="Q1971" s="460"/>
      <c r="R1971" s="460"/>
      <c r="S1971" s="460"/>
      <c r="T1971" s="109">
        <f t="shared" si="183"/>
        <v>0.70833333333333326</v>
      </c>
      <c r="U1971" s="109">
        <f t="shared" si="184"/>
        <v>0.70833333333333326</v>
      </c>
      <c r="V1971" s="41">
        <f>IFERROR(VLOOKUP(L1971,'[1]ZESTAWIENIE NUMERÓW BOCZNYCH'!$A:$B,1,0),"")</f>
        <v>5405</v>
      </c>
      <c r="W1971" s="53" t="str">
        <f>IFERROR(VLOOKUP(V1971,'[1]ZESTAWIENIE NUMERÓW BOCZNYCH'!$A:$B,2,0),P1971)</f>
        <v>SOLARIS URBINO 12</v>
      </c>
      <c r="X1971" s="53" t="s">
        <v>149</v>
      </c>
      <c r="Y1971" s="53">
        <f>VLOOKUP(W1971,'[1]LICZBA MIEJSC'!$A:$C,2,0)</f>
        <v>29</v>
      </c>
      <c r="Z1971" s="53">
        <f>VLOOKUP(W1971,'[1]LICZBA MIEJSC'!$A:$C,3,0)</f>
        <v>52</v>
      </c>
      <c r="AA1971" s="53">
        <f t="shared" si="180"/>
        <v>81</v>
      </c>
      <c r="AB1971" s="41">
        <f t="shared" si="181"/>
        <v>15</v>
      </c>
      <c r="AC1971" s="113">
        <f t="shared" si="185"/>
        <v>0.18518518518518517</v>
      </c>
      <c r="AD1971" s="299" t="s">
        <v>203</v>
      </c>
    </row>
    <row r="1972" spans="1:30" x14ac:dyDescent="0.25">
      <c r="A1972" s="28" t="s">
        <v>178</v>
      </c>
      <c r="B1972" s="230">
        <v>1971</v>
      </c>
      <c r="C1972" s="53">
        <v>6</v>
      </c>
      <c r="D1972" s="53">
        <v>12127</v>
      </c>
      <c r="E1972" s="437"/>
      <c r="F1972" s="53" t="s">
        <v>365</v>
      </c>
      <c r="G1972" s="158" t="str">
        <f t="shared" si="182"/>
        <v>r3_63</v>
      </c>
      <c r="H1972" s="263" t="s">
        <v>673</v>
      </c>
      <c r="I1972" s="156">
        <v>43258</v>
      </c>
      <c r="J1972" s="49" t="s">
        <v>199</v>
      </c>
      <c r="K1972" s="157">
        <v>109</v>
      </c>
      <c r="L1972" s="50">
        <v>7415</v>
      </c>
      <c r="M1972" s="215" t="s">
        <v>282</v>
      </c>
      <c r="N1972" s="43">
        <v>0.71736111111111101</v>
      </c>
      <c r="O1972" s="158">
        <v>3</v>
      </c>
      <c r="P1972" s="53" t="s">
        <v>13</v>
      </c>
      <c r="Q1972" s="460"/>
      <c r="R1972" s="460"/>
      <c r="S1972" s="460"/>
      <c r="T1972" s="109">
        <f t="shared" si="183"/>
        <v>0.70833333333333326</v>
      </c>
      <c r="U1972" s="109">
        <f t="shared" si="184"/>
        <v>0.70833333333333326</v>
      </c>
      <c r="V1972" s="41">
        <f>IFERROR(VLOOKUP(L1972,'[1]ZESTAWIENIE NUMERÓW BOCZNYCH'!$A:$B,1,0),"")</f>
        <v>7415</v>
      </c>
      <c r="W1972" s="53" t="str">
        <f>IFERROR(VLOOKUP(V1972,'[1]ZESTAWIENIE NUMERÓW BOCZNYCH'!$A:$B,2,0),P1972)</f>
        <v>MERCEDES-BENZ 628 02 Citaro</v>
      </c>
      <c r="X1972" s="53" t="s">
        <v>149</v>
      </c>
      <c r="Y1972" s="53">
        <f>VLOOKUP(W1972,'[1]LICZBA MIEJSC'!$A:$C,2,0)</f>
        <v>29</v>
      </c>
      <c r="Z1972" s="53">
        <f>VLOOKUP(W1972,'[1]LICZBA MIEJSC'!$A:$C,3,0)</f>
        <v>62</v>
      </c>
      <c r="AA1972" s="53">
        <f t="shared" si="180"/>
        <v>91</v>
      </c>
      <c r="AB1972" s="41">
        <f t="shared" si="181"/>
        <v>26</v>
      </c>
      <c r="AC1972" s="113">
        <f t="shared" si="185"/>
        <v>0.2857142857142857</v>
      </c>
      <c r="AD1972" s="299" t="s">
        <v>203</v>
      </c>
    </row>
    <row r="1973" spans="1:30" x14ac:dyDescent="0.25">
      <c r="A1973" s="28" t="s">
        <v>178</v>
      </c>
      <c r="B1973" s="230">
        <v>1972</v>
      </c>
      <c r="C1973" s="53">
        <v>6</v>
      </c>
      <c r="D1973" s="53">
        <v>12127</v>
      </c>
      <c r="E1973" s="437"/>
      <c r="F1973" s="53" t="s">
        <v>365</v>
      </c>
      <c r="G1973" s="158" t="str">
        <f t="shared" si="182"/>
        <v>r3_63</v>
      </c>
      <c r="H1973" s="158" t="s">
        <v>673</v>
      </c>
      <c r="I1973" s="156">
        <v>43258</v>
      </c>
      <c r="J1973" s="49" t="s">
        <v>199</v>
      </c>
      <c r="K1973" s="157">
        <v>148</v>
      </c>
      <c r="L1973" s="50">
        <v>8418</v>
      </c>
      <c r="M1973" s="159" t="s">
        <v>127</v>
      </c>
      <c r="N1973" s="43">
        <v>0.71944444444444444</v>
      </c>
      <c r="O1973" s="158">
        <v>3</v>
      </c>
      <c r="P1973" s="53" t="s">
        <v>15</v>
      </c>
      <c r="Q1973" s="460"/>
      <c r="R1973" s="460"/>
      <c r="S1973" s="460"/>
      <c r="T1973" s="109">
        <f t="shared" si="183"/>
        <v>0.71875</v>
      </c>
      <c r="U1973" s="109">
        <f t="shared" si="184"/>
        <v>0.70833333333333326</v>
      </c>
      <c r="V1973" s="41">
        <f>IFERROR(VLOOKUP(L1973,'[1]ZESTAWIENIE NUMERÓW BOCZNYCH'!$A:$B,1,0),"")</f>
        <v>8418</v>
      </c>
      <c r="W1973" s="53" t="str">
        <f>IFERROR(VLOOKUP(V1973,'[1]ZESTAWIENIE NUMERÓW BOCZNYCH'!$A:$B,2,0),P1973)</f>
        <v>MERCEDES-BENZ 628 03 Citaro G</v>
      </c>
      <c r="X1973" s="53" t="s">
        <v>149</v>
      </c>
      <c r="Y1973" s="53">
        <f>VLOOKUP(W1973,'[1]LICZBA MIEJSC'!$A:$C,2,0)</f>
        <v>40</v>
      </c>
      <c r="Z1973" s="53">
        <f>VLOOKUP(W1973,'[1]LICZBA MIEJSC'!$A:$C,3,0)</f>
        <v>102</v>
      </c>
      <c r="AA1973" s="53">
        <f t="shared" si="180"/>
        <v>142</v>
      </c>
      <c r="AB1973" s="41">
        <f t="shared" si="181"/>
        <v>36</v>
      </c>
      <c r="AC1973" s="113">
        <f t="shared" si="185"/>
        <v>0.25352112676056338</v>
      </c>
      <c r="AD1973" s="299" t="s">
        <v>203</v>
      </c>
    </row>
    <row r="1974" spans="1:30" x14ac:dyDescent="0.25">
      <c r="A1974" s="28" t="s">
        <v>178</v>
      </c>
      <c r="B1974" s="230">
        <v>1973</v>
      </c>
      <c r="C1974" s="53">
        <v>6</v>
      </c>
      <c r="D1974" s="53">
        <v>12127</v>
      </c>
      <c r="E1974" s="437"/>
      <c r="F1974" s="53" t="s">
        <v>365</v>
      </c>
      <c r="G1974" s="158" t="str">
        <f t="shared" si="182"/>
        <v>r3_63</v>
      </c>
      <c r="H1974" s="263" t="s">
        <v>673</v>
      </c>
      <c r="I1974" s="156">
        <v>43258</v>
      </c>
      <c r="J1974" s="49" t="s">
        <v>199</v>
      </c>
      <c r="K1974" s="157">
        <v>109</v>
      </c>
      <c r="L1974" s="50">
        <v>7322</v>
      </c>
      <c r="M1974" s="63" t="s">
        <v>282</v>
      </c>
      <c r="N1974" s="43">
        <v>0.72916666666666663</v>
      </c>
      <c r="O1974" s="158">
        <v>3</v>
      </c>
      <c r="P1974" s="53" t="s">
        <v>13</v>
      </c>
      <c r="Q1974" s="460"/>
      <c r="R1974" s="460"/>
      <c r="S1974" s="460"/>
      <c r="T1974" s="109">
        <f t="shared" si="183"/>
        <v>0.72916666666666663</v>
      </c>
      <c r="U1974" s="109">
        <f t="shared" si="184"/>
        <v>0.70833333333333326</v>
      </c>
      <c r="V1974" s="41">
        <f>IFERROR(VLOOKUP(L1974,'[1]ZESTAWIENIE NUMERÓW BOCZNYCH'!$A:$B,1,0),"")</f>
        <v>7322</v>
      </c>
      <c r="W1974" s="53" t="str">
        <f>IFERROR(VLOOKUP(V1974,'[1]ZESTAWIENIE NUMERÓW BOCZNYCH'!$A:$B,2,0),P1974)</f>
        <v>MERCEDES-BENZ O 530 Citaro</v>
      </c>
      <c r="X1974" s="53" t="s">
        <v>149</v>
      </c>
      <c r="Y1974" s="53">
        <f>VLOOKUP(W1974,'[1]LICZBA MIEJSC'!$A:$C,2,0)</f>
        <v>31</v>
      </c>
      <c r="Z1974" s="53">
        <f>VLOOKUP(W1974,'[1]LICZBA MIEJSC'!$A:$C,3,0)</f>
        <v>71</v>
      </c>
      <c r="AA1974" s="53">
        <f t="shared" si="180"/>
        <v>102</v>
      </c>
      <c r="AB1974" s="41">
        <f t="shared" si="181"/>
        <v>28</v>
      </c>
      <c r="AC1974" s="113">
        <f t="shared" si="185"/>
        <v>0.27450980392156865</v>
      </c>
      <c r="AD1974" s="299" t="s">
        <v>203</v>
      </c>
    </row>
    <row r="1975" spans="1:30" x14ac:dyDescent="0.25">
      <c r="A1975" s="28" t="s">
        <v>178</v>
      </c>
      <c r="B1975" s="230">
        <v>1974</v>
      </c>
      <c r="C1975" s="53">
        <v>6</v>
      </c>
      <c r="D1975" s="53">
        <v>12127</v>
      </c>
      <c r="E1975" s="437"/>
      <c r="F1975" s="53" t="s">
        <v>365</v>
      </c>
      <c r="G1975" s="158" t="str">
        <f t="shared" si="182"/>
        <v>r3_63</v>
      </c>
      <c r="H1975" s="158" t="s">
        <v>673</v>
      </c>
      <c r="I1975" s="156">
        <v>43258</v>
      </c>
      <c r="J1975" s="49" t="s">
        <v>199</v>
      </c>
      <c r="K1975" s="157">
        <v>129</v>
      </c>
      <c r="L1975" s="50">
        <v>7026</v>
      </c>
      <c r="M1975" s="53" t="s">
        <v>366</v>
      </c>
      <c r="N1975" s="43">
        <v>0.73055555555555562</v>
      </c>
      <c r="O1975" s="158">
        <v>1</v>
      </c>
      <c r="P1975" s="53" t="s">
        <v>13</v>
      </c>
      <c r="Q1975" s="460"/>
      <c r="R1975" s="460"/>
      <c r="S1975" s="460"/>
      <c r="T1975" s="109">
        <f t="shared" si="183"/>
        <v>0.72916666666666663</v>
      </c>
      <c r="U1975" s="109">
        <f t="shared" si="184"/>
        <v>0.70833333333333326</v>
      </c>
      <c r="V1975" s="41">
        <f>IFERROR(VLOOKUP(L1975,'[1]ZESTAWIENIE NUMERÓW BOCZNYCH'!$A:$B,1,0),"")</f>
        <v>7026</v>
      </c>
      <c r="W1975" s="53" t="str">
        <f>IFERROR(VLOOKUP(V1975,'[1]ZESTAWIENIE NUMERÓW BOCZNYCH'!$A:$B,2,0),P1975)</f>
        <v>VOLVO 7700</v>
      </c>
      <c r="X1975" s="53" t="s">
        <v>149</v>
      </c>
      <c r="Y1975" s="53">
        <f>VLOOKUP(W1975,'[1]LICZBA MIEJSC'!$A:$C,2,0)</f>
        <v>33</v>
      </c>
      <c r="Z1975" s="53">
        <f>VLOOKUP(W1975,'[1]LICZBA MIEJSC'!$A:$C,3,0)</f>
        <v>73</v>
      </c>
      <c r="AA1975" s="53">
        <f t="shared" si="180"/>
        <v>106</v>
      </c>
      <c r="AB1975" s="41">
        <f t="shared" si="181"/>
        <v>11</v>
      </c>
      <c r="AC1975" s="113">
        <f t="shared" si="185"/>
        <v>0.10377358490566038</v>
      </c>
      <c r="AD1975" s="299" t="s">
        <v>203</v>
      </c>
    </row>
    <row r="1976" spans="1:30" x14ac:dyDescent="0.25">
      <c r="A1976" s="28" t="s">
        <v>178</v>
      </c>
      <c r="B1976" s="230">
        <v>1975</v>
      </c>
      <c r="C1976" s="53">
        <v>6</v>
      </c>
      <c r="D1976" s="53">
        <v>12127</v>
      </c>
      <c r="E1976" s="437"/>
      <c r="F1976" s="53" t="s">
        <v>365</v>
      </c>
      <c r="G1976" s="158" t="str">
        <f t="shared" si="182"/>
        <v>r3_63</v>
      </c>
      <c r="H1976" s="158" t="s">
        <v>673</v>
      </c>
      <c r="I1976" s="156">
        <v>43258</v>
      </c>
      <c r="J1976" s="49" t="s">
        <v>199</v>
      </c>
      <c r="K1976" s="157">
        <v>148</v>
      </c>
      <c r="L1976" s="50">
        <v>8332</v>
      </c>
      <c r="M1976" s="50" t="s">
        <v>127</v>
      </c>
      <c r="N1976" s="43">
        <v>0.74097222222222225</v>
      </c>
      <c r="O1976" s="158">
        <v>3</v>
      </c>
      <c r="P1976" s="53" t="s">
        <v>15</v>
      </c>
      <c r="Q1976" s="460"/>
      <c r="R1976" s="460"/>
      <c r="S1976" s="460"/>
      <c r="T1976" s="109">
        <f t="shared" si="183"/>
        <v>0.73958333333333326</v>
      </c>
      <c r="U1976" s="109">
        <f t="shared" si="184"/>
        <v>0.70833333333333326</v>
      </c>
      <c r="V1976" s="41">
        <f>IFERROR(VLOOKUP(L1976,'[1]ZESTAWIENIE NUMERÓW BOCZNYCH'!$A:$B,1,0),"")</f>
        <v>8332</v>
      </c>
      <c r="W1976" s="53" t="str">
        <f>IFERROR(VLOOKUP(V1976,'[1]ZESTAWIENIE NUMERÓW BOCZNYCH'!$A:$B,2,0),P1976)</f>
        <v>MERCEDES-BENZ O 530 G Citaro</v>
      </c>
      <c r="X1976" s="53" t="s">
        <v>149</v>
      </c>
      <c r="Y1976" s="53">
        <f>VLOOKUP(W1976,'[1]LICZBA MIEJSC'!$A:$C,2,0)</f>
        <v>42</v>
      </c>
      <c r="Z1976" s="53">
        <f>VLOOKUP(W1976,'[1]LICZBA MIEJSC'!$A:$C,3,0)</f>
        <v>125</v>
      </c>
      <c r="AA1976" s="53">
        <f t="shared" si="180"/>
        <v>167</v>
      </c>
      <c r="AB1976" s="41">
        <f t="shared" si="181"/>
        <v>38</v>
      </c>
      <c r="AC1976" s="113">
        <f t="shared" si="185"/>
        <v>0.22754491017964071</v>
      </c>
      <c r="AD1976" s="299" t="s">
        <v>203</v>
      </c>
    </row>
    <row r="1977" spans="1:30" x14ac:dyDescent="0.25">
      <c r="A1977" s="28" t="s">
        <v>135</v>
      </c>
      <c r="B1977" s="46">
        <v>1976</v>
      </c>
      <c r="C1977" s="53">
        <v>1</v>
      </c>
      <c r="D1977" s="53">
        <v>12409</v>
      </c>
      <c r="E1977" s="437"/>
      <c r="F1977" s="53" t="s">
        <v>367</v>
      </c>
      <c r="G1977" s="158" t="str">
        <f t="shared" si="182"/>
        <v>r3_64</v>
      </c>
      <c r="H1977" s="158" t="s">
        <v>673</v>
      </c>
      <c r="I1977" s="175">
        <v>43230</v>
      </c>
      <c r="J1977" s="49" t="s">
        <v>199</v>
      </c>
      <c r="K1977" s="157">
        <v>20</v>
      </c>
      <c r="L1977" s="50">
        <v>2901</v>
      </c>
      <c r="M1977" s="159" t="s">
        <v>127</v>
      </c>
      <c r="N1977" s="43">
        <v>0.25</v>
      </c>
      <c r="O1977" s="158">
        <v>2</v>
      </c>
      <c r="P1977" s="53" t="s">
        <v>18</v>
      </c>
      <c r="Q1977" s="460"/>
      <c r="R1977" s="460"/>
      <c r="S1977" s="460"/>
      <c r="T1977" s="109">
        <f t="shared" si="183"/>
        <v>0.25</v>
      </c>
      <c r="U1977" s="109">
        <f t="shared" si="184"/>
        <v>0.25</v>
      </c>
      <c r="V1977" s="41">
        <f>IFERROR(VLOOKUP(L1977,'[1]ZESTAWIENIE NUMERÓW BOCZNYCH'!$A:$B,1,0),"")</f>
        <v>2901</v>
      </c>
      <c r="W1977" s="53" t="str">
        <f>IFERROR(VLOOKUP(V1977,'[1]ZESTAWIENIE NUMERÓW BOCZNYCH'!$A:$B,2,0),P1977)</f>
        <v>MB</v>
      </c>
      <c r="X1977" s="53" t="s">
        <v>12</v>
      </c>
      <c r="Y1977" s="53">
        <f>VLOOKUP(W1977,'[1]LICZBA MIEJSC'!$A:$C,2,0)</f>
        <v>40</v>
      </c>
      <c r="Z1977" s="53">
        <f>VLOOKUP(W1977,'[1]LICZBA MIEJSC'!$A:$C,3,0)</f>
        <v>174</v>
      </c>
      <c r="AA1977" s="53">
        <f t="shared" si="180"/>
        <v>214</v>
      </c>
      <c r="AB1977" s="41">
        <f t="shared" si="181"/>
        <v>20</v>
      </c>
      <c r="AC1977" s="113">
        <f t="shared" si="185"/>
        <v>9.3457943925233641E-2</v>
      </c>
      <c r="AD1977" s="299" t="s">
        <v>206</v>
      </c>
    </row>
    <row r="1978" spans="1:30" x14ac:dyDescent="0.25">
      <c r="A1978" s="28" t="s">
        <v>135</v>
      </c>
      <c r="B1978" s="46">
        <v>1977</v>
      </c>
      <c r="C1978" s="53">
        <v>1</v>
      </c>
      <c r="D1978" s="53">
        <v>12409</v>
      </c>
      <c r="E1978" s="437"/>
      <c r="F1978" s="53" t="s">
        <v>367</v>
      </c>
      <c r="G1978" s="158" t="str">
        <f t="shared" si="182"/>
        <v>r3_64</v>
      </c>
      <c r="H1978" s="158" t="s">
        <v>673</v>
      </c>
      <c r="I1978" s="175">
        <v>43230</v>
      </c>
      <c r="J1978" s="49" t="s">
        <v>199</v>
      </c>
      <c r="K1978" s="157">
        <v>3</v>
      </c>
      <c r="L1978" s="50">
        <v>2813</v>
      </c>
      <c r="M1978" s="159" t="s">
        <v>127</v>
      </c>
      <c r="N1978" s="43">
        <v>0.25069444444444444</v>
      </c>
      <c r="O1978" s="158">
        <v>1</v>
      </c>
      <c r="P1978" s="53" t="s">
        <v>18</v>
      </c>
      <c r="Q1978" s="461"/>
      <c r="R1978" s="461"/>
      <c r="S1978" s="461"/>
      <c r="T1978" s="109">
        <f t="shared" si="183"/>
        <v>0.25</v>
      </c>
      <c r="U1978" s="109">
        <f t="shared" si="184"/>
        <v>0.25</v>
      </c>
      <c r="V1978" s="41">
        <f>IFERROR(VLOOKUP(L1978,'[1]ZESTAWIENIE NUMERÓW BOCZNYCH'!$A:$B,1,0),"")</f>
        <v>2813</v>
      </c>
      <c r="W1978" s="53" t="str">
        <f>IFERROR(VLOOKUP(V1978,'[1]ZESTAWIENIE NUMERÓW BOCZNYCH'!$A:$B,2,0),P1978)</f>
        <v>MB</v>
      </c>
      <c r="X1978" s="53" t="s">
        <v>12</v>
      </c>
      <c r="Y1978" s="53">
        <f>VLOOKUP(W1978,'[1]LICZBA MIEJSC'!$A:$C,2,0)</f>
        <v>40</v>
      </c>
      <c r="Z1978" s="53">
        <f>VLOOKUP(W1978,'[1]LICZBA MIEJSC'!$A:$C,3,0)</f>
        <v>174</v>
      </c>
      <c r="AA1978" s="53">
        <f t="shared" si="180"/>
        <v>214</v>
      </c>
      <c r="AB1978" s="41">
        <f t="shared" si="181"/>
        <v>21</v>
      </c>
      <c r="AC1978" s="113">
        <f t="shared" si="185"/>
        <v>9.8130841121495324E-2</v>
      </c>
      <c r="AD1978" s="299" t="s">
        <v>206</v>
      </c>
    </row>
    <row r="1979" spans="1:30" x14ac:dyDescent="0.25">
      <c r="A1979" s="28" t="s">
        <v>135</v>
      </c>
      <c r="B1979" s="230">
        <v>1978</v>
      </c>
      <c r="C1979" s="53">
        <v>1</v>
      </c>
      <c r="D1979" s="53">
        <v>12410</v>
      </c>
      <c r="E1979" s="437"/>
      <c r="F1979" s="53" t="s">
        <v>367</v>
      </c>
      <c r="G1979" s="158" t="str">
        <f t="shared" si="182"/>
        <v>r3_64</v>
      </c>
      <c r="H1979" s="158" t="s">
        <v>674</v>
      </c>
      <c r="I1979" s="175">
        <v>43230</v>
      </c>
      <c r="J1979" s="49" t="s">
        <v>199</v>
      </c>
      <c r="K1979" s="157">
        <v>20</v>
      </c>
      <c r="L1979" s="50">
        <v>2408</v>
      </c>
      <c r="M1979" s="56" t="s">
        <v>126</v>
      </c>
      <c r="N1979" s="43">
        <v>0.25138888888888888</v>
      </c>
      <c r="O1979" s="158">
        <v>3</v>
      </c>
      <c r="P1979" s="53" t="s">
        <v>17</v>
      </c>
      <c r="Q1979" s="460"/>
      <c r="R1979" s="461"/>
      <c r="S1979" s="460"/>
      <c r="T1979" s="109">
        <f t="shared" si="183"/>
        <v>0.25</v>
      </c>
      <c r="U1979" s="109">
        <f t="shared" si="184"/>
        <v>0.25</v>
      </c>
      <c r="V1979" s="41">
        <f>IFERROR(VLOOKUP(L1979,'[1]ZESTAWIENIE NUMERÓW BOCZNYCH'!$A:$B,1,0),"")</f>
        <v>2408</v>
      </c>
      <c r="W1979" s="53" t="str">
        <f>IFERROR(VLOOKUP(V1979,'[1]ZESTAWIENIE NUMERÓW BOCZNYCH'!$A:$B,2,0),P1979)</f>
        <v>K2</v>
      </c>
      <c r="X1979" s="53" t="s">
        <v>12</v>
      </c>
      <c r="Y1979" s="53">
        <f>VLOOKUP(W1979,'[1]LICZBA MIEJSC'!$A:$C,2,0)</f>
        <v>20</v>
      </c>
      <c r="Z1979" s="53">
        <f>VLOOKUP(W1979,'[1]LICZBA MIEJSC'!$A:$C,3,0)</f>
        <v>210</v>
      </c>
      <c r="AA1979" s="53">
        <f t="shared" si="180"/>
        <v>230</v>
      </c>
      <c r="AB1979" s="41">
        <f t="shared" si="181"/>
        <v>18</v>
      </c>
      <c r="AC1979" s="113">
        <f t="shared" si="185"/>
        <v>7.8260869565217397E-2</v>
      </c>
      <c r="AD1979" s="299" t="s">
        <v>206</v>
      </c>
    </row>
    <row r="1980" spans="1:30" x14ac:dyDescent="0.25">
      <c r="A1980" s="28" t="s">
        <v>135</v>
      </c>
      <c r="B1980" s="46">
        <v>1979</v>
      </c>
      <c r="C1980" s="53">
        <v>1</v>
      </c>
      <c r="D1980" s="53">
        <v>12409</v>
      </c>
      <c r="E1980" s="437"/>
      <c r="F1980" s="53" t="s">
        <v>367</v>
      </c>
      <c r="G1980" s="158" t="str">
        <f t="shared" si="182"/>
        <v>r3_64</v>
      </c>
      <c r="H1980" s="158" t="s">
        <v>673</v>
      </c>
      <c r="I1980" s="175">
        <v>43230</v>
      </c>
      <c r="J1980" s="49" t="s">
        <v>199</v>
      </c>
      <c r="K1980" s="157">
        <v>20</v>
      </c>
      <c r="L1980" s="50">
        <v>3005</v>
      </c>
      <c r="M1980" s="50" t="s">
        <v>127</v>
      </c>
      <c r="N1980" s="43">
        <v>0.25208333333333333</v>
      </c>
      <c r="O1980" s="158">
        <v>1</v>
      </c>
      <c r="P1980" s="53" t="s">
        <v>20</v>
      </c>
      <c r="Q1980" s="461"/>
      <c r="R1980" s="461"/>
      <c r="S1980" s="461"/>
      <c r="T1980" s="109">
        <f t="shared" si="183"/>
        <v>0.25</v>
      </c>
      <c r="U1980" s="109">
        <f t="shared" si="184"/>
        <v>0.25</v>
      </c>
      <c r="V1980" s="41">
        <f>IFERROR(VLOOKUP(L1980,'[1]ZESTAWIENIE NUMERÓW BOCZNYCH'!$A:$B,1,0),"")</f>
        <v>3005</v>
      </c>
      <c r="W1980" s="53" t="str">
        <f>IFERROR(VLOOKUP(V1980,'[1]ZESTAWIENIE NUMERÓW BOCZNYCH'!$A:$B,2,0),P1980)</f>
        <v>S</v>
      </c>
      <c r="X1980" s="53" t="s">
        <v>12</v>
      </c>
      <c r="Y1980" s="53">
        <f>VLOOKUP(W1980,'[1]LICZBA MIEJSC'!$A:$C,2,0)</f>
        <v>69</v>
      </c>
      <c r="Z1980" s="53">
        <f>VLOOKUP(W1980,'[1]LICZBA MIEJSC'!$A:$C,3,0)</f>
        <v>130</v>
      </c>
      <c r="AA1980" s="53">
        <f t="shared" si="180"/>
        <v>199</v>
      </c>
      <c r="AB1980" s="41">
        <f t="shared" si="181"/>
        <v>20</v>
      </c>
      <c r="AC1980" s="113">
        <f t="shared" si="185"/>
        <v>0.10050251256281408</v>
      </c>
      <c r="AD1980" s="299" t="s">
        <v>206</v>
      </c>
    </row>
    <row r="1981" spans="1:30" x14ac:dyDescent="0.25">
      <c r="A1981" s="28" t="s">
        <v>135</v>
      </c>
      <c r="B1981" s="46">
        <v>1980</v>
      </c>
      <c r="C1981" s="53">
        <v>1</v>
      </c>
      <c r="D1981" s="53">
        <v>12410</v>
      </c>
      <c r="E1981" s="437"/>
      <c r="F1981" s="53" t="s">
        <v>367</v>
      </c>
      <c r="G1981" s="158" t="str">
        <f t="shared" si="182"/>
        <v>r3_64</v>
      </c>
      <c r="H1981" s="158" t="s">
        <v>674</v>
      </c>
      <c r="I1981" s="175">
        <v>43230</v>
      </c>
      <c r="J1981" s="49" t="s">
        <v>199</v>
      </c>
      <c r="K1981" s="157">
        <v>33</v>
      </c>
      <c r="L1981" s="50">
        <v>3106</v>
      </c>
      <c r="M1981" s="53" t="s">
        <v>121</v>
      </c>
      <c r="N1981" s="43">
        <v>0.25208333333333333</v>
      </c>
      <c r="O1981" s="158">
        <v>1</v>
      </c>
      <c r="P1981" s="53" t="s">
        <v>20</v>
      </c>
      <c r="Q1981" s="461"/>
      <c r="R1981" s="461"/>
      <c r="S1981" s="461"/>
      <c r="T1981" s="109">
        <f t="shared" si="183"/>
        <v>0.25</v>
      </c>
      <c r="U1981" s="109">
        <f t="shared" si="184"/>
        <v>0.25</v>
      </c>
      <c r="V1981" s="41">
        <f>IFERROR(VLOOKUP(L1981,'[1]ZESTAWIENIE NUMERÓW BOCZNYCH'!$A:$B,1,0),"")</f>
        <v>3106</v>
      </c>
      <c r="W1981" s="53" t="str">
        <f>IFERROR(VLOOKUP(V1981,'[1]ZESTAWIENIE NUMERÓW BOCZNYCH'!$A:$B,2,0),P1981)</f>
        <v>S</v>
      </c>
      <c r="X1981" s="53" t="s">
        <v>12</v>
      </c>
      <c r="Y1981" s="53">
        <f>VLOOKUP(W1981,'[1]LICZBA MIEJSC'!$A:$C,2,0)</f>
        <v>69</v>
      </c>
      <c r="Z1981" s="53">
        <f>VLOOKUP(W1981,'[1]LICZBA MIEJSC'!$A:$C,3,0)</f>
        <v>130</v>
      </c>
      <c r="AA1981" s="53">
        <f t="shared" si="180"/>
        <v>199</v>
      </c>
      <c r="AB1981" s="41">
        <f t="shared" si="181"/>
        <v>20</v>
      </c>
      <c r="AC1981" s="113">
        <f t="shared" si="185"/>
        <v>0.10050251256281408</v>
      </c>
      <c r="AD1981" s="299" t="s">
        <v>206</v>
      </c>
    </row>
    <row r="1982" spans="1:30" x14ac:dyDescent="0.25">
      <c r="A1982" s="28" t="s">
        <v>135</v>
      </c>
      <c r="B1982" s="46">
        <v>1981</v>
      </c>
      <c r="C1982" s="53">
        <v>1</v>
      </c>
      <c r="D1982" s="53">
        <v>12410</v>
      </c>
      <c r="E1982" s="437"/>
      <c r="F1982" s="53" t="s">
        <v>367</v>
      </c>
      <c r="G1982" s="158" t="str">
        <f t="shared" si="182"/>
        <v>r3_64</v>
      </c>
      <c r="H1982" s="158" t="s">
        <v>674</v>
      </c>
      <c r="I1982" s="175">
        <v>43230</v>
      </c>
      <c r="J1982" s="49" t="s">
        <v>199</v>
      </c>
      <c r="K1982" s="157">
        <v>10</v>
      </c>
      <c r="L1982" s="50">
        <v>2811</v>
      </c>
      <c r="M1982" s="56" t="s">
        <v>122</v>
      </c>
      <c r="N1982" s="43">
        <v>0.25347222222222221</v>
      </c>
      <c r="O1982" s="158">
        <v>3</v>
      </c>
      <c r="P1982" s="53" t="s">
        <v>18</v>
      </c>
      <c r="Q1982" s="461"/>
      <c r="R1982" s="461"/>
      <c r="S1982" s="461"/>
      <c r="T1982" s="109">
        <f t="shared" si="183"/>
        <v>0.25</v>
      </c>
      <c r="U1982" s="109">
        <f t="shared" si="184"/>
        <v>0.25</v>
      </c>
      <c r="V1982" s="41">
        <f>IFERROR(VLOOKUP(L1982,'[1]ZESTAWIENIE NUMERÓW BOCZNYCH'!$A:$B,1,0),"")</f>
        <v>2811</v>
      </c>
      <c r="W1982" s="53" t="str">
        <f>IFERROR(VLOOKUP(V1982,'[1]ZESTAWIENIE NUMERÓW BOCZNYCH'!$A:$B,2,0),P1982)</f>
        <v>MB</v>
      </c>
      <c r="X1982" s="53" t="s">
        <v>12</v>
      </c>
      <c r="Y1982" s="53">
        <f>VLOOKUP(W1982,'[1]LICZBA MIEJSC'!$A:$C,2,0)</f>
        <v>40</v>
      </c>
      <c r="Z1982" s="53">
        <f>VLOOKUP(W1982,'[1]LICZBA MIEJSC'!$A:$C,3,0)</f>
        <v>174</v>
      </c>
      <c r="AA1982" s="53">
        <f t="shared" si="180"/>
        <v>214</v>
      </c>
      <c r="AB1982" s="41">
        <f t="shared" si="181"/>
        <v>36</v>
      </c>
      <c r="AC1982" s="113">
        <f t="shared" si="185"/>
        <v>0.16822429906542055</v>
      </c>
      <c r="AD1982" s="299" t="s">
        <v>206</v>
      </c>
    </row>
    <row r="1983" spans="1:30" x14ac:dyDescent="0.25">
      <c r="A1983" s="28" t="s">
        <v>135</v>
      </c>
      <c r="B1983" s="230">
        <v>1982</v>
      </c>
      <c r="C1983" s="53">
        <v>1</v>
      </c>
      <c r="D1983" s="53">
        <v>12409</v>
      </c>
      <c r="E1983" s="437"/>
      <c r="F1983" s="53" t="s">
        <v>367</v>
      </c>
      <c r="G1983" s="158" t="str">
        <f t="shared" si="182"/>
        <v>r3_64</v>
      </c>
      <c r="H1983" s="158" t="s">
        <v>673</v>
      </c>
      <c r="I1983" s="175">
        <v>43230</v>
      </c>
      <c r="J1983" s="49" t="s">
        <v>199</v>
      </c>
      <c r="K1983" s="157">
        <v>10</v>
      </c>
      <c r="L1983" s="50">
        <v>2536</v>
      </c>
      <c r="M1983" s="159" t="s">
        <v>127</v>
      </c>
      <c r="N1983" s="43">
        <v>0.25555555555555559</v>
      </c>
      <c r="O1983" s="158">
        <v>2</v>
      </c>
      <c r="P1983" s="53" t="s">
        <v>17</v>
      </c>
      <c r="Q1983" s="461"/>
      <c r="R1983" s="461"/>
      <c r="S1983" s="461"/>
      <c r="T1983" s="109">
        <f t="shared" si="183"/>
        <v>0.25</v>
      </c>
      <c r="U1983" s="109">
        <f t="shared" si="184"/>
        <v>0.25</v>
      </c>
      <c r="V1983" s="41">
        <f>IFERROR(VLOOKUP(L1983,'[1]ZESTAWIENIE NUMERÓW BOCZNYCH'!$A:$B,1,0),"")</f>
        <v>2536</v>
      </c>
      <c r="W1983" s="53" t="str">
        <f>IFERROR(VLOOKUP(V1983,'[1]ZESTAWIENIE NUMERÓW BOCZNYCH'!$A:$B,2,0),P1983)</f>
        <v>K2</v>
      </c>
      <c r="X1983" s="53" t="s">
        <v>12</v>
      </c>
      <c r="Y1983" s="53">
        <f>VLOOKUP(W1983,'[1]LICZBA MIEJSC'!$A:$C,2,0)</f>
        <v>20</v>
      </c>
      <c r="Z1983" s="53">
        <f>VLOOKUP(W1983,'[1]LICZBA MIEJSC'!$A:$C,3,0)</f>
        <v>210</v>
      </c>
      <c r="AA1983" s="53">
        <f t="shared" si="180"/>
        <v>230</v>
      </c>
      <c r="AB1983" s="41">
        <f t="shared" si="181"/>
        <v>10</v>
      </c>
      <c r="AC1983" s="113">
        <f t="shared" si="185"/>
        <v>4.3478260869565216E-2</v>
      </c>
      <c r="AD1983" s="299" t="s">
        <v>206</v>
      </c>
    </row>
    <row r="1984" spans="1:30" x14ac:dyDescent="0.25">
      <c r="A1984" s="28" t="s">
        <v>135</v>
      </c>
      <c r="B1984" s="46">
        <v>1983</v>
      </c>
      <c r="C1984" s="53">
        <v>1</v>
      </c>
      <c r="D1984" s="53">
        <v>12410</v>
      </c>
      <c r="E1984" s="437"/>
      <c r="F1984" s="53" t="s">
        <v>367</v>
      </c>
      <c r="G1984" s="158" t="str">
        <f t="shared" si="182"/>
        <v>r3_64</v>
      </c>
      <c r="H1984" s="158" t="s">
        <v>674</v>
      </c>
      <c r="I1984" s="175">
        <v>43230</v>
      </c>
      <c r="J1984" s="49" t="s">
        <v>199</v>
      </c>
      <c r="K1984" s="157">
        <v>33</v>
      </c>
      <c r="L1984" s="50">
        <v>3204</v>
      </c>
      <c r="M1984" s="53" t="s">
        <v>121</v>
      </c>
      <c r="N1984" s="43">
        <v>0.25555555555555559</v>
      </c>
      <c r="O1984" s="158">
        <v>1</v>
      </c>
      <c r="P1984" s="53" t="s">
        <v>21</v>
      </c>
      <c r="Q1984" s="461"/>
      <c r="R1984" s="461"/>
      <c r="S1984" s="461"/>
      <c r="T1984" s="109">
        <f t="shared" si="183"/>
        <v>0.25</v>
      </c>
      <c r="U1984" s="109">
        <f t="shared" si="184"/>
        <v>0.25</v>
      </c>
      <c r="V1984" s="41">
        <f>IFERROR(VLOOKUP(L1984,'[1]ZESTAWIENIE NUMERÓW BOCZNYCH'!$A:$B,1,0),"")</f>
        <v>3204</v>
      </c>
      <c r="W1984" s="53" t="str">
        <f>IFERROR(VLOOKUP(V1984,'[1]ZESTAWIENIE NUMERÓW BOCZNYCH'!$A:$B,2,0),P1984)</f>
        <v>PE</v>
      </c>
      <c r="X1984" s="53" t="s">
        <v>12</v>
      </c>
      <c r="Y1984" s="53">
        <f>VLOOKUP(W1984,'[1]LICZBA MIEJSC'!$A:$C,2,0)</f>
        <v>58</v>
      </c>
      <c r="Z1984" s="53">
        <f>VLOOKUP(W1984,'[1]LICZBA MIEJSC'!$A:$C,3,0)</f>
        <v>164</v>
      </c>
      <c r="AA1984" s="53">
        <f t="shared" si="180"/>
        <v>222</v>
      </c>
      <c r="AB1984" s="41">
        <f t="shared" si="181"/>
        <v>22</v>
      </c>
      <c r="AC1984" s="113">
        <f t="shared" si="185"/>
        <v>9.90990990990991E-2</v>
      </c>
      <c r="AD1984" s="299" t="s">
        <v>206</v>
      </c>
    </row>
    <row r="1985" spans="1:30" x14ac:dyDescent="0.25">
      <c r="A1985" s="28" t="s">
        <v>135</v>
      </c>
      <c r="B1985" s="46">
        <v>1984</v>
      </c>
      <c r="C1985" s="53">
        <v>1</v>
      </c>
      <c r="D1985" s="53">
        <v>12409</v>
      </c>
      <c r="E1985" s="437"/>
      <c r="F1985" s="53" t="s">
        <v>367</v>
      </c>
      <c r="G1985" s="158" t="str">
        <f t="shared" si="182"/>
        <v>r3_64</v>
      </c>
      <c r="H1985" s="158" t="s">
        <v>673</v>
      </c>
      <c r="I1985" s="175">
        <v>43230</v>
      </c>
      <c r="J1985" s="49" t="s">
        <v>199</v>
      </c>
      <c r="K1985" s="157">
        <v>33</v>
      </c>
      <c r="L1985" s="50">
        <v>3208</v>
      </c>
      <c r="M1985" s="161" t="s">
        <v>135</v>
      </c>
      <c r="N1985" s="43">
        <v>0.25625000000000003</v>
      </c>
      <c r="O1985" s="158">
        <v>0</v>
      </c>
      <c r="P1985" s="53" t="s">
        <v>21</v>
      </c>
      <c r="Q1985" s="461"/>
      <c r="R1985" s="461"/>
      <c r="S1985" s="461"/>
      <c r="T1985" s="109">
        <f t="shared" si="183"/>
        <v>0.25</v>
      </c>
      <c r="U1985" s="109">
        <f t="shared" si="184"/>
        <v>0.25</v>
      </c>
      <c r="V1985" s="41">
        <f>IFERROR(VLOOKUP(L1985,'[1]ZESTAWIENIE NUMERÓW BOCZNYCH'!$A:$B,1,0),"")</f>
        <v>3208</v>
      </c>
      <c r="W1985" s="53" t="str">
        <f>IFERROR(VLOOKUP(V1985,'[1]ZESTAWIENIE NUMERÓW BOCZNYCH'!$A:$B,2,0),P1985)</f>
        <v>PE</v>
      </c>
      <c r="X1985" s="53" t="s">
        <v>12</v>
      </c>
      <c r="Y1985" s="53">
        <f>VLOOKUP(W1985,'[1]LICZBA MIEJSC'!$A:$C,2,0)</f>
        <v>58</v>
      </c>
      <c r="Z1985" s="53">
        <f>VLOOKUP(W1985,'[1]LICZBA MIEJSC'!$A:$C,3,0)</f>
        <v>164</v>
      </c>
      <c r="AA1985" s="53">
        <f t="shared" si="180"/>
        <v>222</v>
      </c>
      <c r="AB1985" s="41">
        <f t="shared" si="181"/>
        <v>0</v>
      </c>
      <c r="AC1985" s="113">
        <f t="shared" si="185"/>
        <v>0</v>
      </c>
      <c r="AD1985" s="299" t="s">
        <v>206</v>
      </c>
    </row>
    <row r="1986" spans="1:30" x14ac:dyDescent="0.25">
      <c r="A1986" s="28" t="s">
        <v>135</v>
      </c>
      <c r="B1986" s="46">
        <v>1985</v>
      </c>
      <c r="C1986" s="53">
        <v>1</v>
      </c>
      <c r="D1986" s="53">
        <v>12410</v>
      </c>
      <c r="E1986" s="437"/>
      <c r="F1986" s="53" t="s">
        <v>367</v>
      </c>
      <c r="G1986" s="158" t="str">
        <f t="shared" si="182"/>
        <v>r3_64</v>
      </c>
      <c r="H1986" s="158" t="s">
        <v>674</v>
      </c>
      <c r="I1986" s="175">
        <v>43230</v>
      </c>
      <c r="J1986" s="49" t="s">
        <v>199</v>
      </c>
      <c r="K1986" s="157">
        <v>3</v>
      </c>
      <c r="L1986" s="50">
        <v>3207</v>
      </c>
      <c r="M1986" s="56" t="s">
        <v>219</v>
      </c>
      <c r="N1986" s="43">
        <v>0.25694444444444448</v>
      </c>
      <c r="O1986" s="158">
        <v>3</v>
      </c>
      <c r="P1986" s="53" t="s">
        <v>21</v>
      </c>
      <c r="Q1986" s="461"/>
      <c r="R1986" s="461"/>
      <c r="S1986" s="461"/>
      <c r="T1986" s="109">
        <f t="shared" si="183"/>
        <v>0.25</v>
      </c>
      <c r="U1986" s="109">
        <f t="shared" si="184"/>
        <v>0.25</v>
      </c>
      <c r="V1986" s="41">
        <f>IFERROR(VLOOKUP(L1986,'[1]ZESTAWIENIE NUMERÓW BOCZNYCH'!$A:$B,1,0),"")</f>
        <v>3207</v>
      </c>
      <c r="W1986" s="53" t="str">
        <f>IFERROR(VLOOKUP(V1986,'[1]ZESTAWIENIE NUMERÓW BOCZNYCH'!$A:$B,2,0),P1986)</f>
        <v>PE</v>
      </c>
      <c r="X1986" s="53" t="s">
        <v>12</v>
      </c>
      <c r="Y1986" s="53">
        <f>VLOOKUP(W1986,'[1]LICZBA MIEJSC'!$A:$C,2,0)</f>
        <v>58</v>
      </c>
      <c r="Z1986" s="53">
        <f>VLOOKUP(W1986,'[1]LICZBA MIEJSC'!$A:$C,3,0)</f>
        <v>164</v>
      </c>
      <c r="AA1986" s="53">
        <f t="shared" ref="AA1986:AA2049" si="186">Y1986+Z1986</f>
        <v>222</v>
      </c>
      <c r="AB1986" s="41">
        <f t="shared" ref="AB1986:AB2049" si="187">ROUND(IF(O1986=$AE$1,0,IF(O1986=$AG$1,AA1986*0.1,IF(O1986=$AI$1,Y1986/2,IF(O1986=$AK$1,Y1986*0.9,IF(O1986=$AM$1,Y1986+(Z1986*0.5),IF(O1986=$AO$1,AA1986*0.9,IF(O1986=$AQ$1,AA1986*1.1,"BŁĄD"))))))),0)</f>
        <v>52</v>
      </c>
      <c r="AC1986" s="113">
        <f t="shared" si="185"/>
        <v>0.23423423423423423</v>
      </c>
      <c r="AD1986" s="299" t="s">
        <v>206</v>
      </c>
    </row>
    <row r="1987" spans="1:30" x14ac:dyDescent="0.25">
      <c r="A1987" s="28" t="s">
        <v>135</v>
      </c>
      <c r="B1987" s="230">
        <v>1986</v>
      </c>
      <c r="C1987" s="53">
        <v>1</v>
      </c>
      <c r="D1987" s="53">
        <v>12410</v>
      </c>
      <c r="E1987" s="437"/>
      <c r="F1987" s="53" t="s">
        <v>367</v>
      </c>
      <c r="G1987" s="158" t="str">
        <f t="shared" ref="G1987:G2050" si="188">IF(ISERROR(RIGHT(LEFT(F1987,FIND("_",MID(F1987,4,150))+2))*1),LEFT(F1987,FIND("_",MID(F1987,4,150))+1),LEFT(F1987,FIND("_",MID(F1987,4,150))+2))</f>
        <v>r3_64</v>
      </c>
      <c r="H1987" s="158" t="s">
        <v>674</v>
      </c>
      <c r="I1987" s="175">
        <v>43230</v>
      </c>
      <c r="J1987" s="49" t="s">
        <v>199</v>
      </c>
      <c r="K1987" s="157">
        <v>20</v>
      </c>
      <c r="L1987" s="50">
        <v>2472</v>
      </c>
      <c r="M1987" s="56" t="s">
        <v>126</v>
      </c>
      <c r="N1987" s="43">
        <v>0.25833333333333336</v>
      </c>
      <c r="O1987" s="158">
        <v>2</v>
      </c>
      <c r="P1987" s="53" t="s">
        <v>17</v>
      </c>
      <c r="Q1987" s="461"/>
      <c r="R1987" s="461"/>
      <c r="S1987" s="461"/>
      <c r="T1987" s="109">
        <f t="shared" ref="T1987:T2050" si="189">FLOOR(N1987,"0:15")</f>
        <v>0.25</v>
      </c>
      <c r="U1987" s="109">
        <f t="shared" ref="U1987:U2050" si="190">FLOOR(N1987,TIME(1,0,0))</f>
        <v>0.25</v>
      </c>
      <c r="V1987" s="41">
        <f>IFERROR(VLOOKUP(L1987,'[1]ZESTAWIENIE NUMERÓW BOCZNYCH'!$A:$B,1,0),"")</f>
        <v>2472</v>
      </c>
      <c r="W1987" s="53" t="str">
        <f>IFERROR(VLOOKUP(V1987,'[1]ZESTAWIENIE NUMERÓW BOCZNYCH'!$A:$B,2,0),P1987)</f>
        <v>K2</v>
      </c>
      <c r="X1987" s="53" t="s">
        <v>12</v>
      </c>
      <c r="Y1987" s="53">
        <f>VLOOKUP(W1987,'[1]LICZBA MIEJSC'!$A:$C,2,0)</f>
        <v>20</v>
      </c>
      <c r="Z1987" s="53">
        <f>VLOOKUP(W1987,'[1]LICZBA MIEJSC'!$A:$C,3,0)</f>
        <v>210</v>
      </c>
      <c r="AA1987" s="53">
        <f t="shared" si="186"/>
        <v>230</v>
      </c>
      <c r="AB1987" s="41">
        <f t="shared" si="187"/>
        <v>10</v>
      </c>
      <c r="AC1987" s="113">
        <f t="shared" ref="AC1987:AC2050" si="191">AB1987/AA1987</f>
        <v>4.3478260869565216E-2</v>
      </c>
      <c r="AD1987" s="299" t="s">
        <v>206</v>
      </c>
    </row>
    <row r="1988" spans="1:30" x14ac:dyDescent="0.25">
      <c r="A1988" s="28" t="s">
        <v>135</v>
      </c>
      <c r="B1988" s="46">
        <v>1987</v>
      </c>
      <c r="C1988" s="53">
        <v>1</v>
      </c>
      <c r="D1988" s="53">
        <v>12409</v>
      </c>
      <c r="E1988" s="437"/>
      <c r="F1988" s="53" t="s">
        <v>367</v>
      </c>
      <c r="G1988" s="158" t="str">
        <f t="shared" si="188"/>
        <v>r3_64</v>
      </c>
      <c r="H1988" s="158" t="s">
        <v>673</v>
      </c>
      <c r="I1988" s="175">
        <v>43230</v>
      </c>
      <c r="J1988" s="49" t="s">
        <v>199</v>
      </c>
      <c r="K1988" s="157">
        <v>3</v>
      </c>
      <c r="L1988" s="50">
        <v>2524</v>
      </c>
      <c r="M1988" s="50" t="s">
        <v>127</v>
      </c>
      <c r="N1988" s="43">
        <v>0.26041666666666669</v>
      </c>
      <c r="O1988" s="158">
        <v>3</v>
      </c>
      <c r="P1988" s="53" t="s">
        <v>19</v>
      </c>
      <c r="Q1988" s="461"/>
      <c r="R1988" s="461"/>
      <c r="S1988" s="461"/>
      <c r="T1988" s="109">
        <f t="shared" si="189"/>
        <v>0.26041666666666663</v>
      </c>
      <c r="U1988" s="109">
        <f t="shared" si="190"/>
        <v>0.25</v>
      </c>
      <c r="V1988" s="41">
        <f>IFERROR(VLOOKUP(L1988,'[1]ZESTAWIENIE NUMERÓW BOCZNYCH'!$A:$B,1,0),"")</f>
        <v>2524</v>
      </c>
      <c r="W1988" s="53" t="str">
        <f>IFERROR(VLOOKUP(V1988,'[1]ZESTAWIENIE NUMERÓW BOCZNYCH'!$A:$B,2,0),P1988)</f>
        <v>K2</v>
      </c>
      <c r="X1988" s="53" t="s">
        <v>12</v>
      </c>
      <c r="Y1988" s="53">
        <f>VLOOKUP(W1988,'[1]LICZBA MIEJSC'!$A:$C,2,0)</f>
        <v>20</v>
      </c>
      <c r="Z1988" s="53">
        <f>VLOOKUP(W1988,'[1]LICZBA MIEJSC'!$A:$C,3,0)</f>
        <v>210</v>
      </c>
      <c r="AA1988" s="53">
        <f t="shared" si="186"/>
        <v>230</v>
      </c>
      <c r="AB1988" s="41">
        <f t="shared" si="187"/>
        <v>18</v>
      </c>
      <c r="AC1988" s="113">
        <f t="shared" si="191"/>
        <v>7.8260869565217397E-2</v>
      </c>
      <c r="AD1988" s="299" t="s">
        <v>206</v>
      </c>
    </row>
    <row r="1989" spans="1:30" x14ac:dyDescent="0.25">
      <c r="A1989" s="28" t="s">
        <v>135</v>
      </c>
      <c r="B1989" s="46">
        <v>1988</v>
      </c>
      <c r="C1989" s="53">
        <v>1</v>
      </c>
      <c r="D1989" s="53">
        <v>12410</v>
      </c>
      <c r="E1989" s="437"/>
      <c r="F1989" s="53" t="s">
        <v>367</v>
      </c>
      <c r="G1989" s="158" t="str">
        <f t="shared" si="188"/>
        <v>r3_64</v>
      </c>
      <c r="H1989" s="158" t="s">
        <v>674</v>
      </c>
      <c r="I1989" s="175">
        <v>43230</v>
      </c>
      <c r="J1989" s="49" t="s">
        <v>199</v>
      </c>
      <c r="K1989" s="157">
        <v>33</v>
      </c>
      <c r="L1989" s="50">
        <v>3120</v>
      </c>
      <c r="M1989" s="165" t="s">
        <v>121</v>
      </c>
      <c r="N1989" s="43">
        <v>0.26041666666666669</v>
      </c>
      <c r="O1989" s="158">
        <v>1</v>
      </c>
      <c r="P1989" s="53" t="s">
        <v>20</v>
      </c>
      <c r="Q1989" s="461"/>
      <c r="R1989" s="461"/>
      <c r="S1989" s="461"/>
      <c r="T1989" s="109">
        <f t="shared" si="189"/>
        <v>0.26041666666666663</v>
      </c>
      <c r="U1989" s="109">
        <f t="shared" si="190"/>
        <v>0.25</v>
      </c>
      <c r="V1989" s="41">
        <f>IFERROR(VLOOKUP(L1989,'[1]ZESTAWIENIE NUMERÓW BOCZNYCH'!$A:$B,1,0),"")</f>
        <v>3120</v>
      </c>
      <c r="W1989" s="53" t="str">
        <f>IFERROR(VLOOKUP(V1989,'[1]ZESTAWIENIE NUMERÓW BOCZNYCH'!$A:$B,2,0),P1989)</f>
        <v>S</v>
      </c>
      <c r="X1989" s="53" t="s">
        <v>12</v>
      </c>
      <c r="Y1989" s="53">
        <f>VLOOKUP(W1989,'[1]LICZBA MIEJSC'!$A:$C,2,0)</f>
        <v>69</v>
      </c>
      <c r="Z1989" s="53">
        <f>VLOOKUP(W1989,'[1]LICZBA MIEJSC'!$A:$C,3,0)</f>
        <v>130</v>
      </c>
      <c r="AA1989" s="53">
        <f t="shared" si="186"/>
        <v>199</v>
      </c>
      <c r="AB1989" s="41">
        <f t="shared" si="187"/>
        <v>20</v>
      </c>
      <c r="AC1989" s="113">
        <f t="shared" si="191"/>
        <v>0.10050251256281408</v>
      </c>
      <c r="AD1989" s="299" t="s">
        <v>206</v>
      </c>
    </row>
    <row r="1990" spans="1:30" x14ac:dyDescent="0.25">
      <c r="A1990" s="28" t="s">
        <v>135</v>
      </c>
      <c r="B1990" s="46">
        <v>1989</v>
      </c>
      <c r="C1990" s="53">
        <v>1</v>
      </c>
      <c r="D1990" s="53">
        <v>12410</v>
      </c>
      <c r="E1990" s="437"/>
      <c r="F1990" s="53" t="s">
        <v>367</v>
      </c>
      <c r="G1990" s="158" t="str">
        <f t="shared" si="188"/>
        <v>r3_64</v>
      </c>
      <c r="H1990" s="158" t="s">
        <v>674</v>
      </c>
      <c r="I1990" s="175">
        <v>43230</v>
      </c>
      <c r="J1990" s="49" t="s">
        <v>199</v>
      </c>
      <c r="K1990" s="157">
        <v>10</v>
      </c>
      <c r="L1990" s="50">
        <v>2816</v>
      </c>
      <c r="M1990" s="169" t="s">
        <v>122</v>
      </c>
      <c r="N1990" s="43">
        <v>0.26180555555555557</v>
      </c>
      <c r="O1990" s="158">
        <v>3</v>
      </c>
      <c r="P1990" s="53" t="s">
        <v>18</v>
      </c>
      <c r="Q1990" s="461"/>
      <c r="R1990" s="461"/>
      <c r="S1990" s="461"/>
      <c r="T1990" s="109">
        <f t="shared" si="189"/>
        <v>0.26041666666666663</v>
      </c>
      <c r="U1990" s="109">
        <f t="shared" si="190"/>
        <v>0.25</v>
      </c>
      <c r="V1990" s="41">
        <f>IFERROR(VLOOKUP(L1990,'[1]ZESTAWIENIE NUMERÓW BOCZNYCH'!$A:$B,1,0),"")</f>
        <v>2816</v>
      </c>
      <c r="W1990" s="53" t="str">
        <f>IFERROR(VLOOKUP(V1990,'[1]ZESTAWIENIE NUMERÓW BOCZNYCH'!$A:$B,2,0),P1990)</f>
        <v>MB</v>
      </c>
      <c r="X1990" s="53" t="s">
        <v>12</v>
      </c>
      <c r="Y1990" s="53">
        <f>VLOOKUP(W1990,'[1]LICZBA MIEJSC'!$A:$C,2,0)</f>
        <v>40</v>
      </c>
      <c r="Z1990" s="53">
        <f>VLOOKUP(W1990,'[1]LICZBA MIEJSC'!$A:$C,3,0)</f>
        <v>174</v>
      </c>
      <c r="AA1990" s="53">
        <f t="shared" si="186"/>
        <v>214</v>
      </c>
      <c r="AB1990" s="41">
        <f t="shared" si="187"/>
        <v>36</v>
      </c>
      <c r="AC1990" s="113">
        <f t="shared" si="191"/>
        <v>0.16822429906542055</v>
      </c>
      <c r="AD1990" s="299" t="s">
        <v>206</v>
      </c>
    </row>
    <row r="1991" spans="1:30" x14ac:dyDescent="0.25">
      <c r="A1991" s="28" t="s">
        <v>135</v>
      </c>
      <c r="B1991" s="46">
        <v>1990</v>
      </c>
      <c r="C1991" s="53">
        <v>1</v>
      </c>
      <c r="D1991" s="53">
        <v>12409</v>
      </c>
      <c r="E1991" s="437"/>
      <c r="F1991" s="53" t="s">
        <v>367</v>
      </c>
      <c r="G1991" s="158" t="str">
        <f t="shared" si="188"/>
        <v>r3_64</v>
      </c>
      <c r="H1991" s="158" t="s">
        <v>673</v>
      </c>
      <c r="I1991" s="175">
        <v>43230</v>
      </c>
      <c r="J1991" s="49" t="s">
        <v>199</v>
      </c>
      <c r="K1991" s="157">
        <v>33</v>
      </c>
      <c r="L1991" s="50">
        <v>3129</v>
      </c>
      <c r="M1991" s="68" t="s">
        <v>135</v>
      </c>
      <c r="N1991" s="43">
        <v>0.26250000000000001</v>
      </c>
      <c r="O1991" s="158">
        <v>1</v>
      </c>
      <c r="P1991" s="53" t="s">
        <v>20</v>
      </c>
      <c r="Q1991" s="461"/>
      <c r="R1991" s="461"/>
      <c r="S1991" s="461"/>
      <c r="T1991" s="109">
        <f t="shared" si="189"/>
        <v>0.26041666666666663</v>
      </c>
      <c r="U1991" s="109">
        <f t="shared" si="190"/>
        <v>0.25</v>
      </c>
      <c r="V1991" s="41">
        <f>IFERROR(VLOOKUP(L1991,'[1]ZESTAWIENIE NUMERÓW BOCZNYCH'!$A:$B,1,0),"")</f>
        <v>3129</v>
      </c>
      <c r="W1991" s="53" t="str">
        <f>IFERROR(VLOOKUP(V1991,'[1]ZESTAWIENIE NUMERÓW BOCZNYCH'!$A:$B,2,0),P1991)</f>
        <v>S</v>
      </c>
      <c r="X1991" s="53" t="s">
        <v>12</v>
      </c>
      <c r="Y1991" s="53">
        <f>VLOOKUP(W1991,'[1]LICZBA MIEJSC'!$A:$C,2,0)</f>
        <v>69</v>
      </c>
      <c r="Z1991" s="53">
        <f>VLOOKUP(W1991,'[1]LICZBA MIEJSC'!$A:$C,3,0)</f>
        <v>130</v>
      </c>
      <c r="AA1991" s="53">
        <f t="shared" si="186"/>
        <v>199</v>
      </c>
      <c r="AB1991" s="41">
        <f t="shared" si="187"/>
        <v>20</v>
      </c>
      <c r="AC1991" s="113">
        <f t="shared" si="191"/>
        <v>0.10050251256281408</v>
      </c>
      <c r="AD1991" s="299" t="s">
        <v>206</v>
      </c>
    </row>
    <row r="1992" spans="1:30" x14ac:dyDescent="0.25">
      <c r="A1992" s="28" t="s">
        <v>135</v>
      </c>
      <c r="B1992" s="46">
        <v>1991</v>
      </c>
      <c r="C1992" s="53">
        <v>1</v>
      </c>
      <c r="D1992" s="53">
        <v>12410</v>
      </c>
      <c r="E1992" s="437"/>
      <c r="F1992" s="53" t="s">
        <v>367</v>
      </c>
      <c r="G1992" s="158" t="str">
        <f t="shared" si="188"/>
        <v>r3_64</v>
      </c>
      <c r="H1992" s="158" t="s">
        <v>674</v>
      </c>
      <c r="I1992" s="175">
        <v>43230</v>
      </c>
      <c r="J1992" s="49" t="s">
        <v>199</v>
      </c>
      <c r="K1992" s="157">
        <v>33</v>
      </c>
      <c r="L1992" s="50">
        <v>3012</v>
      </c>
      <c r="M1992" s="53" t="s">
        <v>121</v>
      </c>
      <c r="N1992" s="43">
        <v>0.26458333333333334</v>
      </c>
      <c r="O1992" s="158">
        <v>1</v>
      </c>
      <c r="P1992" s="53" t="s">
        <v>20</v>
      </c>
      <c r="Q1992" s="461"/>
      <c r="R1992" s="461"/>
      <c r="S1992" s="461"/>
      <c r="T1992" s="109">
        <f t="shared" si="189"/>
        <v>0.26041666666666663</v>
      </c>
      <c r="U1992" s="109">
        <f t="shared" si="190"/>
        <v>0.25</v>
      </c>
      <c r="V1992" s="41" t="str">
        <f>IFERROR(VLOOKUP(L1992,'[1]ZESTAWIENIE NUMERÓW BOCZNYCH'!$A:$B,1,0),"")</f>
        <v/>
      </c>
      <c r="W1992" s="53" t="str">
        <f>IFERROR(VLOOKUP(V1992,'[1]ZESTAWIENIE NUMERÓW BOCZNYCH'!$A:$B,2,0),P1992)</f>
        <v>S</v>
      </c>
      <c r="X1992" s="53" t="s">
        <v>12</v>
      </c>
      <c r="Y1992" s="53">
        <f>VLOOKUP(W1992,'[1]LICZBA MIEJSC'!$A:$C,2,0)</f>
        <v>69</v>
      </c>
      <c r="Z1992" s="53">
        <f>VLOOKUP(W1992,'[1]LICZBA MIEJSC'!$A:$C,3,0)</f>
        <v>130</v>
      </c>
      <c r="AA1992" s="53">
        <f t="shared" si="186"/>
        <v>199</v>
      </c>
      <c r="AB1992" s="41">
        <f t="shared" si="187"/>
        <v>20</v>
      </c>
      <c r="AC1992" s="113">
        <f t="shared" si="191"/>
        <v>0.10050251256281408</v>
      </c>
      <c r="AD1992" s="299" t="s">
        <v>206</v>
      </c>
    </row>
    <row r="1993" spans="1:30" x14ac:dyDescent="0.25">
      <c r="A1993" s="28" t="s">
        <v>135</v>
      </c>
      <c r="B1993" s="230">
        <v>1992</v>
      </c>
      <c r="C1993" s="53">
        <v>1</v>
      </c>
      <c r="D1993" s="53">
        <v>12410</v>
      </c>
      <c r="E1993" s="437"/>
      <c r="F1993" s="53" t="s">
        <v>367</v>
      </c>
      <c r="G1993" s="158" t="str">
        <f t="shared" si="188"/>
        <v>r3_64</v>
      </c>
      <c r="H1993" s="158" t="s">
        <v>674</v>
      </c>
      <c r="I1993" s="175">
        <v>43230</v>
      </c>
      <c r="J1993" s="49" t="s">
        <v>199</v>
      </c>
      <c r="K1993" s="157">
        <v>3</v>
      </c>
      <c r="L1993" s="50">
        <v>2564</v>
      </c>
      <c r="M1993" s="169" t="s">
        <v>219</v>
      </c>
      <c r="N1993" s="43">
        <v>0.26458333333333334</v>
      </c>
      <c r="O1993" s="158">
        <v>3</v>
      </c>
      <c r="P1993" s="53" t="s">
        <v>17</v>
      </c>
      <c r="Q1993" s="461"/>
      <c r="R1993" s="461"/>
      <c r="S1993" s="461"/>
      <c r="T1993" s="109">
        <f t="shared" si="189"/>
        <v>0.26041666666666663</v>
      </c>
      <c r="U1993" s="109">
        <f t="shared" si="190"/>
        <v>0.25</v>
      </c>
      <c r="V1993" s="41">
        <f>IFERROR(VLOOKUP(L1993,'[1]ZESTAWIENIE NUMERÓW BOCZNYCH'!$A:$B,1,0),"")</f>
        <v>2564</v>
      </c>
      <c r="W1993" s="53" t="str">
        <f>IFERROR(VLOOKUP(V1993,'[1]ZESTAWIENIE NUMERÓW BOCZNYCH'!$A:$B,2,0),P1993)</f>
        <v>K2</v>
      </c>
      <c r="X1993" s="53" t="s">
        <v>12</v>
      </c>
      <c r="Y1993" s="53">
        <f>VLOOKUP(W1993,'[1]LICZBA MIEJSC'!$A:$C,2,0)</f>
        <v>20</v>
      </c>
      <c r="Z1993" s="53">
        <f>VLOOKUP(W1993,'[1]LICZBA MIEJSC'!$A:$C,3,0)</f>
        <v>210</v>
      </c>
      <c r="AA1993" s="53">
        <f t="shared" si="186"/>
        <v>230</v>
      </c>
      <c r="AB1993" s="41">
        <f t="shared" si="187"/>
        <v>18</v>
      </c>
      <c r="AC1993" s="113">
        <f t="shared" si="191"/>
        <v>7.8260869565217397E-2</v>
      </c>
      <c r="AD1993" s="299" t="s">
        <v>206</v>
      </c>
    </row>
    <row r="1994" spans="1:30" x14ac:dyDescent="0.25">
      <c r="A1994" s="28" t="s">
        <v>135</v>
      </c>
      <c r="B1994" s="46">
        <v>1993</v>
      </c>
      <c r="C1994" s="53">
        <v>1</v>
      </c>
      <c r="D1994" s="53">
        <v>12409</v>
      </c>
      <c r="E1994" s="437"/>
      <c r="F1994" s="53" t="s">
        <v>367</v>
      </c>
      <c r="G1994" s="158" t="str">
        <f t="shared" si="188"/>
        <v>r3_64</v>
      </c>
      <c r="H1994" s="158" t="s">
        <v>673</v>
      </c>
      <c r="I1994" s="175">
        <v>43230</v>
      </c>
      <c r="J1994" s="49" t="s">
        <v>199</v>
      </c>
      <c r="K1994" s="157">
        <v>3</v>
      </c>
      <c r="L1994" s="50">
        <v>2812</v>
      </c>
      <c r="M1994" s="159" t="s">
        <v>127</v>
      </c>
      <c r="N1994" s="43">
        <v>0.26597222222222222</v>
      </c>
      <c r="O1994" s="158">
        <v>3</v>
      </c>
      <c r="P1994" s="53" t="s">
        <v>18</v>
      </c>
      <c r="Q1994" s="461"/>
      <c r="R1994" s="461"/>
      <c r="S1994" s="461"/>
      <c r="T1994" s="109">
        <f t="shared" si="189"/>
        <v>0.26041666666666663</v>
      </c>
      <c r="U1994" s="109">
        <f t="shared" si="190"/>
        <v>0.25</v>
      </c>
      <c r="V1994" s="41">
        <f>IFERROR(VLOOKUP(L1994,'[1]ZESTAWIENIE NUMERÓW BOCZNYCH'!$A:$B,1,0),"")</f>
        <v>2812</v>
      </c>
      <c r="W1994" s="53" t="str">
        <f>IFERROR(VLOOKUP(V1994,'[1]ZESTAWIENIE NUMERÓW BOCZNYCH'!$A:$B,2,0),P1994)</f>
        <v>MB</v>
      </c>
      <c r="X1994" s="53" t="s">
        <v>12</v>
      </c>
      <c r="Y1994" s="53">
        <f>VLOOKUP(W1994,'[1]LICZBA MIEJSC'!$A:$C,2,0)</f>
        <v>40</v>
      </c>
      <c r="Z1994" s="53">
        <f>VLOOKUP(W1994,'[1]LICZBA MIEJSC'!$A:$C,3,0)</f>
        <v>174</v>
      </c>
      <c r="AA1994" s="53">
        <f t="shared" si="186"/>
        <v>214</v>
      </c>
      <c r="AB1994" s="41">
        <f t="shared" si="187"/>
        <v>36</v>
      </c>
      <c r="AC1994" s="113">
        <f t="shared" si="191"/>
        <v>0.16822429906542055</v>
      </c>
      <c r="AD1994" s="299" t="s">
        <v>206</v>
      </c>
    </row>
    <row r="1995" spans="1:30" x14ac:dyDescent="0.25">
      <c r="A1995" s="28" t="s">
        <v>135</v>
      </c>
      <c r="B1995" s="46">
        <v>1994</v>
      </c>
      <c r="C1995" s="53">
        <v>1</v>
      </c>
      <c r="D1995" s="53">
        <v>12409</v>
      </c>
      <c r="E1995" s="437"/>
      <c r="F1995" s="53" t="s">
        <v>367</v>
      </c>
      <c r="G1995" s="158" t="str">
        <f t="shared" si="188"/>
        <v>r3_64</v>
      </c>
      <c r="H1995" s="158" t="s">
        <v>673</v>
      </c>
      <c r="I1995" s="175">
        <v>43230</v>
      </c>
      <c r="J1995" s="49" t="s">
        <v>199</v>
      </c>
      <c r="K1995" s="157">
        <v>20</v>
      </c>
      <c r="L1995" s="50">
        <v>3010</v>
      </c>
      <c r="M1995" s="50" t="s">
        <v>127</v>
      </c>
      <c r="N1995" s="43">
        <v>0.26666666666666666</v>
      </c>
      <c r="O1995" s="158">
        <v>2</v>
      </c>
      <c r="P1995" s="53" t="s">
        <v>20</v>
      </c>
      <c r="Q1995" s="461"/>
      <c r="R1995" s="461"/>
      <c r="S1995" s="461"/>
      <c r="T1995" s="109">
        <f t="shared" si="189"/>
        <v>0.26041666666666663</v>
      </c>
      <c r="U1995" s="109">
        <f t="shared" si="190"/>
        <v>0.25</v>
      </c>
      <c r="V1995" s="41" t="str">
        <f>IFERROR(VLOOKUP(L1995,'[1]ZESTAWIENIE NUMERÓW BOCZNYCH'!$A:$B,1,0),"")</f>
        <v/>
      </c>
      <c r="W1995" s="53" t="str">
        <f>IFERROR(VLOOKUP(V1995,'[1]ZESTAWIENIE NUMERÓW BOCZNYCH'!$A:$B,2,0),P1995)</f>
        <v>S</v>
      </c>
      <c r="X1995" s="53" t="s">
        <v>12</v>
      </c>
      <c r="Y1995" s="53">
        <f>VLOOKUP(W1995,'[1]LICZBA MIEJSC'!$A:$C,2,0)</f>
        <v>69</v>
      </c>
      <c r="Z1995" s="53">
        <f>VLOOKUP(W1995,'[1]LICZBA MIEJSC'!$A:$C,3,0)</f>
        <v>130</v>
      </c>
      <c r="AA1995" s="53">
        <f t="shared" si="186"/>
        <v>199</v>
      </c>
      <c r="AB1995" s="41">
        <f t="shared" si="187"/>
        <v>35</v>
      </c>
      <c r="AC1995" s="113">
        <f t="shared" si="191"/>
        <v>0.17587939698492464</v>
      </c>
      <c r="AD1995" s="299" t="s">
        <v>206</v>
      </c>
    </row>
    <row r="1996" spans="1:30" x14ac:dyDescent="0.25">
      <c r="A1996" s="28" t="s">
        <v>135</v>
      </c>
      <c r="B1996" s="46">
        <v>1995</v>
      </c>
      <c r="C1996" s="53">
        <v>1</v>
      </c>
      <c r="D1996" s="53">
        <v>12409</v>
      </c>
      <c r="E1996" s="437"/>
      <c r="F1996" s="53" t="s">
        <v>367</v>
      </c>
      <c r="G1996" s="158" t="str">
        <f t="shared" si="188"/>
        <v>r3_64</v>
      </c>
      <c r="H1996" s="158" t="s">
        <v>673</v>
      </c>
      <c r="I1996" s="175">
        <v>43230</v>
      </c>
      <c r="J1996" s="49" t="s">
        <v>199</v>
      </c>
      <c r="K1996" s="157">
        <v>33</v>
      </c>
      <c r="L1996" s="50">
        <v>3016</v>
      </c>
      <c r="M1996" s="68" t="s">
        <v>135</v>
      </c>
      <c r="N1996" s="43">
        <v>0.26666666666666666</v>
      </c>
      <c r="O1996" s="158">
        <v>0</v>
      </c>
      <c r="P1996" s="53" t="s">
        <v>20</v>
      </c>
      <c r="Q1996" s="461"/>
      <c r="R1996" s="461"/>
      <c r="S1996" s="461"/>
      <c r="T1996" s="109">
        <f t="shared" si="189"/>
        <v>0.26041666666666663</v>
      </c>
      <c r="U1996" s="109">
        <f t="shared" si="190"/>
        <v>0.25</v>
      </c>
      <c r="V1996" s="41">
        <f>IFERROR(VLOOKUP(L1996,'[1]ZESTAWIENIE NUMERÓW BOCZNYCH'!$A:$B,1,0),"")</f>
        <v>3016</v>
      </c>
      <c r="W1996" s="53" t="str">
        <f>IFERROR(VLOOKUP(V1996,'[1]ZESTAWIENIE NUMERÓW BOCZNYCH'!$A:$B,2,0),P1996)</f>
        <v>S</v>
      </c>
      <c r="X1996" s="53" t="s">
        <v>12</v>
      </c>
      <c r="Y1996" s="53">
        <f>VLOOKUP(W1996,'[1]LICZBA MIEJSC'!$A:$C,2,0)</f>
        <v>69</v>
      </c>
      <c r="Z1996" s="53">
        <f>VLOOKUP(W1996,'[1]LICZBA MIEJSC'!$A:$C,3,0)</f>
        <v>130</v>
      </c>
      <c r="AA1996" s="53">
        <f t="shared" si="186"/>
        <v>199</v>
      </c>
      <c r="AB1996" s="41">
        <f t="shared" si="187"/>
        <v>0</v>
      </c>
      <c r="AC1996" s="113">
        <f t="shared" si="191"/>
        <v>0</v>
      </c>
      <c r="AD1996" s="299" t="s">
        <v>206</v>
      </c>
    </row>
    <row r="1997" spans="1:30" x14ac:dyDescent="0.25">
      <c r="A1997" s="28" t="s">
        <v>135</v>
      </c>
      <c r="B1997" s="230">
        <v>1996</v>
      </c>
      <c r="C1997" s="53">
        <v>1</v>
      </c>
      <c r="D1997" s="53">
        <v>12410</v>
      </c>
      <c r="E1997" s="437"/>
      <c r="F1997" s="53" t="s">
        <v>367</v>
      </c>
      <c r="G1997" s="158" t="str">
        <f t="shared" si="188"/>
        <v>r3_64</v>
      </c>
      <c r="H1997" s="158" t="s">
        <v>674</v>
      </c>
      <c r="I1997" s="175">
        <v>43230</v>
      </c>
      <c r="J1997" s="49" t="s">
        <v>199</v>
      </c>
      <c r="K1997" s="157">
        <v>20</v>
      </c>
      <c r="L1997" s="50">
        <v>2711</v>
      </c>
      <c r="M1997" s="56" t="s">
        <v>126</v>
      </c>
      <c r="N1997" s="43">
        <v>0.2673611111111111</v>
      </c>
      <c r="O1997" s="158">
        <v>3</v>
      </c>
      <c r="P1997" s="53" t="s">
        <v>17</v>
      </c>
      <c r="Q1997" s="461"/>
      <c r="R1997" s="461"/>
      <c r="S1997" s="461"/>
      <c r="T1997" s="109">
        <f t="shared" si="189"/>
        <v>0.26041666666666663</v>
      </c>
      <c r="U1997" s="109">
        <f t="shared" si="190"/>
        <v>0.25</v>
      </c>
      <c r="V1997" s="41">
        <f>IFERROR(VLOOKUP(L1997,'[1]ZESTAWIENIE NUMERÓW BOCZNYCH'!$A:$B,1,0),"")</f>
        <v>2711</v>
      </c>
      <c r="W1997" s="53" t="str">
        <f>IFERROR(VLOOKUP(V1997,'[1]ZESTAWIENIE NUMERÓW BOCZNYCH'!$A:$B,2,0),P1997)</f>
        <v>P3</v>
      </c>
      <c r="X1997" s="53" t="s">
        <v>12</v>
      </c>
      <c r="Y1997" s="53">
        <f>VLOOKUP(W1997,'[1]LICZBA MIEJSC'!$A:$C,2,0)</f>
        <v>40</v>
      </c>
      <c r="Z1997" s="53">
        <f>VLOOKUP(W1997,'[1]LICZBA MIEJSC'!$A:$C,3,0)</f>
        <v>135</v>
      </c>
      <c r="AA1997" s="53">
        <f t="shared" si="186"/>
        <v>175</v>
      </c>
      <c r="AB1997" s="41">
        <f t="shared" si="187"/>
        <v>36</v>
      </c>
      <c r="AC1997" s="113">
        <f t="shared" si="191"/>
        <v>0.20571428571428571</v>
      </c>
      <c r="AD1997" s="299" t="s">
        <v>206</v>
      </c>
    </row>
    <row r="1998" spans="1:30" x14ac:dyDescent="0.25">
      <c r="A1998" s="28" t="s">
        <v>135</v>
      </c>
      <c r="B1998" s="46">
        <v>1997</v>
      </c>
      <c r="C1998" s="53">
        <v>2</v>
      </c>
      <c r="D1998" s="53">
        <v>12410</v>
      </c>
      <c r="E1998" s="437"/>
      <c r="F1998" s="53" t="s">
        <v>367</v>
      </c>
      <c r="G1998" s="158" t="str">
        <f t="shared" si="188"/>
        <v>r3_64</v>
      </c>
      <c r="H1998" s="158" t="s">
        <v>674</v>
      </c>
      <c r="I1998" s="175">
        <v>43230</v>
      </c>
      <c r="J1998" s="49" t="s">
        <v>199</v>
      </c>
      <c r="K1998" s="157">
        <v>33</v>
      </c>
      <c r="L1998" s="50">
        <v>3208</v>
      </c>
      <c r="M1998" s="53" t="s">
        <v>121</v>
      </c>
      <c r="N1998" s="43">
        <v>0.26874999999999999</v>
      </c>
      <c r="O1998" s="158">
        <v>0</v>
      </c>
      <c r="P1998" s="53" t="s">
        <v>21</v>
      </c>
      <c r="Q1998" s="461"/>
      <c r="R1998" s="461"/>
      <c r="S1998" s="461"/>
      <c r="T1998" s="109">
        <f t="shared" si="189"/>
        <v>0.26041666666666663</v>
      </c>
      <c r="U1998" s="109">
        <f t="shared" si="190"/>
        <v>0.25</v>
      </c>
      <c r="V1998" s="41">
        <f>IFERROR(VLOOKUP(L1998,'[1]ZESTAWIENIE NUMERÓW BOCZNYCH'!$A:$B,1,0),"")</f>
        <v>3208</v>
      </c>
      <c r="W1998" s="53" t="str">
        <f>IFERROR(VLOOKUP(V1998,'[1]ZESTAWIENIE NUMERÓW BOCZNYCH'!$A:$B,2,0),P1998)</f>
        <v>PE</v>
      </c>
      <c r="X1998" s="53" t="s">
        <v>12</v>
      </c>
      <c r="Y1998" s="53">
        <f>VLOOKUP(W1998,'[1]LICZBA MIEJSC'!$A:$C,2,0)</f>
        <v>58</v>
      </c>
      <c r="Z1998" s="53">
        <f>VLOOKUP(W1998,'[1]LICZBA MIEJSC'!$A:$C,3,0)</f>
        <v>164</v>
      </c>
      <c r="AA1998" s="53">
        <f t="shared" si="186"/>
        <v>222</v>
      </c>
      <c r="AB1998" s="41">
        <f t="shared" si="187"/>
        <v>0</v>
      </c>
      <c r="AC1998" s="113">
        <f t="shared" si="191"/>
        <v>0</v>
      </c>
      <c r="AD1998" s="299" t="s">
        <v>206</v>
      </c>
    </row>
    <row r="1999" spans="1:30" x14ac:dyDescent="0.25">
      <c r="A1999" s="28" t="s">
        <v>135</v>
      </c>
      <c r="B1999" s="46">
        <v>1998</v>
      </c>
      <c r="C1999" s="53">
        <v>1</v>
      </c>
      <c r="D1999" s="53">
        <v>12409</v>
      </c>
      <c r="E1999" s="437"/>
      <c r="F1999" s="53" t="s">
        <v>367</v>
      </c>
      <c r="G1999" s="158" t="str">
        <f t="shared" si="188"/>
        <v>r3_64</v>
      </c>
      <c r="H1999" s="158" t="s">
        <v>673</v>
      </c>
      <c r="I1999" s="175">
        <v>43230</v>
      </c>
      <c r="J1999" s="49" t="s">
        <v>199</v>
      </c>
      <c r="K1999" s="157">
        <v>10</v>
      </c>
      <c r="L1999" s="50">
        <v>2347</v>
      </c>
      <c r="M1999" s="50" t="s">
        <v>127</v>
      </c>
      <c r="N1999" s="43">
        <v>0.27013888888888887</v>
      </c>
      <c r="O1999" s="158">
        <v>2</v>
      </c>
      <c r="P1999" s="53" t="s">
        <v>19</v>
      </c>
      <c r="Q1999" s="461"/>
      <c r="R1999" s="461"/>
      <c r="S1999" s="461"/>
      <c r="T1999" s="109">
        <f t="shared" si="189"/>
        <v>0.26041666666666663</v>
      </c>
      <c r="U1999" s="109">
        <f t="shared" si="190"/>
        <v>0.25</v>
      </c>
      <c r="V1999" s="41">
        <f>IFERROR(VLOOKUP(L1999,'[1]ZESTAWIENIE NUMERÓW BOCZNYCH'!$A:$B,1,0),"")</f>
        <v>2347</v>
      </c>
      <c r="W1999" s="53" t="str">
        <f>IFERROR(VLOOKUP(V1999,'[1]ZESTAWIENIE NUMERÓW BOCZNYCH'!$A:$B,2,0),P1999)</f>
        <v>K2</v>
      </c>
      <c r="X1999" s="53" t="s">
        <v>12</v>
      </c>
      <c r="Y1999" s="53">
        <f>VLOOKUP(W1999,'[1]LICZBA MIEJSC'!$A:$C,2,0)</f>
        <v>20</v>
      </c>
      <c r="Z1999" s="53">
        <f>VLOOKUP(W1999,'[1]LICZBA MIEJSC'!$A:$C,3,0)</f>
        <v>210</v>
      </c>
      <c r="AA1999" s="53">
        <f t="shared" si="186"/>
        <v>230</v>
      </c>
      <c r="AB1999" s="41">
        <f t="shared" si="187"/>
        <v>10</v>
      </c>
      <c r="AC1999" s="113">
        <f t="shared" si="191"/>
        <v>4.3478260869565216E-2</v>
      </c>
      <c r="AD1999" s="299" t="s">
        <v>206</v>
      </c>
    </row>
    <row r="2000" spans="1:30" x14ac:dyDescent="0.25">
      <c r="A2000" s="28" t="s">
        <v>135</v>
      </c>
      <c r="B2000" s="230">
        <v>1999</v>
      </c>
      <c r="C2000" s="53">
        <v>2</v>
      </c>
      <c r="D2000" s="53">
        <v>12410</v>
      </c>
      <c r="E2000" s="437"/>
      <c r="F2000" s="53" t="s">
        <v>367</v>
      </c>
      <c r="G2000" s="158" t="str">
        <f t="shared" si="188"/>
        <v>r3_64</v>
      </c>
      <c r="H2000" s="158" t="s">
        <v>674</v>
      </c>
      <c r="I2000" s="175">
        <v>43230</v>
      </c>
      <c r="J2000" s="49" t="s">
        <v>199</v>
      </c>
      <c r="K2000" s="157">
        <v>10</v>
      </c>
      <c r="L2000" s="50">
        <v>2437</v>
      </c>
      <c r="M2000" s="56" t="s">
        <v>122</v>
      </c>
      <c r="N2000" s="43">
        <v>0.27083333333333331</v>
      </c>
      <c r="O2000" s="158">
        <v>4</v>
      </c>
      <c r="P2000" s="53" t="s">
        <v>17</v>
      </c>
      <c r="Q2000" s="461"/>
      <c r="R2000" s="461"/>
      <c r="S2000" s="461"/>
      <c r="T2000" s="109">
        <f t="shared" si="189"/>
        <v>0.27083333333333331</v>
      </c>
      <c r="U2000" s="109">
        <f t="shared" si="190"/>
        <v>0.25</v>
      </c>
      <c r="V2000" s="41">
        <f>IFERROR(VLOOKUP(L2000,'[1]ZESTAWIENIE NUMERÓW BOCZNYCH'!$A:$B,1,0),"")</f>
        <v>2437</v>
      </c>
      <c r="W2000" s="53" t="str">
        <f>IFERROR(VLOOKUP(V2000,'[1]ZESTAWIENIE NUMERÓW BOCZNYCH'!$A:$B,2,0),P2000)</f>
        <v>K2</v>
      </c>
      <c r="X2000" s="53" t="s">
        <v>12</v>
      </c>
      <c r="Y2000" s="53">
        <f>VLOOKUP(W2000,'[1]LICZBA MIEJSC'!$A:$C,2,0)</f>
        <v>20</v>
      </c>
      <c r="Z2000" s="53">
        <f>VLOOKUP(W2000,'[1]LICZBA MIEJSC'!$A:$C,3,0)</f>
        <v>210</v>
      </c>
      <c r="AA2000" s="53">
        <f t="shared" si="186"/>
        <v>230</v>
      </c>
      <c r="AB2000" s="41">
        <f t="shared" si="187"/>
        <v>125</v>
      </c>
      <c r="AC2000" s="113">
        <f t="shared" si="191"/>
        <v>0.54347826086956519</v>
      </c>
      <c r="AD2000" s="299" t="s">
        <v>206</v>
      </c>
    </row>
    <row r="2001" spans="1:30" x14ac:dyDescent="0.25">
      <c r="A2001" s="28" t="s">
        <v>135</v>
      </c>
      <c r="B2001" s="46">
        <v>2000</v>
      </c>
      <c r="C2001" s="53">
        <v>2</v>
      </c>
      <c r="D2001" s="53">
        <v>12409</v>
      </c>
      <c r="E2001" s="437"/>
      <c r="F2001" s="53" t="s">
        <v>367</v>
      </c>
      <c r="G2001" s="158" t="str">
        <f t="shared" si="188"/>
        <v>r3_64</v>
      </c>
      <c r="H2001" s="158" t="s">
        <v>673</v>
      </c>
      <c r="I2001" s="175">
        <v>43230</v>
      </c>
      <c r="J2001" s="49" t="s">
        <v>199</v>
      </c>
      <c r="K2001" s="157">
        <v>33</v>
      </c>
      <c r="L2001" s="50">
        <v>3119</v>
      </c>
      <c r="M2001" s="68" t="s">
        <v>135</v>
      </c>
      <c r="N2001" s="43">
        <v>0.27152777777777776</v>
      </c>
      <c r="O2001" s="158">
        <v>1</v>
      </c>
      <c r="P2001" s="53" t="s">
        <v>20</v>
      </c>
      <c r="Q2001" s="461"/>
      <c r="R2001" s="461"/>
      <c r="S2001" s="461"/>
      <c r="T2001" s="109">
        <f t="shared" si="189"/>
        <v>0.27083333333333331</v>
      </c>
      <c r="U2001" s="109">
        <f t="shared" si="190"/>
        <v>0.25</v>
      </c>
      <c r="V2001" s="41">
        <f>IFERROR(VLOOKUP(L2001,'[1]ZESTAWIENIE NUMERÓW BOCZNYCH'!$A:$B,1,0),"")</f>
        <v>3119</v>
      </c>
      <c r="W2001" s="53" t="str">
        <f>IFERROR(VLOOKUP(V2001,'[1]ZESTAWIENIE NUMERÓW BOCZNYCH'!$A:$B,2,0),P2001)</f>
        <v>S</v>
      </c>
      <c r="X2001" s="53" t="s">
        <v>12</v>
      </c>
      <c r="Y2001" s="53">
        <f>VLOOKUP(W2001,'[1]LICZBA MIEJSC'!$A:$C,2,0)</f>
        <v>69</v>
      </c>
      <c r="Z2001" s="53">
        <f>VLOOKUP(W2001,'[1]LICZBA MIEJSC'!$A:$C,3,0)</f>
        <v>130</v>
      </c>
      <c r="AA2001" s="53">
        <f t="shared" si="186"/>
        <v>199</v>
      </c>
      <c r="AB2001" s="41">
        <f t="shared" si="187"/>
        <v>20</v>
      </c>
      <c r="AC2001" s="113">
        <f t="shared" si="191"/>
        <v>0.10050251256281408</v>
      </c>
      <c r="AD2001" s="299" t="s">
        <v>206</v>
      </c>
    </row>
    <row r="2002" spans="1:30" x14ac:dyDescent="0.25">
      <c r="A2002" s="28" t="s">
        <v>135</v>
      </c>
      <c r="B2002" s="230">
        <v>2001</v>
      </c>
      <c r="C2002" s="53">
        <v>2</v>
      </c>
      <c r="D2002" s="53">
        <v>12409</v>
      </c>
      <c r="E2002" s="437"/>
      <c r="F2002" s="53" t="s">
        <v>367</v>
      </c>
      <c r="G2002" s="158" t="str">
        <f t="shared" si="188"/>
        <v>r3_64</v>
      </c>
      <c r="H2002" s="158" t="s">
        <v>673</v>
      </c>
      <c r="I2002" s="175">
        <v>43230</v>
      </c>
      <c r="J2002" s="49" t="s">
        <v>199</v>
      </c>
      <c r="K2002" s="157">
        <v>3</v>
      </c>
      <c r="L2002" s="50">
        <v>2530</v>
      </c>
      <c r="M2002" s="50" t="s">
        <v>127</v>
      </c>
      <c r="N2002" s="43">
        <v>0.2722222222222222</v>
      </c>
      <c r="O2002" s="158">
        <v>3</v>
      </c>
      <c r="P2002" s="53" t="s">
        <v>17</v>
      </c>
      <c r="Q2002" s="461"/>
      <c r="R2002" s="461"/>
      <c r="S2002" s="461"/>
      <c r="T2002" s="109">
        <f t="shared" si="189"/>
        <v>0.27083333333333331</v>
      </c>
      <c r="U2002" s="109">
        <f t="shared" si="190"/>
        <v>0.25</v>
      </c>
      <c r="V2002" s="41">
        <f>IFERROR(VLOOKUP(L2002,'[1]ZESTAWIENIE NUMERÓW BOCZNYCH'!$A:$B,1,0),"")</f>
        <v>2530</v>
      </c>
      <c r="W2002" s="53" t="str">
        <f>IFERROR(VLOOKUP(V2002,'[1]ZESTAWIENIE NUMERÓW BOCZNYCH'!$A:$B,2,0),P2002)</f>
        <v>K2</v>
      </c>
      <c r="X2002" s="53" t="s">
        <v>12</v>
      </c>
      <c r="Y2002" s="53">
        <f>VLOOKUP(W2002,'[1]LICZBA MIEJSC'!$A:$C,2,0)</f>
        <v>20</v>
      </c>
      <c r="Z2002" s="53">
        <f>VLOOKUP(W2002,'[1]LICZBA MIEJSC'!$A:$C,3,0)</f>
        <v>210</v>
      </c>
      <c r="AA2002" s="53">
        <f t="shared" si="186"/>
        <v>230</v>
      </c>
      <c r="AB2002" s="41">
        <f t="shared" si="187"/>
        <v>18</v>
      </c>
      <c r="AC2002" s="113">
        <f t="shared" si="191"/>
        <v>7.8260869565217397E-2</v>
      </c>
      <c r="AD2002" s="299" t="s">
        <v>206</v>
      </c>
    </row>
    <row r="2003" spans="1:30" x14ac:dyDescent="0.25">
      <c r="A2003" s="28" t="s">
        <v>135</v>
      </c>
      <c r="B2003" s="46">
        <v>2002</v>
      </c>
      <c r="C2003" s="53">
        <v>2</v>
      </c>
      <c r="D2003" s="53">
        <v>12410</v>
      </c>
      <c r="E2003" s="437"/>
      <c r="F2003" s="53" t="s">
        <v>367</v>
      </c>
      <c r="G2003" s="158" t="str">
        <f t="shared" si="188"/>
        <v>r3_64</v>
      </c>
      <c r="H2003" s="158" t="s">
        <v>674</v>
      </c>
      <c r="I2003" s="175">
        <v>43230</v>
      </c>
      <c r="J2003" s="49" t="s">
        <v>199</v>
      </c>
      <c r="K2003" s="157">
        <v>33</v>
      </c>
      <c r="L2003" s="50">
        <v>3129</v>
      </c>
      <c r="M2003" s="53" t="s">
        <v>121</v>
      </c>
      <c r="N2003" s="43">
        <v>0.27291666666666664</v>
      </c>
      <c r="O2003" s="158">
        <v>1</v>
      </c>
      <c r="P2003" s="53" t="s">
        <v>20</v>
      </c>
      <c r="Q2003" s="461"/>
      <c r="R2003" s="461"/>
      <c r="S2003" s="461"/>
      <c r="T2003" s="109">
        <f t="shared" si="189"/>
        <v>0.27083333333333331</v>
      </c>
      <c r="U2003" s="109">
        <f t="shared" si="190"/>
        <v>0.25</v>
      </c>
      <c r="V2003" s="41">
        <f>IFERROR(VLOOKUP(L2003,'[1]ZESTAWIENIE NUMERÓW BOCZNYCH'!$A:$B,1,0),"")</f>
        <v>3129</v>
      </c>
      <c r="W2003" s="53" t="str">
        <f>IFERROR(VLOOKUP(V2003,'[1]ZESTAWIENIE NUMERÓW BOCZNYCH'!$A:$B,2,0),P2003)</f>
        <v>S</v>
      </c>
      <c r="X2003" s="53" t="s">
        <v>12</v>
      </c>
      <c r="Y2003" s="53">
        <f>VLOOKUP(W2003,'[1]LICZBA MIEJSC'!$A:$C,2,0)</f>
        <v>69</v>
      </c>
      <c r="Z2003" s="53">
        <f>VLOOKUP(W2003,'[1]LICZBA MIEJSC'!$A:$C,3,0)</f>
        <v>130</v>
      </c>
      <c r="AA2003" s="53">
        <f t="shared" si="186"/>
        <v>199</v>
      </c>
      <c r="AB2003" s="41">
        <f t="shared" si="187"/>
        <v>20</v>
      </c>
      <c r="AC2003" s="113">
        <f t="shared" si="191"/>
        <v>0.10050251256281408</v>
      </c>
      <c r="AD2003" s="299" t="s">
        <v>206</v>
      </c>
    </row>
    <row r="2004" spans="1:30" x14ac:dyDescent="0.25">
      <c r="A2004" s="28" t="s">
        <v>135</v>
      </c>
      <c r="B2004" s="230">
        <v>2003</v>
      </c>
      <c r="C2004" s="53">
        <v>2</v>
      </c>
      <c r="D2004" s="53">
        <v>12410</v>
      </c>
      <c r="E2004" s="437"/>
      <c r="F2004" s="53" t="s">
        <v>367</v>
      </c>
      <c r="G2004" s="158" t="str">
        <f t="shared" si="188"/>
        <v>r3_64</v>
      </c>
      <c r="H2004" s="158" t="s">
        <v>674</v>
      </c>
      <c r="I2004" s="175">
        <v>43230</v>
      </c>
      <c r="J2004" s="49" t="s">
        <v>199</v>
      </c>
      <c r="K2004" s="157">
        <v>3</v>
      </c>
      <c r="L2004" s="50">
        <v>2476</v>
      </c>
      <c r="M2004" s="56" t="s">
        <v>219</v>
      </c>
      <c r="N2004" s="43">
        <v>0.27361111111111108</v>
      </c>
      <c r="O2004" s="158">
        <v>4</v>
      </c>
      <c r="P2004" s="53" t="s">
        <v>17</v>
      </c>
      <c r="Q2004" s="461"/>
      <c r="R2004" s="461"/>
      <c r="S2004" s="461"/>
      <c r="T2004" s="109">
        <f t="shared" si="189"/>
        <v>0.27083333333333331</v>
      </c>
      <c r="U2004" s="109">
        <f t="shared" si="190"/>
        <v>0.25</v>
      </c>
      <c r="V2004" s="41">
        <f>IFERROR(VLOOKUP(L2004,'[1]ZESTAWIENIE NUMERÓW BOCZNYCH'!$A:$B,1,0),"")</f>
        <v>2476</v>
      </c>
      <c r="W2004" s="53" t="str">
        <f>IFERROR(VLOOKUP(V2004,'[1]ZESTAWIENIE NUMERÓW BOCZNYCH'!$A:$B,2,0),P2004)</f>
        <v>K2</v>
      </c>
      <c r="X2004" s="53" t="s">
        <v>12</v>
      </c>
      <c r="Y2004" s="53">
        <f>VLOOKUP(W2004,'[1]LICZBA MIEJSC'!$A:$C,2,0)</f>
        <v>20</v>
      </c>
      <c r="Z2004" s="53">
        <f>VLOOKUP(W2004,'[1]LICZBA MIEJSC'!$A:$C,3,0)</f>
        <v>210</v>
      </c>
      <c r="AA2004" s="53">
        <f t="shared" si="186"/>
        <v>230</v>
      </c>
      <c r="AB2004" s="41">
        <f t="shared" si="187"/>
        <v>125</v>
      </c>
      <c r="AC2004" s="113">
        <f t="shared" si="191"/>
        <v>0.54347826086956519</v>
      </c>
      <c r="AD2004" s="299" t="s">
        <v>206</v>
      </c>
    </row>
    <row r="2005" spans="1:30" x14ac:dyDescent="0.25">
      <c r="A2005" s="28" t="s">
        <v>135</v>
      </c>
      <c r="B2005" s="230">
        <v>2004</v>
      </c>
      <c r="C2005" s="53">
        <v>2</v>
      </c>
      <c r="D2005" s="53">
        <v>12409</v>
      </c>
      <c r="E2005" s="437"/>
      <c r="F2005" s="53" t="s">
        <v>367</v>
      </c>
      <c r="G2005" s="158" t="str">
        <f t="shared" si="188"/>
        <v>r3_64</v>
      </c>
      <c r="H2005" s="158" t="s">
        <v>673</v>
      </c>
      <c r="I2005" s="175">
        <v>43230</v>
      </c>
      <c r="J2005" s="49" t="s">
        <v>199</v>
      </c>
      <c r="K2005" s="157">
        <v>10</v>
      </c>
      <c r="L2005" s="50">
        <v>2288</v>
      </c>
      <c r="M2005" s="50" t="s">
        <v>127</v>
      </c>
      <c r="N2005" s="43">
        <v>0.27638888888888885</v>
      </c>
      <c r="O2005" s="158">
        <v>2</v>
      </c>
      <c r="P2005" s="53" t="s">
        <v>17</v>
      </c>
      <c r="Q2005" s="461"/>
      <c r="R2005" s="461"/>
      <c r="S2005" s="461"/>
      <c r="T2005" s="109">
        <f t="shared" si="189"/>
        <v>0.27083333333333331</v>
      </c>
      <c r="U2005" s="109">
        <f t="shared" si="190"/>
        <v>0.25</v>
      </c>
      <c r="V2005" s="41">
        <f>IFERROR(VLOOKUP(L2005,'[1]ZESTAWIENIE NUMERÓW BOCZNYCH'!$A:$B,1,0),"")</f>
        <v>2288</v>
      </c>
      <c r="W2005" s="53" t="str">
        <f>IFERROR(VLOOKUP(V2005,'[1]ZESTAWIENIE NUMERÓW BOCZNYCH'!$A:$B,2,0),P2005)</f>
        <v>K2</v>
      </c>
      <c r="X2005" s="53" t="s">
        <v>12</v>
      </c>
      <c r="Y2005" s="53">
        <f>VLOOKUP(W2005,'[1]LICZBA MIEJSC'!$A:$C,2,0)</f>
        <v>20</v>
      </c>
      <c r="Z2005" s="53">
        <f>VLOOKUP(W2005,'[1]LICZBA MIEJSC'!$A:$C,3,0)</f>
        <v>210</v>
      </c>
      <c r="AA2005" s="53">
        <f t="shared" si="186"/>
        <v>230</v>
      </c>
      <c r="AB2005" s="41">
        <f t="shared" si="187"/>
        <v>10</v>
      </c>
      <c r="AC2005" s="113">
        <f t="shared" si="191"/>
        <v>4.3478260869565216E-2</v>
      </c>
      <c r="AD2005" s="299" t="s">
        <v>206</v>
      </c>
    </row>
    <row r="2006" spans="1:30" x14ac:dyDescent="0.25">
      <c r="A2006" s="28" t="s">
        <v>135</v>
      </c>
      <c r="B2006" s="46">
        <v>2005</v>
      </c>
      <c r="C2006" s="53">
        <v>2</v>
      </c>
      <c r="D2006" s="53">
        <v>12410</v>
      </c>
      <c r="E2006" s="437"/>
      <c r="F2006" s="53" t="s">
        <v>367</v>
      </c>
      <c r="G2006" s="158" t="str">
        <f t="shared" si="188"/>
        <v>r3_64</v>
      </c>
      <c r="H2006" s="158" t="s">
        <v>674</v>
      </c>
      <c r="I2006" s="175">
        <v>43230</v>
      </c>
      <c r="J2006" s="49" t="s">
        <v>199</v>
      </c>
      <c r="K2006" s="157">
        <v>20</v>
      </c>
      <c r="L2006" s="50">
        <v>2901</v>
      </c>
      <c r="M2006" s="56" t="s">
        <v>126</v>
      </c>
      <c r="N2006" s="43">
        <v>0.27638888888888885</v>
      </c>
      <c r="O2006" s="158">
        <v>3</v>
      </c>
      <c r="P2006" s="53" t="s">
        <v>21</v>
      </c>
      <c r="Q2006" s="461"/>
      <c r="R2006" s="461"/>
      <c r="S2006" s="461"/>
      <c r="T2006" s="109">
        <f t="shared" si="189"/>
        <v>0.27083333333333331</v>
      </c>
      <c r="U2006" s="109">
        <f t="shared" si="190"/>
        <v>0.25</v>
      </c>
      <c r="V2006" s="41">
        <f>IFERROR(VLOOKUP(L2006,'[1]ZESTAWIENIE NUMERÓW BOCZNYCH'!$A:$B,1,0),"")</f>
        <v>2901</v>
      </c>
      <c r="W2006" s="53" t="str">
        <f>IFERROR(VLOOKUP(V2006,'[1]ZESTAWIENIE NUMERÓW BOCZNYCH'!$A:$B,2,0),P2006)</f>
        <v>MB</v>
      </c>
      <c r="X2006" s="53" t="s">
        <v>12</v>
      </c>
      <c r="Y2006" s="53">
        <f>VLOOKUP(W2006,'[1]LICZBA MIEJSC'!$A:$C,2,0)</f>
        <v>40</v>
      </c>
      <c r="Z2006" s="53">
        <f>VLOOKUP(W2006,'[1]LICZBA MIEJSC'!$A:$C,3,0)</f>
        <v>174</v>
      </c>
      <c r="AA2006" s="53">
        <f t="shared" si="186"/>
        <v>214</v>
      </c>
      <c r="AB2006" s="41">
        <f t="shared" si="187"/>
        <v>36</v>
      </c>
      <c r="AC2006" s="113">
        <f t="shared" si="191"/>
        <v>0.16822429906542055</v>
      </c>
      <c r="AD2006" s="299" t="s">
        <v>206</v>
      </c>
    </row>
    <row r="2007" spans="1:30" x14ac:dyDescent="0.25">
      <c r="A2007" s="28" t="s">
        <v>135</v>
      </c>
      <c r="B2007" s="46">
        <v>2006</v>
      </c>
      <c r="C2007" s="53">
        <v>2</v>
      </c>
      <c r="D2007" s="53">
        <v>12410</v>
      </c>
      <c r="E2007" s="437"/>
      <c r="F2007" s="53" t="s">
        <v>367</v>
      </c>
      <c r="G2007" s="158" t="str">
        <f t="shared" si="188"/>
        <v>r3_64</v>
      </c>
      <c r="H2007" s="158" t="s">
        <v>674</v>
      </c>
      <c r="I2007" s="175">
        <v>43230</v>
      </c>
      <c r="J2007" s="49" t="s">
        <v>199</v>
      </c>
      <c r="K2007" s="157">
        <v>33</v>
      </c>
      <c r="L2007" s="50">
        <v>3016</v>
      </c>
      <c r="M2007" s="186" t="s">
        <v>121</v>
      </c>
      <c r="N2007" s="43">
        <v>0.27708333333333335</v>
      </c>
      <c r="O2007" s="158">
        <v>1</v>
      </c>
      <c r="P2007" s="53" t="s">
        <v>20</v>
      </c>
      <c r="Q2007" s="461"/>
      <c r="R2007" s="461"/>
      <c r="S2007" s="461"/>
      <c r="T2007" s="109">
        <f t="shared" si="189"/>
        <v>0.27083333333333331</v>
      </c>
      <c r="U2007" s="109">
        <f t="shared" si="190"/>
        <v>0.25</v>
      </c>
      <c r="V2007" s="41">
        <f>IFERROR(VLOOKUP(L2007,'[1]ZESTAWIENIE NUMERÓW BOCZNYCH'!$A:$B,1,0),"")</f>
        <v>3016</v>
      </c>
      <c r="W2007" s="53" t="str">
        <f>IFERROR(VLOOKUP(V2007,'[1]ZESTAWIENIE NUMERÓW BOCZNYCH'!$A:$B,2,0),P2007)</f>
        <v>S</v>
      </c>
      <c r="X2007" s="53" t="s">
        <v>12</v>
      </c>
      <c r="Y2007" s="53">
        <f>VLOOKUP(W2007,'[1]LICZBA MIEJSC'!$A:$C,2,0)</f>
        <v>69</v>
      </c>
      <c r="Z2007" s="53">
        <f>VLOOKUP(W2007,'[1]LICZBA MIEJSC'!$A:$C,3,0)</f>
        <v>130</v>
      </c>
      <c r="AA2007" s="53">
        <f t="shared" si="186"/>
        <v>199</v>
      </c>
      <c r="AB2007" s="41">
        <f t="shared" si="187"/>
        <v>20</v>
      </c>
      <c r="AC2007" s="113">
        <f t="shared" si="191"/>
        <v>0.10050251256281408</v>
      </c>
      <c r="AD2007" s="299" t="s">
        <v>206</v>
      </c>
    </row>
    <row r="2008" spans="1:30" x14ac:dyDescent="0.25">
      <c r="A2008" s="28" t="s">
        <v>135</v>
      </c>
      <c r="B2008" s="46">
        <v>2007</v>
      </c>
      <c r="C2008" s="53">
        <v>2</v>
      </c>
      <c r="D2008" s="53">
        <v>12409</v>
      </c>
      <c r="E2008" s="437"/>
      <c r="F2008" s="53" t="s">
        <v>367</v>
      </c>
      <c r="G2008" s="158" t="str">
        <f t="shared" si="188"/>
        <v>r3_64</v>
      </c>
      <c r="H2008" s="158" t="s">
        <v>673</v>
      </c>
      <c r="I2008" s="175">
        <v>43230</v>
      </c>
      <c r="J2008" s="49" t="s">
        <v>199</v>
      </c>
      <c r="K2008" s="157">
        <v>33</v>
      </c>
      <c r="L2008" s="50">
        <v>3130</v>
      </c>
      <c r="M2008" s="161" t="s">
        <v>135</v>
      </c>
      <c r="N2008" s="43">
        <v>0.27777777777777779</v>
      </c>
      <c r="O2008" s="158">
        <v>1</v>
      </c>
      <c r="P2008" s="53" t="s">
        <v>20</v>
      </c>
      <c r="Q2008" s="461"/>
      <c r="R2008" s="461"/>
      <c r="S2008" s="461"/>
      <c r="T2008" s="109">
        <f t="shared" si="189"/>
        <v>0.27083333333333331</v>
      </c>
      <c r="U2008" s="109">
        <f t="shared" si="190"/>
        <v>0.25</v>
      </c>
      <c r="V2008" s="41">
        <f>IFERROR(VLOOKUP(L2008,'[1]ZESTAWIENIE NUMERÓW BOCZNYCH'!$A:$B,1,0),"")</f>
        <v>3130</v>
      </c>
      <c r="W2008" s="53" t="str">
        <f>IFERROR(VLOOKUP(V2008,'[1]ZESTAWIENIE NUMERÓW BOCZNYCH'!$A:$B,2,0),P2008)</f>
        <v>S</v>
      </c>
      <c r="X2008" s="53" t="s">
        <v>12</v>
      </c>
      <c r="Y2008" s="53">
        <f>VLOOKUP(W2008,'[1]LICZBA MIEJSC'!$A:$C,2,0)</f>
        <v>69</v>
      </c>
      <c r="Z2008" s="53">
        <f>VLOOKUP(W2008,'[1]LICZBA MIEJSC'!$A:$C,3,0)</f>
        <v>130</v>
      </c>
      <c r="AA2008" s="53">
        <f t="shared" si="186"/>
        <v>199</v>
      </c>
      <c r="AB2008" s="41">
        <f t="shared" si="187"/>
        <v>20</v>
      </c>
      <c r="AC2008" s="113">
        <f t="shared" si="191"/>
        <v>0.10050251256281408</v>
      </c>
      <c r="AD2008" s="299" t="s">
        <v>206</v>
      </c>
    </row>
    <row r="2009" spans="1:30" x14ac:dyDescent="0.25">
      <c r="A2009" s="28" t="s">
        <v>135</v>
      </c>
      <c r="B2009" s="46">
        <v>2008</v>
      </c>
      <c r="C2009" s="50">
        <v>2</v>
      </c>
      <c r="D2009" s="50">
        <v>12410</v>
      </c>
      <c r="E2009" s="440"/>
      <c r="F2009" s="50" t="s">
        <v>367</v>
      </c>
      <c r="G2009" s="158" t="str">
        <f t="shared" si="188"/>
        <v>r3_64</v>
      </c>
      <c r="H2009" s="158" t="s">
        <v>674</v>
      </c>
      <c r="I2009" s="175">
        <v>43230</v>
      </c>
      <c r="J2009" s="49" t="s">
        <v>199</v>
      </c>
      <c r="K2009" s="157">
        <v>10</v>
      </c>
      <c r="L2009" s="50">
        <v>3005</v>
      </c>
      <c r="M2009" s="56" t="s">
        <v>122</v>
      </c>
      <c r="N2009" s="51">
        <v>0.27847222222222223</v>
      </c>
      <c r="O2009" s="185">
        <v>3</v>
      </c>
      <c r="P2009" s="50" t="s">
        <v>20</v>
      </c>
      <c r="Q2009" s="461"/>
      <c r="R2009" s="461"/>
      <c r="S2009" s="461"/>
      <c r="T2009" s="109">
        <f t="shared" si="189"/>
        <v>0.27083333333333331</v>
      </c>
      <c r="U2009" s="109">
        <f t="shared" si="190"/>
        <v>0.25</v>
      </c>
      <c r="V2009" s="41">
        <f>IFERROR(VLOOKUP(L2009,'[1]ZESTAWIENIE NUMERÓW BOCZNYCH'!$A:$B,1,0),"")</f>
        <v>3005</v>
      </c>
      <c r="W2009" s="53" t="str">
        <f>IFERROR(VLOOKUP(V2009,'[1]ZESTAWIENIE NUMERÓW BOCZNYCH'!$A:$B,2,0),P2009)</f>
        <v>S</v>
      </c>
      <c r="X2009" s="53" t="s">
        <v>12</v>
      </c>
      <c r="Y2009" s="53">
        <f>VLOOKUP(W2009,'[1]LICZBA MIEJSC'!$A:$C,2,0)</f>
        <v>69</v>
      </c>
      <c r="Z2009" s="53">
        <f>VLOOKUP(W2009,'[1]LICZBA MIEJSC'!$A:$C,3,0)</f>
        <v>130</v>
      </c>
      <c r="AA2009" s="53">
        <f t="shared" si="186"/>
        <v>199</v>
      </c>
      <c r="AB2009" s="41">
        <f t="shared" si="187"/>
        <v>62</v>
      </c>
      <c r="AC2009" s="113">
        <f t="shared" si="191"/>
        <v>0.31155778894472363</v>
      </c>
      <c r="AD2009" s="299" t="s">
        <v>206</v>
      </c>
    </row>
    <row r="2010" spans="1:30" x14ac:dyDescent="0.25">
      <c r="A2010" s="28" t="s">
        <v>135</v>
      </c>
      <c r="B2010" s="230">
        <v>2009</v>
      </c>
      <c r="C2010" s="53">
        <v>2</v>
      </c>
      <c r="D2010" s="53">
        <v>12409</v>
      </c>
      <c r="E2010" s="437"/>
      <c r="F2010" s="53" t="s">
        <v>367</v>
      </c>
      <c r="G2010" s="158" t="str">
        <f t="shared" si="188"/>
        <v>r3_64</v>
      </c>
      <c r="H2010" s="158" t="s">
        <v>673</v>
      </c>
      <c r="I2010" s="175">
        <v>43230</v>
      </c>
      <c r="J2010" s="49" t="s">
        <v>199</v>
      </c>
      <c r="K2010" s="157">
        <v>3</v>
      </c>
      <c r="L2010" s="50">
        <v>2304</v>
      </c>
      <c r="M2010" s="50" t="s">
        <v>127</v>
      </c>
      <c r="N2010" s="43">
        <v>0.27986111111111112</v>
      </c>
      <c r="O2010" s="158">
        <v>3</v>
      </c>
      <c r="P2010" s="53" t="s">
        <v>17</v>
      </c>
      <c r="Q2010" s="461"/>
      <c r="R2010" s="461"/>
      <c r="S2010" s="461"/>
      <c r="T2010" s="109">
        <f t="shared" si="189"/>
        <v>0.27083333333333331</v>
      </c>
      <c r="U2010" s="109">
        <f t="shared" si="190"/>
        <v>0.25</v>
      </c>
      <c r="V2010" s="41">
        <f>IFERROR(VLOOKUP(L2010,'[1]ZESTAWIENIE NUMERÓW BOCZNYCH'!$A:$B,1,0),"")</f>
        <v>2304</v>
      </c>
      <c r="W2010" s="53" t="str">
        <f>IFERROR(VLOOKUP(V2010,'[1]ZESTAWIENIE NUMERÓW BOCZNYCH'!$A:$B,2,0),P2010)</f>
        <v>K2</v>
      </c>
      <c r="X2010" s="53" t="s">
        <v>12</v>
      </c>
      <c r="Y2010" s="53">
        <f>VLOOKUP(W2010,'[1]LICZBA MIEJSC'!$A:$C,2,0)</f>
        <v>20</v>
      </c>
      <c r="Z2010" s="53">
        <f>VLOOKUP(W2010,'[1]LICZBA MIEJSC'!$A:$C,3,0)</f>
        <v>210</v>
      </c>
      <c r="AA2010" s="53">
        <f t="shared" si="186"/>
        <v>230</v>
      </c>
      <c r="AB2010" s="41">
        <f t="shared" si="187"/>
        <v>18</v>
      </c>
      <c r="AC2010" s="113">
        <f t="shared" si="191"/>
        <v>7.8260869565217397E-2</v>
      </c>
      <c r="AD2010" s="299" t="s">
        <v>206</v>
      </c>
    </row>
    <row r="2011" spans="1:30" x14ac:dyDescent="0.25">
      <c r="A2011" s="28" t="s">
        <v>135</v>
      </c>
      <c r="B2011" s="230">
        <v>2010</v>
      </c>
      <c r="C2011" s="53">
        <v>2</v>
      </c>
      <c r="D2011" s="53">
        <v>12409</v>
      </c>
      <c r="E2011" s="437"/>
      <c r="F2011" s="53" t="s">
        <v>367</v>
      </c>
      <c r="G2011" s="158" t="str">
        <f t="shared" si="188"/>
        <v>r3_64</v>
      </c>
      <c r="H2011" s="158" t="s">
        <v>673</v>
      </c>
      <c r="I2011" s="175">
        <v>43230</v>
      </c>
      <c r="J2011" s="49" t="s">
        <v>199</v>
      </c>
      <c r="K2011" s="166">
        <v>3</v>
      </c>
      <c r="L2011" s="50">
        <v>2240</v>
      </c>
      <c r="M2011" s="50" t="s">
        <v>127</v>
      </c>
      <c r="N2011" s="43">
        <v>0.28125</v>
      </c>
      <c r="O2011" s="158">
        <v>3</v>
      </c>
      <c r="P2011" s="53" t="s">
        <v>17</v>
      </c>
      <c r="Q2011" s="461"/>
      <c r="R2011" s="461"/>
      <c r="S2011" s="461"/>
      <c r="T2011" s="109">
        <f t="shared" si="189"/>
        <v>0.28125</v>
      </c>
      <c r="U2011" s="109">
        <f t="shared" si="190"/>
        <v>0.25</v>
      </c>
      <c r="V2011" s="41">
        <f>IFERROR(VLOOKUP(L2011,'[1]ZESTAWIENIE NUMERÓW BOCZNYCH'!$A:$B,1,0),"")</f>
        <v>2240</v>
      </c>
      <c r="W2011" s="53" t="str">
        <f>IFERROR(VLOOKUP(V2011,'[1]ZESTAWIENIE NUMERÓW BOCZNYCH'!$A:$B,2,0),P2011)</f>
        <v>K2</v>
      </c>
      <c r="X2011" s="53" t="s">
        <v>12</v>
      </c>
      <c r="Y2011" s="53">
        <f>VLOOKUP(W2011,'[1]LICZBA MIEJSC'!$A:$C,2,0)</f>
        <v>20</v>
      </c>
      <c r="Z2011" s="53">
        <f>VLOOKUP(W2011,'[1]LICZBA MIEJSC'!$A:$C,3,0)</f>
        <v>210</v>
      </c>
      <c r="AA2011" s="53">
        <f t="shared" si="186"/>
        <v>230</v>
      </c>
      <c r="AB2011" s="41">
        <f t="shared" si="187"/>
        <v>18</v>
      </c>
      <c r="AC2011" s="113">
        <f t="shared" si="191"/>
        <v>7.8260869565217397E-2</v>
      </c>
      <c r="AD2011" s="299" t="s">
        <v>206</v>
      </c>
    </row>
    <row r="2012" spans="1:30" x14ac:dyDescent="0.25">
      <c r="A2012" s="28" t="s">
        <v>135</v>
      </c>
      <c r="B2012" s="46">
        <v>2011</v>
      </c>
      <c r="C2012" s="53">
        <v>2</v>
      </c>
      <c r="D2012" s="53">
        <v>12410</v>
      </c>
      <c r="E2012" s="437"/>
      <c r="F2012" s="53" t="s">
        <v>367</v>
      </c>
      <c r="G2012" s="158" t="str">
        <f t="shared" si="188"/>
        <v>r3_64</v>
      </c>
      <c r="H2012" s="158" t="s">
        <v>674</v>
      </c>
      <c r="I2012" s="175">
        <v>43230</v>
      </c>
      <c r="J2012" s="49" t="s">
        <v>199</v>
      </c>
      <c r="K2012" s="157">
        <v>33</v>
      </c>
      <c r="L2012" s="50">
        <v>3119</v>
      </c>
      <c r="M2012" s="186" t="s">
        <v>121</v>
      </c>
      <c r="N2012" s="43">
        <v>0.28125</v>
      </c>
      <c r="O2012" s="158">
        <v>1</v>
      </c>
      <c r="P2012" s="53" t="s">
        <v>20</v>
      </c>
      <c r="Q2012" s="461"/>
      <c r="R2012" s="461"/>
      <c r="S2012" s="461"/>
      <c r="T2012" s="109">
        <f t="shared" si="189"/>
        <v>0.28125</v>
      </c>
      <c r="U2012" s="109">
        <f t="shared" si="190"/>
        <v>0.25</v>
      </c>
      <c r="V2012" s="41">
        <f>IFERROR(VLOOKUP(L2012,'[1]ZESTAWIENIE NUMERÓW BOCZNYCH'!$A:$B,1,0),"")</f>
        <v>3119</v>
      </c>
      <c r="W2012" s="53" t="str">
        <f>IFERROR(VLOOKUP(V2012,'[1]ZESTAWIENIE NUMERÓW BOCZNYCH'!$A:$B,2,0),P2012)</f>
        <v>S</v>
      </c>
      <c r="X2012" s="53" t="s">
        <v>12</v>
      </c>
      <c r="Y2012" s="53">
        <f>VLOOKUP(W2012,'[1]LICZBA MIEJSC'!$A:$C,2,0)</f>
        <v>69</v>
      </c>
      <c r="Z2012" s="53">
        <f>VLOOKUP(W2012,'[1]LICZBA MIEJSC'!$A:$C,3,0)</f>
        <v>130</v>
      </c>
      <c r="AA2012" s="53">
        <f t="shared" si="186"/>
        <v>199</v>
      </c>
      <c r="AB2012" s="41">
        <f t="shared" si="187"/>
        <v>20</v>
      </c>
      <c r="AC2012" s="113">
        <f t="shared" si="191"/>
        <v>0.10050251256281408</v>
      </c>
      <c r="AD2012" s="299" t="s">
        <v>206</v>
      </c>
    </row>
    <row r="2013" spans="1:30" x14ac:dyDescent="0.25">
      <c r="A2013" s="28" t="s">
        <v>135</v>
      </c>
      <c r="B2013" s="46">
        <v>2012</v>
      </c>
      <c r="C2013" s="53">
        <v>2</v>
      </c>
      <c r="D2013" s="53">
        <v>12410</v>
      </c>
      <c r="E2013" s="437"/>
      <c r="F2013" s="53" t="s">
        <v>367</v>
      </c>
      <c r="G2013" s="158" t="str">
        <f t="shared" si="188"/>
        <v>r3_64</v>
      </c>
      <c r="H2013" s="158" t="s">
        <v>674</v>
      </c>
      <c r="I2013" s="175">
        <v>43230</v>
      </c>
      <c r="J2013" s="49" t="s">
        <v>199</v>
      </c>
      <c r="K2013" s="166">
        <v>3</v>
      </c>
      <c r="L2013" s="50">
        <v>2813</v>
      </c>
      <c r="M2013" s="169" t="s">
        <v>219</v>
      </c>
      <c r="N2013" s="43">
        <v>0.28194444444444444</v>
      </c>
      <c r="O2013" s="158">
        <v>4</v>
      </c>
      <c r="P2013" s="53" t="s">
        <v>18</v>
      </c>
      <c r="Q2013" s="461"/>
      <c r="R2013" s="461"/>
      <c r="S2013" s="461"/>
      <c r="T2013" s="109">
        <f t="shared" si="189"/>
        <v>0.28125</v>
      </c>
      <c r="U2013" s="109">
        <f t="shared" si="190"/>
        <v>0.25</v>
      </c>
      <c r="V2013" s="41">
        <f>IFERROR(VLOOKUP(L2013,'[1]ZESTAWIENIE NUMERÓW BOCZNYCH'!$A:$B,1,0),"")</f>
        <v>2813</v>
      </c>
      <c r="W2013" s="53" t="str">
        <f>IFERROR(VLOOKUP(V2013,'[1]ZESTAWIENIE NUMERÓW BOCZNYCH'!$A:$B,2,0),P2013)</f>
        <v>MB</v>
      </c>
      <c r="X2013" s="53" t="s">
        <v>12</v>
      </c>
      <c r="Y2013" s="53">
        <f>VLOOKUP(W2013,'[1]LICZBA MIEJSC'!$A:$C,2,0)</f>
        <v>40</v>
      </c>
      <c r="Z2013" s="53">
        <f>VLOOKUP(W2013,'[1]LICZBA MIEJSC'!$A:$C,3,0)</f>
        <v>174</v>
      </c>
      <c r="AA2013" s="53">
        <f t="shared" si="186"/>
        <v>214</v>
      </c>
      <c r="AB2013" s="41">
        <f t="shared" si="187"/>
        <v>127</v>
      </c>
      <c r="AC2013" s="113">
        <f t="shared" si="191"/>
        <v>0.59345794392523366</v>
      </c>
      <c r="AD2013" s="299" t="s">
        <v>206</v>
      </c>
    </row>
    <row r="2014" spans="1:30" x14ac:dyDescent="0.25">
      <c r="A2014" s="28" t="s">
        <v>135</v>
      </c>
      <c r="B2014" s="230">
        <v>2013</v>
      </c>
      <c r="C2014" s="53">
        <v>2</v>
      </c>
      <c r="D2014" s="53">
        <v>12409</v>
      </c>
      <c r="E2014" s="437"/>
      <c r="F2014" s="53" t="s">
        <v>367</v>
      </c>
      <c r="G2014" s="158" t="str">
        <f t="shared" si="188"/>
        <v>r3_64</v>
      </c>
      <c r="H2014" s="158" t="s">
        <v>673</v>
      </c>
      <c r="I2014" s="175">
        <v>43230</v>
      </c>
      <c r="J2014" s="49" t="s">
        <v>199</v>
      </c>
      <c r="K2014" s="157">
        <v>20</v>
      </c>
      <c r="L2014" s="50">
        <v>2482</v>
      </c>
      <c r="M2014" s="50" t="s">
        <v>127</v>
      </c>
      <c r="N2014" s="43">
        <v>0.28402777777777777</v>
      </c>
      <c r="O2014" s="158">
        <v>3</v>
      </c>
      <c r="P2014" s="53" t="s">
        <v>17</v>
      </c>
      <c r="Q2014" s="461"/>
      <c r="R2014" s="461"/>
      <c r="S2014" s="461"/>
      <c r="T2014" s="109">
        <f t="shared" si="189"/>
        <v>0.28125</v>
      </c>
      <c r="U2014" s="109">
        <f t="shared" si="190"/>
        <v>0.25</v>
      </c>
      <c r="V2014" s="41">
        <f>IFERROR(VLOOKUP(L2014,'[1]ZESTAWIENIE NUMERÓW BOCZNYCH'!$A:$B,1,0),"")</f>
        <v>2482</v>
      </c>
      <c r="W2014" s="53" t="str">
        <f>IFERROR(VLOOKUP(V2014,'[1]ZESTAWIENIE NUMERÓW BOCZNYCH'!$A:$B,2,0),P2014)</f>
        <v>K2</v>
      </c>
      <c r="X2014" s="53" t="s">
        <v>12</v>
      </c>
      <c r="Y2014" s="53">
        <f>VLOOKUP(W2014,'[1]LICZBA MIEJSC'!$A:$C,2,0)</f>
        <v>20</v>
      </c>
      <c r="Z2014" s="53">
        <f>VLOOKUP(W2014,'[1]LICZBA MIEJSC'!$A:$C,3,0)</f>
        <v>210</v>
      </c>
      <c r="AA2014" s="53">
        <f t="shared" si="186"/>
        <v>230</v>
      </c>
      <c r="AB2014" s="41">
        <f t="shared" si="187"/>
        <v>18</v>
      </c>
      <c r="AC2014" s="113">
        <f t="shared" si="191"/>
        <v>7.8260869565217397E-2</v>
      </c>
      <c r="AD2014" s="299" t="s">
        <v>206</v>
      </c>
    </row>
    <row r="2015" spans="1:30" x14ac:dyDescent="0.25">
      <c r="A2015" s="28" t="s">
        <v>135</v>
      </c>
      <c r="B2015" s="46">
        <v>2014</v>
      </c>
      <c r="C2015" s="53">
        <v>2</v>
      </c>
      <c r="D2015" s="53">
        <v>12410</v>
      </c>
      <c r="E2015" s="437"/>
      <c r="F2015" s="53" t="s">
        <v>367</v>
      </c>
      <c r="G2015" s="158" t="str">
        <f t="shared" si="188"/>
        <v>r3_64</v>
      </c>
      <c r="H2015" s="158" t="s">
        <v>674</v>
      </c>
      <c r="I2015" s="175">
        <v>43230</v>
      </c>
      <c r="J2015" s="49" t="s">
        <v>199</v>
      </c>
      <c r="K2015" s="157">
        <v>20</v>
      </c>
      <c r="L2015" s="50">
        <v>2524</v>
      </c>
      <c r="M2015" s="56" t="s">
        <v>126</v>
      </c>
      <c r="N2015" s="43">
        <v>0.28402777777777777</v>
      </c>
      <c r="O2015" s="158">
        <v>5</v>
      </c>
      <c r="P2015" s="53" t="s">
        <v>19</v>
      </c>
      <c r="Q2015" s="461"/>
      <c r="R2015" s="461"/>
      <c r="S2015" s="461"/>
      <c r="T2015" s="109">
        <f t="shared" si="189"/>
        <v>0.28125</v>
      </c>
      <c r="U2015" s="109">
        <f t="shared" si="190"/>
        <v>0.25</v>
      </c>
      <c r="V2015" s="41">
        <f>IFERROR(VLOOKUP(L2015,'[1]ZESTAWIENIE NUMERÓW BOCZNYCH'!$A:$B,1,0),"")</f>
        <v>2524</v>
      </c>
      <c r="W2015" s="53" t="str">
        <f>IFERROR(VLOOKUP(V2015,'[1]ZESTAWIENIE NUMERÓW BOCZNYCH'!$A:$B,2,0),P2015)</f>
        <v>K2</v>
      </c>
      <c r="X2015" s="53" t="s">
        <v>12</v>
      </c>
      <c r="Y2015" s="53">
        <f>VLOOKUP(W2015,'[1]LICZBA MIEJSC'!$A:$C,2,0)</f>
        <v>20</v>
      </c>
      <c r="Z2015" s="53">
        <f>VLOOKUP(W2015,'[1]LICZBA MIEJSC'!$A:$C,3,0)</f>
        <v>210</v>
      </c>
      <c r="AA2015" s="53">
        <f t="shared" si="186"/>
        <v>230</v>
      </c>
      <c r="AB2015" s="41">
        <f t="shared" si="187"/>
        <v>207</v>
      </c>
      <c r="AC2015" s="113">
        <f t="shared" si="191"/>
        <v>0.9</v>
      </c>
      <c r="AD2015" s="299" t="s">
        <v>206</v>
      </c>
    </row>
    <row r="2016" spans="1:30" x14ac:dyDescent="0.25">
      <c r="A2016" s="28" t="s">
        <v>135</v>
      </c>
      <c r="B2016" s="46">
        <v>2015</v>
      </c>
      <c r="C2016" s="53">
        <v>2</v>
      </c>
      <c r="D2016" s="53">
        <v>12410</v>
      </c>
      <c r="E2016" s="437"/>
      <c r="F2016" s="53" t="s">
        <v>367</v>
      </c>
      <c r="G2016" s="158" t="str">
        <f t="shared" si="188"/>
        <v>r3_64</v>
      </c>
      <c r="H2016" s="158" t="s">
        <v>674</v>
      </c>
      <c r="I2016" s="175">
        <v>43230</v>
      </c>
      <c r="J2016" s="49" t="s">
        <v>199</v>
      </c>
      <c r="K2016" s="157">
        <v>33</v>
      </c>
      <c r="L2016" s="50">
        <v>3130</v>
      </c>
      <c r="M2016" s="53" t="s">
        <v>121</v>
      </c>
      <c r="N2016" s="43">
        <v>0.28472222222222221</v>
      </c>
      <c r="O2016" s="158">
        <v>1</v>
      </c>
      <c r="P2016" s="53" t="s">
        <v>20</v>
      </c>
      <c r="Q2016" s="461"/>
      <c r="R2016" s="461"/>
      <c r="S2016" s="461"/>
      <c r="T2016" s="109">
        <f t="shared" si="189"/>
        <v>0.28125</v>
      </c>
      <c r="U2016" s="109">
        <f t="shared" si="190"/>
        <v>0.25</v>
      </c>
      <c r="V2016" s="41">
        <f>IFERROR(VLOOKUP(L2016,'[1]ZESTAWIENIE NUMERÓW BOCZNYCH'!$A:$B,1,0),"")</f>
        <v>3130</v>
      </c>
      <c r="W2016" s="53" t="str">
        <f>IFERROR(VLOOKUP(V2016,'[1]ZESTAWIENIE NUMERÓW BOCZNYCH'!$A:$B,2,0),P2016)</f>
        <v>S</v>
      </c>
      <c r="X2016" s="53" t="s">
        <v>12</v>
      </c>
      <c r="Y2016" s="53">
        <f>VLOOKUP(W2016,'[1]LICZBA MIEJSC'!$A:$C,2,0)</f>
        <v>69</v>
      </c>
      <c r="Z2016" s="53">
        <f>VLOOKUP(W2016,'[1]LICZBA MIEJSC'!$A:$C,3,0)</f>
        <v>130</v>
      </c>
      <c r="AA2016" s="53">
        <f t="shared" si="186"/>
        <v>199</v>
      </c>
      <c r="AB2016" s="41">
        <f t="shared" si="187"/>
        <v>20</v>
      </c>
      <c r="AC2016" s="113">
        <f t="shared" si="191"/>
        <v>0.10050251256281408</v>
      </c>
      <c r="AD2016" s="299" t="s">
        <v>206</v>
      </c>
    </row>
    <row r="2017" spans="1:30" x14ac:dyDescent="0.25">
      <c r="A2017" s="28" t="s">
        <v>135</v>
      </c>
      <c r="B2017" s="46">
        <v>2016</v>
      </c>
      <c r="C2017" s="53">
        <v>2</v>
      </c>
      <c r="D2017" s="53">
        <v>12409</v>
      </c>
      <c r="E2017" s="437"/>
      <c r="F2017" s="53" t="s">
        <v>367</v>
      </c>
      <c r="G2017" s="158" t="str">
        <f t="shared" si="188"/>
        <v>r3_64</v>
      </c>
      <c r="H2017" s="158" t="s">
        <v>673</v>
      </c>
      <c r="I2017" s="175">
        <v>43230</v>
      </c>
      <c r="J2017" s="49" t="s">
        <v>199</v>
      </c>
      <c r="K2017" s="157">
        <v>33</v>
      </c>
      <c r="L2017" s="50">
        <v>3203</v>
      </c>
      <c r="M2017" s="205" t="s">
        <v>135</v>
      </c>
      <c r="N2017" s="43">
        <v>0.28611111111111115</v>
      </c>
      <c r="O2017" s="158">
        <v>1</v>
      </c>
      <c r="P2017" s="53" t="s">
        <v>21</v>
      </c>
      <c r="Q2017" s="461"/>
      <c r="R2017" s="461"/>
      <c r="S2017" s="461"/>
      <c r="T2017" s="109">
        <f t="shared" si="189"/>
        <v>0.28125</v>
      </c>
      <c r="U2017" s="109">
        <f t="shared" si="190"/>
        <v>0.25</v>
      </c>
      <c r="V2017" s="41" t="str">
        <f>IFERROR(VLOOKUP(L2017,'[1]ZESTAWIENIE NUMERÓW BOCZNYCH'!$A:$B,1,0),"")</f>
        <v/>
      </c>
      <c r="W2017" s="53" t="str">
        <f>IFERROR(VLOOKUP(V2017,'[1]ZESTAWIENIE NUMERÓW BOCZNYCH'!$A:$B,2,0),P2017)</f>
        <v>PE</v>
      </c>
      <c r="X2017" s="53" t="s">
        <v>12</v>
      </c>
      <c r="Y2017" s="53">
        <f>VLOOKUP(W2017,'[1]LICZBA MIEJSC'!$A:$C,2,0)</f>
        <v>58</v>
      </c>
      <c r="Z2017" s="53">
        <f>VLOOKUP(W2017,'[1]LICZBA MIEJSC'!$A:$C,3,0)</f>
        <v>164</v>
      </c>
      <c r="AA2017" s="53">
        <f t="shared" si="186"/>
        <v>222</v>
      </c>
      <c r="AB2017" s="41">
        <f t="shared" si="187"/>
        <v>22</v>
      </c>
      <c r="AC2017" s="113">
        <f t="shared" si="191"/>
        <v>9.90990990990991E-2</v>
      </c>
      <c r="AD2017" s="299" t="s">
        <v>206</v>
      </c>
    </row>
    <row r="2018" spans="1:30" x14ac:dyDescent="0.25">
      <c r="A2018" s="28" t="s">
        <v>135</v>
      </c>
      <c r="B2018" s="46">
        <v>2017</v>
      </c>
      <c r="C2018" s="53">
        <v>2</v>
      </c>
      <c r="D2018" s="53">
        <v>12409</v>
      </c>
      <c r="E2018" s="437"/>
      <c r="F2018" s="53" t="s">
        <v>367</v>
      </c>
      <c r="G2018" s="158" t="str">
        <f t="shared" si="188"/>
        <v>r3_64</v>
      </c>
      <c r="H2018" s="158" t="s">
        <v>673</v>
      </c>
      <c r="I2018" s="175">
        <v>43230</v>
      </c>
      <c r="J2018" s="49" t="s">
        <v>199</v>
      </c>
      <c r="K2018" s="157">
        <v>10</v>
      </c>
      <c r="L2018" s="50">
        <v>2546</v>
      </c>
      <c r="M2018" s="50" t="s">
        <v>127</v>
      </c>
      <c r="N2018" s="43">
        <v>0.28680555555555554</v>
      </c>
      <c r="O2018" s="158">
        <v>3</v>
      </c>
      <c r="P2018" s="53" t="s">
        <v>19</v>
      </c>
      <c r="Q2018" s="461"/>
      <c r="R2018" s="461"/>
      <c r="S2018" s="461"/>
      <c r="T2018" s="109">
        <f t="shared" si="189"/>
        <v>0.28125</v>
      </c>
      <c r="U2018" s="109">
        <f t="shared" si="190"/>
        <v>0.25</v>
      </c>
      <c r="V2018" s="41" t="str">
        <f>IFERROR(VLOOKUP(L2018,'[1]ZESTAWIENIE NUMERÓW BOCZNYCH'!$A:$B,1,0),"")</f>
        <v/>
      </c>
      <c r="W2018" s="53" t="str">
        <f>IFERROR(VLOOKUP(V2018,'[1]ZESTAWIENIE NUMERÓW BOCZNYCH'!$A:$B,2,0),P2018)</f>
        <v>K2</v>
      </c>
      <c r="X2018" s="53" t="s">
        <v>12</v>
      </c>
      <c r="Y2018" s="53">
        <f>VLOOKUP(W2018,'[1]LICZBA MIEJSC'!$A:$C,2,0)</f>
        <v>20</v>
      </c>
      <c r="Z2018" s="53">
        <f>VLOOKUP(W2018,'[1]LICZBA MIEJSC'!$A:$C,3,0)</f>
        <v>210</v>
      </c>
      <c r="AA2018" s="53">
        <f t="shared" si="186"/>
        <v>230</v>
      </c>
      <c r="AB2018" s="41">
        <f t="shared" si="187"/>
        <v>18</v>
      </c>
      <c r="AC2018" s="113">
        <f t="shared" si="191"/>
        <v>7.8260869565217397E-2</v>
      </c>
      <c r="AD2018" s="299" t="s">
        <v>206</v>
      </c>
    </row>
    <row r="2019" spans="1:30" x14ac:dyDescent="0.25">
      <c r="A2019" s="28" t="s">
        <v>135</v>
      </c>
      <c r="B2019" s="230">
        <v>2018</v>
      </c>
      <c r="C2019" s="53">
        <v>2</v>
      </c>
      <c r="D2019" s="53">
        <v>12410</v>
      </c>
      <c r="E2019" s="437"/>
      <c r="F2019" s="53" t="s">
        <v>367</v>
      </c>
      <c r="G2019" s="158" t="str">
        <f t="shared" si="188"/>
        <v>r3_64</v>
      </c>
      <c r="H2019" s="158" t="s">
        <v>674</v>
      </c>
      <c r="I2019" s="175">
        <v>43230</v>
      </c>
      <c r="J2019" s="49" t="s">
        <v>199</v>
      </c>
      <c r="K2019" s="157">
        <v>10</v>
      </c>
      <c r="L2019" s="50">
        <v>2536</v>
      </c>
      <c r="M2019" s="169" t="s">
        <v>122</v>
      </c>
      <c r="N2019" s="43">
        <v>0.28750000000000003</v>
      </c>
      <c r="O2019" s="158">
        <v>3</v>
      </c>
      <c r="P2019" s="53" t="s">
        <v>17</v>
      </c>
      <c r="Q2019" s="461"/>
      <c r="R2019" s="461"/>
      <c r="S2019" s="461"/>
      <c r="T2019" s="109">
        <f t="shared" si="189"/>
        <v>0.28125</v>
      </c>
      <c r="U2019" s="109">
        <f t="shared" si="190"/>
        <v>0.25</v>
      </c>
      <c r="V2019" s="41">
        <f>IFERROR(VLOOKUP(L2019,'[1]ZESTAWIENIE NUMERÓW BOCZNYCH'!$A:$B,1,0),"")</f>
        <v>2536</v>
      </c>
      <c r="W2019" s="53" t="str">
        <f>IFERROR(VLOOKUP(V2019,'[1]ZESTAWIENIE NUMERÓW BOCZNYCH'!$A:$B,2,0),P2019)</f>
        <v>K2</v>
      </c>
      <c r="X2019" s="53" t="s">
        <v>12</v>
      </c>
      <c r="Y2019" s="53">
        <f>VLOOKUP(W2019,'[1]LICZBA MIEJSC'!$A:$C,2,0)</f>
        <v>20</v>
      </c>
      <c r="Z2019" s="53">
        <f>VLOOKUP(W2019,'[1]LICZBA MIEJSC'!$A:$C,3,0)</f>
        <v>210</v>
      </c>
      <c r="AA2019" s="53">
        <f t="shared" si="186"/>
        <v>230</v>
      </c>
      <c r="AB2019" s="41">
        <f t="shared" si="187"/>
        <v>18</v>
      </c>
      <c r="AC2019" s="113">
        <f t="shared" si="191"/>
        <v>7.8260869565217397E-2</v>
      </c>
      <c r="AD2019" s="299" t="s">
        <v>206</v>
      </c>
    </row>
    <row r="2020" spans="1:30" x14ac:dyDescent="0.25">
      <c r="A2020" s="28" t="s">
        <v>135</v>
      </c>
      <c r="B2020" s="46">
        <v>2019</v>
      </c>
      <c r="C2020" s="53">
        <v>2</v>
      </c>
      <c r="D2020" s="53">
        <v>12409</v>
      </c>
      <c r="E2020" s="437"/>
      <c r="F2020" s="53" t="s">
        <v>367</v>
      </c>
      <c r="G2020" s="158" t="str">
        <f t="shared" si="188"/>
        <v>r3_64</v>
      </c>
      <c r="H2020" s="158" t="s">
        <v>673</v>
      </c>
      <c r="I2020" s="175">
        <v>43230</v>
      </c>
      <c r="J2020" s="49" t="s">
        <v>199</v>
      </c>
      <c r="K2020" s="157">
        <v>33</v>
      </c>
      <c r="L2020" s="50">
        <v>3109</v>
      </c>
      <c r="M2020" s="68" t="s">
        <v>135</v>
      </c>
      <c r="N2020" s="43">
        <v>0.28819444444444448</v>
      </c>
      <c r="O2020" s="158">
        <v>1</v>
      </c>
      <c r="P2020" s="53" t="s">
        <v>20</v>
      </c>
      <c r="Q2020" s="461"/>
      <c r="R2020" s="461"/>
      <c r="S2020" s="461"/>
      <c r="T2020" s="109">
        <f t="shared" si="189"/>
        <v>0.28125</v>
      </c>
      <c r="U2020" s="109">
        <f t="shared" si="190"/>
        <v>0.25</v>
      </c>
      <c r="V2020" s="41">
        <f>IFERROR(VLOOKUP(L2020,'[1]ZESTAWIENIE NUMERÓW BOCZNYCH'!$A:$B,1,0),"")</f>
        <v>3109</v>
      </c>
      <c r="W2020" s="53" t="str">
        <f>IFERROR(VLOOKUP(V2020,'[1]ZESTAWIENIE NUMERÓW BOCZNYCH'!$A:$B,2,0),P2020)</f>
        <v>S</v>
      </c>
      <c r="X2020" s="53" t="s">
        <v>12</v>
      </c>
      <c r="Y2020" s="53">
        <f>VLOOKUP(W2020,'[1]LICZBA MIEJSC'!$A:$C,2,0)</f>
        <v>69</v>
      </c>
      <c r="Z2020" s="53">
        <f>VLOOKUP(W2020,'[1]LICZBA MIEJSC'!$A:$C,3,0)</f>
        <v>130</v>
      </c>
      <c r="AA2020" s="53">
        <f t="shared" si="186"/>
        <v>199</v>
      </c>
      <c r="AB2020" s="41">
        <f t="shared" si="187"/>
        <v>20</v>
      </c>
      <c r="AC2020" s="113">
        <f t="shared" si="191"/>
        <v>0.10050251256281408</v>
      </c>
      <c r="AD2020" s="299" t="s">
        <v>206</v>
      </c>
    </row>
    <row r="2021" spans="1:30" x14ac:dyDescent="0.25">
      <c r="A2021" s="28" t="s">
        <v>135</v>
      </c>
      <c r="B2021" s="46">
        <v>2020</v>
      </c>
      <c r="C2021" s="53">
        <v>3</v>
      </c>
      <c r="D2021" s="53">
        <v>12410</v>
      </c>
      <c r="E2021" s="437"/>
      <c r="F2021" s="53" t="s">
        <v>367</v>
      </c>
      <c r="G2021" s="158" t="str">
        <f t="shared" si="188"/>
        <v>r3_64</v>
      </c>
      <c r="H2021" s="158" t="s">
        <v>674</v>
      </c>
      <c r="I2021" s="175">
        <v>43230</v>
      </c>
      <c r="J2021" s="49" t="s">
        <v>199</v>
      </c>
      <c r="K2021" s="157">
        <v>33</v>
      </c>
      <c r="L2021" s="50">
        <v>3203</v>
      </c>
      <c r="M2021" s="53" t="s">
        <v>121</v>
      </c>
      <c r="N2021" s="43">
        <v>0.28888888888888892</v>
      </c>
      <c r="O2021" s="158">
        <v>1</v>
      </c>
      <c r="P2021" s="53" t="s">
        <v>21</v>
      </c>
      <c r="Q2021" s="461"/>
      <c r="R2021" s="461"/>
      <c r="S2021" s="461"/>
      <c r="T2021" s="109">
        <f t="shared" si="189"/>
        <v>0.28125</v>
      </c>
      <c r="U2021" s="109">
        <f t="shared" si="190"/>
        <v>0.25</v>
      </c>
      <c r="V2021" s="41" t="str">
        <f>IFERROR(VLOOKUP(L2021,'[1]ZESTAWIENIE NUMERÓW BOCZNYCH'!$A:$B,1,0),"")</f>
        <v/>
      </c>
      <c r="W2021" s="53" t="str">
        <f>IFERROR(VLOOKUP(V2021,'[1]ZESTAWIENIE NUMERÓW BOCZNYCH'!$A:$B,2,0),P2021)</f>
        <v>PE</v>
      </c>
      <c r="X2021" s="53" t="s">
        <v>12</v>
      </c>
      <c r="Y2021" s="53">
        <f>VLOOKUP(W2021,'[1]LICZBA MIEJSC'!$A:$C,2,0)</f>
        <v>58</v>
      </c>
      <c r="Z2021" s="53">
        <f>VLOOKUP(W2021,'[1]LICZBA MIEJSC'!$A:$C,3,0)</f>
        <v>164</v>
      </c>
      <c r="AA2021" s="53">
        <f t="shared" si="186"/>
        <v>222</v>
      </c>
      <c r="AB2021" s="41">
        <f t="shared" si="187"/>
        <v>22</v>
      </c>
      <c r="AC2021" s="113">
        <f t="shared" si="191"/>
        <v>9.90990990990991E-2</v>
      </c>
      <c r="AD2021" s="299" t="s">
        <v>206</v>
      </c>
    </row>
    <row r="2022" spans="1:30" x14ac:dyDescent="0.25">
      <c r="A2022" s="28" t="s">
        <v>135</v>
      </c>
      <c r="B2022" s="46">
        <v>2021</v>
      </c>
      <c r="C2022" s="53">
        <v>3</v>
      </c>
      <c r="D2022" s="53">
        <v>12410</v>
      </c>
      <c r="E2022" s="437"/>
      <c r="F2022" s="53" t="s">
        <v>367</v>
      </c>
      <c r="G2022" s="158" t="str">
        <f t="shared" si="188"/>
        <v>r3_64</v>
      </c>
      <c r="H2022" s="158" t="s">
        <v>674</v>
      </c>
      <c r="I2022" s="175">
        <v>43230</v>
      </c>
      <c r="J2022" s="49" t="s">
        <v>199</v>
      </c>
      <c r="K2022" s="157">
        <v>3</v>
      </c>
      <c r="L2022" s="50">
        <v>2812</v>
      </c>
      <c r="M2022" s="169" t="s">
        <v>219</v>
      </c>
      <c r="N2022" s="43">
        <v>0.2902777777777778</v>
      </c>
      <c r="O2022" s="158">
        <v>4</v>
      </c>
      <c r="P2022" s="53" t="s">
        <v>18</v>
      </c>
      <c r="Q2022" s="461"/>
      <c r="R2022" s="461"/>
      <c r="S2022" s="461"/>
      <c r="T2022" s="109">
        <f t="shared" si="189"/>
        <v>0.28125</v>
      </c>
      <c r="U2022" s="109">
        <f t="shared" si="190"/>
        <v>0.25</v>
      </c>
      <c r="V2022" s="41">
        <f>IFERROR(VLOOKUP(L2022,'[1]ZESTAWIENIE NUMERÓW BOCZNYCH'!$A:$B,1,0),"")</f>
        <v>2812</v>
      </c>
      <c r="W2022" s="53" t="str">
        <f>IFERROR(VLOOKUP(V2022,'[1]ZESTAWIENIE NUMERÓW BOCZNYCH'!$A:$B,2,0),P2022)</f>
        <v>MB</v>
      </c>
      <c r="X2022" s="53" t="s">
        <v>12</v>
      </c>
      <c r="Y2022" s="53">
        <f>VLOOKUP(W2022,'[1]LICZBA MIEJSC'!$A:$C,2,0)</f>
        <v>40</v>
      </c>
      <c r="Z2022" s="53">
        <f>VLOOKUP(W2022,'[1]LICZBA MIEJSC'!$A:$C,3,0)</f>
        <v>174</v>
      </c>
      <c r="AA2022" s="53">
        <f t="shared" si="186"/>
        <v>214</v>
      </c>
      <c r="AB2022" s="41">
        <f t="shared" si="187"/>
        <v>127</v>
      </c>
      <c r="AC2022" s="113">
        <f t="shared" si="191"/>
        <v>0.59345794392523366</v>
      </c>
      <c r="AD2022" s="299" t="s">
        <v>206</v>
      </c>
    </row>
    <row r="2023" spans="1:30" x14ac:dyDescent="0.25">
      <c r="A2023" s="28" t="s">
        <v>135</v>
      </c>
      <c r="B2023" s="46">
        <v>2022</v>
      </c>
      <c r="C2023" s="53">
        <v>3</v>
      </c>
      <c r="D2023" s="53">
        <v>12410</v>
      </c>
      <c r="E2023" s="437"/>
      <c r="F2023" s="53" t="s">
        <v>367</v>
      </c>
      <c r="G2023" s="158" t="str">
        <f t="shared" si="188"/>
        <v>r3_64</v>
      </c>
      <c r="H2023" s="158" t="s">
        <v>674</v>
      </c>
      <c r="I2023" s="175">
        <v>43230</v>
      </c>
      <c r="J2023" s="49" t="s">
        <v>199</v>
      </c>
      <c r="K2023" s="157">
        <v>20</v>
      </c>
      <c r="L2023" s="50">
        <v>3010</v>
      </c>
      <c r="M2023" s="56" t="s">
        <v>126</v>
      </c>
      <c r="N2023" s="43">
        <v>0.29236111111111113</v>
      </c>
      <c r="O2023" s="158">
        <v>3</v>
      </c>
      <c r="P2023" s="53" t="s">
        <v>20</v>
      </c>
      <c r="Q2023" s="461"/>
      <c r="R2023" s="461"/>
      <c r="S2023" s="461"/>
      <c r="T2023" s="109">
        <f t="shared" si="189"/>
        <v>0.29166666666666663</v>
      </c>
      <c r="U2023" s="109">
        <f t="shared" si="190"/>
        <v>0.29166666666666663</v>
      </c>
      <c r="V2023" s="41" t="str">
        <f>IFERROR(VLOOKUP(L2023,'[1]ZESTAWIENIE NUMERÓW BOCZNYCH'!$A:$B,1,0),"")</f>
        <v/>
      </c>
      <c r="W2023" s="53" t="str">
        <f>IFERROR(VLOOKUP(V2023,'[1]ZESTAWIENIE NUMERÓW BOCZNYCH'!$A:$B,2,0),P2023)</f>
        <v>S</v>
      </c>
      <c r="X2023" s="53" t="s">
        <v>12</v>
      </c>
      <c r="Y2023" s="53">
        <f>VLOOKUP(W2023,'[1]LICZBA MIEJSC'!$A:$C,2,0)</f>
        <v>69</v>
      </c>
      <c r="Z2023" s="53">
        <f>VLOOKUP(W2023,'[1]LICZBA MIEJSC'!$A:$C,3,0)</f>
        <v>130</v>
      </c>
      <c r="AA2023" s="53">
        <f t="shared" si="186"/>
        <v>199</v>
      </c>
      <c r="AB2023" s="41">
        <f t="shared" si="187"/>
        <v>62</v>
      </c>
      <c r="AC2023" s="113">
        <f t="shared" si="191"/>
        <v>0.31155778894472363</v>
      </c>
      <c r="AD2023" s="299" t="s">
        <v>206</v>
      </c>
    </row>
    <row r="2024" spans="1:30" x14ac:dyDescent="0.25">
      <c r="A2024" s="28" t="s">
        <v>135</v>
      </c>
      <c r="B2024" s="46">
        <v>2023</v>
      </c>
      <c r="C2024" s="53">
        <v>2</v>
      </c>
      <c r="D2024" s="53">
        <v>12409</v>
      </c>
      <c r="E2024" s="437"/>
      <c r="F2024" s="53" t="s">
        <v>367</v>
      </c>
      <c r="G2024" s="158" t="str">
        <f t="shared" si="188"/>
        <v>r3_64</v>
      </c>
      <c r="H2024" s="158" t="s">
        <v>673</v>
      </c>
      <c r="I2024" s="175">
        <v>43230</v>
      </c>
      <c r="J2024" s="49" t="s">
        <v>199</v>
      </c>
      <c r="K2024" s="157">
        <v>3</v>
      </c>
      <c r="L2024" s="50">
        <v>2498</v>
      </c>
      <c r="M2024" s="50" t="s">
        <v>127</v>
      </c>
      <c r="N2024" s="43">
        <v>0.29305555555555557</v>
      </c>
      <c r="O2024" s="158">
        <v>3</v>
      </c>
      <c r="P2024" s="53" t="s">
        <v>18</v>
      </c>
      <c r="Q2024" s="461"/>
      <c r="R2024" s="461"/>
      <c r="S2024" s="461"/>
      <c r="T2024" s="109">
        <f t="shared" si="189"/>
        <v>0.29166666666666663</v>
      </c>
      <c r="U2024" s="109">
        <f t="shared" si="190"/>
        <v>0.29166666666666663</v>
      </c>
      <c r="V2024" s="41">
        <f>IFERROR(VLOOKUP(L2024,'[1]ZESTAWIENIE NUMERÓW BOCZNYCH'!$A:$B,1,0),"")</f>
        <v>2498</v>
      </c>
      <c r="W2024" s="53" t="str">
        <f>IFERROR(VLOOKUP(V2024,'[1]ZESTAWIENIE NUMERÓW BOCZNYCH'!$A:$B,2,0),P2024)</f>
        <v>K2</v>
      </c>
      <c r="X2024" s="53" t="s">
        <v>12</v>
      </c>
      <c r="Y2024" s="53">
        <f>VLOOKUP(W2024,'[1]LICZBA MIEJSC'!$A:$C,2,0)</f>
        <v>20</v>
      </c>
      <c r="Z2024" s="53">
        <f>VLOOKUP(W2024,'[1]LICZBA MIEJSC'!$A:$C,3,0)</f>
        <v>210</v>
      </c>
      <c r="AA2024" s="53">
        <f t="shared" si="186"/>
        <v>230</v>
      </c>
      <c r="AB2024" s="41">
        <f t="shared" si="187"/>
        <v>18</v>
      </c>
      <c r="AC2024" s="113">
        <f t="shared" si="191"/>
        <v>7.8260869565217397E-2</v>
      </c>
      <c r="AD2024" s="299" t="s">
        <v>206</v>
      </c>
    </row>
    <row r="2025" spans="1:30" x14ac:dyDescent="0.25">
      <c r="A2025" s="28" t="s">
        <v>135</v>
      </c>
      <c r="B2025" s="230">
        <v>2024</v>
      </c>
      <c r="C2025" s="53">
        <v>2</v>
      </c>
      <c r="D2025" s="53">
        <v>12409</v>
      </c>
      <c r="E2025" s="437"/>
      <c r="F2025" s="53" t="s">
        <v>367</v>
      </c>
      <c r="G2025" s="158" t="str">
        <f t="shared" si="188"/>
        <v>r3_64</v>
      </c>
      <c r="H2025" s="158" t="s">
        <v>673</v>
      </c>
      <c r="I2025" s="175">
        <v>43230</v>
      </c>
      <c r="J2025" s="49" t="s">
        <v>199</v>
      </c>
      <c r="K2025" s="157">
        <v>20</v>
      </c>
      <c r="L2025" s="50">
        <v>2807</v>
      </c>
      <c r="M2025" s="50" t="s">
        <v>127</v>
      </c>
      <c r="N2025" s="43">
        <v>0.29375000000000001</v>
      </c>
      <c r="O2025" s="158">
        <v>3</v>
      </c>
      <c r="P2025" s="53" t="s">
        <v>17</v>
      </c>
      <c r="Q2025" s="461"/>
      <c r="R2025" s="461"/>
      <c r="S2025" s="461"/>
      <c r="T2025" s="109">
        <f t="shared" si="189"/>
        <v>0.29166666666666663</v>
      </c>
      <c r="U2025" s="109">
        <f t="shared" si="190"/>
        <v>0.29166666666666663</v>
      </c>
      <c r="V2025" s="41">
        <f>IFERROR(VLOOKUP(L2025,'[1]ZESTAWIENIE NUMERÓW BOCZNYCH'!$A:$B,1,0),"")</f>
        <v>2807</v>
      </c>
      <c r="W2025" s="53" t="str">
        <f>IFERROR(VLOOKUP(V2025,'[1]ZESTAWIENIE NUMERÓW BOCZNYCH'!$A:$B,2,0),P2025)</f>
        <v>MB</v>
      </c>
      <c r="X2025" s="53" t="s">
        <v>12</v>
      </c>
      <c r="Y2025" s="53">
        <f>VLOOKUP(W2025,'[1]LICZBA MIEJSC'!$A:$C,2,0)</f>
        <v>40</v>
      </c>
      <c r="Z2025" s="53">
        <f>VLOOKUP(W2025,'[1]LICZBA MIEJSC'!$A:$C,3,0)</f>
        <v>174</v>
      </c>
      <c r="AA2025" s="53">
        <f t="shared" si="186"/>
        <v>214</v>
      </c>
      <c r="AB2025" s="41">
        <f t="shared" si="187"/>
        <v>36</v>
      </c>
      <c r="AC2025" s="113">
        <f t="shared" si="191"/>
        <v>0.16822429906542055</v>
      </c>
      <c r="AD2025" s="299" t="s">
        <v>206</v>
      </c>
    </row>
    <row r="2026" spans="1:30" x14ac:dyDescent="0.25">
      <c r="A2026" s="28" t="s">
        <v>135</v>
      </c>
      <c r="B2026" s="46">
        <v>2025</v>
      </c>
      <c r="C2026" s="53">
        <v>3</v>
      </c>
      <c r="D2026" s="53">
        <v>12409</v>
      </c>
      <c r="E2026" s="437"/>
      <c r="F2026" s="53" t="s">
        <v>367</v>
      </c>
      <c r="G2026" s="158" t="str">
        <f t="shared" si="188"/>
        <v>r3_64</v>
      </c>
      <c r="H2026" s="158" t="s">
        <v>673</v>
      </c>
      <c r="I2026" s="175">
        <v>43230</v>
      </c>
      <c r="J2026" s="49" t="s">
        <v>199</v>
      </c>
      <c r="K2026" s="157">
        <v>33</v>
      </c>
      <c r="L2026" s="50">
        <v>3014</v>
      </c>
      <c r="M2026" s="68" t="s">
        <v>135</v>
      </c>
      <c r="N2026" s="43">
        <v>0.29375000000000001</v>
      </c>
      <c r="O2026" s="158">
        <v>0</v>
      </c>
      <c r="P2026" s="53" t="s">
        <v>20</v>
      </c>
      <c r="Q2026" s="461"/>
      <c r="R2026" s="461"/>
      <c r="S2026" s="461"/>
      <c r="T2026" s="109">
        <f t="shared" si="189"/>
        <v>0.29166666666666663</v>
      </c>
      <c r="U2026" s="109">
        <f t="shared" si="190"/>
        <v>0.29166666666666663</v>
      </c>
      <c r="V2026" s="41">
        <f>IFERROR(VLOOKUP(L2026,'[1]ZESTAWIENIE NUMERÓW BOCZNYCH'!$A:$B,1,0),"")</f>
        <v>3014</v>
      </c>
      <c r="W2026" s="53" t="str">
        <f>IFERROR(VLOOKUP(V2026,'[1]ZESTAWIENIE NUMERÓW BOCZNYCH'!$A:$B,2,0),P2026)</f>
        <v>S</v>
      </c>
      <c r="X2026" s="53" t="s">
        <v>12</v>
      </c>
      <c r="Y2026" s="53">
        <f>VLOOKUP(W2026,'[1]LICZBA MIEJSC'!$A:$C,2,0)</f>
        <v>69</v>
      </c>
      <c r="Z2026" s="53">
        <f>VLOOKUP(W2026,'[1]LICZBA MIEJSC'!$A:$C,3,0)</f>
        <v>130</v>
      </c>
      <c r="AA2026" s="53">
        <f t="shared" si="186"/>
        <v>199</v>
      </c>
      <c r="AB2026" s="41">
        <f t="shared" si="187"/>
        <v>0</v>
      </c>
      <c r="AC2026" s="113">
        <f t="shared" si="191"/>
        <v>0</v>
      </c>
      <c r="AD2026" s="299" t="s">
        <v>206</v>
      </c>
    </row>
    <row r="2027" spans="1:30" x14ac:dyDescent="0.25">
      <c r="A2027" s="28" t="s">
        <v>135</v>
      </c>
      <c r="B2027" s="46">
        <v>2026</v>
      </c>
      <c r="C2027" s="53">
        <v>3</v>
      </c>
      <c r="D2027" s="53">
        <v>12410</v>
      </c>
      <c r="E2027" s="437"/>
      <c r="F2027" s="53" t="s">
        <v>367</v>
      </c>
      <c r="G2027" s="158" t="str">
        <f t="shared" si="188"/>
        <v>r3_64</v>
      </c>
      <c r="H2027" s="158" t="s">
        <v>674</v>
      </c>
      <c r="I2027" s="175">
        <v>43230</v>
      </c>
      <c r="J2027" s="49" t="s">
        <v>199</v>
      </c>
      <c r="K2027" s="157">
        <v>33</v>
      </c>
      <c r="L2027" s="50">
        <v>3109</v>
      </c>
      <c r="M2027" s="53" t="s">
        <v>121</v>
      </c>
      <c r="N2027" s="43">
        <v>0.29375000000000001</v>
      </c>
      <c r="O2027" s="158">
        <v>1</v>
      </c>
      <c r="P2027" s="53" t="s">
        <v>20</v>
      </c>
      <c r="Q2027" s="461"/>
      <c r="R2027" s="461"/>
      <c r="S2027" s="461"/>
      <c r="T2027" s="109">
        <f t="shared" si="189"/>
        <v>0.29166666666666663</v>
      </c>
      <c r="U2027" s="109">
        <f t="shared" si="190"/>
        <v>0.29166666666666663</v>
      </c>
      <c r="V2027" s="41">
        <f>IFERROR(VLOOKUP(L2027,'[1]ZESTAWIENIE NUMERÓW BOCZNYCH'!$A:$B,1,0),"")</f>
        <v>3109</v>
      </c>
      <c r="W2027" s="53" t="str">
        <f>IFERROR(VLOOKUP(V2027,'[1]ZESTAWIENIE NUMERÓW BOCZNYCH'!$A:$B,2,0),P2027)</f>
        <v>S</v>
      </c>
      <c r="X2027" s="53" t="s">
        <v>12</v>
      </c>
      <c r="Y2027" s="53">
        <f>VLOOKUP(W2027,'[1]LICZBA MIEJSC'!$A:$C,2,0)</f>
        <v>69</v>
      </c>
      <c r="Z2027" s="53">
        <f>VLOOKUP(W2027,'[1]LICZBA MIEJSC'!$A:$C,3,0)</f>
        <v>130</v>
      </c>
      <c r="AA2027" s="53">
        <f t="shared" si="186"/>
        <v>199</v>
      </c>
      <c r="AB2027" s="41">
        <f t="shared" si="187"/>
        <v>20</v>
      </c>
      <c r="AC2027" s="113">
        <f t="shared" si="191"/>
        <v>0.10050251256281408</v>
      </c>
      <c r="AD2027" s="299" t="s">
        <v>206</v>
      </c>
    </row>
    <row r="2028" spans="1:30" x14ac:dyDescent="0.25">
      <c r="A2028" s="28" t="s">
        <v>135</v>
      </c>
      <c r="B2028" s="230">
        <v>2027</v>
      </c>
      <c r="C2028" s="53">
        <v>3</v>
      </c>
      <c r="D2028" s="53">
        <v>12409</v>
      </c>
      <c r="E2028" s="437"/>
      <c r="F2028" s="53" t="s">
        <v>367</v>
      </c>
      <c r="G2028" s="158" t="str">
        <f t="shared" si="188"/>
        <v>r3_64</v>
      </c>
      <c r="H2028" s="158" t="s">
        <v>673</v>
      </c>
      <c r="I2028" s="175">
        <v>43230</v>
      </c>
      <c r="J2028" s="49" t="s">
        <v>199</v>
      </c>
      <c r="K2028" s="157">
        <v>10</v>
      </c>
      <c r="L2028" s="50">
        <v>2238</v>
      </c>
      <c r="M2028" s="50" t="s">
        <v>127</v>
      </c>
      <c r="N2028" s="43">
        <v>0.2951388888888889</v>
      </c>
      <c r="O2028" s="158">
        <v>3</v>
      </c>
      <c r="P2028" s="53" t="s">
        <v>17</v>
      </c>
      <c r="Q2028" s="461"/>
      <c r="R2028" s="461"/>
      <c r="S2028" s="461"/>
      <c r="T2028" s="109">
        <f t="shared" si="189"/>
        <v>0.29166666666666663</v>
      </c>
      <c r="U2028" s="109">
        <f t="shared" si="190"/>
        <v>0.29166666666666663</v>
      </c>
      <c r="V2028" s="41">
        <f>IFERROR(VLOOKUP(L2028,'[1]ZESTAWIENIE NUMERÓW BOCZNYCH'!$A:$B,1,0),"")</f>
        <v>2238</v>
      </c>
      <c r="W2028" s="53" t="str">
        <f>IFERROR(VLOOKUP(V2028,'[1]ZESTAWIENIE NUMERÓW BOCZNYCH'!$A:$B,2,0),P2028)</f>
        <v>K2</v>
      </c>
      <c r="X2028" s="53" t="s">
        <v>12</v>
      </c>
      <c r="Y2028" s="53">
        <f>VLOOKUP(W2028,'[1]LICZBA MIEJSC'!$A:$C,2,0)</f>
        <v>20</v>
      </c>
      <c r="Z2028" s="53">
        <f>VLOOKUP(W2028,'[1]LICZBA MIEJSC'!$A:$C,3,0)</f>
        <v>210</v>
      </c>
      <c r="AA2028" s="53">
        <f t="shared" si="186"/>
        <v>230</v>
      </c>
      <c r="AB2028" s="41">
        <f t="shared" si="187"/>
        <v>18</v>
      </c>
      <c r="AC2028" s="113">
        <f t="shared" si="191"/>
        <v>7.8260869565217397E-2</v>
      </c>
      <c r="AD2028" s="299" t="s">
        <v>206</v>
      </c>
    </row>
    <row r="2029" spans="1:30" x14ac:dyDescent="0.25">
      <c r="A2029" s="28" t="s">
        <v>135</v>
      </c>
      <c r="B2029" s="46">
        <v>2028</v>
      </c>
      <c r="C2029" s="53">
        <v>3</v>
      </c>
      <c r="D2029" s="53">
        <v>12409</v>
      </c>
      <c r="E2029" s="437"/>
      <c r="F2029" s="53" t="s">
        <v>367</v>
      </c>
      <c r="G2029" s="158" t="str">
        <f t="shared" si="188"/>
        <v>r3_64</v>
      </c>
      <c r="H2029" s="158" t="s">
        <v>673</v>
      </c>
      <c r="I2029" s="175">
        <v>43230</v>
      </c>
      <c r="J2029" s="49" t="s">
        <v>199</v>
      </c>
      <c r="K2029" s="157">
        <v>33</v>
      </c>
      <c r="L2029" s="50">
        <v>3003</v>
      </c>
      <c r="M2029" s="68" t="s">
        <v>135</v>
      </c>
      <c r="N2029" s="43">
        <v>0.29583333333333334</v>
      </c>
      <c r="O2029" s="158">
        <v>1</v>
      </c>
      <c r="P2029" s="53" t="s">
        <v>20</v>
      </c>
      <c r="Q2029" s="461"/>
      <c r="R2029" s="461"/>
      <c r="S2029" s="461"/>
      <c r="T2029" s="109">
        <f t="shared" si="189"/>
        <v>0.29166666666666663</v>
      </c>
      <c r="U2029" s="109">
        <f t="shared" si="190"/>
        <v>0.29166666666666663</v>
      </c>
      <c r="V2029" s="41">
        <f>IFERROR(VLOOKUP(L2029,'[1]ZESTAWIENIE NUMERÓW BOCZNYCH'!$A:$B,1,0),"")</f>
        <v>3003</v>
      </c>
      <c r="W2029" s="53" t="str">
        <f>IFERROR(VLOOKUP(V2029,'[1]ZESTAWIENIE NUMERÓW BOCZNYCH'!$A:$B,2,0),P2029)</f>
        <v>S</v>
      </c>
      <c r="X2029" s="53" t="s">
        <v>12</v>
      </c>
      <c r="Y2029" s="53">
        <f>VLOOKUP(W2029,'[1]LICZBA MIEJSC'!$A:$C,2,0)</f>
        <v>69</v>
      </c>
      <c r="Z2029" s="53">
        <f>VLOOKUP(W2029,'[1]LICZBA MIEJSC'!$A:$C,3,0)</f>
        <v>130</v>
      </c>
      <c r="AA2029" s="53">
        <f t="shared" si="186"/>
        <v>199</v>
      </c>
      <c r="AB2029" s="41">
        <f t="shared" si="187"/>
        <v>20</v>
      </c>
      <c r="AC2029" s="113">
        <f t="shared" si="191"/>
        <v>0.10050251256281408</v>
      </c>
      <c r="AD2029" s="299" t="s">
        <v>206</v>
      </c>
    </row>
    <row r="2030" spans="1:30" x14ac:dyDescent="0.25">
      <c r="A2030" s="28" t="s">
        <v>135</v>
      </c>
      <c r="B2030" s="46">
        <v>2029</v>
      </c>
      <c r="C2030" s="53">
        <v>3</v>
      </c>
      <c r="D2030" s="53">
        <v>12410</v>
      </c>
      <c r="E2030" s="437"/>
      <c r="F2030" s="53" t="s">
        <v>367</v>
      </c>
      <c r="G2030" s="158" t="str">
        <f t="shared" si="188"/>
        <v>r3_64</v>
      </c>
      <c r="H2030" s="158" t="s">
        <v>674</v>
      </c>
      <c r="I2030" s="175">
        <v>43230</v>
      </c>
      <c r="J2030" s="49" t="s">
        <v>199</v>
      </c>
      <c r="K2030" s="157">
        <v>10</v>
      </c>
      <c r="L2030" s="50">
        <v>2347</v>
      </c>
      <c r="M2030" s="56" t="s">
        <v>122</v>
      </c>
      <c r="N2030" s="43">
        <v>0.29652777777777778</v>
      </c>
      <c r="O2030" s="158">
        <v>5</v>
      </c>
      <c r="P2030" s="53" t="s">
        <v>19</v>
      </c>
      <c r="Q2030" s="461"/>
      <c r="R2030" s="461"/>
      <c r="S2030" s="461"/>
      <c r="T2030" s="109">
        <f t="shared" si="189"/>
        <v>0.29166666666666663</v>
      </c>
      <c r="U2030" s="109">
        <f t="shared" si="190"/>
        <v>0.29166666666666663</v>
      </c>
      <c r="V2030" s="41">
        <f>IFERROR(VLOOKUP(L2030,'[1]ZESTAWIENIE NUMERÓW BOCZNYCH'!$A:$B,1,0),"")</f>
        <v>2347</v>
      </c>
      <c r="W2030" s="53" t="str">
        <f>IFERROR(VLOOKUP(V2030,'[1]ZESTAWIENIE NUMERÓW BOCZNYCH'!$A:$B,2,0),P2030)</f>
        <v>K2</v>
      </c>
      <c r="X2030" s="53" t="s">
        <v>12</v>
      </c>
      <c r="Y2030" s="53">
        <f>VLOOKUP(W2030,'[1]LICZBA MIEJSC'!$A:$C,2,0)</f>
        <v>20</v>
      </c>
      <c r="Z2030" s="53">
        <f>VLOOKUP(W2030,'[1]LICZBA MIEJSC'!$A:$C,3,0)</f>
        <v>210</v>
      </c>
      <c r="AA2030" s="53">
        <f t="shared" si="186"/>
        <v>230</v>
      </c>
      <c r="AB2030" s="41">
        <f t="shared" si="187"/>
        <v>207</v>
      </c>
      <c r="AC2030" s="113">
        <f t="shared" si="191"/>
        <v>0.9</v>
      </c>
      <c r="AD2030" s="299" t="s">
        <v>206</v>
      </c>
    </row>
    <row r="2031" spans="1:30" x14ac:dyDescent="0.25">
      <c r="A2031" s="28" t="s">
        <v>135</v>
      </c>
      <c r="B2031" s="46">
        <v>2030</v>
      </c>
      <c r="C2031" s="53">
        <v>3</v>
      </c>
      <c r="D2031" s="53">
        <v>12410</v>
      </c>
      <c r="E2031" s="437"/>
      <c r="F2031" s="53" t="s">
        <v>367</v>
      </c>
      <c r="G2031" s="158" t="str">
        <f t="shared" si="188"/>
        <v>r3_64</v>
      </c>
      <c r="H2031" s="158" t="s">
        <v>674</v>
      </c>
      <c r="I2031" s="175">
        <v>43230</v>
      </c>
      <c r="J2031" s="49" t="s">
        <v>199</v>
      </c>
      <c r="K2031" s="157">
        <v>33</v>
      </c>
      <c r="L2031" s="50">
        <v>3014</v>
      </c>
      <c r="M2031" s="53" t="s">
        <v>121</v>
      </c>
      <c r="N2031" s="43">
        <v>0.29791666666666666</v>
      </c>
      <c r="O2031" s="158">
        <v>1</v>
      </c>
      <c r="P2031" s="53" t="s">
        <v>20</v>
      </c>
      <c r="Q2031" s="461"/>
      <c r="R2031" s="461"/>
      <c r="S2031" s="461"/>
      <c r="T2031" s="109">
        <f t="shared" si="189"/>
        <v>0.29166666666666663</v>
      </c>
      <c r="U2031" s="109">
        <f t="shared" si="190"/>
        <v>0.29166666666666663</v>
      </c>
      <c r="V2031" s="41">
        <f>IFERROR(VLOOKUP(L2031,'[1]ZESTAWIENIE NUMERÓW BOCZNYCH'!$A:$B,1,0),"")</f>
        <v>3014</v>
      </c>
      <c r="W2031" s="53" t="str">
        <f>IFERROR(VLOOKUP(V2031,'[1]ZESTAWIENIE NUMERÓW BOCZNYCH'!$A:$B,2,0),P2031)</f>
        <v>S</v>
      </c>
      <c r="X2031" s="53" t="s">
        <v>12</v>
      </c>
      <c r="Y2031" s="53">
        <f>VLOOKUP(W2031,'[1]LICZBA MIEJSC'!$A:$C,2,0)</f>
        <v>69</v>
      </c>
      <c r="Z2031" s="53">
        <f>VLOOKUP(W2031,'[1]LICZBA MIEJSC'!$A:$C,3,0)</f>
        <v>130</v>
      </c>
      <c r="AA2031" s="53">
        <f t="shared" si="186"/>
        <v>199</v>
      </c>
      <c r="AB2031" s="41">
        <f t="shared" si="187"/>
        <v>20</v>
      </c>
      <c r="AC2031" s="113">
        <f t="shared" si="191"/>
        <v>0.10050251256281408</v>
      </c>
      <c r="AD2031" s="299" t="s">
        <v>206</v>
      </c>
    </row>
    <row r="2032" spans="1:30" x14ac:dyDescent="0.25">
      <c r="A2032" s="28" t="s">
        <v>135</v>
      </c>
      <c r="B2032" s="230">
        <v>2031</v>
      </c>
      <c r="C2032" s="53">
        <v>3</v>
      </c>
      <c r="D2032" s="53">
        <v>12409</v>
      </c>
      <c r="E2032" s="437"/>
      <c r="F2032" s="53" t="s">
        <v>367</v>
      </c>
      <c r="G2032" s="158" t="str">
        <f t="shared" si="188"/>
        <v>r3_64</v>
      </c>
      <c r="H2032" s="158" t="s">
        <v>673</v>
      </c>
      <c r="I2032" s="175">
        <v>43230</v>
      </c>
      <c r="J2032" s="49" t="s">
        <v>199</v>
      </c>
      <c r="K2032" s="157">
        <v>3</v>
      </c>
      <c r="L2032" s="50">
        <v>2488</v>
      </c>
      <c r="M2032" s="50" t="s">
        <v>127</v>
      </c>
      <c r="N2032" s="43">
        <v>0.29930555555555555</v>
      </c>
      <c r="O2032" s="158">
        <v>3</v>
      </c>
      <c r="P2032" s="53" t="s">
        <v>17</v>
      </c>
      <c r="Q2032" s="461"/>
      <c r="R2032" s="461"/>
      <c r="S2032" s="461"/>
      <c r="T2032" s="109">
        <f t="shared" si="189"/>
        <v>0.29166666666666663</v>
      </c>
      <c r="U2032" s="109">
        <f t="shared" si="190"/>
        <v>0.29166666666666663</v>
      </c>
      <c r="V2032" s="41">
        <f>IFERROR(VLOOKUP(L2032,'[1]ZESTAWIENIE NUMERÓW BOCZNYCH'!$A:$B,1,0),"")</f>
        <v>2488</v>
      </c>
      <c r="W2032" s="53" t="str">
        <f>IFERROR(VLOOKUP(V2032,'[1]ZESTAWIENIE NUMERÓW BOCZNYCH'!$A:$B,2,0),P2032)</f>
        <v>K2</v>
      </c>
      <c r="X2032" s="53" t="s">
        <v>12</v>
      </c>
      <c r="Y2032" s="53">
        <f>VLOOKUP(W2032,'[1]LICZBA MIEJSC'!$A:$C,2,0)</f>
        <v>20</v>
      </c>
      <c r="Z2032" s="53">
        <f>VLOOKUP(W2032,'[1]LICZBA MIEJSC'!$A:$C,3,0)</f>
        <v>210</v>
      </c>
      <c r="AA2032" s="53">
        <f t="shared" si="186"/>
        <v>230</v>
      </c>
      <c r="AB2032" s="41">
        <f t="shared" si="187"/>
        <v>18</v>
      </c>
      <c r="AC2032" s="113">
        <f t="shared" si="191"/>
        <v>7.8260869565217397E-2</v>
      </c>
      <c r="AD2032" s="299" t="s">
        <v>206</v>
      </c>
    </row>
    <row r="2033" spans="1:30" x14ac:dyDescent="0.25">
      <c r="A2033" s="28" t="s">
        <v>135</v>
      </c>
      <c r="B2033" s="230">
        <v>2032</v>
      </c>
      <c r="C2033" s="53">
        <v>3</v>
      </c>
      <c r="D2033" s="53">
        <v>12410</v>
      </c>
      <c r="E2033" s="437"/>
      <c r="F2033" s="53" t="s">
        <v>367</v>
      </c>
      <c r="G2033" s="158" t="str">
        <f t="shared" si="188"/>
        <v>r3_64</v>
      </c>
      <c r="H2033" s="158" t="s">
        <v>674</v>
      </c>
      <c r="I2033" s="175">
        <v>43230</v>
      </c>
      <c r="J2033" s="49" t="s">
        <v>199</v>
      </c>
      <c r="K2033" s="157">
        <v>3</v>
      </c>
      <c r="L2033" s="50">
        <v>2529</v>
      </c>
      <c r="M2033" s="56" t="s">
        <v>219</v>
      </c>
      <c r="N2033" s="43">
        <v>0.29930555555555555</v>
      </c>
      <c r="O2033" s="158">
        <v>5</v>
      </c>
      <c r="P2033" s="53" t="s">
        <v>17</v>
      </c>
      <c r="Q2033" s="461"/>
      <c r="R2033" s="461"/>
      <c r="S2033" s="461"/>
      <c r="T2033" s="109">
        <f t="shared" si="189"/>
        <v>0.29166666666666663</v>
      </c>
      <c r="U2033" s="109">
        <f t="shared" si="190"/>
        <v>0.29166666666666663</v>
      </c>
      <c r="V2033" s="41">
        <f>IFERROR(VLOOKUP(L2033,'[1]ZESTAWIENIE NUMERÓW BOCZNYCH'!$A:$B,1,0),"")</f>
        <v>2529</v>
      </c>
      <c r="W2033" s="53" t="str">
        <f>IFERROR(VLOOKUP(V2033,'[1]ZESTAWIENIE NUMERÓW BOCZNYCH'!$A:$B,2,0),P2033)</f>
        <v>K2</v>
      </c>
      <c r="X2033" s="53" t="s">
        <v>12</v>
      </c>
      <c r="Y2033" s="53">
        <f>VLOOKUP(W2033,'[1]LICZBA MIEJSC'!$A:$C,2,0)</f>
        <v>20</v>
      </c>
      <c r="Z2033" s="53">
        <f>VLOOKUP(W2033,'[1]LICZBA MIEJSC'!$A:$C,3,0)</f>
        <v>210</v>
      </c>
      <c r="AA2033" s="53">
        <f t="shared" si="186"/>
        <v>230</v>
      </c>
      <c r="AB2033" s="41">
        <f t="shared" si="187"/>
        <v>207</v>
      </c>
      <c r="AC2033" s="113">
        <f t="shared" si="191"/>
        <v>0.9</v>
      </c>
      <c r="AD2033" s="299" t="s">
        <v>206</v>
      </c>
    </row>
    <row r="2034" spans="1:30" x14ac:dyDescent="0.25">
      <c r="A2034" s="28" t="s">
        <v>135</v>
      </c>
      <c r="B2034" s="46">
        <v>2033</v>
      </c>
      <c r="C2034" s="53">
        <v>3</v>
      </c>
      <c r="D2034" s="53">
        <v>12409</v>
      </c>
      <c r="E2034" s="437"/>
      <c r="F2034" s="53" t="s">
        <v>367</v>
      </c>
      <c r="G2034" s="158" t="str">
        <f t="shared" si="188"/>
        <v>r3_64</v>
      </c>
      <c r="H2034" s="158" t="s">
        <v>673</v>
      </c>
      <c r="I2034" s="175">
        <v>43230</v>
      </c>
      <c r="J2034" s="49" t="s">
        <v>199</v>
      </c>
      <c r="K2034" s="157">
        <v>20</v>
      </c>
      <c r="L2034" s="50">
        <v>2817</v>
      </c>
      <c r="M2034" s="50" t="s">
        <v>127</v>
      </c>
      <c r="N2034" s="43">
        <v>0.3</v>
      </c>
      <c r="O2034" s="158">
        <v>2</v>
      </c>
      <c r="P2034" s="53" t="s">
        <v>18</v>
      </c>
      <c r="Q2034" s="461"/>
      <c r="R2034" s="461"/>
      <c r="S2034" s="461"/>
      <c r="T2034" s="109">
        <f t="shared" si="189"/>
        <v>0.29166666666666663</v>
      </c>
      <c r="U2034" s="109">
        <f t="shared" si="190"/>
        <v>0.29166666666666663</v>
      </c>
      <c r="V2034" s="41">
        <f>IFERROR(VLOOKUP(L2034,'[1]ZESTAWIENIE NUMERÓW BOCZNYCH'!$A:$B,1,0),"")</f>
        <v>2817</v>
      </c>
      <c r="W2034" s="53" t="str">
        <f>IFERROR(VLOOKUP(V2034,'[1]ZESTAWIENIE NUMERÓW BOCZNYCH'!$A:$B,2,0),P2034)</f>
        <v>MB</v>
      </c>
      <c r="X2034" s="53" t="s">
        <v>12</v>
      </c>
      <c r="Y2034" s="53">
        <f>VLOOKUP(W2034,'[1]LICZBA MIEJSC'!$A:$C,2,0)</f>
        <v>40</v>
      </c>
      <c r="Z2034" s="53">
        <f>VLOOKUP(W2034,'[1]LICZBA MIEJSC'!$A:$C,3,0)</f>
        <v>174</v>
      </c>
      <c r="AA2034" s="53">
        <f t="shared" si="186"/>
        <v>214</v>
      </c>
      <c r="AB2034" s="41">
        <f t="shared" si="187"/>
        <v>20</v>
      </c>
      <c r="AC2034" s="113">
        <f t="shared" si="191"/>
        <v>9.3457943925233641E-2</v>
      </c>
      <c r="AD2034" s="299" t="s">
        <v>206</v>
      </c>
    </row>
    <row r="2035" spans="1:30" x14ac:dyDescent="0.25">
      <c r="A2035" s="28" t="s">
        <v>135</v>
      </c>
      <c r="B2035" s="46">
        <v>2034</v>
      </c>
      <c r="C2035" s="53">
        <v>3</v>
      </c>
      <c r="D2035" s="53">
        <v>12409</v>
      </c>
      <c r="E2035" s="437"/>
      <c r="F2035" s="53" t="s">
        <v>367</v>
      </c>
      <c r="G2035" s="158" t="str">
        <f t="shared" si="188"/>
        <v>r3_64</v>
      </c>
      <c r="H2035" s="158" t="s">
        <v>673</v>
      </c>
      <c r="I2035" s="175">
        <v>43230</v>
      </c>
      <c r="J2035" s="49" t="s">
        <v>199</v>
      </c>
      <c r="K2035" s="157">
        <v>33</v>
      </c>
      <c r="L2035" s="50">
        <v>3001</v>
      </c>
      <c r="M2035" s="68" t="s">
        <v>135</v>
      </c>
      <c r="N2035" s="43">
        <v>0.30069444444444443</v>
      </c>
      <c r="O2035" s="158">
        <v>1</v>
      </c>
      <c r="P2035" s="53" t="s">
        <v>20</v>
      </c>
      <c r="Q2035" s="461"/>
      <c r="R2035" s="461"/>
      <c r="S2035" s="461"/>
      <c r="T2035" s="109">
        <f t="shared" si="189"/>
        <v>0.29166666666666663</v>
      </c>
      <c r="U2035" s="109">
        <f t="shared" si="190"/>
        <v>0.29166666666666663</v>
      </c>
      <c r="V2035" s="41">
        <f>IFERROR(VLOOKUP(L2035,'[1]ZESTAWIENIE NUMERÓW BOCZNYCH'!$A:$B,1,0),"")</f>
        <v>3001</v>
      </c>
      <c r="W2035" s="53" t="str">
        <f>IFERROR(VLOOKUP(V2035,'[1]ZESTAWIENIE NUMERÓW BOCZNYCH'!$A:$B,2,0),P2035)</f>
        <v>S</v>
      </c>
      <c r="X2035" s="53" t="s">
        <v>12</v>
      </c>
      <c r="Y2035" s="53">
        <f>VLOOKUP(W2035,'[1]LICZBA MIEJSC'!$A:$C,2,0)</f>
        <v>69</v>
      </c>
      <c r="Z2035" s="53">
        <f>VLOOKUP(W2035,'[1]LICZBA MIEJSC'!$A:$C,3,0)</f>
        <v>130</v>
      </c>
      <c r="AA2035" s="53">
        <f t="shared" si="186"/>
        <v>199</v>
      </c>
      <c r="AB2035" s="41">
        <f t="shared" si="187"/>
        <v>20</v>
      </c>
      <c r="AC2035" s="113">
        <f t="shared" si="191"/>
        <v>0.10050251256281408</v>
      </c>
      <c r="AD2035" s="299" t="s">
        <v>206</v>
      </c>
    </row>
    <row r="2036" spans="1:30" x14ac:dyDescent="0.25">
      <c r="A2036" s="28" t="s">
        <v>135</v>
      </c>
      <c r="B2036" s="46">
        <v>2035</v>
      </c>
      <c r="C2036" s="53">
        <v>3</v>
      </c>
      <c r="D2036" s="53">
        <v>12409</v>
      </c>
      <c r="E2036" s="437"/>
      <c r="F2036" s="53" t="s">
        <v>367</v>
      </c>
      <c r="G2036" s="158" t="str">
        <f t="shared" si="188"/>
        <v>r3_64</v>
      </c>
      <c r="H2036" s="158" t="s">
        <v>673</v>
      </c>
      <c r="I2036" s="175">
        <v>43230</v>
      </c>
      <c r="J2036" s="49" t="s">
        <v>199</v>
      </c>
      <c r="K2036" s="157">
        <v>10</v>
      </c>
      <c r="L2036" s="50">
        <v>2718</v>
      </c>
      <c r="M2036" s="50" t="s">
        <v>127</v>
      </c>
      <c r="N2036" s="43">
        <v>0.30138888888888887</v>
      </c>
      <c r="O2036" s="158">
        <v>2</v>
      </c>
      <c r="P2036" s="53" t="s">
        <v>22</v>
      </c>
      <c r="Q2036" s="461"/>
      <c r="R2036" s="461"/>
      <c r="S2036" s="461"/>
      <c r="T2036" s="109">
        <f t="shared" si="189"/>
        <v>0.29166666666666663</v>
      </c>
      <c r="U2036" s="109">
        <f t="shared" si="190"/>
        <v>0.29166666666666663</v>
      </c>
      <c r="V2036" s="41">
        <f>IFERROR(VLOOKUP(L2036,'[1]ZESTAWIENIE NUMERÓW BOCZNYCH'!$A:$B,1,0),"")</f>
        <v>2718</v>
      </c>
      <c r="W2036" s="53" t="str">
        <f>IFERROR(VLOOKUP(V2036,'[1]ZESTAWIENIE NUMERÓW BOCZNYCH'!$A:$B,2,0),P2036)</f>
        <v>P3</v>
      </c>
      <c r="X2036" s="53" t="s">
        <v>12</v>
      </c>
      <c r="Y2036" s="53">
        <f>VLOOKUP(W2036,'[1]LICZBA MIEJSC'!$A:$C,2,0)</f>
        <v>40</v>
      </c>
      <c r="Z2036" s="53">
        <f>VLOOKUP(W2036,'[1]LICZBA MIEJSC'!$A:$C,3,0)</f>
        <v>135</v>
      </c>
      <c r="AA2036" s="53">
        <f t="shared" si="186"/>
        <v>175</v>
      </c>
      <c r="AB2036" s="41">
        <f t="shared" si="187"/>
        <v>20</v>
      </c>
      <c r="AC2036" s="113">
        <f t="shared" si="191"/>
        <v>0.11428571428571428</v>
      </c>
      <c r="AD2036" s="299" t="s">
        <v>206</v>
      </c>
    </row>
    <row r="2037" spans="1:30" x14ac:dyDescent="0.25">
      <c r="A2037" s="28" t="s">
        <v>135</v>
      </c>
      <c r="B2037" s="230">
        <v>2036</v>
      </c>
      <c r="C2037" s="53">
        <v>3</v>
      </c>
      <c r="D2037" s="53">
        <v>12410</v>
      </c>
      <c r="E2037" s="437"/>
      <c r="F2037" s="53" t="s">
        <v>367</v>
      </c>
      <c r="G2037" s="158" t="str">
        <f t="shared" si="188"/>
        <v>r3_64</v>
      </c>
      <c r="H2037" s="158" t="s">
        <v>674</v>
      </c>
      <c r="I2037" s="175">
        <v>43230</v>
      </c>
      <c r="J2037" s="49" t="s">
        <v>199</v>
      </c>
      <c r="K2037" s="157">
        <v>20</v>
      </c>
      <c r="L2037" s="50">
        <v>2304</v>
      </c>
      <c r="M2037" s="56" t="s">
        <v>126</v>
      </c>
      <c r="N2037" s="43">
        <v>0.30138888888888887</v>
      </c>
      <c r="O2037" s="158">
        <v>4</v>
      </c>
      <c r="P2037" s="53" t="s">
        <v>17</v>
      </c>
      <c r="Q2037" s="461"/>
      <c r="R2037" s="461"/>
      <c r="S2037" s="461"/>
      <c r="T2037" s="109">
        <f t="shared" si="189"/>
        <v>0.29166666666666663</v>
      </c>
      <c r="U2037" s="109">
        <f t="shared" si="190"/>
        <v>0.29166666666666663</v>
      </c>
      <c r="V2037" s="41">
        <f>IFERROR(VLOOKUP(L2037,'[1]ZESTAWIENIE NUMERÓW BOCZNYCH'!$A:$B,1,0),"")</f>
        <v>2304</v>
      </c>
      <c r="W2037" s="53" t="str">
        <f>IFERROR(VLOOKUP(V2037,'[1]ZESTAWIENIE NUMERÓW BOCZNYCH'!$A:$B,2,0),P2037)</f>
        <v>K2</v>
      </c>
      <c r="X2037" s="53" t="s">
        <v>12</v>
      </c>
      <c r="Y2037" s="53">
        <f>VLOOKUP(W2037,'[1]LICZBA MIEJSC'!$A:$C,2,0)</f>
        <v>20</v>
      </c>
      <c r="Z2037" s="53">
        <f>VLOOKUP(W2037,'[1]LICZBA MIEJSC'!$A:$C,3,0)</f>
        <v>210</v>
      </c>
      <c r="AA2037" s="53">
        <f t="shared" si="186"/>
        <v>230</v>
      </c>
      <c r="AB2037" s="41">
        <f t="shared" si="187"/>
        <v>125</v>
      </c>
      <c r="AC2037" s="113">
        <f t="shared" si="191"/>
        <v>0.54347826086956519</v>
      </c>
      <c r="AD2037" s="299" t="s">
        <v>206</v>
      </c>
    </row>
    <row r="2038" spans="1:30" x14ac:dyDescent="0.25">
      <c r="A2038" s="28" t="s">
        <v>135</v>
      </c>
      <c r="B2038" s="46">
        <v>2037</v>
      </c>
      <c r="C2038" s="53">
        <v>3</v>
      </c>
      <c r="D2038" s="53">
        <v>12410</v>
      </c>
      <c r="E2038" s="437"/>
      <c r="F2038" s="53" t="s">
        <v>367</v>
      </c>
      <c r="G2038" s="158" t="str">
        <f t="shared" si="188"/>
        <v>r3_64</v>
      </c>
      <c r="H2038" s="158" t="s">
        <v>674</v>
      </c>
      <c r="I2038" s="175">
        <v>43230</v>
      </c>
      <c r="J2038" s="49" t="s">
        <v>199</v>
      </c>
      <c r="K2038" s="157">
        <v>33</v>
      </c>
      <c r="L2038" s="50">
        <v>3003</v>
      </c>
      <c r="M2038" s="186" t="s">
        <v>121</v>
      </c>
      <c r="N2038" s="43">
        <v>0.30208333333333331</v>
      </c>
      <c r="O2038" s="158">
        <v>1</v>
      </c>
      <c r="P2038" s="53" t="s">
        <v>20</v>
      </c>
      <c r="Q2038" s="461"/>
      <c r="R2038" s="461"/>
      <c r="S2038" s="461"/>
      <c r="T2038" s="109">
        <f t="shared" si="189"/>
        <v>0.30208333333333331</v>
      </c>
      <c r="U2038" s="109">
        <f t="shared" si="190"/>
        <v>0.29166666666666663</v>
      </c>
      <c r="V2038" s="41">
        <f>IFERROR(VLOOKUP(L2038,'[1]ZESTAWIENIE NUMERÓW BOCZNYCH'!$A:$B,1,0),"")</f>
        <v>3003</v>
      </c>
      <c r="W2038" s="53" t="str">
        <f>IFERROR(VLOOKUP(V2038,'[1]ZESTAWIENIE NUMERÓW BOCZNYCH'!$A:$B,2,0),P2038)</f>
        <v>S</v>
      </c>
      <c r="X2038" s="53" t="s">
        <v>12</v>
      </c>
      <c r="Y2038" s="53">
        <f>VLOOKUP(W2038,'[1]LICZBA MIEJSC'!$A:$C,2,0)</f>
        <v>69</v>
      </c>
      <c r="Z2038" s="53">
        <f>VLOOKUP(W2038,'[1]LICZBA MIEJSC'!$A:$C,3,0)</f>
        <v>130</v>
      </c>
      <c r="AA2038" s="53">
        <f t="shared" si="186"/>
        <v>199</v>
      </c>
      <c r="AB2038" s="41">
        <f t="shared" si="187"/>
        <v>20</v>
      </c>
      <c r="AC2038" s="113">
        <f t="shared" si="191"/>
        <v>0.10050251256281408</v>
      </c>
      <c r="AD2038" s="299" t="s">
        <v>206</v>
      </c>
    </row>
    <row r="2039" spans="1:30" x14ac:dyDescent="0.25">
      <c r="A2039" s="28" t="s">
        <v>135</v>
      </c>
      <c r="B2039" s="46">
        <v>2038</v>
      </c>
      <c r="C2039" s="53">
        <v>3</v>
      </c>
      <c r="D2039" s="53">
        <v>12409</v>
      </c>
      <c r="E2039" s="437"/>
      <c r="F2039" s="53" t="s">
        <v>367</v>
      </c>
      <c r="G2039" s="158" t="str">
        <f t="shared" si="188"/>
        <v>r3_64</v>
      </c>
      <c r="H2039" s="158" t="s">
        <v>673</v>
      </c>
      <c r="I2039" s="175">
        <v>43230</v>
      </c>
      <c r="J2039" s="49" t="s">
        <v>199</v>
      </c>
      <c r="K2039" s="157">
        <v>33</v>
      </c>
      <c r="L2039" s="50">
        <v>3007</v>
      </c>
      <c r="M2039" s="68" t="s">
        <v>135</v>
      </c>
      <c r="N2039" s="43">
        <v>0.30277777777777776</v>
      </c>
      <c r="O2039" s="158">
        <v>1</v>
      </c>
      <c r="P2039" s="53" t="s">
        <v>20</v>
      </c>
      <c r="Q2039" s="461"/>
      <c r="R2039" s="461"/>
      <c r="S2039" s="461"/>
      <c r="T2039" s="109">
        <f t="shared" si="189"/>
        <v>0.30208333333333331</v>
      </c>
      <c r="U2039" s="109">
        <f t="shared" si="190"/>
        <v>0.29166666666666663</v>
      </c>
      <c r="V2039" s="41">
        <f>IFERROR(VLOOKUP(L2039,'[1]ZESTAWIENIE NUMERÓW BOCZNYCH'!$A:$B,1,0),"")</f>
        <v>3007</v>
      </c>
      <c r="W2039" s="53" t="str">
        <f>IFERROR(VLOOKUP(V2039,'[1]ZESTAWIENIE NUMERÓW BOCZNYCH'!$A:$B,2,0),P2039)</f>
        <v>S</v>
      </c>
      <c r="X2039" s="53" t="s">
        <v>12</v>
      </c>
      <c r="Y2039" s="53">
        <f>VLOOKUP(W2039,'[1]LICZBA MIEJSC'!$A:$C,2,0)</f>
        <v>69</v>
      </c>
      <c r="Z2039" s="53">
        <f>VLOOKUP(W2039,'[1]LICZBA MIEJSC'!$A:$C,3,0)</f>
        <v>130</v>
      </c>
      <c r="AA2039" s="53">
        <f t="shared" si="186"/>
        <v>199</v>
      </c>
      <c r="AB2039" s="41">
        <f t="shared" si="187"/>
        <v>20</v>
      </c>
      <c r="AC2039" s="113">
        <f t="shared" si="191"/>
        <v>0.10050251256281408</v>
      </c>
      <c r="AD2039" s="299" t="s">
        <v>206</v>
      </c>
    </row>
    <row r="2040" spans="1:30" x14ac:dyDescent="0.25">
      <c r="A2040" s="28" t="s">
        <v>135</v>
      </c>
      <c r="B2040" s="230">
        <v>2039</v>
      </c>
      <c r="C2040" s="53">
        <v>3</v>
      </c>
      <c r="D2040" s="53">
        <v>12409</v>
      </c>
      <c r="E2040" s="437"/>
      <c r="F2040" s="53" t="s">
        <v>367</v>
      </c>
      <c r="G2040" s="158" t="str">
        <f t="shared" si="188"/>
        <v>r3_64</v>
      </c>
      <c r="H2040" s="158" t="s">
        <v>673</v>
      </c>
      <c r="I2040" s="175">
        <v>43230</v>
      </c>
      <c r="J2040" s="49" t="s">
        <v>199</v>
      </c>
      <c r="K2040" s="157">
        <v>3</v>
      </c>
      <c r="L2040" s="50">
        <v>2275</v>
      </c>
      <c r="M2040" s="50" t="s">
        <v>127</v>
      </c>
      <c r="N2040" s="43">
        <v>0.30486111111111108</v>
      </c>
      <c r="O2040" s="158">
        <v>3</v>
      </c>
      <c r="P2040" s="53" t="s">
        <v>17</v>
      </c>
      <c r="Q2040" s="461"/>
      <c r="R2040" s="461"/>
      <c r="S2040" s="461"/>
      <c r="T2040" s="109">
        <f t="shared" si="189"/>
        <v>0.30208333333333331</v>
      </c>
      <c r="U2040" s="109">
        <f t="shared" si="190"/>
        <v>0.29166666666666663</v>
      </c>
      <c r="V2040" s="41">
        <f>IFERROR(VLOOKUP(L2040,'[1]ZESTAWIENIE NUMERÓW BOCZNYCH'!$A:$B,1,0),"")</f>
        <v>2275</v>
      </c>
      <c r="W2040" s="53" t="str">
        <f>IFERROR(VLOOKUP(V2040,'[1]ZESTAWIENIE NUMERÓW BOCZNYCH'!$A:$B,2,0),P2040)</f>
        <v>K2</v>
      </c>
      <c r="X2040" s="53" t="s">
        <v>12</v>
      </c>
      <c r="Y2040" s="53">
        <f>VLOOKUP(W2040,'[1]LICZBA MIEJSC'!$A:$C,2,0)</f>
        <v>20</v>
      </c>
      <c r="Z2040" s="53">
        <f>VLOOKUP(W2040,'[1]LICZBA MIEJSC'!$A:$C,3,0)</f>
        <v>210</v>
      </c>
      <c r="AA2040" s="53">
        <f t="shared" si="186"/>
        <v>230</v>
      </c>
      <c r="AB2040" s="41">
        <f t="shared" si="187"/>
        <v>18</v>
      </c>
      <c r="AC2040" s="113">
        <f t="shared" si="191"/>
        <v>7.8260869565217397E-2</v>
      </c>
      <c r="AD2040" s="299" t="s">
        <v>206</v>
      </c>
    </row>
    <row r="2041" spans="1:30" x14ac:dyDescent="0.25">
      <c r="A2041" s="28" t="s">
        <v>135</v>
      </c>
      <c r="B2041" s="230">
        <v>2040</v>
      </c>
      <c r="C2041" s="53">
        <v>3</v>
      </c>
      <c r="D2041" s="53">
        <v>12410</v>
      </c>
      <c r="E2041" s="437"/>
      <c r="F2041" s="53" t="s">
        <v>367</v>
      </c>
      <c r="G2041" s="158" t="str">
        <f t="shared" si="188"/>
        <v>r3_64</v>
      </c>
      <c r="H2041" s="158" t="s">
        <v>674</v>
      </c>
      <c r="I2041" s="175">
        <v>43230</v>
      </c>
      <c r="J2041" s="49" t="s">
        <v>199</v>
      </c>
      <c r="K2041" s="157">
        <v>10</v>
      </c>
      <c r="L2041" s="50">
        <v>2288</v>
      </c>
      <c r="M2041" s="56" t="s">
        <v>122</v>
      </c>
      <c r="N2041" s="43">
        <v>0.30555555555555552</v>
      </c>
      <c r="O2041" s="158">
        <v>5</v>
      </c>
      <c r="P2041" s="53" t="s">
        <v>17</v>
      </c>
      <c r="Q2041" s="461"/>
      <c r="R2041" s="461"/>
      <c r="S2041" s="461"/>
      <c r="T2041" s="109">
        <f t="shared" si="189"/>
        <v>0.30208333333333331</v>
      </c>
      <c r="U2041" s="109">
        <f t="shared" si="190"/>
        <v>0.29166666666666663</v>
      </c>
      <c r="V2041" s="41">
        <f>IFERROR(VLOOKUP(L2041,'[1]ZESTAWIENIE NUMERÓW BOCZNYCH'!$A:$B,1,0),"")</f>
        <v>2288</v>
      </c>
      <c r="W2041" s="53" t="str">
        <f>IFERROR(VLOOKUP(V2041,'[1]ZESTAWIENIE NUMERÓW BOCZNYCH'!$A:$B,2,0),P2041)</f>
        <v>K2</v>
      </c>
      <c r="X2041" s="53" t="s">
        <v>12</v>
      </c>
      <c r="Y2041" s="53">
        <f>VLOOKUP(W2041,'[1]LICZBA MIEJSC'!$A:$C,2,0)</f>
        <v>20</v>
      </c>
      <c r="Z2041" s="53">
        <f>VLOOKUP(W2041,'[1]LICZBA MIEJSC'!$A:$C,3,0)</f>
        <v>210</v>
      </c>
      <c r="AA2041" s="53">
        <f t="shared" si="186"/>
        <v>230</v>
      </c>
      <c r="AB2041" s="41">
        <f t="shared" si="187"/>
        <v>207</v>
      </c>
      <c r="AC2041" s="113">
        <f t="shared" si="191"/>
        <v>0.9</v>
      </c>
      <c r="AD2041" s="299" t="s">
        <v>206</v>
      </c>
    </row>
    <row r="2042" spans="1:30" x14ac:dyDescent="0.25">
      <c r="A2042" s="28" t="s">
        <v>135</v>
      </c>
      <c r="B2042" s="46">
        <v>2041</v>
      </c>
      <c r="C2042" s="53">
        <v>3</v>
      </c>
      <c r="D2042" s="53">
        <v>12410</v>
      </c>
      <c r="E2042" s="437"/>
      <c r="F2042" s="53" t="s">
        <v>367</v>
      </c>
      <c r="G2042" s="158" t="str">
        <f t="shared" si="188"/>
        <v>r3_64</v>
      </c>
      <c r="H2042" s="158" t="s">
        <v>674</v>
      </c>
      <c r="I2042" s="175">
        <v>43230</v>
      </c>
      <c r="J2042" s="49" t="s">
        <v>199</v>
      </c>
      <c r="K2042" s="157">
        <v>33</v>
      </c>
      <c r="L2042" s="50">
        <v>3001</v>
      </c>
      <c r="M2042" s="53" t="s">
        <v>121</v>
      </c>
      <c r="N2042" s="43">
        <v>0.30555555555555552</v>
      </c>
      <c r="O2042" s="158">
        <v>1</v>
      </c>
      <c r="P2042" s="53" t="s">
        <v>20</v>
      </c>
      <c r="Q2042" s="461"/>
      <c r="R2042" s="461"/>
      <c r="S2042" s="461"/>
      <c r="T2042" s="109">
        <f t="shared" si="189"/>
        <v>0.30208333333333331</v>
      </c>
      <c r="U2042" s="109">
        <f t="shared" si="190"/>
        <v>0.29166666666666663</v>
      </c>
      <c r="V2042" s="41">
        <f>IFERROR(VLOOKUP(L2042,'[1]ZESTAWIENIE NUMERÓW BOCZNYCH'!$A:$B,1,0),"")</f>
        <v>3001</v>
      </c>
      <c r="W2042" s="53" t="str">
        <f>IFERROR(VLOOKUP(V2042,'[1]ZESTAWIENIE NUMERÓW BOCZNYCH'!$A:$B,2,0),P2042)</f>
        <v>S</v>
      </c>
      <c r="X2042" s="53" t="s">
        <v>12</v>
      </c>
      <c r="Y2042" s="53">
        <f>VLOOKUP(W2042,'[1]LICZBA MIEJSC'!$A:$C,2,0)</f>
        <v>69</v>
      </c>
      <c r="Z2042" s="53">
        <f>VLOOKUP(W2042,'[1]LICZBA MIEJSC'!$A:$C,3,0)</f>
        <v>130</v>
      </c>
      <c r="AA2042" s="53">
        <f t="shared" si="186"/>
        <v>199</v>
      </c>
      <c r="AB2042" s="41">
        <f t="shared" si="187"/>
        <v>20</v>
      </c>
      <c r="AC2042" s="113">
        <f t="shared" si="191"/>
        <v>0.10050251256281408</v>
      </c>
      <c r="AD2042" s="299" t="s">
        <v>206</v>
      </c>
    </row>
    <row r="2043" spans="1:30" x14ac:dyDescent="0.25">
      <c r="A2043" s="28" t="s">
        <v>135</v>
      </c>
      <c r="B2043" s="46">
        <v>2042</v>
      </c>
      <c r="C2043" s="53">
        <v>3</v>
      </c>
      <c r="D2043" s="53">
        <v>12409</v>
      </c>
      <c r="E2043" s="437"/>
      <c r="F2043" s="53" t="s">
        <v>367</v>
      </c>
      <c r="G2043" s="158" t="str">
        <f t="shared" si="188"/>
        <v>r3_64</v>
      </c>
      <c r="H2043" s="158" t="s">
        <v>673</v>
      </c>
      <c r="I2043" s="175">
        <v>43230</v>
      </c>
      <c r="J2043" s="49" t="s">
        <v>199</v>
      </c>
      <c r="K2043" s="157">
        <v>33</v>
      </c>
      <c r="L2043" s="50">
        <v>3205</v>
      </c>
      <c r="M2043" s="205" t="s">
        <v>135</v>
      </c>
      <c r="N2043" s="43">
        <v>0.30694444444444441</v>
      </c>
      <c r="O2043" s="158">
        <v>1</v>
      </c>
      <c r="P2043" s="53" t="s">
        <v>21</v>
      </c>
      <c r="Q2043" s="461"/>
      <c r="R2043" s="461"/>
      <c r="S2043" s="461"/>
      <c r="T2043" s="109">
        <f t="shared" si="189"/>
        <v>0.30208333333333331</v>
      </c>
      <c r="U2043" s="109">
        <f t="shared" si="190"/>
        <v>0.29166666666666663</v>
      </c>
      <c r="V2043" s="41">
        <f>IFERROR(VLOOKUP(L2043,'[1]ZESTAWIENIE NUMERÓW BOCZNYCH'!$A:$B,1,0),"")</f>
        <v>3205</v>
      </c>
      <c r="W2043" s="53" t="str">
        <f>IFERROR(VLOOKUP(V2043,'[1]ZESTAWIENIE NUMERÓW BOCZNYCH'!$A:$B,2,0),P2043)</f>
        <v>PE</v>
      </c>
      <c r="X2043" s="53" t="s">
        <v>12</v>
      </c>
      <c r="Y2043" s="53">
        <f>VLOOKUP(W2043,'[1]LICZBA MIEJSC'!$A:$C,2,0)</f>
        <v>58</v>
      </c>
      <c r="Z2043" s="53">
        <f>VLOOKUP(W2043,'[1]LICZBA MIEJSC'!$A:$C,3,0)</f>
        <v>164</v>
      </c>
      <c r="AA2043" s="53">
        <f t="shared" si="186"/>
        <v>222</v>
      </c>
      <c r="AB2043" s="41">
        <f t="shared" si="187"/>
        <v>22</v>
      </c>
      <c r="AC2043" s="113">
        <f t="shared" si="191"/>
        <v>9.90990990990991E-2</v>
      </c>
      <c r="AD2043" s="299" t="s">
        <v>206</v>
      </c>
    </row>
    <row r="2044" spans="1:30" x14ac:dyDescent="0.25">
      <c r="A2044" s="28" t="s">
        <v>135</v>
      </c>
      <c r="B2044" s="230">
        <v>2043</v>
      </c>
      <c r="C2044" s="53">
        <v>3</v>
      </c>
      <c r="D2044" s="53">
        <v>12410</v>
      </c>
      <c r="E2044" s="437"/>
      <c r="F2044" s="53" t="s">
        <v>367</v>
      </c>
      <c r="G2044" s="158" t="str">
        <f t="shared" si="188"/>
        <v>r3_64</v>
      </c>
      <c r="H2044" s="158" t="s">
        <v>674</v>
      </c>
      <c r="I2044" s="175">
        <v>43230</v>
      </c>
      <c r="J2044" s="49" t="s">
        <v>199</v>
      </c>
      <c r="K2044" s="157">
        <v>3</v>
      </c>
      <c r="L2044" s="50">
        <v>2241</v>
      </c>
      <c r="M2044" s="56" t="s">
        <v>219</v>
      </c>
      <c r="N2044" s="43">
        <v>0.30763888888888891</v>
      </c>
      <c r="O2044" s="158">
        <v>5</v>
      </c>
      <c r="P2044" s="53" t="s">
        <v>17</v>
      </c>
      <c r="Q2044" s="461"/>
      <c r="R2044" s="461"/>
      <c r="S2044" s="461"/>
      <c r="T2044" s="109">
        <f t="shared" si="189"/>
        <v>0.30208333333333331</v>
      </c>
      <c r="U2044" s="109">
        <f t="shared" si="190"/>
        <v>0.29166666666666663</v>
      </c>
      <c r="V2044" s="41">
        <f>IFERROR(VLOOKUP(L2044,'[1]ZESTAWIENIE NUMERÓW BOCZNYCH'!$A:$B,1,0),"")</f>
        <v>2241</v>
      </c>
      <c r="W2044" s="53" t="str">
        <f>IFERROR(VLOOKUP(V2044,'[1]ZESTAWIENIE NUMERÓW BOCZNYCH'!$A:$B,2,0),P2044)</f>
        <v>K2</v>
      </c>
      <c r="X2044" s="53" t="s">
        <v>12</v>
      </c>
      <c r="Y2044" s="53">
        <f>VLOOKUP(W2044,'[1]LICZBA MIEJSC'!$A:$C,2,0)</f>
        <v>20</v>
      </c>
      <c r="Z2044" s="53">
        <f>VLOOKUP(W2044,'[1]LICZBA MIEJSC'!$A:$C,3,0)</f>
        <v>210</v>
      </c>
      <c r="AA2044" s="53">
        <f t="shared" si="186"/>
        <v>230</v>
      </c>
      <c r="AB2044" s="41">
        <f t="shared" si="187"/>
        <v>207</v>
      </c>
      <c r="AC2044" s="113">
        <f t="shared" si="191"/>
        <v>0.9</v>
      </c>
      <c r="AD2044" s="299" t="s">
        <v>206</v>
      </c>
    </row>
    <row r="2045" spans="1:30" x14ac:dyDescent="0.25">
      <c r="A2045" s="28" t="s">
        <v>135</v>
      </c>
      <c r="B2045" s="230">
        <v>2044</v>
      </c>
      <c r="C2045" s="53">
        <v>3</v>
      </c>
      <c r="D2045" s="53">
        <v>12409</v>
      </c>
      <c r="E2045" s="437"/>
      <c r="F2045" s="53" t="s">
        <v>367</v>
      </c>
      <c r="G2045" s="158" t="str">
        <f t="shared" si="188"/>
        <v>r3_64</v>
      </c>
      <c r="H2045" s="158" t="s">
        <v>673</v>
      </c>
      <c r="I2045" s="175">
        <v>43230</v>
      </c>
      <c r="J2045" s="49" t="s">
        <v>199</v>
      </c>
      <c r="K2045" s="157">
        <v>20</v>
      </c>
      <c r="L2045" s="50">
        <v>2510</v>
      </c>
      <c r="M2045" s="50" t="s">
        <v>127</v>
      </c>
      <c r="N2045" s="43">
        <v>0.30833333333333335</v>
      </c>
      <c r="O2045" s="158">
        <v>2</v>
      </c>
      <c r="P2045" s="53" t="s">
        <v>17</v>
      </c>
      <c r="Q2045" s="461"/>
      <c r="R2045" s="461"/>
      <c r="S2045" s="461"/>
      <c r="T2045" s="109">
        <f t="shared" si="189"/>
        <v>0.30208333333333331</v>
      </c>
      <c r="U2045" s="109">
        <f t="shared" si="190"/>
        <v>0.29166666666666663</v>
      </c>
      <c r="V2045" s="41">
        <f>IFERROR(VLOOKUP(L2045,'[1]ZESTAWIENIE NUMERÓW BOCZNYCH'!$A:$B,1,0),"")</f>
        <v>2510</v>
      </c>
      <c r="W2045" s="53" t="str">
        <f>IFERROR(VLOOKUP(V2045,'[1]ZESTAWIENIE NUMERÓW BOCZNYCH'!$A:$B,2,0),P2045)</f>
        <v>K2</v>
      </c>
      <c r="X2045" s="53" t="s">
        <v>12</v>
      </c>
      <c r="Y2045" s="53">
        <f>VLOOKUP(W2045,'[1]LICZBA MIEJSC'!$A:$C,2,0)</f>
        <v>20</v>
      </c>
      <c r="Z2045" s="53">
        <f>VLOOKUP(W2045,'[1]LICZBA MIEJSC'!$A:$C,3,0)</f>
        <v>210</v>
      </c>
      <c r="AA2045" s="53">
        <f t="shared" si="186"/>
        <v>230</v>
      </c>
      <c r="AB2045" s="41">
        <f t="shared" si="187"/>
        <v>10</v>
      </c>
      <c r="AC2045" s="113">
        <f t="shared" si="191"/>
        <v>4.3478260869565216E-2</v>
      </c>
      <c r="AD2045" s="299" t="s">
        <v>206</v>
      </c>
    </row>
    <row r="2046" spans="1:30" x14ac:dyDescent="0.25">
      <c r="A2046" s="28" t="s">
        <v>135</v>
      </c>
      <c r="B2046" s="46">
        <v>2045</v>
      </c>
      <c r="C2046" s="53">
        <v>3</v>
      </c>
      <c r="D2046" s="53">
        <v>12409</v>
      </c>
      <c r="E2046" s="437"/>
      <c r="F2046" s="53" t="s">
        <v>367</v>
      </c>
      <c r="G2046" s="158" t="str">
        <f t="shared" si="188"/>
        <v>r3_64</v>
      </c>
      <c r="H2046" s="158" t="s">
        <v>673</v>
      </c>
      <c r="I2046" s="175">
        <v>43230</v>
      </c>
      <c r="J2046" s="49" t="s">
        <v>199</v>
      </c>
      <c r="K2046" s="157">
        <v>33</v>
      </c>
      <c r="L2046" s="50">
        <v>3115</v>
      </c>
      <c r="M2046" s="205" t="s">
        <v>135</v>
      </c>
      <c r="N2046" s="43">
        <v>0.30972222222222223</v>
      </c>
      <c r="O2046" s="158">
        <v>1</v>
      </c>
      <c r="P2046" s="53" t="s">
        <v>20</v>
      </c>
      <c r="Q2046" s="461"/>
      <c r="R2046" s="461"/>
      <c r="S2046" s="461"/>
      <c r="T2046" s="109">
        <f t="shared" si="189"/>
        <v>0.30208333333333331</v>
      </c>
      <c r="U2046" s="109">
        <f t="shared" si="190"/>
        <v>0.29166666666666663</v>
      </c>
      <c r="V2046" s="41">
        <f>IFERROR(VLOOKUP(L2046,'[1]ZESTAWIENIE NUMERÓW BOCZNYCH'!$A:$B,1,0),"")</f>
        <v>3115</v>
      </c>
      <c r="W2046" s="53" t="str">
        <f>IFERROR(VLOOKUP(V2046,'[1]ZESTAWIENIE NUMERÓW BOCZNYCH'!$A:$B,2,0),P2046)</f>
        <v>S</v>
      </c>
      <c r="X2046" s="53" t="s">
        <v>12</v>
      </c>
      <c r="Y2046" s="53">
        <f>VLOOKUP(W2046,'[1]LICZBA MIEJSC'!$A:$C,2,0)</f>
        <v>69</v>
      </c>
      <c r="Z2046" s="53">
        <f>VLOOKUP(W2046,'[1]LICZBA MIEJSC'!$A:$C,3,0)</f>
        <v>130</v>
      </c>
      <c r="AA2046" s="53">
        <f t="shared" si="186"/>
        <v>199</v>
      </c>
      <c r="AB2046" s="41">
        <f t="shared" si="187"/>
        <v>20</v>
      </c>
      <c r="AC2046" s="113">
        <f t="shared" si="191"/>
        <v>0.10050251256281408</v>
      </c>
      <c r="AD2046" s="299" t="s">
        <v>206</v>
      </c>
    </row>
    <row r="2047" spans="1:30" x14ac:dyDescent="0.25">
      <c r="A2047" s="28" t="s">
        <v>135</v>
      </c>
      <c r="B2047" s="230">
        <v>2046</v>
      </c>
      <c r="C2047" s="53">
        <v>4</v>
      </c>
      <c r="D2047" s="53">
        <v>12410</v>
      </c>
      <c r="E2047" s="437"/>
      <c r="F2047" s="53" t="s">
        <v>367</v>
      </c>
      <c r="G2047" s="158" t="str">
        <f t="shared" si="188"/>
        <v>r3_64</v>
      </c>
      <c r="H2047" s="158" t="s">
        <v>674</v>
      </c>
      <c r="I2047" s="175">
        <v>43230</v>
      </c>
      <c r="J2047" s="49" t="s">
        <v>199</v>
      </c>
      <c r="K2047" s="157">
        <v>20</v>
      </c>
      <c r="L2047" s="50">
        <v>2483</v>
      </c>
      <c r="M2047" s="56" t="s">
        <v>126</v>
      </c>
      <c r="N2047" s="43">
        <v>0.30972222222222223</v>
      </c>
      <c r="O2047" s="158">
        <v>4</v>
      </c>
      <c r="P2047" s="53" t="s">
        <v>17</v>
      </c>
      <c r="Q2047" s="461"/>
      <c r="R2047" s="461"/>
      <c r="S2047" s="461"/>
      <c r="T2047" s="109">
        <f t="shared" si="189"/>
        <v>0.30208333333333331</v>
      </c>
      <c r="U2047" s="109">
        <f t="shared" si="190"/>
        <v>0.29166666666666663</v>
      </c>
      <c r="V2047" s="41">
        <f>IFERROR(VLOOKUP(L2047,'[1]ZESTAWIENIE NUMERÓW BOCZNYCH'!$A:$B,1,0),"")</f>
        <v>2483</v>
      </c>
      <c r="W2047" s="53" t="str">
        <f>IFERROR(VLOOKUP(V2047,'[1]ZESTAWIENIE NUMERÓW BOCZNYCH'!$A:$B,2,0),P2047)</f>
        <v>K2</v>
      </c>
      <c r="X2047" s="53" t="s">
        <v>12</v>
      </c>
      <c r="Y2047" s="53">
        <f>VLOOKUP(W2047,'[1]LICZBA MIEJSC'!$A:$C,2,0)</f>
        <v>20</v>
      </c>
      <c r="Z2047" s="53">
        <f>VLOOKUP(W2047,'[1]LICZBA MIEJSC'!$A:$C,3,0)</f>
        <v>210</v>
      </c>
      <c r="AA2047" s="53">
        <f t="shared" si="186"/>
        <v>230</v>
      </c>
      <c r="AB2047" s="41">
        <f t="shared" si="187"/>
        <v>125</v>
      </c>
      <c r="AC2047" s="113">
        <f t="shared" si="191"/>
        <v>0.54347826086956519</v>
      </c>
      <c r="AD2047" s="299" t="s">
        <v>206</v>
      </c>
    </row>
    <row r="2048" spans="1:30" x14ac:dyDescent="0.25">
      <c r="A2048" s="28" t="s">
        <v>135</v>
      </c>
      <c r="B2048" s="46">
        <v>2047</v>
      </c>
      <c r="C2048" s="53">
        <v>4</v>
      </c>
      <c r="D2048" s="53">
        <v>12410</v>
      </c>
      <c r="E2048" s="437"/>
      <c r="F2048" s="53" t="s">
        <v>367</v>
      </c>
      <c r="G2048" s="158" t="str">
        <f t="shared" si="188"/>
        <v>r3_64</v>
      </c>
      <c r="H2048" s="158" t="s">
        <v>674</v>
      </c>
      <c r="I2048" s="175">
        <v>43230</v>
      </c>
      <c r="J2048" s="49" t="s">
        <v>199</v>
      </c>
      <c r="K2048" s="157">
        <v>33</v>
      </c>
      <c r="L2048" s="50">
        <v>3007</v>
      </c>
      <c r="M2048" s="53" t="s">
        <v>121</v>
      </c>
      <c r="N2048" s="43">
        <v>0.31041666666666667</v>
      </c>
      <c r="O2048" s="158">
        <v>1</v>
      </c>
      <c r="P2048" s="53" t="s">
        <v>20</v>
      </c>
      <c r="Q2048" s="461"/>
      <c r="R2048" s="461"/>
      <c r="S2048" s="461"/>
      <c r="T2048" s="109">
        <f t="shared" si="189"/>
        <v>0.30208333333333331</v>
      </c>
      <c r="U2048" s="109">
        <f t="shared" si="190"/>
        <v>0.29166666666666663</v>
      </c>
      <c r="V2048" s="41">
        <f>IFERROR(VLOOKUP(L2048,'[1]ZESTAWIENIE NUMERÓW BOCZNYCH'!$A:$B,1,0),"")</f>
        <v>3007</v>
      </c>
      <c r="W2048" s="53" t="str">
        <f>IFERROR(VLOOKUP(V2048,'[1]ZESTAWIENIE NUMERÓW BOCZNYCH'!$A:$B,2,0),P2048)</f>
        <v>S</v>
      </c>
      <c r="X2048" s="53" t="s">
        <v>12</v>
      </c>
      <c r="Y2048" s="53">
        <f>VLOOKUP(W2048,'[1]LICZBA MIEJSC'!$A:$C,2,0)</f>
        <v>69</v>
      </c>
      <c r="Z2048" s="53">
        <f>VLOOKUP(W2048,'[1]LICZBA MIEJSC'!$A:$C,3,0)</f>
        <v>130</v>
      </c>
      <c r="AA2048" s="53">
        <f t="shared" si="186"/>
        <v>199</v>
      </c>
      <c r="AB2048" s="41">
        <f t="shared" si="187"/>
        <v>20</v>
      </c>
      <c r="AC2048" s="113">
        <f t="shared" si="191"/>
        <v>0.10050251256281408</v>
      </c>
      <c r="AD2048" s="299" t="s">
        <v>206</v>
      </c>
    </row>
    <row r="2049" spans="1:30" x14ac:dyDescent="0.25">
      <c r="A2049" s="28" t="s">
        <v>135</v>
      </c>
      <c r="B2049" s="230">
        <v>2048</v>
      </c>
      <c r="C2049" s="53">
        <v>4</v>
      </c>
      <c r="D2049" s="53">
        <v>12410</v>
      </c>
      <c r="E2049" s="437"/>
      <c r="F2049" s="53" t="s">
        <v>367</v>
      </c>
      <c r="G2049" s="158" t="str">
        <f t="shared" si="188"/>
        <v>r3_64</v>
      </c>
      <c r="H2049" s="158" t="s">
        <v>674</v>
      </c>
      <c r="I2049" s="175">
        <v>43230</v>
      </c>
      <c r="J2049" s="49" t="s">
        <v>199</v>
      </c>
      <c r="K2049" s="157">
        <v>10</v>
      </c>
      <c r="L2049" s="50">
        <v>2547</v>
      </c>
      <c r="M2049" s="56" t="s">
        <v>122</v>
      </c>
      <c r="N2049" s="43">
        <v>0.31319444444444444</v>
      </c>
      <c r="O2049" s="158">
        <v>6</v>
      </c>
      <c r="P2049" s="53" t="s">
        <v>17</v>
      </c>
      <c r="Q2049" s="461"/>
      <c r="R2049" s="461"/>
      <c r="S2049" s="461"/>
      <c r="T2049" s="109">
        <f t="shared" si="189"/>
        <v>0.3125</v>
      </c>
      <c r="U2049" s="109">
        <f t="shared" si="190"/>
        <v>0.29166666666666663</v>
      </c>
      <c r="V2049" s="41" t="str">
        <f>IFERROR(VLOOKUP(L2049,'[1]ZESTAWIENIE NUMERÓW BOCZNYCH'!$A:$B,1,0),"")</f>
        <v/>
      </c>
      <c r="W2049" s="53" t="str">
        <f>IFERROR(VLOOKUP(V2049,'[1]ZESTAWIENIE NUMERÓW BOCZNYCH'!$A:$B,2,0),P2049)</f>
        <v>P2</v>
      </c>
      <c r="X2049" s="53" t="s">
        <v>12</v>
      </c>
      <c r="Y2049" s="53">
        <f>VLOOKUP(W2049,'[1]LICZBA MIEJSC'!$A:$C,2,0)</f>
        <v>23</v>
      </c>
      <c r="Z2049" s="53">
        <f>VLOOKUP(W2049,'[1]LICZBA MIEJSC'!$A:$C,3,0)</f>
        <v>121</v>
      </c>
      <c r="AA2049" s="53">
        <f t="shared" si="186"/>
        <v>144</v>
      </c>
      <c r="AB2049" s="41">
        <f t="shared" si="187"/>
        <v>158</v>
      </c>
      <c r="AC2049" s="113">
        <f t="shared" si="191"/>
        <v>1.0972222222222223</v>
      </c>
      <c r="AD2049" s="299" t="s">
        <v>206</v>
      </c>
    </row>
    <row r="2050" spans="1:30" x14ac:dyDescent="0.25">
      <c r="A2050" s="28" t="s">
        <v>135</v>
      </c>
      <c r="B2050" s="46">
        <v>2049</v>
      </c>
      <c r="C2050" s="53">
        <v>4</v>
      </c>
      <c r="D2050" s="53">
        <v>12410</v>
      </c>
      <c r="E2050" s="437"/>
      <c r="F2050" s="53" t="s">
        <v>367</v>
      </c>
      <c r="G2050" s="158" t="str">
        <f t="shared" si="188"/>
        <v>r3_64</v>
      </c>
      <c r="H2050" s="158" t="s">
        <v>674</v>
      </c>
      <c r="I2050" s="175">
        <v>43230</v>
      </c>
      <c r="J2050" s="49" t="s">
        <v>199</v>
      </c>
      <c r="K2050" s="157">
        <v>33</v>
      </c>
      <c r="L2050" s="50">
        <v>3205</v>
      </c>
      <c r="M2050" s="186" t="s">
        <v>121</v>
      </c>
      <c r="N2050" s="43">
        <v>0.31388888888888888</v>
      </c>
      <c r="O2050" s="158">
        <v>1</v>
      </c>
      <c r="P2050" s="53" t="s">
        <v>21</v>
      </c>
      <c r="Q2050" s="461"/>
      <c r="R2050" s="461"/>
      <c r="S2050" s="461"/>
      <c r="T2050" s="109">
        <f t="shared" si="189"/>
        <v>0.3125</v>
      </c>
      <c r="U2050" s="109">
        <f t="shared" si="190"/>
        <v>0.29166666666666663</v>
      </c>
      <c r="V2050" s="41">
        <f>IFERROR(VLOOKUP(L2050,'[1]ZESTAWIENIE NUMERÓW BOCZNYCH'!$A:$B,1,0),"")</f>
        <v>3205</v>
      </c>
      <c r="W2050" s="53" t="str">
        <f>IFERROR(VLOOKUP(V2050,'[1]ZESTAWIENIE NUMERÓW BOCZNYCH'!$A:$B,2,0),P2050)</f>
        <v>PE</v>
      </c>
      <c r="X2050" s="53" t="s">
        <v>12</v>
      </c>
      <c r="Y2050" s="53">
        <f>VLOOKUP(W2050,'[1]LICZBA MIEJSC'!$A:$C,2,0)</f>
        <v>58</v>
      </c>
      <c r="Z2050" s="53">
        <f>VLOOKUP(W2050,'[1]LICZBA MIEJSC'!$A:$C,3,0)</f>
        <v>164</v>
      </c>
      <c r="AA2050" s="53">
        <f t="shared" ref="AA2050:AA2113" si="192">Y2050+Z2050</f>
        <v>222</v>
      </c>
      <c r="AB2050" s="41">
        <f t="shared" ref="AB2050:AB2113" si="193">ROUND(IF(O2050=$AE$1,0,IF(O2050=$AG$1,AA2050*0.1,IF(O2050=$AI$1,Y2050/2,IF(O2050=$AK$1,Y2050*0.9,IF(O2050=$AM$1,Y2050+(Z2050*0.5),IF(O2050=$AO$1,AA2050*0.9,IF(O2050=$AQ$1,AA2050*1.1,"BŁĄD"))))))),0)</f>
        <v>22</v>
      </c>
      <c r="AC2050" s="113">
        <f t="shared" si="191"/>
        <v>9.90990990990991E-2</v>
      </c>
      <c r="AD2050" s="299" t="s">
        <v>206</v>
      </c>
    </row>
    <row r="2051" spans="1:30" x14ac:dyDescent="0.25">
      <c r="A2051" s="28" t="s">
        <v>135</v>
      </c>
      <c r="B2051" s="46">
        <v>2050</v>
      </c>
      <c r="C2051" s="53">
        <v>4</v>
      </c>
      <c r="D2051" s="53">
        <v>12409</v>
      </c>
      <c r="E2051" s="437"/>
      <c r="F2051" s="53" t="s">
        <v>367</v>
      </c>
      <c r="G2051" s="158" t="str">
        <f t="shared" ref="G2051:G2114" si="194">IF(ISERROR(RIGHT(LEFT(F2051,FIND("_",MID(F2051,4,150))+2))*1),LEFT(F2051,FIND("_",MID(F2051,4,150))+1),LEFT(F2051,FIND("_",MID(F2051,4,150))+2))</f>
        <v>r3_64</v>
      </c>
      <c r="H2051" s="158" t="s">
        <v>673</v>
      </c>
      <c r="I2051" s="175">
        <v>43230</v>
      </c>
      <c r="J2051" s="49" t="s">
        <v>199</v>
      </c>
      <c r="K2051" s="157">
        <v>3</v>
      </c>
      <c r="L2051" s="50">
        <v>3201</v>
      </c>
      <c r="M2051" s="50" t="s">
        <v>127</v>
      </c>
      <c r="N2051" s="43">
        <v>0.31458333333333333</v>
      </c>
      <c r="O2051" s="158">
        <v>3</v>
      </c>
      <c r="P2051" s="53" t="s">
        <v>21</v>
      </c>
      <c r="Q2051" s="461"/>
      <c r="R2051" s="461"/>
      <c r="S2051" s="461"/>
      <c r="T2051" s="109">
        <f t="shared" ref="T2051:T2114" si="195">FLOOR(N2051,"0:15")</f>
        <v>0.3125</v>
      </c>
      <c r="U2051" s="109">
        <f t="shared" ref="U2051:U2114" si="196">FLOOR(N2051,TIME(1,0,0))</f>
        <v>0.29166666666666663</v>
      </c>
      <c r="V2051" s="41" t="str">
        <f>IFERROR(VLOOKUP(L2051,'[1]ZESTAWIENIE NUMERÓW BOCZNYCH'!$A:$B,1,0),"")</f>
        <v/>
      </c>
      <c r="W2051" s="53" t="str">
        <f>IFERROR(VLOOKUP(V2051,'[1]ZESTAWIENIE NUMERÓW BOCZNYCH'!$A:$B,2,0),P2051)</f>
        <v>PE</v>
      </c>
      <c r="X2051" s="53" t="s">
        <v>12</v>
      </c>
      <c r="Y2051" s="53">
        <f>VLOOKUP(W2051,'[1]LICZBA MIEJSC'!$A:$C,2,0)</f>
        <v>58</v>
      </c>
      <c r="Z2051" s="53">
        <f>VLOOKUP(W2051,'[1]LICZBA MIEJSC'!$A:$C,3,0)</f>
        <v>164</v>
      </c>
      <c r="AA2051" s="53">
        <f t="shared" si="192"/>
        <v>222</v>
      </c>
      <c r="AB2051" s="41">
        <f t="shared" si="193"/>
        <v>52</v>
      </c>
      <c r="AC2051" s="113">
        <f t="shared" ref="AC2051:AC2114" si="197">AB2051/AA2051</f>
        <v>0.23423423423423423</v>
      </c>
      <c r="AD2051" s="299" t="s">
        <v>206</v>
      </c>
    </row>
    <row r="2052" spans="1:30" x14ac:dyDescent="0.25">
      <c r="A2052" s="28" t="s">
        <v>135</v>
      </c>
      <c r="B2052" s="46">
        <v>2051</v>
      </c>
      <c r="C2052" s="53">
        <v>4</v>
      </c>
      <c r="D2052" s="53">
        <v>12410</v>
      </c>
      <c r="E2052" s="437"/>
      <c r="F2052" s="53" t="s">
        <v>367</v>
      </c>
      <c r="G2052" s="158" t="str">
        <f t="shared" si="194"/>
        <v>r3_64</v>
      </c>
      <c r="H2052" s="158" t="s">
        <v>674</v>
      </c>
      <c r="I2052" s="175">
        <v>43230</v>
      </c>
      <c r="J2052" s="49" t="s">
        <v>199</v>
      </c>
      <c r="K2052" s="157">
        <v>3</v>
      </c>
      <c r="L2052" s="50">
        <v>2807</v>
      </c>
      <c r="M2052" s="56" t="s">
        <v>219</v>
      </c>
      <c r="N2052" s="43">
        <v>0.31527777777777777</v>
      </c>
      <c r="O2052" s="158">
        <v>4</v>
      </c>
      <c r="P2052" s="53" t="s">
        <v>18</v>
      </c>
      <c r="Q2052" s="461"/>
      <c r="R2052" s="461"/>
      <c r="S2052" s="461"/>
      <c r="T2052" s="109">
        <f t="shared" si="195"/>
        <v>0.3125</v>
      </c>
      <c r="U2052" s="109">
        <f t="shared" si="196"/>
        <v>0.29166666666666663</v>
      </c>
      <c r="V2052" s="41">
        <f>IFERROR(VLOOKUP(L2052,'[1]ZESTAWIENIE NUMERÓW BOCZNYCH'!$A:$B,1,0),"")</f>
        <v>2807</v>
      </c>
      <c r="W2052" s="53" t="str">
        <f>IFERROR(VLOOKUP(V2052,'[1]ZESTAWIENIE NUMERÓW BOCZNYCH'!$A:$B,2,0),P2052)</f>
        <v>MB</v>
      </c>
      <c r="X2052" s="53" t="s">
        <v>12</v>
      </c>
      <c r="Y2052" s="53">
        <f>VLOOKUP(W2052,'[1]LICZBA MIEJSC'!$A:$C,2,0)</f>
        <v>40</v>
      </c>
      <c r="Z2052" s="53">
        <f>VLOOKUP(W2052,'[1]LICZBA MIEJSC'!$A:$C,3,0)</f>
        <v>174</v>
      </c>
      <c r="AA2052" s="53">
        <f t="shared" si="192"/>
        <v>214</v>
      </c>
      <c r="AB2052" s="41">
        <f t="shared" si="193"/>
        <v>127</v>
      </c>
      <c r="AC2052" s="113">
        <f t="shared" si="197"/>
        <v>0.59345794392523366</v>
      </c>
      <c r="AD2052" s="299" t="s">
        <v>206</v>
      </c>
    </row>
    <row r="2053" spans="1:30" x14ac:dyDescent="0.25">
      <c r="A2053" s="28" t="s">
        <v>135</v>
      </c>
      <c r="B2053" s="230">
        <v>2052</v>
      </c>
      <c r="C2053" s="53">
        <v>4</v>
      </c>
      <c r="D2053" s="53">
        <v>12409</v>
      </c>
      <c r="E2053" s="437"/>
      <c r="F2053" s="53" t="s">
        <v>367</v>
      </c>
      <c r="G2053" s="158" t="str">
        <f t="shared" si="194"/>
        <v>r3_64</v>
      </c>
      <c r="H2053" s="158" t="s">
        <v>673</v>
      </c>
      <c r="I2053" s="175">
        <v>43230</v>
      </c>
      <c r="J2053" s="49" t="s">
        <v>199</v>
      </c>
      <c r="K2053" s="157">
        <v>10</v>
      </c>
      <c r="L2053" s="50">
        <v>2450</v>
      </c>
      <c r="M2053" s="50" t="s">
        <v>127</v>
      </c>
      <c r="N2053" s="43">
        <v>0.31597222222222221</v>
      </c>
      <c r="O2053" s="158">
        <v>2</v>
      </c>
      <c r="P2053" s="53" t="s">
        <v>17</v>
      </c>
      <c r="Q2053" s="461"/>
      <c r="R2053" s="461"/>
      <c r="S2053" s="461"/>
      <c r="T2053" s="109">
        <f t="shared" si="195"/>
        <v>0.3125</v>
      </c>
      <c r="U2053" s="109">
        <f t="shared" si="196"/>
        <v>0.29166666666666663</v>
      </c>
      <c r="V2053" s="41">
        <f>IFERROR(VLOOKUP(L2053,'[1]ZESTAWIENIE NUMERÓW BOCZNYCH'!$A:$B,1,0),"")</f>
        <v>2450</v>
      </c>
      <c r="W2053" s="53" t="str">
        <f>IFERROR(VLOOKUP(V2053,'[1]ZESTAWIENIE NUMERÓW BOCZNYCH'!$A:$B,2,0),P2053)</f>
        <v>K2</v>
      </c>
      <c r="X2053" s="53" t="s">
        <v>12</v>
      </c>
      <c r="Y2053" s="53">
        <f>VLOOKUP(W2053,'[1]LICZBA MIEJSC'!$A:$C,2,0)</f>
        <v>20</v>
      </c>
      <c r="Z2053" s="53">
        <f>VLOOKUP(W2053,'[1]LICZBA MIEJSC'!$A:$C,3,0)</f>
        <v>210</v>
      </c>
      <c r="AA2053" s="53">
        <f t="shared" si="192"/>
        <v>230</v>
      </c>
      <c r="AB2053" s="41">
        <f t="shared" si="193"/>
        <v>10</v>
      </c>
      <c r="AC2053" s="113">
        <f t="shared" si="197"/>
        <v>4.3478260869565216E-2</v>
      </c>
      <c r="AD2053" s="299" t="s">
        <v>206</v>
      </c>
    </row>
    <row r="2054" spans="1:30" x14ac:dyDescent="0.25">
      <c r="A2054" s="28" t="s">
        <v>135</v>
      </c>
      <c r="B2054" s="46">
        <v>2053</v>
      </c>
      <c r="C2054" s="53">
        <v>4</v>
      </c>
      <c r="D2054" s="53">
        <v>12409</v>
      </c>
      <c r="E2054" s="437"/>
      <c r="F2054" s="53" t="s">
        <v>367</v>
      </c>
      <c r="G2054" s="158" t="str">
        <f t="shared" si="194"/>
        <v>r3_64</v>
      </c>
      <c r="H2054" s="158" t="s">
        <v>673</v>
      </c>
      <c r="I2054" s="175">
        <v>43230</v>
      </c>
      <c r="J2054" s="49" t="s">
        <v>199</v>
      </c>
      <c r="K2054" s="157">
        <v>33</v>
      </c>
      <c r="L2054" s="50">
        <v>3106</v>
      </c>
      <c r="M2054" s="205" t="s">
        <v>135</v>
      </c>
      <c r="N2054" s="43">
        <v>0.31666666666666665</v>
      </c>
      <c r="O2054" s="158">
        <v>1</v>
      </c>
      <c r="P2054" s="53" t="s">
        <v>20</v>
      </c>
      <c r="Q2054" s="461"/>
      <c r="R2054" s="461"/>
      <c r="S2054" s="461"/>
      <c r="T2054" s="109">
        <f t="shared" si="195"/>
        <v>0.3125</v>
      </c>
      <c r="U2054" s="109">
        <f t="shared" si="196"/>
        <v>0.29166666666666663</v>
      </c>
      <c r="V2054" s="41">
        <f>IFERROR(VLOOKUP(L2054,'[1]ZESTAWIENIE NUMERÓW BOCZNYCH'!$A:$B,1,0),"")</f>
        <v>3106</v>
      </c>
      <c r="W2054" s="53" t="str">
        <f>IFERROR(VLOOKUP(V2054,'[1]ZESTAWIENIE NUMERÓW BOCZNYCH'!$A:$B,2,0),P2054)</f>
        <v>S</v>
      </c>
      <c r="X2054" s="53" t="s">
        <v>12</v>
      </c>
      <c r="Y2054" s="53">
        <f>VLOOKUP(W2054,'[1]LICZBA MIEJSC'!$A:$C,2,0)</f>
        <v>69</v>
      </c>
      <c r="Z2054" s="53">
        <f>VLOOKUP(W2054,'[1]LICZBA MIEJSC'!$A:$C,3,0)</f>
        <v>130</v>
      </c>
      <c r="AA2054" s="53">
        <f t="shared" si="192"/>
        <v>199</v>
      </c>
      <c r="AB2054" s="41">
        <f t="shared" si="193"/>
        <v>20</v>
      </c>
      <c r="AC2054" s="113">
        <f t="shared" si="197"/>
        <v>0.10050251256281408</v>
      </c>
      <c r="AD2054" s="299" t="s">
        <v>206</v>
      </c>
    </row>
    <row r="2055" spans="1:30" x14ac:dyDescent="0.25">
      <c r="A2055" s="28" t="s">
        <v>135</v>
      </c>
      <c r="B2055" s="230">
        <v>2054</v>
      </c>
      <c r="C2055" s="53">
        <v>4</v>
      </c>
      <c r="D2055" s="53">
        <v>12409</v>
      </c>
      <c r="E2055" s="437"/>
      <c r="F2055" s="53" t="s">
        <v>367</v>
      </c>
      <c r="G2055" s="158" t="str">
        <f t="shared" si="194"/>
        <v>r3_64</v>
      </c>
      <c r="H2055" s="158" t="s">
        <v>673</v>
      </c>
      <c r="I2055" s="175">
        <v>43230</v>
      </c>
      <c r="J2055" s="49" t="s">
        <v>199</v>
      </c>
      <c r="K2055" s="157">
        <v>20</v>
      </c>
      <c r="L2055" s="50">
        <v>2610</v>
      </c>
      <c r="M2055" s="50" t="s">
        <v>127</v>
      </c>
      <c r="N2055" s="43">
        <v>0.31805555555555554</v>
      </c>
      <c r="O2055" s="158">
        <v>2</v>
      </c>
      <c r="P2055" s="53" t="s">
        <v>17</v>
      </c>
      <c r="Q2055" s="461"/>
      <c r="R2055" s="461"/>
      <c r="S2055" s="461"/>
      <c r="T2055" s="109">
        <f t="shared" si="195"/>
        <v>0.3125</v>
      </c>
      <c r="U2055" s="109">
        <f t="shared" si="196"/>
        <v>0.29166666666666663</v>
      </c>
      <c r="V2055" s="41">
        <f>IFERROR(VLOOKUP(L2055,'[1]ZESTAWIENIE NUMERÓW BOCZNYCH'!$A:$B,1,0),"")</f>
        <v>2610</v>
      </c>
      <c r="W2055" s="53" t="str">
        <f>IFERROR(VLOOKUP(V2055,'[1]ZESTAWIENIE NUMERÓW BOCZNYCH'!$A:$B,2,0),P2055)</f>
        <v>P2</v>
      </c>
      <c r="X2055" s="53" t="s">
        <v>12</v>
      </c>
      <c r="Y2055" s="53">
        <f>VLOOKUP(W2055,'[1]LICZBA MIEJSC'!$A:$C,2,0)</f>
        <v>23</v>
      </c>
      <c r="Z2055" s="53">
        <f>VLOOKUP(W2055,'[1]LICZBA MIEJSC'!$A:$C,3,0)</f>
        <v>121</v>
      </c>
      <c r="AA2055" s="53">
        <f t="shared" si="192"/>
        <v>144</v>
      </c>
      <c r="AB2055" s="41">
        <f t="shared" si="193"/>
        <v>12</v>
      </c>
      <c r="AC2055" s="113">
        <f t="shared" si="197"/>
        <v>8.3333333333333329E-2</v>
      </c>
      <c r="AD2055" s="299" t="s">
        <v>206</v>
      </c>
    </row>
    <row r="2056" spans="1:30" x14ac:dyDescent="0.25">
      <c r="A2056" s="28" t="s">
        <v>135</v>
      </c>
      <c r="B2056" s="46">
        <v>2055</v>
      </c>
      <c r="C2056" s="53">
        <v>4</v>
      </c>
      <c r="D2056" s="53">
        <v>12409</v>
      </c>
      <c r="E2056" s="437"/>
      <c r="F2056" s="53" t="s">
        <v>367</v>
      </c>
      <c r="G2056" s="158" t="str">
        <f t="shared" si="194"/>
        <v>r3_64</v>
      </c>
      <c r="H2056" s="158" t="s">
        <v>673</v>
      </c>
      <c r="I2056" s="175">
        <v>43230</v>
      </c>
      <c r="J2056" s="49" t="s">
        <v>199</v>
      </c>
      <c r="K2056" s="157">
        <v>33</v>
      </c>
      <c r="L2056" s="50">
        <v>2907</v>
      </c>
      <c r="M2056" s="68" t="s">
        <v>135</v>
      </c>
      <c r="N2056" s="43">
        <v>0.31805555555555554</v>
      </c>
      <c r="O2056" s="158">
        <v>1</v>
      </c>
      <c r="P2056" s="53" t="s">
        <v>21</v>
      </c>
      <c r="Q2056" s="461"/>
      <c r="R2056" s="461"/>
      <c r="S2056" s="461"/>
      <c r="T2056" s="109">
        <f t="shared" si="195"/>
        <v>0.3125</v>
      </c>
      <c r="U2056" s="109">
        <f t="shared" si="196"/>
        <v>0.29166666666666663</v>
      </c>
      <c r="V2056" s="41">
        <f>IFERROR(VLOOKUP(L2056,'[1]ZESTAWIENIE NUMERÓW BOCZNYCH'!$A:$B,1,0),"")</f>
        <v>2907</v>
      </c>
      <c r="W2056" s="53" t="str">
        <f>IFERROR(VLOOKUP(V2056,'[1]ZESTAWIENIE NUMERÓW BOCZNYCH'!$A:$B,2,0),P2056)</f>
        <v>MB</v>
      </c>
      <c r="X2056" s="53" t="s">
        <v>12</v>
      </c>
      <c r="Y2056" s="53">
        <f>VLOOKUP(W2056,'[1]LICZBA MIEJSC'!$A:$C,2,0)</f>
        <v>40</v>
      </c>
      <c r="Z2056" s="53">
        <f>VLOOKUP(W2056,'[1]LICZBA MIEJSC'!$A:$C,3,0)</f>
        <v>174</v>
      </c>
      <c r="AA2056" s="53">
        <f t="shared" si="192"/>
        <v>214</v>
      </c>
      <c r="AB2056" s="41">
        <f t="shared" si="193"/>
        <v>21</v>
      </c>
      <c r="AC2056" s="113">
        <f t="shared" si="197"/>
        <v>9.8130841121495324E-2</v>
      </c>
      <c r="AD2056" s="299" t="s">
        <v>206</v>
      </c>
    </row>
    <row r="2057" spans="1:30" x14ac:dyDescent="0.25">
      <c r="A2057" s="28" t="s">
        <v>135</v>
      </c>
      <c r="B2057" s="46">
        <v>2056</v>
      </c>
      <c r="C2057" s="53">
        <v>4</v>
      </c>
      <c r="D2057" s="53">
        <v>12410</v>
      </c>
      <c r="E2057" s="437"/>
      <c r="F2057" s="53" t="s">
        <v>367</v>
      </c>
      <c r="G2057" s="158" t="str">
        <f t="shared" si="194"/>
        <v>r3_64</v>
      </c>
      <c r="H2057" s="158" t="s">
        <v>674</v>
      </c>
      <c r="I2057" s="175">
        <v>43230</v>
      </c>
      <c r="J2057" s="49" t="s">
        <v>199</v>
      </c>
      <c r="K2057" s="157">
        <v>33</v>
      </c>
      <c r="L2057" s="50">
        <v>3115</v>
      </c>
      <c r="M2057" s="53" t="s">
        <v>121</v>
      </c>
      <c r="N2057" s="43">
        <v>0.31805555555555554</v>
      </c>
      <c r="O2057" s="158">
        <v>1</v>
      </c>
      <c r="P2057" s="53" t="s">
        <v>20</v>
      </c>
      <c r="Q2057" s="461"/>
      <c r="R2057" s="461"/>
      <c r="S2057" s="461"/>
      <c r="T2057" s="109">
        <f t="shared" si="195"/>
        <v>0.3125</v>
      </c>
      <c r="U2057" s="109">
        <f t="shared" si="196"/>
        <v>0.29166666666666663</v>
      </c>
      <c r="V2057" s="41">
        <f>IFERROR(VLOOKUP(L2057,'[1]ZESTAWIENIE NUMERÓW BOCZNYCH'!$A:$B,1,0),"")</f>
        <v>3115</v>
      </c>
      <c r="W2057" s="53" t="str">
        <f>IFERROR(VLOOKUP(V2057,'[1]ZESTAWIENIE NUMERÓW BOCZNYCH'!$A:$B,2,0),P2057)</f>
        <v>S</v>
      </c>
      <c r="X2057" s="53" t="s">
        <v>12</v>
      </c>
      <c r="Y2057" s="53">
        <f>VLOOKUP(W2057,'[1]LICZBA MIEJSC'!$A:$C,2,0)</f>
        <v>69</v>
      </c>
      <c r="Z2057" s="53">
        <f>VLOOKUP(W2057,'[1]LICZBA MIEJSC'!$A:$C,3,0)</f>
        <v>130</v>
      </c>
      <c r="AA2057" s="53">
        <f t="shared" si="192"/>
        <v>199</v>
      </c>
      <c r="AB2057" s="41">
        <f t="shared" si="193"/>
        <v>20</v>
      </c>
      <c r="AC2057" s="113">
        <f t="shared" si="197"/>
        <v>0.10050251256281408</v>
      </c>
      <c r="AD2057" s="299" t="s">
        <v>206</v>
      </c>
    </row>
    <row r="2058" spans="1:30" x14ac:dyDescent="0.25">
      <c r="A2058" s="28" t="s">
        <v>135</v>
      </c>
      <c r="B2058" s="230">
        <v>2057</v>
      </c>
      <c r="C2058" s="53">
        <v>4</v>
      </c>
      <c r="D2058" s="53">
        <v>12410</v>
      </c>
      <c r="E2058" s="437"/>
      <c r="F2058" s="53" t="s">
        <v>367</v>
      </c>
      <c r="G2058" s="158" t="str">
        <f t="shared" si="194"/>
        <v>r3_64</v>
      </c>
      <c r="H2058" s="158" t="s">
        <v>674</v>
      </c>
      <c r="I2058" s="175">
        <v>43230</v>
      </c>
      <c r="J2058" s="49" t="s">
        <v>199</v>
      </c>
      <c r="K2058" s="157">
        <v>20</v>
      </c>
      <c r="L2058" s="50">
        <v>2499</v>
      </c>
      <c r="M2058" s="183" t="s">
        <v>126</v>
      </c>
      <c r="N2058" s="43">
        <v>0.31805555555555554</v>
      </c>
      <c r="O2058" s="158">
        <v>6</v>
      </c>
      <c r="P2058" s="53" t="s">
        <v>17</v>
      </c>
      <c r="Q2058" s="461"/>
      <c r="R2058" s="461"/>
      <c r="S2058" s="461"/>
      <c r="T2058" s="109">
        <f t="shared" si="195"/>
        <v>0.3125</v>
      </c>
      <c r="U2058" s="109">
        <f t="shared" si="196"/>
        <v>0.29166666666666663</v>
      </c>
      <c r="V2058" s="41">
        <f>IFERROR(VLOOKUP(L2058,'[1]ZESTAWIENIE NUMERÓW BOCZNYCH'!$A:$B,1,0),"")</f>
        <v>2499</v>
      </c>
      <c r="W2058" s="53" t="str">
        <f>IFERROR(VLOOKUP(V2058,'[1]ZESTAWIENIE NUMERÓW BOCZNYCH'!$A:$B,2,0),P2058)</f>
        <v>K2</v>
      </c>
      <c r="X2058" s="53" t="s">
        <v>12</v>
      </c>
      <c r="Y2058" s="53">
        <f>VLOOKUP(W2058,'[1]LICZBA MIEJSC'!$A:$C,2,0)</f>
        <v>20</v>
      </c>
      <c r="Z2058" s="53">
        <f>VLOOKUP(W2058,'[1]LICZBA MIEJSC'!$A:$C,3,0)</f>
        <v>210</v>
      </c>
      <c r="AA2058" s="53">
        <f t="shared" si="192"/>
        <v>230</v>
      </c>
      <c r="AB2058" s="41">
        <f t="shared" si="193"/>
        <v>253</v>
      </c>
      <c r="AC2058" s="113">
        <f t="shared" si="197"/>
        <v>1.1000000000000001</v>
      </c>
      <c r="AD2058" s="299" t="s">
        <v>206</v>
      </c>
    </row>
    <row r="2059" spans="1:30" x14ac:dyDescent="0.25">
      <c r="A2059" s="28" t="s">
        <v>135</v>
      </c>
      <c r="B2059" s="46">
        <v>2058</v>
      </c>
      <c r="C2059" s="53">
        <v>4</v>
      </c>
      <c r="D2059" s="53">
        <v>12409</v>
      </c>
      <c r="E2059" s="437"/>
      <c r="F2059" s="53" t="s">
        <v>367</v>
      </c>
      <c r="G2059" s="158" t="str">
        <f t="shared" si="194"/>
        <v>r3_64</v>
      </c>
      <c r="H2059" s="158" t="s">
        <v>673</v>
      </c>
      <c r="I2059" s="175">
        <v>43230</v>
      </c>
      <c r="J2059" s="49" t="s">
        <v>199</v>
      </c>
      <c r="K2059" s="157">
        <v>33</v>
      </c>
      <c r="L2059" s="50">
        <v>3204</v>
      </c>
      <c r="M2059" s="68" t="s">
        <v>135</v>
      </c>
      <c r="N2059" s="43">
        <v>0.31944444444444448</v>
      </c>
      <c r="O2059" s="158">
        <v>2</v>
      </c>
      <c r="P2059" s="53" t="s">
        <v>21</v>
      </c>
      <c r="Q2059" s="461"/>
      <c r="R2059" s="461"/>
      <c r="S2059" s="461"/>
      <c r="T2059" s="109">
        <f t="shared" si="195"/>
        <v>0.3125</v>
      </c>
      <c r="U2059" s="109">
        <f t="shared" si="196"/>
        <v>0.29166666666666663</v>
      </c>
      <c r="V2059" s="41">
        <f>IFERROR(VLOOKUP(L2059,'[1]ZESTAWIENIE NUMERÓW BOCZNYCH'!$A:$B,1,0),"")</f>
        <v>3204</v>
      </c>
      <c r="W2059" s="53" t="str">
        <f>IFERROR(VLOOKUP(V2059,'[1]ZESTAWIENIE NUMERÓW BOCZNYCH'!$A:$B,2,0),P2059)</f>
        <v>PE</v>
      </c>
      <c r="X2059" s="53" t="s">
        <v>12</v>
      </c>
      <c r="Y2059" s="53">
        <f>VLOOKUP(W2059,'[1]LICZBA MIEJSC'!$A:$C,2,0)</f>
        <v>58</v>
      </c>
      <c r="Z2059" s="53">
        <f>VLOOKUP(W2059,'[1]LICZBA MIEJSC'!$A:$C,3,0)</f>
        <v>164</v>
      </c>
      <c r="AA2059" s="53">
        <f t="shared" si="192"/>
        <v>222</v>
      </c>
      <c r="AB2059" s="41">
        <f t="shared" si="193"/>
        <v>29</v>
      </c>
      <c r="AC2059" s="113">
        <f t="shared" si="197"/>
        <v>0.13063063063063063</v>
      </c>
      <c r="AD2059" s="299" t="s">
        <v>206</v>
      </c>
    </row>
    <row r="2060" spans="1:30" x14ac:dyDescent="0.25">
      <c r="A2060" s="28" t="s">
        <v>135</v>
      </c>
      <c r="B2060" s="230">
        <v>2059</v>
      </c>
      <c r="C2060" s="53">
        <v>4</v>
      </c>
      <c r="D2060" s="53">
        <v>12410</v>
      </c>
      <c r="E2060" s="437"/>
      <c r="F2060" s="53" t="s">
        <v>367</v>
      </c>
      <c r="G2060" s="158" t="str">
        <f t="shared" si="194"/>
        <v>r3_64</v>
      </c>
      <c r="H2060" s="158" t="s">
        <v>674</v>
      </c>
      <c r="I2060" s="175">
        <v>43230</v>
      </c>
      <c r="J2060" s="49" t="s">
        <v>199</v>
      </c>
      <c r="K2060" s="157">
        <v>10</v>
      </c>
      <c r="L2060" s="50">
        <v>2257</v>
      </c>
      <c r="M2060" s="56" t="s">
        <v>122</v>
      </c>
      <c r="N2060" s="43">
        <v>0.3215277777777778</v>
      </c>
      <c r="O2060" s="158">
        <v>5</v>
      </c>
      <c r="P2060" s="53" t="s">
        <v>17</v>
      </c>
      <c r="Q2060" s="461"/>
      <c r="R2060" s="461"/>
      <c r="S2060" s="461"/>
      <c r="T2060" s="109">
        <f t="shared" si="195"/>
        <v>0.3125</v>
      </c>
      <c r="U2060" s="109">
        <f t="shared" si="196"/>
        <v>0.29166666666666663</v>
      </c>
      <c r="V2060" s="41">
        <f>IFERROR(VLOOKUP(L2060,'[1]ZESTAWIENIE NUMERÓW BOCZNYCH'!$A:$B,1,0),"")</f>
        <v>2257</v>
      </c>
      <c r="W2060" s="53" t="str">
        <f>IFERROR(VLOOKUP(V2060,'[1]ZESTAWIENIE NUMERÓW BOCZNYCH'!$A:$B,2,0),P2060)</f>
        <v>K2</v>
      </c>
      <c r="X2060" s="53" t="s">
        <v>12</v>
      </c>
      <c r="Y2060" s="53">
        <f>VLOOKUP(W2060,'[1]LICZBA MIEJSC'!$A:$C,2,0)</f>
        <v>20</v>
      </c>
      <c r="Z2060" s="53">
        <f>VLOOKUP(W2060,'[1]LICZBA MIEJSC'!$A:$C,3,0)</f>
        <v>210</v>
      </c>
      <c r="AA2060" s="53">
        <f t="shared" si="192"/>
        <v>230</v>
      </c>
      <c r="AB2060" s="41">
        <f t="shared" si="193"/>
        <v>207</v>
      </c>
      <c r="AC2060" s="113">
        <f t="shared" si="197"/>
        <v>0.9</v>
      </c>
      <c r="AD2060" s="299" t="s">
        <v>206</v>
      </c>
    </row>
    <row r="2061" spans="1:30" x14ac:dyDescent="0.25">
      <c r="A2061" s="28" t="s">
        <v>135</v>
      </c>
      <c r="B2061" s="46">
        <v>2060</v>
      </c>
      <c r="C2061" s="53">
        <v>4</v>
      </c>
      <c r="D2061" s="53">
        <v>12410</v>
      </c>
      <c r="E2061" s="437"/>
      <c r="F2061" s="53" t="s">
        <v>367</v>
      </c>
      <c r="G2061" s="158" t="str">
        <f t="shared" si="194"/>
        <v>r3_64</v>
      </c>
      <c r="H2061" s="158" t="s">
        <v>674</v>
      </c>
      <c r="I2061" s="175">
        <v>43230</v>
      </c>
      <c r="J2061" s="49" t="s">
        <v>199</v>
      </c>
      <c r="K2061" s="157">
        <v>33</v>
      </c>
      <c r="L2061" s="50">
        <v>3106</v>
      </c>
      <c r="M2061" s="53" t="s">
        <v>121</v>
      </c>
      <c r="N2061" s="43">
        <v>0.32291666666666669</v>
      </c>
      <c r="O2061" s="158">
        <v>1</v>
      </c>
      <c r="P2061" s="53" t="s">
        <v>20</v>
      </c>
      <c r="Q2061" s="461"/>
      <c r="R2061" s="461"/>
      <c r="S2061" s="461"/>
      <c r="T2061" s="109">
        <f t="shared" si="195"/>
        <v>0.32291666666666663</v>
      </c>
      <c r="U2061" s="109">
        <f t="shared" si="196"/>
        <v>0.29166666666666663</v>
      </c>
      <c r="V2061" s="41">
        <f>IFERROR(VLOOKUP(L2061,'[1]ZESTAWIENIE NUMERÓW BOCZNYCH'!$A:$B,1,0),"")</f>
        <v>3106</v>
      </c>
      <c r="W2061" s="53" t="str">
        <f>IFERROR(VLOOKUP(V2061,'[1]ZESTAWIENIE NUMERÓW BOCZNYCH'!$A:$B,2,0),P2061)</f>
        <v>S</v>
      </c>
      <c r="X2061" s="53" t="s">
        <v>12</v>
      </c>
      <c r="Y2061" s="53">
        <f>VLOOKUP(W2061,'[1]LICZBA MIEJSC'!$A:$C,2,0)</f>
        <v>69</v>
      </c>
      <c r="Z2061" s="53">
        <f>VLOOKUP(W2061,'[1]LICZBA MIEJSC'!$A:$C,3,0)</f>
        <v>130</v>
      </c>
      <c r="AA2061" s="53">
        <f t="shared" si="192"/>
        <v>199</v>
      </c>
      <c r="AB2061" s="41">
        <f t="shared" si="193"/>
        <v>20</v>
      </c>
      <c r="AC2061" s="113">
        <f t="shared" si="197"/>
        <v>0.10050251256281408</v>
      </c>
      <c r="AD2061" s="299" t="s">
        <v>206</v>
      </c>
    </row>
    <row r="2062" spans="1:30" x14ac:dyDescent="0.25">
      <c r="A2062" s="28" t="s">
        <v>135</v>
      </c>
      <c r="B2062" s="230">
        <v>2061</v>
      </c>
      <c r="C2062" s="53">
        <v>4</v>
      </c>
      <c r="D2062" s="53">
        <v>12409</v>
      </c>
      <c r="E2062" s="437"/>
      <c r="F2062" s="53" t="s">
        <v>367</v>
      </c>
      <c r="G2062" s="158" t="str">
        <f t="shared" si="194"/>
        <v>r3_64</v>
      </c>
      <c r="H2062" s="158" t="s">
        <v>673</v>
      </c>
      <c r="I2062" s="175">
        <v>43230</v>
      </c>
      <c r="J2062" s="49" t="s">
        <v>199</v>
      </c>
      <c r="K2062" s="157">
        <v>20</v>
      </c>
      <c r="L2062" s="50">
        <v>2408</v>
      </c>
      <c r="M2062" s="184" t="s">
        <v>127</v>
      </c>
      <c r="N2062" s="43">
        <v>0.32430555555555557</v>
      </c>
      <c r="O2062" s="158">
        <v>4</v>
      </c>
      <c r="P2062" s="53" t="s">
        <v>17</v>
      </c>
      <c r="Q2062" s="461"/>
      <c r="R2062" s="461"/>
      <c r="S2062" s="461"/>
      <c r="T2062" s="109">
        <f t="shared" si="195"/>
        <v>0.32291666666666663</v>
      </c>
      <c r="U2062" s="109">
        <f t="shared" si="196"/>
        <v>0.29166666666666663</v>
      </c>
      <c r="V2062" s="41">
        <f>IFERROR(VLOOKUP(L2062,'[1]ZESTAWIENIE NUMERÓW BOCZNYCH'!$A:$B,1,0),"")</f>
        <v>2408</v>
      </c>
      <c r="W2062" s="53" t="str">
        <f>IFERROR(VLOOKUP(V2062,'[1]ZESTAWIENIE NUMERÓW BOCZNYCH'!$A:$B,2,0),P2062)</f>
        <v>K2</v>
      </c>
      <c r="X2062" s="53" t="s">
        <v>12</v>
      </c>
      <c r="Y2062" s="53">
        <f>VLOOKUP(W2062,'[1]LICZBA MIEJSC'!$A:$C,2,0)</f>
        <v>20</v>
      </c>
      <c r="Z2062" s="53">
        <f>VLOOKUP(W2062,'[1]LICZBA MIEJSC'!$A:$C,3,0)</f>
        <v>210</v>
      </c>
      <c r="AA2062" s="53">
        <f t="shared" si="192"/>
        <v>230</v>
      </c>
      <c r="AB2062" s="41">
        <f t="shared" si="193"/>
        <v>125</v>
      </c>
      <c r="AC2062" s="113">
        <f t="shared" si="197"/>
        <v>0.54347826086956519</v>
      </c>
      <c r="AD2062" s="299" t="s">
        <v>206</v>
      </c>
    </row>
    <row r="2063" spans="1:30" x14ac:dyDescent="0.25">
      <c r="A2063" s="28" t="s">
        <v>135</v>
      </c>
      <c r="B2063" s="230">
        <v>2062</v>
      </c>
      <c r="C2063" s="53">
        <v>4</v>
      </c>
      <c r="D2063" s="53">
        <v>12410</v>
      </c>
      <c r="E2063" s="437"/>
      <c r="F2063" s="53" t="s">
        <v>367</v>
      </c>
      <c r="G2063" s="158" t="str">
        <f t="shared" si="194"/>
        <v>r3_64</v>
      </c>
      <c r="H2063" s="158" t="s">
        <v>674</v>
      </c>
      <c r="I2063" s="175">
        <v>43230</v>
      </c>
      <c r="J2063" s="49" t="s">
        <v>199</v>
      </c>
      <c r="K2063" s="157">
        <v>3</v>
      </c>
      <c r="L2063" s="50">
        <v>2488</v>
      </c>
      <c r="M2063" s="56" t="s">
        <v>219</v>
      </c>
      <c r="N2063" s="43">
        <v>0.32430555555555557</v>
      </c>
      <c r="O2063" s="158">
        <v>4</v>
      </c>
      <c r="P2063" s="53" t="s">
        <v>17</v>
      </c>
      <c r="Q2063" s="461"/>
      <c r="R2063" s="461"/>
      <c r="S2063" s="461"/>
      <c r="T2063" s="109">
        <f t="shared" si="195"/>
        <v>0.32291666666666663</v>
      </c>
      <c r="U2063" s="109">
        <f t="shared" si="196"/>
        <v>0.29166666666666663</v>
      </c>
      <c r="V2063" s="41">
        <f>IFERROR(VLOOKUP(L2063,'[1]ZESTAWIENIE NUMERÓW BOCZNYCH'!$A:$B,1,0),"")</f>
        <v>2488</v>
      </c>
      <c r="W2063" s="53" t="str">
        <f>IFERROR(VLOOKUP(V2063,'[1]ZESTAWIENIE NUMERÓW BOCZNYCH'!$A:$B,2,0),P2063)</f>
        <v>K2</v>
      </c>
      <c r="X2063" s="53" t="s">
        <v>12</v>
      </c>
      <c r="Y2063" s="53">
        <f>VLOOKUP(W2063,'[1]LICZBA MIEJSC'!$A:$C,2,0)</f>
        <v>20</v>
      </c>
      <c r="Z2063" s="53">
        <f>VLOOKUP(W2063,'[1]LICZBA MIEJSC'!$A:$C,3,0)</f>
        <v>210</v>
      </c>
      <c r="AA2063" s="53">
        <f t="shared" si="192"/>
        <v>230</v>
      </c>
      <c r="AB2063" s="41">
        <f t="shared" si="193"/>
        <v>125</v>
      </c>
      <c r="AC2063" s="113">
        <f t="shared" si="197"/>
        <v>0.54347826086956519</v>
      </c>
      <c r="AD2063" s="299" t="s">
        <v>206</v>
      </c>
    </row>
    <row r="2064" spans="1:30" x14ac:dyDescent="0.25">
      <c r="A2064" s="28" t="s">
        <v>135</v>
      </c>
      <c r="B2064" s="46">
        <v>2063</v>
      </c>
      <c r="C2064" s="53">
        <v>4</v>
      </c>
      <c r="D2064" s="53">
        <v>12409</v>
      </c>
      <c r="E2064" s="437"/>
      <c r="F2064" s="53" t="s">
        <v>367</v>
      </c>
      <c r="G2064" s="158" t="str">
        <f t="shared" si="194"/>
        <v>r3_64</v>
      </c>
      <c r="H2064" s="158" t="s">
        <v>673</v>
      </c>
      <c r="I2064" s="175">
        <v>43230</v>
      </c>
      <c r="J2064" s="49" t="s">
        <v>199</v>
      </c>
      <c r="K2064" s="157">
        <v>33</v>
      </c>
      <c r="L2064" s="50">
        <v>3120</v>
      </c>
      <c r="M2064" s="68" t="s">
        <v>135</v>
      </c>
      <c r="N2064" s="43">
        <v>0.32500000000000001</v>
      </c>
      <c r="O2064" s="158">
        <v>1</v>
      </c>
      <c r="P2064" s="53" t="s">
        <v>20</v>
      </c>
      <c r="Q2064" s="461"/>
      <c r="R2064" s="461"/>
      <c r="S2064" s="461"/>
      <c r="T2064" s="109">
        <f t="shared" si="195"/>
        <v>0.32291666666666663</v>
      </c>
      <c r="U2064" s="109">
        <f t="shared" si="196"/>
        <v>0.29166666666666663</v>
      </c>
      <c r="V2064" s="41">
        <f>IFERROR(VLOOKUP(L2064,'[1]ZESTAWIENIE NUMERÓW BOCZNYCH'!$A:$B,1,0),"")</f>
        <v>3120</v>
      </c>
      <c r="W2064" s="53" t="str">
        <f>IFERROR(VLOOKUP(V2064,'[1]ZESTAWIENIE NUMERÓW BOCZNYCH'!$A:$B,2,0),P2064)</f>
        <v>S</v>
      </c>
      <c r="X2064" s="53" t="s">
        <v>12</v>
      </c>
      <c r="Y2064" s="53">
        <f>VLOOKUP(W2064,'[1]LICZBA MIEJSC'!$A:$C,2,0)</f>
        <v>69</v>
      </c>
      <c r="Z2064" s="53">
        <f>VLOOKUP(W2064,'[1]LICZBA MIEJSC'!$A:$C,3,0)</f>
        <v>130</v>
      </c>
      <c r="AA2064" s="53">
        <f t="shared" si="192"/>
        <v>199</v>
      </c>
      <c r="AB2064" s="41">
        <f t="shared" si="193"/>
        <v>20</v>
      </c>
      <c r="AC2064" s="113">
        <f t="shared" si="197"/>
        <v>0.10050251256281408</v>
      </c>
      <c r="AD2064" s="299" t="s">
        <v>206</v>
      </c>
    </row>
    <row r="2065" spans="1:30" x14ac:dyDescent="0.25">
      <c r="A2065" s="28" t="s">
        <v>135</v>
      </c>
      <c r="B2065" s="46">
        <v>2064</v>
      </c>
      <c r="C2065" s="53">
        <v>4</v>
      </c>
      <c r="D2065" s="53">
        <v>12409</v>
      </c>
      <c r="E2065" s="437"/>
      <c r="F2065" s="53" t="s">
        <v>367</v>
      </c>
      <c r="G2065" s="158" t="str">
        <f t="shared" si="194"/>
        <v>r3_64</v>
      </c>
      <c r="H2065" s="158" t="s">
        <v>673</v>
      </c>
      <c r="I2065" s="175">
        <v>43230</v>
      </c>
      <c r="J2065" s="49" t="s">
        <v>199</v>
      </c>
      <c r="K2065" s="157">
        <v>10</v>
      </c>
      <c r="L2065" s="50">
        <v>2704</v>
      </c>
      <c r="M2065" s="50" t="s">
        <v>127</v>
      </c>
      <c r="N2065" s="43">
        <v>0.32569444444444445</v>
      </c>
      <c r="O2065" s="158">
        <v>3</v>
      </c>
      <c r="P2065" s="53" t="s">
        <v>22</v>
      </c>
      <c r="Q2065" s="461"/>
      <c r="R2065" s="461"/>
      <c r="S2065" s="461"/>
      <c r="T2065" s="109">
        <f t="shared" si="195"/>
        <v>0.32291666666666663</v>
      </c>
      <c r="U2065" s="109">
        <f t="shared" si="196"/>
        <v>0.29166666666666663</v>
      </c>
      <c r="V2065" s="41">
        <f>IFERROR(VLOOKUP(L2065,'[1]ZESTAWIENIE NUMERÓW BOCZNYCH'!$A:$B,1,0),"")</f>
        <v>2704</v>
      </c>
      <c r="W2065" s="53" t="str">
        <f>IFERROR(VLOOKUP(V2065,'[1]ZESTAWIENIE NUMERÓW BOCZNYCH'!$A:$B,2,0),P2065)</f>
        <v>P3</v>
      </c>
      <c r="X2065" s="53" t="s">
        <v>12</v>
      </c>
      <c r="Y2065" s="53">
        <f>VLOOKUP(W2065,'[1]LICZBA MIEJSC'!$A:$C,2,0)</f>
        <v>40</v>
      </c>
      <c r="Z2065" s="53">
        <f>VLOOKUP(W2065,'[1]LICZBA MIEJSC'!$A:$C,3,0)</f>
        <v>135</v>
      </c>
      <c r="AA2065" s="53">
        <f t="shared" si="192"/>
        <v>175</v>
      </c>
      <c r="AB2065" s="41">
        <f t="shared" si="193"/>
        <v>36</v>
      </c>
      <c r="AC2065" s="113">
        <f t="shared" si="197"/>
        <v>0.20571428571428571</v>
      </c>
      <c r="AD2065" s="299" t="s">
        <v>206</v>
      </c>
    </row>
    <row r="2066" spans="1:30" x14ac:dyDescent="0.25">
      <c r="A2066" s="28" t="s">
        <v>135</v>
      </c>
      <c r="B2066" s="46">
        <v>2065</v>
      </c>
      <c r="C2066" s="53">
        <v>4</v>
      </c>
      <c r="D2066" s="53">
        <v>12410</v>
      </c>
      <c r="E2066" s="437"/>
      <c r="F2066" s="53" t="s">
        <v>367</v>
      </c>
      <c r="G2066" s="158" t="str">
        <f t="shared" si="194"/>
        <v>r3_64</v>
      </c>
      <c r="H2066" s="158" t="s">
        <v>674</v>
      </c>
      <c r="I2066" s="175">
        <v>43230</v>
      </c>
      <c r="J2066" s="49" t="s">
        <v>199</v>
      </c>
      <c r="K2066" s="157">
        <v>20</v>
      </c>
      <c r="L2066" s="50">
        <v>2817</v>
      </c>
      <c r="M2066" s="183" t="s">
        <v>126</v>
      </c>
      <c r="N2066" s="43">
        <v>0.32569444444444445</v>
      </c>
      <c r="O2066" s="158">
        <v>4</v>
      </c>
      <c r="P2066" s="53" t="s">
        <v>18</v>
      </c>
      <c r="Q2066" s="461"/>
      <c r="R2066" s="461"/>
      <c r="S2066" s="461"/>
      <c r="T2066" s="109">
        <f t="shared" si="195"/>
        <v>0.32291666666666663</v>
      </c>
      <c r="U2066" s="109">
        <f t="shared" si="196"/>
        <v>0.29166666666666663</v>
      </c>
      <c r="V2066" s="41">
        <f>IFERROR(VLOOKUP(L2066,'[1]ZESTAWIENIE NUMERÓW BOCZNYCH'!$A:$B,1,0),"")</f>
        <v>2817</v>
      </c>
      <c r="W2066" s="53" t="str">
        <f>IFERROR(VLOOKUP(V2066,'[1]ZESTAWIENIE NUMERÓW BOCZNYCH'!$A:$B,2,0),P2066)</f>
        <v>MB</v>
      </c>
      <c r="X2066" s="53" t="s">
        <v>12</v>
      </c>
      <c r="Y2066" s="53">
        <f>VLOOKUP(W2066,'[1]LICZBA MIEJSC'!$A:$C,2,0)</f>
        <v>40</v>
      </c>
      <c r="Z2066" s="53">
        <f>VLOOKUP(W2066,'[1]LICZBA MIEJSC'!$A:$C,3,0)</f>
        <v>174</v>
      </c>
      <c r="AA2066" s="53">
        <f t="shared" si="192"/>
        <v>214</v>
      </c>
      <c r="AB2066" s="41">
        <f t="shared" si="193"/>
        <v>127</v>
      </c>
      <c r="AC2066" s="113">
        <f t="shared" si="197"/>
        <v>0.59345794392523366</v>
      </c>
      <c r="AD2066" s="299" t="s">
        <v>206</v>
      </c>
    </row>
    <row r="2067" spans="1:30" x14ac:dyDescent="0.25">
      <c r="A2067" s="28" t="s">
        <v>135</v>
      </c>
      <c r="B2067" s="46">
        <v>2066</v>
      </c>
      <c r="C2067" s="53">
        <v>4</v>
      </c>
      <c r="D2067" s="53">
        <v>12409</v>
      </c>
      <c r="E2067" s="437"/>
      <c r="F2067" s="53" t="s">
        <v>367</v>
      </c>
      <c r="G2067" s="158" t="str">
        <f t="shared" si="194"/>
        <v>r3_64</v>
      </c>
      <c r="H2067" s="158" t="s">
        <v>673</v>
      </c>
      <c r="I2067" s="175">
        <v>43230</v>
      </c>
      <c r="J2067" s="49" t="s">
        <v>199</v>
      </c>
      <c r="K2067" s="157">
        <v>3</v>
      </c>
      <c r="L2067" s="50">
        <v>3207</v>
      </c>
      <c r="M2067" s="50" t="s">
        <v>127</v>
      </c>
      <c r="N2067" s="43">
        <v>0.32708333333333334</v>
      </c>
      <c r="O2067" s="158">
        <v>2</v>
      </c>
      <c r="P2067" s="53" t="s">
        <v>21</v>
      </c>
      <c r="Q2067" s="461"/>
      <c r="R2067" s="461"/>
      <c r="S2067" s="461"/>
      <c r="T2067" s="109">
        <f t="shared" si="195"/>
        <v>0.32291666666666663</v>
      </c>
      <c r="U2067" s="109">
        <f t="shared" si="196"/>
        <v>0.29166666666666663</v>
      </c>
      <c r="V2067" s="41">
        <f>IFERROR(VLOOKUP(L2067,'[1]ZESTAWIENIE NUMERÓW BOCZNYCH'!$A:$B,1,0),"")</f>
        <v>3207</v>
      </c>
      <c r="W2067" s="53" t="str">
        <f>IFERROR(VLOOKUP(V2067,'[1]ZESTAWIENIE NUMERÓW BOCZNYCH'!$A:$B,2,0),P2067)</f>
        <v>PE</v>
      </c>
      <c r="X2067" s="53" t="s">
        <v>12</v>
      </c>
      <c r="Y2067" s="53">
        <f>VLOOKUP(W2067,'[1]LICZBA MIEJSC'!$A:$C,2,0)</f>
        <v>58</v>
      </c>
      <c r="Z2067" s="53">
        <f>VLOOKUP(W2067,'[1]LICZBA MIEJSC'!$A:$C,3,0)</f>
        <v>164</v>
      </c>
      <c r="AA2067" s="53">
        <f t="shared" si="192"/>
        <v>222</v>
      </c>
      <c r="AB2067" s="41">
        <f t="shared" si="193"/>
        <v>29</v>
      </c>
      <c r="AC2067" s="113">
        <f t="shared" si="197"/>
        <v>0.13063063063063063</v>
      </c>
      <c r="AD2067" s="299" t="s">
        <v>206</v>
      </c>
    </row>
    <row r="2068" spans="1:30" x14ac:dyDescent="0.25">
      <c r="A2068" s="28" t="s">
        <v>135</v>
      </c>
      <c r="B2068" s="46">
        <v>2067</v>
      </c>
      <c r="C2068" s="53">
        <v>4</v>
      </c>
      <c r="D2068" s="53">
        <v>12410</v>
      </c>
      <c r="E2068" s="437"/>
      <c r="F2068" s="53" t="s">
        <v>367</v>
      </c>
      <c r="G2068" s="158" t="str">
        <f t="shared" si="194"/>
        <v>r3_64</v>
      </c>
      <c r="H2068" s="158" t="s">
        <v>674</v>
      </c>
      <c r="I2068" s="175">
        <v>43230</v>
      </c>
      <c r="J2068" s="49" t="s">
        <v>199</v>
      </c>
      <c r="K2068" s="157">
        <v>33</v>
      </c>
      <c r="L2068" s="50">
        <v>3204</v>
      </c>
      <c r="M2068" s="53" t="s">
        <v>121</v>
      </c>
      <c r="N2068" s="43">
        <v>0.32708333333333334</v>
      </c>
      <c r="O2068" s="158">
        <v>1</v>
      </c>
      <c r="P2068" s="53" t="s">
        <v>21</v>
      </c>
      <c r="Q2068" s="461"/>
      <c r="R2068" s="461"/>
      <c r="S2068" s="461"/>
      <c r="T2068" s="109">
        <f t="shared" si="195"/>
        <v>0.32291666666666663</v>
      </c>
      <c r="U2068" s="109">
        <f t="shared" si="196"/>
        <v>0.29166666666666663</v>
      </c>
      <c r="V2068" s="41">
        <f>IFERROR(VLOOKUP(L2068,'[1]ZESTAWIENIE NUMERÓW BOCZNYCH'!$A:$B,1,0),"")</f>
        <v>3204</v>
      </c>
      <c r="W2068" s="53" t="str">
        <f>IFERROR(VLOOKUP(V2068,'[1]ZESTAWIENIE NUMERÓW BOCZNYCH'!$A:$B,2,0),P2068)</f>
        <v>PE</v>
      </c>
      <c r="X2068" s="53" t="s">
        <v>12</v>
      </c>
      <c r="Y2068" s="53">
        <f>VLOOKUP(W2068,'[1]LICZBA MIEJSC'!$A:$C,2,0)</f>
        <v>58</v>
      </c>
      <c r="Z2068" s="53">
        <f>VLOOKUP(W2068,'[1]LICZBA MIEJSC'!$A:$C,3,0)</f>
        <v>164</v>
      </c>
      <c r="AA2068" s="53">
        <f t="shared" si="192"/>
        <v>222</v>
      </c>
      <c r="AB2068" s="41">
        <f t="shared" si="193"/>
        <v>22</v>
      </c>
      <c r="AC2068" s="113">
        <f t="shared" si="197"/>
        <v>9.90990990990991E-2</v>
      </c>
      <c r="AD2068" s="299" t="s">
        <v>206</v>
      </c>
    </row>
    <row r="2069" spans="1:30" x14ac:dyDescent="0.25">
      <c r="A2069" s="28" t="s">
        <v>135</v>
      </c>
      <c r="B2069" s="46">
        <v>2068</v>
      </c>
      <c r="C2069" s="53">
        <v>5</v>
      </c>
      <c r="D2069" s="53">
        <v>12410</v>
      </c>
      <c r="E2069" s="437"/>
      <c r="F2069" s="53" t="s">
        <v>367</v>
      </c>
      <c r="G2069" s="158" t="str">
        <f t="shared" si="194"/>
        <v>r3_64</v>
      </c>
      <c r="H2069" s="158" t="s">
        <v>674</v>
      </c>
      <c r="I2069" s="175">
        <v>43230</v>
      </c>
      <c r="J2069" s="49" t="s">
        <v>199</v>
      </c>
      <c r="K2069" s="157">
        <v>10</v>
      </c>
      <c r="L2069" s="50">
        <v>2718</v>
      </c>
      <c r="M2069" s="56" t="s">
        <v>122</v>
      </c>
      <c r="N2069" s="43">
        <v>0.32847222222222222</v>
      </c>
      <c r="O2069" s="158">
        <v>3</v>
      </c>
      <c r="P2069" s="53" t="s">
        <v>22</v>
      </c>
      <c r="Q2069" s="461"/>
      <c r="R2069" s="461"/>
      <c r="S2069" s="461"/>
      <c r="T2069" s="109">
        <f t="shared" si="195"/>
        <v>0.32291666666666663</v>
      </c>
      <c r="U2069" s="109">
        <f t="shared" si="196"/>
        <v>0.29166666666666663</v>
      </c>
      <c r="V2069" s="41">
        <f>IFERROR(VLOOKUP(L2069,'[1]ZESTAWIENIE NUMERÓW BOCZNYCH'!$A:$B,1,0),"")</f>
        <v>2718</v>
      </c>
      <c r="W2069" s="53" t="str">
        <f>IFERROR(VLOOKUP(V2069,'[1]ZESTAWIENIE NUMERÓW BOCZNYCH'!$A:$B,2,0),P2069)</f>
        <v>P3</v>
      </c>
      <c r="X2069" s="53" t="s">
        <v>12</v>
      </c>
      <c r="Y2069" s="53">
        <f>VLOOKUP(W2069,'[1]LICZBA MIEJSC'!$A:$C,2,0)</f>
        <v>40</v>
      </c>
      <c r="Z2069" s="53">
        <f>VLOOKUP(W2069,'[1]LICZBA MIEJSC'!$A:$C,3,0)</f>
        <v>135</v>
      </c>
      <c r="AA2069" s="53">
        <f t="shared" si="192"/>
        <v>175</v>
      </c>
      <c r="AB2069" s="41">
        <f t="shared" si="193"/>
        <v>36</v>
      </c>
      <c r="AC2069" s="113">
        <f t="shared" si="197"/>
        <v>0.20571428571428571</v>
      </c>
      <c r="AD2069" s="299" t="s">
        <v>206</v>
      </c>
    </row>
    <row r="2070" spans="1:30" x14ac:dyDescent="0.25">
      <c r="A2070" s="28" t="s">
        <v>135</v>
      </c>
      <c r="B2070" s="46">
        <v>2069</v>
      </c>
      <c r="C2070" s="53">
        <v>5</v>
      </c>
      <c r="D2070" s="53">
        <v>12410</v>
      </c>
      <c r="E2070" s="437"/>
      <c r="F2070" s="53" t="s">
        <v>367</v>
      </c>
      <c r="G2070" s="158" t="str">
        <f t="shared" si="194"/>
        <v>r3_64</v>
      </c>
      <c r="H2070" s="158" t="s">
        <v>674</v>
      </c>
      <c r="I2070" s="175">
        <v>43230</v>
      </c>
      <c r="J2070" s="49" t="s">
        <v>199</v>
      </c>
      <c r="K2070" s="157">
        <v>33</v>
      </c>
      <c r="L2070" s="50">
        <v>3120</v>
      </c>
      <c r="M2070" s="186" t="s">
        <v>121</v>
      </c>
      <c r="N2070" s="43">
        <v>0.33124999999999999</v>
      </c>
      <c r="O2070" s="158">
        <v>1</v>
      </c>
      <c r="P2070" s="53" t="s">
        <v>20</v>
      </c>
      <c r="Q2070" s="461"/>
      <c r="R2070" s="461"/>
      <c r="S2070" s="461"/>
      <c r="T2070" s="109">
        <f t="shared" si="195"/>
        <v>0.32291666666666663</v>
      </c>
      <c r="U2070" s="109">
        <f t="shared" si="196"/>
        <v>0.29166666666666663</v>
      </c>
      <c r="V2070" s="41">
        <f>IFERROR(VLOOKUP(L2070,'[1]ZESTAWIENIE NUMERÓW BOCZNYCH'!$A:$B,1,0),"")</f>
        <v>3120</v>
      </c>
      <c r="W2070" s="53" t="str">
        <f>IFERROR(VLOOKUP(V2070,'[1]ZESTAWIENIE NUMERÓW BOCZNYCH'!$A:$B,2,0),P2070)</f>
        <v>S</v>
      </c>
      <c r="X2070" s="53" t="s">
        <v>12</v>
      </c>
      <c r="Y2070" s="53">
        <f>VLOOKUP(W2070,'[1]LICZBA MIEJSC'!$A:$C,2,0)</f>
        <v>69</v>
      </c>
      <c r="Z2070" s="53">
        <f>VLOOKUP(W2070,'[1]LICZBA MIEJSC'!$A:$C,3,0)</f>
        <v>130</v>
      </c>
      <c r="AA2070" s="53">
        <f t="shared" si="192"/>
        <v>199</v>
      </c>
      <c r="AB2070" s="41">
        <f t="shared" si="193"/>
        <v>20</v>
      </c>
      <c r="AC2070" s="113">
        <f t="shared" si="197"/>
        <v>0.10050251256281408</v>
      </c>
      <c r="AD2070" s="299" t="s">
        <v>206</v>
      </c>
    </row>
    <row r="2071" spans="1:30" x14ac:dyDescent="0.25">
      <c r="A2071" s="28" t="s">
        <v>135</v>
      </c>
      <c r="B2071" s="230">
        <v>2070</v>
      </c>
      <c r="C2071" s="53">
        <v>5</v>
      </c>
      <c r="D2071" s="53">
        <v>12410</v>
      </c>
      <c r="E2071" s="437"/>
      <c r="F2071" s="53" t="s">
        <v>367</v>
      </c>
      <c r="G2071" s="158" t="str">
        <f t="shared" si="194"/>
        <v>r3_64</v>
      </c>
      <c r="H2071" s="158" t="s">
        <v>674</v>
      </c>
      <c r="I2071" s="175">
        <v>43230</v>
      </c>
      <c r="J2071" s="49" t="s">
        <v>199</v>
      </c>
      <c r="K2071" s="157">
        <v>3</v>
      </c>
      <c r="L2071" s="50">
        <v>2276</v>
      </c>
      <c r="M2071" s="56" t="s">
        <v>219</v>
      </c>
      <c r="N2071" s="43">
        <v>0.33263888888888887</v>
      </c>
      <c r="O2071" s="158">
        <v>4</v>
      </c>
      <c r="P2071" s="53" t="s">
        <v>17</v>
      </c>
      <c r="Q2071" s="461"/>
      <c r="R2071" s="461"/>
      <c r="S2071" s="461"/>
      <c r="T2071" s="109">
        <f t="shared" si="195"/>
        <v>0.32291666666666663</v>
      </c>
      <c r="U2071" s="109">
        <f t="shared" si="196"/>
        <v>0.29166666666666663</v>
      </c>
      <c r="V2071" s="41">
        <f>IFERROR(VLOOKUP(L2071,'[1]ZESTAWIENIE NUMERÓW BOCZNYCH'!$A:$B,1,0),"")</f>
        <v>2276</v>
      </c>
      <c r="W2071" s="53" t="str">
        <f>IFERROR(VLOOKUP(V2071,'[1]ZESTAWIENIE NUMERÓW BOCZNYCH'!$A:$B,2,0),P2071)</f>
        <v>K2</v>
      </c>
      <c r="X2071" s="53" t="s">
        <v>12</v>
      </c>
      <c r="Y2071" s="53">
        <f>VLOOKUP(W2071,'[1]LICZBA MIEJSC'!$A:$C,2,0)</f>
        <v>20</v>
      </c>
      <c r="Z2071" s="53">
        <f>VLOOKUP(W2071,'[1]LICZBA MIEJSC'!$A:$C,3,0)</f>
        <v>210</v>
      </c>
      <c r="AA2071" s="53">
        <f t="shared" si="192"/>
        <v>230</v>
      </c>
      <c r="AB2071" s="41">
        <f t="shared" si="193"/>
        <v>125</v>
      </c>
      <c r="AC2071" s="113">
        <f t="shared" si="197"/>
        <v>0.54347826086956519</v>
      </c>
      <c r="AD2071" s="299" t="s">
        <v>206</v>
      </c>
    </row>
    <row r="2072" spans="1:30" x14ac:dyDescent="0.25">
      <c r="A2072" s="28" t="s">
        <v>135</v>
      </c>
      <c r="B2072" s="46">
        <v>2071</v>
      </c>
      <c r="C2072" s="53">
        <v>4</v>
      </c>
      <c r="D2072" s="53">
        <v>12409</v>
      </c>
      <c r="E2072" s="437"/>
      <c r="F2072" s="53" t="s">
        <v>367</v>
      </c>
      <c r="G2072" s="158" t="str">
        <f t="shared" si="194"/>
        <v>r3_64</v>
      </c>
      <c r="H2072" s="158" t="s">
        <v>673</v>
      </c>
      <c r="I2072" s="175">
        <v>43230</v>
      </c>
      <c r="J2072" s="49" t="s">
        <v>199</v>
      </c>
      <c r="K2072" s="157">
        <v>33</v>
      </c>
      <c r="L2072" s="50">
        <v>3012</v>
      </c>
      <c r="M2072" s="68" t="s">
        <v>135</v>
      </c>
      <c r="N2072" s="43">
        <v>0.33333333333333331</v>
      </c>
      <c r="O2072" s="158">
        <v>2</v>
      </c>
      <c r="P2072" s="53" t="s">
        <v>20</v>
      </c>
      <c r="Q2072" s="461"/>
      <c r="R2072" s="461"/>
      <c r="S2072" s="461"/>
      <c r="T2072" s="109">
        <f t="shared" si="195"/>
        <v>0.33333333333333331</v>
      </c>
      <c r="U2072" s="109">
        <f t="shared" si="196"/>
        <v>0.33333333333333331</v>
      </c>
      <c r="V2072" s="41" t="str">
        <f>IFERROR(VLOOKUP(L2072,'[1]ZESTAWIENIE NUMERÓW BOCZNYCH'!$A:$B,1,0),"")</f>
        <v/>
      </c>
      <c r="W2072" s="53" t="str">
        <f>IFERROR(VLOOKUP(V2072,'[1]ZESTAWIENIE NUMERÓW BOCZNYCH'!$A:$B,2,0),P2072)</f>
        <v>S</v>
      </c>
      <c r="X2072" s="53" t="s">
        <v>12</v>
      </c>
      <c r="Y2072" s="53">
        <f>VLOOKUP(W2072,'[1]LICZBA MIEJSC'!$A:$C,2,0)</f>
        <v>69</v>
      </c>
      <c r="Z2072" s="53">
        <f>VLOOKUP(W2072,'[1]LICZBA MIEJSC'!$A:$C,3,0)</f>
        <v>130</v>
      </c>
      <c r="AA2072" s="53">
        <f t="shared" si="192"/>
        <v>199</v>
      </c>
      <c r="AB2072" s="41">
        <f t="shared" si="193"/>
        <v>35</v>
      </c>
      <c r="AC2072" s="113">
        <f t="shared" si="197"/>
        <v>0.17587939698492464</v>
      </c>
      <c r="AD2072" s="299" t="s">
        <v>206</v>
      </c>
    </row>
    <row r="2073" spans="1:30" x14ac:dyDescent="0.25">
      <c r="A2073" s="28" t="s">
        <v>135</v>
      </c>
      <c r="B2073" s="230">
        <v>2072</v>
      </c>
      <c r="C2073" s="53">
        <v>5</v>
      </c>
      <c r="D2073" s="53">
        <v>12410</v>
      </c>
      <c r="E2073" s="437"/>
      <c r="F2073" s="53" t="s">
        <v>367</v>
      </c>
      <c r="G2073" s="158" t="str">
        <f t="shared" si="194"/>
        <v>r3_64</v>
      </c>
      <c r="H2073" s="158" t="s">
        <v>674</v>
      </c>
      <c r="I2073" s="175">
        <v>43230</v>
      </c>
      <c r="J2073" s="49" t="s">
        <v>199</v>
      </c>
      <c r="K2073" s="157">
        <v>20</v>
      </c>
      <c r="L2073" s="50">
        <v>2510</v>
      </c>
      <c r="M2073" s="56" t="s">
        <v>126</v>
      </c>
      <c r="N2073" s="43">
        <v>0.33402777777777781</v>
      </c>
      <c r="O2073" s="158">
        <v>3</v>
      </c>
      <c r="P2073" s="53" t="s">
        <v>17</v>
      </c>
      <c r="Q2073" s="461"/>
      <c r="R2073" s="461"/>
      <c r="S2073" s="461"/>
      <c r="T2073" s="109">
        <f t="shared" si="195"/>
        <v>0.33333333333333331</v>
      </c>
      <c r="U2073" s="109">
        <f t="shared" si="196"/>
        <v>0.33333333333333331</v>
      </c>
      <c r="V2073" s="41">
        <f>IFERROR(VLOOKUP(L2073,'[1]ZESTAWIENIE NUMERÓW BOCZNYCH'!$A:$B,1,0),"")</f>
        <v>2510</v>
      </c>
      <c r="W2073" s="53" t="str">
        <f>IFERROR(VLOOKUP(V2073,'[1]ZESTAWIENIE NUMERÓW BOCZNYCH'!$A:$B,2,0),P2073)</f>
        <v>K2</v>
      </c>
      <c r="X2073" s="53" t="s">
        <v>12</v>
      </c>
      <c r="Y2073" s="53">
        <f>VLOOKUP(W2073,'[1]LICZBA MIEJSC'!$A:$C,2,0)</f>
        <v>20</v>
      </c>
      <c r="Z2073" s="53">
        <f>VLOOKUP(W2073,'[1]LICZBA MIEJSC'!$A:$C,3,0)</f>
        <v>210</v>
      </c>
      <c r="AA2073" s="53">
        <f t="shared" si="192"/>
        <v>230</v>
      </c>
      <c r="AB2073" s="41">
        <f t="shared" si="193"/>
        <v>18</v>
      </c>
      <c r="AC2073" s="113">
        <f t="shared" si="197"/>
        <v>7.8260869565217397E-2</v>
      </c>
      <c r="AD2073" s="299" t="s">
        <v>206</v>
      </c>
    </row>
    <row r="2074" spans="1:30" x14ac:dyDescent="0.25">
      <c r="A2074" s="28" t="s">
        <v>135</v>
      </c>
      <c r="B2074" s="230">
        <v>2073</v>
      </c>
      <c r="C2074" s="53">
        <v>4</v>
      </c>
      <c r="D2074" s="53">
        <v>12409</v>
      </c>
      <c r="E2074" s="437"/>
      <c r="F2074" s="53" t="s">
        <v>367</v>
      </c>
      <c r="G2074" s="158" t="str">
        <f t="shared" si="194"/>
        <v>r3_64</v>
      </c>
      <c r="H2074" s="158" t="s">
        <v>673</v>
      </c>
      <c r="I2074" s="175">
        <v>43230</v>
      </c>
      <c r="J2074" s="49" t="s">
        <v>199</v>
      </c>
      <c r="K2074" s="157">
        <v>20</v>
      </c>
      <c r="L2074" s="50">
        <v>2472</v>
      </c>
      <c r="M2074" s="184" t="s">
        <v>127</v>
      </c>
      <c r="N2074" s="43">
        <v>0.3347222222222222</v>
      </c>
      <c r="O2074" s="158">
        <v>3</v>
      </c>
      <c r="P2074" s="53" t="s">
        <v>17</v>
      </c>
      <c r="Q2074" s="461"/>
      <c r="R2074" s="461"/>
      <c r="S2074" s="461"/>
      <c r="T2074" s="109">
        <f t="shared" si="195"/>
        <v>0.33333333333333331</v>
      </c>
      <c r="U2074" s="109">
        <f t="shared" si="196"/>
        <v>0.33333333333333331</v>
      </c>
      <c r="V2074" s="41">
        <f>IFERROR(VLOOKUP(L2074,'[1]ZESTAWIENIE NUMERÓW BOCZNYCH'!$A:$B,1,0),"")</f>
        <v>2472</v>
      </c>
      <c r="W2074" s="53" t="str">
        <f>IFERROR(VLOOKUP(V2074,'[1]ZESTAWIENIE NUMERÓW BOCZNYCH'!$A:$B,2,0),P2074)</f>
        <v>K2</v>
      </c>
      <c r="X2074" s="53" t="s">
        <v>12</v>
      </c>
      <c r="Y2074" s="53">
        <f>VLOOKUP(W2074,'[1]LICZBA MIEJSC'!$A:$C,2,0)</f>
        <v>20</v>
      </c>
      <c r="Z2074" s="53">
        <f>VLOOKUP(W2074,'[1]LICZBA MIEJSC'!$A:$C,3,0)</f>
        <v>210</v>
      </c>
      <c r="AA2074" s="53">
        <f t="shared" si="192"/>
        <v>230</v>
      </c>
      <c r="AB2074" s="41">
        <f t="shared" si="193"/>
        <v>18</v>
      </c>
      <c r="AC2074" s="113">
        <f t="shared" si="197"/>
        <v>7.8260869565217397E-2</v>
      </c>
      <c r="AD2074" s="299" t="s">
        <v>206</v>
      </c>
    </row>
    <row r="2075" spans="1:30" x14ac:dyDescent="0.25">
      <c r="A2075" s="28" t="s">
        <v>135</v>
      </c>
      <c r="B2075" s="46">
        <v>2074</v>
      </c>
      <c r="C2075" s="53">
        <v>5</v>
      </c>
      <c r="D2075" s="53">
        <v>12409</v>
      </c>
      <c r="E2075" s="437"/>
      <c r="F2075" s="53" t="s">
        <v>367</v>
      </c>
      <c r="G2075" s="158" t="str">
        <f t="shared" si="194"/>
        <v>r3_64</v>
      </c>
      <c r="H2075" s="158" t="s">
        <v>673</v>
      </c>
      <c r="I2075" s="175">
        <v>43230</v>
      </c>
      <c r="J2075" s="49" t="s">
        <v>199</v>
      </c>
      <c r="K2075" s="157">
        <v>33</v>
      </c>
      <c r="L2075" s="50">
        <v>3208</v>
      </c>
      <c r="M2075" s="68" t="s">
        <v>135</v>
      </c>
      <c r="N2075" s="43">
        <v>0.3347222222222222</v>
      </c>
      <c r="O2075" s="158">
        <v>2</v>
      </c>
      <c r="P2075" s="53" t="s">
        <v>21</v>
      </c>
      <c r="Q2075" s="461"/>
      <c r="R2075" s="461"/>
      <c r="S2075" s="461"/>
      <c r="T2075" s="109">
        <f t="shared" si="195"/>
        <v>0.33333333333333331</v>
      </c>
      <c r="U2075" s="109">
        <f t="shared" si="196"/>
        <v>0.33333333333333331</v>
      </c>
      <c r="V2075" s="41">
        <f>IFERROR(VLOOKUP(L2075,'[1]ZESTAWIENIE NUMERÓW BOCZNYCH'!$A:$B,1,0),"")</f>
        <v>3208</v>
      </c>
      <c r="W2075" s="53" t="str">
        <f>IFERROR(VLOOKUP(V2075,'[1]ZESTAWIENIE NUMERÓW BOCZNYCH'!$A:$B,2,0),P2075)</f>
        <v>PE</v>
      </c>
      <c r="X2075" s="53" t="s">
        <v>12</v>
      </c>
      <c r="Y2075" s="53">
        <f>VLOOKUP(W2075,'[1]LICZBA MIEJSC'!$A:$C,2,0)</f>
        <v>58</v>
      </c>
      <c r="Z2075" s="53">
        <f>VLOOKUP(W2075,'[1]LICZBA MIEJSC'!$A:$C,3,0)</f>
        <v>164</v>
      </c>
      <c r="AA2075" s="53">
        <f t="shared" si="192"/>
        <v>222</v>
      </c>
      <c r="AB2075" s="41">
        <f t="shared" si="193"/>
        <v>29</v>
      </c>
      <c r="AC2075" s="113">
        <f t="shared" si="197"/>
        <v>0.13063063063063063</v>
      </c>
      <c r="AD2075" s="299" t="s">
        <v>206</v>
      </c>
    </row>
    <row r="2076" spans="1:30" x14ac:dyDescent="0.25">
      <c r="A2076" s="28" t="s">
        <v>135</v>
      </c>
      <c r="B2076" s="46">
        <v>2075</v>
      </c>
      <c r="C2076" s="53">
        <v>5</v>
      </c>
      <c r="D2076" s="53">
        <v>12410</v>
      </c>
      <c r="E2076" s="437"/>
      <c r="F2076" s="53" t="s">
        <v>367</v>
      </c>
      <c r="G2076" s="158" t="str">
        <f t="shared" si="194"/>
        <v>r3_64</v>
      </c>
      <c r="H2076" s="158" t="s">
        <v>674</v>
      </c>
      <c r="I2076" s="175">
        <v>43230</v>
      </c>
      <c r="J2076" s="49" t="s">
        <v>199</v>
      </c>
      <c r="K2076" s="157">
        <v>33</v>
      </c>
      <c r="L2076" s="50">
        <v>3012</v>
      </c>
      <c r="M2076" s="53" t="s">
        <v>121</v>
      </c>
      <c r="N2076" s="43">
        <v>0.3354166666666667</v>
      </c>
      <c r="O2076" s="158">
        <v>1</v>
      </c>
      <c r="P2076" s="53" t="s">
        <v>20</v>
      </c>
      <c r="Q2076" s="461"/>
      <c r="R2076" s="461"/>
      <c r="S2076" s="461"/>
      <c r="T2076" s="109">
        <f t="shared" si="195"/>
        <v>0.33333333333333331</v>
      </c>
      <c r="U2076" s="109">
        <f t="shared" si="196"/>
        <v>0.33333333333333331</v>
      </c>
      <c r="V2076" s="41" t="str">
        <f>IFERROR(VLOOKUP(L2076,'[1]ZESTAWIENIE NUMERÓW BOCZNYCH'!$A:$B,1,0),"")</f>
        <v/>
      </c>
      <c r="W2076" s="53" t="str">
        <f>IFERROR(VLOOKUP(V2076,'[1]ZESTAWIENIE NUMERÓW BOCZNYCH'!$A:$B,2,0),P2076)</f>
        <v>S</v>
      </c>
      <c r="X2076" s="53" t="s">
        <v>12</v>
      </c>
      <c r="Y2076" s="53">
        <f>VLOOKUP(W2076,'[1]LICZBA MIEJSC'!$A:$C,2,0)</f>
        <v>69</v>
      </c>
      <c r="Z2076" s="53">
        <f>VLOOKUP(W2076,'[1]LICZBA MIEJSC'!$A:$C,3,0)</f>
        <v>130</v>
      </c>
      <c r="AA2076" s="53">
        <f t="shared" si="192"/>
        <v>199</v>
      </c>
      <c r="AB2076" s="41">
        <f t="shared" si="193"/>
        <v>20</v>
      </c>
      <c r="AC2076" s="113">
        <f t="shared" si="197"/>
        <v>0.10050251256281408</v>
      </c>
      <c r="AD2076" s="299" t="s">
        <v>206</v>
      </c>
    </row>
    <row r="2077" spans="1:30" x14ac:dyDescent="0.25">
      <c r="A2077" s="28" t="s">
        <v>135</v>
      </c>
      <c r="B2077" s="230">
        <v>2076</v>
      </c>
      <c r="C2077" s="53">
        <v>5</v>
      </c>
      <c r="D2077" s="53">
        <v>12409</v>
      </c>
      <c r="E2077" s="437"/>
      <c r="F2077" s="53" t="s">
        <v>367</v>
      </c>
      <c r="G2077" s="158" t="str">
        <f t="shared" si="194"/>
        <v>r3_64</v>
      </c>
      <c r="H2077" s="158" t="s">
        <v>673</v>
      </c>
      <c r="I2077" s="175">
        <v>43230</v>
      </c>
      <c r="J2077" s="49" t="s">
        <v>199</v>
      </c>
      <c r="K2077" s="157">
        <v>10</v>
      </c>
      <c r="L2077" s="50">
        <v>2480</v>
      </c>
      <c r="M2077" s="50" t="s">
        <v>127</v>
      </c>
      <c r="N2077" s="43">
        <v>0.33680555555555558</v>
      </c>
      <c r="O2077" s="158">
        <v>2</v>
      </c>
      <c r="P2077" s="53" t="s">
        <v>17</v>
      </c>
      <c r="Q2077" s="461"/>
      <c r="R2077" s="461"/>
      <c r="S2077" s="461"/>
      <c r="T2077" s="109">
        <f t="shared" si="195"/>
        <v>0.33333333333333331</v>
      </c>
      <c r="U2077" s="109">
        <f t="shared" si="196"/>
        <v>0.33333333333333331</v>
      </c>
      <c r="V2077" s="41">
        <f>IFERROR(VLOOKUP(L2077,'[1]ZESTAWIENIE NUMERÓW BOCZNYCH'!$A:$B,1,0),"")</f>
        <v>2480</v>
      </c>
      <c r="W2077" s="53" t="str">
        <f>IFERROR(VLOOKUP(V2077,'[1]ZESTAWIENIE NUMERÓW BOCZNYCH'!$A:$B,2,0),P2077)</f>
        <v>K2</v>
      </c>
      <c r="X2077" s="53" t="s">
        <v>12</v>
      </c>
      <c r="Y2077" s="53">
        <f>VLOOKUP(W2077,'[1]LICZBA MIEJSC'!$A:$C,2,0)</f>
        <v>20</v>
      </c>
      <c r="Z2077" s="53">
        <f>VLOOKUP(W2077,'[1]LICZBA MIEJSC'!$A:$C,3,0)</f>
        <v>210</v>
      </c>
      <c r="AA2077" s="53">
        <f t="shared" si="192"/>
        <v>230</v>
      </c>
      <c r="AB2077" s="41">
        <f t="shared" si="193"/>
        <v>10</v>
      </c>
      <c r="AC2077" s="113">
        <f t="shared" si="197"/>
        <v>4.3478260869565216E-2</v>
      </c>
      <c r="AD2077" s="299" t="s">
        <v>206</v>
      </c>
    </row>
    <row r="2078" spans="1:30" x14ac:dyDescent="0.25">
      <c r="A2078" s="28" t="s">
        <v>135</v>
      </c>
      <c r="B2078" s="46">
        <v>2077</v>
      </c>
      <c r="C2078" s="53">
        <v>5</v>
      </c>
      <c r="D2078" s="53">
        <v>12409</v>
      </c>
      <c r="E2078" s="437"/>
      <c r="F2078" s="53" t="s">
        <v>367</v>
      </c>
      <c r="G2078" s="158" t="str">
        <f t="shared" si="194"/>
        <v>r3_64</v>
      </c>
      <c r="H2078" s="158" t="s">
        <v>673</v>
      </c>
      <c r="I2078" s="175">
        <v>43230</v>
      </c>
      <c r="J2078" s="49" t="s">
        <v>199</v>
      </c>
      <c r="K2078" s="157">
        <v>33</v>
      </c>
      <c r="L2078" s="50">
        <v>3129</v>
      </c>
      <c r="M2078" s="205" t="s">
        <v>135</v>
      </c>
      <c r="N2078" s="43">
        <v>0.33680555555555558</v>
      </c>
      <c r="O2078" s="158">
        <v>1</v>
      </c>
      <c r="P2078" s="53" t="s">
        <v>20</v>
      </c>
      <c r="Q2078" s="461"/>
      <c r="R2078" s="461"/>
      <c r="S2078" s="461"/>
      <c r="T2078" s="109">
        <f t="shared" si="195"/>
        <v>0.33333333333333331</v>
      </c>
      <c r="U2078" s="109">
        <f t="shared" si="196"/>
        <v>0.33333333333333331</v>
      </c>
      <c r="V2078" s="41">
        <f>IFERROR(VLOOKUP(L2078,'[1]ZESTAWIENIE NUMERÓW BOCZNYCH'!$A:$B,1,0),"")</f>
        <v>3129</v>
      </c>
      <c r="W2078" s="53" t="str">
        <f>IFERROR(VLOOKUP(V2078,'[1]ZESTAWIENIE NUMERÓW BOCZNYCH'!$A:$B,2,0),P2078)</f>
        <v>S</v>
      </c>
      <c r="X2078" s="53" t="s">
        <v>12</v>
      </c>
      <c r="Y2078" s="53">
        <f>VLOOKUP(W2078,'[1]LICZBA MIEJSC'!$A:$C,2,0)</f>
        <v>69</v>
      </c>
      <c r="Z2078" s="53">
        <f>VLOOKUP(W2078,'[1]LICZBA MIEJSC'!$A:$C,3,0)</f>
        <v>130</v>
      </c>
      <c r="AA2078" s="53">
        <f t="shared" si="192"/>
        <v>199</v>
      </c>
      <c r="AB2078" s="41">
        <f t="shared" si="193"/>
        <v>20</v>
      </c>
      <c r="AC2078" s="113">
        <f t="shared" si="197"/>
        <v>0.10050251256281408</v>
      </c>
      <c r="AD2078" s="299" t="s">
        <v>206</v>
      </c>
    </row>
    <row r="2079" spans="1:30" x14ac:dyDescent="0.25">
      <c r="A2079" s="28" t="s">
        <v>135</v>
      </c>
      <c r="B2079" s="230">
        <v>2078</v>
      </c>
      <c r="C2079" s="53">
        <v>5</v>
      </c>
      <c r="D2079" s="53">
        <v>12410</v>
      </c>
      <c r="E2079" s="437"/>
      <c r="F2079" s="53" t="s">
        <v>367</v>
      </c>
      <c r="G2079" s="158" t="str">
        <f t="shared" si="194"/>
        <v>r3_64</v>
      </c>
      <c r="H2079" s="158" t="s">
        <v>674</v>
      </c>
      <c r="I2079" s="175">
        <v>43230</v>
      </c>
      <c r="J2079" s="49" t="s">
        <v>199</v>
      </c>
      <c r="K2079" s="157">
        <v>10</v>
      </c>
      <c r="L2079" s="50">
        <v>2449</v>
      </c>
      <c r="M2079" s="56" t="s">
        <v>122</v>
      </c>
      <c r="N2079" s="43">
        <v>0.33819444444444446</v>
      </c>
      <c r="O2079" s="158">
        <v>4</v>
      </c>
      <c r="P2079" s="53" t="s">
        <v>17</v>
      </c>
      <c r="Q2079" s="461"/>
      <c r="R2079" s="461"/>
      <c r="S2079" s="461"/>
      <c r="T2079" s="109">
        <f t="shared" si="195"/>
        <v>0.33333333333333331</v>
      </c>
      <c r="U2079" s="109">
        <f t="shared" si="196"/>
        <v>0.33333333333333331</v>
      </c>
      <c r="V2079" s="41">
        <f>IFERROR(VLOOKUP(L2079,'[1]ZESTAWIENIE NUMERÓW BOCZNYCH'!$A:$B,1,0),"")</f>
        <v>2449</v>
      </c>
      <c r="W2079" s="53" t="str">
        <f>IFERROR(VLOOKUP(V2079,'[1]ZESTAWIENIE NUMERÓW BOCZNYCH'!$A:$B,2,0),P2079)</f>
        <v>K2</v>
      </c>
      <c r="X2079" s="53" t="s">
        <v>12</v>
      </c>
      <c r="Y2079" s="53">
        <f>VLOOKUP(W2079,'[1]LICZBA MIEJSC'!$A:$C,2,0)</f>
        <v>20</v>
      </c>
      <c r="Z2079" s="53">
        <f>VLOOKUP(W2079,'[1]LICZBA MIEJSC'!$A:$C,3,0)</f>
        <v>210</v>
      </c>
      <c r="AA2079" s="53">
        <f t="shared" si="192"/>
        <v>230</v>
      </c>
      <c r="AB2079" s="41">
        <f t="shared" si="193"/>
        <v>125</v>
      </c>
      <c r="AC2079" s="113">
        <f t="shared" si="197"/>
        <v>0.54347826086956519</v>
      </c>
      <c r="AD2079" s="299" t="s">
        <v>206</v>
      </c>
    </row>
    <row r="2080" spans="1:30" x14ac:dyDescent="0.25">
      <c r="A2080" s="28" t="s">
        <v>135</v>
      </c>
      <c r="B2080" s="46">
        <v>2079</v>
      </c>
      <c r="C2080" s="53">
        <v>5</v>
      </c>
      <c r="D2080" s="53">
        <v>12410</v>
      </c>
      <c r="E2080" s="437"/>
      <c r="F2080" s="53" t="s">
        <v>367</v>
      </c>
      <c r="G2080" s="158" t="str">
        <f t="shared" si="194"/>
        <v>r3_64</v>
      </c>
      <c r="H2080" s="158" t="s">
        <v>674</v>
      </c>
      <c r="I2080" s="175">
        <v>43230</v>
      </c>
      <c r="J2080" s="49" t="s">
        <v>199</v>
      </c>
      <c r="K2080" s="157">
        <v>33</v>
      </c>
      <c r="L2080" s="50">
        <v>3208</v>
      </c>
      <c r="M2080" s="53" t="s">
        <v>121</v>
      </c>
      <c r="N2080" s="43">
        <v>0.33888888888888885</v>
      </c>
      <c r="O2080" s="158">
        <v>1</v>
      </c>
      <c r="P2080" s="53" t="s">
        <v>21</v>
      </c>
      <c r="Q2080" s="461"/>
      <c r="R2080" s="461"/>
      <c r="S2080" s="461"/>
      <c r="T2080" s="109">
        <f t="shared" si="195"/>
        <v>0.33333333333333331</v>
      </c>
      <c r="U2080" s="109">
        <f t="shared" si="196"/>
        <v>0.33333333333333331</v>
      </c>
      <c r="V2080" s="41">
        <f>IFERROR(VLOOKUP(L2080,'[1]ZESTAWIENIE NUMERÓW BOCZNYCH'!$A:$B,1,0),"")</f>
        <v>3208</v>
      </c>
      <c r="W2080" s="53" t="str">
        <f>IFERROR(VLOOKUP(V2080,'[1]ZESTAWIENIE NUMERÓW BOCZNYCH'!$A:$B,2,0),P2080)</f>
        <v>PE</v>
      </c>
      <c r="X2080" s="53" t="s">
        <v>12</v>
      </c>
      <c r="Y2080" s="53">
        <f>VLOOKUP(W2080,'[1]LICZBA MIEJSC'!$A:$C,2,0)</f>
        <v>58</v>
      </c>
      <c r="Z2080" s="53">
        <f>VLOOKUP(W2080,'[1]LICZBA MIEJSC'!$A:$C,3,0)</f>
        <v>164</v>
      </c>
      <c r="AA2080" s="53">
        <f t="shared" si="192"/>
        <v>222</v>
      </c>
      <c r="AB2080" s="41">
        <f t="shared" si="193"/>
        <v>22</v>
      </c>
      <c r="AC2080" s="113">
        <f t="shared" si="197"/>
        <v>9.90990990990991E-2</v>
      </c>
      <c r="AD2080" s="299" t="s">
        <v>206</v>
      </c>
    </row>
    <row r="2081" spans="1:30" x14ac:dyDescent="0.25">
      <c r="A2081" s="28" t="s">
        <v>135</v>
      </c>
      <c r="B2081" s="46">
        <v>2080</v>
      </c>
      <c r="C2081" s="53">
        <v>5</v>
      </c>
      <c r="D2081" s="53">
        <v>12409</v>
      </c>
      <c r="E2081" s="437"/>
      <c r="F2081" s="53" t="s">
        <v>367</v>
      </c>
      <c r="G2081" s="158" t="str">
        <f t="shared" si="194"/>
        <v>r3_64</v>
      </c>
      <c r="H2081" s="158" t="s">
        <v>673</v>
      </c>
      <c r="I2081" s="175">
        <v>43230</v>
      </c>
      <c r="J2081" s="49" t="s">
        <v>199</v>
      </c>
      <c r="K2081" s="157">
        <v>33</v>
      </c>
      <c r="L2081" s="50">
        <v>3016</v>
      </c>
      <c r="M2081" s="68" t="s">
        <v>135</v>
      </c>
      <c r="N2081" s="43">
        <v>0.34097222222222223</v>
      </c>
      <c r="O2081" s="158">
        <v>1</v>
      </c>
      <c r="P2081" s="53" t="s">
        <v>20</v>
      </c>
      <c r="Q2081" s="461"/>
      <c r="R2081" s="461"/>
      <c r="S2081" s="461"/>
      <c r="T2081" s="109">
        <f t="shared" si="195"/>
        <v>0.33333333333333331</v>
      </c>
      <c r="U2081" s="109">
        <f t="shared" si="196"/>
        <v>0.33333333333333331</v>
      </c>
      <c r="V2081" s="41">
        <f>IFERROR(VLOOKUP(L2081,'[1]ZESTAWIENIE NUMERÓW BOCZNYCH'!$A:$B,1,0),"")</f>
        <v>3016</v>
      </c>
      <c r="W2081" s="53" t="str">
        <f>IFERROR(VLOOKUP(V2081,'[1]ZESTAWIENIE NUMERÓW BOCZNYCH'!$A:$B,2,0),P2081)</f>
        <v>S</v>
      </c>
      <c r="X2081" s="53" t="s">
        <v>12</v>
      </c>
      <c r="Y2081" s="53">
        <f>VLOOKUP(W2081,'[1]LICZBA MIEJSC'!$A:$C,2,0)</f>
        <v>69</v>
      </c>
      <c r="Z2081" s="53">
        <f>VLOOKUP(W2081,'[1]LICZBA MIEJSC'!$A:$C,3,0)</f>
        <v>130</v>
      </c>
      <c r="AA2081" s="53">
        <f t="shared" si="192"/>
        <v>199</v>
      </c>
      <c r="AB2081" s="41">
        <f t="shared" si="193"/>
        <v>20</v>
      </c>
      <c r="AC2081" s="113">
        <f t="shared" si="197"/>
        <v>0.10050251256281408</v>
      </c>
      <c r="AD2081" s="299" t="s">
        <v>206</v>
      </c>
    </row>
    <row r="2082" spans="1:30" x14ac:dyDescent="0.25">
      <c r="A2082" s="28" t="s">
        <v>135</v>
      </c>
      <c r="B2082" s="230">
        <v>2081</v>
      </c>
      <c r="C2082" s="53">
        <v>5</v>
      </c>
      <c r="D2082" s="53">
        <v>12409</v>
      </c>
      <c r="E2082" s="437"/>
      <c r="F2082" s="53" t="s">
        <v>367</v>
      </c>
      <c r="G2082" s="158" t="str">
        <f t="shared" si="194"/>
        <v>r3_64</v>
      </c>
      <c r="H2082" s="158" t="s">
        <v>673</v>
      </c>
      <c r="I2082" s="175">
        <v>43230</v>
      </c>
      <c r="J2082" s="49" t="s">
        <v>199</v>
      </c>
      <c r="K2082" s="157">
        <v>3</v>
      </c>
      <c r="L2082" s="50">
        <v>2476</v>
      </c>
      <c r="M2082" s="184" t="s">
        <v>127</v>
      </c>
      <c r="N2082" s="43">
        <v>0.34097222222222223</v>
      </c>
      <c r="O2082" s="158">
        <v>2</v>
      </c>
      <c r="P2082" s="53" t="s">
        <v>17</v>
      </c>
      <c r="Q2082" s="461"/>
      <c r="R2082" s="461"/>
      <c r="S2082" s="461"/>
      <c r="T2082" s="109">
        <f t="shared" si="195"/>
        <v>0.33333333333333331</v>
      </c>
      <c r="U2082" s="109">
        <f t="shared" si="196"/>
        <v>0.33333333333333331</v>
      </c>
      <c r="V2082" s="41">
        <f>IFERROR(VLOOKUP(L2082,'[1]ZESTAWIENIE NUMERÓW BOCZNYCH'!$A:$B,1,0),"")</f>
        <v>2476</v>
      </c>
      <c r="W2082" s="53" t="str">
        <f>IFERROR(VLOOKUP(V2082,'[1]ZESTAWIENIE NUMERÓW BOCZNYCH'!$A:$B,2,0),P2082)</f>
        <v>K2</v>
      </c>
      <c r="X2082" s="53" t="s">
        <v>12</v>
      </c>
      <c r="Y2082" s="53">
        <f>VLOOKUP(W2082,'[1]LICZBA MIEJSC'!$A:$C,2,0)</f>
        <v>20</v>
      </c>
      <c r="Z2082" s="53">
        <f>VLOOKUP(W2082,'[1]LICZBA MIEJSC'!$A:$C,3,0)</f>
        <v>210</v>
      </c>
      <c r="AA2082" s="53">
        <f t="shared" si="192"/>
        <v>230</v>
      </c>
      <c r="AB2082" s="41">
        <f t="shared" si="193"/>
        <v>10</v>
      </c>
      <c r="AC2082" s="113">
        <f t="shared" si="197"/>
        <v>4.3478260869565216E-2</v>
      </c>
      <c r="AD2082" s="299" t="s">
        <v>206</v>
      </c>
    </row>
    <row r="2083" spans="1:30" x14ac:dyDescent="0.25">
      <c r="A2083" s="28" t="s">
        <v>135</v>
      </c>
      <c r="B2083" s="46">
        <v>2082</v>
      </c>
      <c r="C2083" s="53">
        <v>5</v>
      </c>
      <c r="D2083" s="53">
        <v>12410</v>
      </c>
      <c r="E2083" s="437"/>
      <c r="F2083" s="53" t="s">
        <v>367</v>
      </c>
      <c r="G2083" s="158" t="str">
        <f t="shared" si="194"/>
        <v>r3_64</v>
      </c>
      <c r="H2083" s="158" t="s">
        <v>674</v>
      </c>
      <c r="I2083" s="175">
        <v>43230</v>
      </c>
      <c r="J2083" s="49" t="s">
        <v>199</v>
      </c>
      <c r="K2083" s="157">
        <v>3</v>
      </c>
      <c r="L2083" s="50">
        <v>3201</v>
      </c>
      <c r="M2083" s="56" t="s">
        <v>219</v>
      </c>
      <c r="N2083" s="43">
        <v>0.34097222222222223</v>
      </c>
      <c r="O2083" s="158">
        <v>4</v>
      </c>
      <c r="P2083" s="53" t="s">
        <v>21</v>
      </c>
      <c r="Q2083" s="461"/>
      <c r="R2083" s="461"/>
      <c r="S2083" s="461"/>
      <c r="T2083" s="109">
        <f t="shared" si="195"/>
        <v>0.33333333333333331</v>
      </c>
      <c r="U2083" s="109">
        <f t="shared" si="196"/>
        <v>0.33333333333333331</v>
      </c>
      <c r="V2083" s="41" t="str">
        <f>IFERROR(VLOOKUP(L2083,'[1]ZESTAWIENIE NUMERÓW BOCZNYCH'!$A:$B,1,0),"")</f>
        <v/>
      </c>
      <c r="W2083" s="53" t="str">
        <f>IFERROR(VLOOKUP(V2083,'[1]ZESTAWIENIE NUMERÓW BOCZNYCH'!$A:$B,2,0),P2083)</f>
        <v>PE</v>
      </c>
      <c r="X2083" s="53" t="s">
        <v>12</v>
      </c>
      <c r="Y2083" s="53">
        <f>VLOOKUP(W2083,'[1]LICZBA MIEJSC'!$A:$C,2,0)</f>
        <v>58</v>
      </c>
      <c r="Z2083" s="53">
        <f>VLOOKUP(W2083,'[1]LICZBA MIEJSC'!$A:$C,3,0)</f>
        <v>164</v>
      </c>
      <c r="AA2083" s="53">
        <f t="shared" si="192"/>
        <v>222</v>
      </c>
      <c r="AB2083" s="41">
        <f t="shared" si="193"/>
        <v>140</v>
      </c>
      <c r="AC2083" s="113">
        <f t="shared" si="197"/>
        <v>0.63063063063063063</v>
      </c>
      <c r="AD2083" s="299" t="s">
        <v>206</v>
      </c>
    </row>
    <row r="2084" spans="1:30" x14ac:dyDescent="0.25">
      <c r="A2084" s="28" t="s">
        <v>135</v>
      </c>
      <c r="B2084" s="230">
        <v>2083</v>
      </c>
      <c r="C2084" s="53">
        <v>5</v>
      </c>
      <c r="D2084" s="53">
        <v>12410</v>
      </c>
      <c r="E2084" s="437"/>
      <c r="F2084" s="53" t="s">
        <v>367</v>
      </c>
      <c r="G2084" s="158" t="str">
        <f t="shared" si="194"/>
        <v>r3_64</v>
      </c>
      <c r="H2084" s="158" t="s">
        <v>674</v>
      </c>
      <c r="I2084" s="175">
        <v>43230</v>
      </c>
      <c r="J2084" s="49" t="s">
        <v>199</v>
      </c>
      <c r="K2084" s="157">
        <v>20</v>
      </c>
      <c r="L2084" s="50">
        <v>2609</v>
      </c>
      <c r="M2084" s="56" t="s">
        <v>126</v>
      </c>
      <c r="N2084" s="43">
        <v>0.34166666666666662</v>
      </c>
      <c r="O2084" s="158">
        <v>4</v>
      </c>
      <c r="P2084" s="53" t="s">
        <v>17</v>
      </c>
      <c r="Q2084" s="461"/>
      <c r="R2084" s="461"/>
      <c r="S2084" s="461"/>
      <c r="T2084" s="109">
        <f t="shared" si="195"/>
        <v>0.33333333333333331</v>
      </c>
      <c r="U2084" s="109">
        <f t="shared" si="196"/>
        <v>0.33333333333333331</v>
      </c>
      <c r="V2084" s="41">
        <f>IFERROR(VLOOKUP(L2084,'[1]ZESTAWIENIE NUMERÓW BOCZNYCH'!$A:$B,1,0),"")</f>
        <v>2609</v>
      </c>
      <c r="W2084" s="53" t="str">
        <f>IFERROR(VLOOKUP(V2084,'[1]ZESTAWIENIE NUMERÓW BOCZNYCH'!$A:$B,2,0),P2084)</f>
        <v>P2</v>
      </c>
      <c r="X2084" s="53" t="s">
        <v>12</v>
      </c>
      <c r="Y2084" s="53">
        <f>VLOOKUP(W2084,'[1]LICZBA MIEJSC'!$A:$C,2,0)</f>
        <v>23</v>
      </c>
      <c r="Z2084" s="53">
        <f>VLOOKUP(W2084,'[1]LICZBA MIEJSC'!$A:$C,3,0)</f>
        <v>121</v>
      </c>
      <c r="AA2084" s="53">
        <f t="shared" si="192"/>
        <v>144</v>
      </c>
      <c r="AB2084" s="41">
        <f t="shared" si="193"/>
        <v>84</v>
      </c>
      <c r="AC2084" s="113">
        <f t="shared" si="197"/>
        <v>0.58333333333333337</v>
      </c>
      <c r="AD2084" s="299" t="s">
        <v>206</v>
      </c>
    </row>
    <row r="2085" spans="1:30" x14ac:dyDescent="0.25">
      <c r="A2085" s="28" t="s">
        <v>135</v>
      </c>
      <c r="B2085" s="46">
        <v>2084</v>
      </c>
      <c r="C2085" s="53">
        <v>5</v>
      </c>
      <c r="D2085" s="53">
        <v>12409</v>
      </c>
      <c r="E2085" s="437"/>
      <c r="F2085" s="53" t="s">
        <v>367</v>
      </c>
      <c r="G2085" s="158" t="str">
        <f t="shared" si="194"/>
        <v>r3_64</v>
      </c>
      <c r="H2085" s="158" t="s">
        <v>673</v>
      </c>
      <c r="I2085" s="175">
        <v>43230</v>
      </c>
      <c r="J2085" s="49" t="s">
        <v>199</v>
      </c>
      <c r="K2085" s="157">
        <v>20</v>
      </c>
      <c r="L2085" s="50">
        <v>2711</v>
      </c>
      <c r="M2085" s="184" t="s">
        <v>127</v>
      </c>
      <c r="N2085" s="43">
        <v>0.3430555555555555</v>
      </c>
      <c r="O2085" s="158">
        <v>1</v>
      </c>
      <c r="P2085" s="53" t="s">
        <v>22</v>
      </c>
      <c r="Q2085" s="461"/>
      <c r="R2085" s="461"/>
      <c r="S2085" s="461"/>
      <c r="T2085" s="109">
        <f t="shared" si="195"/>
        <v>0.33333333333333331</v>
      </c>
      <c r="U2085" s="109">
        <f t="shared" si="196"/>
        <v>0.33333333333333331</v>
      </c>
      <c r="V2085" s="41">
        <f>IFERROR(VLOOKUP(L2085,'[1]ZESTAWIENIE NUMERÓW BOCZNYCH'!$A:$B,1,0),"")</f>
        <v>2711</v>
      </c>
      <c r="W2085" s="53" t="str">
        <f>IFERROR(VLOOKUP(V2085,'[1]ZESTAWIENIE NUMERÓW BOCZNYCH'!$A:$B,2,0),P2085)</f>
        <v>P3</v>
      </c>
      <c r="X2085" s="53" t="s">
        <v>12</v>
      </c>
      <c r="Y2085" s="53">
        <f>VLOOKUP(W2085,'[1]LICZBA MIEJSC'!$A:$C,2,0)</f>
        <v>40</v>
      </c>
      <c r="Z2085" s="53">
        <f>VLOOKUP(W2085,'[1]LICZBA MIEJSC'!$A:$C,3,0)</f>
        <v>135</v>
      </c>
      <c r="AA2085" s="53">
        <f t="shared" si="192"/>
        <v>175</v>
      </c>
      <c r="AB2085" s="41">
        <f t="shared" si="193"/>
        <v>18</v>
      </c>
      <c r="AC2085" s="113">
        <f t="shared" si="197"/>
        <v>0.10285714285714286</v>
      </c>
      <c r="AD2085" s="299" t="s">
        <v>206</v>
      </c>
    </row>
    <row r="2086" spans="1:30" x14ac:dyDescent="0.25">
      <c r="A2086" s="28" t="s">
        <v>135</v>
      </c>
      <c r="B2086" s="46">
        <v>2085</v>
      </c>
      <c r="C2086" s="53">
        <v>5</v>
      </c>
      <c r="D2086" s="53">
        <v>12409</v>
      </c>
      <c r="E2086" s="437"/>
      <c r="F2086" s="53" t="s">
        <v>367</v>
      </c>
      <c r="G2086" s="158" t="str">
        <f t="shared" si="194"/>
        <v>r3_64</v>
      </c>
      <c r="H2086" s="158" t="s">
        <v>673</v>
      </c>
      <c r="I2086" s="175">
        <v>43230</v>
      </c>
      <c r="J2086" s="49" t="s">
        <v>199</v>
      </c>
      <c r="K2086" s="157">
        <v>10</v>
      </c>
      <c r="L2086" s="50">
        <v>2717</v>
      </c>
      <c r="M2086" s="50" t="s">
        <v>127</v>
      </c>
      <c r="N2086" s="43">
        <v>0.3430555555555555</v>
      </c>
      <c r="O2086" s="158">
        <v>1</v>
      </c>
      <c r="P2086" s="53" t="s">
        <v>22</v>
      </c>
      <c r="Q2086" s="461"/>
      <c r="R2086" s="461"/>
      <c r="S2086" s="461"/>
      <c r="T2086" s="109">
        <f t="shared" si="195"/>
        <v>0.33333333333333331</v>
      </c>
      <c r="U2086" s="109">
        <f t="shared" si="196"/>
        <v>0.33333333333333331</v>
      </c>
      <c r="V2086" s="41">
        <f>IFERROR(VLOOKUP(L2086,'[1]ZESTAWIENIE NUMERÓW BOCZNYCH'!$A:$B,1,0),"")</f>
        <v>2717</v>
      </c>
      <c r="W2086" s="53" t="str">
        <f>IFERROR(VLOOKUP(V2086,'[1]ZESTAWIENIE NUMERÓW BOCZNYCH'!$A:$B,2,0),P2086)</f>
        <v>P3</v>
      </c>
      <c r="X2086" s="53" t="s">
        <v>12</v>
      </c>
      <c r="Y2086" s="53">
        <f>VLOOKUP(W2086,'[1]LICZBA MIEJSC'!$A:$C,2,0)</f>
        <v>40</v>
      </c>
      <c r="Z2086" s="53">
        <f>VLOOKUP(W2086,'[1]LICZBA MIEJSC'!$A:$C,3,0)</f>
        <v>135</v>
      </c>
      <c r="AA2086" s="53">
        <f t="shared" si="192"/>
        <v>175</v>
      </c>
      <c r="AB2086" s="41">
        <f t="shared" si="193"/>
        <v>18</v>
      </c>
      <c r="AC2086" s="113">
        <f t="shared" si="197"/>
        <v>0.10285714285714286</v>
      </c>
      <c r="AD2086" s="299" t="s">
        <v>206</v>
      </c>
    </row>
    <row r="2087" spans="1:30" x14ac:dyDescent="0.25">
      <c r="A2087" s="28" t="s">
        <v>135</v>
      </c>
      <c r="B2087" s="46">
        <v>2086</v>
      </c>
      <c r="C2087" s="53">
        <v>5</v>
      </c>
      <c r="D2087" s="53">
        <v>12410</v>
      </c>
      <c r="E2087" s="437"/>
      <c r="F2087" s="53" t="s">
        <v>367</v>
      </c>
      <c r="G2087" s="158" t="str">
        <f t="shared" si="194"/>
        <v>r3_64</v>
      </c>
      <c r="H2087" s="158" t="s">
        <v>674</v>
      </c>
      <c r="I2087" s="175">
        <v>43230</v>
      </c>
      <c r="J2087" s="49" t="s">
        <v>199</v>
      </c>
      <c r="K2087" s="157">
        <v>33</v>
      </c>
      <c r="L2087" s="50">
        <v>3129</v>
      </c>
      <c r="M2087" s="53" t="s">
        <v>121</v>
      </c>
      <c r="N2087" s="43">
        <v>0.3444444444444445</v>
      </c>
      <c r="O2087" s="158">
        <v>1</v>
      </c>
      <c r="P2087" s="53" t="s">
        <v>20</v>
      </c>
      <c r="Q2087" s="461"/>
      <c r="R2087" s="461"/>
      <c r="S2087" s="461"/>
      <c r="T2087" s="109">
        <f t="shared" si="195"/>
        <v>0.34375</v>
      </c>
      <c r="U2087" s="109">
        <f t="shared" si="196"/>
        <v>0.33333333333333331</v>
      </c>
      <c r="V2087" s="41">
        <f>IFERROR(VLOOKUP(L2087,'[1]ZESTAWIENIE NUMERÓW BOCZNYCH'!$A:$B,1,0),"")</f>
        <v>3129</v>
      </c>
      <c r="W2087" s="53" t="str">
        <f>IFERROR(VLOOKUP(V2087,'[1]ZESTAWIENIE NUMERÓW BOCZNYCH'!$A:$B,2,0),P2087)</f>
        <v>S</v>
      </c>
      <c r="X2087" s="53" t="s">
        <v>12</v>
      </c>
      <c r="Y2087" s="53">
        <f>VLOOKUP(W2087,'[1]LICZBA MIEJSC'!$A:$C,2,0)</f>
        <v>69</v>
      </c>
      <c r="Z2087" s="53">
        <f>VLOOKUP(W2087,'[1]LICZBA MIEJSC'!$A:$C,3,0)</f>
        <v>130</v>
      </c>
      <c r="AA2087" s="53">
        <f t="shared" si="192"/>
        <v>199</v>
      </c>
      <c r="AB2087" s="41">
        <f t="shared" si="193"/>
        <v>20</v>
      </c>
      <c r="AC2087" s="113">
        <f t="shared" si="197"/>
        <v>0.10050251256281408</v>
      </c>
      <c r="AD2087" s="299" t="s">
        <v>206</v>
      </c>
    </row>
    <row r="2088" spans="1:30" x14ac:dyDescent="0.25">
      <c r="A2088" s="28" t="s">
        <v>135</v>
      </c>
      <c r="B2088" s="46">
        <v>2087</v>
      </c>
      <c r="C2088" s="53">
        <v>5</v>
      </c>
      <c r="D2088" s="53">
        <v>12410</v>
      </c>
      <c r="E2088" s="437"/>
      <c r="F2088" s="53" t="s">
        <v>367</v>
      </c>
      <c r="G2088" s="158" t="str">
        <f t="shared" si="194"/>
        <v>r3_64</v>
      </c>
      <c r="H2088" s="158" t="s">
        <v>674</v>
      </c>
      <c r="I2088" s="175">
        <v>43230</v>
      </c>
      <c r="J2088" s="49" t="s">
        <v>199</v>
      </c>
      <c r="K2088" s="157">
        <v>10</v>
      </c>
      <c r="L2088" s="50">
        <v>2907</v>
      </c>
      <c r="M2088" s="56" t="s">
        <v>122</v>
      </c>
      <c r="N2088" s="43">
        <v>0.34583333333333338</v>
      </c>
      <c r="O2088" s="158">
        <v>4</v>
      </c>
      <c r="P2088" s="53" t="s">
        <v>18</v>
      </c>
      <c r="Q2088" s="461"/>
      <c r="R2088" s="461"/>
      <c r="S2088" s="461"/>
      <c r="T2088" s="109">
        <f t="shared" si="195"/>
        <v>0.34375</v>
      </c>
      <c r="U2088" s="109">
        <f t="shared" si="196"/>
        <v>0.33333333333333331</v>
      </c>
      <c r="V2088" s="41">
        <f>IFERROR(VLOOKUP(L2088,'[1]ZESTAWIENIE NUMERÓW BOCZNYCH'!$A:$B,1,0),"")</f>
        <v>2907</v>
      </c>
      <c r="W2088" s="53" t="str">
        <f>IFERROR(VLOOKUP(V2088,'[1]ZESTAWIENIE NUMERÓW BOCZNYCH'!$A:$B,2,0),P2088)</f>
        <v>MB</v>
      </c>
      <c r="X2088" s="53" t="s">
        <v>12</v>
      </c>
      <c r="Y2088" s="53">
        <f>VLOOKUP(W2088,'[1]LICZBA MIEJSC'!$A:$C,2,0)</f>
        <v>40</v>
      </c>
      <c r="Z2088" s="53">
        <f>VLOOKUP(W2088,'[1]LICZBA MIEJSC'!$A:$C,3,0)</f>
        <v>174</v>
      </c>
      <c r="AA2088" s="53">
        <f t="shared" si="192"/>
        <v>214</v>
      </c>
      <c r="AB2088" s="41">
        <f t="shared" si="193"/>
        <v>127</v>
      </c>
      <c r="AC2088" s="113">
        <f t="shared" si="197"/>
        <v>0.59345794392523366</v>
      </c>
      <c r="AD2088" s="299" t="s">
        <v>206</v>
      </c>
    </row>
    <row r="2089" spans="1:30" x14ac:dyDescent="0.25">
      <c r="A2089" s="28" t="s">
        <v>135</v>
      </c>
      <c r="B2089" s="46">
        <v>2088</v>
      </c>
      <c r="C2089" s="53">
        <v>5</v>
      </c>
      <c r="D2089" s="53">
        <v>12410</v>
      </c>
      <c r="E2089" s="437"/>
      <c r="F2089" s="53" t="s">
        <v>367</v>
      </c>
      <c r="G2089" s="158" t="str">
        <f t="shared" si="194"/>
        <v>r3_64</v>
      </c>
      <c r="H2089" s="158" t="s">
        <v>674</v>
      </c>
      <c r="I2089" s="175">
        <v>43230</v>
      </c>
      <c r="J2089" s="49" t="s">
        <v>199</v>
      </c>
      <c r="K2089" s="157">
        <v>33</v>
      </c>
      <c r="L2089" s="50">
        <v>3016</v>
      </c>
      <c r="M2089" s="184" t="s">
        <v>177</v>
      </c>
      <c r="N2089" s="43">
        <v>0.34722222222222227</v>
      </c>
      <c r="O2089" s="158">
        <v>1</v>
      </c>
      <c r="P2089" s="53" t="s">
        <v>20</v>
      </c>
      <c r="Q2089" s="461"/>
      <c r="R2089" s="461"/>
      <c r="S2089" s="461"/>
      <c r="T2089" s="109">
        <f t="shared" si="195"/>
        <v>0.34375</v>
      </c>
      <c r="U2089" s="109">
        <f t="shared" si="196"/>
        <v>0.33333333333333331</v>
      </c>
      <c r="V2089" s="41">
        <f>IFERROR(VLOOKUP(L2089,'[1]ZESTAWIENIE NUMERÓW BOCZNYCH'!$A:$B,1,0),"")</f>
        <v>3016</v>
      </c>
      <c r="W2089" s="53" t="str">
        <f>IFERROR(VLOOKUP(V2089,'[1]ZESTAWIENIE NUMERÓW BOCZNYCH'!$A:$B,2,0),P2089)</f>
        <v>S</v>
      </c>
      <c r="X2089" s="53" t="s">
        <v>12</v>
      </c>
      <c r="Y2089" s="53">
        <f>VLOOKUP(W2089,'[1]LICZBA MIEJSC'!$A:$C,2,0)</f>
        <v>69</v>
      </c>
      <c r="Z2089" s="53">
        <f>VLOOKUP(W2089,'[1]LICZBA MIEJSC'!$A:$C,3,0)</f>
        <v>130</v>
      </c>
      <c r="AA2089" s="53">
        <f t="shared" si="192"/>
        <v>199</v>
      </c>
      <c r="AB2089" s="41">
        <f t="shared" si="193"/>
        <v>20</v>
      </c>
      <c r="AC2089" s="113">
        <f t="shared" si="197"/>
        <v>0.10050251256281408</v>
      </c>
      <c r="AD2089" s="299" t="s">
        <v>206</v>
      </c>
    </row>
    <row r="2090" spans="1:30" x14ac:dyDescent="0.25">
      <c r="A2090" s="28" t="s">
        <v>135</v>
      </c>
      <c r="B2090" s="46">
        <v>2089</v>
      </c>
      <c r="C2090" s="53">
        <v>6</v>
      </c>
      <c r="D2090" s="53">
        <v>12410</v>
      </c>
      <c r="E2090" s="437"/>
      <c r="F2090" s="53" t="s">
        <v>367</v>
      </c>
      <c r="G2090" s="158" t="str">
        <f t="shared" si="194"/>
        <v>r3_64</v>
      </c>
      <c r="H2090" s="158" t="s">
        <v>674</v>
      </c>
      <c r="I2090" s="175">
        <v>43230</v>
      </c>
      <c r="J2090" s="49" t="s">
        <v>199</v>
      </c>
      <c r="K2090" s="157">
        <v>3</v>
      </c>
      <c r="L2090" s="50">
        <v>3207</v>
      </c>
      <c r="M2090" s="56" t="s">
        <v>219</v>
      </c>
      <c r="N2090" s="43">
        <v>0.34930555555555554</v>
      </c>
      <c r="O2090" s="158">
        <v>3</v>
      </c>
      <c r="P2090" s="53" t="s">
        <v>21</v>
      </c>
      <c r="Q2090" s="461"/>
      <c r="R2090" s="461"/>
      <c r="S2090" s="461"/>
      <c r="T2090" s="109">
        <f t="shared" si="195"/>
        <v>0.34375</v>
      </c>
      <c r="U2090" s="109">
        <f t="shared" si="196"/>
        <v>0.33333333333333331</v>
      </c>
      <c r="V2090" s="41">
        <f>IFERROR(VLOOKUP(L2090,'[1]ZESTAWIENIE NUMERÓW BOCZNYCH'!$A:$B,1,0),"")</f>
        <v>3207</v>
      </c>
      <c r="W2090" s="53" t="str">
        <f>IFERROR(VLOOKUP(V2090,'[1]ZESTAWIENIE NUMERÓW BOCZNYCH'!$A:$B,2,0),P2090)</f>
        <v>PE</v>
      </c>
      <c r="X2090" s="53" t="s">
        <v>12</v>
      </c>
      <c r="Y2090" s="53">
        <f>VLOOKUP(W2090,'[1]LICZBA MIEJSC'!$A:$C,2,0)</f>
        <v>58</v>
      </c>
      <c r="Z2090" s="53">
        <f>VLOOKUP(W2090,'[1]LICZBA MIEJSC'!$A:$C,3,0)</f>
        <v>164</v>
      </c>
      <c r="AA2090" s="53">
        <f t="shared" si="192"/>
        <v>222</v>
      </c>
      <c r="AB2090" s="41">
        <f t="shared" si="193"/>
        <v>52</v>
      </c>
      <c r="AC2090" s="113">
        <f t="shared" si="197"/>
        <v>0.23423423423423423</v>
      </c>
      <c r="AD2090" s="299" t="s">
        <v>206</v>
      </c>
    </row>
    <row r="2091" spans="1:30" x14ac:dyDescent="0.25">
      <c r="A2091" s="28" t="s">
        <v>135</v>
      </c>
      <c r="B2091" s="230">
        <v>2090</v>
      </c>
      <c r="C2091" s="53">
        <v>6</v>
      </c>
      <c r="D2091" s="53">
        <v>12410</v>
      </c>
      <c r="E2091" s="437"/>
      <c r="F2091" s="53" t="s">
        <v>367</v>
      </c>
      <c r="G2091" s="158" t="str">
        <f t="shared" si="194"/>
        <v>r3_64</v>
      </c>
      <c r="H2091" s="158" t="s">
        <v>674</v>
      </c>
      <c r="I2091" s="175">
        <v>43230</v>
      </c>
      <c r="J2091" s="49" t="s">
        <v>199</v>
      </c>
      <c r="K2091" s="157">
        <v>20</v>
      </c>
      <c r="L2091" s="50">
        <v>2408</v>
      </c>
      <c r="M2091" s="56" t="s">
        <v>126</v>
      </c>
      <c r="N2091" s="43">
        <v>0.35138888888888892</v>
      </c>
      <c r="O2091" s="158">
        <v>4</v>
      </c>
      <c r="P2091" s="53" t="s">
        <v>17</v>
      </c>
      <c r="Q2091" s="461"/>
      <c r="R2091" s="461"/>
      <c r="S2091" s="461"/>
      <c r="T2091" s="109">
        <f t="shared" si="195"/>
        <v>0.34375</v>
      </c>
      <c r="U2091" s="109">
        <f t="shared" si="196"/>
        <v>0.33333333333333331</v>
      </c>
      <c r="V2091" s="41">
        <f>IFERROR(VLOOKUP(L2091,'[1]ZESTAWIENIE NUMERÓW BOCZNYCH'!$A:$B,1,0),"")</f>
        <v>2408</v>
      </c>
      <c r="W2091" s="53" t="str">
        <f>IFERROR(VLOOKUP(V2091,'[1]ZESTAWIENIE NUMERÓW BOCZNYCH'!$A:$B,2,0),P2091)</f>
        <v>K2</v>
      </c>
      <c r="X2091" s="53" t="s">
        <v>12</v>
      </c>
      <c r="Y2091" s="53">
        <f>VLOOKUP(W2091,'[1]LICZBA MIEJSC'!$A:$C,2,0)</f>
        <v>20</v>
      </c>
      <c r="Z2091" s="53">
        <f>VLOOKUP(W2091,'[1]LICZBA MIEJSC'!$A:$C,3,0)</f>
        <v>210</v>
      </c>
      <c r="AA2091" s="53">
        <f t="shared" si="192"/>
        <v>230</v>
      </c>
      <c r="AB2091" s="41">
        <f t="shared" si="193"/>
        <v>125</v>
      </c>
      <c r="AC2091" s="113">
        <f t="shared" si="197"/>
        <v>0.54347826086956519</v>
      </c>
      <c r="AD2091" s="299" t="s">
        <v>206</v>
      </c>
    </row>
    <row r="2092" spans="1:30" x14ac:dyDescent="0.25">
      <c r="A2092" s="28" t="s">
        <v>135</v>
      </c>
      <c r="B2092" s="46">
        <v>2091</v>
      </c>
      <c r="C2092" s="53">
        <v>5</v>
      </c>
      <c r="D2092" s="53">
        <v>12409</v>
      </c>
      <c r="E2092" s="437"/>
      <c r="F2092" s="53" t="s">
        <v>367</v>
      </c>
      <c r="G2092" s="158" t="str">
        <f t="shared" si="194"/>
        <v>r3_64</v>
      </c>
      <c r="H2092" s="158" t="s">
        <v>673</v>
      </c>
      <c r="I2092" s="175">
        <v>43230</v>
      </c>
      <c r="J2092" s="49" t="s">
        <v>199</v>
      </c>
      <c r="K2092" s="157">
        <v>33</v>
      </c>
      <c r="L2092" s="50">
        <v>3119</v>
      </c>
      <c r="M2092" s="68" t="s">
        <v>135</v>
      </c>
      <c r="N2092" s="43">
        <v>0.3520833333333333</v>
      </c>
      <c r="O2092" s="158">
        <v>2</v>
      </c>
      <c r="P2092" s="53" t="s">
        <v>20</v>
      </c>
      <c r="Q2092" s="461"/>
      <c r="R2092" s="461"/>
      <c r="S2092" s="461"/>
      <c r="T2092" s="109">
        <f t="shared" si="195"/>
        <v>0.34375</v>
      </c>
      <c r="U2092" s="109">
        <f t="shared" si="196"/>
        <v>0.33333333333333331</v>
      </c>
      <c r="V2092" s="41">
        <f>IFERROR(VLOOKUP(L2092,'[1]ZESTAWIENIE NUMERÓW BOCZNYCH'!$A:$B,1,0),"")</f>
        <v>3119</v>
      </c>
      <c r="W2092" s="53" t="str">
        <f>IFERROR(VLOOKUP(V2092,'[1]ZESTAWIENIE NUMERÓW BOCZNYCH'!$A:$B,2,0),P2092)</f>
        <v>S</v>
      </c>
      <c r="X2092" s="53" t="s">
        <v>12</v>
      </c>
      <c r="Y2092" s="53">
        <f>VLOOKUP(W2092,'[1]LICZBA MIEJSC'!$A:$C,2,0)</f>
        <v>69</v>
      </c>
      <c r="Z2092" s="53">
        <f>VLOOKUP(W2092,'[1]LICZBA MIEJSC'!$A:$C,3,0)</f>
        <v>130</v>
      </c>
      <c r="AA2092" s="53">
        <f t="shared" si="192"/>
        <v>199</v>
      </c>
      <c r="AB2092" s="41">
        <f t="shared" si="193"/>
        <v>35</v>
      </c>
      <c r="AC2092" s="113">
        <f t="shared" si="197"/>
        <v>0.17587939698492464</v>
      </c>
      <c r="AD2092" s="299" t="s">
        <v>206</v>
      </c>
    </row>
    <row r="2093" spans="1:30" x14ac:dyDescent="0.25">
      <c r="A2093" s="28" t="s">
        <v>135</v>
      </c>
      <c r="B2093" s="46">
        <v>2092</v>
      </c>
      <c r="C2093" s="53">
        <v>5</v>
      </c>
      <c r="D2093" s="53">
        <v>12409</v>
      </c>
      <c r="E2093" s="437"/>
      <c r="F2093" s="53" t="s">
        <v>367</v>
      </c>
      <c r="G2093" s="158" t="str">
        <f t="shared" si="194"/>
        <v>r3_64</v>
      </c>
      <c r="H2093" s="158" t="s">
        <v>673</v>
      </c>
      <c r="I2093" s="175">
        <v>43230</v>
      </c>
      <c r="J2093" s="49" t="s">
        <v>199</v>
      </c>
      <c r="K2093" s="157">
        <v>33</v>
      </c>
      <c r="L2093" s="50">
        <v>3130</v>
      </c>
      <c r="M2093" s="205" t="s">
        <v>135</v>
      </c>
      <c r="N2093" s="43">
        <v>0.3527777777777778</v>
      </c>
      <c r="O2093" s="158">
        <v>1</v>
      </c>
      <c r="P2093" s="53" t="s">
        <v>20</v>
      </c>
      <c r="Q2093" s="461"/>
      <c r="R2093" s="461"/>
      <c r="S2093" s="461"/>
      <c r="T2093" s="109">
        <f t="shared" si="195"/>
        <v>0.34375</v>
      </c>
      <c r="U2093" s="109">
        <f t="shared" si="196"/>
        <v>0.33333333333333331</v>
      </c>
      <c r="V2093" s="41">
        <f>IFERROR(VLOOKUP(L2093,'[1]ZESTAWIENIE NUMERÓW BOCZNYCH'!$A:$B,1,0),"")</f>
        <v>3130</v>
      </c>
      <c r="W2093" s="53" t="str">
        <f>IFERROR(VLOOKUP(V2093,'[1]ZESTAWIENIE NUMERÓW BOCZNYCH'!$A:$B,2,0),P2093)</f>
        <v>S</v>
      </c>
      <c r="X2093" s="53" t="s">
        <v>12</v>
      </c>
      <c r="Y2093" s="53">
        <f>VLOOKUP(W2093,'[1]LICZBA MIEJSC'!$A:$C,2,0)</f>
        <v>69</v>
      </c>
      <c r="Z2093" s="53">
        <f>VLOOKUP(W2093,'[1]LICZBA MIEJSC'!$A:$C,3,0)</f>
        <v>130</v>
      </c>
      <c r="AA2093" s="53">
        <f t="shared" si="192"/>
        <v>199</v>
      </c>
      <c r="AB2093" s="41">
        <f t="shared" si="193"/>
        <v>20</v>
      </c>
      <c r="AC2093" s="113">
        <f t="shared" si="197"/>
        <v>0.10050251256281408</v>
      </c>
      <c r="AD2093" s="299" t="s">
        <v>206</v>
      </c>
    </row>
    <row r="2094" spans="1:30" x14ac:dyDescent="0.25">
      <c r="A2094" s="28" t="s">
        <v>135</v>
      </c>
      <c r="B2094" s="46">
        <v>2093</v>
      </c>
      <c r="C2094" s="53">
        <v>5</v>
      </c>
      <c r="D2094" s="53">
        <v>12409</v>
      </c>
      <c r="E2094" s="437"/>
      <c r="F2094" s="53" t="s">
        <v>367</v>
      </c>
      <c r="G2094" s="158" t="str">
        <f t="shared" si="194"/>
        <v>r3_64</v>
      </c>
      <c r="H2094" s="158" t="s">
        <v>673</v>
      </c>
      <c r="I2094" s="175">
        <v>43230</v>
      </c>
      <c r="J2094" s="49" t="s">
        <v>199</v>
      </c>
      <c r="K2094" s="157">
        <v>20</v>
      </c>
      <c r="L2094" s="50">
        <v>2813</v>
      </c>
      <c r="M2094" s="50" t="s">
        <v>127</v>
      </c>
      <c r="N2094" s="43">
        <v>0.35347222222222219</v>
      </c>
      <c r="O2094" s="158">
        <v>3</v>
      </c>
      <c r="P2094" s="53" t="s">
        <v>18</v>
      </c>
      <c r="Q2094" s="461"/>
      <c r="R2094" s="461"/>
      <c r="S2094" s="461"/>
      <c r="T2094" s="109">
        <f t="shared" si="195"/>
        <v>0.34375</v>
      </c>
      <c r="U2094" s="109">
        <f t="shared" si="196"/>
        <v>0.33333333333333331</v>
      </c>
      <c r="V2094" s="41">
        <f>IFERROR(VLOOKUP(L2094,'[1]ZESTAWIENIE NUMERÓW BOCZNYCH'!$A:$B,1,0),"")</f>
        <v>2813</v>
      </c>
      <c r="W2094" s="53" t="str">
        <f>IFERROR(VLOOKUP(V2094,'[1]ZESTAWIENIE NUMERÓW BOCZNYCH'!$A:$B,2,0),P2094)</f>
        <v>MB</v>
      </c>
      <c r="X2094" s="53" t="s">
        <v>12</v>
      </c>
      <c r="Y2094" s="53">
        <f>VLOOKUP(W2094,'[1]LICZBA MIEJSC'!$A:$C,2,0)</f>
        <v>40</v>
      </c>
      <c r="Z2094" s="53">
        <f>VLOOKUP(W2094,'[1]LICZBA MIEJSC'!$A:$C,3,0)</f>
        <v>174</v>
      </c>
      <c r="AA2094" s="53">
        <f t="shared" si="192"/>
        <v>214</v>
      </c>
      <c r="AB2094" s="41">
        <f t="shared" si="193"/>
        <v>36</v>
      </c>
      <c r="AC2094" s="113">
        <f t="shared" si="197"/>
        <v>0.16822429906542055</v>
      </c>
      <c r="AD2094" s="299" t="s">
        <v>206</v>
      </c>
    </row>
    <row r="2095" spans="1:30" x14ac:dyDescent="0.25">
      <c r="A2095" s="28" t="s">
        <v>135</v>
      </c>
      <c r="B2095" s="46">
        <v>2094</v>
      </c>
      <c r="C2095" s="53">
        <v>6</v>
      </c>
      <c r="D2095" s="53">
        <v>12410</v>
      </c>
      <c r="E2095" s="437"/>
      <c r="F2095" s="53" t="s">
        <v>367</v>
      </c>
      <c r="G2095" s="158" t="str">
        <f t="shared" si="194"/>
        <v>r3_64</v>
      </c>
      <c r="H2095" s="158" t="s">
        <v>674</v>
      </c>
      <c r="I2095" s="175">
        <v>43230</v>
      </c>
      <c r="J2095" s="49" t="s">
        <v>199</v>
      </c>
      <c r="K2095" s="157">
        <v>33</v>
      </c>
      <c r="L2095" s="50">
        <v>3119</v>
      </c>
      <c r="M2095" s="53" t="s">
        <v>121</v>
      </c>
      <c r="N2095" s="43">
        <v>0.35347222222222219</v>
      </c>
      <c r="O2095" s="158">
        <v>1</v>
      </c>
      <c r="P2095" s="53" t="s">
        <v>20</v>
      </c>
      <c r="Q2095" s="461"/>
      <c r="R2095" s="461"/>
      <c r="S2095" s="461"/>
      <c r="T2095" s="109">
        <f t="shared" si="195"/>
        <v>0.34375</v>
      </c>
      <c r="U2095" s="109">
        <f t="shared" si="196"/>
        <v>0.33333333333333331</v>
      </c>
      <c r="V2095" s="41">
        <f>IFERROR(VLOOKUP(L2095,'[1]ZESTAWIENIE NUMERÓW BOCZNYCH'!$A:$B,1,0),"")</f>
        <v>3119</v>
      </c>
      <c r="W2095" s="53" t="str">
        <f>IFERROR(VLOOKUP(V2095,'[1]ZESTAWIENIE NUMERÓW BOCZNYCH'!$A:$B,2,0),P2095)</f>
        <v>S</v>
      </c>
      <c r="X2095" s="53" t="s">
        <v>12</v>
      </c>
      <c r="Y2095" s="53">
        <f>VLOOKUP(W2095,'[1]LICZBA MIEJSC'!$A:$C,2,0)</f>
        <v>69</v>
      </c>
      <c r="Z2095" s="53">
        <f>VLOOKUP(W2095,'[1]LICZBA MIEJSC'!$A:$C,3,0)</f>
        <v>130</v>
      </c>
      <c r="AA2095" s="53">
        <f t="shared" si="192"/>
        <v>199</v>
      </c>
      <c r="AB2095" s="41">
        <f t="shared" si="193"/>
        <v>20</v>
      </c>
      <c r="AC2095" s="113">
        <f t="shared" si="197"/>
        <v>0.10050251256281408</v>
      </c>
      <c r="AD2095" s="299" t="s">
        <v>206</v>
      </c>
    </row>
    <row r="2096" spans="1:30" x14ac:dyDescent="0.25">
      <c r="A2096" s="28" t="s">
        <v>135</v>
      </c>
      <c r="B2096" s="46">
        <v>2095</v>
      </c>
      <c r="C2096" s="53">
        <v>6</v>
      </c>
      <c r="D2096" s="53">
        <v>12410</v>
      </c>
      <c r="E2096" s="437"/>
      <c r="F2096" s="53" t="s">
        <v>367</v>
      </c>
      <c r="G2096" s="158" t="str">
        <f t="shared" si="194"/>
        <v>r3_64</v>
      </c>
      <c r="H2096" s="158" t="s">
        <v>674</v>
      </c>
      <c r="I2096" s="175">
        <v>43230</v>
      </c>
      <c r="J2096" s="49" t="s">
        <v>199</v>
      </c>
      <c r="K2096" s="157">
        <v>10</v>
      </c>
      <c r="L2096" s="50">
        <v>2704</v>
      </c>
      <c r="M2096" s="56" t="s">
        <v>122</v>
      </c>
      <c r="N2096" s="43">
        <v>0.35416666666666669</v>
      </c>
      <c r="O2096" s="158">
        <v>3</v>
      </c>
      <c r="P2096" s="53" t="s">
        <v>22</v>
      </c>
      <c r="Q2096" s="461"/>
      <c r="R2096" s="461"/>
      <c r="S2096" s="461"/>
      <c r="T2096" s="109">
        <f t="shared" si="195"/>
        <v>0.35416666666666663</v>
      </c>
      <c r="U2096" s="109">
        <f t="shared" si="196"/>
        <v>0.33333333333333331</v>
      </c>
      <c r="V2096" s="41">
        <f>IFERROR(VLOOKUP(L2096,'[1]ZESTAWIENIE NUMERÓW BOCZNYCH'!$A:$B,1,0),"")</f>
        <v>2704</v>
      </c>
      <c r="W2096" s="53" t="str">
        <f>IFERROR(VLOOKUP(V2096,'[1]ZESTAWIENIE NUMERÓW BOCZNYCH'!$A:$B,2,0),P2096)</f>
        <v>P3</v>
      </c>
      <c r="X2096" s="53" t="s">
        <v>12</v>
      </c>
      <c r="Y2096" s="53">
        <f>VLOOKUP(W2096,'[1]LICZBA MIEJSC'!$A:$C,2,0)</f>
        <v>40</v>
      </c>
      <c r="Z2096" s="53">
        <f>VLOOKUP(W2096,'[1]LICZBA MIEJSC'!$A:$C,3,0)</f>
        <v>135</v>
      </c>
      <c r="AA2096" s="53">
        <f t="shared" si="192"/>
        <v>175</v>
      </c>
      <c r="AB2096" s="41">
        <f t="shared" si="193"/>
        <v>36</v>
      </c>
      <c r="AC2096" s="113">
        <f t="shared" si="197"/>
        <v>0.20571428571428571</v>
      </c>
      <c r="AD2096" s="299" t="s">
        <v>206</v>
      </c>
    </row>
    <row r="2097" spans="1:30" x14ac:dyDescent="0.25">
      <c r="A2097" s="28" t="s">
        <v>135</v>
      </c>
      <c r="B2097" s="46">
        <v>2096</v>
      </c>
      <c r="C2097" s="53">
        <v>5</v>
      </c>
      <c r="D2097" s="53">
        <v>12409</v>
      </c>
      <c r="E2097" s="437"/>
      <c r="F2097" s="53" t="s">
        <v>367</v>
      </c>
      <c r="G2097" s="158" t="str">
        <f t="shared" si="194"/>
        <v>r3_64</v>
      </c>
      <c r="H2097" s="158" t="s">
        <v>673</v>
      </c>
      <c r="I2097" s="175">
        <v>43230</v>
      </c>
      <c r="J2097" s="49" t="s">
        <v>199</v>
      </c>
      <c r="K2097" s="157">
        <v>20</v>
      </c>
      <c r="L2097" s="50">
        <v>2901</v>
      </c>
      <c r="M2097" s="184" t="s">
        <v>127</v>
      </c>
      <c r="N2097" s="43">
        <v>0.35486111111111113</v>
      </c>
      <c r="O2097" s="158">
        <v>1</v>
      </c>
      <c r="P2097" s="53" t="s">
        <v>18</v>
      </c>
      <c r="Q2097" s="461"/>
      <c r="R2097" s="461"/>
      <c r="S2097" s="461"/>
      <c r="T2097" s="109">
        <f t="shared" si="195"/>
        <v>0.35416666666666663</v>
      </c>
      <c r="U2097" s="109">
        <f t="shared" si="196"/>
        <v>0.33333333333333331</v>
      </c>
      <c r="V2097" s="41">
        <f>IFERROR(VLOOKUP(L2097,'[1]ZESTAWIENIE NUMERÓW BOCZNYCH'!$A:$B,1,0),"")</f>
        <v>2901</v>
      </c>
      <c r="W2097" s="53" t="str">
        <f>IFERROR(VLOOKUP(V2097,'[1]ZESTAWIENIE NUMERÓW BOCZNYCH'!$A:$B,2,0),P2097)</f>
        <v>MB</v>
      </c>
      <c r="X2097" s="53" t="s">
        <v>12</v>
      </c>
      <c r="Y2097" s="53">
        <f>VLOOKUP(W2097,'[1]LICZBA MIEJSC'!$A:$C,2,0)</f>
        <v>40</v>
      </c>
      <c r="Z2097" s="53">
        <f>VLOOKUP(W2097,'[1]LICZBA MIEJSC'!$A:$C,3,0)</f>
        <v>174</v>
      </c>
      <c r="AA2097" s="53">
        <f t="shared" si="192"/>
        <v>214</v>
      </c>
      <c r="AB2097" s="41">
        <f t="shared" si="193"/>
        <v>21</v>
      </c>
      <c r="AC2097" s="113">
        <f t="shared" si="197"/>
        <v>9.8130841121495324E-2</v>
      </c>
      <c r="AD2097" s="299" t="s">
        <v>206</v>
      </c>
    </row>
    <row r="2098" spans="1:30" x14ac:dyDescent="0.25">
      <c r="A2098" s="28" t="s">
        <v>135</v>
      </c>
      <c r="B2098" s="46">
        <v>2097</v>
      </c>
      <c r="C2098" s="53">
        <v>6</v>
      </c>
      <c r="D2098" s="53">
        <v>12410</v>
      </c>
      <c r="E2098" s="437"/>
      <c r="F2098" s="53" t="s">
        <v>367</v>
      </c>
      <c r="G2098" s="158" t="str">
        <f t="shared" si="194"/>
        <v>r3_64</v>
      </c>
      <c r="H2098" s="158" t="s">
        <v>674</v>
      </c>
      <c r="I2098" s="175">
        <v>43230</v>
      </c>
      <c r="J2098" s="49" t="s">
        <v>199</v>
      </c>
      <c r="K2098" s="157">
        <v>33</v>
      </c>
      <c r="L2098" s="50">
        <v>3130</v>
      </c>
      <c r="M2098" s="50" t="s">
        <v>177</v>
      </c>
      <c r="N2098" s="43">
        <v>0.35555555555555557</v>
      </c>
      <c r="O2098" s="158">
        <v>1</v>
      </c>
      <c r="P2098" s="53" t="s">
        <v>20</v>
      </c>
      <c r="Q2098" s="461"/>
      <c r="R2098" s="461"/>
      <c r="S2098" s="461"/>
      <c r="T2098" s="109">
        <f t="shared" si="195"/>
        <v>0.35416666666666663</v>
      </c>
      <c r="U2098" s="109">
        <f t="shared" si="196"/>
        <v>0.33333333333333331</v>
      </c>
      <c r="V2098" s="41">
        <f>IFERROR(VLOOKUP(L2098,'[1]ZESTAWIENIE NUMERÓW BOCZNYCH'!$A:$B,1,0),"")</f>
        <v>3130</v>
      </c>
      <c r="W2098" s="53" t="str">
        <f>IFERROR(VLOOKUP(V2098,'[1]ZESTAWIENIE NUMERÓW BOCZNYCH'!$A:$B,2,0),P2098)</f>
        <v>S</v>
      </c>
      <c r="X2098" s="53" t="s">
        <v>12</v>
      </c>
      <c r="Y2098" s="53">
        <f>VLOOKUP(W2098,'[1]LICZBA MIEJSC'!$A:$C,2,0)</f>
        <v>69</v>
      </c>
      <c r="Z2098" s="53">
        <f>VLOOKUP(W2098,'[1]LICZBA MIEJSC'!$A:$C,3,0)</f>
        <v>130</v>
      </c>
      <c r="AA2098" s="53">
        <f t="shared" si="192"/>
        <v>199</v>
      </c>
      <c r="AB2098" s="41">
        <f t="shared" si="193"/>
        <v>20</v>
      </c>
      <c r="AC2098" s="113">
        <f t="shared" si="197"/>
        <v>0.10050251256281408</v>
      </c>
      <c r="AD2098" s="299" t="s">
        <v>206</v>
      </c>
    </row>
    <row r="2099" spans="1:30" x14ac:dyDescent="0.25">
      <c r="A2099" s="28" t="s">
        <v>135</v>
      </c>
      <c r="B2099" s="46">
        <v>2098</v>
      </c>
      <c r="C2099" s="53">
        <v>5</v>
      </c>
      <c r="D2099" s="53">
        <v>12409</v>
      </c>
      <c r="E2099" s="437"/>
      <c r="F2099" s="53" t="s">
        <v>367</v>
      </c>
      <c r="G2099" s="158" t="str">
        <f t="shared" si="194"/>
        <v>r3_64</v>
      </c>
      <c r="H2099" s="158" t="s">
        <v>673</v>
      </c>
      <c r="I2099" s="175">
        <v>43230</v>
      </c>
      <c r="J2099" s="49" t="s">
        <v>199</v>
      </c>
      <c r="K2099" s="157">
        <v>10</v>
      </c>
      <c r="L2099" s="50">
        <v>2542</v>
      </c>
      <c r="M2099" s="50" t="s">
        <v>127</v>
      </c>
      <c r="N2099" s="43">
        <v>0.35625000000000001</v>
      </c>
      <c r="O2099" s="158">
        <v>1</v>
      </c>
      <c r="P2099" s="53" t="s">
        <v>19</v>
      </c>
      <c r="Q2099" s="461"/>
      <c r="R2099" s="461"/>
      <c r="S2099" s="461"/>
      <c r="T2099" s="109">
        <f t="shared" si="195"/>
        <v>0.35416666666666663</v>
      </c>
      <c r="U2099" s="109">
        <f t="shared" si="196"/>
        <v>0.33333333333333331</v>
      </c>
      <c r="V2099" s="41">
        <f>IFERROR(VLOOKUP(L2099,'[1]ZESTAWIENIE NUMERÓW BOCZNYCH'!$A:$B,1,0),"")</f>
        <v>2542</v>
      </c>
      <c r="W2099" s="53" t="str">
        <f>IFERROR(VLOOKUP(V2099,'[1]ZESTAWIENIE NUMERÓW BOCZNYCH'!$A:$B,2,0),P2099)</f>
        <v>K2</v>
      </c>
      <c r="X2099" s="53" t="s">
        <v>12</v>
      </c>
      <c r="Y2099" s="53">
        <f>VLOOKUP(W2099,'[1]LICZBA MIEJSC'!$A:$C,2,0)</f>
        <v>20</v>
      </c>
      <c r="Z2099" s="53">
        <f>VLOOKUP(W2099,'[1]LICZBA MIEJSC'!$A:$C,3,0)</f>
        <v>210</v>
      </c>
      <c r="AA2099" s="53">
        <f t="shared" si="192"/>
        <v>230</v>
      </c>
      <c r="AB2099" s="41">
        <f t="shared" si="193"/>
        <v>23</v>
      </c>
      <c r="AC2099" s="113">
        <f t="shared" si="197"/>
        <v>0.1</v>
      </c>
      <c r="AD2099" s="299" t="s">
        <v>206</v>
      </c>
    </row>
    <row r="2100" spans="1:30" x14ac:dyDescent="0.25">
      <c r="A2100" s="28" t="s">
        <v>135</v>
      </c>
      <c r="B2100" s="46">
        <v>2099</v>
      </c>
      <c r="C2100" s="53">
        <v>6</v>
      </c>
      <c r="D2100" s="53">
        <v>12409</v>
      </c>
      <c r="E2100" s="437"/>
      <c r="F2100" s="53" t="s">
        <v>367</v>
      </c>
      <c r="G2100" s="158" t="str">
        <f t="shared" si="194"/>
        <v>r3_64</v>
      </c>
      <c r="H2100" s="158" t="s">
        <v>673</v>
      </c>
      <c r="I2100" s="175">
        <v>43230</v>
      </c>
      <c r="J2100" s="49" t="s">
        <v>199</v>
      </c>
      <c r="K2100" s="157">
        <v>33</v>
      </c>
      <c r="L2100" s="50">
        <v>3903</v>
      </c>
      <c r="M2100" s="68" t="s">
        <v>135</v>
      </c>
      <c r="N2100" s="43">
        <v>0.3576388888888889</v>
      </c>
      <c r="O2100" s="158">
        <v>0</v>
      </c>
      <c r="P2100" s="53" t="s">
        <v>21</v>
      </c>
      <c r="Q2100" s="461"/>
      <c r="R2100" s="461"/>
      <c r="S2100" s="461"/>
      <c r="T2100" s="109">
        <f t="shared" si="195"/>
        <v>0.35416666666666663</v>
      </c>
      <c r="U2100" s="109">
        <f t="shared" si="196"/>
        <v>0.33333333333333331</v>
      </c>
      <c r="V2100" s="41" t="str">
        <f>IFERROR(VLOOKUP(L2100,'[1]ZESTAWIENIE NUMERÓW BOCZNYCH'!$A:$B,1,0),"")</f>
        <v/>
      </c>
      <c r="W2100" s="53" t="str">
        <f>IFERROR(VLOOKUP(V2100,'[1]ZESTAWIENIE NUMERÓW BOCZNYCH'!$A:$B,2,0),P2100)</f>
        <v>PE</v>
      </c>
      <c r="X2100" s="53" t="s">
        <v>12</v>
      </c>
      <c r="Y2100" s="53">
        <f>VLOOKUP(W2100,'[1]LICZBA MIEJSC'!$A:$C,2,0)</f>
        <v>58</v>
      </c>
      <c r="Z2100" s="53">
        <f>VLOOKUP(W2100,'[1]LICZBA MIEJSC'!$A:$C,3,0)</f>
        <v>164</v>
      </c>
      <c r="AA2100" s="53">
        <f t="shared" si="192"/>
        <v>222</v>
      </c>
      <c r="AB2100" s="41">
        <f t="shared" si="193"/>
        <v>0</v>
      </c>
      <c r="AC2100" s="113">
        <f t="shared" si="197"/>
        <v>0</v>
      </c>
      <c r="AD2100" s="299" t="s">
        <v>206</v>
      </c>
    </row>
    <row r="2101" spans="1:30" x14ac:dyDescent="0.25">
      <c r="A2101" s="28" t="s">
        <v>135</v>
      </c>
      <c r="B2101" s="230">
        <v>2100</v>
      </c>
      <c r="C2101" s="53">
        <v>6</v>
      </c>
      <c r="D2101" s="53">
        <v>12409</v>
      </c>
      <c r="E2101" s="437"/>
      <c r="F2101" s="53" t="s">
        <v>367</v>
      </c>
      <c r="G2101" s="158" t="str">
        <f t="shared" si="194"/>
        <v>r3_64</v>
      </c>
      <c r="H2101" s="158" t="s">
        <v>673</v>
      </c>
      <c r="I2101" s="175">
        <v>43230</v>
      </c>
      <c r="J2101" s="49" t="s">
        <v>199</v>
      </c>
      <c r="K2101" s="157">
        <v>20</v>
      </c>
      <c r="L2101" s="50">
        <v>2524</v>
      </c>
      <c r="M2101" s="184" t="s">
        <v>127</v>
      </c>
      <c r="N2101" s="43">
        <v>0.35833333333333334</v>
      </c>
      <c r="O2101" s="158">
        <v>1</v>
      </c>
      <c r="P2101" s="53" t="s">
        <v>17</v>
      </c>
      <c r="Q2101" s="461"/>
      <c r="R2101" s="461"/>
      <c r="S2101" s="461"/>
      <c r="T2101" s="109">
        <f t="shared" si="195"/>
        <v>0.35416666666666663</v>
      </c>
      <c r="U2101" s="109">
        <f t="shared" si="196"/>
        <v>0.33333333333333331</v>
      </c>
      <c r="V2101" s="41">
        <f>IFERROR(VLOOKUP(L2101,'[1]ZESTAWIENIE NUMERÓW BOCZNYCH'!$A:$B,1,0),"")</f>
        <v>2524</v>
      </c>
      <c r="W2101" s="53" t="str">
        <f>IFERROR(VLOOKUP(V2101,'[1]ZESTAWIENIE NUMERÓW BOCZNYCH'!$A:$B,2,0),P2101)</f>
        <v>K2</v>
      </c>
      <c r="X2101" s="53" t="s">
        <v>12</v>
      </c>
      <c r="Y2101" s="53">
        <f>VLOOKUP(W2101,'[1]LICZBA MIEJSC'!$A:$C,2,0)</f>
        <v>20</v>
      </c>
      <c r="Z2101" s="53">
        <f>VLOOKUP(W2101,'[1]LICZBA MIEJSC'!$A:$C,3,0)</f>
        <v>210</v>
      </c>
      <c r="AA2101" s="53">
        <f t="shared" si="192"/>
        <v>230</v>
      </c>
      <c r="AB2101" s="41">
        <f t="shared" si="193"/>
        <v>23</v>
      </c>
      <c r="AC2101" s="113">
        <f t="shared" si="197"/>
        <v>0.1</v>
      </c>
      <c r="AD2101" s="299" t="s">
        <v>206</v>
      </c>
    </row>
    <row r="2102" spans="1:30" x14ac:dyDescent="0.25">
      <c r="A2102" s="28" t="s">
        <v>135</v>
      </c>
      <c r="B2102" s="46">
        <v>2101</v>
      </c>
      <c r="C2102" s="53">
        <v>6</v>
      </c>
      <c r="D2102" s="53">
        <v>12409</v>
      </c>
      <c r="E2102" s="437"/>
      <c r="F2102" s="53" t="s">
        <v>367</v>
      </c>
      <c r="G2102" s="158" t="str">
        <f t="shared" si="194"/>
        <v>r3_64</v>
      </c>
      <c r="H2102" s="158" t="s">
        <v>673</v>
      </c>
      <c r="I2102" s="175">
        <v>43230</v>
      </c>
      <c r="J2102" s="49" t="s">
        <v>199</v>
      </c>
      <c r="K2102" s="157">
        <v>3</v>
      </c>
      <c r="L2102" s="50">
        <v>2812</v>
      </c>
      <c r="M2102" s="50" t="s">
        <v>127</v>
      </c>
      <c r="N2102" s="43">
        <v>0.35833333333333334</v>
      </c>
      <c r="O2102" s="158">
        <v>1</v>
      </c>
      <c r="P2102" s="53" t="s">
        <v>18</v>
      </c>
      <c r="Q2102" s="461"/>
      <c r="R2102" s="461"/>
      <c r="S2102" s="461"/>
      <c r="T2102" s="109">
        <f t="shared" si="195"/>
        <v>0.35416666666666663</v>
      </c>
      <c r="U2102" s="109">
        <f t="shared" si="196"/>
        <v>0.33333333333333331</v>
      </c>
      <c r="V2102" s="41">
        <f>IFERROR(VLOOKUP(L2102,'[1]ZESTAWIENIE NUMERÓW BOCZNYCH'!$A:$B,1,0),"")</f>
        <v>2812</v>
      </c>
      <c r="W2102" s="53" t="str">
        <f>IFERROR(VLOOKUP(V2102,'[1]ZESTAWIENIE NUMERÓW BOCZNYCH'!$A:$B,2,0),P2102)</f>
        <v>MB</v>
      </c>
      <c r="X2102" s="53" t="s">
        <v>12</v>
      </c>
      <c r="Y2102" s="53">
        <f>VLOOKUP(W2102,'[1]LICZBA MIEJSC'!$A:$C,2,0)</f>
        <v>40</v>
      </c>
      <c r="Z2102" s="53">
        <f>VLOOKUP(W2102,'[1]LICZBA MIEJSC'!$A:$C,3,0)</f>
        <v>174</v>
      </c>
      <c r="AA2102" s="53">
        <f t="shared" si="192"/>
        <v>214</v>
      </c>
      <c r="AB2102" s="41">
        <f t="shared" si="193"/>
        <v>21</v>
      </c>
      <c r="AC2102" s="113">
        <f t="shared" si="197"/>
        <v>9.8130841121495324E-2</v>
      </c>
      <c r="AD2102" s="299" t="s">
        <v>206</v>
      </c>
    </row>
    <row r="2103" spans="1:30" x14ac:dyDescent="0.25">
      <c r="A2103" s="28" t="s">
        <v>135</v>
      </c>
      <c r="B2103" s="46">
        <v>2102</v>
      </c>
      <c r="C2103" s="53">
        <v>6</v>
      </c>
      <c r="D2103" s="53">
        <v>12409</v>
      </c>
      <c r="E2103" s="437"/>
      <c r="F2103" s="53" t="s">
        <v>367</v>
      </c>
      <c r="G2103" s="158" t="str">
        <f t="shared" si="194"/>
        <v>r3_64</v>
      </c>
      <c r="H2103" s="158" t="s">
        <v>673</v>
      </c>
      <c r="I2103" s="175">
        <v>43230</v>
      </c>
      <c r="J2103" s="49" t="s">
        <v>199</v>
      </c>
      <c r="K2103" s="157">
        <v>33</v>
      </c>
      <c r="L2103" s="50">
        <v>3109</v>
      </c>
      <c r="M2103" s="68" t="s">
        <v>135</v>
      </c>
      <c r="N2103" s="43">
        <v>0.35972222222222222</v>
      </c>
      <c r="O2103" s="158">
        <v>1</v>
      </c>
      <c r="P2103" s="53" t="s">
        <v>20</v>
      </c>
      <c r="Q2103" s="461"/>
      <c r="R2103" s="461"/>
      <c r="S2103" s="461"/>
      <c r="T2103" s="109">
        <f t="shared" si="195"/>
        <v>0.35416666666666663</v>
      </c>
      <c r="U2103" s="109">
        <f t="shared" si="196"/>
        <v>0.33333333333333331</v>
      </c>
      <c r="V2103" s="41">
        <f>IFERROR(VLOOKUP(L2103,'[1]ZESTAWIENIE NUMERÓW BOCZNYCH'!$A:$B,1,0),"")</f>
        <v>3109</v>
      </c>
      <c r="W2103" s="53" t="str">
        <f>IFERROR(VLOOKUP(V2103,'[1]ZESTAWIENIE NUMERÓW BOCZNYCH'!$A:$B,2,0),P2103)</f>
        <v>S</v>
      </c>
      <c r="X2103" s="53" t="s">
        <v>12</v>
      </c>
      <c r="Y2103" s="53">
        <f>VLOOKUP(W2103,'[1]LICZBA MIEJSC'!$A:$C,2,0)</f>
        <v>69</v>
      </c>
      <c r="Z2103" s="53">
        <f>VLOOKUP(W2103,'[1]LICZBA MIEJSC'!$A:$C,3,0)</f>
        <v>130</v>
      </c>
      <c r="AA2103" s="53">
        <f t="shared" si="192"/>
        <v>199</v>
      </c>
      <c r="AB2103" s="41">
        <f t="shared" si="193"/>
        <v>20</v>
      </c>
      <c r="AC2103" s="113">
        <f t="shared" si="197"/>
        <v>0.10050251256281408</v>
      </c>
      <c r="AD2103" s="299" t="s">
        <v>206</v>
      </c>
    </row>
    <row r="2104" spans="1:30" x14ac:dyDescent="0.25">
      <c r="A2104" s="28" t="s">
        <v>135</v>
      </c>
      <c r="B2104" s="230">
        <v>2103</v>
      </c>
      <c r="C2104" s="53">
        <v>6</v>
      </c>
      <c r="D2104" s="53">
        <v>12410</v>
      </c>
      <c r="E2104" s="437"/>
      <c r="F2104" s="53" t="s">
        <v>367</v>
      </c>
      <c r="G2104" s="158" t="str">
        <f t="shared" si="194"/>
        <v>r3_64</v>
      </c>
      <c r="H2104" s="158" t="s">
        <v>674</v>
      </c>
      <c r="I2104" s="175">
        <v>43230</v>
      </c>
      <c r="J2104" s="49" t="s">
        <v>199</v>
      </c>
      <c r="K2104" s="157">
        <v>20</v>
      </c>
      <c r="L2104" s="50">
        <v>2473</v>
      </c>
      <c r="M2104" s="56" t="s">
        <v>126</v>
      </c>
      <c r="N2104" s="43">
        <v>0.35972222222222222</v>
      </c>
      <c r="O2104" s="158">
        <v>4</v>
      </c>
      <c r="P2104" s="53" t="s">
        <v>17</v>
      </c>
      <c r="Q2104" s="461"/>
      <c r="R2104" s="461"/>
      <c r="S2104" s="461"/>
      <c r="T2104" s="109">
        <f t="shared" si="195"/>
        <v>0.35416666666666663</v>
      </c>
      <c r="U2104" s="109">
        <f t="shared" si="196"/>
        <v>0.33333333333333331</v>
      </c>
      <c r="V2104" s="41">
        <f>IFERROR(VLOOKUP(L2104,'[1]ZESTAWIENIE NUMERÓW BOCZNYCH'!$A:$B,1,0),"")</f>
        <v>2473</v>
      </c>
      <c r="W2104" s="53" t="str">
        <f>IFERROR(VLOOKUP(V2104,'[1]ZESTAWIENIE NUMERÓW BOCZNYCH'!$A:$B,2,0),P2104)</f>
        <v>K2</v>
      </c>
      <c r="X2104" s="53" t="s">
        <v>12</v>
      </c>
      <c r="Y2104" s="53">
        <f>VLOOKUP(W2104,'[1]LICZBA MIEJSC'!$A:$C,2,0)</f>
        <v>20</v>
      </c>
      <c r="Z2104" s="53">
        <f>VLOOKUP(W2104,'[1]LICZBA MIEJSC'!$A:$C,3,0)</f>
        <v>210</v>
      </c>
      <c r="AA2104" s="53">
        <f t="shared" si="192"/>
        <v>230</v>
      </c>
      <c r="AB2104" s="41">
        <f t="shared" si="193"/>
        <v>125</v>
      </c>
      <c r="AC2104" s="113">
        <f t="shared" si="197"/>
        <v>0.54347826086956519</v>
      </c>
      <c r="AD2104" s="299" t="s">
        <v>206</v>
      </c>
    </row>
    <row r="2105" spans="1:30" x14ac:dyDescent="0.25">
      <c r="A2105" s="28" t="s">
        <v>135</v>
      </c>
      <c r="B2105" s="46">
        <v>2104</v>
      </c>
      <c r="C2105" s="53">
        <v>6</v>
      </c>
      <c r="D2105" s="53">
        <v>12409</v>
      </c>
      <c r="E2105" s="437"/>
      <c r="F2105" s="53" t="s">
        <v>367</v>
      </c>
      <c r="G2105" s="158" t="str">
        <f t="shared" si="194"/>
        <v>r3_64</v>
      </c>
      <c r="H2105" s="158" t="s">
        <v>673</v>
      </c>
      <c r="I2105" s="175">
        <v>43230</v>
      </c>
      <c r="J2105" s="49" t="s">
        <v>199</v>
      </c>
      <c r="K2105" s="157">
        <v>10</v>
      </c>
      <c r="L2105" s="50">
        <v>2818</v>
      </c>
      <c r="M2105" s="50" t="s">
        <v>127</v>
      </c>
      <c r="N2105" s="43">
        <v>0.3611111111111111</v>
      </c>
      <c r="O2105" s="158">
        <v>2</v>
      </c>
      <c r="P2105" s="53" t="s">
        <v>18</v>
      </c>
      <c r="Q2105" s="461"/>
      <c r="R2105" s="461"/>
      <c r="S2105" s="461"/>
      <c r="T2105" s="109">
        <f t="shared" si="195"/>
        <v>0.35416666666666663</v>
      </c>
      <c r="U2105" s="109">
        <f t="shared" si="196"/>
        <v>0.33333333333333331</v>
      </c>
      <c r="V2105" s="41">
        <f>IFERROR(VLOOKUP(L2105,'[1]ZESTAWIENIE NUMERÓW BOCZNYCH'!$A:$B,1,0),"")</f>
        <v>2818</v>
      </c>
      <c r="W2105" s="53" t="str">
        <f>IFERROR(VLOOKUP(V2105,'[1]ZESTAWIENIE NUMERÓW BOCZNYCH'!$A:$B,2,0),P2105)</f>
        <v>MB</v>
      </c>
      <c r="X2105" s="53" t="s">
        <v>12</v>
      </c>
      <c r="Y2105" s="53">
        <f>VLOOKUP(W2105,'[1]LICZBA MIEJSC'!$A:$C,2,0)</f>
        <v>40</v>
      </c>
      <c r="Z2105" s="53">
        <f>VLOOKUP(W2105,'[1]LICZBA MIEJSC'!$A:$C,3,0)</f>
        <v>174</v>
      </c>
      <c r="AA2105" s="53">
        <f t="shared" si="192"/>
        <v>214</v>
      </c>
      <c r="AB2105" s="41">
        <f t="shared" si="193"/>
        <v>20</v>
      </c>
      <c r="AC2105" s="113">
        <f t="shared" si="197"/>
        <v>9.3457943925233641E-2</v>
      </c>
      <c r="AD2105" s="299" t="s">
        <v>206</v>
      </c>
    </row>
    <row r="2106" spans="1:30" x14ac:dyDescent="0.25">
      <c r="A2106" s="28" t="s">
        <v>135</v>
      </c>
      <c r="B2106" s="46">
        <v>2105</v>
      </c>
      <c r="C2106" s="53">
        <v>6</v>
      </c>
      <c r="D2106" s="53">
        <v>12410</v>
      </c>
      <c r="E2106" s="437"/>
      <c r="F2106" s="53" t="s">
        <v>367</v>
      </c>
      <c r="G2106" s="158" t="str">
        <f t="shared" si="194"/>
        <v>r3_64</v>
      </c>
      <c r="H2106" s="158" t="s">
        <v>674</v>
      </c>
      <c r="I2106" s="175">
        <v>43230</v>
      </c>
      <c r="J2106" s="49" t="s">
        <v>199</v>
      </c>
      <c r="K2106" s="157">
        <v>33</v>
      </c>
      <c r="L2106" s="50">
        <v>3203</v>
      </c>
      <c r="M2106" s="165" t="s">
        <v>121</v>
      </c>
      <c r="N2106" s="43">
        <v>0.3611111111111111</v>
      </c>
      <c r="O2106" s="158">
        <v>1</v>
      </c>
      <c r="P2106" s="53" t="s">
        <v>21</v>
      </c>
      <c r="Q2106" s="461"/>
      <c r="R2106" s="461"/>
      <c r="S2106" s="461"/>
      <c r="T2106" s="109">
        <f t="shared" si="195"/>
        <v>0.35416666666666663</v>
      </c>
      <c r="U2106" s="109">
        <f t="shared" si="196"/>
        <v>0.33333333333333331</v>
      </c>
      <c r="V2106" s="41" t="str">
        <f>IFERROR(VLOOKUP(L2106,'[1]ZESTAWIENIE NUMERÓW BOCZNYCH'!$A:$B,1,0),"")</f>
        <v/>
      </c>
      <c r="W2106" s="53" t="str">
        <f>IFERROR(VLOOKUP(V2106,'[1]ZESTAWIENIE NUMERÓW BOCZNYCH'!$A:$B,2,0),P2106)</f>
        <v>PE</v>
      </c>
      <c r="X2106" s="53" t="s">
        <v>12</v>
      </c>
      <c r="Y2106" s="53">
        <f>VLOOKUP(W2106,'[1]LICZBA MIEJSC'!$A:$C,2,0)</f>
        <v>58</v>
      </c>
      <c r="Z2106" s="53">
        <f>VLOOKUP(W2106,'[1]LICZBA MIEJSC'!$A:$C,3,0)</f>
        <v>164</v>
      </c>
      <c r="AA2106" s="53">
        <f t="shared" si="192"/>
        <v>222</v>
      </c>
      <c r="AB2106" s="41">
        <f t="shared" si="193"/>
        <v>22</v>
      </c>
      <c r="AC2106" s="113">
        <f t="shared" si="197"/>
        <v>9.90990990990991E-2</v>
      </c>
      <c r="AD2106" s="299" t="s">
        <v>206</v>
      </c>
    </row>
    <row r="2107" spans="1:30" x14ac:dyDescent="0.25">
      <c r="A2107" s="28" t="s">
        <v>135</v>
      </c>
      <c r="B2107" s="46">
        <v>2106</v>
      </c>
      <c r="C2107" s="53">
        <v>6</v>
      </c>
      <c r="D2107" s="53">
        <v>12409</v>
      </c>
      <c r="E2107" s="437"/>
      <c r="F2107" s="53" t="s">
        <v>367</v>
      </c>
      <c r="G2107" s="158" t="str">
        <f t="shared" si="194"/>
        <v>r3_64</v>
      </c>
      <c r="H2107" s="158" t="s">
        <v>673</v>
      </c>
      <c r="I2107" s="175">
        <v>43230</v>
      </c>
      <c r="J2107" s="49" t="s">
        <v>199</v>
      </c>
      <c r="K2107" s="157">
        <v>33</v>
      </c>
      <c r="L2107" s="50">
        <v>3014</v>
      </c>
      <c r="M2107" s="161" t="s">
        <v>135</v>
      </c>
      <c r="N2107" s="43">
        <v>0.36319444444444443</v>
      </c>
      <c r="O2107" s="158">
        <v>1</v>
      </c>
      <c r="P2107" s="53" t="s">
        <v>20</v>
      </c>
      <c r="Q2107" s="461"/>
      <c r="R2107" s="461"/>
      <c r="S2107" s="461"/>
      <c r="T2107" s="109">
        <f t="shared" si="195"/>
        <v>0.35416666666666663</v>
      </c>
      <c r="U2107" s="109">
        <f t="shared" si="196"/>
        <v>0.33333333333333331</v>
      </c>
      <c r="V2107" s="41">
        <f>IFERROR(VLOOKUP(L2107,'[1]ZESTAWIENIE NUMERÓW BOCZNYCH'!$A:$B,1,0),"")</f>
        <v>3014</v>
      </c>
      <c r="W2107" s="53" t="str">
        <f>IFERROR(VLOOKUP(V2107,'[1]ZESTAWIENIE NUMERÓW BOCZNYCH'!$A:$B,2,0),P2107)</f>
        <v>S</v>
      </c>
      <c r="X2107" s="53" t="s">
        <v>12</v>
      </c>
      <c r="Y2107" s="53">
        <f>VLOOKUP(W2107,'[1]LICZBA MIEJSC'!$A:$C,2,0)</f>
        <v>69</v>
      </c>
      <c r="Z2107" s="53">
        <f>VLOOKUP(W2107,'[1]LICZBA MIEJSC'!$A:$C,3,0)</f>
        <v>130</v>
      </c>
      <c r="AA2107" s="53">
        <f t="shared" si="192"/>
        <v>199</v>
      </c>
      <c r="AB2107" s="41">
        <f t="shared" si="193"/>
        <v>20</v>
      </c>
      <c r="AC2107" s="113">
        <f t="shared" si="197"/>
        <v>0.10050251256281408</v>
      </c>
      <c r="AD2107" s="299" t="s">
        <v>206</v>
      </c>
    </row>
    <row r="2108" spans="1:30" x14ac:dyDescent="0.25">
      <c r="A2108" s="28" t="s">
        <v>135</v>
      </c>
      <c r="B2108" s="230">
        <v>2107</v>
      </c>
      <c r="C2108" s="53">
        <v>6</v>
      </c>
      <c r="D2108" s="53">
        <v>12410</v>
      </c>
      <c r="E2108" s="437"/>
      <c r="F2108" s="53" t="s">
        <v>367</v>
      </c>
      <c r="G2108" s="158" t="str">
        <f t="shared" si="194"/>
        <v>r3_64</v>
      </c>
      <c r="H2108" s="158" t="s">
        <v>674</v>
      </c>
      <c r="I2108" s="175">
        <v>43230</v>
      </c>
      <c r="J2108" s="49" t="s">
        <v>199</v>
      </c>
      <c r="K2108" s="157">
        <v>10</v>
      </c>
      <c r="L2108" s="50">
        <v>2481</v>
      </c>
      <c r="M2108" s="56" t="s">
        <v>122</v>
      </c>
      <c r="N2108" s="43">
        <v>0.36319444444444443</v>
      </c>
      <c r="O2108" s="158">
        <v>3</v>
      </c>
      <c r="P2108" s="53" t="s">
        <v>17</v>
      </c>
      <c r="Q2108" s="461"/>
      <c r="R2108" s="461"/>
      <c r="S2108" s="461"/>
      <c r="T2108" s="109">
        <f t="shared" si="195"/>
        <v>0.35416666666666663</v>
      </c>
      <c r="U2108" s="109">
        <f t="shared" si="196"/>
        <v>0.33333333333333331</v>
      </c>
      <c r="V2108" s="41">
        <f>IFERROR(VLOOKUP(L2108,'[1]ZESTAWIENIE NUMERÓW BOCZNYCH'!$A:$B,1,0),"")</f>
        <v>2481</v>
      </c>
      <c r="W2108" s="53" t="str">
        <f>IFERROR(VLOOKUP(V2108,'[1]ZESTAWIENIE NUMERÓW BOCZNYCH'!$A:$B,2,0),P2108)</f>
        <v>K2</v>
      </c>
      <c r="X2108" s="53" t="s">
        <v>12</v>
      </c>
      <c r="Y2108" s="53">
        <f>VLOOKUP(W2108,'[1]LICZBA MIEJSC'!$A:$C,2,0)</f>
        <v>20</v>
      </c>
      <c r="Z2108" s="53">
        <f>VLOOKUP(W2108,'[1]LICZBA MIEJSC'!$A:$C,3,0)</f>
        <v>210</v>
      </c>
      <c r="AA2108" s="53">
        <f t="shared" si="192"/>
        <v>230</v>
      </c>
      <c r="AB2108" s="41">
        <f t="shared" si="193"/>
        <v>18</v>
      </c>
      <c r="AC2108" s="113">
        <f t="shared" si="197"/>
        <v>7.8260869565217397E-2</v>
      </c>
      <c r="AD2108" s="299" t="s">
        <v>206</v>
      </c>
    </row>
    <row r="2109" spans="1:30" x14ac:dyDescent="0.25">
      <c r="A2109" s="28" t="s">
        <v>135</v>
      </c>
      <c r="B2109" s="46">
        <v>2108</v>
      </c>
      <c r="C2109" s="53">
        <v>6</v>
      </c>
      <c r="D2109" s="53">
        <v>12410</v>
      </c>
      <c r="E2109" s="437"/>
      <c r="F2109" s="53" t="s">
        <v>367</v>
      </c>
      <c r="G2109" s="158" t="str">
        <f t="shared" si="194"/>
        <v>r3_64</v>
      </c>
      <c r="H2109" s="158" t="s">
        <v>674</v>
      </c>
      <c r="I2109" s="175">
        <v>43230</v>
      </c>
      <c r="J2109" s="49" t="s">
        <v>199</v>
      </c>
      <c r="K2109" s="157">
        <v>33</v>
      </c>
      <c r="L2109" s="50">
        <v>3109</v>
      </c>
      <c r="M2109" s="53" t="s">
        <v>121</v>
      </c>
      <c r="N2109" s="43">
        <v>0.36458333333333331</v>
      </c>
      <c r="O2109" s="158">
        <v>1</v>
      </c>
      <c r="P2109" s="53" t="s">
        <v>20</v>
      </c>
      <c r="Q2109" s="461"/>
      <c r="R2109" s="461"/>
      <c r="S2109" s="461"/>
      <c r="T2109" s="109">
        <f t="shared" si="195"/>
        <v>0.36458333333333331</v>
      </c>
      <c r="U2109" s="109">
        <f t="shared" si="196"/>
        <v>0.33333333333333331</v>
      </c>
      <c r="V2109" s="41">
        <f>IFERROR(VLOOKUP(L2109,'[1]ZESTAWIENIE NUMERÓW BOCZNYCH'!$A:$B,1,0),"")</f>
        <v>3109</v>
      </c>
      <c r="W2109" s="53" t="str">
        <f>IFERROR(VLOOKUP(V2109,'[1]ZESTAWIENIE NUMERÓW BOCZNYCH'!$A:$B,2,0),P2109)</f>
        <v>S</v>
      </c>
      <c r="X2109" s="53" t="s">
        <v>12</v>
      </c>
      <c r="Y2109" s="53">
        <f>VLOOKUP(W2109,'[1]LICZBA MIEJSC'!$A:$C,2,0)</f>
        <v>69</v>
      </c>
      <c r="Z2109" s="53">
        <f>VLOOKUP(W2109,'[1]LICZBA MIEJSC'!$A:$C,3,0)</f>
        <v>130</v>
      </c>
      <c r="AA2109" s="53">
        <f t="shared" si="192"/>
        <v>199</v>
      </c>
      <c r="AB2109" s="41">
        <f t="shared" si="193"/>
        <v>20</v>
      </c>
      <c r="AC2109" s="113">
        <f t="shared" si="197"/>
        <v>0.10050251256281408</v>
      </c>
      <c r="AD2109" s="299" t="s">
        <v>206</v>
      </c>
    </row>
    <row r="2110" spans="1:30" x14ac:dyDescent="0.25">
      <c r="A2110" s="28" t="s">
        <v>135</v>
      </c>
      <c r="B2110" s="230">
        <v>2109</v>
      </c>
      <c r="C2110" s="53">
        <v>6</v>
      </c>
      <c r="D2110" s="53">
        <v>12409</v>
      </c>
      <c r="E2110" s="437"/>
      <c r="F2110" s="53" t="s">
        <v>367</v>
      </c>
      <c r="G2110" s="158" t="str">
        <f t="shared" si="194"/>
        <v>r3_64</v>
      </c>
      <c r="H2110" s="158" t="s">
        <v>673</v>
      </c>
      <c r="I2110" s="175">
        <v>43230</v>
      </c>
      <c r="J2110" s="49" t="s">
        <v>199</v>
      </c>
      <c r="K2110" s="157">
        <v>3</v>
      </c>
      <c r="L2110" s="50">
        <v>2530</v>
      </c>
      <c r="M2110" s="159" t="s">
        <v>127</v>
      </c>
      <c r="N2110" s="43">
        <v>0.36527777777777781</v>
      </c>
      <c r="O2110" s="158">
        <v>3</v>
      </c>
      <c r="P2110" s="53" t="s">
        <v>17</v>
      </c>
      <c r="Q2110" s="461"/>
      <c r="R2110" s="461"/>
      <c r="S2110" s="461"/>
      <c r="T2110" s="109">
        <f t="shared" si="195"/>
        <v>0.36458333333333331</v>
      </c>
      <c r="U2110" s="109">
        <f t="shared" si="196"/>
        <v>0.33333333333333331</v>
      </c>
      <c r="V2110" s="41">
        <f>IFERROR(VLOOKUP(L2110,'[1]ZESTAWIENIE NUMERÓW BOCZNYCH'!$A:$B,1,0),"")</f>
        <v>2530</v>
      </c>
      <c r="W2110" s="53" t="str">
        <f>IFERROR(VLOOKUP(V2110,'[1]ZESTAWIENIE NUMERÓW BOCZNYCH'!$A:$B,2,0),P2110)</f>
        <v>K2</v>
      </c>
      <c r="X2110" s="53" t="s">
        <v>12</v>
      </c>
      <c r="Y2110" s="53">
        <f>VLOOKUP(W2110,'[1]LICZBA MIEJSC'!$A:$C,2,0)</f>
        <v>20</v>
      </c>
      <c r="Z2110" s="53">
        <f>VLOOKUP(W2110,'[1]LICZBA MIEJSC'!$A:$C,3,0)</f>
        <v>210</v>
      </c>
      <c r="AA2110" s="53">
        <f t="shared" si="192"/>
        <v>230</v>
      </c>
      <c r="AB2110" s="41">
        <f t="shared" si="193"/>
        <v>18</v>
      </c>
      <c r="AC2110" s="113">
        <f t="shared" si="197"/>
        <v>7.8260869565217397E-2</v>
      </c>
      <c r="AD2110" s="299" t="s">
        <v>206</v>
      </c>
    </row>
    <row r="2111" spans="1:30" x14ac:dyDescent="0.25">
      <c r="A2111" s="28" t="s">
        <v>135</v>
      </c>
      <c r="B2111" s="230">
        <v>2110</v>
      </c>
      <c r="C2111" s="50">
        <v>6</v>
      </c>
      <c r="D2111" s="50">
        <v>12410</v>
      </c>
      <c r="E2111" s="440"/>
      <c r="F2111" s="50" t="s">
        <v>367</v>
      </c>
      <c r="G2111" s="158" t="str">
        <f t="shared" si="194"/>
        <v>r3_64</v>
      </c>
      <c r="H2111" s="158" t="s">
        <v>674</v>
      </c>
      <c r="I2111" s="175">
        <v>43230</v>
      </c>
      <c r="J2111" s="49" t="s">
        <v>199</v>
      </c>
      <c r="K2111" s="157">
        <v>3</v>
      </c>
      <c r="L2111" s="50">
        <v>2476</v>
      </c>
      <c r="M2111" s="169" t="s">
        <v>219</v>
      </c>
      <c r="N2111" s="51">
        <v>0.36527777777777781</v>
      </c>
      <c r="O2111" s="185">
        <v>3</v>
      </c>
      <c r="P2111" s="50" t="s">
        <v>17</v>
      </c>
      <c r="Q2111" s="461"/>
      <c r="R2111" s="461"/>
      <c r="S2111" s="461"/>
      <c r="T2111" s="109">
        <f t="shared" si="195"/>
        <v>0.36458333333333331</v>
      </c>
      <c r="U2111" s="109">
        <f t="shared" si="196"/>
        <v>0.33333333333333331</v>
      </c>
      <c r="V2111" s="41">
        <f>IFERROR(VLOOKUP(L2111,'[1]ZESTAWIENIE NUMERÓW BOCZNYCH'!$A:$B,1,0),"")</f>
        <v>2476</v>
      </c>
      <c r="W2111" s="53" t="str">
        <f>IFERROR(VLOOKUP(V2111,'[1]ZESTAWIENIE NUMERÓW BOCZNYCH'!$A:$B,2,0),P2111)</f>
        <v>K2</v>
      </c>
      <c r="X2111" s="53" t="s">
        <v>12</v>
      </c>
      <c r="Y2111" s="53">
        <f>VLOOKUP(W2111,'[1]LICZBA MIEJSC'!$A:$C,2,0)</f>
        <v>20</v>
      </c>
      <c r="Z2111" s="53">
        <f>VLOOKUP(W2111,'[1]LICZBA MIEJSC'!$A:$C,3,0)</f>
        <v>210</v>
      </c>
      <c r="AA2111" s="53">
        <f t="shared" si="192"/>
        <v>230</v>
      </c>
      <c r="AB2111" s="41">
        <f t="shared" si="193"/>
        <v>18</v>
      </c>
      <c r="AC2111" s="113">
        <f t="shared" si="197"/>
        <v>7.8260869565217397E-2</v>
      </c>
      <c r="AD2111" s="299" t="s">
        <v>206</v>
      </c>
    </row>
    <row r="2112" spans="1:30" x14ac:dyDescent="0.25">
      <c r="A2112" s="28" t="s">
        <v>135</v>
      </c>
      <c r="B2112" s="230">
        <v>2111</v>
      </c>
      <c r="C2112" s="53">
        <v>6</v>
      </c>
      <c r="D2112" s="53">
        <v>12409</v>
      </c>
      <c r="E2112" s="437"/>
      <c r="F2112" s="53" t="s">
        <v>367</v>
      </c>
      <c r="G2112" s="158" t="str">
        <f t="shared" si="194"/>
        <v>r3_64</v>
      </c>
      <c r="H2112" s="158" t="s">
        <v>673</v>
      </c>
      <c r="I2112" s="175">
        <v>43230</v>
      </c>
      <c r="J2112" s="49" t="s">
        <v>199</v>
      </c>
      <c r="K2112" s="157">
        <v>20</v>
      </c>
      <c r="L2112" s="50">
        <v>2386</v>
      </c>
      <c r="M2112" s="50" t="s">
        <v>127</v>
      </c>
      <c r="N2112" s="43">
        <v>0.36736111111111108</v>
      </c>
      <c r="O2112" s="158">
        <v>2</v>
      </c>
      <c r="P2112" s="53" t="s">
        <v>17</v>
      </c>
      <c r="Q2112" s="461"/>
      <c r="R2112" s="461"/>
      <c r="S2112" s="461"/>
      <c r="T2112" s="109">
        <f t="shared" si="195"/>
        <v>0.36458333333333331</v>
      </c>
      <c r="U2112" s="109">
        <f t="shared" si="196"/>
        <v>0.33333333333333331</v>
      </c>
      <c r="V2112" s="41">
        <f>IFERROR(VLOOKUP(L2112,'[1]ZESTAWIENIE NUMERÓW BOCZNYCH'!$A:$B,1,0),"")</f>
        <v>2386</v>
      </c>
      <c r="W2112" s="53" t="str">
        <f>IFERROR(VLOOKUP(V2112,'[1]ZESTAWIENIE NUMERÓW BOCZNYCH'!$A:$B,2,0),P2112)</f>
        <v>K2</v>
      </c>
      <c r="X2112" s="53" t="s">
        <v>12</v>
      </c>
      <c r="Y2112" s="53">
        <f>VLOOKUP(W2112,'[1]LICZBA MIEJSC'!$A:$C,2,0)</f>
        <v>20</v>
      </c>
      <c r="Z2112" s="53">
        <f>VLOOKUP(W2112,'[1]LICZBA MIEJSC'!$A:$C,3,0)</f>
        <v>210</v>
      </c>
      <c r="AA2112" s="53">
        <f t="shared" si="192"/>
        <v>230</v>
      </c>
      <c r="AB2112" s="41">
        <f t="shared" si="193"/>
        <v>10</v>
      </c>
      <c r="AC2112" s="113">
        <f t="shared" si="197"/>
        <v>4.3478260869565216E-2</v>
      </c>
      <c r="AD2112" s="299" t="s">
        <v>206</v>
      </c>
    </row>
    <row r="2113" spans="1:30" x14ac:dyDescent="0.25">
      <c r="A2113" s="28" t="s">
        <v>135</v>
      </c>
      <c r="B2113" s="46">
        <v>2112</v>
      </c>
      <c r="C2113" s="53">
        <v>6</v>
      </c>
      <c r="D2113" s="53">
        <v>12409</v>
      </c>
      <c r="E2113" s="437"/>
      <c r="F2113" s="53" t="s">
        <v>367</v>
      </c>
      <c r="G2113" s="158" t="str">
        <f t="shared" si="194"/>
        <v>r3_64</v>
      </c>
      <c r="H2113" s="158" t="s">
        <v>673</v>
      </c>
      <c r="I2113" s="175">
        <v>43230</v>
      </c>
      <c r="J2113" s="49" t="s">
        <v>199</v>
      </c>
      <c r="K2113" s="157">
        <v>33</v>
      </c>
      <c r="L2113" s="50">
        <v>3003</v>
      </c>
      <c r="M2113" s="68" t="s">
        <v>135</v>
      </c>
      <c r="N2113" s="43">
        <v>0.36805555555555558</v>
      </c>
      <c r="O2113" s="158">
        <v>1</v>
      </c>
      <c r="P2113" s="53" t="s">
        <v>20</v>
      </c>
      <c r="Q2113" s="461"/>
      <c r="R2113" s="461"/>
      <c r="S2113" s="461"/>
      <c r="T2113" s="109">
        <f t="shared" si="195"/>
        <v>0.36458333333333331</v>
      </c>
      <c r="U2113" s="109">
        <f t="shared" si="196"/>
        <v>0.33333333333333331</v>
      </c>
      <c r="V2113" s="41">
        <f>IFERROR(VLOOKUP(L2113,'[1]ZESTAWIENIE NUMERÓW BOCZNYCH'!$A:$B,1,0),"")</f>
        <v>3003</v>
      </c>
      <c r="W2113" s="53" t="str">
        <f>IFERROR(VLOOKUP(V2113,'[1]ZESTAWIENIE NUMERÓW BOCZNYCH'!$A:$B,2,0),P2113)</f>
        <v>S</v>
      </c>
      <c r="X2113" s="53" t="s">
        <v>12</v>
      </c>
      <c r="Y2113" s="53">
        <f>VLOOKUP(W2113,'[1]LICZBA MIEJSC'!$A:$C,2,0)</f>
        <v>69</v>
      </c>
      <c r="Z2113" s="53">
        <f>VLOOKUP(W2113,'[1]LICZBA MIEJSC'!$A:$C,3,0)</f>
        <v>130</v>
      </c>
      <c r="AA2113" s="53">
        <f t="shared" si="192"/>
        <v>199</v>
      </c>
      <c r="AB2113" s="41">
        <f t="shared" si="193"/>
        <v>20</v>
      </c>
      <c r="AC2113" s="113">
        <f t="shared" si="197"/>
        <v>0.10050251256281408</v>
      </c>
      <c r="AD2113" s="299" t="s">
        <v>206</v>
      </c>
    </row>
    <row r="2114" spans="1:30" x14ac:dyDescent="0.25">
      <c r="A2114" s="28" t="s">
        <v>135</v>
      </c>
      <c r="B2114" s="46">
        <v>2113</v>
      </c>
      <c r="C2114" s="53">
        <v>6</v>
      </c>
      <c r="D2114" s="53">
        <v>12410</v>
      </c>
      <c r="E2114" s="437"/>
      <c r="F2114" s="53" t="s">
        <v>367</v>
      </c>
      <c r="G2114" s="158" t="str">
        <f t="shared" si="194"/>
        <v>r3_64</v>
      </c>
      <c r="H2114" s="158" t="s">
        <v>674</v>
      </c>
      <c r="I2114" s="175">
        <v>43230</v>
      </c>
      <c r="J2114" s="49" t="s">
        <v>199</v>
      </c>
      <c r="K2114" s="157">
        <v>20</v>
      </c>
      <c r="L2114" s="50">
        <v>2711</v>
      </c>
      <c r="M2114" s="169" t="s">
        <v>126</v>
      </c>
      <c r="N2114" s="43">
        <v>0.36805555555555558</v>
      </c>
      <c r="O2114" s="158">
        <v>3</v>
      </c>
      <c r="P2114" s="53" t="s">
        <v>22</v>
      </c>
      <c r="Q2114" s="461"/>
      <c r="R2114" s="461"/>
      <c r="S2114" s="461"/>
      <c r="T2114" s="109">
        <f t="shared" si="195"/>
        <v>0.36458333333333331</v>
      </c>
      <c r="U2114" s="109">
        <f t="shared" si="196"/>
        <v>0.33333333333333331</v>
      </c>
      <c r="V2114" s="41">
        <f>IFERROR(VLOOKUP(L2114,'[1]ZESTAWIENIE NUMERÓW BOCZNYCH'!$A:$B,1,0),"")</f>
        <v>2711</v>
      </c>
      <c r="W2114" s="53" t="str">
        <f>IFERROR(VLOOKUP(V2114,'[1]ZESTAWIENIE NUMERÓW BOCZNYCH'!$A:$B,2,0),P2114)</f>
        <v>P3</v>
      </c>
      <c r="X2114" s="53" t="s">
        <v>12</v>
      </c>
      <c r="Y2114" s="53">
        <f>VLOOKUP(W2114,'[1]LICZBA MIEJSC'!$A:$C,2,0)</f>
        <v>40</v>
      </c>
      <c r="Z2114" s="53">
        <f>VLOOKUP(W2114,'[1]LICZBA MIEJSC'!$A:$C,3,0)</f>
        <v>135</v>
      </c>
      <c r="AA2114" s="53">
        <f t="shared" ref="AA2114:AA2177" si="198">Y2114+Z2114</f>
        <v>175</v>
      </c>
      <c r="AB2114" s="41">
        <f t="shared" ref="AB2114:AB2177" si="199">ROUND(IF(O2114=$AE$1,0,IF(O2114=$AG$1,AA2114*0.1,IF(O2114=$AI$1,Y2114/2,IF(O2114=$AK$1,Y2114*0.9,IF(O2114=$AM$1,Y2114+(Z2114*0.5),IF(O2114=$AO$1,AA2114*0.9,IF(O2114=$AQ$1,AA2114*1.1,"BŁĄD"))))))),0)</f>
        <v>36</v>
      </c>
      <c r="AC2114" s="113">
        <f t="shared" si="197"/>
        <v>0.20571428571428571</v>
      </c>
      <c r="AD2114" s="299" t="s">
        <v>206</v>
      </c>
    </row>
    <row r="2115" spans="1:30" x14ac:dyDescent="0.25">
      <c r="A2115" s="28" t="s">
        <v>135</v>
      </c>
      <c r="B2115" s="46">
        <v>2114</v>
      </c>
      <c r="C2115" s="53">
        <v>6</v>
      </c>
      <c r="D2115" s="53">
        <v>12410</v>
      </c>
      <c r="E2115" s="437"/>
      <c r="F2115" s="53" t="s">
        <v>367</v>
      </c>
      <c r="G2115" s="158" t="str">
        <f t="shared" ref="G2115:G2178" si="200">IF(ISERROR(RIGHT(LEFT(F2115,FIND("_",MID(F2115,4,150))+2))*1),LEFT(F2115,FIND("_",MID(F2115,4,150))+1),LEFT(F2115,FIND("_",MID(F2115,4,150))+2))</f>
        <v>r3_64</v>
      </c>
      <c r="H2115" s="158" t="s">
        <v>674</v>
      </c>
      <c r="I2115" s="175">
        <v>43230</v>
      </c>
      <c r="J2115" s="49" t="s">
        <v>199</v>
      </c>
      <c r="K2115" s="157">
        <v>33</v>
      </c>
      <c r="L2115" s="50">
        <v>3014</v>
      </c>
      <c r="M2115" s="159" t="s">
        <v>177</v>
      </c>
      <c r="N2115" s="43">
        <v>0.36874999999999997</v>
      </c>
      <c r="O2115" s="158">
        <v>1</v>
      </c>
      <c r="P2115" s="53" t="s">
        <v>20</v>
      </c>
      <c r="Q2115" s="461"/>
      <c r="R2115" s="461"/>
      <c r="S2115" s="461"/>
      <c r="T2115" s="109">
        <f t="shared" ref="T2115:T2178" si="201">FLOOR(N2115,"0:15")</f>
        <v>0.36458333333333331</v>
      </c>
      <c r="U2115" s="109">
        <f t="shared" ref="U2115:U2178" si="202">FLOOR(N2115,TIME(1,0,0))</f>
        <v>0.33333333333333331</v>
      </c>
      <c r="V2115" s="41">
        <f>IFERROR(VLOOKUP(L2115,'[1]ZESTAWIENIE NUMERÓW BOCZNYCH'!$A:$B,1,0),"")</f>
        <v>3014</v>
      </c>
      <c r="W2115" s="53" t="str">
        <f>IFERROR(VLOOKUP(V2115,'[1]ZESTAWIENIE NUMERÓW BOCZNYCH'!$A:$B,2,0),P2115)</f>
        <v>S</v>
      </c>
      <c r="X2115" s="53" t="s">
        <v>12</v>
      </c>
      <c r="Y2115" s="53">
        <f>VLOOKUP(W2115,'[1]LICZBA MIEJSC'!$A:$C,2,0)</f>
        <v>69</v>
      </c>
      <c r="Z2115" s="53">
        <f>VLOOKUP(W2115,'[1]LICZBA MIEJSC'!$A:$C,3,0)</f>
        <v>130</v>
      </c>
      <c r="AA2115" s="53">
        <f t="shared" si="198"/>
        <v>199</v>
      </c>
      <c r="AB2115" s="41">
        <f t="shared" si="199"/>
        <v>20</v>
      </c>
      <c r="AC2115" s="113">
        <f t="shared" ref="AC2115:AC2178" si="203">AB2115/AA2115</f>
        <v>0.10050251256281408</v>
      </c>
      <c r="AD2115" s="299" t="s">
        <v>206</v>
      </c>
    </row>
    <row r="2116" spans="1:30" x14ac:dyDescent="0.25">
      <c r="A2116" s="28" t="s">
        <v>135</v>
      </c>
      <c r="B2116" s="46">
        <v>2115</v>
      </c>
      <c r="C2116" s="53">
        <v>6</v>
      </c>
      <c r="D2116" s="53">
        <v>12409</v>
      </c>
      <c r="E2116" s="437"/>
      <c r="F2116" s="53" t="s">
        <v>367</v>
      </c>
      <c r="G2116" s="158" t="str">
        <f t="shared" si="200"/>
        <v>r3_64</v>
      </c>
      <c r="H2116" s="158" t="s">
        <v>673</v>
      </c>
      <c r="I2116" s="175">
        <v>43230</v>
      </c>
      <c r="J2116" s="49" t="s">
        <v>199</v>
      </c>
      <c r="K2116" s="157">
        <v>33</v>
      </c>
      <c r="L2116" s="50">
        <v>3001</v>
      </c>
      <c r="M2116" s="68" t="s">
        <v>135</v>
      </c>
      <c r="N2116" s="43">
        <v>0.36944444444444446</v>
      </c>
      <c r="O2116" s="158">
        <v>1</v>
      </c>
      <c r="P2116" s="53" t="s">
        <v>20</v>
      </c>
      <c r="Q2116" s="461"/>
      <c r="R2116" s="461"/>
      <c r="S2116" s="461"/>
      <c r="T2116" s="109">
        <f t="shared" si="201"/>
        <v>0.36458333333333331</v>
      </c>
      <c r="U2116" s="109">
        <f t="shared" si="202"/>
        <v>0.33333333333333331</v>
      </c>
      <c r="V2116" s="41">
        <f>IFERROR(VLOOKUP(L2116,'[1]ZESTAWIENIE NUMERÓW BOCZNYCH'!$A:$B,1,0),"")</f>
        <v>3001</v>
      </c>
      <c r="W2116" s="53" t="str">
        <f>IFERROR(VLOOKUP(V2116,'[1]ZESTAWIENIE NUMERÓW BOCZNYCH'!$A:$B,2,0),P2116)</f>
        <v>S</v>
      </c>
      <c r="X2116" s="53" t="s">
        <v>12</v>
      </c>
      <c r="Y2116" s="53">
        <f>VLOOKUP(W2116,'[1]LICZBA MIEJSC'!$A:$C,2,0)</f>
        <v>69</v>
      </c>
      <c r="Z2116" s="53">
        <f>VLOOKUP(W2116,'[1]LICZBA MIEJSC'!$A:$C,3,0)</f>
        <v>130</v>
      </c>
      <c r="AA2116" s="53">
        <f t="shared" si="198"/>
        <v>199</v>
      </c>
      <c r="AB2116" s="41">
        <f t="shared" si="199"/>
        <v>20</v>
      </c>
      <c r="AC2116" s="113">
        <f t="shared" si="203"/>
        <v>0.10050251256281408</v>
      </c>
      <c r="AD2116" s="299" t="s">
        <v>206</v>
      </c>
    </row>
    <row r="2117" spans="1:30" x14ac:dyDescent="0.25">
      <c r="A2117" s="28" t="s">
        <v>135</v>
      </c>
      <c r="B2117" s="46">
        <v>2116</v>
      </c>
      <c r="C2117" s="53">
        <v>7</v>
      </c>
      <c r="D2117" s="53">
        <v>12410</v>
      </c>
      <c r="E2117" s="437"/>
      <c r="F2117" s="53" t="s">
        <v>367</v>
      </c>
      <c r="G2117" s="158" t="str">
        <f t="shared" si="200"/>
        <v>r3_64</v>
      </c>
      <c r="H2117" s="158" t="s">
        <v>674</v>
      </c>
      <c r="I2117" s="175">
        <v>43230</v>
      </c>
      <c r="J2117" s="49" t="s">
        <v>199</v>
      </c>
      <c r="K2117" s="157">
        <v>10</v>
      </c>
      <c r="L2117" s="50">
        <v>2717</v>
      </c>
      <c r="M2117" s="56" t="s">
        <v>122</v>
      </c>
      <c r="N2117" s="43">
        <v>0.37013888888888885</v>
      </c>
      <c r="O2117" s="158">
        <v>3</v>
      </c>
      <c r="P2117" s="53" t="s">
        <v>22</v>
      </c>
      <c r="Q2117" s="461"/>
      <c r="R2117" s="461"/>
      <c r="S2117" s="461"/>
      <c r="T2117" s="109">
        <f t="shared" si="201"/>
        <v>0.36458333333333331</v>
      </c>
      <c r="U2117" s="109">
        <f t="shared" si="202"/>
        <v>0.33333333333333331</v>
      </c>
      <c r="V2117" s="41">
        <f>IFERROR(VLOOKUP(L2117,'[1]ZESTAWIENIE NUMERÓW BOCZNYCH'!$A:$B,1,0),"")</f>
        <v>2717</v>
      </c>
      <c r="W2117" s="53" t="str">
        <f>IFERROR(VLOOKUP(V2117,'[1]ZESTAWIENIE NUMERÓW BOCZNYCH'!$A:$B,2,0),P2117)</f>
        <v>P3</v>
      </c>
      <c r="X2117" s="53" t="s">
        <v>12</v>
      </c>
      <c r="Y2117" s="53">
        <f>VLOOKUP(W2117,'[1]LICZBA MIEJSC'!$A:$C,2,0)</f>
        <v>40</v>
      </c>
      <c r="Z2117" s="53">
        <f>VLOOKUP(W2117,'[1]LICZBA MIEJSC'!$A:$C,3,0)</f>
        <v>135</v>
      </c>
      <c r="AA2117" s="53">
        <f t="shared" si="198"/>
        <v>175</v>
      </c>
      <c r="AB2117" s="41">
        <f t="shared" si="199"/>
        <v>36</v>
      </c>
      <c r="AC2117" s="113">
        <f t="shared" si="203"/>
        <v>0.20571428571428571</v>
      </c>
      <c r="AD2117" s="299" t="s">
        <v>206</v>
      </c>
    </row>
    <row r="2118" spans="1:30" x14ac:dyDescent="0.25">
      <c r="A2118" s="28" t="s">
        <v>135</v>
      </c>
      <c r="B2118" s="46">
        <v>2117</v>
      </c>
      <c r="C2118" s="53">
        <v>6</v>
      </c>
      <c r="D2118" s="53">
        <v>12409</v>
      </c>
      <c r="E2118" s="437"/>
      <c r="F2118" s="53" t="s">
        <v>367</v>
      </c>
      <c r="G2118" s="158" t="str">
        <f t="shared" si="200"/>
        <v>r3_64</v>
      </c>
      <c r="H2118" s="158" t="s">
        <v>673</v>
      </c>
      <c r="I2118" s="175">
        <v>43230</v>
      </c>
      <c r="J2118" s="49" t="s">
        <v>199</v>
      </c>
      <c r="K2118" s="157" t="s">
        <v>186</v>
      </c>
      <c r="L2118" s="50">
        <v>2912</v>
      </c>
      <c r="M2118" s="159"/>
      <c r="N2118" s="43">
        <v>0.37152777777777773</v>
      </c>
      <c r="O2118" s="158">
        <v>0</v>
      </c>
      <c r="P2118" s="53" t="s">
        <v>18</v>
      </c>
      <c r="Q2118" s="461"/>
      <c r="R2118" s="461"/>
      <c r="S2118" s="461"/>
      <c r="T2118" s="109">
        <f t="shared" si="201"/>
        <v>0.36458333333333331</v>
      </c>
      <c r="U2118" s="109">
        <f t="shared" si="202"/>
        <v>0.33333333333333331</v>
      </c>
      <c r="V2118" s="41">
        <f>IFERROR(VLOOKUP(L2118,'[1]ZESTAWIENIE NUMERÓW BOCZNYCH'!$A:$B,1,0),"")</f>
        <v>2912</v>
      </c>
      <c r="W2118" s="53" t="str">
        <f>IFERROR(VLOOKUP(V2118,'[1]ZESTAWIENIE NUMERÓW BOCZNYCH'!$A:$B,2,0),P2118)</f>
        <v>MB</v>
      </c>
      <c r="X2118" s="53" t="s">
        <v>12</v>
      </c>
      <c r="Y2118" s="53">
        <f>VLOOKUP(W2118,'[1]LICZBA MIEJSC'!$A:$C,2,0)</f>
        <v>40</v>
      </c>
      <c r="Z2118" s="53">
        <f>VLOOKUP(W2118,'[1]LICZBA MIEJSC'!$A:$C,3,0)</f>
        <v>174</v>
      </c>
      <c r="AA2118" s="53">
        <f t="shared" si="198"/>
        <v>214</v>
      </c>
      <c r="AB2118" s="41">
        <f t="shared" si="199"/>
        <v>0</v>
      </c>
      <c r="AC2118" s="113">
        <f t="shared" si="203"/>
        <v>0</v>
      </c>
      <c r="AD2118" s="299" t="s">
        <v>255</v>
      </c>
    </row>
    <row r="2119" spans="1:30" x14ac:dyDescent="0.25">
      <c r="A2119" s="28" t="s">
        <v>135</v>
      </c>
      <c r="B2119" s="46">
        <v>2118</v>
      </c>
      <c r="C2119" s="53">
        <v>7</v>
      </c>
      <c r="D2119" s="53">
        <v>12410</v>
      </c>
      <c r="E2119" s="437"/>
      <c r="F2119" s="53" t="s">
        <v>367</v>
      </c>
      <c r="G2119" s="158" t="str">
        <f t="shared" si="200"/>
        <v>r3_64</v>
      </c>
      <c r="H2119" s="158" t="s">
        <v>674</v>
      </c>
      <c r="I2119" s="175">
        <v>43230</v>
      </c>
      <c r="J2119" s="49" t="s">
        <v>199</v>
      </c>
      <c r="K2119" s="157">
        <v>33</v>
      </c>
      <c r="L2119" s="50">
        <v>3003</v>
      </c>
      <c r="M2119" s="165" t="s">
        <v>121</v>
      </c>
      <c r="N2119" s="43">
        <v>0.37291666666666662</v>
      </c>
      <c r="O2119" s="158">
        <v>1</v>
      </c>
      <c r="P2119" s="53" t="s">
        <v>20</v>
      </c>
      <c r="Q2119" s="461"/>
      <c r="R2119" s="461"/>
      <c r="S2119" s="461"/>
      <c r="T2119" s="109">
        <f t="shared" si="201"/>
        <v>0.36458333333333331</v>
      </c>
      <c r="U2119" s="109">
        <f t="shared" si="202"/>
        <v>0.33333333333333331</v>
      </c>
      <c r="V2119" s="41">
        <f>IFERROR(VLOOKUP(L2119,'[1]ZESTAWIENIE NUMERÓW BOCZNYCH'!$A:$B,1,0),"")</f>
        <v>3003</v>
      </c>
      <c r="W2119" s="53" t="str">
        <f>IFERROR(VLOOKUP(V2119,'[1]ZESTAWIENIE NUMERÓW BOCZNYCH'!$A:$B,2,0),P2119)</f>
        <v>S</v>
      </c>
      <c r="X2119" s="53" t="s">
        <v>12</v>
      </c>
      <c r="Y2119" s="53">
        <f>VLOOKUP(W2119,'[1]LICZBA MIEJSC'!$A:$C,2,0)</f>
        <v>69</v>
      </c>
      <c r="Z2119" s="53">
        <f>VLOOKUP(W2119,'[1]LICZBA MIEJSC'!$A:$C,3,0)</f>
        <v>130</v>
      </c>
      <c r="AA2119" s="53">
        <f t="shared" si="198"/>
        <v>199</v>
      </c>
      <c r="AB2119" s="41">
        <f t="shared" si="199"/>
        <v>20</v>
      </c>
      <c r="AC2119" s="113">
        <f t="shared" si="203"/>
        <v>0.10050251256281408</v>
      </c>
      <c r="AD2119" s="299" t="s">
        <v>206</v>
      </c>
    </row>
    <row r="2120" spans="1:30" x14ac:dyDescent="0.25">
      <c r="A2120" s="28" t="s">
        <v>135</v>
      </c>
      <c r="B2120" s="46">
        <v>2119</v>
      </c>
      <c r="C2120" s="53">
        <v>7</v>
      </c>
      <c r="D2120" s="53">
        <v>12410</v>
      </c>
      <c r="E2120" s="437"/>
      <c r="F2120" s="53" t="s">
        <v>367</v>
      </c>
      <c r="G2120" s="158" t="str">
        <f t="shared" si="200"/>
        <v>r3_64</v>
      </c>
      <c r="H2120" s="158" t="s">
        <v>674</v>
      </c>
      <c r="I2120" s="175">
        <v>43230</v>
      </c>
      <c r="J2120" s="49" t="s">
        <v>199</v>
      </c>
      <c r="K2120" s="157">
        <v>20</v>
      </c>
      <c r="L2120" s="50">
        <v>2901</v>
      </c>
      <c r="M2120" s="56" t="s">
        <v>126</v>
      </c>
      <c r="N2120" s="43">
        <v>0.37361111111111112</v>
      </c>
      <c r="O2120" s="158">
        <v>2</v>
      </c>
      <c r="P2120" s="53" t="s">
        <v>18</v>
      </c>
      <c r="Q2120" s="461"/>
      <c r="R2120" s="461"/>
      <c r="S2120" s="461"/>
      <c r="T2120" s="109">
        <f t="shared" si="201"/>
        <v>0.36458333333333331</v>
      </c>
      <c r="U2120" s="109">
        <f t="shared" si="202"/>
        <v>0.33333333333333331</v>
      </c>
      <c r="V2120" s="41">
        <f>IFERROR(VLOOKUP(L2120,'[1]ZESTAWIENIE NUMERÓW BOCZNYCH'!$A:$B,1,0),"")</f>
        <v>2901</v>
      </c>
      <c r="W2120" s="53" t="str">
        <f>IFERROR(VLOOKUP(V2120,'[1]ZESTAWIENIE NUMERÓW BOCZNYCH'!$A:$B,2,0),P2120)</f>
        <v>MB</v>
      </c>
      <c r="X2120" s="53" t="s">
        <v>12</v>
      </c>
      <c r="Y2120" s="53">
        <f>VLOOKUP(W2120,'[1]LICZBA MIEJSC'!$A:$C,2,0)</f>
        <v>40</v>
      </c>
      <c r="Z2120" s="53">
        <f>VLOOKUP(W2120,'[1]LICZBA MIEJSC'!$A:$C,3,0)</f>
        <v>174</v>
      </c>
      <c r="AA2120" s="53">
        <f t="shared" si="198"/>
        <v>214</v>
      </c>
      <c r="AB2120" s="41">
        <f t="shared" si="199"/>
        <v>20</v>
      </c>
      <c r="AC2120" s="113">
        <f t="shared" si="203"/>
        <v>9.3457943925233641E-2</v>
      </c>
      <c r="AD2120" s="299" t="s">
        <v>206</v>
      </c>
    </row>
    <row r="2121" spans="1:30" x14ac:dyDescent="0.25">
      <c r="A2121" s="28" t="s">
        <v>135</v>
      </c>
      <c r="B2121" s="230">
        <v>2120</v>
      </c>
      <c r="C2121" s="53">
        <v>6</v>
      </c>
      <c r="D2121" s="53">
        <v>12409</v>
      </c>
      <c r="E2121" s="437"/>
      <c r="F2121" s="53" t="s">
        <v>367</v>
      </c>
      <c r="G2121" s="158" t="str">
        <f t="shared" si="200"/>
        <v>r3_64</v>
      </c>
      <c r="H2121" s="158" t="s">
        <v>673</v>
      </c>
      <c r="I2121" s="175">
        <v>43230</v>
      </c>
      <c r="J2121" s="49" t="s">
        <v>199</v>
      </c>
      <c r="K2121" s="157">
        <v>10</v>
      </c>
      <c r="L2121" s="50">
        <v>2464</v>
      </c>
      <c r="M2121" s="50" t="s">
        <v>127</v>
      </c>
      <c r="N2121" s="43">
        <v>0.3743055555555555</v>
      </c>
      <c r="O2121" s="158">
        <v>3</v>
      </c>
      <c r="P2121" s="53" t="s">
        <v>17</v>
      </c>
      <c r="Q2121" s="461"/>
      <c r="R2121" s="461"/>
      <c r="S2121" s="461"/>
      <c r="T2121" s="109">
        <f t="shared" si="201"/>
        <v>0.36458333333333331</v>
      </c>
      <c r="U2121" s="109">
        <f t="shared" si="202"/>
        <v>0.33333333333333331</v>
      </c>
      <c r="V2121" s="41">
        <f>IFERROR(VLOOKUP(L2121,'[1]ZESTAWIENIE NUMERÓW BOCZNYCH'!$A:$B,1,0),"")</f>
        <v>2464</v>
      </c>
      <c r="W2121" s="53" t="str">
        <f>IFERROR(VLOOKUP(V2121,'[1]ZESTAWIENIE NUMERÓW BOCZNYCH'!$A:$B,2,0),P2121)</f>
        <v>K2</v>
      </c>
      <c r="X2121" s="53" t="s">
        <v>12</v>
      </c>
      <c r="Y2121" s="53">
        <f>VLOOKUP(W2121,'[1]LICZBA MIEJSC'!$A:$C,2,0)</f>
        <v>20</v>
      </c>
      <c r="Z2121" s="53">
        <f>VLOOKUP(W2121,'[1]LICZBA MIEJSC'!$A:$C,3,0)</f>
        <v>210</v>
      </c>
      <c r="AA2121" s="53">
        <f t="shared" si="198"/>
        <v>230</v>
      </c>
      <c r="AB2121" s="41">
        <f t="shared" si="199"/>
        <v>18</v>
      </c>
      <c r="AC2121" s="113">
        <f t="shared" si="203"/>
        <v>7.8260869565217397E-2</v>
      </c>
      <c r="AD2121" s="299" t="s">
        <v>206</v>
      </c>
    </row>
    <row r="2122" spans="1:30" x14ac:dyDescent="0.25">
      <c r="A2122" s="28" t="s">
        <v>135</v>
      </c>
      <c r="B2122" s="46">
        <v>2121</v>
      </c>
      <c r="C2122" s="53">
        <v>7</v>
      </c>
      <c r="D2122" s="53">
        <v>12410</v>
      </c>
      <c r="E2122" s="437"/>
      <c r="F2122" s="53" t="s">
        <v>367</v>
      </c>
      <c r="G2122" s="158" t="str">
        <f t="shared" si="200"/>
        <v>r3_64</v>
      </c>
      <c r="H2122" s="158" t="s">
        <v>674</v>
      </c>
      <c r="I2122" s="175">
        <v>43230</v>
      </c>
      <c r="J2122" s="49" t="s">
        <v>199</v>
      </c>
      <c r="K2122" s="157">
        <v>3</v>
      </c>
      <c r="L2122" s="50">
        <v>2813</v>
      </c>
      <c r="M2122" s="169" t="s">
        <v>219</v>
      </c>
      <c r="N2122" s="43">
        <v>0.3743055555555555</v>
      </c>
      <c r="O2122" s="158">
        <v>3</v>
      </c>
      <c r="P2122" s="53" t="s">
        <v>18</v>
      </c>
      <c r="Q2122" s="461"/>
      <c r="R2122" s="461"/>
      <c r="S2122" s="461"/>
      <c r="T2122" s="109">
        <f t="shared" si="201"/>
        <v>0.36458333333333331</v>
      </c>
      <c r="U2122" s="109">
        <f t="shared" si="202"/>
        <v>0.33333333333333331</v>
      </c>
      <c r="V2122" s="41">
        <f>IFERROR(VLOOKUP(L2122,'[1]ZESTAWIENIE NUMERÓW BOCZNYCH'!$A:$B,1,0),"")</f>
        <v>2813</v>
      </c>
      <c r="W2122" s="53" t="str">
        <f>IFERROR(VLOOKUP(V2122,'[1]ZESTAWIENIE NUMERÓW BOCZNYCH'!$A:$B,2,0),P2122)</f>
        <v>MB</v>
      </c>
      <c r="X2122" s="53" t="s">
        <v>12</v>
      </c>
      <c r="Y2122" s="53">
        <f>VLOOKUP(W2122,'[1]LICZBA MIEJSC'!$A:$C,2,0)</f>
        <v>40</v>
      </c>
      <c r="Z2122" s="53">
        <f>VLOOKUP(W2122,'[1]LICZBA MIEJSC'!$A:$C,3,0)</f>
        <v>174</v>
      </c>
      <c r="AA2122" s="53">
        <f t="shared" si="198"/>
        <v>214</v>
      </c>
      <c r="AB2122" s="41">
        <f t="shared" si="199"/>
        <v>36</v>
      </c>
      <c r="AC2122" s="113">
        <f t="shared" si="203"/>
        <v>0.16822429906542055</v>
      </c>
      <c r="AD2122" s="299" t="s">
        <v>206</v>
      </c>
    </row>
    <row r="2123" spans="1:30" x14ac:dyDescent="0.25">
      <c r="A2123" s="28" t="s">
        <v>135</v>
      </c>
      <c r="B2123" s="46">
        <v>2122</v>
      </c>
      <c r="C2123" s="53">
        <v>7</v>
      </c>
      <c r="D2123" s="53">
        <v>12410</v>
      </c>
      <c r="E2123" s="437"/>
      <c r="F2123" s="53" t="s">
        <v>367</v>
      </c>
      <c r="G2123" s="158" t="str">
        <f t="shared" si="200"/>
        <v>r3_64</v>
      </c>
      <c r="H2123" s="158" t="s">
        <v>674</v>
      </c>
      <c r="I2123" s="175">
        <v>43230</v>
      </c>
      <c r="J2123" s="49" t="s">
        <v>199</v>
      </c>
      <c r="K2123" s="157">
        <v>33</v>
      </c>
      <c r="L2123" s="50">
        <v>3001</v>
      </c>
      <c r="M2123" s="159" t="s">
        <v>155</v>
      </c>
      <c r="N2123" s="43">
        <v>0.375</v>
      </c>
      <c r="O2123" s="158">
        <v>0</v>
      </c>
      <c r="P2123" s="53" t="s">
        <v>20</v>
      </c>
      <c r="Q2123" s="461"/>
      <c r="R2123" s="461"/>
      <c r="S2123" s="461"/>
      <c r="T2123" s="109">
        <f t="shared" si="201"/>
        <v>0.375</v>
      </c>
      <c r="U2123" s="109">
        <f t="shared" si="202"/>
        <v>0.375</v>
      </c>
      <c r="V2123" s="41">
        <f>IFERROR(VLOOKUP(L2123,'[1]ZESTAWIENIE NUMERÓW BOCZNYCH'!$A:$B,1,0),"")</f>
        <v>3001</v>
      </c>
      <c r="W2123" s="53" t="str">
        <f>IFERROR(VLOOKUP(V2123,'[1]ZESTAWIENIE NUMERÓW BOCZNYCH'!$A:$B,2,0),P2123)</f>
        <v>S</v>
      </c>
      <c r="X2123" s="53" t="s">
        <v>12</v>
      </c>
      <c r="Y2123" s="53">
        <f>VLOOKUP(W2123,'[1]LICZBA MIEJSC'!$A:$C,2,0)</f>
        <v>69</v>
      </c>
      <c r="Z2123" s="53">
        <f>VLOOKUP(W2123,'[1]LICZBA MIEJSC'!$A:$C,3,0)</f>
        <v>130</v>
      </c>
      <c r="AA2123" s="53">
        <f t="shared" si="198"/>
        <v>199</v>
      </c>
      <c r="AB2123" s="41">
        <f t="shared" si="199"/>
        <v>0</v>
      </c>
      <c r="AC2123" s="113">
        <f t="shared" si="203"/>
        <v>0</v>
      </c>
      <c r="AD2123" s="299" t="s">
        <v>206</v>
      </c>
    </row>
    <row r="2124" spans="1:30" x14ac:dyDescent="0.25">
      <c r="A2124" s="28" t="s">
        <v>135</v>
      </c>
      <c r="B2124" s="46">
        <v>2123</v>
      </c>
      <c r="C2124" s="53">
        <v>7</v>
      </c>
      <c r="D2124" s="53">
        <v>12409</v>
      </c>
      <c r="E2124" s="437"/>
      <c r="F2124" s="53" t="s">
        <v>367</v>
      </c>
      <c r="G2124" s="158" t="str">
        <f t="shared" si="200"/>
        <v>r3_64</v>
      </c>
      <c r="H2124" s="158" t="s">
        <v>673</v>
      </c>
      <c r="I2124" s="175">
        <v>43230</v>
      </c>
      <c r="J2124" s="49" t="s">
        <v>199</v>
      </c>
      <c r="K2124" s="157">
        <v>33</v>
      </c>
      <c r="L2124" s="50">
        <v>3007</v>
      </c>
      <c r="M2124" s="161" t="s">
        <v>135</v>
      </c>
      <c r="N2124" s="43">
        <v>0.3756944444444445</v>
      </c>
      <c r="O2124" s="158">
        <v>1</v>
      </c>
      <c r="P2124" s="53" t="s">
        <v>20</v>
      </c>
      <c r="Q2124" s="461"/>
      <c r="R2124" s="461"/>
      <c r="S2124" s="461"/>
      <c r="T2124" s="109">
        <f t="shared" si="201"/>
        <v>0.375</v>
      </c>
      <c r="U2124" s="109">
        <f t="shared" si="202"/>
        <v>0.375</v>
      </c>
      <c r="V2124" s="41">
        <f>IFERROR(VLOOKUP(L2124,'[1]ZESTAWIENIE NUMERÓW BOCZNYCH'!$A:$B,1,0),"")</f>
        <v>3007</v>
      </c>
      <c r="W2124" s="53" t="str">
        <f>IFERROR(VLOOKUP(V2124,'[1]ZESTAWIENIE NUMERÓW BOCZNYCH'!$A:$B,2,0),P2124)</f>
        <v>S</v>
      </c>
      <c r="X2124" s="53" t="s">
        <v>12</v>
      </c>
      <c r="Y2124" s="53">
        <f>VLOOKUP(W2124,'[1]LICZBA MIEJSC'!$A:$C,2,0)</f>
        <v>69</v>
      </c>
      <c r="Z2124" s="53">
        <f>VLOOKUP(W2124,'[1]LICZBA MIEJSC'!$A:$C,3,0)</f>
        <v>130</v>
      </c>
      <c r="AA2124" s="53">
        <f t="shared" si="198"/>
        <v>199</v>
      </c>
      <c r="AB2124" s="41">
        <f t="shared" si="199"/>
        <v>20</v>
      </c>
      <c r="AC2124" s="113">
        <f t="shared" si="203"/>
        <v>0.10050251256281408</v>
      </c>
      <c r="AD2124" s="299" t="s">
        <v>206</v>
      </c>
    </row>
    <row r="2125" spans="1:30" x14ac:dyDescent="0.25">
      <c r="A2125" s="28" t="s">
        <v>135</v>
      </c>
      <c r="B2125" s="46">
        <v>2124</v>
      </c>
      <c r="C2125" s="53">
        <v>7</v>
      </c>
      <c r="D2125" s="53">
        <v>12410</v>
      </c>
      <c r="E2125" s="437"/>
      <c r="F2125" s="53" t="s">
        <v>367</v>
      </c>
      <c r="G2125" s="158" t="str">
        <f t="shared" si="200"/>
        <v>r3_64</v>
      </c>
      <c r="H2125" s="158" t="s">
        <v>674</v>
      </c>
      <c r="I2125" s="175">
        <v>43230</v>
      </c>
      <c r="J2125" s="49" t="s">
        <v>199</v>
      </c>
      <c r="K2125" s="157">
        <v>10</v>
      </c>
      <c r="L2125" s="50">
        <v>2543</v>
      </c>
      <c r="M2125" s="56" t="s">
        <v>122</v>
      </c>
      <c r="N2125" s="43">
        <v>0.37638888888888888</v>
      </c>
      <c r="O2125" s="158">
        <v>3</v>
      </c>
      <c r="P2125" s="53" t="s">
        <v>19</v>
      </c>
      <c r="Q2125" s="461"/>
      <c r="R2125" s="461"/>
      <c r="S2125" s="461"/>
      <c r="T2125" s="109">
        <f t="shared" si="201"/>
        <v>0.375</v>
      </c>
      <c r="U2125" s="109">
        <f t="shared" si="202"/>
        <v>0.375</v>
      </c>
      <c r="V2125" s="41">
        <f>IFERROR(VLOOKUP(L2125,'[1]ZESTAWIENIE NUMERÓW BOCZNYCH'!$A:$B,1,0),"")</f>
        <v>2543</v>
      </c>
      <c r="W2125" s="53" t="str">
        <f>IFERROR(VLOOKUP(V2125,'[1]ZESTAWIENIE NUMERÓW BOCZNYCH'!$A:$B,2,0),P2125)</f>
        <v>K2</v>
      </c>
      <c r="X2125" s="53" t="s">
        <v>12</v>
      </c>
      <c r="Y2125" s="53">
        <f>VLOOKUP(W2125,'[1]LICZBA MIEJSC'!$A:$C,2,0)</f>
        <v>20</v>
      </c>
      <c r="Z2125" s="53">
        <f>VLOOKUP(W2125,'[1]LICZBA MIEJSC'!$A:$C,3,0)</f>
        <v>210</v>
      </c>
      <c r="AA2125" s="53">
        <f t="shared" si="198"/>
        <v>230</v>
      </c>
      <c r="AB2125" s="41">
        <f t="shared" si="199"/>
        <v>18</v>
      </c>
      <c r="AC2125" s="113">
        <f t="shared" si="203"/>
        <v>7.8260869565217397E-2</v>
      </c>
      <c r="AD2125" s="299" t="s">
        <v>206</v>
      </c>
    </row>
    <row r="2126" spans="1:30" x14ac:dyDescent="0.25">
      <c r="A2126" s="28" t="s">
        <v>135</v>
      </c>
      <c r="B2126" s="230">
        <v>2125</v>
      </c>
      <c r="C2126" s="53">
        <v>7</v>
      </c>
      <c r="D2126" s="53">
        <v>12409</v>
      </c>
      <c r="E2126" s="437"/>
      <c r="F2126" s="53" t="s">
        <v>367</v>
      </c>
      <c r="G2126" s="158" t="str">
        <f t="shared" si="200"/>
        <v>r3_64</v>
      </c>
      <c r="H2126" s="158" t="s">
        <v>673</v>
      </c>
      <c r="I2126" s="175">
        <v>43230</v>
      </c>
      <c r="J2126" s="49" t="s">
        <v>199</v>
      </c>
      <c r="K2126" s="157">
        <v>20</v>
      </c>
      <c r="L2126" s="50">
        <v>2304</v>
      </c>
      <c r="M2126" s="50" t="s">
        <v>127</v>
      </c>
      <c r="N2126" s="43">
        <v>0.37708333333333338</v>
      </c>
      <c r="O2126" s="158">
        <v>2</v>
      </c>
      <c r="P2126" s="53" t="s">
        <v>17</v>
      </c>
      <c r="Q2126" s="461"/>
      <c r="R2126" s="461"/>
      <c r="S2126" s="461"/>
      <c r="T2126" s="109">
        <f t="shared" si="201"/>
        <v>0.375</v>
      </c>
      <c r="U2126" s="109">
        <f t="shared" si="202"/>
        <v>0.375</v>
      </c>
      <c r="V2126" s="41">
        <f>IFERROR(VLOOKUP(L2126,'[1]ZESTAWIENIE NUMERÓW BOCZNYCH'!$A:$B,1,0),"")</f>
        <v>2304</v>
      </c>
      <c r="W2126" s="53" t="str">
        <f>IFERROR(VLOOKUP(V2126,'[1]ZESTAWIENIE NUMERÓW BOCZNYCH'!$A:$B,2,0),P2126)</f>
        <v>K2</v>
      </c>
      <c r="X2126" s="53" t="s">
        <v>12</v>
      </c>
      <c r="Y2126" s="53">
        <f>VLOOKUP(W2126,'[1]LICZBA MIEJSC'!$A:$C,2,0)</f>
        <v>20</v>
      </c>
      <c r="Z2126" s="53">
        <f>VLOOKUP(W2126,'[1]LICZBA MIEJSC'!$A:$C,3,0)</f>
        <v>210</v>
      </c>
      <c r="AA2126" s="53">
        <f t="shared" si="198"/>
        <v>230</v>
      </c>
      <c r="AB2126" s="41">
        <f t="shared" si="199"/>
        <v>10</v>
      </c>
      <c r="AC2126" s="113">
        <f t="shared" si="203"/>
        <v>4.3478260869565216E-2</v>
      </c>
      <c r="AD2126" s="299" t="s">
        <v>206</v>
      </c>
    </row>
    <row r="2127" spans="1:30" x14ac:dyDescent="0.25">
      <c r="A2127" s="28" t="s">
        <v>135</v>
      </c>
      <c r="B2127" s="230">
        <v>2126</v>
      </c>
      <c r="C2127" s="53">
        <v>7</v>
      </c>
      <c r="D2127" s="53">
        <v>12409</v>
      </c>
      <c r="E2127" s="437"/>
      <c r="F2127" s="53" t="s">
        <v>367</v>
      </c>
      <c r="G2127" s="158" t="str">
        <f t="shared" si="200"/>
        <v>r3_64</v>
      </c>
      <c r="H2127" s="158" t="s">
        <v>673</v>
      </c>
      <c r="I2127" s="175">
        <v>43230</v>
      </c>
      <c r="J2127" s="49" t="s">
        <v>199</v>
      </c>
      <c r="K2127" s="157">
        <v>3</v>
      </c>
      <c r="L2127" s="50">
        <v>2240</v>
      </c>
      <c r="M2127" s="159" t="s">
        <v>127</v>
      </c>
      <c r="N2127" s="43">
        <v>0.37777777777777777</v>
      </c>
      <c r="O2127" s="158">
        <v>1</v>
      </c>
      <c r="P2127" s="53" t="s">
        <v>17</v>
      </c>
      <c r="Q2127" s="461"/>
      <c r="R2127" s="461"/>
      <c r="S2127" s="461"/>
      <c r="T2127" s="109">
        <f t="shared" si="201"/>
        <v>0.375</v>
      </c>
      <c r="U2127" s="109">
        <f t="shared" si="202"/>
        <v>0.375</v>
      </c>
      <c r="V2127" s="41">
        <f>IFERROR(VLOOKUP(L2127,'[1]ZESTAWIENIE NUMERÓW BOCZNYCH'!$A:$B,1,0),"")</f>
        <v>2240</v>
      </c>
      <c r="W2127" s="53" t="str">
        <f>IFERROR(VLOOKUP(V2127,'[1]ZESTAWIENIE NUMERÓW BOCZNYCH'!$A:$B,2,0),P2127)</f>
        <v>K2</v>
      </c>
      <c r="X2127" s="53" t="s">
        <v>12</v>
      </c>
      <c r="Y2127" s="53">
        <f>VLOOKUP(W2127,'[1]LICZBA MIEJSC'!$A:$C,2,0)</f>
        <v>20</v>
      </c>
      <c r="Z2127" s="53">
        <f>VLOOKUP(W2127,'[1]LICZBA MIEJSC'!$A:$C,3,0)</f>
        <v>210</v>
      </c>
      <c r="AA2127" s="53">
        <f t="shared" si="198"/>
        <v>230</v>
      </c>
      <c r="AB2127" s="41">
        <f t="shared" si="199"/>
        <v>23</v>
      </c>
      <c r="AC2127" s="113">
        <f t="shared" si="203"/>
        <v>0.1</v>
      </c>
      <c r="AD2127" s="299" t="s">
        <v>206</v>
      </c>
    </row>
    <row r="2128" spans="1:30" x14ac:dyDescent="0.25">
      <c r="A2128" s="28" t="s">
        <v>135</v>
      </c>
      <c r="B2128" s="230">
        <v>2127</v>
      </c>
      <c r="C2128" s="53">
        <v>7</v>
      </c>
      <c r="D2128" s="53">
        <v>12409</v>
      </c>
      <c r="E2128" s="437"/>
      <c r="F2128" s="53" t="s">
        <v>367</v>
      </c>
      <c r="G2128" s="158" t="str">
        <f t="shared" si="200"/>
        <v>r3_64</v>
      </c>
      <c r="H2128" s="158" t="s">
        <v>673</v>
      </c>
      <c r="I2128" s="175">
        <v>43230</v>
      </c>
      <c r="J2128" s="49" t="s">
        <v>199</v>
      </c>
      <c r="K2128" s="157">
        <v>10</v>
      </c>
      <c r="L2128" s="50">
        <v>2420</v>
      </c>
      <c r="M2128" s="50" t="s">
        <v>127</v>
      </c>
      <c r="N2128" s="43">
        <v>0.37916666666666665</v>
      </c>
      <c r="O2128" s="158">
        <v>1</v>
      </c>
      <c r="P2128" s="53" t="s">
        <v>17</v>
      </c>
      <c r="Q2128" s="461"/>
      <c r="R2128" s="461"/>
      <c r="S2128" s="461"/>
      <c r="T2128" s="109">
        <f t="shared" si="201"/>
        <v>0.375</v>
      </c>
      <c r="U2128" s="109">
        <f t="shared" si="202"/>
        <v>0.375</v>
      </c>
      <c r="V2128" s="41">
        <f>IFERROR(VLOOKUP(L2128,'[1]ZESTAWIENIE NUMERÓW BOCZNYCH'!$A:$B,1,0),"")</f>
        <v>2420</v>
      </c>
      <c r="W2128" s="53" t="str">
        <f>IFERROR(VLOOKUP(V2128,'[1]ZESTAWIENIE NUMERÓW BOCZNYCH'!$A:$B,2,0),P2128)</f>
        <v>K2</v>
      </c>
      <c r="X2128" s="53" t="s">
        <v>12</v>
      </c>
      <c r="Y2128" s="53">
        <f>VLOOKUP(W2128,'[1]LICZBA MIEJSC'!$A:$C,2,0)</f>
        <v>20</v>
      </c>
      <c r="Z2128" s="53">
        <f>VLOOKUP(W2128,'[1]LICZBA MIEJSC'!$A:$C,3,0)</f>
        <v>210</v>
      </c>
      <c r="AA2128" s="53">
        <f t="shared" si="198"/>
        <v>230</v>
      </c>
      <c r="AB2128" s="41">
        <f t="shared" si="199"/>
        <v>23</v>
      </c>
      <c r="AC2128" s="113">
        <f t="shared" si="203"/>
        <v>0.1</v>
      </c>
      <c r="AD2128" s="299" t="s">
        <v>206</v>
      </c>
    </row>
    <row r="2129" spans="1:30" x14ac:dyDescent="0.25">
      <c r="A2129" s="28" t="s">
        <v>135</v>
      </c>
      <c r="B2129" s="46">
        <v>2128</v>
      </c>
      <c r="C2129" s="53">
        <v>7</v>
      </c>
      <c r="D2129" s="53">
        <v>12410</v>
      </c>
      <c r="E2129" s="437"/>
      <c r="F2129" s="53" t="s">
        <v>367</v>
      </c>
      <c r="G2129" s="158" t="str">
        <f t="shared" si="200"/>
        <v>r3_64</v>
      </c>
      <c r="H2129" s="158" t="s">
        <v>674</v>
      </c>
      <c r="I2129" s="175">
        <v>43230</v>
      </c>
      <c r="J2129" s="49" t="s">
        <v>199</v>
      </c>
      <c r="K2129" s="157">
        <v>3</v>
      </c>
      <c r="L2129" s="50">
        <v>2812</v>
      </c>
      <c r="M2129" s="169" t="s">
        <v>219</v>
      </c>
      <c r="N2129" s="43">
        <v>0.37916666666666665</v>
      </c>
      <c r="O2129" s="158">
        <v>3</v>
      </c>
      <c r="P2129" s="53" t="s">
        <v>18</v>
      </c>
      <c r="Q2129" s="461"/>
      <c r="R2129" s="461"/>
      <c r="S2129" s="461"/>
      <c r="T2129" s="109">
        <f t="shared" si="201"/>
        <v>0.375</v>
      </c>
      <c r="U2129" s="109">
        <f t="shared" si="202"/>
        <v>0.375</v>
      </c>
      <c r="V2129" s="41">
        <f>IFERROR(VLOOKUP(L2129,'[1]ZESTAWIENIE NUMERÓW BOCZNYCH'!$A:$B,1,0),"")</f>
        <v>2812</v>
      </c>
      <c r="W2129" s="53" t="str">
        <f>IFERROR(VLOOKUP(V2129,'[1]ZESTAWIENIE NUMERÓW BOCZNYCH'!$A:$B,2,0),P2129)</f>
        <v>MB</v>
      </c>
      <c r="X2129" s="53" t="s">
        <v>12</v>
      </c>
      <c r="Y2129" s="53">
        <f>VLOOKUP(W2129,'[1]LICZBA MIEJSC'!$A:$C,2,0)</f>
        <v>40</v>
      </c>
      <c r="Z2129" s="53">
        <f>VLOOKUP(W2129,'[1]LICZBA MIEJSC'!$A:$C,3,0)</f>
        <v>174</v>
      </c>
      <c r="AA2129" s="53">
        <f t="shared" si="198"/>
        <v>214</v>
      </c>
      <c r="AB2129" s="41">
        <f t="shared" si="199"/>
        <v>36</v>
      </c>
      <c r="AC2129" s="113">
        <f t="shared" si="203"/>
        <v>0.16822429906542055</v>
      </c>
      <c r="AD2129" s="299" t="s">
        <v>206</v>
      </c>
    </row>
    <row r="2130" spans="1:30" x14ac:dyDescent="0.25">
      <c r="A2130" s="28" t="s">
        <v>135</v>
      </c>
      <c r="B2130" s="46">
        <v>2129</v>
      </c>
      <c r="C2130" s="53">
        <v>7</v>
      </c>
      <c r="D2130" s="53">
        <v>12409</v>
      </c>
      <c r="E2130" s="437"/>
      <c r="F2130" s="53" t="s">
        <v>367</v>
      </c>
      <c r="G2130" s="158" t="str">
        <f t="shared" si="200"/>
        <v>r3_64</v>
      </c>
      <c r="H2130" s="158" t="s">
        <v>673</v>
      </c>
      <c r="I2130" s="175">
        <v>43230</v>
      </c>
      <c r="J2130" s="49" t="s">
        <v>199</v>
      </c>
      <c r="K2130" s="157">
        <v>33</v>
      </c>
      <c r="L2130" s="50">
        <v>3205</v>
      </c>
      <c r="M2130" s="161" t="s">
        <v>135</v>
      </c>
      <c r="N2130" s="43">
        <v>0.38125000000000003</v>
      </c>
      <c r="O2130" s="158">
        <v>2</v>
      </c>
      <c r="P2130" s="53" t="s">
        <v>21</v>
      </c>
      <c r="Q2130" s="461"/>
      <c r="R2130" s="461"/>
      <c r="S2130" s="461"/>
      <c r="T2130" s="109">
        <f t="shared" si="201"/>
        <v>0.375</v>
      </c>
      <c r="U2130" s="109">
        <f t="shared" si="202"/>
        <v>0.375</v>
      </c>
      <c r="V2130" s="41">
        <f>IFERROR(VLOOKUP(L2130,'[1]ZESTAWIENIE NUMERÓW BOCZNYCH'!$A:$B,1,0),"")</f>
        <v>3205</v>
      </c>
      <c r="W2130" s="53" t="str">
        <f>IFERROR(VLOOKUP(V2130,'[1]ZESTAWIENIE NUMERÓW BOCZNYCH'!$A:$B,2,0),P2130)</f>
        <v>PE</v>
      </c>
      <c r="X2130" s="53" t="s">
        <v>12</v>
      </c>
      <c r="Y2130" s="53">
        <f>VLOOKUP(W2130,'[1]LICZBA MIEJSC'!$A:$C,2,0)</f>
        <v>58</v>
      </c>
      <c r="Z2130" s="53">
        <f>VLOOKUP(W2130,'[1]LICZBA MIEJSC'!$A:$C,3,0)</f>
        <v>164</v>
      </c>
      <c r="AA2130" s="53">
        <f t="shared" si="198"/>
        <v>222</v>
      </c>
      <c r="AB2130" s="41">
        <f t="shared" si="199"/>
        <v>29</v>
      </c>
      <c r="AC2130" s="113">
        <f t="shared" si="203"/>
        <v>0.13063063063063063</v>
      </c>
      <c r="AD2130" s="299" t="s">
        <v>206</v>
      </c>
    </row>
    <row r="2131" spans="1:30" x14ac:dyDescent="0.25">
      <c r="A2131" s="28" t="s">
        <v>135</v>
      </c>
      <c r="B2131" s="46">
        <v>2130</v>
      </c>
      <c r="C2131" s="53">
        <v>7</v>
      </c>
      <c r="D2131" s="53">
        <v>12410</v>
      </c>
      <c r="E2131" s="437"/>
      <c r="F2131" s="53" t="s">
        <v>367</v>
      </c>
      <c r="G2131" s="158" t="str">
        <f t="shared" si="200"/>
        <v>r3_64</v>
      </c>
      <c r="H2131" s="158" t="s">
        <v>674</v>
      </c>
      <c r="I2131" s="175">
        <v>43230</v>
      </c>
      <c r="J2131" s="49" t="s">
        <v>199</v>
      </c>
      <c r="K2131" s="157">
        <v>33</v>
      </c>
      <c r="L2131" s="50">
        <v>3007</v>
      </c>
      <c r="M2131" s="159" t="s">
        <v>177</v>
      </c>
      <c r="N2131" s="43">
        <v>0.38194444444444442</v>
      </c>
      <c r="O2131" s="158">
        <v>1</v>
      </c>
      <c r="P2131" s="53" t="s">
        <v>20</v>
      </c>
      <c r="Q2131" s="461"/>
      <c r="R2131" s="461"/>
      <c r="S2131" s="461"/>
      <c r="T2131" s="109">
        <f t="shared" si="201"/>
        <v>0.375</v>
      </c>
      <c r="U2131" s="109">
        <f t="shared" si="202"/>
        <v>0.375</v>
      </c>
      <c r="V2131" s="41">
        <f>IFERROR(VLOOKUP(L2131,'[1]ZESTAWIENIE NUMERÓW BOCZNYCH'!$A:$B,1,0),"")</f>
        <v>3007</v>
      </c>
      <c r="W2131" s="53" t="str">
        <f>IFERROR(VLOOKUP(V2131,'[1]ZESTAWIENIE NUMERÓW BOCZNYCH'!$A:$B,2,0),P2131)</f>
        <v>S</v>
      </c>
      <c r="X2131" s="53" t="s">
        <v>12</v>
      </c>
      <c r="Y2131" s="53">
        <f>VLOOKUP(W2131,'[1]LICZBA MIEJSC'!$A:$C,2,0)</f>
        <v>69</v>
      </c>
      <c r="Z2131" s="53">
        <f>VLOOKUP(W2131,'[1]LICZBA MIEJSC'!$A:$C,3,0)</f>
        <v>130</v>
      </c>
      <c r="AA2131" s="53">
        <f t="shared" si="198"/>
        <v>199</v>
      </c>
      <c r="AB2131" s="41">
        <f t="shared" si="199"/>
        <v>20</v>
      </c>
      <c r="AC2131" s="113">
        <f t="shared" si="203"/>
        <v>0.10050251256281408</v>
      </c>
      <c r="AD2131" s="299" t="s">
        <v>206</v>
      </c>
    </row>
    <row r="2132" spans="1:30" x14ac:dyDescent="0.25">
      <c r="A2132" s="28" t="s">
        <v>135</v>
      </c>
      <c r="B2132" s="46">
        <v>2131</v>
      </c>
      <c r="C2132" s="53">
        <v>7</v>
      </c>
      <c r="D2132" s="53">
        <v>12409</v>
      </c>
      <c r="E2132" s="437"/>
      <c r="F2132" s="53" t="s">
        <v>367</v>
      </c>
      <c r="G2132" s="158" t="str">
        <f t="shared" si="200"/>
        <v>r3_64</v>
      </c>
      <c r="H2132" s="158" t="s">
        <v>673</v>
      </c>
      <c r="I2132" s="175">
        <v>43230</v>
      </c>
      <c r="J2132" s="49" t="s">
        <v>199</v>
      </c>
      <c r="K2132" s="157">
        <v>33</v>
      </c>
      <c r="L2132" s="50">
        <v>3115</v>
      </c>
      <c r="M2132" s="68" t="s">
        <v>135</v>
      </c>
      <c r="N2132" s="43">
        <v>0.38263888888888892</v>
      </c>
      <c r="O2132" s="158">
        <v>1</v>
      </c>
      <c r="P2132" s="53" t="s">
        <v>20</v>
      </c>
      <c r="Q2132" s="461"/>
      <c r="R2132" s="461"/>
      <c r="S2132" s="461"/>
      <c r="T2132" s="109">
        <f t="shared" si="201"/>
        <v>0.375</v>
      </c>
      <c r="U2132" s="109">
        <f t="shared" si="202"/>
        <v>0.375</v>
      </c>
      <c r="V2132" s="41">
        <f>IFERROR(VLOOKUP(L2132,'[1]ZESTAWIENIE NUMERÓW BOCZNYCH'!$A:$B,1,0),"")</f>
        <v>3115</v>
      </c>
      <c r="W2132" s="53" t="str">
        <f>IFERROR(VLOOKUP(V2132,'[1]ZESTAWIENIE NUMERÓW BOCZNYCH'!$A:$B,2,0),P2132)</f>
        <v>S</v>
      </c>
      <c r="X2132" s="53" t="s">
        <v>12</v>
      </c>
      <c r="Y2132" s="53">
        <f>VLOOKUP(W2132,'[1]LICZBA MIEJSC'!$A:$C,2,0)</f>
        <v>69</v>
      </c>
      <c r="Z2132" s="53">
        <f>VLOOKUP(W2132,'[1]LICZBA MIEJSC'!$A:$C,3,0)</f>
        <v>130</v>
      </c>
      <c r="AA2132" s="53">
        <f t="shared" si="198"/>
        <v>199</v>
      </c>
      <c r="AB2132" s="41">
        <f t="shared" si="199"/>
        <v>20</v>
      </c>
      <c r="AC2132" s="113">
        <f t="shared" si="203"/>
        <v>0.10050251256281408</v>
      </c>
      <c r="AD2132" s="299" t="s">
        <v>206</v>
      </c>
    </row>
    <row r="2133" spans="1:30" x14ac:dyDescent="0.25">
      <c r="A2133" s="28" t="s">
        <v>135</v>
      </c>
      <c r="B2133" s="46">
        <v>2132</v>
      </c>
      <c r="C2133" s="53">
        <v>7</v>
      </c>
      <c r="D2133" s="53">
        <v>12409</v>
      </c>
      <c r="E2133" s="437"/>
      <c r="F2133" s="53" t="s">
        <v>367</v>
      </c>
      <c r="G2133" s="158" t="str">
        <f t="shared" si="200"/>
        <v>r3_64</v>
      </c>
      <c r="H2133" s="158" t="s">
        <v>673</v>
      </c>
      <c r="I2133" s="175">
        <v>43230</v>
      </c>
      <c r="J2133" s="49" t="s">
        <v>199</v>
      </c>
      <c r="K2133" s="157">
        <v>3</v>
      </c>
      <c r="L2133" s="50">
        <v>2807</v>
      </c>
      <c r="M2133" s="50" t="s">
        <v>127</v>
      </c>
      <c r="N2133" s="43">
        <v>0.3833333333333333</v>
      </c>
      <c r="O2133" s="158">
        <v>2</v>
      </c>
      <c r="P2133" s="53" t="s">
        <v>18</v>
      </c>
      <c r="Q2133" s="461"/>
      <c r="R2133" s="461"/>
      <c r="S2133" s="461"/>
      <c r="T2133" s="109">
        <f t="shared" si="201"/>
        <v>0.375</v>
      </c>
      <c r="U2133" s="109">
        <f t="shared" si="202"/>
        <v>0.375</v>
      </c>
      <c r="V2133" s="41">
        <f>IFERROR(VLOOKUP(L2133,'[1]ZESTAWIENIE NUMERÓW BOCZNYCH'!$A:$B,1,0),"")</f>
        <v>2807</v>
      </c>
      <c r="W2133" s="53" t="str">
        <f>IFERROR(VLOOKUP(V2133,'[1]ZESTAWIENIE NUMERÓW BOCZNYCH'!$A:$B,2,0),P2133)</f>
        <v>MB</v>
      </c>
      <c r="X2133" s="53" t="s">
        <v>12</v>
      </c>
      <c r="Y2133" s="53">
        <f>VLOOKUP(W2133,'[1]LICZBA MIEJSC'!$A:$C,2,0)</f>
        <v>40</v>
      </c>
      <c r="Z2133" s="53">
        <f>VLOOKUP(W2133,'[1]LICZBA MIEJSC'!$A:$C,3,0)</f>
        <v>174</v>
      </c>
      <c r="AA2133" s="53">
        <f t="shared" si="198"/>
        <v>214</v>
      </c>
      <c r="AB2133" s="41">
        <f t="shared" si="199"/>
        <v>20</v>
      </c>
      <c r="AC2133" s="113">
        <f t="shared" si="203"/>
        <v>9.3457943925233641E-2</v>
      </c>
      <c r="AD2133" s="299" t="s">
        <v>206</v>
      </c>
    </row>
    <row r="2134" spans="1:30" x14ac:dyDescent="0.25">
      <c r="A2134" s="28" t="s">
        <v>135</v>
      </c>
      <c r="B2134" s="46">
        <v>2133</v>
      </c>
      <c r="C2134" s="53">
        <v>7</v>
      </c>
      <c r="D2134" s="53">
        <v>12410</v>
      </c>
      <c r="E2134" s="437"/>
      <c r="F2134" s="53" t="s">
        <v>367</v>
      </c>
      <c r="G2134" s="158" t="str">
        <f t="shared" si="200"/>
        <v>r3_64</v>
      </c>
      <c r="H2134" s="158" t="s">
        <v>674</v>
      </c>
      <c r="I2134" s="175">
        <v>43230</v>
      </c>
      <c r="J2134" s="49" t="s">
        <v>199</v>
      </c>
      <c r="K2134" s="157">
        <v>20</v>
      </c>
      <c r="L2134" s="50">
        <v>2983</v>
      </c>
      <c r="M2134" s="56" t="s">
        <v>126</v>
      </c>
      <c r="N2134" s="43">
        <v>0.3840277777777778</v>
      </c>
      <c r="O2134" s="158">
        <v>3</v>
      </c>
      <c r="P2134" s="53" t="s">
        <v>19</v>
      </c>
      <c r="Q2134" s="461"/>
      <c r="R2134" s="461"/>
      <c r="S2134" s="461"/>
      <c r="T2134" s="109">
        <f t="shared" si="201"/>
        <v>0.375</v>
      </c>
      <c r="U2134" s="109">
        <f t="shared" si="202"/>
        <v>0.375</v>
      </c>
      <c r="V2134" s="41" t="str">
        <f>IFERROR(VLOOKUP(L2134,'[1]ZESTAWIENIE NUMERÓW BOCZNYCH'!$A:$B,1,0),"")</f>
        <v/>
      </c>
      <c r="W2134" s="53" t="str">
        <f>IFERROR(VLOOKUP(V2134,'[1]ZESTAWIENIE NUMERÓW BOCZNYCH'!$A:$B,2,0),P2134)</f>
        <v>K2</v>
      </c>
      <c r="X2134" s="53" t="s">
        <v>12</v>
      </c>
      <c r="Y2134" s="53">
        <f>VLOOKUP(W2134,'[1]LICZBA MIEJSC'!$A:$C,2,0)</f>
        <v>20</v>
      </c>
      <c r="Z2134" s="53">
        <f>VLOOKUP(W2134,'[1]LICZBA MIEJSC'!$A:$C,3,0)</f>
        <v>210</v>
      </c>
      <c r="AA2134" s="53">
        <f t="shared" si="198"/>
        <v>230</v>
      </c>
      <c r="AB2134" s="41">
        <f t="shared" si="199"/>
        <v>18</v>
      </c>
      <c r="AC2134" s="113">
        <f t="shared" si="203"/>
        <v>7.8260869565217397E-2</v>
      </c>
      <c r="AD2134" s="299" t="s">
        <v>206</v>
      </c>
    </row>
    <row r="2135" spans="1:30" x14ac:dyDescent="0.25">
      <c r="A2135" s="28" t="s">
        <v>135</v>
      </c>
      <c r="B2135" s="230">
        <v>2134</v>
      </c>
      <c r="C2135" s="53">
        <v>7</v>
      </c>
      <c r="D2135" s="53">
        <v>12409</v>
      </c>
      <c r="E2135" s="437"/>
      <c r="F2135" s="53" t="s">
        <v>367</v>
      </c>
      <c r="G2135" s="158" t="str">
        <f t="shared" si="200"/>
        <v>r3_64</v>
      </c>
      <c r="H2135" s="158" t="s">
        <v>673</v>
      </c>
      <c r="I2135" s="175">
        <v>43230</v>
      </c>
      <c r="J2135" s="49" t="s">
        <v>199</v>
      </c>
      <c r="K2135" s="157">
        <v>20</v>
      </c>
      <c r="L2135" s="50">
        <v>2482</v>
      </c>
      <c r="M2135" s="159" t="s">
        <v>127</v>
      </c>
      <c r="N2135" s="43">
        <v>0.38472222222222219</v>
      </c>
      <c r="O2135" s="158">
        <v>2</v>
      </c>
      <c r="P2135" s="53" t="s">
        <v>17</v>
      </c>
      <c r="Q2135" s="461"/>
      <c r="R2135" s="461"/>
      <c r="S2135" s="461"/>
      <c r="T2135" s="109">
        <f t="shared" si="201"/>
        <v>0.375</v>
      </c>
      <c r="U2135" s="109">
        <f t="shared" si="202"/>
        <v>0.375</v>
      </c>
      <c r="V2135" s="41">
        <f>IFERROR(VLOOKUP(L2135,'[1]ZESTAWIENIE NUMERÓW BOCZNYCH'!$A:$B,1,0),"")</f>
        <v>2482</v>
      </c>
      <c r="W2135" s="53" t="str">
        <f>IFERROR(VLOOKUP(V2135,'[1]ZESTAWIENIE NUMERÓW BOCZNYCH'!$A:$B,2,0),P2135)</f>
        <v>K2</v>
      </c>
      <c r="X2135" s="53" t="s">
        <v>12</v>
      </c>
      <c r="Y2135" s="53">
        <f>VLOOKUP(W2135,'[1]LICZBA MIEJSC'!$A:$C,2,0)</f>
        <v>20</v>
      </c>
      <c r="Z2135" s="53">
        <f>VLOOKUP(W2135,'[1]LICZBA MIEJSC'!$A:$C,3,0)</f>
        <v>210</v>
      </c>
      <c r="AA2135" s="53">
        <f t="shared" si="198"/>
        <v>230</v>
      </c>
      <c r="AB2135" s="41">
        <f t="shared" si="199"/>
        <v>10</v>
      </c>
      <c r="AC2135" s="113">
        <f t="shared" si="203"/>
        <v>4.3478260869565216E-2</v>
      </c>
      <c r="AD2135" s="299" t="s">
        <v>206</v>
      </c>
    </row>
    <row r="2136" spans="1:30" x14ac:dyDescent="0.25">
      <c r="A2136" s="28" t="s">
        <v>135</v>
      </c>
      <c r="B2136" s="46">
        <v>2135</v>
      </c>
      <c r="C2136" s="53">
        <v>7</v>
      </c>
      <c r="D2136" s="53">
        <v>12410</v>
      </c>
      <c r="E2136" s="437"/>
      <c r="F2136" s="53" t="s">
        <v>367</v>
      </c>
      <c r="G2136" s="158" t="str">
        <f t="shared" si="200"/>
        <v>r3_64</v>
      </c>
      <c r="H2136" s="158" t="s">
        <v>674</v>
      </c>
      <c r="I2136" s="175">
        <v>43230</v>
      </c>
      <c r="J2136" s="49" t="s">
        <v>199</v>
      </c>
      <c r="K2136" s="157">
        <v>33</v>
      </c>
      <c r="L2136" s="50">
        <v>3205</v>
      </c>
      <c r="M2136" s="169" t="s">
        <v>220</v>
      </c>
      <c r="N2136" s="43">
        <v>0.38472222222222219</v>
      </c>
      <c r="O2136" s="158">
        <v>1</v>
      </c>
      <c r="P2136" s="53" t="s">
        <v>21</v>
      </c>
      <c r="Q2136" s="461"/>
      <c r="R2136" s="461"/>
      <c r="S2136" s="461"/>
      <c r="T2136" s="109">
        <f t="shared" si="201"/>
        <v>0.375</v>
      </c>
      <c r="U2136" s="109">
        <f t="shared" si="202"/>
        <v>0.375</v>
      </c>
      <c r="V2136" s="41">
        <f>IFERROR(VLOOKUP(L2136,'[1]ZESTAWIENIE NUMERÓW BOCZNYCH'!$A:$B,1,0),"")</f>
        <v>3205</v>
      </c>
      <c r="W2136" s="53" t="str">
        <f>IFERROR(VLOOKUP(V2136,'[1]ZESTAWIENIE NUMERÓW BOCZNYCH'!$A:$B,2,0),P2136)</f>
        <v>PE</v>
      </c>
      <c r="X2136" s="53" t="s">
        <v>12</v>
      </c>
      <c r="Y2136" s="53">
        <f>VLOOKUP(W2136,'[1]LICZBA MIEJSC'!$A:$C,2,0)</f>
        <v>58</v>
      </c>
      <c r="Z2136" s="53">
        <f>VLOOKUP(W2136,'[1]LICZBA MIEJSC'!$A:$C,3,0)</f>
        <v>164</v>
      </c>
      <c r="AA2136" s="53">
        <f t="shared" si="198"/>
        <v>222</v>
      </c>
      <c r="AB2136" s="41">
        <f t="shared" si="199"/>
        <v>22</v>
      </c>
      <c r="AC2136" s="113">
        <f t="shared" si="203"/>
        <v>9.90990990990991E-2</v>
      </c>
      <c r="AD2136" s="299" t="s">
        <v>206</v>
      </c>
    </row>
    <row r="2137" spans="1:30" x14ac:dyDescent="0.25">
      <c r="A2137" s="28" t="s">
        <v>135</v>
      </c>
      <c r="B2137" s="46">
        <v>2136</v>
      </c>
      <c r="C2137" s="53">
        <v>7</v>
      </c>
      <c r="D2137" s="53">
        <v>12409</v>
      </c>
      <c r="E2137" s="437"/>
      <c r="F2137" s="53" t="s">
        <v>367</v>
      </c>
      <c r="G2137" s="158" t="str">
        <f t="shared" si="200"/>
        <v>r3_64</v>
      </c>
      <c r="H2137" s="158" t="s">
        <v>673</v>
      </c>
      <c r="I2137" s="175">
        <v>43230</v>
      </c>
      <c r="J2137" s="49" t="s">
        <v>199</v>
      </c>
      <c r="K2137" s="157">
        <v>33</v>
      </c>
      <c r="L2137" s="50">
        <v>3106</v>
      </c>
      <c r="M2137" s="68" t="s">
        <v>135</v>
      </c>
      <c r="N2137" s="43">
        <v>0.38680555555555557</v>
      </c>
      <c r="O2137" s="158">
        <v>0</v>
      </c>
      <c r="P2137" s="53" t="s">
        <v>20</v>
      </c>
      <c r="Q2137" s="461"/>
      <c r="R2137" s="461"/>
      <c r="S2137" s="461"/>
      <c r="T2137" s="109">
        <f t="shared" si="201"/>
        <v>0.38541666666666663</v>
      </c>
      <c r="U2137" s="109">
        <f t="shared" si="202"/>
        <v>0.375</v>
      </c>
      <c r="V2137" s="41">
        <f>IFERROR(VLOOKUP(L2137,'[1]ZESTAWIENIE NUMERÓW BOCZNYCH'!$A:$B,1,0),"")</f>
        <v>3106</v>
      </c>
      <c r="W2137" s="53" t="str">
        <f>IFERROR(VLOOKUP(V2137,'[1]ZESTAWIENIE NUMERÓW BOCZNYCH'!$A:$B,2,0),P2137)</f>
        <v>S</v>
      </c>
      <c r="X2137" s="53" t="s">
        <v>12</v>
      </c>
      <c r="Y2137" s="53">
        <f>VLOOKUP(W2137,'[1]LICZBA MIEJSC'!$A:$C,2,0)</f>
        <v>69</v>
      </c>
      <c r="Z2137" s="53">
        <f>VLOOKUP(W2137,'[1]LICZBA MIEJSC'!$A:$C,3,0)</f>
        <v>130</v>
      </c>
      <c r="AA2137" s="53">
        <f t="shared" si="198"/>
        <v>199</v>
      </c>
      <c r="AB2137" s="41">
        <f t="shared" si="199"/>
        <v>0</v>
      </c>
      <c r="AC2137" s="113">
        <f t="shared" si="203"/>
        <v>0</v>
      </c>
      <c r="AD2137" s="299" t="s">
        <v>206</v>
      </c>
    </row>
    <row r="2138" spans="1:30" x14ac:dyDescent="0.25">
      <c r="A2138" s="28" t="s">
        <v>135</v>
      </c>
      <c r="B2138" s="46">
        <v>2137</v>
      </c>
      <c r="C2138" s="53">
        <v>7</v>
      </c>
      <c r="D2138" s="53">
        <v>12410</v>
      </c>
      <c r="E2138" s="437"/>
      <c r="F2138" s="53" t="s">
        <v>367</v>
      </c>
      <c r="G2138" s="158" t="str">
        <f t="shared" si="200"/>
        <v>r3_64</v>
      </c>
      <c r="H2138" s="158" t="s">
        <v>674</v>
      </c>
      <c r="I2138" s="175">
        <v>43230</v>
      </c>
      <c r="J2138" s="49" t="s">
        <v>199</v>
      </c>
      <c r="K2138" s="157">
        <v>10</v>
      </c>
      <c r="L2138" s="50">
        <v>2818</v>
      </c>
      <c r="M2138" s="56" t="s">
        <v>122</v>
      </c>
      <c r="N2138" s="43">
        <v>0.38680555555555557</v>
      </c>
      <c r="O2138" s="158">
        <v>3</v>
      </c>
      <c r="P2138" s="53" t="s">
        <v>18</v>
      </c>
      <c r="Q2138" s="461"/>
      <c r="R2138" s="461"/>
      <c r="S2138" s="461"/>
      <c r="T2138" s="109">
        <f t="shared" si="201"/>
        <v>0.38541666666666663</v>
      </c>
      <c r="U2138" s="109">
        <f t="shared" si="202"/>
        <v>0.375</v>
      </c>
      <c r="V2138" s="41">
        <f>IFERROR(VLOOKUP(L2138,'[1]ZESTAWIENIE NUMERÓW BOCZNYCH'!$A:$B,1,0),"")</f>
        <v>2818</v>
      </c>
      <c r="W2138" s="53" t="str">
        <f>IFERROR(VLOOKUP(V2138,'[1]ZESTAWIENIE NUMERÓW BOCZNYCH'!$A:$B,2,0),P2138)</f>
        <v>MB</v>
      </c>
      <c r="X2138" s="53" t="s">
        <v>12</v>
      </c>
      <c r="Y2138" s="53">
        <f>VLOOKUP(W2138,'[1]LICZBA MIEJSC'!$A:$C,2,0)</f>
        <v>40</v>
      </c>
      <c r="Z2138" s="53">
        <f>VLOOKUP(W2138,'[1]LICZBA MIEJSC'!$A:$C,3,0)</f>
        <v>174</v>
      </c>
      <c r="AA2138" s="53">
        <f t="shared" si="198"/>
        <v>214</v>
      </c>
      <c r="AB2138" s="41">
        <f t="shared" si="199"/>
        <v>36</v>
      </c>
      <c r="AC2138" s="113">
        <f t="shared" si="203"/>
        <v>0.16822429906542055</v>
      </c>
      <c r="AD2138" s="299" t="s">
        <v>206</v>
      </c>
    </row>
    <row r="2139" spans="1:30" x14ac:dyDescent="0.25">
      <c r="A2139" s="28" t="s">
        <v>135</v>
      </c>
      <c r="B2139" s="46">
        <v>2138</v>
      </c>
      <c r="C2139" s="53">
        <v>7</v>
      </c>
      <c r="D2139" s="53">
        <v>12409</v>
      </c>
      <c r="E2139" s="437"/>
      <c r="F2139" s="53" t="s">
        <v>367</v>
      </c>
      <c r="G2139" s="158" t="str">
        <f t="shared" si="200"/>
        <v>r3_64</v>
      </c>
      <c r="H2139" s="158" t="s">
        <v>673</v>
      </c>
      <c r="I2139" s="175">
        <v>43230</v>
      </c>
      <c r="J2139" s="49" t="s">
        <v>199</v>
      </c>
      <c r="K2139" s="157">
        <v>10</v>
      </c>
      <c r="L2139" s="50">
        <v>2814</v>
      </c>
      <c r="M2139" s="50" t="s">
        <v>127</v>
      </c>
      <c r="N2139" s="43">
        <v>0.38819444444444445</v>
      </c>
      <c r="O2139" s="158">
        <v>3</v>
      </c>
      <c r="P2139" s="53" t="s">
        <v>22</v>
      </c>
      <c r="Q2139" s="461"/>
      <c r="R2139" s="461"/>
      <c r="S2139" s="461"/>
      <c r="T2139" s="109">
        <f t="shared" si="201"/>
        <v>0.38541666666666663</v>
      </c>
      <c r="U2139" s="109">
        <f t="shared" si="202"/>
        <v>0.375</v>
      </c>
      <c r="V2139" s="41">
        <f>IFERROR(VLOOKUP(L2139,'[1]ZESTAWIENIE NUMERÓW BOCZNYCH'!$A:$B,1,0),"")</f>
        <v>2814</v>
      </c>
      <c r="W2139" s="53" t="str">
        <f>IFERROR(VLOOKUP(V2139,'[1]ZESTAWIENIE NUMERÓW BOCZNYCH'!$A:$B,2,0),P2139)</f>
        <v>MB</v>
      </c>
      <c r="X2139" s="53" t="s">
        <v>12</v>
      </c>
      <c r="Y2139" s="53">
        <f>VLOOKUP(W2139,'[1]LICZBA MIEJSC'!$A:$C,2,0)</f>
        <v>40</v>
      </c>
      <c r="Z2139" s="53">
        <f>VLOOKUP(W2139,'[1]LICZBA MIEJSC'!$A:$C,3,0)</f>
        <v>174</v>
      </c>
      <c r="AA2139" s="53">
        <f t="shared" si="198"/>
        <v>214</v>
      </c>
      <c r="AB2139" s="41">
        <f t="shared" si="199"/>
        <v>36</v>
      </c>
      <c r="AC2139" s="113">
        <f t="shared" si="203"/>
        <v>0.16822429906542055</v>
      </c>
      <c r="AD2139" s="299" t="s">
        <v>206</v>
      </c>
    </row>
    <row r="2140" spans="1:30" x14ac:dyDescent="0.25">
      <c r="A2140" s="28" t="s">
        <v>135</v>
      </c>
      <c r="B2140" s="230">
        <v>2139</v>
      </c>
      <c r="C2140" s="53">
        <v>7</v>
      </c>
      <c r="D2140" s="53">
        <v>12409</v>
      </c>
      <c r="E2140" s="437"/>
      <c r="F2140" s="53" t="s">
        <v>367</v>
      </c>
      <c r="G2140" s="158" t="str">
        <f t="shared" si="200"/>
        <v>r3_64</v>
      </c>
      <c r="H2140" s="158" t="s">
        <v>673</v>
      </c>
      <c r="I2140" s="175">
        <v>43230</v>
      </c>
      <c r="J2140" s="49" t="s">
        <v>199</v>
      </c>
      <c r="K2140" s="157">
        <v>20</v>
      </c>
      <c r="L2140" s="50">
        <v>2498</v>
      </c>
      <c r="M2140" s="159" t="s">
        <v>127</v>
      </c>
      <c r="N2140" s="43">
        <v>0.38958333333333334</v>
      </c>
      <c r="O2140" s="158">
        <v>2</v>
      </c>
      <c r="P2140" s="53" t="s">
        <v>17</v>
      </c>
      <c r="Q2140" s="461"/>
      <c r="R2140" s="461"/>
      <c r="S2140" s="461"/>
      <c r="T2140" s="109">
        <f t="shared" si="201"/>
        <v>0.38541666666666663</v>
      </c>
      <c r="U2140" s="109">
        <f t="shared" si="202"/>
        <v>0.375</v>
      </c>
      <c r="V2140" s="41">
        <f>IFERROR(VLOOKUP(L2140,'[1]ZESTAWIENIE NUMERÓW BOCZNYCH'!$A:$B,1,0),"")</f>
        <v>2498</v>
      </c>
      <c r="W2140" s="53" t="str">
        <f>IFERROR(VLOOKUP(V2140,'[1]ZESTAWIENIE NUMERÓW BOCZNYCH'!$A:$B,2,0),P2140)</f>
        <v>K2</v>
      </c>
      <c r="X2140" s="53" t="s">
        <v>12</v>
      </c>
      <c r="Y2140" s="53">
        <f>VLOOKUP(W2140,'[1]LICZBA MIEJSC'!$A:$C,2,0)</f>
        <v>20</v>
      </c>
      <c r="Z2140" s="53">
        <f>VLOOKUP(W2140,'[1]LICZBA MIEJSC'!$A:$C,3,0)</f>
        <v>210</v>
      </c>
      <c r="AA2140" s="53">
        <f t="shared" si="198"/>
        <v>230</v>
      </c>
      <c r="AB2140" s="41">
        <f t="shared" si="199"/>
        <v>10</v>
      </c>
      <c r="AC2140" s="113">
        <f t="shared" si="203"/>
        <v>4.3478260869565216E-2</v>
      </c>
      <c r="AD2140" s="299" t="s">
        <v>206</v>
      </c>
    </row>
    <row r="2141" spans="1:30" x14ac:dyDescent="0.25">
      <c r="A2141" s="28" t="s">
        <v>135</v>
      </c>
      <c r="B2141" s="230">
        <v>2140</v>
      </c>
      <c r="C2141" s="53">
        <v>7</v>
      </c>
      <c r="D2141" s="53">
        <v>12410</v>
      </c>
      <c r="E2141" s="437"/>
      <c r="F2141" s="53" t="s">
        <v>367</v>
      </c>
      <c r="G2141" s="158" t="str">
        <f t="shared" si="200"/>
        <v>r3_64</v>
      </c>
      <c r="H2141" s="158" t="s">
        <v>674</v>
      </c>
      <c r="I2141" s="175">
        <v>43230</v>
      </c>
      <c r="J2141" s="49" t="s">
        <v>199</v>
      </c>
      <c r="K2141" s="157">
        <v>3</v>
      </c>
      <c r="L2141" s="50">
        <v>2530</v>
      </c>
      <c r="M2141" s="169" t="s">
        <v>219</v>
      </c>
      <c r="N2141" s="43">
        <v>0.39027777777777778</v>
      </c>
      <c r="O2141" s="158">
        <v>3</v>
      </c>
      <c r="P2141" s="53" t="s">
        <v>17</v>
      </c>
      <c r="Q2141" s="461"/>
      <c r="R2141" s="461"/>
      <c r="S2141" s="461"/>
      <c r="T2141" s="109">
        <f t="shared" si="201"/>
        <v>0.38541666666666663</v>
      </c>
      <c r="U2141" s="109">
        <f t="shared" si="202"/>
        <v>0.375</v>
      </c>
      <c r="V2141" s="41">
        <f>IFERROR(VLOOKUP(L2141,'[1]ZESTAWIENIE NUMERÓW BOCZNYCH'!$A:$B,1,0),"")</f>
        <v>2530</v>
      </c>
      <c r="W2141" s="53" t="str">
        <f>IFERROR(VLOOKUP(V2141,'[1]ZESTAWIENIE NUMERÓW BOCZNYCH'!$A:$B,2,0),P2141)</f>
        <v>K2</v>
      </c>
      <c r="X2141" s="53" t="s">
        <v>12</v>
      </c>
      <c r="Y2141" s="53">
        <f>VLOOKUP(W2141,'[1]LICZBA MIEJSC'!$A:$C,2,0)</f>
        <v>20</v>
      </c>
      <c r="Z2141" s="53">
        <f>VLOOKUP(W2141,'[1]LICZBA MIEJSC'!$A:$C,3,0)</f>
        <v>210</v>
      </c>
      <c r="AA2141" s="53">
        <f t="shared" si="198"/>
        <v>230</v>
      </c>
      <c r="AB2141" s="41">
        <f t="shared" si="199"/>
        <v>18</v>
      </c>
      <c r="AC2141" s="113">
        <f t="shared" si="203"/>
        <v>7.8260869565217397E-2</v>
      </c>
      <c r="AD2141" s="299" t="s">
        <v>206</v>
      </c>
    </row>
    <row r="2142" spans="1:30" x14ac:dyDescent="0.25">
      <c r="A2142" s="28" t="s">
        <v>135</v>
      </c>
      <c r="B2142" s="46">
        <v>2141</v>
      </c>
      <c r="C2142" s="53">
        <v>7</v>
      </c>
      <c r="D2142" s="53">
        <v>12409</v>
      </c>
      <c r="E2142" s="437"/>
      <c r="F2142" s="53" t="s">
        <v>367</v>
      </c>
      <c r="G2142" s="158" t="str">
        <f t="shared" si="200"/>
        <v>r3_64</v>
      </c>
      <c r="H2142" s="158" t="s">
        <v>673</v>
      </c>
      <c r="I2142" s="175">
        <v>43230</v>
      </c>
      <c r="J2142" s="49" t="s">
        <v>199</v>
      </c>
      <c r="K2142" s="157">
        <v>33</v>
      </c>
      <c r="L2142" s="50">
        <v>3204</v>
      </c>
      <c r="M2142" s="161" t="s">
        <v>135</v>
      </c>
      <c r="N2142" s="43">
        <v>0.39097222222222222</v>
      </c>
      <c r="O2142" s="158">
        <v>1</v>
      </c>
      <c r="P2142" s="53" t="s">
        <v>21</v>
      </c>
      <c r="Q2142" s="461"/>
      <c r="R2142" s="461"/>
      <c r="S2142" s="461"/>
      <c r="T2142" s="109">
        <f t="shared" si="201"/>
        <v>0.38541666666666663</v>
      </c>
      <c r="U2142" s="109">
        <f t="shared" si="202"/>
        <v>0.375</v>
      </c>
      <c r="V2142" s="41">
        <f>IFERROR(VLOOKUP(L2142,'[1]ZESTAWIENIE NUMERÓW BOCZNYCH'!$A:$B,1,0),"")</f>
        <v>3204</v>
      </c>
      <c r="W2142" s="53" t="str">
        <f>IFERROR(VLOOKUP(V2142,'[1]ZESTAWIENIE NUMERÓW BOCZNYCH'!$A:$B,2,0),P2142)</f>
        <v>PE</v>
      </c>
      <c r="X2142" s="53" t="s">
        <v>12</v>
      </c>
      <c r="Y2142" s="53">
        <f>VLOOKUP(W2142,'[1]LICZBA MIEJSC'!$A:$C,2,0)</f>
        <v>58</v>
      </c>
      <c r="Z2142" s="53">
        <f>VLOOKUP(W2142,'[1]LICZBA MIEJSC'!$A:$C,3,0)</f>
        <v>164</v>
      </c>
      <c r="AA2142" s="53">
        <f t="shared" si="198"/>
        <v>222</v>
      </c>
      <c r="AB2142" s="41">
        <f t="shared" si="199"/>
        <v>22</v>
      </c>
      <c r="AC2142" s="113">
        <f t="shared" si="203"/>
        <v>9.90990990990991E-2</v>
      </c>
      <c r="AD2142" s="299" t="s">
        <v>206</v>
      </c>
    </row>
    <row r="2143" spans="1:30" x14ac:dyDescent="0.25">
      <c r="A2143" s="28" t="s">
        <v>135</v>
      </c>
      <c r="B2143" s="46">
        <v>2142</v>
      </c>
      <c r="C2143" s="53">
        <v>7</v>
      </c>
      <c r="D2143" s="53">
        <v>12409</v>
      </c>
      <c r="E2143" s="437"/>
      <c r="F2143" s="53" t="s">
        <v>367</v>
      </c>
      <c r="G2143" s="158" t="str">
        <f t="shared" si="200"/>
        <v>r3_64</v>
      </c>
      <c r="H2143" s="158" t="s">
        <v>673</v>
      </c>
      <c r="I2143" s="175">
        <v>43230</v>
      </c>
      <c r="J2143" s="49" t="s">
        <v>199</v>
      </c>
      <c r="K2143" s="157">
        <v>10</v>
      </c>
      <c r="L2143" s="50">
        <v>2811</v>
      </c>
      <c r="M2143" s="50" t="s">
        <v>127</v>
      </c>
      <c r="N2143" s="43">
        <v>0.39166666666666666</v>
      </c>
      <c r="O2143" s="158">
        <v>1</v>
      </c>
      <c r="P2143" s="53" t="s">
        <v>18</v>
      </c>
      <c r="Q2143" s="461"/>
      <c r="R2143" s="461"/>
      <c r="S2143" s="461"/>
      <c r="T2143" s="109">
        <f t="shared" si="201"/>
        <v>0.38541666666666663</v>
      </c>
      <c r="U2143" s="109">
        <f t="shared" si="202"/>
        <v>0.375</v>
      </c>
      <c r="V2143" s="41">
        <f>IFERROR(VLOOKUP(L2143,'[1]ZESTAWIENIE NUMERÓW BOCZNYCH'!$A:$B,1,0),"")</f>
        <v>2811</v>
      </c>
      <c r="W2143" s="53" t="str">
        <f>IFERROR(VLOOKUP(V2143,'[1]ZESTAWIENIE NUMERÓW BOCZNYCH'!$A:$B,2,0),P2143)</f>
        <v>MB</v>
      </c>
      <c r="X2143" s="53" t="s">
        <v>12</v>
      </c>
      <c r="Y2143" s="53">
        <f>VLOOKUP(W2143,'[1]LICZBA MIEJSC'!$A:$C,2,0)</f>
        <v>40</v>
      </c>
      <c r="Z2143" s="53">
        <f>VLOOKUP(W2143,'[1]LICZBA MIEJSC'!$A:$C,3,0)</f>
        <v>174</v>
      </c>
      <c r="AA2143" s="53">
        <f t="shared" si="198"/>
        <v>214</v>
      </c>
      <c r="AB2143" s="41">
        <f t="shared" si="199"/>
        <v>21</v>
      </c>
      <c r="AC2143" s="113">
        <f t="shared" si="203"/>
        <v>9.8130841121495324E-2</v>
      </c>
      <c r="AD2143" s="299" t="s">
        <v>206</v>
      </c>
    </row>
    <row r="2144" spans="1:30" x14ac:dyDescent="0.25">
      <c r="A2144" s="28" t="s">
        <v>135</v>
      </c>
      <c r="B2144" s="46">
        <v>2143</v>
      </c>
      <c r="C2144" s="53">
        <v>7</v>
      </c>
      <c r="D2144" s="53">
        <v>12410</v>
      </c>
      <c r="E2144" s="437"/>
      <c r="F2144" s="53" t="s">
        <v>367</v>
      </c>
      <c r="G2144" s="158" t="str">
        <f t="shared" si="200"/>
        <v>r3_64</v>
      </c>
      <c r="H2144" s="158" t="s">
        <v>674</v>
      </c>
      <c r="I2144" s="175">
        <v>43230</v>
      </c>
      <c r="J2144" s="49" t="s">
        <v>199</v>
      </c>
      <c r="K2144" s="157">
        <v>33</v>
      </c>
      <c r="L2144" s="50">
        <v>3115</v>
      </c>
      <c r="M2144" s="53" t="s">
        <v>121</v>
      </c>
      <c r="N2144" s="43">
        <v>0.39166666666666666</v>
      </c>
      <c r="O2144" s="158">
        <v>1</v>
      </c>
      <c r="P2144" s="53" t="s">
        <v>20</v>
      </c>
      <c r="Q2144" s="461"/>
      <c r="R2144" s="461"/>
      <c r="S2144" s="461"/>
      <c r="T2144" s="109">
        <f t="shared" si="201"/>
        <v>0.38541666666666663</v>
      </c>
      <c r="U2144" s="109">
        <f t="shared" si="202"/>
        <v>0.375</v>
      </c>
      <c r="V2144" s="41">
        <f>IFERROR(VLOOKUP(L2144,'[1]ZESTAWIENIE NUMERÓW BOCZNYCH'!$A:$B,1,0),"")</f>
        <v>3115</v>
      </c>
      <c r="W2144" s="53" t="str">
        <f>IFERROR(VLOOKUP(V2144,'[1]ZESTAWIENIE NUMERÓW BOCZNYCH'!$A:$B,2,0),P2144)</f>
        <v>S</v>
      </c>
      <c r="X2144" s="53" t="s">
        <v>12</v>
      </c>
      <c r="Y2144" s="53">
        <f>VLOOKUP(W2144,'[1]LICZBA MIEJSC'!$A:$C,2,0)</f>
        <v>69</v>
      </c>
      <c r="Z2144" s="53">
        <f>VLOOKUP(W2144,'[1]LICZBA MIEJSC'!$A:$C,3,0)</f>
        <v>130</v>
      </c>
      <c r="AA2144" s="53">
        <f t="shared" si="198"/>
        <v>199</v>
      </c>
      <c r="AB2144" s="41">
        <f t="shared" si="199"/>
        <v>20</v>
      </c>
      <c r="AC2144" s="113">
        <f t="shared" si="203"/>
        <v>0.10050251256281408</v>
      </c>
      <c r="AD2144" s="299" t="s">
        <v>206</v>
      </c>
    </row>
    <row r="2145" spans="1:30" x14ac:dyDescent="0.25">
      <c r="A2145" s="28" t="s">
        <v>135</v>
      </c>
      <c r="B2145" s="230">
        <v>2144</v>
      </c>
      <c r="C2145" s="53">
        <v>8</v>
      </c>
      <c r="D2145" s="53">
        <v>12409</v>
      </c>
      <c r="E2145" s="437"/>
      <c r="F2145" s="53" t="s">
        <v>367</v>
      </c>
      <c r="G2145" s="158" t="str">
        <f t="shared" si="200"/>
        <v>r3_64</v>
      </c>
      <c r="H2145" s="158" t="s">
        <v>673</v>
      </c>
      <c r="I2145" s="175">
        <v>43230</v>
      </c>
      <c r="J2145" s="49" t="s">
        <v>199</v>
      </c>
      <c r="K2145" s="157">
        <v>3</v>
      </c>
      <c r="L2145" s="50">
        <v>2488</v>
      </c>
      <c r="M2145" s="159" t="s">
        <v>127</v>
      </c>
      <c r="N2145" s="43">
        <v>0.39305555555555555</v>
      </c>
      <c r="O2145" s="158">
        <v>1</v>
      </c>
      <c r="P2145" s="53" t="s">
        <v>17</v>
      </c>
      <c r="Q2145" s="461"/>
      <c r="R2145" s="461"/>
      <c r="S2145" s="461"/>
      <c r="T2145" s="109">
        <f t="shared" si="201"/>
        <v>0.38541666666666663</v>
      </c>
      <c r="U2145" s="109">
        <f t="shared" si="202"/>
        <v>0.375</v>
      </c>
      <c r="V2145" s="41">
        <f>IFERROR(VLOOKUP(L2145,'[1]ZESTAWIENIE NUMERÓW BOCZNYCH'!$A:$B,1,0),"")</f>
        <v>2488</v>
      </c>
      <c r="W2145" s="53" t="str">
        <f>IFERROR(VLOOKUP(V2145,'[1]ZESTAWIENIE NUMERÓW BOCZNYCH'!$A:$B,2,0),P2145)</f>
        <v>K2</v>
      </c>
      <c r="X2145" s="53" t="s">
        <v>12</v>
      </c>
      <c r="Y2145" s="53">
        <f>VLOOKUP(W2145,'[1]LICZBA MIEJSC'!$A:$C,2,0)</f>
        <v>20</v>
      </c>
      <c r="Z2145" s="53">
        <f>VLOOKUP(W2145,'[1]LICZBA MIEJSC'!$A:$C,3,0)</f>
        <v>210</v>
      </c>
      <c r="AA2145" s="53">
        <f t="shared" si="198"/>
        <v>230</v>
      </c>
      <c r="AB2145" s="41">
        <f t="shared" si="199"/>
        <v>23</v>
      </c>
      <c r="AC2145" s="113">
        <f t="shared" si="203"/>
        <v>0.1</v>
      </c>
      <c r="AD2145" s="299" t="s">
        <v>206</v>
      </c>
    </row>
    <row r="2146" spans="1:30" x14ac:dyDescent="0.25">
      <c r="A2146" s="28" t="s">
        <v>135</v>
      </c>
      <c r="B2146" s="46">
        <v>2145</v>
      </c>
      <c r="C2146" s="53">
        <v>8</v>
      </c>
      <c r="D2146" s="53">
        <v>12410</v>
      </c>
      <c r="E2146" s="437"/>
      <c r="F2146" s="53" t="s">
        <v>367</v>
      </c>
      <c r="G2146" s="158" t="str">
        <f t="shared" si="200"/>
        <v>r3_64</v>
      </c>
      <c r="H2146" s="158" t="s">
        <v>674</v>
      </c>
      <c r="I2146" s="175">
        <v>43230</v>
      </c>
      <c r="J2146" s="49" t="s">
        <v>199</v>
      </c>
      <c r="K2146" s="157" t="s">
        <v>186</v>
      </c>
      <c r="L2146" s="50">
        <v>2912</v>
      </c>
      <c r="M2146" s="50"/>
      <c r="N2146" s="43">
        <v>0.39305555555555555</v>
      </c>
      <c r="O2146" s="158">
        <v>0</v>
      </c>
      <c r="P2146" s="53" t="s">
        <v>18</v>
      </c>
      <c r="Q2146" s="461"/>
      <c r="R2146" s="461"/>
      <c r="S2146" s="461"/>
      <c r="T2146" s="109">
        <f t="shared" si="201"/>
        <v>0.38541666666666663</v>
      </c>
      <c r="U2146" s="109">
        <f t="shared" si="202"/>
        <v>0.375</v>
      </c>
      <c r="V2146" s="41">
        <f>IFERROR(VLOOKUP(L2146,'[1]ZESTAWIENIE NUMERÓW BOCZNYCH'!$A:$B,1,0),"")</f>
        <v>2912</v>
      </c>
      <c r="W2146" s="53" t="str">
        <f>IFERROR(VLOOKUP(V2146,'[1]ZESTAWIENIE NUMERÓW BOCZNYCH'!$A:$B,2,0),P2146)</f>
        <v>MB</v>
      </c>
      <c r="X2146" s="53" t="s">
        <v>12</v>
      </c>
      <c r="Y2146" s="53">
        <f>VLOOKUP(W2146,'[1]LICZBA MIEJSC'!$A:$C,2,0)</f>
        <v>40</v>
      </c>
      <c r="Z2146" s="53">
        <f>VLOOKUP(W2146,'[1]LICZBA MIEJSC'!$A:$C,3,0)</f>
        <v>174</v>
      </c>
      <c r="AA2146" s="53">
        <f t="shared" si="198"/>
        <v>214</v>
      </c>
      <c r="AB2146" s="41">
        <f t="shared" si="199"/>
        <v>0</v>
      </c>
      <c r="AC2146" s="113">
        <f t="shared" si="203"/>
        <v>0</v>
      </c>
      <c r="AD2146" s="299" t="s">
        <v>255</v>
      </c>
    </row>
    <row r="2147" spans="1:30" x14ac:dyDescent="0.25">
      <c r="A2147" s="28" t="s">
        <v>135</v>
      </c>
      <c r="B2147" s="230">
        <v>2146</v>
      </c>
      <c r="C2147" s="53">
        <v>8</v>
      </c>
      <c r="D2147" s="53">
        <v>12410</v>
      </c>
      <c r="E2147" s="437"/>
      <c r="F2147" s="53" t="s">
        <v>367</v>
      </c>
      <c r="G2147" s="158" t="str">
        <f t="shared" si="200"/>
        <v>r3_64</v>
      </c>
      <c r="H2147" s="158" t="s">
        <v>674</v>
      </c>
      <c r="I2147" s="175">
        <v>43230</v>
      </c>
      <c r="J2147" s="49" t="s">
        <v>199</v>
      </c>
      <c r="K2147" s="157">
        <v>20</v>
      </c>
      <c r="L2147" s="50">
        <v>2385</v>
      </c>
      <c r="M2147" s="169" t="s">
        <v>126</v>
      </c>
      <c r="N2147" s="43">
        <v>0.39374999999999999</v>
      </c>
      <c r="O2147" s="158">
        <v>4</v>
      </c>
      <c r="P2147" s="53" t="s">
        <v>17</v>
      </c>
      <c r="Q2147" s="461"/>
      <c r="R2147" s="461"/>
      <c r="S2147" s="461"/>
      <c r="T2147" s="109">
        <f t="shared" si="201"/>
        <v>0.38541666666666663</v>
      </c>
      <c r="U2147" s="109">
        <f t="shared" si="202"/>
        <v>0.375</v>
      </c>
      <c r="V2147" s="41">
        <f>IFERROR(VLOOKUP(L2147,'[1]ZESTAWIENIE NUMERÓW BOCZNYCH'!$A:$B,1,0),"")</f>
        <v>2385</v>
      </c>
      <c r="W2147" s="53" t="str">
        <f>IFERROR(VLOOKUP(V2147,'[1]ZESTAWIENIE NUMERÓW BOCZNYCH'!$A:$B,2,0),P2147)</f>
        <v>K2</v>
      </c>
      <c r="X2147" s="53" t="s">
        <v>12</v>
      </c>
      <c r="Y2147" s="53">
        <f>VLOOKUP(W2147,'[1]LICZBA MIEJSC'!$A:$C,2,0)</f>
        <v>20</v>
      </c>
      <c r="Z2147" s="53">
        <f>VLOOKUP(W2147,'[1]LICZBA MIEJSC'!$A:$C,3,0)</f>
        <v>210</v>
      </c>
      <c r="AA2147" s="53">
        <f t="shared" si="198"/>
        <v>230</v>
      </c>
      <c r="AB2147" s="41">
        <f t="shared" si="199"/>
        <v>125</v>
      </c>
      <c r="AC2147" s="113">
        <f t="shared" si="203"/>
        <v>0.54347826086956519</v>
      </c>
      <c r="AD2147" s="299" t="s">
        <v>206</v>
      </c>
    </row>
    <row r="2148" spans="1:30" x14ac:dyDescent="0.25">
      <c r="A2148" s="28" t="s">
        <v>135</v>
      </c>
      <c r="B2148" s="46">
        <v>2147</v>
      </c>
      <c r="C2148" s="53">
        <v>8</v>
      </c>
      <c r="D2148" s="53">
        <v>12409</v>
      </c>
      <c r="E2148" s="437"/>
      <c r="F2148" s="53" t="s">
        <v>367</v>
      </c>
      <c r="G2148" s="158" t="str">
        <f t="shared" si="200"/>
        <v>r3_64</v>
      </c>
      <c r="H2148" s="158" t="s">
        <v>673</v>
      </c>
      <c r="I2148" s="175">
        <v>43230</v>
      </c>
      <c r="J2148" s="49" t="s">
        <v>199</v>
      </c>
      <c r="K2148" s="157">
        <v>33</v>
      </c>
      <c r="L2148" s="50">
        <v>3120</v>
      </c>
      <c r="M2148" s="161" t="s">
        <v>135</v>
      </c>
      <c r="N2148" s="43">
        <v>0.39444444444444443</v>
      </c>
      <c r="O2148" s="158">
        <v>1</v>
      </c>
      <c r="P2148" s="53" t="s">
        <v>20</v>
      </c>
      <c r="Q2148" s="461"/>
      <c r="R2148" s="461"/>
      <c r="S2148" s="461"/>
      <c r="T2148" s="109">
        <f t="shared" si="201"/>
        <v>0.38541666666666663</v>
      </c>
      <c r="U2148" s="109">
        <f t="shared" si="202"/>
        <v>0.375</v>
      </c>
      <c r="V2148" s="41">
        <f>IFERROR(VLOOKUP(L2148,'[1]ZESTAWIENIE NUMERÓW BOCZNYCH'!$A:$B,1,0),"")</f>
        <v>3120</v>
      </c>
      <c r="W2148" s="53" t="str">
        <f>IFERROR(VLOOKUP(V2148,'[1]ZESTAWIENIE NUMERÓW BOCZNYCH'!$A:$B,2,0),P2148)</f>
        <v>S</v>
      </c>
      <c r="X2148" s="53" t="s">
        <v>12</v>
      </c>
      <c r="Y2148" s="53">
        <f>VLOOKUP(W2148,'[1]LICZBA MIEJSC'!$A:$C,2,0)</f>
        <v>69</v>
      </c>
      <c r="Z2148" s="53">
        <f>VLOOKUP(W2148,'[1]LICZBA MIEJSC'!$A:$C,3,0)</f>
        <v>130</v>
      </c>
      <c r="AA2148" s="53">
        <f t="shared" si="198"/>
        <v>199</v>
      </c>
      <c r="AB2148" s="41">
        <f t="shared" si="199"/>
        <v>20</v>
      </c>
      <c r="AC2148" s="113">
        <f t="shared" si="203"/>
        <v>0.10050251256281408</v>
      </c>
      <c r="AD2148" s="299" t="s">
        <v>206</v>
      </c>
    </row>
    <row r="2149" spans="1:30" x14ac:dyDescent="0.25">
      <c r="A2149" s="28" t="s">
        <v>135</v>
      </c>
      <c r="B2149" s="230">
        <v>2148</v>
      </c>
      <c r="C2149" s="53">
        <v>8</v>
      </c>
      <c r="D2149" s="53">
        <v>12410</v>
      </c>
      <c r="E2149" s="437"/>
      <c r="F2149" s="53" t="s">
        <v>367</v>
      </c>
      <c r="G2149" s="158" t="str">
        <f t="shared" si="200"/>
        <v>r3_64</v>
      </c>
      <c r="H2149" s="158" t="s">
        <v>674</v>
      </c>
      <c r="I2149" s="175">
        <v>43230</v>
      </c>
      <c r="J2149" s="49" t="s">
        <v>199</v>
      </c>
      <c r="K2149" s="157">
        <v>10</v>
      </c>
      <c r="L2149" s="50">
        <v>2464</v>
      </c>
      <c r="M2149" s="56" t="s">
        <v>122</v>
      </c>
      <c r="N2149" s="43">
        <v>0.39861111111111108</v>
      </c>
      <c r="O2149" s="158">
        <v>3</v>
      </c>
      <c r="P2149" s="53" t="s">
        <v>17</v>
      </c>
      <c r="Q2149" s="461"/>
      <c r="R2149" s="461"/>
      <c r="S2149" s="461"/>
      <c r="T2149" s="109">
        <f t="shared" si="201"/>
        <v>0.39583333333333331</v>
      </c>
      <c r="U2149" s="109">
        <f t="shared" si="202"/>
        <v>0.375</v>
      </c>
      <c r="V2149" s="41">
        <f>IFERROR(VLOOKUP(L2149,'[1]ZESTAWIENIE NUMERÓW BOCZNYCH'!$A:$B,1,0),"")</f>
        <v>2464</v>
      </c>
      <c r="W2149" s="53" t="str">
        <f>IFERROR(VLOOKUP(V2149,'[1]ZESTAWIENIE NUMERÓW BOCZNYCH'!$A:$B,2,0),P2149)</f>
        <v>K2</v>
      </c>
      <c r="X2149" s="53" t="s">
        <v>12</v>
      </c>
      <c r="Y2149" s="53">
        <f>VLOOKUP(W2149,'[1]LICZBA MIEJSC'!$A:$C,2,0)</f>
        <v>20</v>
      </c>
      <c r="Z2149" s="53">
        <f>VLOOKUP(W2149,'[1]LICZBA MIEJSC'!$A:$C,3,0)</f>
        <v>210</v>
      </c>
      <c r="AA2149" s="53">
        <f t="shared" si="198"/>
        <v>230</v>
      </c>
      <c r="AB2149" s="41">
        <f t="shared" si="199"/>
        <v>18</v>
      </c>
      <c r="AC2149" s="113">
        <f t="shared" si="203"/>
        <v>7.8260869565217397E-2</v>
      </c>
      <c r="AD2149" s="299" t="s">
        <v>206</v>
      </c>
    </row>
    <row r="2150" spans="1:30" x14ac:dyDescent="0.25">
      <c r="A2150" s="28" t="s">
        <v>135</v>
      </c>
      <c r="B2150" s="230">
        <v>2149</v>
      </c>
      <c r="C2150" s="53">
        <v>8</v>
      </c>
      <c r="D2150" s="53">
        <v>12410</v>
      </c>
      <c r="E2150" s="437"/>
      <c r="F2150" s="53" t="s">
        <v>367</v>
      </c>
      <c r="G2150" s="158" t="str">
        <f t="shared" si="200"/>
        <v>r3_64</v>
      </c>
      <c r="H2150" s="158" t="s">
        <v>674</v>
      </c>
      <c r="I2150" s="175">
        <v>43230</v>
      </c>
      <c r="J2150" s="49" t="s">
        <v>199</v>
      </c>
      <c r="K2150" s="157">
        <v>3</v>
      </c>
      <c r="L2150" s="50">
        <v>2240</v>
      </c>
      <c r="M2150" s="169" t="s">
        <v>219</v>
      </c>
      <c r="N2150" s="43">
        <v>0.39999999999999997</v>
      </c>
      <c r="O2150" s="158">
        <v>2</v>
      </c>
      <c r="P2150" s="53" t="s">
        <v>17</v>
      </c>
      <c r="Q2150" s="461"/>
      <c r="R2150" s="461"/>
      <c r="S2150" s="461"/>
      <c r="T2150" s="109">
        <f t="shared" si="201"/>
        <v>0.39583333333333331</v>
      </c>
      <c r="U2150" s="109">
        <f t="shared" si="202"/>
        <v>0.375</v>
      </c>
      <c r="V2150" s="41">
        <f>IFERROR(VLOOKUP(L2150,'[1]ZESTAWIENIE NUMERÓW BOCZNYCH'!$A:$B,1,0),"")</f>
        <v>2240</v>
      </c>
      <c r="W2150" s="53" t="str">
        <f>IFERROR(VLOOKUP(V2150,'[1]ZESTAWIENIE NUMERÓW BOCZNYCH'!$A:$B,2,0),P2150)</f>
        <v>K2</v>
      </c>
      <c r="X2150" s="53" t="s">
        <v>12</v>
      </c>
      <c r="Y2150" s="53">
        <f>VLOOKUP(W2150,'[1]LICZBA MIEJSC'!$A:$C,2,0)</f>
        <v>20</v>
      </c>
      <c r="Z2150" s="53">
        <f>VLOOKUP(W2150,'[1]LICZBA MIEJSC'!$A:$C,3,0)</f>
        <v>210</v>
      </c>
      <c r="AA2150" s="53">
        <f t="shared" si="198"/>
        <v>230</v>
      </c>
      <c r="AB2150" s="41">
        <f t="shared" si="199"/>
        <v>10</v>
      </c>
      <c r="AC2150" s="113">
        <f t="shared" si="203"/>
        <v>4.3478260869565216E-2</v>
      </c>
      <c r="AD2150" s="299" t="s">
        <v>206</v>
      </c>
    </row>
    <row r="2151" spans="1:30" x14ac:dyDescent="0.25">
      <c r="A2151" s="28" t="s">
        <v>135</v>
      </c>
      <c r="B2151" s="230">
        <v>2150</v>
      </c>
      <c r="C2151" s="53">
        <v>8</v>
      </c>
      <c r="D2151" s="53">
        <v>12409</v>
      </c>
      <c r="E2151" s="437"/>
      <c r="F2151" s="53" t="s">
        <v>367</v>
      </c>
      <c r="G2151" s="158" t="str">
        <f t="shared" si="200"/>
        <v>r3_64</v>
      </c>
      <c r="H2151" s="158" t="s">
        <v>673</v>
      </c>
      <c r="I2151" s="175">
        <v>43230</v>
      </c>
      <c r="J2151" s="49" t="s">
        <v>199</v>
      </c>
      <c r="K2151" s="157">
        <v>3</v>
      </c>
      <c r="L2151" s="50">
        <v>2276</v>
      </c>
      <c r="M2151" s="159" t="s">
        <v>127</v>
      </c>
      <c r="N2151" s="43">
        <v>0.40069444444444446</v>
      </c>
      <c r="O2151" s="158">
        <v>2</v>
      </c>
      <c r="P2151" s="53" t="s">
        <v>17</v>
      </c>
      <c r="Q2151" s="461"/>
      <c r="R2151" s="461"/>
      <c r="S2151" s="461"/>
      <c r="T2151" s="109">
        <f t="shared" si="201"/>
        <v>0.39583333333333331</v>
      </c>
      <c r="U2151" s="109">
        <f t="shared" si="202"/>
        <v>0.375</v>
      </c>
      <c r="V2151" s="41">
        <f>IFERROR(VLOOKUP(L2151,'[1]ZESTAWIENIE NUMERÓW BOCZNYCH'!$A:$B,1,0),"")</f>
        <v>2276</v>
      </c>
      <c r="W2151" s="53" t="str">
        <f>IFERROR(VLOOKUP(V2151,'[1]ZESTAWIENIE NUMERÓW BOCZNYCH'!$A:$B,2,0),P2151)</f>
        <v>K2</v>
      </c>
      <c r="X2151" s="53" t="s">
        <v>12</v>
      </c>
      <c r="Y2151" s="53">
        <f>VLOOKUP(W2151,'[1]LICZBA MIEJSC'!$A:$C,2,0)</f>
        <v>20</v>
      </c>
      <c r="Z2151" s="53">
        <f>VLOOKUP(W2151,'[1]LICZBA MIEJSC'!$A:$C,3,0)</f>
        <v>210</v>
      </c>
      <c r="AA2151" s="53">
        <f t="shared" si="198"/>
        <v>230</v>
      </c>
      <c r="AB2151" s="41">
        <f t="shared" si="199"/>
        <v>10</v>
      </c>
      <c r="AC2151" s="113">
        <f t="shared" si="203"/>
        <v>4.3478260869565216E-2</v>
      </c>
      <c r="AD2151" s="299" t="s">
        <v>206</v>
      </c>
    </row>
    <row r="2152" spans="1:30" x14ac:dyDescent="0.25">
      <c r="A2152" s="28" t="s">
        <v>135</v>
      </c>
      <c r="B2152" s="46">
        <v>2151</v>
      </c>
      <c r="C2152" s="53">
        <v>8</v>
      </c>
      <c r="D2152" s="53">
        <v>12409</v>
      </c>
      <c r="E2152" s="437"/>
      <c r="F2152" s="53" t="s">
        <v>367</v>
      </c>
      <c r="G2152" s="158" t="str">
        <f t="shared" si="200"/>
        <v>r3_64</v>
      </c>
      <c r="H2152" s="158" t="s">
        <v>673</v>
      </c>
      <c r="I2152" s="175">
        <v>43230</v>
      </c>
      <c r="J2152" s="49" t="s">
        <v>199</v>
      </c>
      <c r="K2152" s="157">
        <v>20</v>
      </c>
      <c r="L2152" s="50">
        <v>2817</v>
      </c>
      <c r="M2152" s="159" t="s">
        <v>127</v>
      </c>
      <c r="N2152" s="43">
        <v>0.40277777777777773</v>
      </c>
      <c r="O2152" s="158">
        <v>2</v>
      </c>
      <c r="P2152" s="53" t="s">
        <v>18</v>
      </c>
      <c r="Q2152" s="461"/>
      <c r="R2152" s="461"/>
      <c r="S2152" s="461"/>
      <c r="T2152" s="109">
        <f t="shared" si="201"/>
        <v>0.39583333333333331</v>
      </c>
      <c r="U2152" s="109">
        <f t="shared" si="202"/>
        <v>0.375</v>
      </c>
      <c r="V2152" s="41">
        <f>IFERROR(VLOOKUP(L2152,'[1]ZESTAWIENIE NUMERÓW BOCZNYCH'!$A:$B,1,0),"")</f>
        <v>2817</v>
      </c>
      <c r="W2152" s="53" t="str">
        <f>IFERROR(VLOOKUP(V2152,'[1]ZESTAWIENIE NUMERÓW BOCZNYCH'!$A:$B,2,0),P2152)</f>
        <v>MB</v>
      </c>
      <c r="X2152" s="53" t="s">
        <v>12</v>
      </c>
      <c r="Y2152" s="53">
        <f>VLOOKUP(W2152,'[1]LICZBA MIEJSC'!$A:$C,2,0)</f>
        <v>40</v>
      </c>
      <c r="Z2152" s="53">
        <f>VLOOKUP(W2152,'[1]LICZBA MIEJSC'!$A:$C,3,0)</f>
        <v>174</v>
      </c>
      <c r="AA2152" s="53">
        <f t="shared" si="198"/>
        <v>214</v>
      </c>
      <c r="AB2152" s="41">
        <f t="shared" si="199"/>
        <v>20</v>
      </c>
      <c r="AC2152" s="113">
        <f t="shared" si="203"/>
        <v>9.3457943925233641E-2</v>
      </c>
      <c r="AD2152" s="299" t="s">
        <v>206</v>
      </c>
    </row>
    <row r="2153" spans="1:30" x14ac:dyDescent="0.25">
      <c r="A2153" s="28" t="s">
        <v>135</v>
      </c>
      <c r="B2153" s="46">
        <v>2152</v>
      </c>
      <c r="C2153" s="53">
        <v>8</v>
      </c>
      <c r="D2153" s="53">
        <v>12409</v>
      </c>
      <c r="E2153" s="437"/>
      <c r="F2153" s="53" t="s">
        <v>367</v>
      </c>
      <c r="G2153" s="158" t="str">
        <f t="shared" si="200"/>
        <v>r3_64</v>
      </c>
      <c r="H2153" s="158" t="s">
        <v>673</v>
      </c>
      <c r="I2153" s="175">
        <v>43230</v>
      </c>
      <c r="J2153" s="49" t="s">
        <v>199</v>
      </c>
      <c r="K2153" s="157">
        <v>10</v>
      </c>
      <c r="L2153" s="50">
        <v>2910</v>
      </c>
      <c r="M2153" s="50" t="s">
        <v>127</v>
      </c>
      <c r="N2153" s="43">
        <v>0.40347222222222223</v>
      </c>
      <c r="O2153" s="158">
        <v>1</v>
      </c>
      <c r="P2153" s="53" t="s">
        <v>18</v>
      </c>
      <c r="Q2153" s="461"/>
      <c r="R2153" s="461"/>
      <c r="S2153" s="461"/>
      <c r="T2153" s="109">
        <f t="shared" si="201"/>
        <v>0.39583333333333331</v>
      </c>
      <c r="U2153" s="109">
        <f t="shared" si="202"/>
        <v>0.375</v>
      </c>
      <c r="V2153" s="41">
        <f>IFERROR(VLOOKUP(L2153,'[1]ZESTAWIENIE NUMERÓW BOCZNYCH'!$A:$B,1,0),"")</f>
        <v>2910</v>
      </c>
      <c r="W2153" s="53" t="str">
        <f>IFERROR(VLOOKUP(V2153,'[1]ZESTAWIENIE NUMERÓW BOCZNYCH'!$A:$B,2,0),P2153)</f>
        <v>MB</v>
      </c>
      <c r="X2153" s="53" t="s">
        <v>12</v>
      </c>
      <c r="Y2153" s="53">
        <f>VLOOKUP(W2153,'[1]LICZBA MIEJSC'!$A:$C,2,0)</f>
        <v>40</v>
      </c>
      <c r="Z2153" s="53">
        <f>VLOOKUP(W2153,'[1]LICZBA MIEJSC'!$A:$C,3,0)</f>
        <v>174</v>
      </c>
      <c r="AA2153" s="53">
        <f t="shared" si="198"/>
        <v>214</v>
      </c>
      <c r="AB2153" s="41">
        <f t="shared" si="199"/>
        <v>21</v>
      </c>
      <c r="AC2153" s="113">
        <f t="shared" si="203"/>
        <v>9.8130841121495324E-2</v>
      </c>
      <c r="AD2153" s="299" t="s">
        <v>206</v>
      </c>
    </row>
    <row r="2154" spans="1:30" x14ac:dyDescent="0.25">
      <c r="A2154" s="28" t="s">
        <v>135</v>
      </c>
      <c r="B2154" s="46">
        <v>2153</v>
      </c>
      <c r="C2154" s="53">
        <v>8</v>
      </c>
      <c r="D2154" s="53">
        <v>12409</v>
      </c>
      <c r="E2154" s="437"/>
      <c r="F2154" s="53" t="s">
        <v>367</v>
      </c>
      <c r="G2154" s="158" t="str">
        <f t="shared" si="200"/>
        <v>r3_64</v>
      </c>
      <c r="H2154" s="158" t="s">
        <v>673</v>
      </c>
      <c r="I2154" s="175">
        <v>43230</v>
      </c>
      <c r="J2154" s="49" t="s">
        <v>199</v>
      </c>
      <c r="K2154" s="157">
        <v>33</v>
      </c>
      <c r="L2154" s="50">
        <v>3208</v>
      </c>
      <c r="M2154" s="68" t="s">
        <v>135</v>
      </c>
      <c r="N2154" s="43">
        <v>0.40416666666666662</v>
      </c>
      <c r="O2154" s="158">
        <v>1</v>
      </c>
      <c r="P2154" s="53" t="s">
        <v>21</v>
      </c>
      <c r="Q2154" s="461"/>
      <c r="R2154" s="461"/>
      <c r="S2154" s="461"/>
      <c r="T2154" s="109">
        <f t="shared" si="201"/>
        <v>0.39583333333333331</v>
      </c>
      <c r="U2154" s="109">
        <f t="shared" si="202"/>
        <v>0.375</v>
      </c>
      <c r="V2154" s="41">
        <f>IFERROR(VLOOKUP(L2154,'[1]ZESTAWIENIE NUMERÓW BOCZNYCH'!$A:$B,1,0),"")</f>
        <v>3208</v>
      </c>
      <c r="W2154" s="53" t="str">
        <f>IFERROR(VLOOKUP(V2154,'[1]ZESTAWIENIE NUMERÓW BOCZNYCH'!$A:$B,2,0),P2154)</f>
        <v>PE</v>
      </c>
      <c r="X2154" s="53" t="s">
        <v>12</v>
      </c>
      <c r="Y2154" s="53">
        <f>VLOOKUP(W2154,'[1]LICZBA MIEJSC'!$A:$C,2,0)</f>
        <v>58</v>
      </c>
      <c r="Z2154" s="53">
        <f>VLOOKUP(W2154,'[1]LICZBA MIEJSC'!$A:$C,3,0)</f>
        <v>164</v>
      </c>
      <c r="AA2154" s="53">
        <f t="shared" si="198"/>
        <v>222</v>
      </c>
      <c r="AB2154" s="41">
        <f t="shared" si="199"/>
        <v>22</v>
      </c>
      <c r="AC2154" s="113">
        <f t="shared" si="203"/>
        <v>9.90990990990991E-2</v>
      </c>
      <c r="AD2154" s="299" t="s">
        <v>206</v>
      </c>
    </row>
    <row r="2155" spans="1:30" x14ac:dyDescent="0.25">
      <c r="A2155" s="28" t="s">
        <v>135</v>
      </c>
      <c r="B2155" s="230">
        <v>2154</v>
      </c>
      <c r="C2155" s="53">
        <v>8</v>
      </c>
      <c r="D2155" s="53">
        <v>12410</v>
      </c>
      <c r="E2155" s="437"/>
      <c r="F2155" s="53" t="s">
        <v>367</v>
      </c>
      <c r="G2155" s="158" t="str">
        <f t="shared" si="200"/>
        <v>r3_64</v>
      </c>
      <c r="H2155" s="158" t="s">
        <v>674</v>
      </c>
      <c r="I2155" s="175">
        <v>43230</v>
      </c>
      <c r="J2155" s="49" t="s">
        <v>199</v>
      </c>
      <c r="K2155" s="157">
        <v>20</v>
      </c>
      <c r="L2155" s="50">
        <v>2304</v>
      </c>
      <c r="M2155" s="169" t="s">
        <v>126</v>
      </c>
      <c r="N2155" s="43">
        <v>0.40416666666666662</v>
      </c>
      <c r="O2155" s="158">
        <v>2</v>
      </c>
      <c r="P2155" s="53" t="s">
        <v>17</v>
      </c>
      <c r="Q2155" s="461"/>
      <c r="R2155" s="461"/>
      <c r="S2155" s="461"/>
      <c r="T2155" s="109">
        <f t="shared" si="201"/>
        <v>0.39583333333333331</v>
      </c>
      <c r="U2155" s="109">
        <f t="shared" si="202"/>
        <v>0.375</v>
      </c>
      <c r="V2155" s="41">
        <f>IFERROR(VLOOKUP(L2155,'[1]ZESTAWIENIE NUMERÓW BOCZNYCH'!$A:$B,1,0),"")</f>
        <v>2304</v>
      </c>
      <c r="W2155" s="53" t="str">
        <f>IFERROR(VLOOKUP(V2155,'[1]ZESTAWIENIE NUMERÓW BOCZNYCH'!$A:$B,2,0),P2155)</f>
        <v>K2</v>
      </c>
      <c r="X2155" s="53" t="s">
        <v>12</v>
      </c>
      <c r="Y2155" s="53">
        <f>VLOOKUP(W2155,'[1]LICZBA MIEJSC'!$A:$C,2,0)</f>
        <v>20</v>
      </c>
      <c r="Z2155" s="53">
        <f>VLOOKUP(W2155,'[1]LICZBA MIEJSC'!$A:$C,3,0)</f>
        <v>210</v>
      </c>
      <c r="AA2155" s="53">
        <f t="shared" si="198"/>
        <v>230</v>
      </c>
      <c r="AB2155" s="41">
        <f t="shared" si="199"/>
        <v>10</v>
      </c>
      <c r="AC2155" s="113">
        <f t="shared" si="203"/>
        <v>4.3478260869565216E-2</v>
      </c>
      <c r="AD2155" s="299" t="s">
        <v>206</v>
      </c>
    </row>
    <row r="2156" spans="1:30" x14ac:dyDescent="0.25">
      <c r="A2156" s="28" t="s">
        <v>135</v>
      </c>
      <c r="B2156" s="46">
        <v>2155</v>
      </c>
      <c r="C2156" s="53">
        <v>8</v>
      </c>
      <c r="D2156" s="53">
        <v>12410</v>
      </c>
      <c r="E2156" s="437"/>
      <c r="F2156" s="53" t="s">
        <v>367</v>
      </c>
      <c r="G2156" s="158" t="str">
        <f t="shared" si="200"/>
        <v>r3_64</v>
      </c>
      <c r="H2156" s="158" t="s">
        <v>674</v>
      </c>
      <c r="I2156" s="175">
        <v>43230</v>
      </c>
      <c r="J2156" s="49" t="s">
        <v>199</v>
      </c>
      <c r="K2156" s="157">
        <v>23</v>
      </c>
      <c r="L2156" s="50">
        <v>3204</v>
      </c>
      <c r="M2156" s="53" t="s">
        <v>136</v>
      </c>
      <c r="N2156" s="43">
        <v>0.4055555555555555</v>
      </c>
      <c r="O2156" s="158">
        <v>1</v>
      </c>
      <c r="P2156" s="53" t="s">
        <v>21</v>
      </c>
      <c r="Q2156" s="461"/>
      <c r="R2156" s="461"/>
      <c r="S2156" s="461"/>
      <c r="T2156" s="109">
        <f t="shared" si="201"/>
        <v>0.39583333333333331</v>
      </c>
      <c r="U2156" s="109">
        <f t="shared" si="202"/>
        <v>0.375</v>
      </c>
      <c r="V2156" s="41">
        <f>IFERROR(VLOOKUP(L2156,'[1]ZESTAWIENIE NUMERÓW BOCZNYCH'!$A:$B,1,0),"")</f>
        <v>3204</v>
      </c>
      <c r="W2156" s="53" t="str">
        <f>IFERROR(VLOOKUP(V2156,'[1]ZESTAWIENIE NUMERÓW BOCZNYCH'!$A:$B,2,0),P2156)</f>
        <v>PE</v>
      </c>
      <c r="X2156" s="53" t="s">
        <v>12</v>
      </c>
      <c r="Y2156" s="53">
        <f>VLOOKUP(W2156,'[1]LICZBA MIEJSC'!$A:$C,2,0)</f>
        <v>58</v>
      </c>
      <c r="Z2156" s="53">
        <f>VLOOKUP(W2156,'[1]LICZBA MIEJSC'!$A:$C,3,0)</f>
        <v>164</v>
      </c>
      <c r="AA2156" s="53">
        <f t="shared" si="198"/>
        <v>222</v>
      </c>
      <c r="AB2156" s="41">
        <f t="shared" si="199"/>
        <v>22</v>
      </c>
      <c r="AC2156" s="113">
        <f t="shared" si="203"/>
        <v>9.90990990990991E-2</v>
      </c>
      <c r="AD2156" s="299" t="s">
        <v>206</v>
      </c>
    </row>
    <row r="2157" spans="1:30" x14ac:dyDescent="0.25">
      <c r="A2157" s="28" t="s">
        <v>135</v>
      </c>
      <c r="B2157" s="230">
        <v>2156</v>
      </c>
      <c r="C2157" s="53">
        <v>8</v>
      </c>
      <c r="D2157" s="53">
        <v>12410</v>
      </c>
      <c r="E2157" s="437"/>
      <c r="F2157" s="53" t="s">
        <v>367</v>
      </c>
      <c r="G2157" s="158" t="str">
        <f t="shared" si="200"/>
        <v>r3_64</v>
      </c>
      <c r="H2157" s="158" t="s">
        <v>674</v>
      </c>
      <c r="I2157" s="175">
        <v>43230</v>
      </c>
      <c r="J2157" s="49" t="s">
        <v>199</v>
      </c>
      <c r="K2157" s="157">
        <v>10</v>
      </c>
      <c r="L2157" s="50">
        <v>2419</v>
      </c>
      <c r="M2157" s="169" t="s">
        <v>122</v>
      </c>
      <c r="N2157" s="43">
        <v>0.4069444444444445</v>
      </c>
      <c r="O2157" s="158">
        <v>2</v>
      </c>
      <c r="P2157" s="53" t="s">
        <v>17</v>
      </c>
      <c r="Q2157" s="461"/>
      <c r="R2157" s="461"/>
      <c r="S2157" s="461"/>
      <c r="T2157" s="109">
        <f t="shared" si="201"/>
        <v>0.40625</v>
      </c>
      <c r="U2157" s="109">
        <f t="shared" si="202"/>
        <v>0.375</v>
      </c>
      <c r="V2157" s="41">
        <f>IFERROR(VLOOKUP(L2157,'[1]ZESTAWIENIE NUMERÓW BOCZNYCH'!$A:$B,1,0),"")</f>
        <v>2419</v>
      </c>
      <c r="W2157" s="53" t="str">
        <f>IFERROR(VLOOKUP(V2157,'[1]ZESTAWIENIE NUMERÓW BOCZNYCH'!$A:$B,2,0),P2157)</f>
        <v>K2</v>
      </c>
      <c r="X2157" s="53" t="s">
        <v>12</v>
      </c>
      <c r="Y2157" s="53">
        <f>VLOOKUP(W2157,'[1]LICZBA MIEJSC'!$A:$C,2,0)</f>
        <v>20</v>
      </c>
      <c r="Z2157" s="53">
        <f>VLOOKUP(W2157,'[1]LICZBA MIEJSC'!$A:$C,3,0)</f>
        <v>210</v>
      </c>
      <c r="AA2157" s="53">
        <f t="shared" si="198"/>
        <v>230</v>
      </c>
      <c r="AB2157" s="41">
        <f t="shared" si="199"/>
        <v>10</v>
      </c>
      <c r="AC2157" s="113">
        <f t="shared" si="203"/>
        <v>4.3478260869565216E-2</v>
      </c>
      <c r="AD2157" s="299" t="s">
        <v>206</v>
      </c>
    </row>
    <row r="2158" spans="1:30" x14ac:dyDescent="0.25">
      <c r="A2158" s="28" t="s">
        <v>135</v>
      </c>
      <c r="B2158" s="46">
        <v>2157</v>
      </c>
      <c r="C2158" s="53">
        <v>8</v>
      </c>
      <c r="D2158" s="53">
        <v>12410</v>
      </c>
      <c r="E2158" s="437"/>
      <c r="F2158" s="53" t="s">
        <v>367</v>
      </c>
      <c r="G2158" s="158" t="str">
        <f t="shared" si="200"/>
        <v>r3_64</v>
      </c>
      <c r="H2158" s="158" t="s">
        <v>674</v>
      </c>
      <c r="I2158" s="175">
        <v>43230</v>
      </c>
      <c r="J2158" s="49" t="s">
        <v>199</v>
      </c>
      <c r="K2158" s="157">
        <v>3</v>
      </c>
      <c r="L2158" s="50">
        <v>2807</v>
      </c>
      <c r="M2158" s="56" t="s">
        <v>219</v>
      </c>
      <c r="N2158" s="43">
        <v>0.41041666666666665</v>
      </c>
      <c r="O2158" s="158">
        <v>2</v>
      </c>
      <c r="P2158" s="53" t="s">
        <v>18</v>
      </c>
      <c r="Q2158" s="461"/>
      <c r="R2158" s="461"/>
      <c r="S2158" s="461"/>
      <c r="T2158" s="109">
        <f t="shared" si="201"/>
        <v>0.40625</v>
      </c>
      <c r="U2158" s="109">
        <f t="shared" si="202"/>
        <v>0.375</v>
      </c>
      <c r="V2158" s="41">
        <f>IFERROR(VLOOKUP(L2158,'[1]ZESTAWIENIE NUMERÓW BOCZNYCH'!$A:$B,1,0),"")</f>
        <v>2807</v>
      </c>
      <c r="W2158" s="53" t="str">
        <f>IFERROR(VLOOKUP(V2158,'[1]ZESTAWIENIE NUMERÓW BOCZNYCH'!$A:$B,2,0),P2158)</f>
        <v>MB</v>
      </c>
      <c r="X2158" s="53" t="s">
        <v>12</v>
      </c>
      <c r="Y2158" s="53">
        <f>VLOOKUP(W2158,'[1]LICZBA MIEJSC'!$A:$C,2,0)</f>
        <v>40</v>
      </c>
      <c r="Z2158" s="53">
        <f>VLOOKUP(W2158,'[1]LICZBA MIEJSC'!$A:$C,3,0)</f>
        <v>174</v>
      </c>
      <c r="AA2158" s="53">
        <f t="shared" si="198"/>
        <v>214</v>
      </c>
      <c r="AB2158" s="41">
        <f t="shared" si="199"/>
        <v>20</v>
      </c>
      <c r="AC2158" s="113">
        <f t="shared" si="203"/>
        <v>9.3457943925233641E-2</v>
      </c>
      <c r="AD2158" s="299" t="s">
        <v>206</v>
      </c>
    </row>
    <row r="2159" spans="1:30" x14ac:dyDescent="0.25">
      <c r="A2159" s="28" t="s">
        <v>135</v>
      </c>
      <c r="B2159" s="46">
        <v>2158</v>
      </c>
      <c r="C2159" s="53">
        <v>8</v>
      </c>
      <c r="D2159" s="53">
        <v>12409</v>
      </c>
      <c r="E2159" s="437"/>
      <c r="F2159" s="53" t="s">
        <v>367</v>
      </c>
      <c r="G2159" s="158" t="str">
        <f t="shared" si="200"/>
        <v>r3_64</v>
      </c>
      <c r="H2159" s="158" t="s">
        <v>673</v>
      </c>
      <c r="I2159" s="175">
        <v>43230</v>
      </c>
      <c r="J2159" s="49" t="s">
        <v>199</v>
      </c>
      <c r="K2159" s="157">
        <v>3</v>
      </c>
      <c r="L2159" s="50">
        <v>3201</v>
      </c>
      <c r="M2159" s="159" t="s">
        <v>127</v>
      </c>
      <c r="N2159" s="43">
        <v>0.41111111111111115</v>
      </c>
      <c r="O2159" s="158">
        <v>3</v>
      </c>
      <c r="P2159" s="53" t="s">
        <v>21</v>
      </c>
      <c r="Q2159" s="461"/>
      <c r="R2159" s="461"/>
      <c r="S2159" s="461"/>
      <c r="T2159" s="109">
        <f t="shared" si="201"/>
        <v>0.40625</v>
      </c>
      <c r="U2159" s="109">
        <f t="shared" si="202"/>
        <v>0.375</v>
      </c>
      <c r="V2159" s="41" t="str">
        <f>IFERROR(VLOOKUP(L2159,'[1]ZESTAWIENIE NUMERÓW BOCZNYCH'!$A:$B,1,0),"")</f>
        <v/>
      </c>
      <c r="W2159" s="53" t="str">
        <f>IFERROR(VLOOKUP(V2159,'[1]ZESTAWIENIE NUMERÓW BOCZNYCH'!$A:$B,2,0),P2159)</f>
        <v>PE</v>
      </c>
      <c r="X2159" s="53" t="s">
        <v>12</v>
      </c>
      <c r="Y2159" s="53">
        <f>VLOOKUP(W2159,'[1]LICZBA MIEJSC'!$A:$C,2,0)</f>
        <v>58</v>
      </c>
      <c r="Z2159" s="53">
        <f>VLOOKUP(W2159,'[1]LICZBA MIEJSC'!$A:$C,3,0)</f>
        <v>164</v>
      </c>
      <c r="AA2159" s="53">
        <f t="shared" si="198"/>
        <v>222</v>
      </c>
      <c r="AB2159" s="41">
        <f t="shared" si="199"/>
        <v>52</v>
      </c>
      <c r="AC2159" s="113">
        <f t="shared" si="203"/>
        <v>0.23423423423423423</v>
      </c>
      <c r="AD2159" s="299" t="s">
        <v>206</v>
      </c>
    </row>
    <row r="2160" spans="1:30" x14ac:dyDescent="0.25">
      <c r="A2160" s="28" t="s">
        <v>135</v>
      </c>
      <c r="B2160" s="230">
        <v>2159</v>
      </c>
      <c r="C2160" s="53">
        <v>8</v>
      </c>
      <c r="D2160" s="53">
        <v>12410</v>
      </c>
      <c r="E2160" s="437"/>
      <c r="F2160" s="53" t="s">
        <v>367</v>
      </c>
      <c r="G2160" s="158" t="str">
        <f t="shared" si="200"/>
        <v>r3_64</v>
      </c>
      <c r="H2160" s="158" t="s">
        <v>674</v>
      </c>
      <c r="I2160" s="175">
        <v>43230</v>
      </c>
      <c r="J2160" s="49" t="s">
        <v>199</v>
      </c>
      <c r="K2160" s="157">
        <v>20</v>
      </c>
      <c r="L2160" s="50">
        <v>2483</v>
      </c>
      <c r="M2160" s="169" t="s">
        <v>126</v>
      </c>
      <c r="N2160" s="43">
        <v>0.41180555555555554</v>
      </c>
      <c r="O2160" s="158">
        <v>2</v>
      </c>
      <c r="P2160" s="53" t="s">
        <v>17</v>
      </c>
      <c r="Q2160" s="461"/>
      <c r="R2160" s="461"/>
      <c r="S2160" s="461"/>
      <c r="T2160" s="109">
        <f t="shared" si="201"/>
        <v>0.40625</v>
      </c>
      <c r="U2160" s="109">
        <f t="shared" si="202"/>
        <v>0.375</v>
      </c>
      <c r="V2160" s="41">
        <f>IFERROR(VLOOKUP(L2160,'[1]ZESTAWIENIE NUMERÓW BOCZNYCH'!$A:$B,1,0),"")</f>
        <v>2483</v>
      </c>
      <c r="W2160" s="53" t="str">
        <f>IFERROR(VLOOKUP(V2160,'[1]ZESTAWIENIE NUMERÓW BOCZNYCH'!$A:$B,2,0),P2160)</f>
        <v>K2</v>
      </c>
      <c r="X2160" s="53" t="s">
        <v>12</v>
      </c>
      <c r="Y2160" s="53">
        <f>VLOOKUP(W2160,'[1]LICZBA MIEJSC'!$A:$C,2,0)</f>
        <v>20</v>
      </c>
      <c r="Z2160" s="53">
        <f>VLOOKUP(W2160,'[1]LICZBA MIEJSC'!$A:$C,3,0)</f>
        <v>210</v>
      </c>
      <c r="AA2160" s="53">
        <f t="shared" si="198"/>
        <v>230</v>
      </c>
      <c r="AB2160" s="41">
        <f t="shared" si="199"/>
        <v>10</v>
      </c>
      <c r="AC2160" s="113">
        <f t="shared" si="203"/>
        <v>4.3478260869565216E-2</v>
      </c>
      <c r="AD2160" s="299" t="s">
        <v>206</v>
      </c>
    </row>
    <row r="2161" spans="1:30" x14ac:dyDescent="0.25">
      <c r="A2161" s="28" t="s">
        <v>135</v>
      </c>
      <c r="B2161" s="230">
        <v>2160</v>
      </c>
      <c r="C2161" s="53">
        <v>8</v>
      </c>
      <c r="D2161" s="53">
        <v>12409</v>
      </c>
      <c r="E2161" s="437"/>
      <c r="F2161" s="53" t="s">
        <v>367</v>
      </c>
      <c r="G2161" s="158" t="str">
        <f t="shared" si="200"/>
        <v>r3_64</v>
      </c>
      <c r="H2161" s="158" t="s">
        <v>673</v>
      </c>
      <c r="I2161" s="175">
        <v>43230</v>
      </c>
      <c r="J2161" s="49" t="s">
        <v>199</v>
      </c>
      <c r="K2161" s="157">
        <v>10</v>
      </c>
      <c r="L2161" s="50">
        <v>2556</v>
      </c>
      <c r="M2161" s="50" t="s">
        <v>127</v>
      </c>
      <c r="N2161" s="43">
        <v>0.41250000000000003</v>
      </c>
      <c r="O2161" s="158">
        <v>1</v>
      </c>
      <c r="P2161" s="53" t="s">
        <v>17</v>
      </c>
      <c r="Q2161" s="461"/>
      <c r="R2161" s="461"/>
      <c r="S2161" s="461"/>
      <c r="T2161" s="109">
        <f t="shared" si="201"/>
        <v>0.40625</v>
      </c>
      <c r="U2161" s="109">
        <f t="shared" si="202"/>
        <v>0.375</v>
      </c>
      <c r="V2161" s="41">
        <f>IFERROR(VLOOKUP(L2161,'[1]ZESTAWIENIE NUMERÓW BOCZNYCH'!$A:$B,1,0),"")</f>
        <v>2556</v>
      </c>
      <c r="W2161" s="53" t="str">
        <f>IFERROR(VLOOKUP(V2161,'[1]ZESTAWIENIE NUMERÓW BOCZNYCH'!$A:$B,2,0),P2161)</f>
        <v>K2</v>
      </c>
      <c r="X2161" s="53" t="s">
        <v>12</v>
      </c>
      <c r="Y2161" s="53">
        <f>VLOOKUP(W2161,'[1]LICZBA MIEJSC'!$A:$C,2,0)</f>
        <v>20</v>
      </c>
      <c r="Z2161" s="53">
        <f>VLOOKUP(W2161,'[1]LICZBA MIEJSC'!$A:$C,3,0)</f>
        <v>210</v>
      </c>
      <c r="AA2161" s="53">
        <f t="shared" si="198"/>
        <v>230</v>
      </c>
      <c r="AB2161" s="41">
        <f t="shared" si="199"/>
        <v>23</v>
      </c>
      <c r="AC2161" s="113">
        <f t="shared" si="203"/>
        <v>0.1</v>
      </c>
      <c r="AD2161" s="299" t="s">
        <v>206</v>
      </c>
    </row>
    <row r="2162" spans="1:30" x14ac:dyDescent="0.25">
      <c r="A2162" s="28" t="s">
        <v>135</v>
      </c>
      <c r="B2162" s="46">
        <v>2161</v>
      </c>
      <c r="C2162" s="53">
        <v>8</v>
      </c>
      <c r="D2162" s="53">
        <v>12409</v>
      </c>
      <c r="E2162" s="437"/>
      <c r="F2162" s="53" t="s">
        <v>367</v>
      </c>
      <c r="G2162" s="158" t="str">
        <f t="shared" si="200"/>
        <v>r3_64</v>
      </c>
      <c r="H2162" s="158" t="s">
        <v>673</v>
      </c>
      <c r="I2162" s="175">
        <v>43230</v>
      </c>
      <c r="J2162" s="49" t="s">
        <v>199</v>
      </c>
      <c r="K2162" s="157">
        <v>33</v>
      </c>
      <c r="L2162" s="50">
        <v>3129</v>
      </c>
      <c r="M2162" s="68" t="s">
        <v>135</v>
      </c>
      <c r="N2162" s="43">
        <v>0.41388888888888892</v>
      </c>
      <c r="O2162" s="158">
        <v>1</v>
      </c>
      <c r="P2162" s="53" t="s">
        <v>20</v>
      </c>
      <c r="Q2162" s="461"/>
      <c r="R2162" s="461"/>
      <c r="S2162" s="461"/>
      <c r="T2162" s="109">
        <f t="shared" si="201"/>
        <v>0.40625</v>
      </c>
      <c r="U2162" s="109">
        <f t="shared" si="202"/>
        <v>0.375</v>
      </c>
      <c r="V2162" s="41">
        <f>IFERROR(VLOOKUP(L2162,'[1]ZESTAWIENIE NUMERÓW BOCZNYCH'!$A:$B,1,0),"")</f>
        <v>3129</v>
      </c>
      <c r="W2162" s="53" t="str">
        <f>IFERROR(VLOOKUP(V2162,'[1]ZESTAWIENIE NUMERÓW BOCZNYCH'!$A:$B,2,0),P2162)</f>
        <v>S</v>
      </c>
      <c r="X2162" s="53" t="s">
        <v>12</v>
      </c>
      <c r="Y2162" s="53">
        <f>VLOOKUP(W2162,'[1]LICZBA MIEJSC'!$A:$C,2,0)</f>
        <v>69</v>
      </c>
      <c r="Z2162" s="53">
        <f>VLOOKUP(W2162,'[1]LICZBA MIEJSC'!$A:$C,3,0)</f>
        <v>130</v>
      </c>
      <c r="AA2162" s="53">
        <f t="shared" si="198"/>
        <v>199</v>
      </c>
      <c r="AB2162" s="41">
        <f t="shared" si="199"/>
        <v>20</v>
      </c>
      <c r="AC2162" s="113">
        <f t="shared" si="203"/>
        <v>0.10050251256281408</v>
      </c>
      <c r="AD2162" s="299" t="s">
        <v>206</v>
      </c>
    </row>
    <row r="2163" spans="1:30" x14ac:dyDescent="0.25">
      <c r="A2163" s="28" t="s">
        <v>135</v>
      </c>
      <c r="B2163" s="46">
        <v>2162</v>
      </c>
      <c r="C2163" s="53">
        <v>8</v>
      </c>
      <c r="D2163" s="53">
        <v>12410</v>
      </c>
      <c r="E2163" s="437"/>
      <c r="F2163" s="53" t="s">
        <v>367</v>
      </c>
      <c r="G2163" s="158" t="str">
        <f t="shared" si="200"/>
        <v>r3_64</v>
      </c>
      <c r="H2163" s="158" t="s">
        <v>674</v>
      </c>
      <c r="I2163" s="175">
        <v>43230</v>
      </c>
      <c r="J2163" s="49" t="s">
        <v>199</v>
      </c>
      <c r="K2163" s="157">
        <v>33</v>
      </c>
      <c r="L2163" s="50">
        <v>3120</v>
      </c>
      <c r="M2163" s="165" t="s">
        <v>121</v>
      </c>
      <c r="N2163" s="43">
        <v>0.41388888888888892</v>
      </c>
      <c r="O2163" s="158">
        <v>1</v>
      </c>
      <c r="P2163" s="53" t="s">
        <v>20</v>
      </c>
      <c r="Q2163" s="461"/>
      <c r="R2163" s="461"/>
      <c r="S2163" s="461"/>
      <c r="T2163" s="109">
        <f t="shared" si="201"/>
        <v>0.40625</v>
      </c>
      <c r="U2163" s="109">
        <f t="shared" si="202"/>
        <v>0.375</v>
      </c>
      <c r="V2163" s="41">
        <f>IFERROR(VLOOKUP(L2163,'[1]ZESTAWIENIE NUMERÓW BOCZNYCH'!$A:$B,1,0),"")</f>
        <v>3120</v>
      </c>
      <c r="W2163" s="53" t="str">
        <f>IFERROR(VLOOKUP(V2163,'[1]ZESTAWIENIE NUMERÓW BOCZNYCH'!$A:$B,2,0),P2163)</f>
        <v>S</v>
      </c>
      <c r="X2163" s="53" t="s">
        <v>12</v>
      </c>
      <c r="Y2163" s="53">
        <f>VLOOKUP(W2163,'[1]LICZBA MIEJSC'!$A:$C,2,0)</f>
        <v>69</v>
      </c>
      <c r="Z2163" s="53">
        <f>VLOOKUP(W2163,'[1]LICZBA MIEJSC'!$A:$C,3,0)</f>
        <v>130</v>
      </c>
      <c r="AA2163" s="53">
        <f t="shared" si="198"/>
        <v>199</v>
      </c>
      <c r="AB2163" s="41">
        <f t="shared" si="199"/>
        <v>20</v>
      </c>
      <c r="AC2163" s="113">
        <f t="shared" si="203"/>
        <v>0.10050251256281408</v>
      </c>
      <c r="AD2163" s="299" t="s">
        <v>206</v>
      </c>
    </row>
    <row r="2164" spans="1:30" x14ac:dyDescent="0.25">
      <c r="A2164" s="28" t="s">
        <v>135</v>
      </c>
      <c r="B2164" s="230">
        <v>2163</v>
      </c>
      <c r="C2164" s="53">
        <v>8</v>
      </c>
      <c r="D2164" s="53">
        <v>12409</v>
      </c>
      <c r="E2164" s="437"/>
      <c r="F2164" s="53" t="s">
        <v>367</v>
      </c>
      <c r="G2164" s="158" t="str">
        <f t="shared" si="200"/>
        <v>r3_64</v>
      </c>
      <c r="H2164" s="158" t="s">
        <v>673</v>
      </c>
      <c r="I2164" s="175">
        <v>43230</v>
      </c>
      <c r="J2164" s="49" t="s">
        <v>199</v>
      </c>
      <c r="K2164" s="157">
        <v>20</v>
      </c>
      <c r="L2164" s="50">
        <v>2510</v>
      </c>
      <c r="M2164" s="50" t="s">
        <v>127</v>
      </c>
      <c r="N2164" s="43">
        <v>0.4145833333333333</v>
      </c>
      <c r="O2164" s="158">
        <v>2</v>
      </c>
      <c r="P2164" s="53" t="s">
        <v>17</v>
      </c>
      <c r="Q2164" s="461"/>
      <c r="R2164" s="461"/>
      <c r="S2164" s="461"/>
      <c r="T2164" s="109">
        <f t="shared" si="201"/>
        <v>0.40625</v>
      </c>
      <c r="U2164" s="109">
        <f t="shared" si="202"/>
        <v>0.375</v>
      </c>
      <c r="V2164" s="41">
        <f>IFERROR(VLOOKUP(L2164,'[1]ZESTAWIENIE NUMERÓW BOCZNYCH'!$A:$B,1,0),"")</f>
        <v>2510</v>
      </c>
      <c r="W2164" s="53" t="str">
        <f>IFERROR(VLOOKUP(V2164,'[1]ZESTAWIENIE NUMERÓW BOCZNYCH'!$A:$B,2,0),P2164)</f>
        <v>K2</v>
      </c>
      <c r="X2164" s="53" t="s">
        <v>12</v>
      </c>
      <c r="Y2164" s="53">
        <f>VLOOKUP(W2164,'[1]LICZBA MIEJSC'!$A:$C,2,0)</f>
        <v>20</v>
      </c>
      <c r="Z2164" s="53">
        <f>VLOOKUP(W2164,'[1]LICZBA MIEJSC'!$A:$C,3,0)</f>
        <v>210</v>
      </c>
      <c r="AA2164" s="53">
        <f t="shared" si="198"/>
        <v>230</v>
      </c>
      <c r="AB2164" s="41">
        <f t="shared" si="199"/>
        <v>10</v>
      </c>
      <c r="AC2164" s="113">
        <f t="shared" si="203"/>
        <v>4.3478260869565216E-2</v>
      </c>
      <c r="AD2164" s="299" t="s">
        <v>206</v>
      </c>
    </row>
    <row r="2165" spans="1:30" x14ac:dyDescent="0.25">
      <c r="A2165" s="28" t="s">
        <v>135</v>
      </c>
      <c r="B2165" s="46">
        <v>2164</v>
      </c>
      <c r="C2165" s="53">
        <v>8</v>
      </c>
      <c r="D2165" s="53">
        <v>12410</v>
      </c>
      <c r="E2165" s="437"/>
      <c r="F2165" s="53" t="s">
        <v>367</v>
      </c>
      <c r="G2165" s="158" t="str">
        <f t="shared" si="200"/>
        <v>r3_64</v>
      </c>
      <c r="H2165" s="158" t="s">
        <v>674</v>
      </c>
      <c r="I2165" s="175">
        <v>43230</v>
      </c>
      <c r="J2165" s="49" t="s">
        <v>199</v>
      </c>
      <c r="K2165" s="157">
        <v>33</v>
      </c>
      <c r="L2165" s="50">
        <v>3208</v>
      </c>
      <c r="M2165" s="56" t="s">
        <v>220</v>
      </c>
      <c r="N2165" s="48">
        <v>0.41597222222222219</v>
      </c>
      <c r="O2165" s="158">
        <v>1</v>
      </c>
      <c r="P2165" s="53" t="s">
        <v>21</v>
      </c>
      <c r="Q2165" s="461"/>
      <c r="R2165" s="461"/>
      <c r="S2165" s="461"/>
      <c r="T2165" s="109">
        <f t="shared" si="201"/>
        <v>0.40625</v>
      </c>
      <c r="U2165" s="109">
        <f t="shared" si="202"/>
        <v>0.375</v>
      </c>
      <c r="V2165" s="41">
        <f>IFERROR(VLOOKUP(L2165,'[1]ZESTAWIENIE NUMERÓW BOCZNYCH'!$A:$B,1,0),"")</f>
        <v>3208</v>
      </c>
      <c r="W2165" s="53" t="str">
        <f>IFERROR(VLOOKUP(V2165,'[1]ZESTAWIENIE NUMERÓW BOCZNYCH'!$A:$B,2,0),P2165)</f>
        <v>PE</v>
      </c>
      <c r="X2165" s="53" t="s">
        <v>12</v>
      </c>
      <c r="Y2165" s="53">
        <f>VLOOKUP(W2165,'[1]LICZBA MIEJSC'!$A:$C,2,0)</f>
        <v>58</v>
      </c>
      <c r="Z2165" s="53">
        <f>VLOOKUP(W2165,'[1]LICZBA MIEJSC'!$A:$C,3,0)</f>
        <v>164</v>
      </c>
      <c r="AA2165" s="53">
        <f t="shared" si="198"/>
        <v>222</v>
      </c>
      <c r="AB2165" s="41">
        <f t="shared" si="199"/>
        <v>22</v>
      </c>
      <c r="AC2165" s="113">
        <f t="shared" si="203"/>
        <v>9.90990990990991E-2</v>
      </c>
      <c r="AD2165" s="299" t="s">
        <v>206</v>
      </c>
    </row>
    <row r="2166" spans="1:30" x14ac:dyDescent="0.25">
      <c r="A2166" s="28" t="s">
        <v>135</v>
      </c>
      <c r="B2166" s="46">
        <v>2165</v>
      </c>
      <c r="C2166" s="53">
        <v>8</v>
      </c>
      <c r="D2166" s="53">
        <v>12410</v>
      </c>
      <c r="E2166" s="437"/>
      <c r="F2166" s="53" t="s">
        <v>367</v>
      </c>
      <c r="G2166" s="158" t="str">
        <f t="shared" si="200"/>
        <v>r3_64</v>
      </c>
      <c r="H2166" s="158" t="s">
        <v>674</v>
      </c>
      <c r="I2166" s="175">
        <v>43230</v>
      </c>
      <c r="J2166" s="49" t="s">
        <v>199</v>
      </c>
      <c r="K2166" s="157">
        <v>10</v>
      </c>
      <c r="L2166" s="50">
        <v>2814</v>
      </c>
      <c r="M2166" s="56" t="s">
        <v>122</v>
      </c>
      <c r="N2166" s="48">
        <v>0.41597222222222219</v>
      </c>
      <c r="O2166" s="158">
        <v>4</v>
      </c>
      <c r="P2166" s="53" t="s">
        <v>18</v>
      </c>
      <c r="Q2166" s="461"/>
      <c r="R2166" s="461"/>
      <c r="S2166" s="461"/>
      <c r="T2166" s="109">
        <f t="shared" si="201"/>
        <v>0.40625</v>
      </c>
      <c r="U2166" s="109">
        <f t="shared" si="202"/>
        <v>0.375</v>
      </c>
      <c r="V2166" s="41">
        <f>IFERROR(VLOOKUP(L2166,'[1]ZESTAWIENIE NUMERÓW BOCZNYCH'!$A:$B,1,0),"")</f>
        <v>2814</v>
      </c>
      <c r="W2166" s="53" t="str">
        <f>IFERROR(VLOOKUP(V2166,'[1]ZESTAWIENIE NUMERÓW BOCZNYCH'!$A:$B,2,0),P2166)</f>
        <v>MB</v>
      </c>
      <c r="X2166" s="53" t="s">
        <v>12</v>
      </c>
      <c r="Y2166" s="53">
        <f>VLOOKUP(W2166,'[1]LICZBA MIEJSC'!$A:$C,2,0)</f>
        <v>40</v>
      </c>
      <c r="Z2166" s="53">
        <f>VLOOKUP(W2166,'[1]LICZBA MIEJSC'!$A:$C,3,0)</f>
        <v>174</v>
      </c>
      <c r="AA2166" s="53">
        <f t="shared" si="198"/>
        <v>214</v>
      </c>
      <c r="AB2166" s="41">
        <f t="shared" si="199"/>
        <v>127</v>
      </c>
      <c r="AC2166" s="113">
        <f t="shared" si="203"/>
        <v>0.59345794392523366</v>
      </c>
      <c r="AD2166" s="299" t="s">
        <v>206</v>
      </c>
    </row>
    <row r="2167" spans="1:30" x14ac:dyDescent="0.25">
      <c r="A2167" s="28" t="s">
        <v>135</v>
      </c>
      <c r="B2167" s="46">
        <v>2166</v>
      </c>
      <c r="C2167" s="53">
        <v>1</v>
      </c>
      <c r="D2167" s="53">
        <v>12410</v>
      </c>
      <c r="E2167" s="437"/>
      <c r="F2167" s="53" t="s">
        <v>367</v>
      </c>
      <c r="G2167" s="158" t="str">
        <f t="shared" si="200"/>
        <v>r3_64</v>
      </c>
      <c r="H2167" s="158" t="s">
        <v>674</v>
      </c>
      <c r="I2167" s="175">
        <v>43230</v>
      </c>
      <c r="J2167" s="49" t="s">
        <v>199</v>
      </c>
      <c r="K2167" s="157">
        <v>33</v>
      </c>
      <c r="L2167" s="50">
        <v>3120</v>
      </c>
      <c r="M2167" s="53" t="s">
        <v>121</v>
      </c>
      <c r="N2167" s="43">
        <v>0.58402777777777781</v>
      </c>
      <c r="O2167" s="158">
        <v>0</v>
      </c>
      <c r="P2167" s="53" t="s">
        <v>20</v>
      </c>
      <c r="Q2167" s="461"/>
      <c r="R2167" s="461"/>
      <c r="S2167" s="461"/>
      <c r="T2167" s="109">
        <f t="shared" si="201"/>
        <v>0.58333333333333326</v>
      </c>
      <c r="U2167" s="109">
        <f t="shared" si="202"/>
        <v>0.58333333333333326</v>
      </c>
      <c r="V2167" s="41">
        <f>IFERROR(VLOOKUP(L2167,'[1]ZESTAWIENIE NUMERÓW BOCZNYCH'!$A:$B,1,0),"")</f>
        <v>3120</v>
      </c>
      <c r="W2167" s="53" t="str">
        <f>IFERROR(VLOOKUP(V2167,'[1]ZESTAWIENIE NUMERÓW BOCZNYCH'!$A:$B,2,0),P2167)</f>
        <v>S</v>
      </c>
      <c r="X2167" s="53" t="s">
        <v>12</v>
      </c>
      <c r="Y2167" s="53">
        <f>VLOOKUP(W2167,'[1]LICZBA MIEJSC'!$A:$C,2,0)</f>
        <v>69</v>
      </c>
      <c r="Z2167" s="53">
        <f>VLOOKUP(W2167,'[1]LICZBA MIEJSC'!$A:$C,3,0)</f>
        <v>130</v>
      </c>
      <c r="AA2167" s="53">
        <f t="shared" si="198"/>
        <v>199</v>
      </c>
      <c r="AB2167" s="41">
        <f t="shared" si="199"/>
        <v>0</v>
      </c>
      <c r="AC2167" s="113">
        <f t="shared" si="203"/>
        <v>0</v>
      </c>
      <c r="AD2167" s="299" t="s">
        <v>206</v>
      </c>
    </row>
    <row r="2168" spans="1:30" x14ac:dyDescent="0.25">
      <c r="A2168" s="28" t="s">
        <v>135</v>
      </c>
      <c r="B2168" s="230">
        <v>2167</v>
      </c>
      <c r="C2168" s="53">
        <v>1</v>
      </c>
      <c r="D2168" s="53">
        <v>12409</v>
      </c>
      <c r="E2168" s="437"/>
      <c r="F2168" s="53" t="s">
        <v>367</v>
      </c>
      <c r="G2168" s="158" t="str">
        <f t="shared" si="200"/>
        <v>r3_64</v>
      </c>
      <c r="H2168" s="158" t="s">
        <v>673</v>
      </c>
      <c r="I2168" s="175">
        <v>43230</v>
      </c>
      <c r="J2168" s="49" t="s">
        <v>199</v>
      </c>
      <c r="K2168" s="157">
        <v>3</v>
      </c>
      <c r="L2168" s="50">
        <v>2510</v>
      </c>
      <c r="M2168" s="50" t="s">
        <v>127</v>
      </c>
      <c r="N2168" s="43">
        <v>0.5854166666666667</v>
      </c>
      <c r="O2168" s="158">
        <v>4</v>
      </c>
      <c r="P2168" s="53" t="s">
        <v>17</v>
      </c>
      <c r="Q2168" s="461"/>
      <c r="R2168" s="461"/>
      <c r="S2168" s="461"/>
      <c r="T2168" s="109">
        <f t="shared" si="201"/>
        <v>0.58333333333333326</v>
      </c>
      <c r="U2168" s="109">
        <f t="shared" si="202"/>
        <v>0.58333333333333326</v>
      </c>
      <c r="V2168" s="41">
        <f>IFERROR(VLOOKUP(L2168,'[1]ZESTAWIENIE NUMERÓW BOCZNYCH'!$A:$B,1,0),"")</f>
        <v>2510</v>
      </c>
      <c r="W2168" s="53" t="str">
        <f>IFERROR(VLOOKUP(V2168,'[1]ZESTAWIENIE NUMERÓW BOCZNYCH'!$A:$B,2,0),P2168)</f>
        <v>K2</v>
      </c>
      <c r="X2168" s="53" t="s">
        <v>12</v>
      </c>
      <c r="Y2168" s="53">
        <f>VLOOKUP(W2168,'[1]LICZBA MIEJSC'!$A:$C,2,0)</f>
        <v>20</v>
      </c>
      <c r="Z2168" s="53">
        <f>VLOOKUP(W2168,'[1]LICZBA MIEJSC'!$A:$C,3,0)</f>
        <v>210</v>
      </c>
      <c r="AA2168" s="53">
        <f t="shared" si="198"/>
        <v>230</v>
      </c>
      <c r="AB2168" s="41">
        <f t="shared" si="199"/>
        <v>125</v>
      </c>
      <c r="AC2168" s="113">
        <f t="shared" si="203"/>
        <v>0.54347826086956519</v>
      </c>
      <c r="AD2168" s="299" t="s">
        <v>206</v>
      </c>
    </row>
    <row r="2169" spans="1:30" x14ac:dyDescent="0.25">
      <c r="A2169" s="28" t="s">
        <v>135</v>
      </c>
      <c r="B2169" s="46">
        <v>2168</v>
      </c>
      <c r="C2169" s="53">
        <v>1</v>
      </c>
      <c r="D2169" s="53">
        <v>12410</v>
      </c>
      <c r="E2169" s="437"/>
      <c r="F2169" s="53" t="s">
        <v>367</v>
      </c>
      <c r="G2169" s="158" t="str">
        <f t="shared" si="200"/>
        <v>r3_64</v>
      </c>
      <c r="H2169" s="158" t="s">
        <v>674</v>
      </c>
      <c r="I2169" s="175">
        <v>43230</v>
      </c>
      <c r="J2169" s="49" t="s">
        <v>199</v>
      </c>
      <c r="K2169" s="157">
        <v>10</v>
      </c>
      <c r="L2169" s="50">
        <v>2710</v>
      </c>
      <c r="M2169" s="56" t="s">
        <v>122</v>
      </c>
      <c r="N2169" s="43">
        <v>0.58680555555555558</v>
      </c>
      <c r="O2169" s="158">
        <v>0</v>
      </c>
      <c r="P2169" s="53" t="s">
        <v>22</v>
      </c>
      <c r="Q2169" s="461"/>
      <c r="R2169" s="461"/>
      <c r="S2169" s="461"/>
      <c r="T2169" s="109">
        <f t="shared" si="201"/>
        <v>0.58333333333333326</v>
      </c>
      <c r="U2169" s="109">
        <f t="shared" si="202"/>
        <v>0.58333333333333326</v>
      </c>
      <c r="V2169" s="41">
        <f>IFERROR(VLOOKUP(L2169,'[1]ZESTAWIENIE NUMERÓW BOCZNYCH'!$A:$B,1,0),"")</f>
        <v>2710</v>
      </c>
      <c r="W2169" s="53" t="str">
        <f>IFERROR(VLOOKUP(V2169,'[1]ZESTAWIENIE NUMERÓW BOCZNYCH'!$A:$B,2,0),P2169)</f>
        <v>P3</v>
      </c>
      <c r="X2169" s="53" t="s">
        <v>12</v>
      </c>
      <c r="Y2169" s="53">
        <f>VLOOKUP(W2169,'[1]LICZBA MIEJSC'!$A:$C,2,0)</f>
        <v>40</v>
      </c>
      <c r="Z2169" s="53">
        <f>VLOOKUP(W2169,'[1]LICZBA MIEJSC'!$A:$C,3,0)</f>
        <v>135</v>
      </c>
      <c r="AA2169" s="53">
        <f t="shared" si="198"/>
        <v>175</v>
      </c>
      <c r="AB2169" s="41">
        <f t="shared" si="199"/>
        <v>0</v>
      </c>
      <c r="AC2169" s="113">
        <f t="shared" si="203"/>
        <v>0</v>
      </c>
      <c r="AD2169" s="299" t="s">
        <v>206</v>
      </c>
    </row>
    <row r="2170" spans="1:30" x14ac:dyDescent="0.25">
      <c r="A2170" s="28" t="s">
        <v>135</v>
      </c>
      <c r="B2170" s="46">
        <v>2169</v>
      </c>
      <c r="C2170" s="53">
        <v>1</v>
      </c>
      <c r="D2170" s="53">
        <v>12410</v>
      </c>
      <c r="E2170" s="437"/>
      <c r="F2170" s="53" t="s">
        <v>367</v>
      </c>
      <c r="G2170" s="158" t="str">
        <f t="shared" si="200"/>
        <v>r3_64</v>
      </c>
      <c r="H2170" s="158" t="s">
        <v>674</v>
      </c>
      <c r="I2170" s="175">
        <v>43230</v>
      </c>
      <c r="J2170" s="49" t="s">
        <v>199</v>
      </c>
      <c r="K2170" s="157">
        <v>33</v>
      </c>
      <c r="L2170" s="50">
        <v>3204</v>
      </c>
      <c r="M2170" s="53" t="s">
        <v>121</v>
      </c>
      <c r="N2170" s="43">
        <v>0.58750000000000002</v>
      </c>
      <c r="O2170" s="158">
        <v>0</v>
      </c>
      <c r="P2170" s="53" t="s">
        <v>21</v>
      </c>
      <c r="Q2170" s="461"/>
      <c r="R2170" s="461"/>
      <c r="S2170" s="461"/>
      <c r="T2170" s="109">
        <f t="shared" si="201"/>
        <v>0.58333333333333326</v>
      </c>
      <c r="U2170" s="109">
        <f t="shared" si="202"/>
        <v>0.58333333333333326</v>
      </c>
      <c r="V2170" s="41">
        <f>IFERROR(VLOOKUP(L2170,'[1]ZESTAWIENIE NUMERÓW BOCZNYCH'!$A:$B,1,0),"")</f>
        <v>3204</v>
      </c>
      <c r="W2170" s="53" t="str">
        <f>IFERROR(VLOOKUP(V2170,'[1]ZESTAWIENIE NUMERÓW BOCZNYCH'!$A:$B,2,0),P2170)</f>
        <v>PE</v>
      </c>
      <c r="X2170" s="53" t="s">
        <v>12</v>
      </c>
      <c r="Y2170" s="53">
        <f>VLOOKUP(W2170,'[1]LICZBA MIEJSC'!$A:$C,2,0)</f>
        <v>58</v>
      </c>
      <c r="Z2170" s="53">
        <f>VLOOKUP(W2170,'[1]LICZBA MIEJSC'!$A:$C,3,0)</f>
        <v>164</v>
      </c>
      <c r="AA2170" s="53">
        <f t="shared" si="198"/>
        <v>222</v>
      </c>
      <c r="AB2170" s="41">
        <f t="shared" si="199"/>
        <v>0</v>
      </c>
      <c r="AC2170" s="113">
        <f t="shared" si="203"/>
        <v>0</v>
      </c>
      <c r="AD2170" s="299" t="s">
        <v>206</v>
      </c>
    </row>
    <row r="2171" spans="1:30" x14ac:dyDescent="0.25">
      <c r="A2171" s="28" t="s">
        <v>135</v>
      </c>
      <c r="B2171" s="46">
        <v>2170</v>
      </c>
      <c r="C2171" s="53">
        <v>1</v>
      </c>
      <c r="D2171" s="53">
        <v>12409</v>
      </c>
      <c r="E2171" s="437"/>
      <c r="F2171" s="53" t="s">
        <v>367</v>
      </c>
      <c r="G2171" s="158" t="str">
        <f t="shared" si="200"/>
        <v>r3_64</v>
      </c>
      <c r="H2171" s="158" t="s">
        <v>673</v>
      </c>
      <c r="I2171" s="175">
        <v>43230</v>
      </c>
      <c r="J2171" s="49" t="s">
        <v>199</v>
      </c>
      <c r="K2171" s="157">
        <v>33</v>
      </c>
      <c r="L2171" s="50">
        <v>3119</v>
      </c>
      <c r="M2171" s="68" t="s">
        <v>135</v>
      </c>
      <c r="N2171" s="43">
        <v>0.58958333333333335</v>
      </c>
      <c r="O2171" s="158">
        <v>0</v>
      </c>
      <c r="P2171" s="53" t="s">
        <v>20</v>
      </c>
      <c r="Q2171" s="461"/>
      <c r="R2171" s="461"/>
      <c r="S2171" s="461"/>
      <c r="T2171" s="109">
        <f t="shared" si="201"/>
        <v>0.58333333333333326</v>
      </c>
      <c r="U2171" s="109">
        <f t="shared" si="202"/>
        <v>0.58333333333333326</v>
      </c>
      <c r="V2171" s="41">
        <f>IFERROR(VLOOKUP(L2171,'[1]ZESTAWIENIE NUMERÓW BOCZNYCH'!$A:$B,1,0),"")</f>
        <v>3119</v>
      </c>
      <c r="W2171" s="53" t="str">
        <f>IFERROR(VLOOKUP(V2171,'[1]ZESTAWIENIE NUMERÓW BOCZNYCH'!$A:$B,2,0),P2171)</f>
        <v>S</v>
      </c>
      <c r="X2171" s="53" t="s">
        <v>12</v>
      </c>
      <c r="Y2171" s="53">
        <f>VLOOKUP(W2171,'[1]LICZBA MIEJSC'!$A:$C,2,0)</f>
        <v>69</v>
      </c>
      <c r="Z2171" s="53">
        <f>VLOOKUP(W2171,'[1]LICZBA MIEJSC'!$A:$C,3,0)</f>
        <v>130</v>
      </c>
      <c r="AA2171" s="53">
        <f t="shared" si="198"/>
        <v>199</v>
      </c>
      <c r="AB2171" s="41">
        <f t="shared" si="199"/>
        <v>0</v>
      </c>
      <c r="AC2171" s="113">
        <f t="shared" si="203"/>
        <v>0</v>
      </c>
      <c r="AD2171" s="299" t="s">
        <v>206</v>
      </c>
    </row>
    <row r="2172" spans="1:30" x14ac:dyDescent="0.25">
      <c r="A2172" s="28" t="s">
        <v>135</v>
      </c>
      <c r="B2172" s="230">
        <v>2171</v>
      </c>
      <c r="C2172" s="53">
        <v>1</v>
      </c>
      <c r="D2172" s="53">
        <v>12410</v>
      </c>
      <c r="E2172" s="437"/>
      <c r="F2172" s="53" t="s">
        <v>367</v>
      </c>
      <c r="G2172" s="158" t="str">
        <f t="shared" si="200"/>
        <v>r3_64</v>
      </c>
      <c r="H2172" s="158" t="s">
        <v>674</v>
      </c>
      <c r="I2172" s="175">
        <v>43230</v>
      </c>
      <c r="J2172" s="49" t="s">
        <v>199</v>
      </c>
      <c r="K2172" s="157">
        <v>20</v>
      </c>
      <c r="L2172" s="50">
        <v>2498</v>
      </c>
      <c r="M2172" s="56" t="s">
        <v>126</v>
      </c>
      <c r="N2172" s="43">
        <v>0.58958333333333335</v>
      </c>
      <c r="O2172" s="158">
        <v>3</v>
      </c>
      <c r="P2172" s="53" t="s">
        <v>17</v>
      </c>
      <c r="Q2172" s="461"/>
      <c r="R2172" s="461"/>
      <c r="S2172" s="461"/>
      <c r="T2172" s="109">
        <f t="shared" si="201"/>
        <v>0.58333333333333326</v>
      </c>
      <c r="U2172" s="109">
        <f t="shared" si="202"/>
        <v>0.58333333333333326</v>
      </c>
      <c r="V2172" s="41">
        <f>IFERROR(VLOOKUP(L2172,'[1]ZESTAWIENIE NUMERÓW BOCZNYCH'!$A:$B,1,0),"")</f>
        <v>2498</v>
      </c>
      <c r="W2172" s="53" t="str">
        <f>IFERROR(VLOOKUP(V2172,'[1]ZESTAWIENIE NUMERÓW BOCZNYCH'!$A:$B,2,0),P2172)</f>
        <v>K2</v>
      </c>
      <c r="X2172" s="53" t="s">
        <v>12</v>
      </c>
      <c r="Y2172" s="53">
        <f>VLOOKUP(W2172,'[1]LICZBA MIEJSC'!$A:$C,2,0)</f>
        <v>20</v>
      </c>
      <c r="Z2172" s="53">
        <f>VLOOKUP(W2172,'[1]LICZBA MIEJSC'!$A:$C,3,0)</f>
        <v>210</v>
      </c>
      <c r="AA2172" s="53">
        <f t="shared" si="198"/>
        <v>230</v>
      </c>
      <c r="AB2172" s="41">
        <f t="shared" si="199"/>
        <v>18</v>
      </c>
      <c r="AC2172" s="113">
        <f t="shared" si="203"/>
        <v>7.8260869565217397E-2</v>
      </c>
      <c r="AD2172" s="299" t="s">
        <v>206</v>
      </c>
    </row>
    <row r="2173" spans="1:30" x14ac:dyDescent="0.25">
      <c r="A2173" s="28" t="s">
        <v>135</v>
      </c>
      <c r="B2173" s="46">
        <v>2172</v>
      </c>
      <c r="C2173" s="53">
        <v>1</v>
      </c>
      <c r="D2173" s="53">
        <v>12409</v>
      </c>
      <c r="E2173" s="437"/>
      <c r="F2173" s="53" t="s">
        <v>367</v>
      </c>
      <c r="G2173" s="158" t="str">
        <f t="shared" si="200"/>
        <v>r3_64</v>
      </c>
      <c r="H2173" s="158" t="s">
        <v>673</v>
      </c>
      <c r="I2173" s="175">
        <v>43230</v>
      </c>
      <c r="J2173" s="49" t="s">
        <v>199</v>
      </c>
      <c r="K2173" s="157">
        <v>20</v>
      </c>
      <c r="L2173" s="50">
        <v>2909</v>
      </c>
      <c r="M2173" s="50" t="s">
        <v>127</v>
      </c>
      <c r="N2173" s="43">
        <v>0.59027777777777779</v>
      </c>
      <c r="O2173" s="158">
        <v>2</v>
      </c>
      <c r="P2173" s="53" t="s">
        <v>18</v>
      </c>
      <c r="Q2173" s="461"/>
      <c r="R2173" s="461"/>
      <c r="S2173" s="461"/>
      <c r="T2173" s="109">
        <f t="shared" si="201"/>
        <v>0.58333333333333326</v>
      </c>
      <c r="U2173" s="109">
        <f t="shared" si="202"/>
        <v>0.58333333333333326</v>
      </c>
      <c r="V2173" s="41">
        <f>IFERROR(VLOOKUP(L2173,'[1]ZESTAWIENIE NUMERÓW BOCZNYCH'!$A:$B,1,0),"")</f>
        <v>2909</v>
      </c>
      <c r="W2173" s="53" t="str">
        <f>IFERROR(VLOOKUP(V2173,'[1]ZESTAWIENIE NUMERÓW BOCZNYCH'!$A:$B,2,0),P2173)</f>
        <v>MB</v>
      </c>
      <c r="X2173" s="53" t="s">
        <v>12</v>
      </c>
      <c r="Y2173" s="53">
        <f>VLOOKUP(W2173,'[1]LICZBA MIEJSC'!$A:$C,2,0)</f>
        <v>40</v>
      </c>
      <c r="Z2173" s="53">
        <f>VLOOKUP(W2173,'[1]LICZBA MIEJSC'!$A:$C,3,0)</f>
        <v>174</v>
      </c>
      <c r="AA2173" s="53">
        <f t="shared" si="198"/>
        <v>214</v>
      </c>
      <c r="AB2173" s="41">
        <f t="shared" si="199"/>
        <v>20</v>
      </c>
      <c r="AC2173" s="113">
        <f t="shared" si="203"/>
        <v>9.3457943925233641E-2</v>
      </c>
      <c r="AD2173" s="299" t="s">
        <v>206</v>
      </c>
    </row>
    <row r="2174" spans="1:30" x14ac:dyDescent="0.25">
      <c r="A2174" s="28" t="s">
        <v>135</v>
      </c>
      <c r="B2174" s="46">
        <v>2173</v>
      </c>
      <c r="C2174" s="53">
        <v>1</v>
      </c>
      <c r="D2174" s="53">
        <v>12410</v>
      </c>
      <c r="E2174" s="437"/>
      <c r="F2174" s="53" t="s">
        <v>367</v>
      </c>
      <c r="G2174" s="158" t="str">
        <f t="shared" si="200"/>
        <v>r3_64</v>
      </c>
      <c r="H2174" s="158" t="s">
        <v>674</v>
      </c>
      <c r="I2174" s="175">
        <v>43230</v>
      </c>
      <c r="J2174" s="49" t="s">
        <v>199</v>
      </c>
      <c r="K2174" s="157">
        <v>3</v>
      </c>
      <c r="L2174" s="50">
        <v>2906</v>
      </c>
      <c r="M2174" s="56" t="s">
        <v>219</v>
      </c>
      <c r="N2174" s="43">
        <v>0.59027777777777779</v>
      </c>
      <c r="O2174" s="158">
        <v>3</v>
      </c>
      <c r="P2174" s="53" t="s">
        <v>18</v>
      </c>
      <c r="Q2174" s="461"/>
      <c r="R2174" s="461"/>
      <c r="S2174" s="461"/>
      <c r="T2174" s="109">
        <f t="shared" si="201"/>
        <v>0.58333333333333326</v>
      </c>
      <c r="U2174" s="109">
        <f t="shared" si="202"/>
        <v>0.58333333333333326</v>
      </c>
      <c r="V2174" s="41">
        <f>IFERROR(VLOOKUP(L2174,'[1]ZESTAWIENIE NUMERÓW BOCZNYCH'!$A:$B,1,0),"")</f>
        <v>2906</v>
      </c>
      <c r="W2174" s="53" t="str">
        <f>IFERROR(VLOOKUP(V2174,'[1]ZESTAWIENIE NUMERÓW BOCZNYCH'!$A:$B,2,0),P2174)</f>
        <v>MB</v>
      </c>
      <c r="X2174" s="53" t="s">
        <v>12</v>
      </c>
      <c r="Y2174" s="53">
        <f>VLOOKUP(W2174,'[1]LICZBA MIEJSC'!$A:$C,2,0)</f>
        <v>40</v>
      </c>
      <c r="Z2174" s="53">
        <f>VLOOKUP(W2174,'[1]LICZBA MIEJSC'!$A:$C,3,0)</f>
        <v>174</v>
      </c>
      <c r="AA2174" s="53">
        <f t="shared" si="198"/>
        <v>214</v>
      </c>
      <c r="AB2174" s="41">
        <f t="shared" si="199"/>
        <v>36</v>
      </c>
      <c r="AC2174" s="113">
        <f t="shared" si="203"/>
        <v>0.16822429906542055</v>
      </c>
      <c r="AD2174" s="299" t="s">
        <v>206</v>
      </c>
    </row>
    <row r="2175" spans="1:30" x14ac:dyDescent="0.25">
      <c r="A2175" s="28" t="s">
        <v>135</v>
      </c>
      <c r="B2175" s="46">
        <v>2174</v>
      </c>
      <c r="C2175" s="53">
        <v>1</v>
      </c>
      <c r="D2175" s="53">
        <v>12409</v>
      </c>
      <c r="E2175" s="437"/>
      <c r="F2175" s="53" t="s">
        <v>367</v>
      </c>
      <c r="G2175" s="158" t="str">
        <f t="shared" si="200"/>
        <v>r3_64</v>
      </c>
      <c r="H2175" s="158" t="s">
        <v>673</v>
      </c>
      <c r="I2175" s="175">
        <v>43230</v>
      </c>
      <c r="J2175" s="49" t="s">
        <v>199</v>
      </c>
      <c r="K2175" s="157">
        <v>3</v>
      </c>
      <c r="L2175" s="50">
        <v>3203</v>
      </c>
      <c r="M2175" s="50" t="s">
        <v>127</v>
      </c>
      <c r="N2175" s="43">
        <v>0.59097222222222223</v>
      </c>
      <c r="O2175" s="158">
        <v>1</v>
      </c>
      <c r="P2175" s="53" t="s">
        <v>21</v>
      </c>
      <c r="Q2175" s="461"/>
      <c r="R2175" s="461"/>
      <c r="S2175" s="461"/>
      <c r="T2175" s="109">
        <f t="shared" si="201"/>
        <v>0.58333333333333326</v>
      </c>
      <c r="U2175" s="109">
        <f t="shared" si="202"/>
        <v>0.58333333333333326</v>
      </c>
      <c r="V2175" s="41" t="str">
        <f>IFERROR(VLOOKUP(L2175,'[1]ZESTAWIENIE NUMERÓW BOCZNYCH'!$A:$B,1,0),"")</f>
        <v/>
      </c>
      <c r="W2175" s="53" t="str">
        <f>IFERROR(VLOOKUP(V2175,'[1]ZESTAWIENIE NUMERÓW BOCZNYCH'!$A:$B,2,0),P2175)</f>
        <v>PE</v>
      </c>
      <c r="X2175" s="53" t="s">
        <v>12</v>
      </c>
      <c r="Y2175" s="53">
        <f>VLOOKUP(W2175,'[1]LICZBA MIEJSC'!$A:$C,2,0)</f>
        <v>58</v>
      </c>
      <c r="Z2175" s="53">
        <f>VLOOKUP(W2175,'[1]LICZBA MIEJSC'!$A:$C,3,0)</f>
        <v>164</v>
      </c>
      <c r="AA2175" s="53">
        <f t="shared" si="198"/>
        <v>222</v>
      </c>
      <c r="AB2175" s="41">
        <f t="shared" si="199"/>
        <v>22</v>
      </c>
      <c r="AC2175" s="113">
        <f t="shared" si="203"/>
        <v>9.90990990990991E-2</v>
      </c>
      <c r="AD2175" s="299" t="s">
        <v>206</v>
      </c>
    </row>
    <row r="2176" spans="1:30" x14ac:dyDescent="0.25">
      <c r="A2176" s="28" t="s">
        <v>135</v>
      </c>
      <c r="B2176" s="230">
        <v>2175</v>
      </c>
      <c r="C2176" s="53">
        <v>1</v>
      </c>
      <c r="D2176" s="53">
        <v>12409</v>
      </c>
      <c r="E2176" s="437"/>
      <c r="F2176" s="53" t="s">
        <v>367</v>
      </c>
      <c r="G2176" s="158" t="str">
        <f t="shared" si="200"/>
        <v>r3_64</v>
      </c>
      <c r="H2176" s="158" t="s">
        <v>673</v>
      </c>
      <c r="I2176" s="175">
        <v>43230</v>
      </c>
      <c r="J2176" s="49" t="s">
        <v>199</v>
      </c>
      <c r="K2176" s="157">
        <v>10</v>
      </c>
      <c r="L2176" s="50">
        <v>2556</v>
      </c>
      <c r="M2176" s="50" t="s">
        <v>127</v>
      </c>
      <c r="N2176" s="43">
        <v>0.59166666666666667</v>
      </c>
      <c r="O2176" s="158">
        <v>1</v>
      </c>
      <c r="P2176" s="53" t="s">
        <v>17</v>
      </c>
      <c r="Q2176" s="461"/>
      <c r="R2176" s="461"/>
      <c r="S2176" s="461"/>
      <c r="T2176" s="109">
        <f t="shared" si="201"/>
        <v>0.58333333333333326</v>
      </c>
      <c r="U2176" s="109">
        <f t="shared" si="202"/>
        <v>0.58333333333333326</v>
      </c>
      <c r="V2176" s="41">
        <f>IFERROR(VLOOKUP(L2176,'[1]ZESTAWIENIE NUMERÓW BOCZNYCH'!$A:$B,1,0),"")</f>
        <v>2556</v>
      </c>
      <c r="W2176" s="53" t="str">
        <f>IFERROR(VLOOKUP(V2176,'[1]ZESTAWIENIE NUMERÓW BOCZNYCH'!$A:$B,2,0),P2176)</f>
        <v>K2</v>
      </c>
      <c r="X2176" s="53" t="s">
        <v>12</v>
      </c>
      <c r="Y2176" s="53">
        <f>VLOOKUP(W2176,'[1]LICZBA MIEJSC'!$A:$C,2,0)</f>
        <v>20</v>
      </c>
      <c r="Z2176" s="53">
        <f>VLOOKUP(W2176,'[1]LICZBA MIEJSC'!$A:$C,3,0)</f>
        <v>210</v>
      </c>
      <c r="AA2176" s="53">
        <f t="shared" si="198"/>
        <v>230</v>
      </c>
      <c r="AB2176" s="41">
        <f t="shared" si="199"/>
        <v>23</v>
      </c>
      <c r="AC2176" s="113">
        <f t="shared" si="203"/>
        <v>0.1</v>
      </c>
      <c r="AD2176" s="299" t="s">
        <v>206</v>
      </c>
    </row>
    <row r="2177" spans="1:30" x14ac:dyDescent="0.25">
      <c r="A2177" s="28" t="s">
        <v>135</v>
      </c>
      <c r="B2177" s="230">
        <v>2176</v>
      </c>
      <c r="C2177" s="53">
        <v>1</v>
      </c>
      <c r="D2177" s="53">
        <v>12409</v>
      </c>
      <c r="E2177" s="437"/>
      <c r="F2177" s="53" t="s">
        <v>367</v>
      </c>
      <c r="G2177" s="158" t="str">
        <f t="shared" si="200"/>
        <v>r3_64</v>
      </c>
      <c r="H2177" s="158" t="s">
        <v>673</v>
      </c>
      <c r="I2177" s="175">
        <v>43230</v>
      </c>
      <c r="J2177" s="49" t="s">
        <v>199</v>
      </c>
      <c r="K2177" s="157">
        <v>10</v>
      </c>
      <c r="L2177" s="50">
        <v>2606</v>
      </c>
      <c r="M2177" s="50" t="s">
        <v>127</v>
      </c>
      <c r="N2177" s="43">
        <v>0.59236111111111112</v>
      </c>
      <c r="O2177" s="158">
        <v>1</v>
      </c>
      <c r="P2177" s="53" t="s">
        <v>17</v>
      </c>
      <c r="Q2177" s="461"/>
      <c r="R2177" s="461"/>
      <c r="S2177" s="461"/>
      <c r="T2177" s="109">
        <f t="shared" si="201"/>
        <v>0.58333333333333326</v>
      </c>
      <c r="U2177" s="109">
        <f t="shared" si="202"/>
        <v>0.58333333333333326</v>
      </c>
      <c r="V2177" s="41">
        <f>IFERROR(VLOOKUP(L2177,'[1]ZESTAWIENIE NUMERÓW BOCZNYCH'!$A:$B,1,0),"")</f>
        <v>2606</v>
      </c>
      <c r="W2177" s="53" t="str">
        <f>IFERROR(VLOOKUP(V2177,'[1]ZESTAWIENIE NUMERÓW BOCZNYCH'!$A:$B,2,0),P2177)</f>
        <v>P2</v>
      </c>
      <c r="X2177" s="53" t="s">
        <v>12</v>
      </c>
      <c r="Y2177" s="53">
        <f>VLOOKUP(W2177,'[1]LICZBA MIEJSC'!$A:$C,2,0)</f>
        <v>23</v>
      </c>
      <c r="Z2177" s="53">
        <f>VLOOKUP(W2177,'[1]LICZBA MIEJSC'!$A:$C,3,0)</f>
        <v>121</v>
      </c>
      <c r="AA2177" s="53">
        <f t="shared" si="198"/>
        <v>144</v>
      </c>
      <c r="AB2177" s="41">
        <f t="shared" si="199"/>
        <v>14</v>
      </c>
      <c r="AC2177" s="113">
        <f t="shared" si="203"/>
        <v>9.7222222222222224E-2</v>
      </c>
      <c r="AD2177" s="299" t="s">
        <v>206</v>
      </c>
    </row>
    <row r="2178" spans="1:30" x14ac:dyDescent="0.25">
      <c r="A2178" s="28" t="s">
        <v>135</v>
      </c>
      <c r="B2178" s="46">
        <v>2177</v>
      </c>
      <c r="C2178" s="53">
        <v>1</v>
      </c>
      <c r="D2178" s="53">
        <v>12410</v>
      </c>
      <c r="E2178" s="437"/>
      <c r="F2178" s="53" t="s">
        <v>367</v>
      </c>
      <c r="G2178" s="158" t="str">
        <f t="shared" si="200"/>
        <v>r3_64</v>
      </c>
      <c r="H2178" s="158" t="s">
        <v>674</v>
      </c>
      <c r="I2178" s="175">
        <v>43230</v>
      </c>
      <c r="J2178" s="49" t="s">
        <v>199</v>
      </c>
      <c r="K2178" s="157">
        <v>33</v>
      </c>
      <c r="L2178" s="50">
        <v>3129</v>
      </c>
      <c r="M2178" s="53" t="s">
        <v>121</v>
      </c>
      <c r="N2178" s="43">
        <v>0.59305555555555556</v>
      </c>
      <c r="O2178" s="158">
        <v>0</v>
      </c>
      <c r="P2178" s="53" t="s">
        <v>20</v>
      </c>
      <c r="Q2178" s="461"/>
      <c r="R2178" s="461"/>
      <c r="S2178" s="461"/>
      <c r="T2178" s="109">
        <f t="shared" si="201"/>
        <v>0.58333333333333326</v>
      </c>
      <c r="U2178" s="109">
        <f t="shared" si="202"/>
        <v>0.58333333333333326</v>
      </c>
      <c r="V2178" s="41">
        <f>IFERROR(VLOOKUP(L2178,'[1]ZESTAWIENIE NUMERÓW BOCZNYCH'!$A:$B,1,0),"")</f>
        <v>3129</v>
      </c>
      <c r="W2178" s="53" t="str">
        <f>IFERROR(VLOOKUP(V2178,'[1]ZESTAWIENIE NUMERÓW BOCZNYCH'!$A:$B,2,0),P2178)</f>
        <v>S</v>
      </c>
      <c r="X2178" s="53" t="s">
        <v>12</v>
      </c>
      <c r="Y2178" s="53">
        <f>VLOOKUP(W2178,'[1]LICZBA MIEJSC'!$A:$C,2,0)</f>
        <v>69</v>
      </c>
      <c r="Z2178" s="53">
        <f>VLOOKUP(W2178,'[1]LICZBA MIEJSC'!$A:$C,3,0)</f>
        <v>130</v>
      </c>
      <c r="AA2178" s="53">
        <f t="shared" ref="AA2178:AA2241" si="204">Y2178+Z2178</f>
        <v>199</v>
      </c>
      <c r="AB2178" s="41">
        <f t="shared" ref="AB2178:AB2241" si="205">ROUND(IF(O2178=$AE$1,0,IF(O2178=$AG$1,AA2178*0.1,IF(O2178=$AI$1,Y2178/2,IF(O2178=$AK$1,Y2178*0.9,IF(O2178=$AM$1,Y2178+(Z2178*0.5),IF(O2178=$AO$1,AA2178*0.9,IF(O2178=$AQ$1,AA2178*1.1,"BŁĄD"))))))),0)</f>
        <v>0</v>
      </c>
      <c r="AC2178" s="113">
        <f t="shared" si="203"/>
        <v>0</v>
      </c>
      <c r="AD2178" s="299" t="s">
        <v>206</v>
      </c>
    </row>
    <row r="2179" spans="1:30" x14ac:dyDescent="0.25">
      <c r="A2179" s="28" t="s">
        <v>135</v>
      </c>
      <c r="B2179" s="46">
        <v>2178</v>
      </c>
      <c r="C2179" s="53">
        <v>1</v>
      </c>
      <c r="D2179" s="53">
        <v>12410</v>
      </c>
      <c r="E2179" s="437"/>
      <c r="F2179" s="53" t="s">
        <v>367</v>
      </c>
      <c r="G2179" s="158" t="str">
        <f t="shared" ref="G2179:G2242" si="206">IF(ISERROR(RIGHT(LEFT(F2179,FIND("_",MID(F2179,4,150))+2))*1),LEFT(F2179,FIND("_",MID(F2179,4,150))+1),LEFT(F2179,FIND("_",MID(F2179,4,150))+2))</f>
        <v>r3_64</v>
      </c>
      <c r="H2179" s="158" t="s">
        <v>674</v>
      </c>
      <c r="I2179" s="175">
        <v>43230</v>
      </c>
      <c r="J2179" s="49" t="s">
        <v>199</v>
      </c>
      <c r="K2179" s="157">
        <v>10</v>
      </c>
      <c r="L2179" s="50">
        <v>2905</v>
      </c>
      <c r="M2179" s="56" t="s">
        <v>122</v>
      </c>
      <c r="N2179" s="43">
        <v>0.59513888888888888</v>
      </c>
      <c r="O2179" s="158">
        <v>3</v>
      </c>
      <c r="P2179" s="53" t="s">
        <v>18</v>
      </c>
      <c r="Q2179" s="461"/>
      <c r="R2179" s="461"/>
      <c r="S2179" s="461"/>
      <c r="T2179" s="109">
        <f t="shared" ref="T2179:T2242" si="207">FLOOR(N2179,"0:15")</f>
        <v>0.59375</v>
      </c>
      <c r="U2179" s="109">
        <f t="shared" ref="U2179:U2242" si="208">FLOOR(N2179,TIME(1,0,0))</f>
        <v>0.58333333333333326</v>
      </c>
      <c r="V2179" s="41">
        <f>IFERROR(VLOOKUP(L2179,'[1]ZESTAWIENIE NUMERÓW BOCZNYCH'!$A:$B,1,0),"")</f>
        <v>2905</v>
      </c>
      <c r="W2179" s="53" t="str">
        <f>IFERROR(VLOOKUP(V2179,'[1]ZESTAWIENIE NUMERÓW BOCZNYCH'!$A:$B,2,0),P2179)</f>
        <v>MB</v>
      </c>
      <c r="X2179" s="53" t="s">
        <v>12</v>
      </c>
      <c r="Y2179" s="53">
        <f>VLOOKUP(W2179,'[1]LICZBA MIEJSC'!$A:$C,2,0)</f>
        <v>40</v>
      </c>
      <c r="Z2179" s="53">
        <f>VLOOKUP(W2179,'[1]LICZBA MIEJSC'!$A:$C,3,0)</f>
        <v>174</v>
      </c>
      <c r="AA2179" s="53">
        <f t="shared" si="204"/>
        <v>214</v>
      </c>
      <c r="AB2179" s="41">
        <f t="shared" si="205"/>
        <v>36</v>
      </c>
      <c r="AC2179" s="113">
        <f t="shared" ref="AC2179:AC2242" si="209">AB2179/AA2179</f>
        <v>0.16822429906542055</v>
      </c>
      <c r="AD2179" s="299" t="s">
        <v>206</v>
      </c>
    </row>
    <row r="2180" spans="1:30" x14ac:dyDescent="0.25">
      <c r="A2180" s="28" t="s">
        <v>135</v>
      </c>
      <c r="B2180" s="46">
        <v>2179</v>
      </c>
      <c r="C2180" s="53">
        <v>1</v>
      </c>
      <c r="D2180" s="53">
        <v>12410</v>
      </c>
      <c r="E2180" s="437"/>
      <c r="F2180" s="53" t="s">
        <v>367</v>
      </c>
      <c r="G2180" s="158" t="str">
        <f t="shared" si="206"/>
        <v>r3_64</v>
      </c>
      <c r="H2180" s="158" t="s">
        <v>674</v>
      </c>
      <c r="I2180" s="175">
        <v>43230</v>
      </c>
      <c r="J2180" s="49" t="s">
        <v>199</v>
      </c>
      <c r="K2180" s="157">
        <v>33</v>
      </c>
      <c r="L2180" s="50">
        <v>3202</v>
      </c>
      <c r="M2180" s="53" t="s">
        <v>121</v>
      </c>
      <c r="N2180" s="43">
        <v>0.59652777777777777</v>
      </c>
      <c r="O2180" s="158">
        <v>0</v>
      </c>
      <c r="P2180" s="53" t="s">
        <v>21</v>
      </c>
      <c r="Q2180" s="461"/>
      <c r="R2180" s="461"/>
      <c r="S2180" s="461"/>
      <c r="T2180" s="109">
        <f t="shared" si="207"/>
        <v>0.59375</v>
      </c>
      <c r="U2180" s="109">
        <f t="shared" si="208"/>
        <v>0.58333333333333326</v>
      </c>
      <c r="V2180" s="41" t="str">
        <f>IFERROR(VLOOKUP(L2180,'[1]ZESTAWIENIE NUMERÓW BOCZNYCH'!$A:$B,1,0),"")</f>
        <v/>
      </c>
      <c r="W2180" s="53" t="str">
        <f>IFERROR(VLOOKUP(V2180,'[1]ZESTAWIENIE NUMERÓW BOCZNYCH'!$A:$B,2,0),P2180)</f>
        <v>PE</v>
      </c>
      <c r="X2180" s="53" t="s">
        <v>12</v>
      </c>
      <c r="Y2180" s="53">
        <f>VLOOKUP(W2180,'[1]LICZBA MIEJSC'!$A:$C,2,0)</f>
        <v>58</v>
      </c>
      <c r="Z2180" s="53">
        <f>VLOOKUP(W2180,'[1]LICZBA MIEJSC'!$A:$C,3,0)</f>
        <v>164</v>
      </c>
      <c r="AA2180" s="53">
        <f t="shared" si="204"/>
        <v>222</v>
      </c>
      <c r="AB2180" s="41">
        <f t="shared" si="205"/>
        <v>0</v>
      </c>
      <c r="AC2180" s="113">
        <f t="shared" si="209"/>
        <v>0</v>
      </c>
      <c r="AD2180" s="299" t="s">
        <v>206</v>
      </c>
    </row>
    <row r="2181" spans="1:30" x14ac:dyDescent="0.25">
      <c r="A2181" s="28" t="s">
        <v>135</v>
      </c>
      <c r="B2181" s="46">
        <v>2180</v>
      </c>
      <c r="C2181" s="53">
        <v>1</v>
      </c>
      <c r="D2181" s="53">
        <v>12410</v>
      </c>
      <c r="E2181" s="437"/>
      <c r="F2181" s="53" t="s">
        <v>367</v>
      </c>
      <c r="G2181" s="158" t="str">
        <f t="shared" si="206"/>
        <v>r3_64</v>
      </c>
      <c r="H2181" s="158" t="s">
        <v>674</v>
      </c>
      <c r="I2181" s="175">
        <v>43230</v>
      </c>
      <c r="J2181" s="49" t="s">
        <v>199</v>
      </c>
      <c r="K2181" s="157">
        <v>20</v>
      </c>
      <c r="L2181" s="50">
        <v>2814</v>
      </c>
      <c r="M2181" s="56" t="s">
        <v>126</v>
      </c>
      <c r="N2181" s="43">
        <v>0.59791666666666665</v>
      </c>
      <c r="O2181" s="158">
        <v>3</v>
      </c>
      <c r="P2181" s="53" t="s">
        <v>18</v>
      </c>
      <c r="Q2181" s="461"/>
      <c r="R2181" s="461"/>
      <c r="S2181" s="461"/>
      <c r="T2181" s="109">
        <f t="shared" si="207"/>
        <v>0.59375</v>
      </c>
      <c r="U2181" s="109">
        <f t="shared" si="208"/>
        <v>0.58333333333333326</v>
      </c>
      <c r="V2181" s="41">
        <f>IFERROR(VLOOKUP(L2181,'[1]ZESTAWIENIE NUMERÓW BOCZNYCH'!$A:$B,1,0),"")</f>
        <v>2814</v>
      </c>
      <c r="W2181" s="53" t="str">
        <f>IFERROR(VLOOKUP(V2181,'[1]ZESTAWIENIE NUMERÓW BOCZNYCH'!$A:$B,2,0),P2181)</f>
        <v>MB</v>
      </c>
      <c r="X2181" s="53" t="s">
        <v>12</v>
      </c>
      <c r="Y2181" s="53">
        <f>VLOOKUP(W2181,'[1]LICZBA MIEJSC'!$A:$C,2,0)</f>
        <v>40</v>
      </c>
      <c r="Z2181" s="53">
        <f>VLOOKUP(W2181,'[1]LICZBA MIEJSC'!$A:$C,3,0)</f>
        <v>174</v>
      </c>
      <c r="AA2181" s="53">
        <f t="shared" si="204"/>
        <v>214</v>
      </c>
      <c r="AB2181" s="41">
        <f t="shared" si="205"/>
        <v>36</v>
      </c>
      <c r="AC2181" s="113">
        <f t="shared" si="209"/>
        <v>0.16822429906542055</v>
      </c>
      <c r="AD2181" s="299" t="s">
        <v>206</v>
      </c>
    </row>
    <row r="2182" spans="1:30" x14ac:dyDescent="0.25">
      <c r="A2182" s="28" t="s">
        <v>135</v>
      </c>
      <c r="B2182" s="46">
        <v>2181</v>
      </c>
      <c r="C2182" s="53">
        <v>1</v>
      </c>
      <c r="D2182" s="53">
        <v>12409</v>
      </c>
      <c r="E2182" s="437"/>
      <c r="F2182" s="53" t="s">
        <v>367</v>
      </c>
      <c r="G2182" s="158" t="str">
        <f t="shared" si="206"/>
        <v>r3_64</v>
      </c>
      <c r="H2182" s="158" t="s">
        <v>673</v>
      </c>
      <c r="I2182" s="175">
        <v>43230</v>
      </c>
      <c r="J2182" s="49" t="s">
        <v>199</v>
      </c>
      <c r="K2182" s="157">
        <v>3</v>
      </c>
      <c r="L2182" s="50">
        <v>2353</v>
      </c>
      <c r="M2182" s="50" t="s">
        <v>127</v>
      </c>
      <c r="N2182" s="43">
        <v>0.59861111111111109</v>
      </c>
      <c r="O2182" s="158">
        <v>3</v>
      </c>
      <c r="P2182" s="53" t="s">
        <v>19</v>
      </c>
      <c r="Q2182" s="461"/>
      <c r="R2182" s="461"/>
      <c r="S2182" s="461"/>
      <c r="T2182" s="109">
        <f t="shared" si="207"/>
        <v>0.59375</v>
      </c>
      <c r="U2182" s="109">
        <f t="shared" si="208"/>
        <v>0.58333333333333326</v>
      </c>
      <c r="V2182" s="41">
        <f>IFERROR(VLOOKUP(L2182,'[1]ZESTAWIENIE NUMERÓW BOCZNYCH'!$A:$B,1,0),"")</f>
        <v>2353</v>
      </c>
      <c r="W2182" s="53" t="str">
        <f>IFERROR(VLOOKUP(V2182,'[1]ZESTAWIENIE NUMERÓW BOCZNYCH'!$A:$B,2,0),P2182)</f>
        <v>K2</v>
      </c>
      <c r="X2182" s="53" t="s">
        <v>12</v>
      </c>
      <c r="Y2182" s="53">
        <f>VLOOKUP(W2182,'[1]LICZBA MIEJSC'!$A:$C,2,0)</f>
        <v>20</v>
      </c>
      <c r="Z2182" s="53">
        <f>VLOOKUP(W2182,'[1]LICZBA MIEJSC'!$A:$C,3,0)</f>
        <v>210</v>
      </c>
      <c r="AA2182" s="53">
        <f t="shared" si="204"/>
        <v>230</v>
      </c>
      <c r="AB2182" s="41">
        <f t="shared" si="205"/>
        <v>18</v>
      </c>
      <c r="AC2182" s="113">
        <f t="shared" si="209"/>
        <v>7.8260869565217397E-2</v>
      </c>
      <c r="AD2182" s="299" t="s">
        <v>206</v>
      </c>
    </row>
    <row r="2183" spans="1:30" x14ac:dyDescent="0.25">
      <c r="A2183" s="28" t="s">
        <v>135</v>
      </c>
      <c r="B2183" s="46">
        <v>2182</v>
      </c>
      <c r="C2183" s="53">
        <v>1</v>
      </c>
      <c r="D2183" s="53">
        <v>12409</v>
      </c>
      <c r="E2183" s="437"/>
      <c r="F2183" s="53" t="s">
        <v>367</v>
      </c>
      <c r="G2183" s="158" t="str">
        <f t="shared" si="206"/>
        <v>r3_64</v>
      </c>
      <c r="H2183" s="158" t="s">
        <v>673</v>
      </c>
      <c r="I2183" s="175">
        <v>43230</v>
      </c>
      <c r="J2183" s="49" t="s">
        <v>199</v>
      </c>
      <c r="K2183" s="157">
        <v>33</v>
      </c>
      <c r="L2183" s="50">
        <v>3014</v>
      </c>
      <c r="M2183" s="68" t="s">
        <v>135</v>
      </c>
      <c r="N2183" s="43">
        <v>0.59930555555555554</v>
      </c>
      <c r="O2183" s="158">
        <v>0</v>
      </c>
      <c r="P2183" s="53" t="s">
        <v>20</v>
      </c>
      <c r="Q2183" s="461"/>
      <c r="R2183" s="461"/>
      <c r="S2183" s="461"/>
      <c r="T2183" s="109">
        <f t="shared" si="207"/>
        <v>0.59375</v>
      </c>
      <c r="U2183" s="109">
        <f t="shared" si="208"/>
        <v>0.58333333333333326</v>
      </c>
      <c r="V2183" s="41">
        <f>IFERROR(VLOOKUP(L2183,'[1]ZESTAWIENIE NUMERÓW BOCZNYCH'!$A:$B,1,0),"")</f>
        <v>3014</v>
      </c>
      <c r="W2183" s="53" t="str">
        <f>IFERROR(VLOOKUP(V2183,'[1]ZESTAWIENIE NUMERÓW BOCZNYCH'!$A:$B,2,0),P2183)</f>
        <v>S</v>
      </c>
      <c r="X2183" s="53" t="s">
        <v>12</v>
      </c>
      <c r="Y2183" s="53">
        <f>VLOOKUP(W2183,'[1]LICZBA MIEJSC'!$A:$C,2,0)</f>
        <v>69</v>
      </c>
      <c r="Z2183" s="53">
        <f>VLOOKUP(W2183,'[1]LICZBA MIEJSC'!$A:$C,3,0)</f>
        <v>130</v>
      </c>
      <c r="AA2183" s="53">
        <f t="shared" si="204"/>
        <v>199</v>
      </c>
      <c r="AB2183" s="41">
        <f t="shared" si="205"/>
        <v>0</v>
      </c>
      <c r="AC2183" s="113">
        <f t="shared" si="209"/>
        <v>0</v>
      </c>
      <c r="AD2183" s="299" t="s">
        <v>206</v>
      </c>
    </row>
    <row r="2184" spans="1:30" x14ac:dyDescent="0.25">
      <c r="A2184" s="28" t="s">
        <v>135</v>
      </c>
      <c r="B2184" s="46">
        <v>2183</v>
      </c>
      <c r="C2184" s="53">
        <v>1</v>
      </c>
      <c r="D2184" s="53">
        <v>12409</v>
      </c>
      <c r="E2184" s="437"/>
      <c r="F2184" s="53" t="s">
        <v>367</v>
      </c>
      <c r="G2184" s="158" t="str">
        <f t="shared" si="206"/>
        <v>r3_64</v>
      </c>
      <c r="H2184" s="158" t="s">
        <v>673</v>
      </c>
      <c r="I2184" s="175">
        <v>43230</v>
      </c>
      <c r="J2184" s="49" t="s">
        <v>199</v>
      </c>
      <c r="K2184" s="157">
        <v>10</v>
      </c>
      <c r="L2184" s="50">
        <v>3005</v>
      </c>
      <c r="M2184" s="50" t="s">
        <v>127</v>
      </c>
      <c r="N2184" s="43">
        <v>0.6</v>
      </c>
      <c r="O2184" s="158">
        <v>2</v>
      </c>
      <c r="P2184" s="53" t="s">
        <v>20</v>
      </c>
      <c r="Q2184" s="461"/>
      <c r="R2184" s="461"/>
      <c r="S2184" s="461"/>
      <c r="T2184" s="109">
        <f t="shared" si="207"/>
        <v>0.59375</v>
      </c>
      <c r="U2184" s="109">
        <f t="shared" si="208"/>
        <v>0.58333333333333326</v>
      </c>
      <c r="V2184" s="41">
        <f>IFERROR(VLOOKUP(L2184,'[1]ZESTAWIENIE NUMERÓW BOCZNYCH'!$A:$B,1,0),"")</f>
        <v>3005</v>
      </c>
      <c r="W2184" s="53" t="str">
        <f>IFERROR(VLOOKUP(V2184,'[1]ZESTAWIENIE NUMERÓW BOCZNYCH'!$A:$B,2,0),P2184)</f>
        <v>S</v>
      </c>
      <c r="X2184" s="53" t="s">
        <v>12</v>
      </c>
      <c r="Y2184" s="53">
        <f>VLOOKUP(W2184,'[1]LICZBA MIEJSC'!$A:$C,2,0)</f>
        <v>69</v>
      </c>
      <c r="Z2184" s="53">
        <f>VLOOKUP(W2184,'[1]LICZBA MIEJSC'!$A:$C,3,0)</f>
        <v>130</v>
      </c>
      <c r="AA2184" s="53">
        <f t="shared" si="204"/>
        <v>199</v>
      </c>
      <c r="AB2184" s="41">
        <f t="shared" si="205"/>
        <v>35</v>
      </c>
      <c r="AC2184" s="113">
        <f t="shared" si="209"/>
        <v>0.17587939698492464</v>
      </c>
      <c r="AD2184" s="299" t="s">
        <v>206</v>
      </c>
    </row>
    <row r="2185" spans="1:30" x14ac:dyDescent="0.25">
      <c r="A2185" s="28" t="s">
        <v>135</v>
      </c>
      <c r="B2185" s="230">
        <v>2184</v>
      </c>
      <c r="C2185" s="53">
        <v>1</v>
      </c>
      <c r="D2185" s="53">
        <v>12410</v>
      </c>
      <c r="E2185" s="437"/>
      <c r="F2185" s="53" t="s">
        <v>367</v>
      </c>
      <c r="G2185" s="158" t="str">
        <f t="shared" si="206"/>
        <v>r3_64</v>
      </c>
      <c r="H2185" s="158" t="s">
        <v>674</v>
      </c>
      <c r="I2185" s="175">
        <v>43230</v>
      </c>
      <c r="J2185" s="49" t="s">
        <v>199</v>
      </c>
      <c r="K2185" s="157">
        <v>3</v>
      </c>
      <c r="L2185" s="50">
        <v>2610</v>
      </c>
      <c r="M2185" s="56" t="s">
        <v>219</v>
      </c>
      <c r="N2185" s="43">
        <v>0.6</v>
      </c>
      <c r="O2185" s="158">
        <v>2</v>
      </c>
      <c r="P2185" s="53" t="s">
        <v>17</v>
      </c>
      <c r="Q2185" s="461"/>
      <c r="R2185" s="461"/>
      <c r="S2185" s="461"/>
      <c r="T2185" s="109">
        <f t="shared" si="207"/>
        <v>0.59375</v>
      </c>
      <c r="U2185" s="109">
        <f t="shared" si="208"/>
        <v>0.58333333333333326</v>
      </c>
      <c r="V2185" s="41">
        <f>IFERROR(VLOOKUP(L2185,'[1]ZESTAWIENIE NUMERÓW BOCZNYCH'!$A:$B,1,0),"")</f>
        <v>2610</v>
      </c>
      <c r="W2185" s="53" t="str">
        <f>IFERROR(VLOOKUP(V2185,'[1]ZESTAWIENIE NUMERÓW BOCZNYCH'!$A:$B,2,0),P2185)</f>
        <v>P2</v>
      </c>
      <c r="X2185" s="53" t="s">
        <v>12</v>
      </c>
      <c r="Y2185" s="53">
        <f>VLOOKUP(W2185,'[1]LICZBA MIEJSC'!$A:$C,2,0)</f>
        <v>23</v>
      </c>
      <c r="Z2185" s="53">
        <f>VLOOKUP(W2185,'[1]LICZBA MIEJSC'!$A:$C,3,0)</f>
        <v>121</v>
      </c>
      <c r="AA2185" s="53">
        <f t="shared" si="204"/>
        <v>144</v>
      </c>
      <c r="AB2185" s="41">
        <f t="shared" si="205"/>
        <v>12</v>
      </c>
      <c r="AC2185" s="113">
        <f t="shared" si="209"/>
        <v>8.3333333333333329E-2</v>
      </c>
      <c r="AD2185" s="299" t="s">
        <v>206</v>
      </c>
    </row>
    <row r="2186" spans="1:30" x14ac:dyDescent="0.25">
      <c r="A2186" s="28" t="s">
        <v>135</v>
      </c>
      <c r="B2186" s="230">
        <v>2185</v>
      </c>
      <c r="C2186" s="53">
        <v>1</v>
      </c>
      <c r="D2186" s="53">
        <v>12409</v>
      </c>
      <c r="E2186" s="437"/>
      <c r="F2186" s="53" t="s">
        <v>367</v>
      </c>
      <c r="G2186" s="158" t="str">
        <f t="shared" si="206"/>
        <v>r3_64</v>
      </c>
      <c r="H2186" s="158" t="s">
        <v>673</v>
      </c>
      <c r="I2186" s="175">
        <v>43230</v>
      </c>
      <c r="J2186" s="49" t="s">
        <v>199</v>
      </c>
      <c r="K2186" s="157">
        <v>20</v>
      </c>
      <c r="L2186" s="50">
        <v>2426</v>
      </c>
      <c r="M2186" s="50" t="s">
        <v>127</v>
      </c>
      <c r="N2186" s="43">
        <v>0.6020833333333333</v>
      </c>
      <c r="O2186" s="158">
        <v>2</v>
      </c>
      <c r="P2186" s="53" t="s">
        <v>17</v>
      </c>
      <c r="Q2186" s="461"/>
      <c r="R2186" s="461"/>
      <c r="S2186" s="461"/>
      <c r="T2186" s="109">
        <f t="shared" si="207"/>
        <v>0.59375</v>
      </c>
      <c r="U2186" s="109">
        <f t="shared" si="208"/>
        <v>0.58333333333333326</v>
      </c>
      <c r="V2186" s="41">
        <f>IFERROR(VLOOKUP(L2186,'[1]ZESTAWIENIE NUMERÓW BOCZNYCH'!$A:$B,1,0),"")</f>
        <v>2426</v>
      </c>
      <c r="W2186" s="53" t="str">
        <f>IFERROR(VLOOKUP(V2186,'[1]ZESTAWIENIE NUMERÓW BOCZNYCH'!$A:$B,2,0),P2186)</f>
        <v>K2</v>
      </c>
      <c r="X2186" s="53" t="s">
        <v>12</v>
      </c>
      <c r="Y2186" s="53">
        <f>VLOOKUP(W2186,'[1]LICZBA MIEJSC'!$A:$C,2,0)</f>
        <v>20</v>
      </c>
      <c r="Z2186" s="53">
        <f>VLOOKUP(W2186,'[1]LICZBA MIEJSC'!$A:$C,3,0)</f>
        <v>210</v>
      </c>
      <c r="AA2186" s="53">
        <f t="shared" si="204"/>
        <v>230</v>
      </c>
      <c r="AB2186" s="41">
        <f t="shared" si="205"/>
        <v>10</v>
      </c>
      <c r="AC2186" s="113">
        <f t="shared" si="209"/>
        <v>4.3478260869565216E-2</v>
      </c>
      <c r="AD2186" s="299" t="s">
        <v>206</v>
      </c>
    </row>
    <row r="2187" spans="1:30" x14ac:dyDescent="0.25">
      <c r="A2187" s="28" t="s">
        <v>135</v>
      </c>
      <c r="B2187" s="46">
        <v>2186</v>
      </c>
      <c r="C2187" s="53">
        <v>1</v>
      </c>
      <c r="D2187" s="53">
        <v>12409</v>
      </c>
      <c r="E2187" s="437"/>
      <c r="F2187" s="53" t="s">
        <v>367</v>
      </c>
      <c r="G2187" s="158" t="str">
        <f t="shared" si="206"/>
        <v>r3_64</v>
      </c>
      <c r="H2187" s="158" t="s">
        <v>673</v>
      </c>
      <c r="I2187" s="175">
        <v>43230</v>
      </c>
      <c r="J2187" s="49" t="s">
        <v>199</v>
      </c>
      <c r="K2187" s="157">
        <v>33</v>
      </c>
      <c r="L2187" s="50">
        <v>3109</v>
      </c>
      <c r="M2187" s="68" t="s">
        <v>135</v>
      </c>
      <c r="N2187" s="43">
        <v>0.60277777777777775</v>
      </c>
      <c r="O2187" s="158">
        <v>0</v>
      </c>
      <c r="P2187" s="53" t="s">
        <v>20</v>
      </c>
      <c r="Q2187" s="461"/>
      <c r="R2187" s="461"/>
      <c r="S2187" s="461"/>
      <c r="T2187" s="109">
        <f t="shared" si="207"/>
        <v>0.59375</v>
      </c>
      <c r="U2187" s="109">
        <f t="shared" si="208"/>
        <v>0.58333333333333326</v>
      </c>
      <c r="V2187" s="41">
        <f>IFERROR(VLOOKUP(L2187,'[1]ZESTAWIENIE NUMERÓW BOCZNYCH'!$A:$B,1,0),"")</f>
        <v>3109</v>
      </c>
      <c r="W2187" s="53" t="str">
        <f>IFERROR(VLOOKUP(V2187,'[1]ZESTAWIENIE NUMERÓW BOCZNYCH'!$A:$B,2,0),P2187)</f>
        <v>S</v>
      </c>
      <c r="X2187" s="53" t="s">
        <v>12</v>
      </c>
      <c r="Y2187" s="53">
        <f>VLOOKUP(W2187,'[1]LICZBA MIEJSC'!$A:$C,2,0)</f>
        <v>69</v>
      </c>
      <c r="Z2187" s="53">
        <f>VLOOKUP(W2187,'[1]LICZBA MIEJSC'!$A:$C,3,0)</f>
        <v>130</v>
      </c>
      <c r="AA2187" s="53">
        <f t="shared" si="204"/>
        <v>199</v>
      </c>
      <c r="AB2187" s="41">
        <f t="shared" si="205"/>
        <v>0</v>
      </c>
      <c r="AC2187" s="113">
        <f t="shared" si="209"/>
        <v>0</v>
      </c>
      <c r="AD2187" s="299" t="s">
        <v>206</v>
      </c>
    </row>
    <row r="2188" spans="1:30" x14ac:dyDescent="0.25">
      <c r="A2188" s="28" t="s">
        <v>135</v>
      </c>
      <c r="B2188" s="46">
        <v>2187</v>
      </c>
      <c r="C2188" s="53">
        <v>1</v>
      </c>
      <c r="D2188" s="53">
        <v>12410</v>
      </c>
      <c r="E2188" s="437"/>
      <c r="F2188" s="53" t="s">
        <v>367</v>
      </c>
      <c r="G2188" s="158" t="str">
        <f t="shared" si="206"/>
        <v>r3_64</v>
      </c>
      <c r="H2188" s="158" t="s">
        <v>674</v>
      </c>
      <c r="I2188" s="175">
        <v>43230</v>
      </c>
      <c r="J2188" s="49" t="s">
        <v>199</v>
      </c>
      <c r="K2188" s="157">
        <v>10</v>
      </c>
      <c r="L2188" s="50">
        <v>2910</v>
      </c>
      <c r="M2188" s="56" t="s">
        <v>122</v>
      </c>
      <c r="N2188" s="43">
        <v>0.60277777777777775</v>
      </c>
      <c r="O2188" s="158">
        <v>3</v>
      </c>
      <c r="P2188" s="53" t="s">
        <v>18</v>
      </c>
      <c r="Q2188" s="461"/>
      <c r="R2188" s="461"/>
      <c r="S2188" s="461"/>
      <c r="T2188" s="109">
        <f t="shared" si="207"/>
        <v>0.59375</v>
      </c>
      <c r="U2188" s="109">
        <f t="shared" si="208"/>
        <v>0.58333333333333326</v>
      </c>
      <c r="V2188" s="41">
        <f>IFERROR(VLOOKUP(L2188,'[1]ZESTAWIENIE NUMERÓW BOCZNYCH'!$A:$B,1,0),"")</f>
        <v>2910</v>
      </c>
      <c r="W2188" s="53" t="str">
        <f>IFERROR(VLOOKUP(V2188,'[1]ZESTAWIENIE NUMERÓW BOCZNYCH'!$A:$B,2,0),P2188)</f>
        <v>MB</v>
      </c>
      <c r="X2188" s="53" t="s">
        <v>12</v>
      </c>
      <c r="Y2188" s="53">
        <f>VLOOKUP(W2188,'[1]LICZBA MIEJSC'!$A:$C,2,0)</f>
        <v>40</v>
      </c>
      <c r="Z2188" s="53">
        <f>VLOOKUP(W2188,'[1]LICZBA MIEJSC'!$A:$C,3,0)</f>
        <v>174</v>
      </c>
      <c r="AA2188" s="53">
        <f t="shared" si="204"/>
        <v>214</v>
      </c>
      <c r="AB2188" s="41">
        <f t="shared" si="205"/>
        <v>36</v>
      </c>
      <c r="AC2188" s="113">
        <f t="shared" si="209"/>
        <v>0.16822429906542055</v>
      </c>
      <c r="AD2188" s="299" t="s">
        <v>206</v>
      </c>
    </row>
    <row r="2189" spans="1:30" x14ac:dyDescent="0.25">
      <c r="A2189" s="28" t="s">
        <v>135</v>
      </c>
      <c r="B2189" s="46">
        <v>2188</v>
      </c>
      <c r="C2189" s="53">
        <v>1</v>
      </c>
      <c r="D2189" s="53">
        <v>12410</v>
      </c>
      <c r="E2189" s="437"/>
      <c r="F2189" s="53" t="s">
        <v>367</v>
      </c>
      <c r="G2189" s="158" t="str">
        <f t="shared" si="206"/>
        <v>r3_64</v>
      </c>
      <c r="H2189" s="158" t="s">
        <v>674</v>
      </c>
      <c r="I2189" s="175">
        <v>43230</v>
      </c>
      <c r="J2189" s="49" t="s">
        <v>199</v>
      </c>
      <c r="K2189" s="157">
        <v>33</v>
      </c>
      <c r="L2189" s="50">
        <v>3014</v>
      </c>
      <c r="M2189" s="53" t="s">
        <v>121</v>
      </c>
      <c r="N2189" s="43">
        <v>0.60416666666666663</v>
      </c>
      <c r="O2189" s="158">
        <v>0</v>
      </c>
      <c r="P2189" s="53" t="s">
        <v>20</v>
      </c>
      <c r="Q2189" s="461"/>
      <c r="R2189" s="461"/>
      <c r="S2189" s="461"/>
      <c r="T2189" s="109">
        <f t="shared" si="207"/>
        <v>0.60416666666666663</v>
      </c>
      <c r="U2189" s="109">
        <f t="shared" si="208"/>
        <v>0.58333333333333326</v>
      </c>
      <c r="V2189" s="41">
        <f>IFERROR(VLOOKUP(L2189,'[1]ZESTAWIENIE NUMERÓW BOCZNYCH'!$A:$B,1,0),"")</f>
        <v>3014</v>
      </c>
      <c r="W2189" s="53" t="str">
        <f>IFERROR(VLOOKUP(V2189,'[1]ZESTAWIENIE NUMERÓW BOCZNYCH'!$A:$B,2,0),P2189)</f>
        <v>S</v>
      </c>
      <c r="X2189" s="53" t="s">
        <v>12</v>
      </c>
      <c r="Y2189" s="53">
        <f>VLOOKUP(W2189,'[1]LICZBA MIEJSC'!$A:$C,2,0)</f>
        <v>69</v>
      </c>
      <c r="Z2189" s="53">
        <f>VLOOKUP(W2189,'[1]LICZBA MIEJSC'!$A:$C,3,0)</f>
        <v>130</v>
      </c>
      <c r="AA2189" s="53">
        <f t="shared" si="204"/>
        <v>199</v>
      </c>
      <c r="AB2189" s="41">
        <f t="shared" si="205"/>
        <v>0</v>
      </c>
      <c r="AC2189" s="113">
        <f t="shared" si="209"/>
        <v>0</v>
      </c>
      <c r="AD2189" s="299" t="s">
        <v>206</v>
      </c>
    </row>
    <row r="2190" spans="1:30" x14ac:dyDescent="0.25">
      <c r="A2190" s="28" t="s">
        <v>135</v>
      </c>
      <c r="B2190" s="46">
        <v>2189</v>
      </c>
      <c r="C2190" s="53">
        <v>2</v>
      </c>
      <c r="D2190" s="53">
        <v>12410</v>
      </c>
      <c r="E2190" s="437"/>
      <c r="F2190" s="53" t="s">
        <v>367</v>
      </c>
      <c r="G2190" s="158" t="str">
        <f t="shared" si="206"/>
        <v>r3_64</v>
      </c>
      <c r="H2190" s="158" t="s">
        <v>674</v>
      </c>
      <c r="I2190" s="175">
        <v>43230</v>
      </c>
      <c r="J2190" s="49" t="s">
        <v>199</v>
      </c>
      <c r="K2190" s="157">
        <v>33</v>
      </c>
      <c r="L2190" s="50">
        <v>3119</v>
      </c>
      <c r="M2190" s="53" t="s">
        <v>121</v>
      </c>
      <c r="N2190" s="43">
        <v>0.60486111111111118</v>
      </c>
      <c r="O2190" s="158">
        <v>0</v>
      </c>
      <c r="P2190" s="53" t="s">
        <v>20</v>
      </c>
      <c r="Q2190" s="461"/>
      <c r="R2190" s="461"/>
      <c r="S2190" s="461"/>
      <c r="T2190" s="109">
        <f t="shared" si="207"/>
        <v>0.60416666666666663</v>
      </c>
      <c r="U2190" s="109">
        <f t="shared" si="208"/>
        <v>0.58333333333333326</v>
      </c>
      <c r="V2190" s="41">
        <f>IFERROR(VLOOKUP(L2190,'[1]ZESTAWIENIE NUMERÓW BOCZNYCH'!$A:$B,1,0),"")</f>
        <v>3119</v>
      </c>
      <c r="W2190" s="53" t="str">
        <f>IFERROR(VLOOKUP(V2190,'[1]ZESTAWIENIE NUMERÓW BOCZNYCH'!$A:$B,2,0),P2190)</f>
        <v>S</v>
      </c>
      <c r="X2190" s="53" t="s">
        <v>12</v>
      </c>
      <c r="Y2190" s="53">
        <f>VLOOKUP(W2190,'[1]LICZBA MIEJSC'!$A:$C,2,0)</f>
        <v>69</v>
      </c>
      <c r="Z2190" s="53">
        <f>VLOOKUP(W2190,'[1]LICZBA MIEJSC'!$A:$C,3,0)</f>
        <v>130</v>
      </c>
      <c r="AA2190" s="53">
        <f t="shared" si="204"/>
        <v>199</v>
      </c>
      <c r="AB2190" s="41">
        <f t="shared" si="205"/>
        <v>0</v>
      </c>
      <c r="AC2190" s="113">
        <f t="shared" si="209"/>
        <v>0</v>
      </c>
      <c r="AD2190" s="299" t="s">
        <v>206</v>
      </c>
    </row>
    <row r="2191" spans="1:30" x14ac:dyDescent="0.25">
      <c r="A2191" s="28" t="s">
        <v>135</v>
      </c>
      <c r="B2191" s="46">
        <v>2190</v>
      </c>
      <c r="C2191" s="53">
        <v>1</v>
      </c>
      <c r="D2191" s="53">
        <v>12409</v>
      </c>
      <c r="E2191" s="437"/>
      <c r="F2191" s="53" t="s">
        <v>367</v>
      </c>
      <c r="G2191" s="158" t="str">
        <f t="shared" si="206"/>
        <v>r3_64</v>
      </c>
      <c r="H2191" s="158" t="s">
        <v>673</v>
      </c>
      <c r="I2191" s="175">
        <v>43230</v>
      </c>
      <c r="J2191" s="49" t="s">
        <v>199</v>
      </c>
      <c r="K2191" s="157">
        <v>3</v>
      </c>
      <c r="L2191" s="50">
        <v>2819</v>
      </c>
      <c r="M2191" s="50" t="s">
        <v>127</v>
      </c>
      <c r="N2191" s="43">
        <v>0.60555555555555551</v>
      </c>
      <c r="O2191" s="158">
        <v>3</v>
      </c>
      <c r="P2191" s="53" t="s">
        <v>18</v>
      </c>
      <c r="Q2191" s="461"/>
      <c r="R2191" s="461"/>
      <c r="S2191" s="461"/>
      <c r="T2191" s="109">
        <f t="shared" si="207"/>
        <v>0.60416666666666663</v>
      </c>
      <c r="U2191" s="109">
        <f t="shared" si="208"/>
        <v>0.58333333333333326</v>
      </c>
      <c r="V2191" s="41">
        <f>IFERROR(VLOOKUP(L2191,'[1]ZESTAWIENIE NUMERÓW BOCZNYCH'!$A:$B,1,0),"")</f>
        <v>2819</v>
      </c>
      <c r="W2191" s="53" t="str">
        <f>IFERROR(VLOOKUP(V2191,'[1]ZESTAWIENIE NUMERÓW BOCZNYCH'!$A:$B,2,0),P2191)</f>
        <v>MB</v>
      </c>
      <c r="X2191" s="53" t="s">
        <v>12</v>
      </c>
      <c r="Y2191" s="53">
        <f>VLOOKUP(W2191,'[1]LICZBA MIEJSC'!$A:$C,2,0)</f>
        <v>40</v>
      </c>
      <c r="Z2191" s="53">
        <f>VLOOKUP(W2191,'[1]LICZBA MIEJSC'!$A:$C,3,0)</f>
        <v>174</v>
      </c>
      <c r="AA2191" s="53">
        <f t="shared" si="204"/>
        <v>214</v>
      </c>
      <c r="AB2191" s="41">
        <f t="shared" si="205"/>
        <v>36</v>
      </c>
      <c r="AC2191" s="113">
        <f t="shared" si="209"/>
        <v>0.16822429906542055</v>
      </c>
      <c r="AD2191" s="299" t="s">
        <v>206</v>
      </c>
    </row>
    <row r="2192" spans="1:30" x14ac:dyDescent="0.25">
      <c r="A2192" s="28" t="s">
        <v>135</v>
      </c>
      <c r="B2192" s="46">
        <v>2191</v>
      </c>
      <c r="C2192" s="53">
        <v>2</v>
      </c>
      <c r="D2192" s="53">
        <v>12410</v>
      </c>
      <c r="E2192" s="437"/>
      <c r="F2192" s="53" t="s">
        <v>367</v>
      </c>
      <c r="G2192" s="158" t="str">
        <f t="shared" si="206"/>
        <v>r3_64</v>
      </c>
      <c r="H2192" s="158" t="s">
        <v>674</v>
      </c>
      <c r="I2192" s="175">
        <v>43230</v>
      </c>
      <c r="J2192" s="49" t="s">
        <v>199</v>
      </c>
      <c r="K2192" s="157">
        <v>20</v>
      </c>
      <c r="L2192" s="50">
        <v>2817</v>
      </c>
      <c r="M2192" s="56" t="s">
        <v>126</v>
      </c>
      <c r="N2192" s="43">
        <v>0.60555555555555551</v>
      </c>
      <c r="O2192" s="158">
        <v>3</v>
      </c>
      <c r="P2192" s="53" t="s">
        <v>18</v>
      </c>
      <c r="Q2192" s="461"/>
      <c r="R2192" s="461"/>
      <c r="S2192" s="461"/>
      <c r="T2192" s="109">
        <f t="shared" si="207"/>
        <v>0.60416666666666663</v>
      </c>
      <c r="U2192" s="109">
        <f t="shared" si="208"/>
        <v>0.58333333333333326</v>
      </c>
      <c r="V2192" s="41">
        <f>IFERROR(VLOOKUP(L2192,'[1]ZESTAWIENIE NUMERÓW BOCZNYCH'!$A:$B,1,0),"")</f>
        <v>2817</v>
      </c>
      <c r="W2192" s="53" t="str">
        <f>IFERROR(VLOOKUP(V2192,'[1]ZESTAWIENIE NUMERÓW BOCZNYCH'!$A:$B,2,0),P2192)</f>
        <v>MB</v>
      </c>
      <c r="X2192" s="53" t="s">
        <v>12</v>
      </c>
      <c r="Y2192" s="53">
        <f>VLOOKUP(W2192,'[1]LICZBA MIEJSC'!$A:$C,2,0)</f>
        <v>40</v>
      </c>
      <c r="Z2192" s="53">
        <f>VLOOKUP(W2192,'[1]LICZBA MIEJSC'!$A:$C,3,0)</f>
        <v>174</v>
      </c>
      <c r="AA2192" s="53">
        <f t="shared" si="204"/>
        <v>214</v>
      </c>
      <c r="AB2192" s="41">
        <f t="shared" si="205"/>
        <v>36</v>
      </c>
      <c r="AC2192" s="113">
        <f t="shared" si="209"/>
        <v>0.16822429906542055</v>
      </c>
      <c r="AD2192" s="299" t="s">
        <v>206</v>
      </c>
    </row>
    <row r="2193" spans="1:30" x14ac:dyDescent="0.25">
      <c r="A2193" s="28" t="s">
        <v>135</v>
      </c>
      <c r="B2193" s="46">
        <v>2192</v>
      </c>
      <c r="C2193" s="53">
        <v>2</v>
      </c>
      <c r="D2193" s="53">
        <v>12410</v>
      </c>
      <c r="E2193" s="437"/>
      <c r="F2193" s="53" t="s">
        <v>367</v>
      </c>
      <c r="G2193" s="158" t="str">
        <f t="shared" si="206"/>
        <v>r3_64</v>
      </c>
      <c r="H2193" s="158" t="s">
        <v>674</v>
      </c>
      <c r="I2193" s="175">
        <v>43230</v>
      </c>
      <c r="J2193" s="49" t="s">
        <v>199</v>
      </c>
      <c r="K2193" s="157">
        <v>3</v>
      </c>
      <c r="L2193" s="50">
        <v>2806</v>
      </c>
      <c r="M2193" s="56" t="s">
        <v>219</v>
      </c>
      <c r="N2193" s="43">
        <v>0.6069444444444444</v>
      </c>
      <c r="O2193" s="158">
        <v>2</v>
      </c>
      <c r="P2193" s="53" t="s">
        <v>18</v>
      </c>
      <c r="Q2193" s="461"/>
      <c r="R2193" s="461"/>
      <c r="S2193" s="461"/>
      <c r="T2193" s="109">
        <f t="shared" si="207"/>
        <v>0.60416666666666663</v>
      </c>
      <c r="U2193" s="109">
        <f t="shared" si="208"/>
        <v>0.58333333333333326</v>
      </c>
      <c r="V2193" s="41">
        <f>IFERROR(VLOOKUP(L2193,'[1]ZESTAWIENIE NUMERÓW BOCZNYCH'!$A:$B,1,0),"")</f>
        <v>2806</v>
      </c>
      <c r="W2193" s="53" t="str">
        <f>IFERROR(VLOOKUP(V2193,'[1]ZESTAWIENIE NUMERÓW BOCZNYCH'!$A:$B,2,0),P2193)</f>
        <v>MB</v>
      </c>
      <c r="X2193" s="53" t="s">
        <v>12</v>
      </c>
      <c r="Y2193" s="53">
        <f>VLOOKUP(W2193,'[1]LICZBA MIEJSC'!$A:$C,2,0)</f>
        <v>40</v>
      </c>
      <c r="Z2193" s="53">
        <f>VLOOKUP(W2193,'[1]LICZBA MIEJSC'!$A:$C,3,0)</f>
        <v>174</v>
      </c>
      <c r="AA2193" s="53">
        <f t="shared" si="204"/>
        <v>214</v>
      </c>
      <c r="AB2193" s="41">
        <f t="shared" si="205"/>
        <v>20</v>
      </c>
      <c r="AC2193" s="113">
        <f t="shared" si="209"/>
        <v>9.3457943925233641E-2</v>
      </c>
      <c r="AD2193" s="299" t="s">
        <v>206</v>
      </c>
    </row>
    <row r="2194" spans="1:30" x14ac:dyDescent="0.25">
      <c r="A2194" s="28" t="s">
        <v>135</v>
      </c>
      <c r="B2194" s="46">
        <v>2193</v>
      </c>
      <c r="C2194" s="53">
        <v>2</v>
      </c>
      <c r="D2194" s="53">
        <v>12410</v>
      </c>
      <c r="E2194" s="437"/>
      <c r="F2194" s="53" t="s">
        <v>367</v>
      </c>
      <c r="G2194" s="158" t="str">
        <f t="shared" si="206"/>
        <v>r3_64</v>
      </c>
      <c r="H2194" s="158" t="s">
        <v>674</v>
      </c>
      <c r="I2194" s="175">
        <v>43230</v>
      </c>
      <c r="J2194" s="49" t="s">
        <v>199</v>
      </c>
      <c r="K2194" s="157">
        <v>33</v>
      </c>
      <c r="L2194" s="50">
        <v>3109</v>
      </c>
      <c r="M2194" s="53" t="s">
        <v>121</v>
      </c>
      <c r="N2194" s="43">
        <v>0.60902777777777783</v>
      </c>
      <c r="O2194" s="158">
        <v>0</v>
      </c>
      <c r="P2194" s="53" t="s">
        <v>20</v>
      </c>
      <c r="Q2194" s="461"/>
      <c r="R2194" s="461"/>
      <c r="S2194" s="461"/>
      <c r="T2194" s="109">
        <f t="shared" si="207"/>
        <v>0.60416666666666663</v>
      </c>
      <c r="U2194" s="109">
        <f t="shared" si="208"/>
        <v>0.58333333333333326</v>
      </c>
      <c r="V2194" s="41">
        <f>IFERROR(VLOOKUP(L2194,'[1]ZESTAWIENIE NUMERÓW BOCZNYCH'!$A:$B,1,0),"")</f>
        <v>3109</v>
      </c>
      <c r="W2194" s="53" t="str">
        <f>IFERROR(VLOOKUP(V2194,'[1]ZESTAWIENIE NUMERÓW BOCZNYCH'!$A:$B,2,0),P2194)</f>
        <v>S</v>
      </c>
      <c r="X2194" s="53" t="s">
        <v>12</v>
      </c>
      <c r="Y2194" s="53">
        <f>VLOOKUP(W2194,'[1]LICZBA MIEJSC'!$A:$C,2,0)</f>
        <v>69</v>
      </c>
      <c r="Z2194" s="53">
        <f>VLOOKUP(W2194,'[1]LICZBA MIEJSC'!$A:$C,3,0)</f>
        <v>130</v>
      </c>
      <c r="AA2194" s="53">
        <f t="shared" si="204"/>
        <v>199</v>
      </c>
      <c r="AB2194" s="41">
        <f t="shared" si="205"/>
        <v>0</v>
      </c>
      <c r="AC2194" s="113">
        <f t="shared" si="209"/>
        <v>0</v>
      </c>
      <c r="AD2194" s="299" t="s">
        <v>206</v>
      </c>
    </row>
    <row r="2195" spans="1:30" x14ac:dyDescent="0.25">
      <c r="A2195" s="28" t="s">
        <v>135</v>
      </c>
      <c r="B2195" s="230">
        <v>2194</v>
      </c>
      <c r="C2195" s="53">
        <v>2</v>
      </c>
      <c r="D2195" s="53">
        <v>12409</v>
      </c>
      <c r="E2195" s="437"/>
      <c r="F2195" s="53" t="s">
        <v>367</v>
      </c>
      <c r="G2195" s="158" t="str">
        <f t="shared" si="206"/>
        <v>r3_64</v>
      </c>
      <c r="H2195" s="158" t="s">
        <v>673</v>
      </c>
      <c r="I2195" s="175">
        <v>43230</v>
      </c>
      <c r="J2195" s="49" t="s">
        <v>199</v>
      </c>
      <c r="K2195" s="157">
        <v>10</v>
      </c>
      <c r="L2195" s="50">
        <v>2536</v>
      </c>
      <c r="M2195" s="50" t="s">
        <v>127</v>
      </c>
      <c r="N2195" s="43">
        <v>0.61041666666666672</v>
      </c>
      <c r="O2195" s="158">
        <v>3</v>
      </c>
      <c r="P2195" s="53" t="s">
        <v>17</v>
      </c>
      <c r="Q2195" s="461"/>
      <c r="R2195" s="461"/>
      <c r="S2195" s="461"/>
      <c r="T2195" s="109">
        <f t="shared" si="207"/>
        <v>0.60416666666666663</v>
      </c>
      <c r="U2195" s="109">
        <f t="shared" si="208"/>
        <v>0.58333333333333326</v>
      </c>
      <c r="V2195" s="41">
        <f>IFERROR(VLOOKUP(L2195,'[1]ZESTAWIENIE NUMERÓW BOCZNYCH'!$A:$B,1,0),"")</f>
        <v>2536</v>
      </c>
      <c r="W2195" s="53" t="str">
        <f>IFERROR(VLOOKUP(V2195,'[1]ZESTAWIENIE NUMERÓW BOCZNYCH'!$A:$B,2,0),P2195)</f>
        <v>K2</v>
      </c>
      <c r="X2195" s="53" t="s">
        <v>12</v>
      </c>
      <c r="Y2195" s="53">
        <f>VLOOKUP(W2195,'[1]LICZBA MIEJSC'!$A:$C,2,0)</f>
        <v>20</v>
      </c>
      <c r="Z2195" s="53">
        <f>VLOOKUP(W2195,'[1]LICZBA MIEJSC'!$A:$C,3,0)</f>
        <v>210</v>
      </c>
      <c r="AA2195" s="53">
        <f t="shared" si="204"/>
        <v>230</v>
      </c>
      <c r="AB2195" s="41">
        <f t="shared" si="205"/>
        <v>18</v>
      </c>
      <c r="AC2195" s="113">
        <f t="shared" si="209"/>
        <v>7.8260869565217397E-2</v>
      </c>
      <c r="AD2195" s="299" t="s">
        <v>206</v>
      </c>
    </row>
    <row r="2196" spans="1:30" x14ac:dyDescent="0.25">
      <c r="A2196" s="28" t="s">
        <v>135</v>
      </c>
      <c r="B2196" s="230">
        <v>2195</v>
      </c>
      <c r="C2196" s="53">
        <v>2</v>
      </c>
      <c r="D2196" s="53">
        <v>12409</v>
      </c>
      <c r="E2196" s="437"/>
      <c r="F2196" s="53" t="s">
        <v>367</v>
      </c>
      <c r="G2196" s="158" t="str">
        <f t="shared" si="206"/>
        <v>r3_64</v>
      </c>
      <c r="H2196" s="158" t="s">
        <v>673</v>
      </c>
      <c r="I2196" s="175">
        <v>43230</v>
      </c>
      <c r="J2196" s="49" t="s">
        <v>199</v>
      </c>
      <c r="K2196" s="157">
        <v>3</v>
      </c>
      <c r="L2196" s="50">
        <v>2608</v>
      </c>
      <c r="M2196" s="50" t="s">
        <v>127</v>
      </c>
      <c r="N2196" s="43">
        <v>0.6118055555555556</v>
      </c>
      <c r="O2196" s="158">
        <v>2</v>
      </c>
      <c r="P2196" s="53" t="s">
        <v>17</v>
      </c>
      <c r="Q2196" s="461"/>
      <c r="R2196" s="461"/>
      <c r="S2196" s="461"/>
      <c r="T2196" s="109">
        <f t="shared" si="207"/>
        <v>0.60416666666666663</v>
      </c>
      <c r="U2196" s="109">
        <f t="shared" si="208"/>
        <v>0.58333333333333326</v>
      </c>
      <c r="V2196" s="41">
        <f>IFERROR(VLOOKUP(L2196,'[1]ZESTAWIENIE NUMERÓW BOCZNYCH'!$A:$B,1,0),"")</f>
        <v>2608</v>
      </c>
      <c r="W2196" s="53" t="str">
        <f>IFERROR(VLOOKUP(V2196,'[1]ZESTAWIENIE NUMERÓW BOCZNYCH'!$A:$B,2,0),P2196)</f>
        <v>P2</v>
      </c>
      <c r="X2196" s="53" t="s">
        <v>12</v>
      </c>
      <c r="Y2196" s="53">
        <f>VLOOKUP(W2196,'[1]LICZBA MIEJSC'!$A:$C,2,0)</f>
        <v>23</v>
      </c>
      <c r="Z2196" s="53">
        <f>VLOOKUP(W2196,'[1]LICZBA MIEJSC'!$A:$C,3,0)</f>
        <v>121</v>
      </c>
      <c r="AA2196" s="53">
        <f t="shared" si="204"/>
        <v>144</v>
      </c>
      <c r="AB2196" s="41">
        <f t="shared" si="205"/>
        <v>12</v>
      </c>
      <c r="AC2196" s="113">
        <f t="shared" si="209"/>
        <v>8.3333333333333329E-2</v>
      </c>
      <c r="AD2196" s="299" t="s">
        <v>206</v>
      </c>
    </row>
    <row r="2197" spans="1:30" x14ac:dyDescent="0.25">
      <c r="A2197" s="28" t="s">
        <v>135</v>
      </c>
      <c r="B2197" s="230">
        <v>2196</v>
      </c>
      <c r="C2197" s="53">
        <v>2</v>
      </c>
      <c r="D2197" s="53">
        <v>12410</v>
      </c>
      <c r="E2197" s="437"/>
      <c r="F2197" s="53" t="s">
        <v>367</v>
      </c>
      <c r="G2197" s="158" t="str">
        <f t="shared" si="206"/>
        <v>r3_64</v>
      </c>
      <c r="H2197" s="158" t="s">
        <v>674</v>
      </c>
      <c r="I2197" s="175">
        <v>43230</v>
      </c>
      <c r="J2197" s="49" t="s">
        <v>199</v>
      </c>
      <c r="K2197" s="157">
        <v>10</v>
      </c>
      <c r="L2197" s="50">
        <v>2556</v>
      </c>
      <c r="M2197" s="56" t="s">
        <v>122</v>
      </c>
      <c r="N2197" s="43">
        <v>0.6118055555555556</v>
      </c>
      <c r="O2197" s="158">
        <v>3</v>
      </c>
      <c r="P2197" s="53" t="s">
        <v>17</v>
      </c>
      <c r="Q2197" s="461"/>
      <c r="R2197" s="461"/>
      <c r="S2197" s="461"/>
      <c r="T2197" s="109">
        <f t="shared" si="207"/>
        <v>0.60416666666666663</v>
      </c>
      <c r="U2197" s="109">
        <f t="shared" si="208"/>
        <v>0.58333333333333326</v>
      </c>
      <c r="V2197" s="41">
        <f>IFERROR(VLOOKUP(L2197,'[1]ZESTAWIENIE NUMERÓW BOCZNYCH'!$A:$B,1,0),"")</f>
        <v>2556</v>
      </c>
      <c r="W2197" s="53" t="str">
        <f>IFERROR(VLOOKUP(V2197,'[1]ZESTAWIENIE NUMERÓW BOCZNYCH'!$A:$B,2,0),P2197)</f>
        <v>K2</v>
      </c>
      <c r="X2197" s="53" t="s">
        <v>12</v>
      </c>
      <c r="Y2197" s="53">
        <f>VLOOKUP(W2197,'[1]LICZBA MIEJSC'!$A:$C,2,0)</f>
        <v>20</v>
      </c>
      <c r="Z2197" s="53">
        <f>VLOOKUP(W2197,'[1]LICZBA MIEJSC'!$A:$C,3,0)</f>
        <v>210</v>
      </c>
      <c r="AA2197" s="53">
        <f t="shared" si="204"/>
        <v>230</v>
      </c>
      <c r="AB2197" s="41">
        <f t="shared" si="205"/>
        <v>18</v>
      </c>
      <c r="AC2197" s="113">
        <f t="shared" si="209"/>
        <v>7.8260869565217397E-2</v>
      </c>
      <c r="AD2197" s="299" t="s">
        <v>206</v>
      </c>
    </row>
    <row r="2198" spans="1:30" x14ac:dyDescent="0.25">
      <c r="A2198" s="28" t="s">
        <v>135</v>
      </c>
      <c r="B2198" s="46">
        <v>2197</v>
      </c>
      <c r="C2198" s="53">
        <v>2</v>
      </c>
      <c r="D2198" s="53">
        <v>12409</v>
      </c>
      <c r="E2198" s="437"/>
      <c r="F2198" s="53" t="s">
        <v>367</v>
      </c>
      <c r="G2198" s="158" t="str">
        <f t="shared" si="206"/>
        <v>r3_64</v>
      </c>
      <c r="H2198" s="158" t="s">
        <v>673</v>
      </c>
      <c r="I2198" s="175">
        <v>43230</v>
      </c>
      <c r="J2198" s="49" t="s">
        <v>199</v>
      </c>
      <c r="K2198" s="157">
        <v>20</v>
      </c>
      <c r="L2198" s="50">
        <v>2704</v>
      </c>
      <c r="M2198" s="50" t="s">
        <v>127</v>
      </c>
      <c r="N2198" s="43">
        <v>0.61249999999999993</v>
      </c>
      <c r="O2198" s="158">
        <v>1</v>
      </c>
      <c r="P2198" s="53" t="s">
        <v>22</v>
      </c>
      <c r="Q2198" s="461"/>
      <c r="R2198" s="461"/>
      <c r="S2198" s="461"/>
      <c r="T2198" s="109">
        <f t="shared" si="207"/>
        <v>0.60416666666666663</v>
      </c>
      <c r="U2198" s="109">
        <f t="shared" si="208"/>
        <v>0.58333333333333326</v>
      </c>
      <c r="V2198" s="41">
        <f>IFERROR(VLOOKUP(L2198,'[1]ZESTAWIENIE NUMERÓW BOCZNYCH'!$A:$B,1,0),"")</f>
        <v>2704</v>
      </c>
      <c r="W2198" s="53" t="str">
        <f>IFERROR(VLOOKUP(V2198,'[1]ZESTAWIENIE NUMERÓW BOCZNYCH'!$A:$B,2,0),P2198)</f>
        <v>P3</v>
      </c>
      <c r="X2198" s="53" t="s">
        <v>12</v>
      </c>
      <c r="Y2198" s="53">
        <f>VLOOKUP(W2198,'[1]LICZBA MIEJSC'!$A:$C,2,0)</f>
        <v>40</v>
      </c>
      <c r="Z2198" s="53">
        <f>VLOOKUP(W2198,'[1]LICZBA MIEJSC'!$A:$C,3,0)</f>
        <v>135</v>
      </c>
      <c r="AA2198" s="53">
        <f t="shared" si="204"/>
        <v>175</v>
      </c>
      <c r="AB2198" s="41">
        <f t="shared" si="205"/>
        <v>18</v>
      </c>
      <c r="AC2198" s="113">
        <f t="shared" si="209"/>
        <v>0.10285714285714286</v>
      </c>
      <c r="AD2198" s="299" t="s">
        <v>206</v>
      </c>
    </row>
    <row r="2199" spans="1:30" x14ac:dyDescent="0.25">
      <c r="A2199" s="28" t="s">
        <v>135</v>
      </c>
      <c r="B2199" s="46">
        <v>2198</v>
      </c>
      <c r="C2199" s="53">
        <v>2</v>
      </c>
      <c r="D2199" s="53">
        <v>12410</v>
      </c>
      <c r="E2199" s="437"/>
      <c r="F2199" s="53" t="s">
        <v>367</v>
      </c>
      <c r="G2199" s="158" t="str">
        <f t="shared" si="206"/>
        <v>r3_64</v>
      </c>
      <c r="H2199" s="158" t="s">
        <v>674</v>
      </c>
      <c r="I2199" s="175">
        <v>43230</v>
      </c>
      <c r="J2199" s="49" t="s">
        <v>199</v>
      </c>
      <c r="K2199" s="157">
        <v>33</v>
      </c>
      <c r="L2199" s="50">
        <v>3130</v>
      </c>
      <c r="M2199" s="53" t="s">
        <v>121</v>
      </c>
      <c r="N2199" s="43">
        <v>0.61319444444444449</v>
      </c>
      <c r="O2199" s="158">
        <v>0</v>
      </c>
      <c r="P2199" s="53" t="s">
        <v>20</v>
      </c>
      <c r="Q2199" s="461"/>
      <c r="R2199" s="461"/>
      <c r="S2199" s="461"/>
      <c r="T2199" s="109">
        <f t="shared" si="207"/>
        <v>0.60416666666666663</v>
      </c>
      <c r="U2199" s="109">
        <f t="shared" si="208"/>
        <v>0.58333333333333326</v>
      </c>
      <c r="V2199" s="41">
        <f>IFERROR(VLOOKUP(L2199,'[1]ZESTAWIENIE NUMERÓW BOCZNYCH'!$A:$B,1,0),"")</f>
        <v>3130</v>
      </c>
      <c r="W2199" s="53" t="str">
        <f>IFERROR(VLOOKUP(V2199,'[1]ZESTAWIENIE NUMERÓW BOCZNYCH'!$A:$B,2,0),P2199)</f>
        <v>S</v>
      </c>
      <c r="X2199" s="53" t="s">
        <v>12</v>
      </c>
      <c r="Y2199" s="53">
        <f>VLOOKUP(W2199,'[1]LICZBA MIEJSC'!$A:$C,2,0)</f>
        <v>69</v>
      </c>
      <c r="Z2199" s="53">
        <f>VLOOKUP(W2199,'[1]LICZBA MIEJSC'!$A:$C,3,0)</f>
        <v>130</v>
      </c>
      <c r="AA2199" s="53">
        <f t="shared" si="204"/>
        <v>199</v>
      </c>
      <c r="AB2199" s="41">
        <f t="shared" si="205"/>
        <v>0</v>
      </c>
      <c r="AC2199" s="113">
        <f t="shared" si="209"/>
        <v>0</v>
      </c>
      <c r="AD2199" s="299" t="s">
        <v>206</v>
      </c>
    </row>
    <row r="2200" spans="1:30" x14ac:dyDescent="0.25">
      <c r="A2200" s="28" t="s">
        <v>135</v>
      </c>
      <c r="B2200" s="46">
        <v>2199</v>
      </c>
      <c r="C2200" s="53">
        <v>2</v>
      </c>
      <c r="D2200" s="53">
        <v>12409</v>
      </c>
      <c r="E2200" s="437"/>
      <c r="F2200" s="53" t="s">
        <v>367</v>
      </c>
      <c r="G2200" s="158" t="str">
        <f t="shared" si="206"/>
        <v>r3_64</v>
      </c>
      <c r="H2200" s="158" t="s">
        <v>673</v>
      </c>
      <c r="I2200" s="175">
        <v>43230</v>
      </c>
      <c r="J2200" s="49" t="s">
        <v>199</v>
      </c>
      <c r="K2200" s="157">
        <v>33</v>
      </c>
      <c r="L2200" s="50">
        <v>3003</v>
      </c>
      <c r="M2200" s="161" t="s">
        <v>135</v>
      </c>
      <c r="N2200" s="43">
        <v>0.61388888888888882</v>
      </c>
      <c r="O2200" s="158">
        <v>0</v>
      </c>
      <c r="P2200" s="53" t="s">
        <v>20</v>
      </c>
      <c r="Q2200" s="461"/>
      <c r="R2200" s="461"/>
      <c r="S2200" s="461"/>
      <c r="T2200" s="109">
        <f t="shared" si="207"/>
        <v>0.60416666666666663</v>
      </c>
      <c r="U2200" s="109">
        <f t="shared" si="208"/>
        <v>0.58333333333333326</v>
      </c>
      <c r="V2200" s="41">
        <f>IFERROR(VLOOKUP(L2200,'[1]ZESTAWIENIE NUMERÓW BOCZNYCH'!$A:$B,1,0),"")</f>
        <v>3003</v>
      </c>
      <c r="W2200" s="53" t="str">
        <f>IFERROR(VLOOKUP(V2200,'[1]ZESTAWIENIE NUMERÓW BOCZNYCH'!$A:$B,2,0),P2200)</f>
        <v>S</v>
      </c>
      <c r="X2200" s="53" t="s">
        <v>12</v>
      </c>
      <c r="Y2200" s="53">
        <f>VLOOKUP(W2200,'[1]LICZBA MIEJSC'!$A:$C,2,0)</f>
        <v>69</v>
      </c>
      <c r="Z2200" s="53">
        <f>VLOOKUP(W2200,'[1]LICZBA MIEJSC'!$A:$C,3,0)</f>
        <v>130</v>
      </c>
      <c r="AA2200" s="53">
        <f t="shared" si="204"/>
        <v>199</v>
      </c>
      <c r="AB2200" s="41">
        <f t="shared" si="205"/>
        <v>0</v>
      </c>
      <c r="AC2200" s="113">
        <f t="shared" si="209"/>
        <v>0</v>
      </c>
      <c r="AD2200" s="299" t="s">
        <v>206</v>
      </c>
    </row>
    <row r="2201" spans="1:30" x14ac:dyDescent="0.25">
      <c r="A2201" s="28" t="s">
        <v>135</v>
      </c>
      <c r="B2201" s="230">
        <v>2200</v>
      </c>
      <c r="C2201" s="53">
        <v>2</v>
      </c>
      <c r="D2201" s="53">
        <v>12410</v>
      </c>
      <c r="E2201" s="437"/>
      <c r="F2201" s="53" t="s">
        <v>367</v>
      </c>
      <c r="G2201" s="158" t="str">
        <f t="shared" si="206"/>
        <v>r3_64</v>
      </c>
      <c r="H2201" s="158" t="s">
        <v>674</v>
      </c>
      <c r="I2201" s="175">
        <v>43230</v>
      </c>
      <c r="J2201" s="49" t="s">
        <v>199</v>
      </c>
      <c r="K2201" s="157">
        <v>20</v>
      </c>
      <c r="L2201" s="50">
        <v>2510</v>
      </c>
      <c r="M2201" s="56" t="s">
        <v>126</v>
      </c>
      <c r="N2201" s="43">
        <v>0.61388888888888882</v>
      </c>
      <c r="O2201" s="158">
        <v>3</v>
      </c>
      <c r="P2201" s="53" t="s">
        <v>17</v>
      </c>
      <c r="Q2201" s="461"/>
      <c r="R2201" s="461"/>
      <c r="S2201" s="461"/>
      <c r="T2201" s="109">
        <f t="shared" si="207"/>
        <v>0.60416666666666663</v>
      </c>
      <c r="U2201" s="109">
        <f t="shared" si="208"/>
        <v>0.58333333333333326</v>
      </c>
      <c r="V2201" s="41">
        <f>IFERROR(VLOOKUP(L2201,'[1]ZESTAWIENIE NUMERÓW BOCZNYCH'!$A:$B,1,0),"")</f>
        <v>2510</v>
      </c>
      <c r="W2201" s="53" t="str">
        <f>IFERROR(VLOOKUP(V2201,'[1]ZESTAWIENIE NUMERÓW BOCZNYCH'!$A:$B,2,0),P2201)</f>
        <v>K2</v>
      </c>
      <c r="X2201" s="53" t="s">
        <v>12</v>
      </c>
      <c r="Y2201" s="53">
        <f>VLOOKUP(W2201,'[1]LICZBA MIEJSC'!$A:$C,2,0)</f>
        <v>20</v>
      </c>
      <c r="Z2201" s="53">
        <f>VLOOKUP(W2201,'[1]LICZBA MIEJSC'!$A:$C,3,0)</f>
        <v>210</v>
      </c>
      <c r="AA2201" s="53">
        <f t="shared" si="204"/>
        <v>230</v>
      </c>
      <c r="AB2201" s="41">
        <f t="shared" si="205"/>
        <v>18</v>
      </c>
      <c r="AC2201" s="113">
        <f t="shared" si="209"/>
        <v>7.8260869565217397E-2</v>
      </c>
      <c r="AD2201" s="299" t="s">
        <v>206</v>
      </c>
    </row>
    <row r="2202" spans="1:30" x14ac:dyDescent="0.25">
      <c r="A2202" s="28" t="s">
        <v>135</v>
      </c>
      <c r="B2202" s="46">
        <v>2201</v>
      </c>
      <c r="C2202" s="53">
        <v>2</v>
      </c>
      <c r="D2202" s="53">
        <v>12409</v>
      </c>
      <c r="E2202" s="437"/>
      <c r="F2202" s="53" t="s">
        <v>367</v>
      </c>
      <c r="G2202" s="158" t="str">
        <f t="shared" si="206"/>
        <v>r3_64</v>
      </c>
      <c r="H2202" s="158" t="s">
        <v>673</v>
      </c>
      <c r="I2202" s="175">
        <v>43230</v>
      </c>
      <c r="J2202" s="49" t="s">
        <v>199</v>
      </c>
      <c r="K2202" s="157">
        <v>33</v>
      </c>
      <c r="L2202" s="50">
        <v>3012</v>
      </c>
      <c r="M2202" s="68" t="s">
        <v>135</v>
      </c>
      <c r="N2202" s="43">
        <v>0.61458333333333337</v>
      </c>
      <c r="O2202" s="158">
        <v>0</v>
      </c>
      <c r="P2202" s="53" t="s">
        <v>20</v>
      </c>
      <c r="Q2202" s="461"/>
      <c r="R2202" s="461"/>
      <c r="S2202" s="461"/>
      <c r="T2202" s="109">
        <f t="shared" si="207"/>
        <v>0.61458333333333326</v>
      </c>
      <c r="U2202" s="109">
        <f t="shared" si="208"/>
        <v>0.58333333333333326</v>
      </c>
      <c r="V2202" s="41" t="str">
        <f>IFERROR(VLOOKUP(L2202,'[1]ZESTAWIENIE NUMERÓW BOCZNYCH'!$A:$B,1,0),"")</f>
        <v/>
      </c>
      <c r="W2202" s="53" t="str">
        <f>IFERROR(VLOOKUP(V2202,'[1]ZESTAWIENIE NUMERÓW BOCZNYCH'!$A:$B,2,0),P2202)</f>
        <v>S</v>
      </c>
      <c r="X2202" s="53" t="s">
        <v>12</v>
      </c>
      <c r="Y2202" s="53">
        <f>VLOOKUP(W2202,'[1]LICZBA MIEJSC'!$A:$C,2,0)</f>
        <v>69</v>
      </c>
      <c r="Z2202" s="53">
        <f>VLOOKUP(W2202,'[1]LICZBA MIEJSC'!$A:$C,3,0)</f>
        <v>130</v>
      </c>
      <c r="AA2202" s="53">
        <f t="shared" si="204"/>
        <v>199</v>
      </c>
      <c r="AB2202" s="41">
        <f t="shared" si="205"/>
        <v>0</v>
      </c>
      <c r="AC2202" s="113">
        <f t="shared" si="209"/>
        <v>0</v>
      </c>
      <c r="AD2202" s="299" t="s">
        <v>206</v>
      </c>
    </row>
    <row r="2203" spans="1:30" x14ac:dyDescent="0.25">
      <c r="A2203" s="28" t="s">
        <v>135</v>
      </c>
      <c r="B2203" s="46">
        <v>2202</v>
      </c>
      <c r="C2203" s="53">
        <v>2</v>
      </c>
      <c r="D2203" s="53">
        <v>12409</v>
      </c>
      <c r="E2203" s="437"/>
      <c r="F2203" s="53" t="s">
        <v>367</v>
      </c>
      <c r="G2203" s="158" t="str">
        <f t="shared" si="206"/>
        <v>r3_64</v>
      </c>
      <c r="H2203" s="158" t="s">
        <v>673</v>
      </c>
      <c r="I2203" s="175">
        <v>43230</v>
      </c>
      <c r="J2203" s="49" t="s">
        <v>199</v>
      </c>
      <c r="K2203" s="157">
        <v>33</v>
      </c>
      <c r="L2203" s="50">
        <v>3007</v>
      </c>
      <c r="M2203" s="68" t="s">
        <v>135</v>
      </c>
      <c r="N2203" s="43">
        <v>0.61527777777777781</v>
      </c>
      <c r="O2203" s="158">
        <v>0</v>
      </c>
      <c r="P2203" s="53" t="s">
        <v>20</v>
      </c>
      <c r="Q2203" s="461"/>
      <c r="R2203" s="461"/>
      <c r="S2203" s="461"/>
      <c r="T2203" s="109">
        <f t="shared" si="207"/>
        <v>0.61458333333333326</v>
      </c>
      <c r="U2203" s="109">
        <f t="shared" si="208"/>
        <v>0.58333333333333326</v>
      </c>
      <c r="V2203" s="41">
        <f>IFERROR(VLOOKUP(L2203,'[1]ZESTAWIENIE NUMERÓW BOCZNYCH'!$A:$B,1,0),"")</f>
        <v>3007</v>
      </c>
      <c r="W2203" s="53" t="str">
        <f>IFERROR(VLOOKUP(V2203,'[1]ZESTAWIENIE NUMERÓW BOCZNYCH'!$A:$B,2,0),P2203)</f>
        <v>S</v>
      </c>
      <c r="X2203" s="53" t="s">
        <v>12</v>
      </c>
      <c r="Y2203" s="53">
        <f>VLOOKUP(W2203,'[1]LICZBA MIEJSC'!$A:$C,2,0)</f>
        <v>69</v>
      </c>
      <c r="Z2203" s="53">
        <f>VLOOKUP(W2203,'[1]LICZBA MIEJSC'!$A:$C,3,0)</f>
        <v>130</v>
      </c>
      <c r="AA2203" s="53">
        <f t="shared" si="204"/>
        <v>199</v>
      </c>
      <c r="AB2203" s="41">
        <f t="shared" si="205"/>
        <v>0</v>
      </c>
      <c r="AC2203" s="113">
        <f t="shared" si="209"/>
        <v>0</v>
      </c>
      <c r="AD2203" s="299" t="s">
        <v>206</v>
      </c>
    </row>
    <row r="2204" spans="1:30" x14ac:dyDescent="0.25">
      <c r="A2204" s="28" t="s">
        <v>135</v>
      </c>
      <c r="B2204" s="46">
        <v>2203</v>
      </c>
      <c r="C2204" s="53">
        <v>2</v>
      </c>
      <c r="D2204" s="53">
        <v>12410</v>
      </c>
      <c r="E2204" s="437"/>
      <c r="F2204" s="53" t="s">
        <v>367</v>
      </c>
      <c r="G2204" s="158" t="str">
        <f t="shared" si="206"/>
        <v>r3_64</v>
      </c>
      <c r="H2204" s="158" t="s">
        <v>674</v>
      </c>
      <c r="I2204" s="175">
        <v>43230</v>
      </c>
      <c r="J2204" s="49" t="s">
        <v>199</v>
      </c>
      <c r="K2204" s="157">
        <v>3</v>
      </c>
      <c r="L2204" s="50">
        <v>3203</v>
      </c>
      <c r="M2204" s="169" t="s">
        <v>219</v>
      </c>
      <c r="N2204" s="43">
        <v>0.61597222222222225</v>
      </c>
      <c r="O2204" s="158">
        <v>2</v>
      </c>
      <c r="P2204" s="53" t="s">
        <v>21</v>
      </c>
      <c r="Q2204" s="461"/>
      <c r="R2204" s="461"/>
      <c r="S2204" s="461"/>
      <c r="T2204" s="109">
        <f t="shared" si="207"/>
        <v>0.61458333333333326</v>
      </c>
      <c r="U2204" s="109">
        <f t="shared" si="208"/>
        <v>0.58333333333333326</v>
      </c>
      <c r="V2204" s="41" t="str">
        <f>IFERROR(VLOOKUP(L2204,'[1]ZESTAWIENIE NUMERÓW BOCZNYCH'!$A:$B,1,0),"")</f>
        <v/>
      </c>
      <c r="W2204" s="53" t="str">
        <f>IFERROR(VLOOKUP(V2204,'[1]ZESTAWIENIE NUMERÓW BOCZNYCH'!$A:$B,2,0),P2204)</f>
        <v>PE</v>
      </c>
      <c r="X2204" s="53" t="s">
        <v>12</v>
      </c>
      <c r="Y2204" s="53">
        <f>VLOOKUP(W2204,'[1]LICZBA MIEJSC'!$A:$C,2,0)</f>
        <v>58</v>
      </c>
      <c r="Z2204" s="53">
        <f>VLOOKUP(W2204,'[1]LICZBA MIEJSC'!$A:$C,3,0)</f>
        <v>164</v>
      </c>
      <c r="AA2204" s="53">
        <f t="shared" si="204"/>
        <v>222</v>
      </c>
      <c r="AB2204" s="41">
        <f t="shared" si="205"/>
        <v>29</v>
      </c>
      <c r="AC2204" s="113">
        <f t="shared" si="209"/>
        <v>0.13063063063063063</v>
      </c>
      <c r="AD2204" s="299" t="s">
        <v>206</v>
      </c>
    </row>
    <row r="2205" spans="1:30" x14ac:dyDescent="0.25">
      <c r="A2205" s="28" t="s">
        <v>135</v>
      </c>
      <c r="B2205" s="46">
        <v>2204</v>
      </c>
      <c r="C2205" s="53">
        <v>2</v>
      </c>
      <c r="D2205" s="53">
        <v>12409</v>
      </c>
      <c r="E2205" s="437"/>
      <c r="F2205" s="53" t="s">
        <v>367</v>
      </c>
      <c r="G2205" s="158" t="str">
        <f t="shared" si="206"/>
        <v>r3_64</v>
      </c>
      <c r="H2205" s="158" t="s">
        <v>673</v>
      </c>
      <c r="I2205" s="175">
        <v>43230</v>
      </c>
      <c r="J2205" s="49" t="s">
        <v>199</v>
      </c>
      <c r="K2205" s="157">
        <v>3</v>
      </c>
      <c r="L2205" s="50">
        <v>3208</v>
      </c>
      <c r="M2205" s="50" t="s">
        <v>127</v>
      </c>
      <c r="N2205" s="43">
        <v>0.61875000000000002</v>
      </c>
      <c r="O2205" s="158">
        <v>3</v>
      </c>
      <c r="P2205" s="53" t="s">
        <v>21</v>
      </c>
      <c r="Q2205" s="461"/>
      <c r="R2205" s="461"/>
      <c r="S2205" s="461"/>
      <c r="T2205" s="109">
        <f t="shared" si="207"/>
        <v>0.61458333333333326</v>
      </c>
      <c r="U2205" s="109">
        <f t="shared" si="208"/>
        <v>0.58333333333333326</v>
      </c>
      <c r="V2205" s="41">
        <f>IFERROR(VLOOKUP(L2205,'[1]ZESTAWIENIE NUMERÓW BOCZNYCH'!$A:$B,1,0),"")</f>
        <v>3208</v>
      </c>
      <c r="W2205" s="53" t="str">
        <f>IFERROR(VLOOKUP(V2205,'[1]ZESTAWIENIE NUMERÓW BOCZNYCH'!$A:$B,2,0),P2205)</f>
        <v>PE</v>
      </c>
      <c r="X2205" s="53" t="s">
        <v>12</v>
      </c>
      <c r="Y2205" s="53">
        <f>VLOOKUP(W2205,'[1]LICZBA MIEJSC'!$A:$C,2,0)</f>
        <v>58</v>
      </c>
      <c r="Z2205" s="53">
        <f>VLOOKUP(W2205,'[1]LICZBA MIEJSC'!$A:$C,3,0)</f>
        <v>164</v>
      </c>
      <c r="AA2205" s="53">
        <f t="shared" si="204"/>
        <v>222</v>
      </c>
      <c r="AB2205" s="41">
        <f t="shared" si="205"/>
        <v>52</v>
      </c>
      <c r="AC2205" s="113">
        <f t="shared" si="209"/>
        <v>0.23423423423423423</v>
      </c>
      <c r="AD2205" s="299" t="s">
        <v>206</v>
      </c>
    </row>
    <row r="2206" spans="1:30" x14ac:dyDescent="0.25">
      <c r="A2206" s="28" t="s">
        <v>135</v>
      </c>
      <c r="B2206" s="46">
        <v>2205</v>
      </c>
      <c r="C2206" s="53">
        <v>2</v>
      </c>
      <c r="D2206" s="53">
        <v>12410</v>
      </c>
      <c r="E2206" s="437"/>
      <c r="F2206" s="53" t="s">
        <v>367</v>
      </c>
      <c r="G2206" s="158" t="str">
        <f t="shared" si="206"/>
        <v>r3_64</v>
      </c>
      <c r="H2206" s="158" t="s">
        <v>674</v>
      </c>
      <c r="I2206" s="175">
        <v>43230</v>
      </c>
      <c r="J2206" s="49" t="s">
        <v>199</v>
      </c>
      <c r="K2206" s="157">
        <v>33</v>
      </c>
      <c r="L2206" s="50">
        <v>3003</v>
      </c>
      <c r="M2206" s="53" t="s">
        <v>121</v>
      </c>
      <c r="N2206" s="43">
        <v>0.61875000000000002</v>
      </c>
      <c r="O2206" s="158">
        <v>0</v>
      </c>
      <c r="P2206" s="53" t="s">
        <v>20</v>
      </c>
      <c r="Q2206" s="461"/>
      <c r="R2206" s="461"/>
      <c r="S2206" s="461"/>
      <c r="T2206" s="109">
        <f t="shared" si="207"/>
        <v>0.61458333333333326</v>
      </c>
      <c r="U2206" s="109">
        <f t="shared" si="208"/>
        <v>0.58333333333333326</v>
      </c>
      <c r="V2206" s="41">
        <f>IFERROR(VLOOKUP(L2206,'[1]ZESTAWIENIE NUMERÓW BOCZNYCH'!$A:$B,1,0),"")</f>
        <v>3003</v>
      </c>
      <c r="W2206" s="53" t="str">
        <f>IFERROR(VLOOKUP(V2206,'[1]ZESTAWIENIE NUMERÓW BOCZNYCH'!$A:$B,2,0),P2206)</f>
        <v>S</v>
      </c>
      <c r="X2206" s="53" t="s">
        <v>12</v>
      </c>
      <c r="Y2206" s="53">
        <f>VLOOKUP(W2206,'[1]LICZBA MIEJSC'!$A:$C,2,0)</f>
        <v>69</v>
      </c>
      <c r="Z2206" s="53">
        <f>VLOOKUP(W2206,'[1]LICZBA MIEJSC'!$A:$C,3,0)</f>
        <v>130</v>
      </c>
      <c r="AA2206" s="53">
        <f t="shared" si="204"/>
        <v>199</v>
      </c>
      <c r="AB2206" s="41">
        <f t="shared" si="205"/>
        <v>0</v>
      </c>
      <c r="AC2206" s="113">
        <f t="shared" si="209"/>
        <v>0</v>
      </c>
      <c r="AD2206" s="299" t="s">
        <v>206</v>
      </c>
    </row>
    <row r="2207" spans="1:30" x14ac:dyDescent="0.25">
      <c r="A2207" s="28" t="s">
        <v>135</v>
      </c>
      <c r="B2207" s="46">
        <v>2206</v>
      </c>
      <c r="C2207" s="53">
        <v>2</v>
      </c>
      <c r="D2207" s="53">
        <v>12409</v>
      </c>
      <c r="E2207" s="437"/>
      <c r="F2207" s="53" t="s">
        <v>367</v>
      </c>
      <c r="G2207" s="158" t="str">
        <f t="shared" si="206"/>
        <v>r3_64</v>
      </c>
      <c r="H2207" s="158" t="s">
        <v>673</v>
      </c>
      <c r="I2207" s="175">
        <v>43230</v>
      </c>
      <c r="J2207" s="49" t="s">
        <v>199</v>
      </c>
      <c r="K2207" s="157">
        <v>10</v>
      </c>
      <c r="L2207" s="50">
        <v>2457</v>
      </c>
      <c r="M2207" s="159" t="s">
        <v>127</v>
      </c>
      <c r="N2207" s="43">
        <v>0.61944444444444446</v>
      </c>
      <c r="O2207" s="158">
        <v>2</v>
      </c>
      <c r="P2207" s="53" t="s">
        <v>19</v>
      </c>
      <c r="Q2207" s="461"/>
      <c r="R2207" s="461"/>
      <c r="S2207" s="461"/>
      <c r="T2207" s="109">
        <f t="shared" si="207"/>
        <v>0.61458333333333326</v>
      </c>
      <c r="U2207" s="109">
        <f t="shared" si="208"/>
        <v>0.58333333333333326</v>
      </c>
      <c r="V2207" s="41">
        <f>IFERROR(VLOOKUP(L2207,'[1]ZESTAWIENIE NUMERÓW BOCZNYCH'!$A:$B,1,0),"")</f>
        <v>2457</v>
      </c>
      <c r="W2207" s="53" t="str">
        <f>IFERROR(VLOOKUP(V2207,'[1]ZESTAWIENIE NUMERÓW BOCZNYCH'!$A:$B,2,0),P2207)</f>
        <v>K2</v>
      </c>
      <c r="X2207" s="53" t="s">
        <v>12</v>
      </c>
      <c r="Y2207" s="53">
        <f>VLOOKUP(W2207,'[1]LICZBA MIEJSC'!$A:$C,2,0)</f>
        <v>20</v>
      </c>
      <c r="Z2207" s="53">
        <f>VLOOKUP(W2207,'[1]LICZBA MIEJSC'!$A:$C,3,0)</f>
        <v>210</v>
      </c>
      <c r="AA2207" s="53">
        <f t="shared" si="204"/>
        <v>230</v>
      </c>
      <c r="AB2207" s="41">
        <f t="shared" si="205"/>
        <v>10</v>
      </c>
      <c r="AC2207" s="113">
        <f t="shared" si="209"/>
        <v>4.3478260869565216E-2</v>
      </c>
      <c r="AD2207" s="299" t="s">
        <v>206</v>
      </c>
    </row>
    <row r="2208" spans="1:30" x14ac:dyDescent="0.25">
      <c r="A2208" s="28" t="s">
        <v>135</v>
      </c>
      <c r="B2208" s="230">
        <v>2207</v>
      </c>
      <c r="C2208" s="53">
        <v>2</v>
      </c>
      <c r="D2208" s="53">
        <v>12410</v>
      </c>
      <c r="E2208" s="437"/>
      <c r="F2208" s="53" t="s">
        <v>367</v>
      </c>
      <c r="G2208" s="158" t="str">
        <f t="shared" si="206"/>
        <v>r3_64</v>
      </c>
      <c r="H2208" s="158" t="s">
        <v>674</v>
      </c>
      <c r="I2208" s="175">
        <v>43230</v>
      </c>
      <c r="J2208" s="49" t="s">
        <v>199</v>
      </c>
      <c r="K2208" s="157">
        <v>10</v>
      </c>
      <c r="L2208" s="50">
        <v>2606</v>
      </c>
      <c r="M2208" s="56" t="s">
        <v>122</v>
      </c>
      <c r="N2208" s="43">
        <v>0.61944444444444446</v>
      </c>
      <c r="O2208" s="158">
        <v>3</v>
      </c>
      <c r="P2208" s="53" t="s">
        <v>17</v>
      </c>
      <c r="Q2208" s="461"/>
      <c r="R2208" s="461"/>
      <c r="S2208" s="461"/>
      <c r="T2208" s="109">
        <f t="shared" si="207"/>
        <v>0.61458333333333326</v>
      </c>
      <c r="U2208" s="109">
        <f t="shared" si="208"/>
        <v>0.58333333333333326</v>
      </c>
      <c r="V2208" s="41">
        <f>IFERROR(VLOOKUP(L2208,'[1]ZESTAWIENIE NUMERÓW BOCZNYCH'!$A:$B,1,0),"")</f>
        <v>2606</v>
      </c>
      <c r="W2208" s="53" t="str">
        <f>IFERROR(VLOOKUP(V2208,'[1]ZESTAWIENIE NUMERÓW BOCZNYCH'!$A:$B,2,0),P2208)</f>
        <v>P2</v>
      </c>
      <c r="X2208" s="53" t="s">
        <v>12</v>
      </c>
      <c r="Y2208" s="53">
        <f>VLOOKUP(W2208,'[1]LICZBA MIEJSC'!$A:$C,2,0)</f>
        <v>23</v>
      </c>
      <c r="Z2208" s="53">
        <f>VLOOKUP(W2208,'[1]LICZBA MIEJSC'!$A:$C,3,0)</f>
        <v>121</v>
      </c>
      <c r="AA2208" s="53">
        <f t="shared" si="204"/>
        <v>144</v>
      </c>
      <c r="AB2208" s="41">
        <f t="shared" si="205"/>
        <v>21</v>
      </c>
      <c r="AC2208" s="113">
        <f t="shared" si="209"/>
        <v>0.14583333333333334</v>
      </c>
      <c r="AD2208" s="299" t="s">
        <v>206</v>
      </c>
    </row>
    <row r="2209" spans="1:30" x14ac:dyDescent="0.25">
      <c r="A2209" s="28" t="s">
        <v>135</v>
      </c>
      <c r="B2209" s="46">
        <v>2208</v>
      </c>
      <c r="C2209" s="53">
        <v>2</v>
      </c>
      <c r="D2209" s="53">
        <v>12410</v>
      </c>
      <c r="E2209" s="437"/>
      <c r="F2209" s="53" t="s">
        <v>367</v>
      </c>
      <c r="G2209" s="158" t="str">
        <f t="shared" si="206"/>
        <v>r3_64</v>
      </c>
      <c r="H2209" s="158" t="s">
        <v>674</v>
      </c>
      <c r="I2209" s="175">
        <v>43230</v>
      </c>
      <c r="J2209" s="49" t="s">
        <v>199</v>
      </c>
      <c r="K2209" s="157">
        <v>33</v>
      </c>
      <c r="L2209" s="50">
        <v>3012</v>
      </c>
      <c r="M2209" s="53" t="s">
        <v>121</v>
      </c>
      <c r="N2209" s="43">
        <v>0.62013888888888891</v>
      </c>
      <c r="O2209" s="158">
        <v>0</v>
      </c>
      <c r="P2209" s="53" t="s">
        <v>20</v>
      </c>
      <c r="Q2209" s="461"/>
      <c r="R2209" s="461"/>
      <c r="S2209" s="461"/>
      <c r="T2209" s="109">
        <f t="shared" si="207"/>
        <v>0.61458333333333326</v>
      </c>
      <c r="U2209" s="109">
        <f t="shared" si="208"/>
        <v>0.58333333333333326</v>
      </c>
      <c r="V2209" s="41" t="str">
        <f>IFERROR(VLOOKUP(L2209,'[1]ZESTAWIENIE NUMERÓW BOCZNYCH'!$A:$B,1,0),"")</f>
        <v/>
      </c>
      <c r="W2209" s="53" t="str">
        <f>IFERROR(VLOOKUP(V2209,'[1]ZESTAWIENIE NUMERÓW BOCZNYCH'!$A:$B,2,0),P2209)</f>
        <v>S</v>
      </c>
      <c r="X2209" s="53" t="s">
        <v>12</v>
      </c>
      <c r="Y2209" s="53">
        <f>VLOOKUP(W2209,'[1]LICZBA MIEJSC'!$A:$C,2,0)</f>
        <v>69</v>
      </c>
      <c r="Z2209" s="53">
        <f>VLOOKUP(W2209,'[1]LICZBA MIEJSC'!$A:$C,3,0)</f>
        <v>130</v>
      </c>
      <c r="AA2209" s="53">
        <f t="shared" si="204"/>
        <v>199</v>
      </c>
      <c r="AB2209" s="41">
        <f t="shared" si="205"/>
        <v>0</v>
      </c>
      <c r="AC2209" s="113">
        <f t="shared" si="209"/>
        <v>0</v>
      </c>
      <c r="AD2209" s="299" t="s">
        <v>206</v>
      </c>
    </row>
    <row r="2210" spans="1:30" x14ac:dyDescent="0.25">
      <c r="A2210" s="28" t="s">
        <v>135</v>
      </c>
      <c r="B2210" s="46">
        <v>2209</v>
      </c>
      <c r="C2210" s="53">
        <v>2</v>
      </c>
      <c r="D2210" s="53">
        <v>12410</v>
      </c>
      <c r="E2210" s="437"/>
      <c r="F2210" s="53" t="s">
        <v>367</v>
      </c>
      <c r="G2210" s="158" t="str">
        <f t="shared" si="206"/>
        <v>r3_64</v>
      </c>
      <c r="H2210" s="158" t="s">
        <v>674</v>
      </c>
      <c r="I2210" s="175">
        <v>43230</v>
      </c>
      <c r="J2210" s="49" t="s">
        <v>199</v>
      </c>
      <c r="K2210" s="157">
        <v>20</v>
      </c>
      <c r="L2210" s="50">
        <v>2354</v>
      </c>
      <c r="M2210" s="169" t="s">
        <v>126</v>
      </c>
      <c r="N2210" s="43">
        <v>0.62222222222222223</v>
      </c>
      <c r="O2210" s="158">
        <v>2</v>
      </c>
      <c r="P2210" s="53" t="s">
        <v>19</v>
      </c>
      <c r="Q2210" s="461"/>
      <c r="R2210" s="461"/>
      <c r="S2210" s="461"/>
      <c r="T2210" s="109">
        <f t="shared" si="207"/>
        <v>0.61458333333333326</v>
      </c>
      <c r="U2210" s="109">
        <f t="shared" si="208"/>
        <v>0.58333333333333326</v>
      </c>
      <c r="V2210" s="41">
        <f>IFERROR(VLOOKUP(L2210,'[1]ZESTAWIENIE NUMERÓW BOCZNYCH'!$A:$B,1,0),"")</f>
        <v>2354</v>
      </c>
      <c r="W2210" s="53" t="str">
        <f>IFERROR(VLOOKUP(V2210,'[1]ZESTAWIENIE NUMERÓW BOCZNYCH'!$A:$B,2,0),P2210)</f>
        <v>K2</v>
      </c>
      <c r="X2210" s="53" t="s">
        <v>12</v>
      </c>
      <c r="Y2210" s="53">
        <f>VLOOKUP(W2210,'[1]LICZBA MIEJSC'!$A:$C,2,0)</f>
        <v>20</v>
      </c>
      <c r="Z2210" s="53">
        <f>VLOOKUP(W2210,'[1]LICZBA MIEJSC'!$A:$C,3,0)</f>
        <v>210</v>
      </c>
      <c r="AA2210" s="53">
        <f t="shared" si="204"/>
        <v>230</v>
      </c>
      <c r="AB2210" s="41">
        <f t="shared" si="205"/>
        <v>10</v>
      </c>
      <c r="AC2210" s="113">
        <f t="shared" si="209"/>
        <v>4.3478260869565216E-2</v>
      </c>
      <c r="AD2210" s="299" t="s">
        <v>206</v>
      </c>
    </row>
    <row r="2211" spans="1:30" x14ac:dyDescent="0.25">
      <c r="A2211" s="28" t="s">
        <v>135</v>
      </c>
      <c r="B2211" s="46">
        <v>2210</v>
      </c>
      <c r="C2211" s="53">
        <v>2</v>
      </c>
      <c r="D2211" s="53">
        <v>12409</v>
      </c>
      <c r="E2211" s="437"/>
      <c r="F2211" s="53" t="s">
        <v>367</v>
      </c>
      <c r="G2211" s="158" t="str">
        <f t="shared" si="206"/>
        <v>r3_64</v>
      </c>
      <c r="H2211" s="158" t="s">
        <v>673</v>
      </c>
      <c r="I2211" s="175">
        <v>43230</v>
      </c>
      <c r="J2211" s="49" t="s">
        <v>199</v>
      </c>
      <c r="K2211" s="157">
        <v>33</v>
      </c>
      <c r="L2211" s="50">
        <v>3016</v>
      </c>
      <c r="M2211" s="68" t="s">
        <v>135</v>
      </c>
      <c r="N2211" s="43">
        <v>0.62361111111111112</v>
      </c>
      <c r="O2211" s="158">
        <v>0</v>
      </c>
      <c r="P2211" s="53" t="s">
        <v>20</v>
      </c>
      <c r="Q2211" s="461"/>
      <c r="R2211" s="461"/>
      <c r="S2211" s="461"/>
      <c r="T2211" s="109">
        <f t="shared" si="207"/>
        <v>0.61458333333333326</v>
      </c>
      <c r="U2211" s="109">
        <f t="shared" si="208"/>
        <v>0.58333333333333326</v>
      </c>
      <c r="V2211" s="41">
        <f>IFERROR(VLOOKUP(L2211,'[1]ZESTAWIENIE NUMERÓW BOCZNYCH'!$A:$B,1,0),"")</f>
        <v>3016</v>
      </c>
      <c r="W2211" s="53" t="str">
        <f>IFERROR(VLOOKUP(V2211,'[1]ZESTAWIENIE NUMERÓW BOCZNYCH'!$A:$B,2,0),P2211)</f>
        <v>S</v>
      </c>
      <c r="X2211" s="53" t="s">
        <v>12</v>
      </c>
      <c r="Y2211" s="53">
        <f>VLOOKUP(W2211,'[1]LICZBA MIEJSC'!$A:$C,2,0)</f>
        <v>69</v>
      </c>
      <c r="Z2211" s="53">
        <f>VLOOKUP(W2211,'[1]LICZBA MIEJSC'!$A:$C,3,0)</f>
        <v>130</v>
      </c>
      <c r="AA2211" s="53">
        <f t="shared" si="204"/>
        <v>199</v>
      </c>
      <c r="AB2211" s="41">
        <f t="shared" si="205"/>
        <v>0</v>
      </c>
      <c r="AC2211" s="113">
        <f t="shared" si="209"/>
        <v>0</v>
      </c>
      <c r="AD2211" s="299" t="s">
        <v>206</v>
      </c>
    </row>
    <row r="2212" spans="1:30" x14ac:dyDescent="0.25">
      <c r="A2212" s="28" t="s">
        <v>135</v>
      </c>
      <c r="B2212" s="230">
        <v>2211</v>
      </c>
      <c r="C2212" s="53">
        <v>2</v>
      </c>
      <c r="D2212" s="53">
        <v>12409</v>
      </c>
      <c r="E2212" s="437"/>
      <c r="F2212" s="53" t="s">
        <v>367</v>
      </c>
      <c r="G2212" s="158" t="str">
        <f t="shared" si="206"/>
        <v>r3_64</v>
      </c>
      <c r="H2212" s="158" t="s">
        <v>673</v>
      </c>
      <c r="I2212" s="175">
        <v>43230</v>
      </c>
      <c r="J2212" s="49" t="s">
        <v>199</v>
      </c>
      <c r="K2212" s="157">
        <v>20</v>
      </c>
      <c r="L2212" s="50">
        <v>2304</v>
      </c>
      <c r="M2212" s="50" t="s">
        <v>127</v>
      </c>
      <c r="N2212" s="43">
        <v>0.62430555555555556</v>
      </c>
      <c r="O2212" s="158">
        <v>3</v>
      </c>
      <c r="P2212" s="53" t="s">
        <v>17</v>
      </c>
      <c r="Q2212" s="461"/>
      <c r="R2212" s="461"/>
      <c r="S2212" s="461"/>
      <c r="T2212" s="109">
        <f t="shared" si="207"/>
        <v>0.61458333333333326</v>
      </c>
      <c r="U2212" s="109">
        <f t="shared" si="208"/>
        <v>0.58333333333333326</v>
      </c>
      <c r="V2212" s="41">
        <f>IFERROR(VLOOKUP(L2212,'[1]ZESTAWIENIE NUMERÓW BOCZNYCH'!$A:$B,1,0),"")</f>
        <v>2304</v>
      </c>
      <c r="W2212" s="53" t="str">
        <f>IFERROR(VLOOKUP(V2212,'[1]ZESTAWIENIE NUMERÓW BOCZNYCH'!$A:$B,2,0),P2212)</f>
        <v>K2</v>
      </c>
      <c r="X2212" s="53" t="s">
        <v>12</v>
      </c>
      <c r="Y2212" s="53">
        <f>VLOOKUP(W2212,'[1]LICZBA MIEJSC'!$A:$C,2,0)</f>
        <v>20</v>
      </c>
      <c r="Z2212" s="53">
        <f>VLOOKUP(W2212,'[1]LICZBA MIEJSC'!$A:$C,3,0)</f>
        <v>210</v>
      </c>
      <c r="AA2212" s="53">
        <f t="shared" si="204"/>
        <v>230</v>
      </c>
      <c r="AB2212" s="41">
        <f t="shared" si="205"/>
        <v>18</v>
      </c>
      <c r="AC2212" s="113">
        <f t="shared" si="209"/>
        <v>7.8260869565217397E-2</v>
      </c>
      <c r="AD2212" s="299" t="s">
        <v>206</v>
      </c>
    </row>
    <row r="2213" spans="1:30" x14ac:dyDescent="0.25">
      <c r="A2213" s="28" t="s">
        <v>135</v>
      </c>
      <c r="B2213" s="46">
        <v>2212</v>
      </c>
      <c r="C2213" s="53">
        <v>3</v>
      </c>
      <c r="D2213" s="53">
        <v>12410</v>
      </c>
      <c r="E2213" s="437"/>
      <c r="F2213" s="53" t="s">
        <v>367</v>
      </c>
      <c r="G2213" s="158" t="str">
        <f t="shared" si="206"/>
        <v>r3_64</v>
      </c>
      <c r="H2213" s="158" t="s">
        <v>674</v>
      </c>
      <c r="I2213" s="175">
        <v>43230</v>
      </c>
      <c r="J2213" s="49" t="s">
        <v>199</v>
      </c>
      <c r="K2213" s="157">
        <v>3</v>
      </c>
      <c r="L2213" s="50">
        <v>2909</v>
      </c>
      <c r="M2213" s="169" t="s">
        <v>219</v>
      </c>
      <c r="N2213" s="43">
        <v>0.62430555555555556</v>
      </c>
      <c r="O2213" s="158">
        <v>3</v>
      </c>
      <c r="P2213" s="53" t="s">
        <v>18</v>
      </c>
      <c r="Q2213" s="461"/>
      <c r="R2213" s="461"/>
      <c r="S2213" s="461"/>
      <c r="T2213" s="109">
        <f t="shared" si="207"/>
        <v>0.61458333333333326</v>
      </c>
      <c r="U2213" s="109">
        <f t="shared" si="208"/>
        <v>0.58333333333333326</v>
      </c>
      <c r="V2213" s="41">
        <f>IFERROR(VLOOKUP(L2213,'[1]ZESTAWIENIE NUMERÓW BOCZNYCH'!$A:$B,1,0),"")</f>
        <v>2909</v>
      </c>
      <c r="W2213" s="53" t="str">
        <f>IFERROR(VLOOKUP(V2213,'[1]ZESTAWIENIE NUMERÓW BOCZNYCH'!$A:$B,2,0),P2213)</f>
        <v>MB</v>
      </c>
      <c r="X2213" s="53" t="s">
        <v>12</v>
      </c>
      <c r="Y2213" s="53">
        <f>VLOOKUP(W2213,'[1]LICZBA MIEJSC'!$A:$C,2,0)</f>
        <v>40</v>
      </c>
      <c r="Z2213" s="53">
        <f>VLOOKUP(W2213,'[1]LICZBA MIEJSC'!$A:$C,3,0)</f>
        <v>174</v>
      </c>
      <c r="AA2213" s="53">
        <f t="shared" si="204"/>
        <v>214</v>
      </c>
      <c r="AB2213" s="41">
        <f t="shared" si="205"/>
        <v>36</v>
      </c>
      <c r="AC2213" s="113">
        <f t="shared" si="209"/>
        <v>0.16822429906542055</v>
      </c>
      <c r="AD2213" s="299" t="s">
        <v>206</v>
      </c>
    </row>
    <row r="2214" spans="1:30" x14ac:dyDescent="0.25">
      <c r="A2214" s="28" t="s">
        <v>135</v>
      </c>
      <c r="B2214" s="46">
        <v>2213</v>
      </c>
      <c r="C2214" s="53">
        <v>2</v>
      </c>
      <c r="D2214" s="53">
        <v>12409</v>
      </c>
      <c r="E2214" s="437"/>
      <c r="F2214" s="53" t="s">
        <v>367</v>
      </c>
      <c r="G2214" s="158" t="str">
        <f t="shared" si="206"/>
        <v>r3_64</v>
      </c>
      <c r="H2214" s="158" t="s">
        <v>673</v>
      </c>
      <c r="I2214" s="175">
        <v>43230</v>
      </c>
      <c r="J2214" s="49" t="s">
        <v>199</v>
      </c>
      <c r="K2214" s="157">
        <v>33</v>
      </c>
      <c r="L2214" s="50">
        <v>3010</v>
      </c>
      <c r="M2214" s="68" t="s">
        <v>135</v>
      </c>
      <c r="N2214" s="43">
        <v>0.62569444444444444</v>
      </c>
      <c r="O2214" s="158">
        <v>0</v>
      </c>
      <c r="P2214" s="53" t="s">
        <v>20</v>
      </c>
      <c r="Q2214" s="461"/>
      <c r="R2214" s="461"/>
      <c r="S2214" s="461"/>
      <c r="T2214" s="109">
        <f t="shared" si="207"/>
        <v>0.625</v>
      </c>
      <c r="U2214" s="109">
        <f t="shared" si="208"/>
        <v>0.625</v>
      </c>
      <c r="V2214" s="41" t="str">
        <f>IFERROR(VLOOKUP(L2214,'[1]ZESTAWIENIE NUMERÓW BOCZNYCH'!$A:$B,1,0),"")</f>
        <v/>
      </c>
      <c r="W2214" s="53" t="str">
        <f>IFERROR(VLOOKUP(V2214,'[1]ZESTAWIENIE NUMERÓW BOCZNYCH'!$A:$B,2,0),P2214)</f>
        <v>S</v>
      </c>
      <c r="X2214" s="53" t="s">
        <v>12</v>
      </c>
      <c r="Y2214" s="53">
        <f>VLOOKUP(W2214,'[1]LICZBA MIEJSC'!$A:$C,2,0)</f>
        <v>69</v>
      </c>
      <c r="Z2214" s="53">
        <f>VLOOKUP(W2214,'[1]LICZBA MIEJSC'!$A:$C,3,0)</f>
        <v>130</v>
      </c>
      <c r="AA2214" s="53">
        <f t="shared" si="204"/>
        <v>199</v>
      </c>
      <c r="AB2214" s="41">
        <f t="shared" si="205"/>
        <v>0</v>
      </c>
      <c r="AC2214" s="113">
        <f t="shared" si="209"/>
        <v>0</v>
      </c>
      <c r="AD2214" s="299" t="s">
        <v>206</v>
      </c>
    </row>
    <row r="2215" spans="1:30" x14ac:dyDescent="0.25">
      <c r="A2215" s="28" t="s">
        <v>135</v>
      </c>
      <c r="B2215" s="46">
        <v>2214</v>
      </c>
      <c r="C2215" s="53">
        <v>2</v>
      </c>
      <c r="D2215" s="53">
        <v>12409</v>
      </c>
      <c r="E2215" s="437"/>
      <c r="F2215" s="53" t="s">
        <v>367</v>
      </c>
      <c r="G2215" s="158" t="str">
        <f t="shared" si="206"/>
        <v>r3_64</v>
      </c>
      <c r="H2215" s="158" t="s">
        <v>673</v>
      </c>
      <c r="I2215" s="175">
        <v>43230</v>
      </c>
      <c r="J2215" s="49" t="s">
        <v>199</v>
      </c>
      <c r="K2215" s="157">
        <v>3</v>
      </c>
      <c r="L2215" s="50">
        <v>2901</v>
      </c>
      <c r="M2215" s="50" t="s">
        <v>127</v>
      </c>
      <c r="N2215" s="43">
        <v>0.62638888888888888</v>
      </c>
      <c r="O2215" s="158">
        <v>4</v>
      </c>
      <c r="P2215" s="53" t="s">
        <v>18</v>
      </c>
      <c r="Q2215" s="461"/>
      <c r="R2215" s="461"/>
      <c r="S2215" s="461"/>
      <c r="T2215" s="109">
        <f t="shared" si="207"/>
        <v>0.625</v>
      </c>
      <c r="U2215" s="109">
        <f t="shared" si="208"/>
        <v>0.625</v>
      </c>
      <c r="V2215" s="41">
        <f>IFERROR(VLOOKUP(L2215,'[1]ZESTAWIENIE NUMERÓW BOCZNYCH'!$A:$B,1,0),"")</f>
        <v>2901</v>
      </c>
      <c r="W2215" s="53" t="str">
        <f>IFERROR(VLOOKUP(V2215,'[1]ZESTAWIENIE NUMERÓW BOCZNYCH'!$A:$B,2,0),P2215)</f>
        <v>MB</v>
      </c>
      <c r="X2215" s="53" t="s">
        <v>12</v>
      </c>
      <c r="Y2215" s="53">
        <f>VLOOKUP(W2215,'[1]LICZBA MIEJSC'!$A:$C,2,0)</f>
        <v>40</v>
      </c>
      <c r="Z2215" s="53">
        <f>VLOOKUP(W2215,'[1]LICZBA MIEJSC'!$A:$C,3,0)</f>
        <v>174</v>
      </c>
      <c r="AA2215" s="53">
        <f t="shared" si="204"/>
        <v>214</v>
      </c>
      <c r="AB2215" s="41">
        <f t="shared" si="205"/>
        <v>127</v>
      </c>
      <c r="AC2215" s="113">
        <f t="shared" si="209"/>
        <v>0.59345794392523366</v>
      </c>
      <c r="AD2215" s="299" t="s">
        <v>206</v>
      </c>
    </row>
    <row r="2216" spans="1:30" x14ac:dyDescent="0.25">
      <c r="A2216" s="28" t="s">
        <v>135</v>
      </c>
      <c r="B2216" s="46">
        <v>2215</v>
      </c>
      <c r="C2216" s="53">
        <v>3</v>
      </c>
      <c r="D2216" s="53">
        <v>12410</v>
      </c>
      <c r="E2216" s="437"/>
      <c r="F2216" s="53" t="s">
        <v>367</v>
      </c>
      <c r="G2216" s="158" t="str">
        <f t="shared" si="206"/>
        <v>r3_64</v>
      </c>
      <c r="H2216" s="158" t="s">
        <v>674</v>
      </c>
      <c r="I2216" s="175">
        <v>43230</v>
      </c>
      <c r="J2216" s="49" t="s">
        <v>199</v>
      </c>
      <c r="K2216" s="157">
        <v>33</v>
      </c>
      <c r="L2216" s="50">
        <v>3007</v>
      </c>
      <c r="M2216" s="53" t="s">
        <v>121</v>
      </c>
      <c r="N2216" s="43">
        <v>0.62638888888888888</v>
      </c>
      <c r="O2216" s="158">
        <v>0</v>
      </c>
      <c r="P2216" s="53" t="s">
        <v>20</v>
      </c>
      <c r="Q2216" s="461"/>
      <c r="R2216" s="461"/>
      <c r="S2216" s="461"/>
      <c r="T2216" s="109">
        <f t="shared" si="207"/>
        <v>0.625</v>
      </c>
      <c r="U2216" s="109">
        <f t="shared" si="208"/>
        <v>0.625</v>
      </c>
      <c r="V2216" s="41">
        <f>IFERROR(VLOOKUP(L2216,'[1]ZESTAWIENIE NUMERÓW BOCZNYCH'!$A:$B,1,0),"")</f>
        <v>3007</v>
      </c>
      <c r="W2216" s="53" t="str">
        <f>IFERROR(VLOOKUP(V2216,'[1]ZESTAWIENIE NUMERÓW BOCZNYCH'!$A:$B,2,0),P2216)</f>
        <v>S</v>
      </c>
      <c r="X2216" s="53" t="s">
        <v>12</v>
      </c>
      <c r="Y2216" s="53">
        <f>VLOOKUP(W2216,'[1]LICZBA MIEJSC'!$A:$C,2,0)</f>
        <v>69</v>
      </c>
      <c r="Z2216" s="53">
        <f>VLOOKUP(W2216,'[1]LICZBA MIEJSC'!$A:$C,3,0)</f>
        <v>130</v>
      </c>
      <c r="AA2216" s="53">
        <f t="shared" si="204"/>
        <v>199</v>
      </c>
      <c r="AB2216" s="41">
        <f t="shared" si="205"/>
        <v>0</v>
      </c>
      <c r="AC2216" s="113">
        <f t="shared" si="209"/>
        <v>0</v>
      </c>
      <c r="AD2216" s="299" t="s">
        <v>206</v>
      </c>
    </row>
    <row r="2217" spans="1:30" x14ac:dyDescent="0.25">
      <c r="A2217" s="28" t="s">
        <v>135</v>
      </c>
      <c r="B2217" s="46">
        <v>2216</v>
      </c>
      <c r="C2217" s="53">
        <v>3</v>
      </c>
      <c r="D2217" s="53">
        <v>12410</v>
      </c>
      <c r="E2217" s="437"/>
      <c r="F2217" s="53" t="s">
        <v>367</v>
      </c>
      <c r="G2217" s="158" t="str">
        <f t="shared" si="206"/>
        <v>r3_64</v>
      </c>
      <c r="H2217" s="158" t="s">
        <v>674</v>
      </c>
      <c r="I2217" s="175">
        <v>43230</v>
      </c>
      <c r="J2217" s="49" t="s">
        <v>199</v>
      </c>
      <c r="K2217" s="157">
        <v>10</v>
      </c>
      <c r="L2217" s="50">
        <v>3005</v>
      </c>
      <c r="M2217" s="56" t="s">
        <v>122</v>
      </c>
      <c r="N2217" s="43">
        <v>0.62847222222222221</v>
      </c>
      <c r="O2217" s="158">
        <v>2</v>
      </c>
      <c r="P2217" s="53" t="s">
        <v>20</v>
      </c>
      <c r="Q2217" s="461"/>
      <c r="R2217" s="461"/>
      <c r="S2217" s="461"/>
      <c r="T2217" s="109">
        <f t="shared" si="207"/>
        <v>0.625</v>
      </c>
      <c r="U2217" s="109">
        <f t="shared" si="208"/>
        <v>0.625</v>
      </c>
      <c r="V2217" s="41">
        <f>IFERROR(VLOOKUP(L2217,'[1]ZESTAWIENIE NUMERÓW BOCZNYCH'!$A:$B,1,0),"")</f>
        <v>3005</v>
      </c>
      <c r="W2217" s="53" t="str">
        <f>IFERROR(VLOOKUP(V2217,'[1]ZESTAWIENIE NUMERÓW BOCZNYCH'!$A:$B,2,0),P2217)</f>
        <v>S</v>
      </c>
      <c r="X2217" s="53" t="s">
        <v>12</v>
      </c>
      <c r="Y2217" s="53">
        <f>VLOOKUP(W2217,'[1]LICZBA MIEJSC'!$A:$C,2,0)</f>
        <v>69</v>
      </c>
      <c r="Z2217" s="53">
        <f>VLOOKUP(W2217,'[1]LICZBA MIEJSC'!$A:$C,3,0)</f>
        <v>130</v>
      </c>
      <c r="AA2217" s="53">
        <f t="shared" si="204"/>
        <v>199</v>
      </c>
      <c r="AB2217" s="41">
        <f t="shared" si="205"/>
        <v>35</v>
      </c>
      <c r="AC2217" s="113">
        <f t="shared" si="209"/>
        <v>0.17587939698492464</v>
      </c>
      <c r="AD2217" s="299" t="s">
        <v>206</v>
      </c>
    </row>
    <row r="2218" spans="1:30" x14ac:dyDescent="0.25">
      <c r="A2218" s="28" t="s">
        <v>135</v>
      </c>
      <c r="B2218" s="230">
        <v>2217</v>
      </c>
      <c r="C2218" s="53">
        <v>3</v>
      </c>
      <c r="D2218" s="53">
        <v>12409</v>
      </c>
      <c r="E2218" s="437"/>
      <c r="F2218" s="53" t="s">
        <v>367</v>
      </c>
      <c r="G2218" s="158" t="str">
        <f t="shared" si="206"/>
        <v>r3_64</v>
      </c>
      <c r="H2218" s="158" t="s">
        <v>673</v>
      </c>
      <c r="I2218" s="175">
        <v>43230</v>
      </c>
      <c r="J2218" s="49" t="s">
        <v>199</v>
      </c>
      <c r="K2218" s="157">
        <v>10</v>
      </c>
      <c r="L2218" s="50">
        <v>2350</v>
      </c>
      <c r="M2218" s="50" t="s">
        <v>127</v>
      </c>
      <c r="N2218" s="43">
        <v>0.62916666666666665</v>
      </c>
      <c r="O2218" s="158">
        <v>3</v>
      </c>
      <c r="P2218" s="53" t="s">
        <v>17</v>
      </c>
      <c r="Q2218" s="461"/>
      <c r="R2218" s="461"/>
      <c r="S2218" s="461"/>
      <c r="T2218" s="109">
        <f t="shared" si="207"/>
        <v>0.625</v>
      </c>
      <c r="U2218" s="109">
        <f t="shared" si="208"/>
        <v>0.625</v>
      </c>
      <c r="V2218" s="41">
        <f>IFERROR(VLOOKUP(L2218,'[1]ZESTAWIENIE NUMERÓW BOCZNYCH'!$A:$B,1,0),"")</f>
        <v>2350</v>
      </c>
      <c r="W2218" s="53" t="str">
        <f>IFERROR(VLOOKUP(V2218,'[1]ZESTAWIENIE NUMERÓW BOCZNYCH'!$A:$B,2,0),P2218)</f>
        <v>K2</v>
      </c>
      <c r="X2218" s="53" t="s">
        <v>12</v>
      </c>
      <c r="Y2218" s="53">
        <f>VLOOKUP(W2218,'[1]LICZBA MIEJSC'!$A:$C,2,0)</f>
        <v>20</v>
      </c>
      <c r="Z2218" s="53">
        <f>VLOOKUP(W2218,'[1]LICZBA MIEJSC'!$A:$C,3,0)</f>
        <v>210</v>
      </c>
      <c r="AA2218" s="53">
        <f t="shared" si="204"/>
        <v>230</v>
      </c>
      <c r="AB2218" s="41">
        <f t="shared" si="205"/>
        <v>18</v>
      </c>
      <c r="AC2218" s="113">
        <f t="shared" si="209"/>
        <v>7.8260869565217397E-2</v>
      </c>
      <c r="AD2218" s="299" t="s">
        <v>206</v>
      </c>
    </row>
    <row r="2219" spans="1:30" x14ac:dyDescent="0.25">
      <c r="A2219" s="28" t="s">
        <v>135</v>
      </c>
      <c r="B2219" s="46">
        <v>2218</v>
      </c>
      <c r="C2219" s="53">
        <v>3</v>
      </c>
      <c r="D2219" s="53">
        <v>12410</v>
      </c>
      <c r="E2219" s="437"/>
      <c r="F2219" s="53" t="s">
        <v>367</v>
      </c>
      <c r="G2219" s="158" t="str">
        <f t="shared" si="206"/>
        <v>r3_64</v>
      </c>
      <c r="H2219" s="158" t="s">
        <v>674</v>
      </c>
      <c r="I2219" s="175">
        <v>43230</v>
      </c>
      <c r="J2219" s="49" t="s">
        <v>199</v>
      </c>
      <c r="K2219" s="157">
        <v>33</v>
      </c>
      <c r="L2219" s="50">
        <v>3016</v>
      </c>
      <c r="M2219" s="165" t="s">
        <v>121</v>
      </c>
      <c r="N2219" s="43">
        <v>0.62916666666666665</v>
      </c>
      <c r="O2219" s="158">
        <v>0</v>
      </c>
      <c r="P2219" s="53" t="s">
        <v>20</v>
      </c>
      <c r="Q2219" s="461"/>
      <c r="R2219" s="461"/>
      <c r="S2219" s="461"/>
      <c r="T2219" s="109">
        <f t="shared" si="207"/>
        <v>0.625</v>
      </c>
      <c r="U2219" s="109">
        <f t="shared" si="208"/>
        <v>0.625</v>
      </c>
      <c r="V2219" s="41">
        <f>IFERROR(VLOOKUP(L2219,'[1]ZESTAWIENIE NUMERÓW BOCZNYCH'!$A:$B,1,0),"")</f>
        <v>3016</v>
      </c>
      <c r="W2219" s="53" t="str">
        <f>IFERROR(VLOOKUP(V2219,'[1]ZESTAWIENIE NUMERÓW BOCZNYCH'!$A:$B,2,0),P2219)</f>
        <v>S</v>
      </c>
      <c r="X2219" s="53" t="s">
        <v>12</v>
      </c>
      <c r="Y2219" s="53">
        <f>VLOOKUP(W2219,'[1]LICZBA MIEJSC'!$A:$C,2,0)</f>
        <v>69</v>
      </c>
      <c r="Z2219" s="53">
        <f>VLOOKUP(W2219,'[1]LICZBA MIEJSC'!$A:$C,3,0)</f>
        <v>130</v>
      </c>
      <c r="AA2219" s="53">
        <f t="shared" si="204"/>
        <v>199</v>
      </c>
      <c r="AB2219" s="41">
        <f t="shared" si="205"/>
        <v>0</v>
      </c>
      <c r="AC2219" s="113">
        <f t="shared" si="209"/>
        <v>0</v>
      </c>
      <c r="AD2219" s="299" t="s">
        <v>206</v>
      </c>
    </row>
    <row r="2220" spans="1:30" x14ac:dyDescent="0.25">
      <c r="A2220" s="28" t="s">
        <v>135</v>
      </c>
      <c r="B2220" s="46">
        <v>2219</v>
      </c>
      <c r="C2220" s="53">
        <v>3</v>
      </c>
      <c r="D2220" s="53">
        <v>12409</v>
      </c>
      <c r="E2220" s="437"/>
      <c r="F2220" s="53" t="s">
        <v>367</v>
      </c>
      <c r="G2220" s="158" t="str">
        <f t="shared" si="206"/>
        <v>r3_64</v>
      </c>
      <c r="H2220" s="158" t="s">
        <v>673</v>
      </c>
      <c r="I2220" s="175">
        <v>43230</v>
      </c>
      <c r="J2220" s="49" t="s">
        <v>199</v>
      </c>
      <c r="K2220" s="157">
        <v>33</v>
      </c>
      <c r="L2220" s="50">
        <v>3115</v>
      </c>
      <c r="M2220" s="68" t="s">
        <v>135</v>
      </c>
      <c r="N2220" s="43">
        <v>0.63055555555555554</v>
      </c>
      <c r="O2220" s="158">
        <v>0</v>
      </c>
      <c r="P2220" s="53" t="s">
        <v>20</v>
      </c>
      <c r="Q2220" s="461"/>
      <c r="R2220" s="461"/>
      <c r="S2220" s="461"/>
      <c r="T2220" s="109">
        <f t="shared" si="207"/>
        <v>0.625</v>
      </c>
      <c r="U2220" s="109">
        <f t="shared" si="208"/>
        <v>0.625</v>
      </c>
      <c r="V2220" s="41">
        <f>IFERROR(VLOOKUP(L2220,'[1]ZESTAWIENIE NUMERÓW BOCZNYCH'!$A:$B,1,0),"")</f>
        <v>3115</v>
      </c>
      <c r="W2220" s="53" t="str">
        <f>IFERROR(VLOOKUP(V2220,'[1]ZESTAWIENIE NUMERÓW BOCZNYCH'!$A:$B,2,0),P2220)</f>
        <v>S</v>
      </c>
      <c r="X2220" s="53" t="s">
        <v>12</v>
      </c>
      <c r="Y2220" s="53">
        <f>VLOOKUP(W2220,'[1]LICZBA MIEJSC'!$A:$C,2,0)</f>
        <v>69</v>
      </c>
      <c r="Z2220" s="53">
        <f>VLOOKUP(W2220,'[1]LICZBA MIEJSC'!$A:$C,3,0)</f>
        <v>130</v>
      </c>
      <c r="AA2220" s="53">
        <f t="shared" si="204"/>
        <v>199</v>
      </c>
      <c r="AB2220" s="41">
        <f t="shared" si="205"/>
        <v>0</v>
      </c>
      <c r="AC2220" s="113">
        <f t="shared" si="209"/>
        <v>0</v>
      </c>
      <c r="AD2220" s="299" t="s">
        <v>206</v>
      </c>
    </row>
    <row r="2221" spans="1:30" x14ac:dyDescent="0.25">
      <c r="A2221" s="28" t="s">
        <v>135</v>
      </c>
      <c r="B2221" s="46">
        <v>2220</v>
      </c>
      <c r="C2221" s="53">
        <v>3</v>
      </c>
      <c r="D2221" s="53">
        <v>12410</v>
      </c>
      <c r="E2221" s="437"/>
      <c r="F2221" s="53" t="s">
        <v>367</v>
      </c>
      <c r="G2221" s="158" t="str">
        <f t="shared" si="206"/>
        <v>r3_64</v>
      </c>
      <c r="H2221" s="158" t="s">
        <v>674</v>
      </c>
      <c r="I2221" s="175">
        <v>43230</v>
      </c>
      <c r="J2221" s="49" t="s">
        <v>199</v>
      </c>
      <c r="K2221" s="157">
        <v>20</v>
      </c>
      <c r="L2221" s="50">
        <v>2819</v>
      </c>
      <c r="M2221" s="56" t="s">
        <v>126</v>
      </c>
      <c r="N2221" s="43">
        <v>0.63055555555555554</v>
      </c>
      <c r="O2221" s="158">
        <v>4</v>
      </c>
      <c r="P2221" s="53" t="s">
        <v>18</v>
      </c>
      <c r="Q2221" s="461"/>
      <c r="R2221" s="461"/>
      <c r="S2221" s="461"/>
      <c r="T2221" s="109">
        <f t="shared" si="207"/>
        <v>0.625</v>
      </c>
      <c r="U2221" s="109">
        <f t="shared" si="208"/>
        <v>0.625</v>
      </c>
      <c r="V2221" s="41">
        <f>IFERROR(VLOOKUP(L2221,'[1]ZESTAWIENIE NUMERÓW BOCZNYCH'!$A:$B,1,0),"")</f>
        <v>2819</v>
      </c>
      <c r="W2221" s="53" t="str">
        <f>IFERROR(VLOOKUP(V2221,'[1]ZESTAWIENIE NUMERÓW BOCZNYCH'!$A:$B,2,0),P2221)</f>
        <v>MB</v>
      </c>
      <c r="X2221" s="53" t="s">
        <v>12</v>
      </c>
      <c r="Y2221" s="53">
        <f>VLOOKUP(W2221,'[1]LICZBA MIEJSC'!$A:$C,2,0)</f>
        <v>40</v>
      </c>
      <c r="Z2221" s="53">
        <f>VLOOKUP(W2221,'[1]LICZBA MIEJSC'!$A:$C,3,0)</f>
        <v>174</v>
      </c>
      <c r="AA2221" s="53">
        <f t="shared" si="204"/>
        <v>214</v>
      </c>
      <c r="AB2221" s="41">
        <f t="shared" si="205"/>
        <v>127</v>
      </c>
      <c r="AC2221" s="113">
        <f t="shared" si="209"/>
        <v>0.59345794392523366</v>
      </c>
      <c r="AD2221" s="299" t="s">
        <v>206</v>
      </c>
    </row>
    <row r="2222" spans="1:30" x14ac:dyDescent="0.25">
      <c r="A2222" s="28" t="s">
        <v>135</v>
      </c>
      <c r="B2222" s="46">
        <v>2221</v>
      </c>
      <c r="C2222" s="53">
        <v>3</v>
      </c>
      <c r="D2222" s="53">
        <v>12409</v>
      </c>
      <c r="E2222" s="437"/>
      <c r="F2222" s="53" t="s">
        <v>367</v>
      </c>
      <c r="G2222" s="158" t="str">
        <f t="shared" si="206"/>
        <v>r3_64</v>
      </c>
      <c r="H2222" s="158" t="s">
        <v>673</v>
      </c>
      <c r="I2222" s="175">
        <v>43230</v>
      </c>
      <c r="J2222" s="49" t="s">
        <v>199</v>
      </c>
      <c r="K2222" s="157">
        <v>20</v>
      </c>
      <c r="L2222" s="50">
        <v>2812</v>
      </c>
      <c r="M2222" s="159" t="s">
        <v>127</v>
      </c>
      <c r="N2222" s="43">
        <v>0.63124999999999998</v>
      </c>
      <c r="O2222" s="158">
        <v>3</v>
      </c>
      <c r="P2222" s="53" t="s">
        <v>18</v>
      </c>
      <c r="Q2222" s="461"/>
      <c r="R2222" s="461"/>
      <c r="S2222" s="461"/>
      <c r="T2222" s="109">
        <f t="shared" si="207"/>
        <v>0.625</v>
      </c>
      <c r="U2222" s="109">
        <f t="shared" si="208"/>
        <v>0.625</v>
      </c>
      <c r="V2222" s="41">
        <f>IFERROR(VLOOKUP(L2222,'[1]ZESTAWIENIE NUMERÓW BOCZNYCH'!$A:$B,1,0),"")</f>
        <v>2812</v>
      </c>
      <c r="W2222" s="53" t="str">
        <f>IFERROR(VLOOKUP(V2222,'[1]ZESTAWIENIE NUMERÓW BOCZNYCH'!$A:$B,2,0),P2222)</f>
        <v>MB</v>
      </c>
      <c r="X2222" s="53" t="s">
        <v>12</v>
      </c>
      <c r="Y2222" s="53">
        <f>VLOOKUP(W2222,'[1]LICZBA MIEJSC'!$A:$C,2,0)</f>
        <v>40</v>
      </c>
      <c r="Z2222" s="53">
        <f>VLOOKUP(W2222,'[1]LICZBA MIEJSC'!$A:$C,3,0)</f>
        <v>174</v>
      </c>
      <c r="AA2222" s="53">
        <f t="shared" si="204"/>
        <v>214</v>
      </c>
      <c r="AB2222" s="41">
        <f t="shared" si="205"/>
        <v>36</v>
      </c>
      <c r="AC2222" s="113">
        <f t="shared" si="209"/>
        <v>0.16822429906542055</v>
      </c>
      <c r="AD2222" s="299" t="s">
        <v>206</v>
      </c>
    </row>
    <row r="2223" spans="1:30" x14ac:dyDescent="0.25">
      <c r="A2223" s="28" t="s">
        <v>135</v>
      </c>
      <c r="B2223" s="46">
        <v>2222</v>
      </c>
      <c r="C2223" s="53">
        <v>3</v>
      </c>
      <c r="D2223" s="53">
        <v>12409</v>
      </c>
      <c r="E2223" s="437"/>
      <c r="F2223" s="53" t="s">
        <v>367</v>
      </c>
      <c r="G2223" s="158" t="str">
        <f t="shared" si="206"/>
        <v>r3_64</v>
      </c>
      <c r="H2223" s="158" t="s">
        <v>673</v>
      </c>
      <c r="I2223" s="175">
        <v>43230</v>
      </c>
      <c r="J2223" s="49" t="s">
        <v>199</v>
      </c>
      <c r="K2223" s="157">
        <v>33</v>
      </c>
      <c r="L2223" s="50">
        <v>3013</v>
      </c>
      <c r="M2223" s="68" t="s">
        <v>135</v>
      </c>
      <c r="N2223" s="43">
        <v>0.63263888888888886</v>
      </c>
      <c r="O2223" s="158">
        <v>0</v>
      </c>
      <c r="P2223" s="53" t="s">
        <v>20</v>
      </c>
      <c r="Q2223" s="461"/>
      <c r="R2223" s="461"/>
      <c r="S2223" s="461"/>
      <c r="T2223" s="109">
        <f t="shared" si="207"/>
        <v>0.625</v>
      </c>
      <c r="U2223" s="109">
        <f t="shared" si="208"/>
        <v>0.625</v>
      </c>
      <c r="V2223" s="41">
        <f>IFERROR(VLOOKUP(L2223,'[1]ZESTAWIENIE NUMERÓW BOCZNYCH'!$A:$B,1,0),"")</f>
        <v>3013</v>
      </c>
      <c r="W2223" s="53" t="str">
        <f>IFERROR(VLOOKUP(V2223,'[1]ZESTAWIENIE NUMERÓW BOCZNYCH'!$A:$B,2,0),P2223)</f>
        <v>S</v>
      </c>
      <c r="X2223" s="53" t="s">
        <v>12</v>
      </c>
      <c r="Y2223" s="53">
        <f>VLOOKUP(W2223,'[1]LICZBA MIEJSC'!$A:$C,2,0)</f>
        <v>69</v>
      </c>
      <c r="Z2223" s="53">
        <f>VLOOKUP(W2223,'[1]LICZBA MIEJSC'!$A:$C,3,0)</f>
        <v>130</v>
      </c>
      <c r="AA2223" s="53">
        <f t="shared" si="204"/>
        <v>199</v>
      </c>
      <c r="AB2223" s="41">
        <f t="shared" si="205"/>
        <v>0</v>
      </c>
      <c r="AC2223" s="113">
        <f t="shared" si="209"/>
        <v>0</v>
      </c>
      <c r="AD2223" s="299" t="s">
        <v>206</v>
      </c>
    </row>
    <row r="2224" spans="1:30" x14ac:dyDescent="0.25">
      <c r="A2224" s="28" t="s">
        <v>135</v>
      </c>
      <c r="B2224" s="230">
        <v>2223</v>
      </c>
      <c r="C2224" s="53">
        <v>3</v>
      </c>
      <c r="D2224" s="53">
        <v>12410</v>
      </c>
      <c r="E2224" s="437"/>
      <c r="F2224" s="53" t="s">
        <v>367</v>
      </c>
      <c r="G2224" s="158" t="str">
        <f t="shared" si="206"/>
        <v>r3_64</v>
      </c>
      <c r="H2224" s="158" t="s">
        <v>674</v>
      </c>
      <c r="I2224" s="175">
        <v>43230</v>
      </c>
      <c r="J2224" s="49" t="s">
        <v>199</v>
      </c>
      <c r="K2224" s="157">
        <v>3</v>
      </c>
      <c r="L2224" s="50">
        <v>2426</v>
      </c>
      <c r="M2224" s="56" t="s">
        <v>219</v>
      </c>
      <c r="N2224" s="43">
        <v>0.63263888888888886</v>
      </c>
      <c r="O2224" s="158">
        <v>2</v>
      </c>
      <c r="P2224" s="53" t="s">
        <v>17</v>
      </c>
      <c r="Q2224" s="461"/>
      <c r="R2224" s="461"/>
      <c r="S2224" s="461"/>
      <c r="T2224" s="109">
        <f t="shared" si="207"/>
        <v>0.625</v>
      </c>
      <c r="U2224" s="109">
        <f t="shared" si="208"/>
        <v>0.625</v>
      </c>
      <c r="V2224" s="41">
        <f>IFERROR(VLOOKUP(L2224,'[1]ZESTAWIENIE NUMERÓW BOCZNYCH'!$A:$B,1,0),"")</f>
        <v>2426</v>
      </c>
      <c r="W2224" s="53" t="str">
        <f>IFERROR(VLOOKUP(V2224,'[1]ZESTAWIENIE NUMERÓW BOCZNYCH'!$A:$B,2,0),P2224)</f>
        <v>K2</v>
      </c>
      <c r="X2224" s="53" t="s">
        <v>12</v>
      </c>
      <c r="Y2224" s="53">
        <f>VLOOKUP(W2224,'[1]LICZBA MIEJSC'!$A:$C,2,0)</f>
        <v>20</v>
      </c>
      <c r="Z2224" s="53">
        <f>VLOOKUP(W2224,'[1]LICZBA MIEJSC'!$A:$C,3,0)</f>
        <v>210</v>
      </c>
      <c r="AA2224" s="53">
        <f t="shared" si="204"/>
        <v>230</v>
      </c>
      <c r="AB2224" s="41">
        <f t="shared" si="205"/>
        <v>10</v>
      </c>
      <c r="AC2224" s="113">
        <f t="shared" si="209"/>
        <v>4.3478260869565216E-2</v>
      </c>
      <c r="AD2224" s="299" t="s">
        <v>206</v>
      </c>
    </row>
    <row r="2225" spans="1:30" x14ac:dyDescent="0.25">
      <c r="A2225" s="28" t="s">
        <v>135</v>
      </c>
      <c r="B2225" s="46">
        <v>2224</v>
      </c>
      <c r="C2225" s="53">
        <v>3</v>
      </c>
      <c r="D2225" s="53">
        <v>12410</v>
      </c>
      <c r="E2225" s="437"/>
      <c r="F2225" s="53" t="s">
        <v>367</v>
      </c>
      <c r="G2225" s="158" t="str">
        <f t="shared" si="206"/>
        <v>r3_64</v>
      </c>
      <c r="H2225" s="158" t="s">
        <v>674</v>
      </c>
      <c r="I2225" s="175">
        <v>43230</v>
      </c>
      <c r="J2225" s="49" t="s">
        <v>199</v>
      </c>
      <c r="K2225" s="157">
        <v>33</v>
      </c>
      <c r="L2225" s="50">
        <v>3010</v>
      </c>
      <c r="M2225" s="53" t="s">
        <v>121</v>
      </c>
      <c r="N2225" s="43">
        <v>0.63402777777777775</v>
      </c>
      <c r="O2225" s="158">
        <v>0</v>
      </c>
      <c r="P2225" s="53" t="s">
        <v>20</v>
      </c>
      <c r="Q2225" s="461"/>
      <c r="R2225" s="461"/>
      <c r="S2225" s="461"/>
      <c r="T2225" s="109">
        <f t="shared" si="207"/>
        <v>0.625</v>
      </c>
      <c r="U2225" s="109">
        <f t="shared" si="208"/>
        <v>0.625</v>
      </c>
      <c r="V2225" s="41" t="str">
        <f>IFERROR(VLOOKUP(L2225,'[1]ZESTAWIENIE NUMERÓW BOCZNYCH'!$A:$B,1,0),"")</f>
        <v/>
      </c>
      <c r="W2225" s="53" t="str">
        <f>IFERROR(VLOOKUP(V2225,'[1]ZESTAWIENIE NUMERÓW BOCZNYCH'!$A:$B,2,0),P2225)</f>
        <v>S</v>
      </c>
      <c r="X2225" s="53" t="s">
        <v>12</v>
      </c>
      <c r="Y2225" s="53">
        <f>VLOOKUP(W2225,'[1]LICZBA MIEJSC'!$A:$C,2,0)</f>
        <v>69</v>
      </c>
      <c r="Z2225" s="53">
        <f>VLOOKUP(W2225,'[1]LICZBA MIEJSC'!$A:$C,3,0)</f>
        <v>130</v>
      </c>
      <c r="AA2225" s="53">
        <f t="shared" si="204"/>
        <v>199</v>
      </c>
      <c r="AB2225" s="41">
        <f t="shared" si="205"/>
        <v>0</v>
      </c>
      <c r="AC2225" s="113">
        <f t="shared" si="209"/>
        <v>0</v>
      </c>
      <c r="AD2225" s="299" t="s">
        <v>206</v>
      </c>
    </row>
    <row r="2226" spans="1:30" x14ac:dyDescent="0.25">
      <c r="A2226" s="28" t="s">
        <v>135</v>
      </c>
      <c r="B2226" s="46">
        <v>2225</v>
      </c>
      <c r="C2226" s="53">
        <v>3</v>
      </c>
      <c r="D2226" s="53">
        <v>12409</v>
      </c>
      <c r="E2226" s="437"/>
      <c r="F2226" s="53" t="s">
        <v>367</v>
      </c>
      <c r="G2226" s="158" t="str">
        <f t="shared" si="206"/>
        <v>r3_64</v>
      </c>
      <c r="H2226" s="158" t="s">
        <v>673</v>
      </c>
      <c r="I2226" s="175">
        <v>43230</v>
      </c>
      <c r="J2226" s="49" t="s">
        <v>199</v>
      </c>
      <c r="K2226" s="157">
        <v>3</v>
      </c>
      <c r="L2226" s="50">
        <v>2702</v>
      </c>
      <c r="M2226" s="50" t="s">
        <v>127</v>
      </c>
      <c r="N2226" s="43">
        <v>0.63541666666666663</v>
      </c>
      <c r="O2226" s="158">
        <v>3</v>
      </c>
      <c r="P2226" s="53" t="s">
        <v>22</v>
      </c>
      <c r="Q2226" s="461"/>
      <c r="R2226" s="461"/>
      <c r="S2226" s="461"/>
      <c r="T2226" s="109">
        <f t="shared" si="207"/>
        <v>0.63541666666666663</v>
      </c>
      <c r="U2226" s="109">
        <f t="shared" si="208"/>
        <v>0.625</v>
      </c>
      <c r="V2226" s="41">
        <f>IFERROR(VLOOKUP(L2226,'[1]ZESTAWIENIE NUMERÓW BOCZNYCH'!$A:$B,1,0),"")</f>
        <v>2702</v>
      </c>
      <c r="W2226" s="53" t="str">
        <f>IFERROR(VLOOKUP(V2226,'[1]ZESTAWIENIE NUMERÓW BOCZNYCH'!$A:$B,2,0),P2226)</f>
        <v>P3</v>
      </c>
      <c r="X2226" s="53" t="s">
        <v>12</v>
      </c>
      <c r="Y2226" s="53">
        <f>VLOOKUP(W2226,'[1]LICZBA MIEJSC'!$A:$C,2,0)</f>
        <v>40</v>
      </c>
      <c r="Z2226" s="53">
        <f>VLOOKUP(W2226,'[1]LICZBA MIEJSC'!$A:$C,3,0)</f>
        <v>135</v>
      </c>
      <c r="AA2226" s="53">
        <f t="shared" si="204"/>
        <v>175</v>
      </c>
      <c r="AB2226" s="41">
        <f t="shared" si="205"/>
        <v>36</v>
      </c>
      <c r="AC2226" s="113">
        <f t="shared" si="209"/>
        <v>0.20571428571428571</v>
      </c>
      <c r="AD2226" s="299" t="s">
        <v>206</v>
      </c>
    </row>
    <row r="2227" spans="1:30" x14ac:dyDescent="0.25">
      <c r="A2227" s="28" t="s">
        <v>135</v>
      </c>
      <c r="B2227" s="230">
        <v>2226</v>
      </c>
      <c r="C2227" s="53">
        <v>3</v>
      </c>
      <c r="D2227" s="53">
        <v>12410</v>
      </c>
      <c r="E2227" s="437"/>
      <c r="F2227" s="53" t="s">
        <v>367</v>
      </c>
      <c r="G2227" s="158" t="str">
        <f t="shared" si="206"/>
        <v>r3_64</v>
      </c>
      <c r="H2227" s="158" t="s">
        <v>674</v>
      </c>
      <c r="I2227" s="175">
        <v>43230</v>
      </c>
      <c r="J2227" s="49" t="s">
        <v>199</v>
      </c>
      <c r="K2227" s="157">
        <v>10</v>
      </c>
      <c r="L2227" s="50">
        <v>2536</v>
      </c>
      <c r="M2227" s="56" t="s">
        <v>122</v>
      </c>
      <c r="N2227" s="43">
        <v>0.63541666666666663</v>
      </c>
      <c r="O2227" s="158">
        <v>3</v>
      </c>
      <c r="P2227" s="53" t="s">
        <v>17</v>
      </c>
      <c r="Q2227" s="461"/>
      <c r="R2227" s="461"/>
      <c r="S2227" s="461"/>
      <c r="T2227" s="109">
        <f t="shared" si="207"/>
        <v>0.63541666666666663</v>
      </c>
      <c r="U2227" s="109">
        <f t="shared" si="208"/>
        <v>0.625</v>
      </c>
      <c r="V2227" s="41">
        <f>IFERROR(VLOOKUP(L2227,'[1]ZESTAWIENIE NUMERÓW BOCZNYCH'!$A:$B,1,0),"")</f>
        <v>2536</v>
      </c>
      <c r="W2227" s="53" t="str">
        <f>IFERROR(VLOOKUP(V2227,'[1]ZESTAWIENIE NUMERÓW BOCZNYCH'!$A:$B,2,0),P2227)</f>
        <v>K2</v>
      </c>
      <c r="X2227" s="53" t="s">
        <v>12</v>
      </c>
      <c r="Y2227" s="53">
        <f>VLOOKUP(W2227,'[1]LICZBA MIEJSC'!$A:$C,2,0)</f>
        <v>20</v>
      </c>
      <c r="Z2227" s="53">
        <f>VLOOKUP(W2227,'[1]LICZBA MIEJSC'!$A:$C,3,0)</f>
        <v>210</v>
      </c>
      <c r="AA2227" s="53">
        <f t="shared" si="204"/>
        <v>230</v>
      </c>
      <c r="AB2227" s="41">
        <f t="shared" si="205"/>
        <v>18</v>
      </c>
      <c r="AC2227" s="113">
        <f t="shared" si="209"/>
        <v>7.8260869565217397E-2</v>
      </c>
      <c r="AD2227" s="299" t="s">
        <v>206</v>
      </c>
    </row>
    <row r="2228" spans="1:30" x14ac:dyDescent="0.25">
      <c r="A2228" s="28" t="s">
        <v>135</v>
      </c>
      <c r="B2228" s="46">
        <v>2227</v>
      </c>
      <c r="C2228" s="53">
        <v>3</v>
      </c>
      <c r="D2228" s="53">
        <v>12409</v>
      </c>
      <c r="E2228" s="437"/>
      <c r="F2228" s="53" t="s">
        <v>367</v>
      </c>
      <c r="G2228" s="158" t="str">
        <f t="shared" si="206"/>
        <v>r3_64</v>
      </c>
      <c r="H2228" s="158" t="s">
        <v>673</v>
      </c>
      <c r="I2228" s="175">
        <v>43230</v>
      </c>
      <c r="J2228" s="49" t="s">
        <v>199</v>
      </c>
      <c r="K2228" s="157">
        <v>10</v>
      </c>
      <c r="L2228" s="50">
        <v>2717</v>
      </c>
      <c r="M2228" s="159" t="s">
        <v>127</v>
      </c>
      <c r="N2228" s="43">
        <v>0.63680555555555551</v>
      </c>
      <c r="O2228" s="158">
        <v>2</v>
      </c>
      <c r="P2228" s="53" t="s">
        <v>22</v>
      </c>
      <c r="Q2228" s="461"/>
      <c r="R2228" s="461"/>
      <c r="S2228" s="461"/>
      <c r="T2228" s="109">
        <f t="shared" si="207"/>
        <v>0.63541666666666663</v>
      </c>
      <c r="U2228" s="109">
        <f t="shared" si="208"/>
        <v>0.625</v>
      </c>
      <c r="V2228" s="41">
        <f>IFERROR(VLOOKUP(L2228,'[1]ZESTAWIENIE NUMERÓW BOCZNYCH'!$A:$B,1,0),"")</f>
        <v>2717</v>
      </c>
      <c r="W2228" s="53" t="str">
        <f>IFERROR(VLOOKUP(V2228,'[1]ZESTAWIENIE NUMERÓW BOCZNYCH'!$A:$B,2,0),P2228)</f>
        <v>P3</v>
      </c>
      <c r="X2228" s="53" t="s">
        <v>12</v>
      </c>
      <c r="Y2228" s="53">
        <f>VLOOKUP(W2228,'[1]LICZBA MIEJSC'!$A:$C,2,0)</f>
        <v>40</v>
      </c>
      <c r="Z2228" s="53">
        <f>VLOOKUP(W2228,'[1]LICZBA MIEJSC'!$A:$C,3,0)</f>
        <v>135</v>
      </c>
      <c r="AA2228" s="53">
        <f t="shared" si="204"/>
        <v>175</v>
      </c>
      <c r="AB2228" s="41">
        <f t="shared" si="205"/>
        <v>20</v>
      </c>
      <c r="AC2228" s="113">
        <f t="shared" si="209"/>
        <v>0.11428571428571428</v>
      </c>
      <c r="AD2228" s="299" t="s">
        <v>206</v>
      </c>
    </row>
    <row r="2229" spans="1:30" x14ac:dyDescent="0.25">
      <c r="A2229" s="28" t="s">
        <v>135</v>
      </c>
      <c r="B2229" s="46">
        <v>2228</v>
      </c>
      <c r="C2229" s="53">
        <v>3</v>
      </c>
      <c r="D2229" s="53">
        <v>12410</v>
      </c>
      <c r="E2229" s="437"/>
      <c r="F2229" s="53" t="s">
        <v>367</v>
      </c>
      <c r="G2229" s="158" t="str">
        <f t="shared" si="206"/>
        <v>r3_64</v>
      </c>
      <c r="H2229" s="158" t="s">
        <v>674</v>
      </c>
      <c r="I2229" s="175">
        <v>43230</v>
      </c>
      <c r="J2229" s="49" t="s">
        <v>199</v>
      </c>
      <c r="K2229" s="157">
        <v>33</v>
      </c>
      <c r="L2229" s="50">
        <v>3115</v>
      </c>
      <c r="M2229" s="53" t="s">
        <v>121</v>
      </c>
      <c r="N2229" s="43">
        <v>0.63750000000000007</v>
      </c>
      <c r="O2229" s="158">
        <v>0</v>
      </c>
      <c r="P2229" s="53" t="s">
        <v>20</v>
      </c>
      <c r="Q2229" s="461"/>
      <c r="R2229" s="461"/>
      <c r="S2229" s="461"/>
      <c r="T2229" s="109">
        <f t="shared" si="207"/>
        <v>0.63541666666666663</v>
      </c>
      <c r="U2229" s="109">
        <f t="shared" si="208"/>
        <v>0.625</v>
      </c>
      <c r="V2229" s="41">
        <f>IFERROR(VLOOKUP(L2229,'[1]ZESTAWIENIE NUMERÓW BOCZNYCH'!$A:$B,1,0),"")</f>
        <v>3115</v>
      </c>
      <c r="W2229" s="53" t="str">
        <f>IFERROR(VLOOKUP(V2229,'[1]ZESTAWIENIE NUMERÓW BOCZNYCH'!$A:$B,2,0),P2229)</f>
        <v>S</v>
      </c>
      <c r="X2229" s="53" t="s">
        <v>12</v>
      </c>
      <c r="Y2229" s="53">
        <f>VLOOKUP(W2229,'[1]LICZBA MIEJSC'!$A:$C,2,0)</f>
        <v>69</v>
      </c>
      <c r="Z2229" s="53">
        <f>VLOOKUP(W2229,'[1]LICZBA MIEJSC'!$A:$C,3,0)</f>
        <v>130</v>
      </c>
      <c r="AA2229" s="53">
        <f t="shared" si="204"/>
        <v>199</v>
      </c>
      <c r="AB2229" s="41">
        <f t="shared" si="205"/>
        <v>0</v>
      </c>
      <c r="AC2229" s="113">
        <f t="shared" si="209"/>
        <v>0</v>
      </c>
      <c r="AD2229" s="299" t="s">
        <v>206</v>
      </c>
    </row>
    <row r="2230" spans="1:30" x14ac:dyDescent="0.25">
      <c r="A2230" s="28" t="s">
        <v>135</v>
      </c>
      <c r="B2230" s="46">
        <v>2229</v>
      </c>
      <c r="C2230" s="53">
        <v>3</v>
      </c>
      <c r="D2230" s="53">
        <v>12409</v>
      </c>
      <c r="E2230" s="437"/>
      <c r="F2230" s="53" t="s">
        <v>367</v>
      </c>
      <c r="G2230" s="158" t="str">
        <f t="shared" si="206"/>
        <v>r3_64</v>
      </c>
      <c r="H2230" s="158" t="s">
        <v>673</v>
      </c>
      <c r="I2230" s="175">
        <v>43230</v>
      </c>
      <c r="J2230" s="49" t="s">
        <v>199</v>
      </c>
      <c r="K2230" s="157">
        <v>33</v>
      </c>
      <c r="L2230" s="50">
        <v>3106</v>
      </c>
      <c r="M2230" s="68" t="s">
        <v>135</v>
      </c>
      <c r="N2230" s="43">
        <v>0.6381944444444444</v>
      </c>
      <c r="O2230" s="158">
        <v>0</v>
      </c>
      <c r="P2230" s="53" t="s">
        <v>20</v>
      </c>
      <c r="Q2230" s="461"/>
      <c r="R2230" s="461"/>
      <c r="S2230" s="461"/>
      <c r="T2230" s="109">
        <f t="shared" si="207"/>
        <v>0.63541666666666663</v>
      </c>
      <c r="U2230" s="109">
        <f t="shared" si="208"/>
        <v>0.625</v>
      </c>
      <c r="V2230" s="41">
        <f>IFERROR(VLOOKUP(L2230,'[1]ZESTAWIENIE NUMERÓW BOCZNYCH'!$A:$B,1,0),"")</f>
        <v>3106</v>
      </c>
      <c r="W2230" s="53" t="str">
        <f>IFERROR(VLOOKUP(V2230,'[1]ZESTAWIENIE NUMERÓW BOCZNYCH'!$A:$B,2,0),P2230)</f>
        <v>S</v>
      </c>
      <c r="X2230" s="53" t="s">
        <v>12</v>
      </c>
      <c r="Y2230" s="53">
        <f>VLOOKUP(W2230,'[1]LICZBA MIEJSC'!$A:$C,2,0)</f>
        <v>69</v>
      </c>
      <c r="Z2230" s="53">
        <f>VLOOKUP(W2230,'[1]LICZBA MIEJSC'!$A:$C,3,0)</f>
        <v>130</v>
      </c>
      <c r="AA2230" s="53">
        <f t="shared" si="204"/>
        <v>199</v>
      </c>
      <c r="AB2230" s="41">
        <f t="shared" si="205"/>
        <v>0</v>
      </c>
      <c r="AC2230" s="113">
        <f t="shared" si="209"/>
        <v>0</v>
      </c>
      <c r="AD2230" s="299" t="s">
        <v>206</v>
      </c>
    </row>
    <row r="2231" spans="1:30" x14ac:dyDescent="0.25">
      <c r="A2231" s="28" t="s">
        <v>135</v>
      </c>
      <c r="B2231" s="46">
        <v>2230</v>
      </c>
      <c r="C2231" s="53">
        <v>3</v>
      </c>
      <c r="D2231" s="53">
        <v>12410</v>
      </c>
      <c r="E2231" s="437"/>
      <c r="F2231" s="53" t="s">
        <v>367</v>
      </c>
      <c r="G2231" s="158" t="str">
        <f t="shared" si="206"/>
        <v>r3_64</v>
      </c>
      <c r="H2231" s="158" t="s">
        <v>674</v>
      </c>
      <c r="I2231" s="175">
        <v>43230</v>
      </c>
      <c r="J2231" s="49" t="s">
        <v>199</v>
      </c>
      <c r="K2231" s="157">
        <v>20</v>
      </c>
      <c r="L2231" s="50">
        <v>2704</v>
      </c>
      <c r="M2231" s="169" t="s">
        <v>126</v>
      </c>
      <c r="N2231" s="43">
        <v>0.63888888888888895</v>
      </c>
      <c r="O2231" s="158">
        <v>3</v>
      </c>
      <c r="P2231" s="53" t="s">
        <v>22</v>
      </c>
      <c r="Q2231" s="461"/>
      <c r="R2231" s="461"/>
      <c r="S2231" s="461"/>
      <c r="T2231" s="109">
        <f t="shared" si="207"/>
        <v>0.63541666666666663</v>
      </c>
      <c r="U2231" s="109">
        <f t="shared" si="208"/>
        <v>0.625</v>
      </c>
      <c r="V2231" s="41">
        <f>IFERROR(VLOOKUP(L2231,'[1]ZESTAWIENIE NUMERÓW BOCZNYCH'!$A:$B,1,0),"")</f>
        <v>2704</v>
      </c>
      <c r="W2231" s="53" t="str">
        <f>IFERROR(VLOOKUP(V2231,'[1]ZESTAWIENIE NUMERÓW BOCZNYCH'!$A:$B,2,0),P2231)</f>
        <v>P3</v>
      </c>
      <c r="X2231" s="53" t="s">
        <v>12</v>
      </c>
      <c r="Y2231" s="53">
        <f>VLOOKUP(W2231,'[1]LICZBA MIEJSC'!$A:$C,2,0)</f>
        <v>40</v>
      </c>
      <c r="Z2231" s="53">
        <f>VLOOKUP(W2231,'[1]LICZBA MIEJSC'!$A:$C,3,0)</f>
        <v>135</v>
      </c>
      <c r="AA2231" s="53">
        <f t="shared" si="204"/>
        <v>175</v>
      </c>
      <c r="AB2231" s="41">
        <f t="shared" si="205"/>
        <v>36</v>
      </c>
      <c r="AC2231" s="113">
        <f t="shared" si="209"/>
        <v>0.20571428571428571</v>
      </c>
      <c r="AD2231" s="299" t="s">
        <v>206</v>
      </c>
    </row>
    <row r="2232" spans="1:30" x14ac:dyDescent="0.25">
      <c r="A2232" s="28" t="s">
        <v>135</v>
      </c>
      <c r="B2232" s="46">
        <v>2231</v>
      </c>
      <c r="C2232" s="53">
        <v>3</v>
      </c>
      <c r="D2232" s="53">
        <v>12409</v>
      </c>
      <c r="E2232" s="437"/>
      <c r="F2232" s="53" t="s">
        <v>367</v>
      </c>
      <c r="G2232" s="158" t="str">
        <f t="shared" si="206"/>
        <v>r3_64</v>
      </c>
      <c r="H2232" s="158" t="s">
        <v>673</v>
      </c>
      <c r="I2232" s="175">
        <v>43230</v>
      </c>
      <c r="J2232" s="49" t="s">
        <v>199</v>
      </c>
      <c r="K2232" s="157">
        <v>20</v>
      </c>
      <c r="L2232" s="50">
        <v>2716</v>
      </c>
      <c r="M2232" s="50" t="s">
        <v>127</v>
      </c>
      <c r="N2232" s="43">
        <v>0.63958333333333328</v>
      </c>
      <c r="O2232" s="158">
        <v>4</v>
      </c>
      <c r="P2232" s="53" t="s">
        <v>22</v>
      </c>
      <c r="Q2232" s="461"/>
      <c r="R2232" s="461"/>
      <c r="S2232" s="461"/>
      <c r="T2232" s="109">
        <f t="shared" si="207"/>
        <v>0.63541666666666663</v>
      </c>
      <c r="U2232" s="109">
        <f t="shared" si="208"/>
        <v>0.625</v>
      </c>
      <c r="V2232" s="41">
        <f>IFERROR(VLOOKUP(L2232,'[1]ZESTAWIENIE NUMERÓW BOCZNYCH'!$A:$B,1,0),"")</f>
        <v>2716</v>
      </c>
      <c r="W2232" s="53" t="str">
        <f>IFERROR(VLOOKUP(V2232,'[1]ZESTAWIENIE NUMERÓW BOCZNYCH'!$A:$B,2,0),P2232)</f>
        <v>P3</v>
      </c>
      <c r="X2232" s="53" t="s">
        <v>12</v>
      </c>
      <c r="Y2232" s="53">
        <f>VLOOKUP(W2232,'[1]LICZBA MIEJSC'!$A:$C,2,0)</f>
        <v>40</v>
      </c>
      <c r="Z2232" s="53">
        <f>VLOOKUP(W2232,'[1]LICZBA MIEJSC'!$A:$C,3,0)</f>
        <v>135</v>
      </c>
      <c r="AA2232" s="53">
        <f t="shared" si="204"/>
        <v>175</v>
      </c>
      <c r="AB2232" s="41">
        <f t="shared" si="205"/>
        <v>108</v>
      </c>
      <c r="AC2232" s="113">
        <f t="shared" si="209"/>
        <v>0.6171428571428571</v>
      </c>
      <c r="AD2232" s="299" t="s">
        <v>206</v>
      </c>
    </row>
    <row r="2233" spans="1:30" x14ac:dyDescent="0.25">
      <c r="A2233" s="28" t="s">
        <v>135</v>
      </c>
      <c r="B2233" s="230">
        <v>2232</v>
      </c>
      <c r="C2233" s="53">
        <v>3</v>
      </c>
      <c r="D2233" s="53">
        <v>12410</v>
      </c>
      <c r="E2233" s="437"/>
      <c r="F2233" s="53" t="s">
        <v>367</v>
      </c>
      <c r="G2233" s="158" t="str">
        <f t="shared" si="206"/>
        <v>r3_64</v>
      </c>
      <c r="H2233" s="158" t="s">
        <v>674</v>
      </c>
      <c r="I2233" s="175">
        <v>43230</v>
      </c>
      <c r="J2233" s="49" t="s">
        <v>199</v>
      </c>
      <c r="K2233" s="157">
        <v>3</v>
      </c>
      <c r="L2233" s="50">
        <v>2608</v>
      </c>
      <c r="M2233" s="56" t="s">
        <v>219</v>
      </c>
      <c r="N2233" s="43">
        <v>0.64097222222222217</v>
      </c>
      <c r="O2233" s="158">
        <v>2</v>
      </c>
      <c r="P2233" s="53" t="s">
        <v>17</v>
      </c>
      <c r="Q2233" s="461"/>
      <c r="R2233" s="461"/>
      <c r="S2233" s="461"/>
      <c r="T2233" s="109">
        <f t="shared" si="207"/>
        <v>0.63541666666666663</v>
      </c>
      <c r="U2233" s="109">
        <f t="shared" si="208"/>
        <v>0.625</v>
      </c>
      <c r="V2233" s="41">
        <f>IFERROR(VLOOKUP(L2233,'[1]ZESTAWIENIE NUMERÓW BOCZNYCH'!$A:$B,1,0),"")</f>
        <v>2608</v>
      </c>
      <c r="W2233" s="53" t="str">
        <f>IFERROR(VLOOKUP(V2233,'[1]ZESTAWIENIE NUMERÓW BOCZNYCH'!$A:$B,2,0),P2233)</f>
        <v>P2</v>
      </c>
      <c r="X2233" s="53" t="s">
        <v>12</v>
      </c>
      <c r="Y2233" s="53">
        <f>VLOOKUP(W2233,'[1]LICZBA MIEJSC'!$A:$C,2,0)</f>
        <v>23</v>
      </c>
      <c r="Z2233" s="53">
        <f>VLOOKUP(W2233,'[1]LICZBA MIEJSC'!$A:$C,3,0)</f>
        <v>121</v>
      </c>
      <c r="AA2233" s="53">
        <f t="shared" si="204"/>
        <v>144</v>
      </c>
      <c r="AB2233" s="41">
        <f t="shared" si="205"/>
        <v>12</v>
      </c>
      <c r="AC2233" s="113">
        <f t="shared" si="209"/>
        <v>8.3333333333333329E-2</v>
      </c>
      <c r="AD2233" s="299" t="s">
        <v>206</v>
      </c>
    </row>
    <row r="2234" spans="1:30" x14ac:dyDescent="0.25">
      <c r="A2234" s="28" t="s">
        <v>135</v>
      </c>
      <c r="B2234" s="46">
        <v>2233</v>
      </c>
      <c r="C2234" s="53">
        <v>3</v>
      </c>
      <c r="D2234" s="53">
        <v>12410</v>
      </c>
      <c r="E2234" s="437"/>
      <c r="F2234" s="53" t="s">
        <v>367</v>
      </c>
      <c r="G2234" s="158" t="str">
        <f t="shared" si="206"/>
        <v>r3_64</v>
      </c>
      <c r="H2234" s="158" t="s">
        <v>674</v>
      </c>
      <c r="I2234" s="175">
        <v>43230</v>
      </c>
      <c r="J2234" s="49" t="s">
        <v>199</v>
      </c>
      <c r="K2234" s="157">
        <v>33</v>
      </c>
      <c r="L2234" s="50">
        <v>3013</v>
      </c>
      <c r="M2234" s="53" t="s">
        <v>121</v>
      </c>
      <c r="N2234" s="43">
        <v>0.64236111111111105</v>
      </c>
      <c r="O2234" s="158">
        <v>0</v>
      </c>
      <c r="P2234" s="53" t="s">
        <v>20</v>
      </c>
      <c r="Q2234" s="461"/>
      <c r="R2234" s="461"/>
      <c r="S2234" s="461"/>
      <c r="T2234" s="109">
        <f t="shared" si="207"/>
        <v>0.63541666666666663</v>
      </c>
      <c r="U2234" s="109">
        <f t="shared" si="208"/>
        <v>0.625</v>
      </c>
      <c r="V2234" s="41">
        <f>IFERROR(VLOOKUP(L2234,'[1]ZESTAWIENIE NUMERÓW BOCZNYCH'!$A:$B,1,0),"")</f>
        <v>3013</v>
      </c>
      <c r="W2234" s="53" t="str">
        <f>IFERROR(VLOOKUP(V2234,'[1]ZESTAWIENIE NUMERÓW BOCZNYCH'!$A:$B,2,0),P2234)</f>
        <v>S</v>
      </c>
      <c r="X2234" s="53" t="s">
        <v>12</v>
      </c>
      <c r="Y2234" s="53">
        <f>VLOOKUP(W2234,'[1]LICZBA MIEJSC'!$A:$C,2,0)</f>
        <v>69</v>
      </c>
      <c r="Z2234" s="53">
        <f>VLOOKUP(W2234,'[1]LICZBA MIEJSC'!$A:$C,3,0)</f>
        <v>130</v>
      </c>
      <c r="AA2234" s="53">
        <f t="shared" si="204"/>
        <v>199</v>
      </c>
      <c r="AB2234" s="41">
        <f t="shared" si="205"/>
        <v>0</v>
      </c>
      <c r="AC2234" s="113">
        <f t="shared" si="209"/>
        <v>0</v>
      </c>
      <c r="AD2234" s="299" t="s">
        <v>206</v>
      </c>
    </row>
    <row r="2235" spans="1:30" x14ac:dyDescent="0.25">
      <c r="A2235" s="28" t="s">
        <v>135</v>
      </c>
      <c r="B2235" s="46">
        <v>2234</v>
      </c>
      <c r="C2235" s="53">
        <v>4</v>
      </c>
      <c r="D2235" s="53">
        <v>12410</v>
      </c>
      <c r="E2235" s="437"/>
      <c r="F2235" s="53" t="s">
        <v>367</v>
      </c>
      <c r="G2235" s="158" t="str">
        <f t="shared" si="206"/>
        <v>r3_64</v>
      </c>
      <c r="H2235" s="158" t="s">
        <v>674</v>
      </c>
      <c r="I2235" s="175">
        <v>43230</v>
      </c>
      <c r="J2235" s="49" t="s">
        <v>199</v>
      </c>
      <c r="K2235" s="157">
        <v>10</v>
      </c>
      <c r="L2235" s="50">
        <v>2347</v>
      </c>
      <c r="M2235" s="56" t="s">
        <v>122</v>
      </c>
      <c r="N2235" s="43">
        <v>0.64444444444444449</v>
      </c>
      <c r="O2235" s="158">
        <v>3</v>
      </c>
      <c r="P2235" s="53" t="s">
        <v>19</v>
      </c>
      <c r="Q2235" s="461"/>
      <c r="R2235" s="461"/>
      <c r="S2235" s="461"/>
      <c r="T2235" s="109">
        <f t="shared" si="207"/>
        <v>0.63541666666666663</v>
      </c>
      <c r="U2235" s="109">
        <f t="shared" si="208"/>
        <v>0.625</v>
      </c>
      <c r="V2235" s="41">
        <f>IFERROR(VLOOKUP(L2235,'[1]ZESTAWIENIE NUMERÓW BOCZNYCH'!$A:$B,1,0),"")</f>
        <v>2347</v>
      </c>
      <c r="W2235" s="53" t="str">
        <f>IFERROR(VLOOKUP(V2235,'[1]ZESTAWIENIE NUMERÓW BOCZNYCH'!$A:$B,2,0),P2235)</f>
        <v>K2</v>
      </c>
      <c r="X2235" s="53" t="s">
        <v>12</v>
      </c>
      <c r="Y2235" s="53">
        <f>VLOOKUP(W2235,'[1]LICZBA MIEJSC'!$A:$C,2,0)</f>
        <v>20</v>
      </c>
      <c r="Z2235" s="53">
        <f>VLOOKUP(W2235,'[1]LICZBA MIEJSC'!$A:$C,3,0)</f>
        <v>210</v>
      </c>
      <c r="AA2235" s="53">
        <f t="shared" si="204"/>
        <v>230</v>
      </c>
      <c r="AB2235" s="41">
        <f t="shared" si="205"/>
        <v>18</v>
      </c>
      <c r="AC2235" s="113">
        <f t="shared" si="209"/>
        <v>7.8260869565217397E-2</v>
      </c>
      <c r="AD2235" s="299" t="s">
        <v>206</v>
      </c>
    </row>
    <row r="2236" spans="1:30" x14ac:dyDescent="0.25">
      <c r="A2236" s="28" t="s">
        <v>135</v>
      </c>
      <c r="B2236" s="46">
        <v>2235</v>
      </c>
      <c r="C2236" s="53">
        <v>3</v>
      </c>
      <c r="D2236" s="53">
        <v>12409</v>
      </c>
      <c r="E2236" s="437"/>
      <c r="F2236" s="53" t="s">
        <v>367</v>
      </c>
      <c r="G2236" s="158" t="str">
        <f t="shared" si="206"/>
        <v>r3_64</v>
      </c>
      <c r="H2236" s="158" t="s">
        <v>673</v>
      </c>
      <c r="I2236" s="175">
        <v>43230</v>
      </c>
      <c r="J2236" s="49" t="s">
        <v>199</v>
      </c>
      <c r="K2236" s="157">
        <v>33</v>
      </c>
      <c r="L2236" s="50">
        <v>3001</v>
      </c>
      <c r="M2236" s="68" t="s">
        <v>135</v>
      </c>
      <c r="N2236" s="43">
        <v>0.64583333333333337</v>
      </c>
      <c r="O2236" s="158">
        <v>0</v>
      </c>
      <c r="P2236" s="53" t="s">
        <v>20</v>
      </c>
      <c r="Q2236" s="461"/>
      <c r="R2236" s="461"/>
      <c r="S2236" s="461"/>
      <c r="T2236" s="109">
        <f t="shared" si="207"/>
        <v>0.64583333333333326</v>
      </c>
      <c r="U2236" s="109">
        <f t="shared" si="208"/>
        <v>0.625</v>
      </c>
      <c r="V2236" s="41">
        <f>IFERROR(VLOOKUP(L2236,'[1]ZESTAWIENIE NUMERÓW BOCZNYCH'!$A:$B,1,0),"")</f>
        <v>3001</v>
      </c>
      <c r="W2236" s="53" t="str">
        <f>IFERROR(VLOOKUP(V2236,'[1]ZESTAWIENIE NUMERÓW BOCZNYCH'!$A:$B,2,0),P2236)</f>
        <v>S</v>
      </c>
      <c r="X2236" s="53" t="s">
        <v>12</v>
      </c>
      <c r="Y2236" s="53">
        <f>VLOOKUP(W2236,'[1]LICZBA MIEJSC'!$A:$C,2,0)</f>
        <v>69</v>
      </c>
      <c r="Z2236" s="53">
        <f>VLOOKUP(W2236,'[1]LICZBA MIEJSC'!$A:$C,3,0)</f>
        <v>130</v>
      </c>
      <c r="AA2236" s="53">
        <f t="shared" si="204"/>
        <v>199</v>
      </c>
      <c r="AB2236" s="41">
        <f t="shared" si="205"/>
        <v>0</v>
      </c>
      <c r="AC2236" s="113">
        <f t="shared" si="209"/>
        <v>0</v>
      </c>
      <c r="AD2236" s="299" t="s">
        <v>206</v>
      </c>
    </row>
    <row r="2237" spans="1:30" x14ac:dyDescent="0.25">
      <c r="A2237" s="28" t="s">
        <v>135</v>
      </c>
      <c r="B2237" s="46">
        <v>2236</v>
      </c>
      <c r="C2237" s="53">
        <v>4</v>
      </c>
      <c r="D2237" s="53">
        <v>12410</v>
      </c>
      <c r="E2237" s="437"/>
      <c r="F2237" s="53" t="s">
        <v>367</v>
      </c>
      <c r="G2237" s="158" t="str">
        <f t="shared" si="206"/>
        <v>r3_64</v>
      </c>
      <c r="H2237" s="158" t="s">
        <v>674</v>
      </c>
      <c r="I2237" s="175">
        <v>43230</v>
      </c>
      <c r="J2237" s="49" t="s">
        <v>199</v>
      </c>
      <c r="K2237" s="157">
        <v>33</v>
      </c>
      <c r="L2237" s="50">
        <v>3106</v>
      </c>
      <c r="M2237" s="53" t="s">
        <v>121</v>
      </c>
      <c r="N2237" s="43">
        <v>0.64583333333333337</v>
      </c>
      <c r="O2237" s="158">
        <v>0</v>
      </c>
      <c r="P2237" s="53" t="s">
        <v>20</v>
      </c>
      <c r="Q2237" s="461"/>
      <c r="R2237" s="461"/>
      <c r="S2237" s="461"/>
      <c r="T2237" s="109">
        <f t="shared" si="207"/>
        <v>0.64583333333333326</v>
      </c>
      <c r="U2237" s="109">
        <f t="shared" si="208"/>
        <v>0.625</v>
      </c>
      <c r="V2237" s="41">
        <f>IFERROR(VLOOKUP(L2237,'[1]ZESTAWIENIE NUMERÓW BOCZNYCH'!$A:$B,1,0),"")</f>
        <v>3106</v>
      </c>
      <c r="W2237" s="53" t="str">
        <f>IFERROR(VLOOKUP(V2237,'[1]ZESTAWIENIE NUMERÓW BOCZNYCH'!$A:$B,2,0),P2237)</f>
        <v>S</v>
      </c>
      <c r="X2237" s="53" t="s">
        <v>12</v>
      </c>
      <c r="Y2237" s="53">
        <f>VLOOKUP(W2237,'[1]LICZBA MIEJSC'!$A:$C,2,0)</f>
        <v>69</v>
      </c>
      <c r="Z2237" s="53">
        <f>VLOOKUP(W2237,'[1]LICZBA MIEJSC'!$A:$C,3,0)</f>
        <v>130</v>
      </c>
      <c r="AA2237" s="53">
        <f t="shared" si="204"/>
        <v>199</v>
      </c>
      <c r="AB2237" s="41">
        <f t="shared" si="205"/>
        <v>0</v>
      </c>
      <c r="AC2237" s="113">
        <f t="shared" si="209"/>
        <v>0</v>
      </c>
      <c r="AD2237" s="299" t="s">
        <v>206</v>
      </c>
    </row>
    <row r="2238" spans="1:30" x14ac:dyDescent="0.25">
      <c r="A2238" s="28" t="s">
        <v>135</v>
      </c>
      <c r="B2238" s="46">
        <v>2237</v>
      </c>
      <c r="C2238" s="53">
        <v>3</v>
      </c>
      <c r="D2238" s="53">
        <v>12409</v>
      </c>
      <c r="E2238" s="437"/>
      <c r="F2238" s="53" t="s">
        <v>367</v>
      </c>
      <c r="G2238" s="158" t="str">
        <f t="shared" si="206"/>
        <v>r3_64</v>
      </c>
      <c r="H2238" s="158" t="s">
        <v>673</v>
      </c>
      <c r="I2238" s="175">
        <v>43230</v>
      </c>
      <c r="J2238" s="49" t="s">
        <v>199</v>
      </c>
      <c r="K2238" s="157">
        <v>3</v>
      </c>
      <c r="L2238" s="50">
        <v>2811</v>
      </c>
      <c r="M2238" s="50" t="s">
        <v>127</v>
      </c>
      <c r="N2238" s="43">
        <v>0.64652777777777781</v>
      </c>
      <c r="O2238" s="158">
        <v>5</v>
      </c>
      <c r="P2238" s="53" t="s">
        <v>18</v>
      </c>
      <c r="Q2238" s="461"/>
      <c r="R2238" s="461"/>
      <c r="S2238" s="461"/>
      <c r="T2238" s="109">
        <f t="shared" si="207"/>
        <v>0.64583333333333326</v>
      </c>
      <c r="U2238" s="109">
        <f t="shared" si="208"/>
        <v>0.625</v>
      </c>
      <c r="V2238" s="41">
        <f>IFERROR(VLOOKUP(L2238,'[1]ZESTAWIENIE NUMERÓW BOCZNYCH'!$A:$B,1,0),"")</f>
        <v>2811</v>
      </c>
      <c r="W2238" s="53" t="str">
        <f>IFERROR(VLOOKUP(V2238,'[1]ZESTAWIENIE NUMERÓW BOCZNYCH'!$A:$B,2,0),P2238)</f>
        <v>MB</v>
      </c>
      <c r="X2238" s="53" t="s">
        <v>12</v>
      </c>
      <c r="Y2238" s="53">
        <f>VLOOKUP(W2238,'[1]LICZBA MIEJSC'!$A:$C,2,0)</f>
        <v>40</v>
      </c>
      <c r="Z2238" s="53">
        <f>VLOOKUP(W2238,'[1]LICZBA MIEJSC'!$A:$C,3,0)</f>
        <v>174</v>
      </c>
      <c r="AA2238" s="53">
        <f t="shared" si="204"/>
        <v>214</v>
      </c>
      <c r="AB2238" s="41">
        <f t="shared" si="205"/>
        <v>193</v>
      </c>
      <c r="AC2238" s="113">
        <f t="shared" si="209"/>
        <v>0.90186915887850472</v>
      </c>
      <c r="AD2238" s="299" t="s">
        <v>206</v>
      </c>
    </row>
    <row r="2239" spans="1:30" x14ac:dyDescent="0.25">
      <c r="A2239" s="28" t="s">
        <v>135</v>
      </c>
      <c r="B2239" s="46">
        <v>2238</v>
      </c>
      <c r="C2239" s="53">
        <v>4</v>
      </c>
      <c r="D2239" s="53">
        <v>12410</v>
      </c>
      <c r="E2239" s="437"/>
      <c r="F2239" s="53" t="s">
        <v>367</v>
      </c>
      <c r="G2239" s="158" t="str">
        <f t="shared" si="206"/>
        <v>r3_64</v>
      </c>
      <c r="H2239" s="158" t="s">
        <v>674</v>
      </c>
      <c r="I2239" s="175">
        <v>43230</v>
      </c>
      <c r="J2239" s="49" t="s">
        <v>199</v>
      </c>
      <c r="K2239" s="157">
        <v>20</v>
      </c>
      <c r="L2239" s="50">
        <v>3208</v>
      </c>
      <c r="M2239" s="56" t="s">
        <v>126</v>
      </c>
      <c r="N2239" s="43">
        <v>0.64722222222222225</v>
      </c>
      <c r="O2239" s="158">
        <v>2</v>
      </c>
      <c r="P2239" s="53" t="s">
        <v>21</v>
      </c>
      <c r="Q2239" s="461"/>
      <c r="R2239" s="461"/>
      <c r="S2239" s="461"/>
      <c r="T2239" s="109">
        <f t="shared" si="207"/>
        <v>0.64583333333333326</v>
      </c>
      <c r="U2239" s="109">
        <f t="shared" si="208"/>
        <v>0.625</v>
      </c>
      <c r="V2239" s="41">
        <f>IFERROR(VLOOKUP(L2239,'[1]ZESTAWIENIE NUMERÓW BOCZNYCH'!$A:$B,1,0),"")</f>
        <v>3208</v>
      </c>
      <c r="W2239" s="53" t="str">
        <f>IFERROR(VLOOKUP(V2239,'[1]ZESTAWIENIE NUMERÓW BOCZNYCH'!$A:$B,2,0),P2239)</f>
        <v>PE</v>
      </c>
      <c r="X2239" s="53" t="s">
        <v>12</v>
      </c>
      <c r="Y2239" s="53">
        <f>VLOOKUP(W2239,'[1]LICZBA MIEJSC'!$A:$C,2,0)</f>
        <v>58</v>
      </c>
      <c r="Z2239" s="53">
        <f>VLOOKUP(W2239,'[1]LICZBA MIEJSC'!$A:$C,3,0)</f>
        <v>164</v>
      </c>
      <c r="AA2239" s="53">
        <f t="shared" si="204"/>
        <v>222</v>
      </c>
      <c r="AB2239" s="41">
        <f t="shared" si="205"/>
        <v>29</v>
      </c>
      <c r="AC2239" s="113">
        <f t="shared" si="209"/>
        <v>0.13063063063063063</v>
      </c>
      <c r="AD2239" s="299" t="s">
        <v>206</v>
      </c>
    </row>
    <row r="2240" spans="1:30" x14ac:dyDescent="0.25">
      <c r="A2240" s="28" t="s">
        <v>135</v>
      </c>
      <c r="B2240" s="230">
        <v>2239</v>
      </c>
      <c r="C2240" s="53">
        <v>3</v>
      </c>
      <c r="D2240" s="53">
        <v>12409</v>
      </c>
      <c r="E2240" s="437"/>
      <c r="F2240" s="53" t="s">
        <v>367</v>
      </c>
      <c r="G2240" s="158" t="str">
        <f t="shared" si="206"/>
        <v>r3_64</v>
      </c>
      <c r="H2240" s="158" t="s">
        <v>673</v>
      </c>
      <c r="I2240" s="175">
        <v>43230</v>
      </c>
      <c r="J2240" s="49" t="s">
        <v>199</v>
      </c>
      <c r="K2240" s="157">
        <v>20</v>
      </c>
      <c r="L2240" s="50">
        <v>2240</v>
      </c>
      <c r="M2240" s="50" t="s">
        <v>127</v>
      </c>
      <c r="N2240" s="43">
        <v>0.6479166666666667</v>
      </c>
      <c r="O2240" s="158">
        <v>3</v>
      </c>
      <c r="P2240" s="53" t="s">
        <v>17</v>
      </c>
      <c r="Q2240" s="461"/>
      <c r="R2240" s="461"/>
      <c r="S2240" s="461"/>
      <c r="T2240" s="109">
        <f t="shared" si="207"/>
        <v>0.64583333333333326</v>
      </c>
      <c r="U2240" s="109">
        <f t="shared" si="208"/>
        <v>0.625</v>
      </c>
      <c r="V2240" s="41">
        <f>IFERROR(VLOOKUP(L2240,'[1]ZESTAWIENIE NUMERÓW BOCZNYCH'!$A:$B,1,0),"")</f>
        <v>2240</v>
      </c>
      <c r="W2240" s="53" t="str">
        <f>IFERROR(VLOOKUP(V2240,'[1]ZESTAWIENIE NUMERÓW BOCZNYCH'!$A:$B,2,0),P2240)</f>
        <v>K2</v>
      </c>
      <c r="X2240" s="53" t="s">
        <v>12</v>
      </c>
      <c r="Y2240" s="53">
        <f>VLOOKUP(W2240,'[1]LICZBA MIEJSC'!$A:$C,2,0)</f>
        <v>20</v>
      </c>
      <c r="Z2240" s="53">
        <f>VLOOKUP(W2240,'[1]LICZBA MIEJSC'!$A:$C,3,0)</f>
        <v>210</v>
      </c>
      <c r="AA2240" s="53">
        <f t="shared" si="204"/>
        <v>230</v>
      </c>
      <c r="AB2240" s="41">
        <f t="shared" si="205"/>
        <v>18</v>
      </c>
      <c r="AC2240" s="113">
        <f t="shared" si="209"/>
        <v>7.8260869565217397E-2</v>
      </c>
      <c r="AD2240" s="299" t="s">
        <v>206</v>
      </c>
    </row>
    <row r="2241" spans="1:30" x14ac:dyDescent="0.25">
      <c r="A2241" s="28" t="s">
        <v>135</v>
      </c>
      <c r="B2241" s="46">
        <v>2240</v>
      </c>
      <c r="C2241" s="53">
        <v>3</v>
      </c>
      <c r="D2241" s="53">
        <v>12409</v>
      </c>
      <c r="E2241" s="437"/>
      <c r="F2241" s="53" t="s">
        <v>367</v>
      </c>
      <c r="G2241" s="158" t="str">
        <f t="shared" si="206"/>
        <v>r3_64</v>
      </c>
      <c r="H2241" s="158" t="s">
        <v>673</v>
      </c>
      <c r="I2241" s="175">
        <v>43230</v>
      </c>
      <c r="J2241" s="49" t="s">
        <v>199</v>
      </c>
      <c r="K2241" s="157">
        <v>10</v>
      </c>
      <c r="L2241" s="50">
        <v>2464</v>
      </c>
      <c r="M2241" s="50" t="s">
        <v>127</v>
      </c>
      <c r="N2241" s="43">
        <v>0.64861111111111114</v>
      </c>
      <c r="O2241" s="158">
        <v>2</v>
      </c>
      <c r="P2241" s="53" t="s">
        <v>19</v>
      </c>
      <c r="Q2241" s="461"/>
      <c r="R2241" s="461"/>
      <c r="S2241" s="461"/>
      <c r="T2241" s="109">
        <f t="shared" si="207"/>
        <v>0.64583333333333326</v>
      </c>
      <c r="U2241" s="109">
        <f t="shared" si="208"/>
        <v>0.625</v>
      </c>
      <c r="V2241" s="41">
        <f>IFERROR(VLOOKUP(L2241,'[1]ZESTAWIENIE NUMERÓW BOCZNYCH'!$A:$B,1,0),"")</f>
        <v>2464</v>
      </c>
      <c r="W2241" s="53" t="str">
        <f>IFERROR(VLOOKUP(V2241,'[1]ZESTAWIENIE NUMERÓW BOCZNYCH'!$A:$B,2,0),P2241)</f>
        <v>K2</v>
      </c>
      <c r="X2241" s="53" t="s">
        <v>12</v>
      </c>
      <c r="Y2241" s="53">
        <f>VLOOKUP(W2241,'[1]LICZBA MIEJSC'!$A:$C,2,0)</f>
        <v>20</v>
      </c>
      <c r="Z2241" s="53">
        <f>VLOOKUP(W2241,'[1]LICZBA MIEJSC'!$A:$C,3,0)</f>
        <v>210</v>
      </c>
      <c r="AA2241" s="53">
        <f t="shared" si="204"/>
        <v>230</v>
      </c>
      <c r="AB2241" s="41">
        <f t="shared" si="205"/>
        <v>10</v>
      </c>
      <c r="AC2241" s="113">
        <f t="shared" si="209"/>
        <v>4.3478260869565216E-2</v>
      </c>
      <c r="AD2241" s="299" t="s">
        <v>206</v>
      </c>
    </row>
    <row r="2242" spans="1:30" x14ac:dyDescent="0.25">
      <c r="A2242" s="28" t="s">
        <v>135</v>
      </c>
      <c r="B2242" s="230">
        <v>2241</v>
      </c>
      <c r="C2242" s="53">
        <v>4</v>
      </c>
      <c r="D2242" s="53">
        <v>12410</v>
      </c>
      <c r="E2242" s="437"/>
      <c r="F2242" s="53" t="s">
        <v>367</v>
      </c>
      <c r="G2242" s="158" t="str">
        <f t="shared" si="206"/>
        <v>r3_64</v>
      </c>
      <c r="H2242" s="158" t="s">
        <v>674</v>
      </c>
      <c r="I2242" s="175">
        <v>43230</v>
      </c>
      <c r="J2242" s="49" t="s">
        <v>199</v>
      </c>
      <c r="K2242" s="157">
        <v>3</v>
      </c>
      <c r="L2242" s="50">
        <v>2304</v>
      </c>
      <c r="M2242" s="169" t="s">
        <v>219</v>
      </c>
      <c r="N2242" s="43">
        <v>0.64930555555555558</v>
      </c>
      <c r="O2242" s="158">
        <v>2</v>
      </c>
      <c r="P2242" s="53" t="s">
        <v>17</v>
      </c>
      <c r="Q2242" s="461"/>
      <c r="R2242" s="461"/>
      <c r="S2242" s="461"/>
      <c r="T2242" s="109">
        <f t="shared" si="207"/>
        <v>0.64583333333333326</v>
      </c>
      <c r="U2242" s="109">
        <f t="shared" si="208"/>
        <v>0.625</v>
      </c>
      <c r="V2242" s="41">
        <f>IFERROR(VLOOKUP(L2242,'[1]ZESTAWIENIE NUMERÓW BOCZNYCH'!$A:$B,1,0),"")</f>
        <v>2304</v>
      </c>
      <c r="W2242" s="53" t="str">
        <f>IFERROR(VLOOKUP(V2242,'[1]ZESTAWIENIE NUMERÓW BOCZNYCH'!$A:$B,2,0),P2242)</f>
        <v>K2</v>
      </c>
      <c r="X2242" s="53" t="s">
        <v>12</v>
      </c>
      <c r="Y2242" s="53">
        <f>VLOOKUP(W2242,'[1]LICZBA MIEJSC'!$A:$C,2,0)</f>
        <v>20</v>
      </c>
      <c r="Z2242" s="53">
        <f>VLOOKUP(W2242,'[1]LICZBA MIEJSC'!$A:$C,3,0)</f>
        <v>210</v>
      </c>
      <c r="AA2242" s="53">
        <f t="shared" ref="AA2242:AA2305" si="210">Y2242+Z2242</f>
        <v>230</v>
      </c>
      <c r="AB2242" s="41">
        <f t="shared" ref="AB2242:AB2305" si="211">ROUND(IF(O2242=$AE$1,0,IF(O2242=$AG$1,AA2242*0.1,IF(O2242=$AI$1,Y2242/2,IF(O2242=$AK$1,Y2242*0.9,IF(O2242=$AM$1,Y2242+(Z2242*0.5),IF(O2242=$AO$1,AA2242*0.9,IF(O2242=$AQ$1,AA2242*1.1,"BŁĄD"))))))),0)</f>
        <v>10</v>
      </c>
      <c r="AC2242" s="113">
        <f t="shared" si="209"/>
        <v>4.3478260869565216E-2</v>
      </c>
      <c r="AD2242" s="299" t="s">
        <v>206</v>
      </c>
    </row>
    <row r="2243" spans="1:30" x14ac:dyDescent="0.25">
      <c r="A2243" s="28" t="s">
        <v>135</v>
      </c>
      <c r="B2243" s="46">
        <v>2242</v>
      </c>
      <c r="C2243" s="53">
        <v>4</v>
      </c>
      <c r="D2243" s="53">
        <v>12409</v>
      </c>
      <c r="E2243" s="437"/>
      <c r="F2243" s="53" t="s">
        <v>367</v>
      </c>
      <c r="G2243" s="158" t="str">
        <f t="shared" ref="G2243:G2306" si="212">IF(ISERROR(RIGHT(LEFT(F2243,FIND("_",MID(F2243,4,150))+2))*1),LEFT(F2243,FIND("_",MID(F2243,4,150))+1),LEFT(F2243,FIND("_",MID(F2243,4,150))+2))</f>
        <v>r3_64</v>
      </c>
      <c r="H2243" s="158" t="s">
        <v>673</v>
      </c>
      <c r="I2243" s="175">
        <v>43230</v>
      </c>
      <c r="J2243" s="49" t="s">
        <v>199</v>
      </c>
      <c r="K2243" s="157">
        <v>33</v>
      </c>
      <c r="L2243" s="50">
        <v>3120</v>
      </c>
      <c r="M2243" s="68" t="s">
        <v>135</v>
      </c>
      <c r="N2243" s="43">
        <v>0.65</v>
      </c>
      <c r="O2243" s="158">
        <v>0</v>
      </c>
      <c r="P2243" s="53" t="s">
        <v>20</v>
      </c>
      <c r="Q2243" s="461"/>
      <c r="R2243" s="461"/>
      <c r="S2243" s="461"/>
      <c r="T2243" s="109">
        <f t="shared" ref="T2243:T2306" si="213">FLOOR(N2243,"0:15")</f>
        <v>0.64583333333333326</v>
      </c>
      <c r="U2243" s="109">
        <f t="shared" ref="U2243:U2306" si="214">FLOOR(N2243,TIME(1,0,0))</f>
        <v>0.625</v>
      </c>
      <c r="V2243" s="41">
        <f>IFERROR(VLOOKUP(L2243,'[1]ZESTAWIENIE NUMERÓW BOCZNYCH'!$A:$B,1,0),"")</f>
        <v>3120</v>
      </c>
      <c r="W2243" s="53" t="str">
        <f>IFERROR(VLOOKUP(V2243,'[1]ZESTAWIENIE NUMERÓW BOCZNYCH'!$A:$B,2,0),P2243)</f>
        <v>S</v>
      </c>
      <c r="X2243" s="53" t="s">
        <v>12</v>
      </c>
      <c r="Y2243" s="53">
        <f>VLOOKUP(W2243,'[1]LICZBA MIEJSC'!$A:$C,2,0)</f>
        <v>69</v>
      </c>
      <c r="Z2243" s="53">
        <f>VLOOKUP(W2243,'[1]LICZBA MIEJSC'!$A:$C,3,0)</f>
        <v>130</v>
      </c>
      <c r="AA2243" s="53">
        <f t="shared" si="210"/>
        <v>199</v>
      </c>
      <c r="AB2243" s="41">
        <f t="shared" si="211"/>
        <v>0</v>
      </c>
      <c r="AC2243" s="113">
        <f t="shared" ref="AC2243:AC2306" si="215">AB2243/AA2243</f>
        <v>0</v>
      </c>
      <c r="AD2243" s="299" t="s">
        <v>206</v>
      </c>
    </row>
    <row r="2244" spans="1:30" x14ac:dyDescent="0.25">
      <c r="A2244" s="28" t="s">
        <v>135</v>
      </c>
      <c r="B2244" s="46">
        <v>2243</v>
      </c>
      <c r="C2244" s="53">
        <v>4</v>
      </c>
      <c r="D2244" s="53">
        <v>12409</v>
      </c>
      <c r="E2244" s="437"/>
      <c r="F2244" s="53" t="s">
        <v>367</v>
      </c>
      <c r="G2244" s="158" t="str">
        <f t="shared" si="212"/>
        <v>r3_64</v>
      </c>
      <c r="H2244" s="158" t="s">
        <v>673</v>
      </c>
      <c r="I2244" s="175">
        <v>43230</v>
      </c>
      <c r="J2244" s="49" t="s">
        <v>199</v>
      </c>
      <c r="K2244" s="157">
        <v>33</v>
      </c>
      <c r="L2244" s="50">
        <v>3205</v>
      </c>
      <c r="M2244" s="68" t="s">
        <v>135</v>
      </c>
      <c r="N2244" s="43">
        <v>0.65</v>
      </c>
      <c r="O2244" s="158">
        <v>0</v>
      </c>
      <c r="P2244" s="53" t="s">
        <v>21</v>
      </c>
      <c r="Q2244" s="461"/>
      <c r="R2244" s="461"/>
      <c r="S2244" s="461"/>
      <c r="T2244" s="109">
        <f t="shared" si="213"/>
        <v>0.64583333333333326</v>
      </c>
      <c r="U2244" s="109">
        <f t="shared" si="214"/>
        <v>0.625</v>
      </c>
      <c r="V2244" s="41">
        <f>IFERROR(VLOOKUP(L2244,'[1]ZESTAWIENIE NUMERÓW BOCZNYCH'!$A:$B,1,0),"")</f>
        <v>3205</v>
      </c>
      <c r="W2244" s="53" t="str">
        <f>IFERROR(VLOOKUP(V2244,'[1]ZESTAWIENIE NUMERÓW BOCZNYCH'!$A:$B,2,0),P2244)</f>
        <v>PE</v>
      </c>
      <c r="X2244" s="53" t="s">
        <v>12</v>
      </c>
      <c r="Y2244" s="53">
        <f>VLOOKUP(W2244,'[1]LICZBA MIEJSC'!$A:$C,2,0)</f>
        <v>58</v>
      </c>
      <c r="Z2244" s="53">
        <f>VLOOKUP(W2244,'[1]LICZBA MIEJSC'!$A:$C,3,0)</f>
        <v>164</v>
      </c>
      <c r="AA2244" s="53">
        <f t="shared" si="210"/>
        <v>222</v>
      </c>
      <c r="AB2244" s="41">
        <f t="shared" si="211"/>
        <v>0</v>
      </c>
      <c r="AC2244" s="113">
        <f t="shared" si="215"/>
        <v>0</v>
      </c>
      <c r="AD2244" s="299" t="s">
        <v>206</v>
      </c>
    </row>
    <row r="2245" spans="1:30" x14ac:dyDescent="0.25">
      <c r="A2245" s="28" t="s">
        <v>135</v>
      </c>
      <c r="B2245" s="230">
        <v>2244</v>
      </c>
      <c r="C2245" s="53">
        <v>4</v>
      </c>
      <c r="D2245" s="53">
        <v>12410</v>
      </c>
      <c r="E2245" s="437"/>
      <c r="F2245" s="53" t="s">
        <v>367</v>
      </c>
      <c r="G2245" s="158" t="str">
        <f t="shared" si="212"/>
        <v>r3_64</v>
      </c>
      <c r="H2245" s="158" t="s">
        <v>674</v>
      </c>
      <c r="I2245" s="175">
        <v>43230</v>
      </c>
      <c r="J2245" s="49" t="s">
        <v>199</v>
      </c>
      <c r="K2245" s="157">
        <v>10</v>
      </c>
      <c r="L2245" s="50">
        <v>2350</v>
      </c>
      <c r="M2245" s="56" t="s">
        <v>122</v>
      </c>
      <c r="N2245" s="43">
        <v>0.65277777777777779</v>
      </c>
      <c r="O2245" s="158">
        <v>3</v>
      </c>
      <c r="P2245" s="53" t="s">
        <v>17</v>
      </c>
      <c r="Q2245" s="461"/>
      <c r="R2245" s="461"/>
      <c r="S2245" s="461"/>
      <c r="T2245" s="109">
        <f t="shared" si="213"/>
        <v>0.64583333333333326</v>
      </c>
      <c r="U2245" s="109">
        <f t="shared" si="214"/>
        <v>0.625</v>
      </c>
      <c r="V2245" s="41">
        <f>IFERROR(VLOOKUP(L2245,'[1]ZESTAWIENIE NUMERÓW BOCZNYCH'!$A:$B,1,0),"")</f>
        <v>2350</v>
      </c>
      <c r="W2245" s="53" t="str">
        <f>IFERROR(VLOOKUP(V2245,'[1]ZESTAWIENIE NUMERÓW BOCZNYCH'!$A:$B,2,0),P2245)</f>
        <v>K2</v>
      </c>
      <c r="X2245" s="53" t="s">
        <v>12</v>
      </c>
      <c r="Y2245" s="53">
        <f>VLOOKUP(W2245,'[1]LICZBA MIEJSC'!$A:$C,2,0)</f>
        <v>20</v>
      </c>
      <c r="Z2245" s="53">
        <f>VLOOKUP(W2245,'[1]LICZBA MIEJSC'!$A:$C,3,0)</f>
        <v>210</v>
      </c>
      <c r="AA2245" s="53">
        <f t="shared" si="210"/>
        <v>230</v>
      </c>
      <c r="AB2245" s="41">
        <f t="shared" si="211"/>
        <v>18</v>
      </c>
      <c r="AC2245" s="113">
        <f t="shared" si="215"/>
        <v>7.8260869565217397E-2</v>
      </c>
      <c r="AD2245" s="299" t="s">
        <v>206</v>
      </c>
    </row>
    <row r="2246" spans="1:30" x14ac:dyDescent="0.25">
      <c r="A2246" s="28" t="s">
        <v>135</v>
      </c>
      <c r="B2246" s="46">
        <v>2245</v>
      </c>
      <c r="C2246" s="53">
        <v>4</v>
      </c>
      <c r="D2246" s="53">
        <v>12409</v>
      </c>
      <c r="E2246" s="437"/>
      <c r="F2246" s="53" t="s">
        <v>367</v>
      </c>
      <c r="G2246" s="158" t="str">
        <f t="shared" si="212"/>
        <v>r3_64</v>
      </c>
      <c r="H2246" s="158" t="s">
        <v>673</v>
      </c>
      <c r="I2246" s="175">
        <v>43230</v>
      </c>
      <c r="J2246" s="49" t="s">
        <v>199</v>
      </c>
      <c r="K2246" s="157">
        <v>3</v>
      </c>
      <c r="L2246" s="50">
        <v>2813</v>
      </c>
      <c r="M2246" s="50" t="s">
        <v>127</v>
      </c>
      <c r="N2246" s="43">
        <v>0.65347222222222223</v>
      </c>
      <c r="O2246" s="158">
        <v>4</v>
      </c>
      <c r="P2246" s="53" t="s">
        <v>18</v>
      </c>
      <c r="Q2246" s="461"/>
      <c r="R2246" s="461"/>
      <c r="S2246" s="461"/>
      <c r="T2246" s="109">
        <f t="shared" si="213"/>
        <v>0.64583333333333326</v>
      </c>
      <c r="U2246" s="109">
        <f t="shared" si="214"/>
        <v>0.625</v>
      </c>
      <c r="V2246" s="41">
        <f>IFERROR(VLOOKUP(L2246,'[1]ZESTAWIENIE NUMERÓW BOCZNYCH'!$A:$B,1,0),"")</f>
        <v>2813</v>
      </c>
      <c r="W2246" s="53" t="str">
        <f>IFERROR(VLOOKUP(V2246,'[1]ZESTAWIENIE NUMERÓW BOCZNYCH'!$A:$B,2,0),P2246)</f>
        <v>MB</v>
      </c>
      <c r="X2246" s="53" t="s">
        <v>12</v>
      </c>
      <c r="Y2246" s="53">
        <f>VLOOKUP(W2246,'[1]LICZBA MIEJSC'!$A:$C,2,0)</f>
        <v>40</v>
      </c>
      <c r="Z2246" s="53">
        <f>VLOOKUP(W2246,'[1]LICZBA MIEJSC'!$A:$C,3,0)</f>
        <v>174</v>
      </c>
      <c r="AA2246" s="53">
        <f t="shared" si="210"/>
        <v>214</v>
      </c>
      <c r="AB2246" s="41">
        <f t="shared" si="211"/>
        <v>127</v>
      </c>
      <c r="AC2246" s="113">
        <f t="shared" si="215"/>
        <v>0.59345794392523366</v>
      </c>
      <c r="AD2246" s="299" t="s">
        <v>206</v>
      </c>
    </row>
    <row r="2247" spans="1:30" x14ac:dyDescent="0.25">
      <c r="A2247" s="28" t="s">
        <v>135</v>
      </c>
      <c r="B2247" s="46">
        <v>2246</v>
      </c>
      <c r="C2247" s="53">
        <v>4</v>
      </c>
      <c r="D2247" s="53">
        <v>12409</v>
      </c>
      <c r="E2247" s="437"/>
      <c r="F2247" s="53" t="s">
        <v>367</v>
      </c>
      <c r="G2247" s="158" t="str">
        <f t="shared" si="212"/>
        <v>r3_64</v>
      </c>
      <c r="H2247" s="158" t="s">
        <v>673</v>
      </c>
      <c r="I2247" s="175">
        <v>43230</v>
      </c>
      <c r="J2247" s="49" t="s">
        <v>199</v>
      </c>
      <c r="K2247" s="157">
        <v>10</v>
      </c>
      <c r="L2247" s="50">
        <v>2718</v>
      </c>
      <c r="M2247" s="159" t="s">
        <v>127</v>
      </c>
      <c r="N2247" s="43">
        <v>0.65347222222222223</v>
      </c>
      <c r="O2247" s="158">
        <v>3</v>
      </c>
      <c r="P2247" s="53" t="s">
        <v>22</v>
      </c>
      <c r="Q2247" s="461"/>
      <c r="R2247" s="461"/>
      <c r="S2247" s="461"/>
      <c r="T2247" s="109">
        <f t="shared" si="213"/>
        <v>0.64583333333333326</v>
      </c>
      <c r="U2247" s="109">
        <f t="shared" si="214"/>
        <v>0.625</v>
      </c>
      <c r="V2247" s="41">
        <f>IFERROR(VLOOKUP(L2247,'[1]ZESTAWIENIE NUMERÓW BOCZNYCH'!$A:$B,1,0),"")</f>
        <v>2718</v>
      </c>
      <c r="W2247" s="53" t="str">
        <f>IFERROR(VLOOKUP(V2247,'[1]ZESTAWIENIE NUMERÓW BOCZNYCH'!$A:$B,2,0),P2247)</f>
        <v>P3</v>
      </c>
      <c r="X2247" s="53" t="s">
        <v>12</v>
      </c>
      <c r="Y2247" s="53">
        <f>VLOOKUP(W2247,'[1]LICZBA MIEJSC'!$A:$C,2,0)</f>
        <v>40</v>
      </c>
      <c r="Z2247" s="53">
        <f>VLOOKUP(W2247,'[1]LICZBA MIEJSC'!$A:$C,3,0)</f>
        <v>135</v>
      </c>
      <c r="AA2247" s="53">
        <f t="shared" si="210"/>
        <v>175</v>
      </c>
      <c r="AB2247" s="41">
        <f t="shared" si="211"/>
        <v>36</v>
      </c>
      <c r="AC2247" s="113">
        <f t="shared" si="215"/>
        <v>0.20571428571428571</v>
      </c>
      <c r="AD2247" s="299" t="s">
        <v>206</v>
      </c>
    </row>
    <row r="2248" spans="1:30" x14ac:dyDescent="0.25">
      <c r="A2248" s="28" t="s">
        <v>135</v>
      </c>
      <c r="B2248" s="46">
        <v>2247</v>
      </c>
      <c r="C2248" s="53">
        <v>4</v>
      </c>
      <c r="D2248" s="53">
        <v>12410</v>
      </c>
      <c r="E2248" s="437"/>
      <c r="F2248" s="53" t="s">
        <v>367</v>
      </c>
      <c r="G2248" s="158" t="str">
        <f t="shared" si="212"/>
        <v>r3_64</v>
      </c>
      <c r="H2248" s="158" t="s">
        <v>674</v>
      </c>
      <c r="I2248" s="175">
        <v>43230</v>
      </c>
      <c r="J2248" s="49" t="s">
        <v>199</v>
      </c>
      <c r="K2248" s="157">
        <v>33</v>
      </c>
      <c r="L2248" s="50">
        <v>3205</v>
      </c>
      <c r="M2248" s="53" t="s">
        <v>121</v>
      </c>
      <c r="N2248" s="43">
        <v>0.65416666666666667</v>
      </c>
      <c r="O2248" s="158">
        <v>0</v>
      </c>
      <c r="P2248" s="53" t="s">
        <v>21</v>
      </c>
      <c r="Q2248" s="461"/>
      <c r="R2248" s="461"/>
      <c r="S2248" s="461"/>
      <c r="T2248" s="109">
        <f t="shared" si="213"/>
        <v>0.64583333333333326</v>
      </c>
      <c r="U2248" s="109">
        <f t="shared" si="214"/>
        <v>0.625</v>
      </c>
      <c r="V2248" s="41">
        <f>IFERROR(VLOOKUP(L2248,'[1]ZESTAWIENIE NUMERÓW BOCZNYCH'!$A:$B,1,0),"")</f>
        <v>3205</v>
      </c>
      <c r="W2248" s="53" t="str">
        <f>IFERROR(VLOOKUP(V2248,'[1]ZESTAWIENIE NUMERÓW BOCZNYCH'!$A:$B,2,0),P2248)</f>
        <v>PE</v>
      </c>
      <c r="X2248" s="53" t="s">
        <v>12</v>
      </c>
      <c r="Y2248" s="53">
        <f>VLOOKUP(W2248,'[1]LICZBA MIEJSC'!$A:$C,2,0)</f>
        <v>58</v>
      </c>
      <c r="Z2248" s="53">
        <f>VLOOKUP(W2248,'[1]LICZBA MIEJSC'!$A:$C,3,0)</f>
        <v>164</v>
      </c>
      <c r="AA2248" s="53">
        <f t="shared" si="210"/>
        <v>222</v>
      </c>
      <c r="AB2248" s="41">
        <f t="shared" si="211"/>
        <v>0</v>
      </c>
      <c r="AC2248" s="113">
        <f t="shared" si="215"/>
        <v>0</v>
      </c>
      <c r="AD2248" s="299" t="s">
        <v>206</v>
      </c>
    </row>
    <row r="2249" spans="1:30" x14ac:dyDescent="0.25">
      <c r="A2249" s="28" t="s">
        <v>135</v>
      </c>
      <c r="B2249" s="46">
        <v>2248</v>
      </c>
      <c r="C2249" s="53">
        <v>4</v>
      </c>
      <c r="D2249" s="53">
        <v>12410</v>
      </c>
      <c r="E2249" s="437"/>
      <c r="F2249" s="53" t="s">
        <v>367</v>
      </c>
      <c r="G2249" s="158" t="str">
        <f t="shared" si="212"/>
        <v>r3_64</v>
      </c>
      <c r="H2249" s="158" t="s">
        <v>674</v>
      </c>
      <c r="I2249" s="175">
        <v>43230</v>
      </c>
      <c r="J2249" s="49" t="s">
        <v>199</v>
      </c>
      <c r="K2249" s="157">
        <v>20</v>
      </c>
      <c r="L2249" s="50">
        <v>2901</v>
      </c>
      <c r="M2249" s="56" t="s">
        <v>126</v>
      </c>
      <c r="N2249" s="43">
        <v>0.65555555555555556</v>
      </c>
      <c r="O2249" s="158">
        <v>2</v>
      </c>
      <c r="P2249" s="53" t="s">
        <v>18</v>
      </c>
      <c r="Q2249" s="461"/>
      <c r="R2249" s="461"/>
      <c r="S2249" s="461"/>
      <c r="T2249" s="109">
        <f t="shared" si="213"/>
        <v>0.64583333333333326</v>
      </c>
      <c r="U2249" s="109">
        <f t="shared" si="214"/>
        <v>0.625</v>
      </c>
      <c r="V2249" s="41">
        <f>IFERROR(VLOOKUP(L2249,'[1]ZESTAWIENIE NUMERÓW BOCZNYCH'!$A:$B,1,0),"")</f>
        <v>2901</v>
      </c>
      <c r="W2249" s="53" t="str">
        <f>IFERROR(VLOOKUP(V2249,'[1]ZESTAWIENIE NUMERÓW BOCZNYCH'!$A:$B,2,0),P2249)</f>
        <v>MB</v>
      </c>
      <c r="X2249" s="53" t="s">
        <v>12</v>
      </c>
      <c r="Y2249" s="53">
        <f>VLOOKUP(W2249,'[1]LICZBA MIEJSC'!$A:$C,2,0)</f>
        <v>40</v>
      </c>
      <c r="Z2249" s="53">
        <f>VLOOKUP(W2249,'[1]LICZBA MIEJSC'!$A:$C,3,0)</f>
        <v>174</v>
      </c>
      <c r="AA2249" s="53">
        <f t="shared" si="210"/>
        <v>214</v>
      </c>
      <c r="AB2249" s="41">
        <f t="shared" si="211"/>
        <v>20</v>
      </c>
      <c r="AC2249" s="113">
        <f t="shared" si="215"/>
        <v>9.3457943925233641E-2</v>
      </c>
      <c r="AD2249" s="299" t="s">
        <v>206</v>
      </c>
    </row>
    <row r="2250" spans="1:30" x14ac:dyDescent="0.25">
      <c r="A2250" s="28" t="s">
        <v>135</v>
      </c>
      <c r="B2250" s="46">
        <v>2249</v>
      </c>
      <c r="C2250" s="53">
        <v>4</v>
      </c>
      <c r="D2250" s="53">
        <v>12409</v>
      </c>
      <c r="E2250" s="437"/>
      <c r="F2250" s="53" t="s">
        <v>367</v>
      </c>
      <c r="G2250" s="158" t="str">
        <f t="shared" si="212"/>
        <v>r3_64</v>
      </c>
      <c r="H2250" s="158" t="s">
        <v>673</v>
      </c>
      <c r="I2250" s="175">
        <v>43230</v>
      </c>
      <c r="J2250" s="49" t="s">
        <v>199</v>
      </c>
      <c r="K2250" s="157">
        <v>33</v>
      </c>
      <c r="L2250" s="50">
        <v>3204</v>
      </c>
      <c r="M2250" s="161" t="s">
        <v>135</v>
      </c>
      <c r="N2250" s="43">
        <v>0.65625</v>
      </c>
      <c r="O2250" s="158">
        <v>0</v>
      </c>
      <c r="P2250" s="53" t="s">
        <v>21</v>
      </c>
      <c r="Q2250" s="461"/>
      <c r="R2250" s="461"/>
      <c r="S2250" s="461"/>
      <c r="T2250" s="109">
        <f t="shared" si="213"/>
        <v>0.65625</v>
      </c>
      <c r="U2250" s="109">
        <f t="shared" si="214"/>
        <v>0.625</v>
      </c>
      <c r="V2250" s="41">
        <f>IFERROR(VLOOKUP(L2250,'[1]ZESTAWIENIE NUMERÓW BOCZNYCH'!$A:$B,1,0),"")</f>
        <v>3204</v>
      </c>
      <c r="W2250" s="53" t="str">
        <f>IFERROR(VLOOKUP(V2250,'[1]ZESTAWIENIE NUMERÓW BOCZNYCH'!$A:$B,2,0),P2250)</f>
        <v>PE</v>
      </c>
      <c r="X2250" s="53" t="s">
        <v>12</v>
      </c>
      <c r="Y2250" s="53">
        <f>VLOOKUP(W2250,'[1]LICZBA MIEJSC'!$A:$C,2,0)</f>
        <v>58</v>
      </c>
      <c r="Z2250" s="53">
        <f>VLOOKUP(W2250,'[1]LICZBA MIEJSC'!$A:$C,3,0)</f>
        <v>164</v>
      </c>
      <c r="AA2250" s="53">
        <f t="shared" si="210"/>
        <v>222</v>
      </c>
      <c r="AB2250" s="41">
        <f t="shared" si="211"/>
        <v>0</v>
      </c>
      <c r="AC2250" s="113">
        <f t="shared" si="215"/>
        <v>0</v>
      </c>
      <c r="AD2250" s="299" t="s">
        <v>206</v>
      </c>
    </row>
    <row r="2251" spans="1:30" x14ac:dyDescent="0.25">
      <c r="A2251" s="28" t="s">
        <v>135</v>
      </c>
      <c r="B2251" s="46">
        <v>2250</v>
      </c>
      <c r="C2251" s="53">
        <v>4</v>
      </c>
      <c r="D2251" s="53">
        <v>12409</v>
      </c>
      <c r="E2251" s="437"/>
      <c r="F2251" s="53" t="s">
        <v>367</v>
      </c>
      <c r="G2251" s="158" t="str">
        <f t="shared" si="212"/>
        <v>r3_64</v>
      </c>
      <c r="H2251" s="158" t="s">
        <v>673</v>
      </c>
      <c r="I2251" s="175">
        <v>43230</v>
      </c>
      <c r="J2251" s="49" t="s">
        <v>199</v>
      </c>
      <c r="K2251" s="157">
        <v>20</v>
      </c>
      <c r="L2251" s="50">
        <v>2807</v>
      </c>
      <c r="M2251" s="50" t="s">
        <v>127</v>
      </c>
      <c r="N2251" s="43">
        <v>0.65694444444444444</v>
      </c>
      <c r="O2251" s="158">
        <v>5</v>
      </c>
      <c r="P2251" s="53" t="s">
        <v>18</v>
      </c>
      <c r="Q2251" s="461"/>
      <c r="R2251" s="461"/>
      <c r="S2251" s="461"/>
      <c r="T2251" s="109">
        <f t="shared" si="213"/>
        <v>0.65625</v>
      </c>
      <c r="U2251" s="109">
        <f t="shared" si="214"/>
        <v>0.625</v>
      </c>
      <c r="V2251" s="41">
        <f>IFERROR(VLOOKUP(L2251,'[1]ZESTAWIENIE NUMERÓW BOCZNYCH'!$A:$B,1,0),"")</f>
        <v>2807</v>
      </c>
      <c r="W2251" s="53" t="str">
        <f>IFERROR(VLOOKUP(V2251,'[1]ZESTAWIENIE NUMERÓW BOCZNYCH'!$A:$B,2,0),P2251)</f>
        <v>MB</v>
      </c>
      <c r="X2251" s="53" t="s">
        <v>12</v>
      </c>
      <c r="Y2251" s="53">
        <f>VLOOKUP(W2251,'[1]LICZBA MIEJSC'!$A:$C,2,0)</f>
        <v>40</v>
      </c>
      <c r="Z2251" s="53">
        <f>VLOOKUP(W2251,'[1]LICZBA MIEJSC'!$A:$C,3,0)</f>
        <v>174</v>
      </c>
      <c r="AA2251" s="53">
        <f t="shared" si="210"/>
        <v>214</v>
      </c>
      <c r="AB2251" s="41">
        <f t="shared" si="211"/>
        <v>193</v>
      </c>
      <c r="AC2251" s="113">
        <f t="shared" si="215"/>
        <v>0.90186915887850472</v>
      </c>
      <c r="AD2251" s="299" t="s">
        <v>206</v>
      </c>
    </row>
    <row r="2252" spans="1:30" x14ac:dyDescent="0.25">
      <c r="A2252" s="28" t="s">
        <v>135</v>
      </c>
      <c r="B2252" s="46">
        <v>2251</v>
      </c>
      <c r="C2252" s="53">
        <v>4</v>
      </c>
      <c r="D2252" s="53">
        <v>12410</v>
      </c>
      <c r="E2252" s="437"/>
      <c r="F2252" s="53" t="s">
        <v>367</v>
      </c>
      <c r="G2252" s="158" t="str">
        <f t="shared" si="212"/>
        <v>r3_64</v>
      </c>
      <c r="H2252" s="158" t="s">
        <v>674</v>
      </c>
      <c r="I2252" s="175">
        <v>43230</v>
      </c>
      <c r="J2252" s="49" t="s">
        <v>199</v>
      </c>
      <c r="K2252" s="157">
        <v>3</v>
      </c>
      <c r="L2252" s="50">
        <v>2812</v>
      </c>
      <c r="M2252" s="56" t="s">
        <v>219</v>
      </c>
      <c r="N2252" s="43">
        <v>0.65763888888888888</v>
      </c>
      <c r="O2252" s="158">
        <v>3</v>
      </c>
      <c r="P2252" s="53" t="s">
        <v>18</v>
      </c>
      <c r="Q2252" s="461"/>
      <c r="R2252" s="461"/>
      <c r="S2252" s="461"/>
      <c r="T2252" s="109">
        <f t="shared" si="213"/>
        <v>0.65625</v>
      </c>
      <c r="U2252" s="109">
        <f t="shared" si="214"/>
        <v>0.625</v>
      </c>
      <c r="V2252" s="41">
        <f>IFERROR(VLOOKUP(L2252,'[1]ZESTAWIENIE NUMERÓW BOCZNYCH'!$A:$B,1,0),"")</f>
        <v>2812</v>
      </c>
      <c r="W2252" s="53" t="str">
        <f>IFERROR(VLOOKUP(V2252,'[1]ZESTAWIENIE NUMERÓW BOCZNYCH'!$A:$B,2,0),P2252)</f>
        <v>MB</v>
      </c>
      <c r="X2252" s="53" t="s">
        <v>12</v>
      </c>
      <c r="Y2252" s="53">
        <f>VLOOKUP(W2252,'[1]LICZBA MIEJSC'!$A:$C,2,0)</f>
        <v>40</v>
      </c>
      <c r="Z2252" s="53">
        <f>VLOOKUP(W2252,'[1]LICZBA MIEJSC'!$A:$C,3,0)</f>
        <v>174</v>
      </c>
      <c r="AA2252" s="53">
        <f t="shared" si="210"/>
        <v>214</v>
      </c>
      <c r="AB2252" s="41">
        <f t="shared" si="211"/>
        <v>36</v>
      </c>
      <c r="AC2252" s="113">
        <f t="shared" si="215"/>
        <v>0.16822429906542055</v>
      </c>
      <c r="AD2252" s="299" t="s">
        <v>206</v>
      </c>
    </row>
    <row r="2253" spans="1:30" x14ac:dyDescent="0.25">
      <c r="A2253" s="28" t="s">
        <v>135</v>
      </c>
      <c r="B2253" s="46">
        <v>2252</v>
      </c>
      <c r="C2253" s="53">
        <v>4</v>
      </c>
      <c r="D2253" s="53">
        <v>12409</v>
      </c>
      <c r="E2253" s="437"/>
      <c r="F2253" s="53" t="s">
        <v>367</v>
      </c>
      <c r="G2253" s="158" t="str">
        <f t="shared" si="212"/>
        <v>r3_64</v>
      </c>
      <c r="H2253" s="158" t="s">
        <v>673</v>
      </c>
      <c r="I2253" s="175">
        <v>43230</v>
      </c>
      <c r="J2253" s="49" t="s">
        <v>199</v>
      </c>
      <c r="K2253" s="157">
        <v>3</v>
      </c>
      <c r="L2253" s="50">
        <v>2906</v>
      </c>
      <c r="M2253" s="159" t="s">
        <v>127</v>
      </c>
      <c r="N2253" s="43">
        <v>0.65972222222222221</v>
      </c>
      <c r="O2253" s="158">
        <v>3</v>
      </c>
      <c r="P2253" s="53" t="s">
        <v>18</v>
      </c>
      <c r="Q2253" s="461"/>
      <c r="R2253" s="461"/>
      <c r="S2253" s="461"/>
      <c r="T2253" s="109">
        <f t="shared" si="213"/>
        <v>0.65625</v>
      </c>
      <c r="U2253" s="109">
        <f t="shared" si="214"/>
        <v>0.625</v>
      </c>
      <c r="V2253" s="41">
        <f>IFERROR(VLOOKUP(L2253,'[1]ZESTAWIENIE NUMERÓW BOCZNYCH'!$A:$B,1,0),"")</f>
        <v>2906</v>
      </c>
      <c r="W2253" s="53" t="str">
        <f>IFERROR(VLOOKUP(V2253,'[1]ZESTAWIENIE NUMERÓW BOCZNYCH'!$A:$B,2,0),P2253)</f>
        <v>MB</v>
      </c>
      <c r="X2253" s="53" t="s">
        <v>12</v>
      </c>
      <c r="Y2253" s="53">
        <f>VLOOKUP(W2253,'[1]LICZBA MIEJSC'!$A:$C,2,0)</f>
        <v>40</v>
      </c>
      <c r="Z2253" s="53">
        <f>VLOOKUP(W2253,'[1]LICZBA MIEJSC'!$A:$C,3,0)</f>
        <v>174</v>
      </c>
      <c r="AA2253" s="53">
        <f t="shared" si="210"/>
        <v>214</v>
      </c>
      <c r="AB2253" s="41">
        <f t="shared" si="211"/>
        <v>36</v>
      </c>
      <c r="AC2253" s="113">
        <f t="shared" si="215"/>
        <v>0.16822429906542055</v>
      </c>
      <c r="AD2253" s="299" t="s">
        <v>206</v>
      </c>
    </row>
    <row r="2254" spans="1:30" x14ac:dyDescent="0.25">
      <c r="A2254" s="28" t="s">
        <v>135</v>
      </c>
      <c r="B2254" s="46">
        <v>2253</v>
      </c>
      <c r="C2254" s="53">
        <v>4</v>
      </c>
      <c r="D2254" s="53">
        <v>12410</v>
      </c>
      <c r="E2254" s="437"/>
      <c r="F2254" s="53" t="s">
        <v>367</v>
      </c>
      <c r="G2254" s="158" t="str">
        <f t="shared" si="212"/>
        <v>r3_64</v>
      </c>
      <c r="H2254" s="158" t="s">
        <v>674</v>
      </c>
      <c r="I2254" s="175">
        <v>43230</v>
      </c>
      <c r="J2254" s="49" t="s">
        <v>199</v>
      </c>
      <c r="K2254" s="157">
        <v>33</v>
      </c>
      <c r="L2254" s="50">
        <v>3120</v>
      </c>
      <c r="M2254" s="53" t="s">
        <v>121</v>
      </c>
      <c r="N2254" s="43">
        <v>0.65972222222222221</v>
      </c>
      <c r="O2254" s="158">
        <v>0</v>
      </c>
      <c r="P2254" s="53" t="s">
        <v>20</v>
      </c>
      <c r="Q2254" s="461"/>
      <c r="R2254" s="461"/>
      <c r="S2254" s="461"/>
      <c r="T2254" s="109">
        <f t="shared" si="213"/>
        <v>0.65625</v>
      </c>
      <c r="U2254" s="109">
        <f t="shared" si="214"/>
        <v>0.625</v>
      </c>
      <c r="V2254" s="41">
        <f>IFERROR(VLOOKUP(L2254,'[1]ZESTAWIENIE NUMERÓW BOCZNYCH'!$A:$B,1,0),"")</f>
        <v>3120</v>
      </c>
      <c r="W2254" s="53" t="str">
        <f>IFERROR(VLOOKUP(V2254,'[1]ZESTAWIENIE NUMERÓW BOCZNYCH'!$A:$B,2,0),P2254)</f>
        <v>S</v>
      </c>
      <c r="X2254" s="53" t="s">
        <v>12</v>
      </c>
      <c r="Y2254" s="53">
        <f>VLOOKUP(W2254,'[1]LICZBA MIEJSC'!$A:$C,2,0)</f>
        <v>69</v>
      </c>
      <c r="Z2254" s="53">
        <f>VLOOKUP(W2254,'[1]LICZBA MIEJSC'!$A:$C,3,0)</f>
        <v>130</v>
      </c>
      <c r="AA2254" s="53">
        <f t="shared" si="210"/>
        <v>199</v>
      </c>
      <c r="AB2254" s="41">
        <f t="shared" si="211"/>
        <v>0</v>
      </c>
      <c r="AC2254" s="113">
        <f t="shared" si="215"/>
        <v>0</v>
      </c>
      <c r="AD2254" s="299" t="s">
        <v>206</v>
      </c>
    </row>
    <row r="2255" spans="1:30" x14ac:dyDescent="0.25">
      <c r="A2255" s="28" t="s">
        <v>135</v>
      </c>
      <c r="B2255" s="46">
        <v>2254</v>
      </c>
      <c r="C2255" s="53">
        <v>4</v>
      </c>
      <c r="D2255" s="53">
        <v>12410</v>
      </c>
      <c r="E2255" s="437"/>
      <c r="F2255" s="53" t="s">
        <v>367</v>
      </c>
      <c r="G2255" s="158" t="str">
        <f t="shared" si="212"/>
        <v>r3_64</v>
      </c>
      <c r="H2255" s="158" t="s">
        <v>674</v>
      </c>
      <c r="I2255" s="175">
        <v>43230</v>
      </c>
      <c r="J2255" s="49" t="s">
        <v>199</v>
      </c>
      <c r="K2255" s="157">
        <v>10</v>
      </c>
      <c r="L2255" s="50">
        <v>2717</v>
      </c>
      <c r="M2255" s="169" t="s">
        <v>122</v>
      </c>
      <c r="N2255" s="43">
        <v>0.66041666666666665</v>
      </c>
      <c r="O2255" s="158">
        <v>3</v>
      </c>
      <c r="P2255" s="53" t="s">
        <v>22</v>
      </c>
      <c r="Q2255" s="461"/>
      <c r="R2255" s="461"/>
      <c r="S2255" s="461"/>
      <c r="T2255" s="109">
        <f t="shared" si="213"/>
        <v>0.65625</v>
      </c>
      <c r="U2255" s="109">
        <f t="shared" si="214"/>
        <v>0.625</v>
      </c>
      <c r="V2255" s="41">
        <f>IFERROR(VLOOKUP(L2255,'[1]ZESTAWIENIE NUMERÓW BOCZNYCH'!$A:$B,1,0),"")</f>
        <v>2717</v>
      </c>
      <c r="W2255" s="53" t="str">
        <f>IFERROR(VLOOKUP(V2255,'[1]ZESTAWIENIE NUMERÓW BOCZNYCH'!$A:$B,2,0),P2255)</f>
        <v>P3</v>
      </c>
      <c r="X2255" s="53" t="s">
        <v>12</v>
      </c>
      <c r="Y2255" s="53">
        <f>VLOOKUP(W2255,'[1]LICZBA MIEJSC'!$A:$C,2,0)</f>
        <v>40</v>
      </c>
      <c r="Z2255" s="53">
        <f>VLOOKUP(W2255,'[1]LICZBA MIEJSC'!$A:$C,3,0)</f>
        <v>135</v>
      </c>
      <c r="AA2255" s="53">
        <f t="shared" si="210"/>
        <v>175</v>
      </c>
      <c r="AB2255" s="41">
        <f t="shared" si="211"/>
        <v>36</v>
      </c>
      <c r="AC2255" s="113">
        <f t="shared" si="215"/>
        <v>0.20571428571428571</v>
      </c>
      <c r="AD2255" s="299" t="s">
        <v>206</v>
      </c>
    </row>
    <row r="2256" spans="1:30" x14ac:dyDescent="0.25">
      <c r="A2256" s="28" t="s">
        <v>135</v>
      </c>
      <c r="B2256" s="46">
        <v>2255</v>
      </c>
      <c r="C2256" s="53">
        <v>4</v>
      </c>
      <c r="D2256" s="53">
        <v>12409</v>
      </c>
      <c r="E2256" s="437"/>
      <c r="F2256" s="53" t="s">
        <v>367</v>
      </c>
      <c r="G2256" s="158" t="str">
        <f t="shared" si="212"/>
        <v>r3_64</v>
      </c>
      <c r="H2256" s="158" t="s">
        <v>673</v>
      </c>
      <c r="I2256" s="175">
        <v>43230</v>
      </c>
      <c r="J2256" s="49" t="s">
        <v>199</v>
      </c>
      <c r="K2256" s="157">
        <v>33</v>
      </c>
      <c r="L2256" s="50">
        <v>3129</v>
      </c>
      <c r="M2256" s="68" t="s">
        <v>135</v>
      </c>
      <c r="N2256" s="43">
        <v>0.66249999999999998</v>
      </c>
      <c r="O2256" s="158">
        <v>0</v>
      </c>
      <c r="P2256" s="53" t="s">
        <v>20</v>
      </c>
      <c r="Q2256" s="461"/>
      <c r="R2256" s="461"/>
      <c r="S2256" s="461"/>
      <c r="T2256" s="109">
        <f t="shared" si="213"/>
        <v>0.65625</v>
      </c>
      <c r="U2256" s="109">
        <f t="shared" si="214"/>
        <v>0.625</v>
      </c>
      <c r="V2256" s="41">
        <f>IFERROR(VLOOKUP(L2256,'[1]ZESTAWIENIE NUMERÓW BOCZNYCH'!$A:$B,1,0),"")</f>
        <v>3129</v>
      </c>
      <c r="W2256" s="53" t="str">
        <f>IFERROR(VLOOKUP(V2256,'[1]ZESTAWIENIE NUMERÓW BOCZNYCH'!$A:$B,2,0),P2256)</f>
        <v>S</v>
      </c>
      <c r="X2256" s="53" t="s">
        <v>12</v>
      </c>
      <c r="Y2256" s="53">
        <f>VLOOKUP(W2256,'[1]LICZBA MIEJSC'!$A:$C,2,0)</f>
        <v>69</v>
      </c>
      <c r="Z2256" s="53">
        <f>VLOOKUP(W2256,'[1]LICZBA MIEJSC'!$A:$C,3,0)</f>
        <v>130</v>
      </c>
      <c r="AA2256" s="53">
        <f t="shared" si="210"/>
        <v>199</v>
      </c>
      <c r="AB2256" s="41">
        <f t="shared" si="211"/>
        <v>0</v>
      </c>
      <c r="AC2256" s="113">
        <f t="shared" si="215"/>
        <v>0</v>
      </c>
      <c r="AD2256" s="299" t="s">
        <v>206</v>
      </c>
    </row>
    <row r="2257" spans="1:30" x14ac:dyDescent="0.25">
      <c r="A2257" s="28" t="s">
        <v>135</v>
      </c>
      <c r="B2257" s="46">
        <v>2256</v>
      </c>
      <c r="C2257" s="53">
        <v>4</v>
      </c>
      <c r="D2257" s="53">
        <v>12410</v>
      </c>
      <c r="E2257" s="437"/>
      <c r="F2257" s="53" t="s">
        <v>367</v>
      </c>
      <c r="G2257" s="158" t="str">
        <f t="shared" si="212"/>
        <v>r3_64</v>
      </c>
      <c r="H2257" s="158" t="s">
        <v>674</v>
      </c>
      <c r="I2257" s="175">
        <v>43230</v>
      </c>
      <c r="J2257" s="49" t="s">
        <v>199</v>
      </c>
      <c r="K2257" s="157">
        <v>33</v>
      </c>
      <c r="L2257" s="50">
        <v>3204</v>
      </c>
      <c r="M2257" s="53" t="s">
        <v>121</v>
      </c>
      <c r="N2257" s="43">
        <v>0.66249999999999998</v>
      </c>
      <c r="O2257" s="158">
        <v>0</v>
      </c>
      <c r="P2257" s="53" t="s">
        <v>176</v>
      </c>
      <c r="Q2257" s="461"/>
      <c r="R2257" s="461"/>
      <c r="S2257" s="461"/>
      <c r="T2257" s="109">
        <f t="shared" si="213"/>
        <v>0.65625</v>
      </c>
      <c r="U2257" s="109">
        <f t="shared" si="214"/>
        <v>0.625</v>
      </c>
      <c r="V2257" s="41">
        <f>IFERROR(VLOOKUP(L2257,'[1]ZESTAWIENIE NUMERÓW BOCZNYCH'!$A:$B,1,0),"")</f>
        <v>3204</v>
      </c>
      <c r="W2257" s="53" t="str">
        <f>IFERROR(VLOOKUP(V2257,'[1]ZESTAWIENIE NUMERÓW BOCZNYCH'!$A:$B,2,0),P2257)</f>
        <v>PE</v>
      </c>
      <c r="X2257" s="53" t="s">
        <v>12</v>
      </c>
      <c r="Y2257" s="53">
        <f>VLOOKUP(W2257,'[1]LICZBA MIEJSC'!$A:$C,2,0)</f>
        <v>58</v>
      </c>
      <c r="Z2257" s="53">
        <f>VLOOKUP(W2257,'[1]LICZBA MIEJSC'!$A:$C,3,0)</f>
        <v>164</v>
      </c>
      <c r="AA2257" s="53">
        <f t="shared" si="210"/>
        <v>222</v>
      </c>
      <c r="AB2257" s="41">
        <f t="shared" si="211"/>
        <v>0</v>
      </c>
      <c r="AC2257" s="113">
        <f t="shared" si="215"/>
        <v>0</v>
      </c>
      <c r="AD2257" s="299" t="s">
        <v>206</v>
      </c>
    </row>
    <row r="2258" spans="1:30" x14ac:dyDescent="0.25">
      <c r="A2258" s="28" t="s">
        <v>135</v>
      </c>
      <c r="B2258" s="46">
        <v>2257</v>
      </c>
      <c r="C2258" s="53">
        <v>4</v>
      </c>
      <c r="D2258" s="53">
        <v>12409</v>
      </c>
      <c r="E2258" s="437"/>
      <c r="F2258" s="53" t="s">
        <v>367</v>
      </c>
      <c r="G2258" s="158" t="str">
        <f t="shared" si="212"/>
        <v>r3_64</v>
      </c>
      <c r="H2258" s="158" t="s">
        <v>673</v>
      </c>
      <c r="I2258" s="175">
        <v>43230</v>
      </c>
      <c r="J2258" s="49" t="s">
        <v>199</v>
      </c>
      <c r="K2258" s="157">
        <v>10</v>
      </c>
      <c r="L2258" s="50">
        <v>2712</v>
      </c>
      <c r="M2258" s="50" t="s">
        <v>127</v>
      </c>
      <c r="N2258" s="43">
        <v>0.66388888888888886</v>
      </c>
      <c r="O2258" s="158">
        <v>5</v>
      </c>
      <c r="P2258" s="53" t="s">
        <v>22</v>
      </c>
      <c r="Q2258" s="461"/>
      <c r="R2258" s="461"/>
      <c r="S2258" s="461"/>
      <c r="T2258" s="109">
        <f t="shared" si="213"/>
        <v>0.65625</v>
      </c>
      <c r="U2258" s="109">
        <f t="shared" si="214"/>
        <v>0.625</v>
      </c>
      <c r="V2258" s="41">
        <f>IFERROR(VLOOKUP(L2258,'[1]ZESTAWIENIE NUMERÓW BOCZNYCH'!$A:$B,1,0),"")</f>
        <v>2712</v>
      </c>
      <c r="W2258" s="53" t="str">
        <f>IFERROR(VLOOKUP(V2258,'[1]ZESTAWIENIE NUMERÓW BOCZNYCH'!$A:$B,2,0),P2258)</f>
        <v>P3</v>
      </c>
      <c r="X2258" s="53" t="s">
        <v>12</v>
      </c>
      <c r="Y2258" s="53">
        <f>VLOOKUP(W2258,'[1]LICZBA MIEJSC'!$A:$C,2,0)</f>
        <v>40</v>
      </c>
      <c r="Z2258" s="53">
        <f>VLOOKUP(W2258,'[1]LICZBA MIEJSC'!$A:$C,3,0)</f>
        <v>135</v>
      </c>
      <c r="AA2258" s="53">
        <f t="shared" si="210"/>
        <v>175</v>
      </c>
      <c r="AB2258" s="41">
        <f t="shared" si="211"/>
        <v>158</v>
      </c>
      <c r="AC2258" s="113">
        <f t="shared" si="215"/>
        <v>0.9028571428571428</v>
      </c>
      <c r="AD2258" s="299" t="s">
        <v>206</v>
      </c>
    </row>
    <row r="2259" spans="1:30" x14ac:dyDescent="0.25">
      <c r="A2259" s="28" t="s">
        <v>135</v>
      </c>
      <c r="B2259" s="46">
        <v>2258</v>
      </c>
      <c r="C2259" s="53">
        <v>4</v>
      </c>
      <c r="D2259" s="53">
        <v>12410</v>
      </c>
      <c r="E2259" s="437"/>
      <c r="F2259" s="53" t="s">
        <v>367</v>
      </c>
      <c r="G2259" s="158" t="str">
        <f t="shared" si="212"/>
        <v>r3_64</v>
      </c>
      <c r="H2259" s="158" t="s">
        <v>674</v>
      </c>
      <c r="I2259" s="175">
        <v>43230</v>
      </c>
      <c r="J2259" s="49" t="s">
        <v>199</v>
      </c>
      <c r="K2259" s="157">
        <v>20</v>
      </c>
      <c r="L2259" s="50">
        <v>2702</v>
      </c>
      <c r="M2259" s="169" t="s">
        <v>126</v>
      </c>
      <c r="N2259" s="43">
        <v>0.66388888888888886</v>
      </c>
      <c r="O2259" s="158">
        <v>3</v>
      </c>
      <c r="P2259" s="53" t="s">
        <v>22</v>
      </c>
      <c r="Q2259" s="461"/>
      <c r="R2259" s="461"/>
      <c r="S2259" s="461"/>
      <c r="T2259" s="109">
        <f t="shared" si="213"/>
        <v>0.65625</v>
      </c>
      <c r="U2259" s="109">
        <f t="shared" si="214"/>
        <v>0.625</v>
      </c>
      <c r="V2259" s="41">
        <f>IFERROR(VLOOKUP(L2259,'[1]ZESTAWIENIE NUMERÓW BOCZNYCH'!$A:$B,1,0),"")</f>
        <v>2702</v>
      </c>
      <c r="W2259" s="53" t="str">
        <f>IFERROR(VLOOKUP(V2259,'[1]ZESTAWIENIE NUMERÓW BOCZNYCH'!$A:$B,2,0),P2259)</f>
        <v>P3</v>
      </c>
      <c r="X2259" s="53" t="s">
        <v>12</v>
      </c>
      <c r="Y2259" s="53">
        <f>VLOOKUP(W2259,'[1]LICZBA MIEJSC'!$A:$C,2,0)</f>
        <v>40</v>
      </c>
      <c r="Z2259" s="53">
        <f>VLOOKUP(W2259,'[1]LICZBA MIEJSC'!$A:$C,3,0)</f>
        <v>135</v>
      </c>
      <c r="AA2259" s="53">
        <f t="shared" si="210"/>
        <v>175</v>
      </c>
      <c r="AB2259" s="41">
        <f t="shared" si="211"/>
        <v>36</v>
      </c>
      <c r="AC2259" s="113">
        <f t="shared" si="215"/>
        <v>0.20571428571428571</v>
      </c>
      <c r="AD2259" s="299" t="s">
        <v>206</v>
      </c>
    </row>
    <row r="2260" spans="1:30" x14ac:dyDescent="0.25">
      <c r="A2260" s="28" t="s">
        <v>135</v>
      </c>
      <c r="B2260" s="46">
        <v>2259</v>
      </c>
      <c r="C2260" s="53">
        <v>5</v>
      </c>
      <c r="D2260" s="53">
        <v>12410</v>
      </c>
      <c r="E2260" s="437"/>
      <c r="F2260" s="53" t="s">
        <v>367</v>
      </c>
      <c r="G2260" s="158" t="str">
        <f t="shared" si="212"/>
        <v>r3_64</v>
      </c>
      <c r="H2260" s="158" t="s">
        <v>674</v>
      </c>
      <c r="I2260" s="175">
        <v>43230</v>
      </c>
      <c r="J2260" s="49" t="s">
        <v>199</v>
      </c>
      <c r="K2260" s="157">
        <v>3</v>
      </c>
      <c r="L2260" s="50">
        <v>2716</v>
      </c>
      <c r="M2260" s="56" t="s">
        <v>219</v>
      </c>
      <c r="N2260" s="43">
        <v>0.66597222222222219</v>
      </c>
      <c r="O2260" s="158">
        <v>2</v>
      </c>
      <c r="P2260" s="53" t="s">
        <v>22</v>
      </c>
      <c r="Q2260" s="461"/>
      <c r="R2260" s="461"/>
      <c r="S2260" s="461"/>
      <c r="T2260" s="109">
        <f t="shared" si="213"/>
        <v>0.65625</v>
      </c>
      <c r="U2260" s="109">
        <f t="shared" si="214"/>
        <v>0.625</v>
      </c>
      <c r="V2260" s="41">
        <f>IFERROR(VLOOKUP(L2260,'[1]ZESTAWIENIE NUMERÓW BOCZNYCH'!$A:$B,1,0),"")</f>
        <v>2716</v>
      </c>
      <c r="W2260" s="53" t="str">
        <f>IFERROR(VLOOKUP(V2260,'[1]ZESTAWIENIE NUMERÓW BOCZNYCH'!$A:$B,2,0),P2260)</f>
        <v>P3</v>
      </c>
      <c r="X2260" s="53" t="s">
        <v>12</v>
      </c>
      <c r="Y2260" s="53">
        <f>VLOOKUP(W2260,'[1]LICZBA MIEJSC'!$A:$C,2,0)</f>
        <v>40</v>
      </c>
      <c r="Z2260" s="53">
        <f>VLOOKUP(W2260,'[1]LICZBA MIEJSC'!$A:$C,3,0)</f>
        <v>135</v>
      </c>
      <c r="AA2260" s="53">
        <f t="shared" si="210"/>
        <v>175</v>
      </c>
      <c r="AB2260" s="41">
        <f t="shared" si="211"/>
        <v>20</v>
      </c>
      <c r="AC2260" s="113">
        <f t="shared" si="215"/>
        <v>0.11428571428571428</v>
      </c>
      <c r="AD2260" s="299" t="s">
        <v>206</v>
      </c>
    </row>
    <row r="2261" spans="1:30" x14ac:dyDescent="0.25">
      <c r="A2261" s="28" t="s">
        <v>135</v>
      </c>
      <c r="B2261" s="46">
        <v>2260</v>
      </c>
      <c r="C2261" s="53">
        <v>4</v>
      </c>
      <c r="D2261" s="53">
        <v>12409</v>
      </c>
      <c r="E2261" s="437"/>
      <c r="F2261" s="53" t="s">
        <v>367</v>
      </c>
      <c r="G2261" s="158" t="str">
        <f t="shared" si="212"/>
        <v>r3_64</v>
      </c>
      <c r="H2261" s="158" t="s">
        <v>673</v>
      </c>
      <c r="I2261" s="175">
        <v>43230</v>
      </c>
      <c r="J2261" s="49" t="s">
        <v>199</v>
      </c>
      <c r="K2261" s="157">
        <v>33</v>
      </c>
      <c r="L2261" s="50">
        <v>3202</v>
      </c>
      <c r="M2261" s="68" t="s">
        <v>135</v>
      </c>
      <c r="N2261" s="43">
        <v>0.66666666666666663</v>
      </c>
      <c r="O2261" s="158">
        <v>0</v>
      </c>
      <c r="P2261" s="53" t="s">
        <v>21</v>
      </c>
      <c r="Q2261" s="461"/>
      <c r="R2261" s="461"/>
      <c r="S2261" s="461"/>
      <c r="T2261" s="109">
        <f t="shared" si="213"/>
        <v>0.66666666666666663</v>
      </c>
      <c r="U2261" s="109">
        <f t="shared" si="214"/>
        <v>0.66666666666666663</v>
      </c>
      <c r="V2261" s="41" t="str">
        <f>IFERROR(VLOOKUP(L2261,'[1]ZESTAWIENIE NUMERÓW BOCZNYCH'!$A:$B,1,0),"")</f>
        <v/>
      </c>
      <c r="W2261" s="53" t="str">
        <f>IFERROR(VLOOKUP(V2261,'[1]ZESTAWIENIE NUMERÓW BOCZNYCH'!$A:$B,2,0),P2261)</f>
        <v>PE</v>
      </c>
      <c r="X2261" s="53" t="s">
        <v>12</v>
      </c>
      <c r="Y2261" s="53">
        <f>VLOOKUP(W2261,'[1]LICZBA MIEJSC'!$A:$C,2,0)</f>
        <v>58</v>
      </c>
      <c r="Z2261" s="53">
        <f>VLOOKUP(W2261,'[1]LICZBA MIEJSC'!$A:$C,3,0)</f>
        <v>164</v>
      </c>
      <c r="AA2261" s="53">
        <f t="shared" si="210"/>
        <v>222</v>
      </c>
      <c r="AB2261" s="41">
        <f t="shared" si="211"/>
        <v>0</v>
      </c>
      <c r="AC2261" s="113">
        <f t="shared" si="215"/>
        <v>0</v>
      </c>
      <c r="AD2261" s="299" t="s">
        <v>206</v>
      </c>
    </row>
    <row r="2262" spans="1:30" x14ac:dyDescent="0.25">
      <c r="A2262" s="28" t="s">
        <v>135</v>
      </c>
      <c r="B2262" s="46">
        <v>2261</v>
      </c>
      <c r="C2262" s="53">
        <v>4</v>
      </c>
      <c r="D2262" s="53">
        <v>12409</v>
      </c>
      <c r="E2262" s="437"/>
      <c r="F2262" s="53" t="s">
        <v>367</v>
      </c>
      <c r="G2262" s="158" t="str">
        <f t="shared" si="212"/>
        <v>r3_64</v>
      </c>
      <c r="H2262" s="158" t="s">
        <v>673</v>
      </c>
      <c r="I2262" s="175">
        <v>43230</v>
      </c>
      <c r="J2262" s="49" t="s">
        <v>199</v>
      </c>
      <c r="K2262" s="157">
        <v>20</v>
      </c>
      <c r="L2262" s="50">
        <v>2498</v>
      </c>
      <c r="M2262" s="50" t="s">
        <v>127</v>
      </c>
      <c r="N2262" s="43">
        <v>0.66736111111111107</v>
      </c>
      <c r="O2262" s="158">
        <v>5</v>
      </c>
      <c r="P2262" s="53" t="s">
        <v>19</v>
      </c>
      <c r="Q2262" s="461"/>
      <c r="R2262" s="461"/>
      <c r="S2262" s="461"/>
      <c r="T2262" s="109">
        <f t="shared" si="213"/>
        <v>0.66666666666666663</v>
      </c>
      <c r="U2262" s="109">
        <f t="shared" si="214"/>
        <v>0.66666666666666663</v>
      </c>
      <c r="V2262" s="41">
        <f>IFERROR(VLOOKUP(L2262,'[1]ZESTAWIENIE NUMERÓW BOCZNYCH'!$A:$B,1,0),"")</f>
        <v>2498</v>
      </c>
      <c r="W2262" s="53" t="str">
        <f>IFERROR(VLOOKUP(V2262,'[1]ZESTAWIENIE NUMERÓW BOCZNYCH'!$A:$B,2,0),P2262)</f>
        <v>K2</v>
      </c>
      <c r="X2262" s="53" t="s">
        <v>12</v>
      </c>
      <c r="Y2262" s="53">
        <f>VLOOKUP(W2262,'[1]LICZBA MIEJSC'!$A:$C,2,0)</f>
        <v>20</v>
      </c>
      <c r="Z2262" s="53">
        <f>VLOOKUP(W2262,'[1]LICZBA MIEJSC'!$A:$C,3,0)</f>
        <v>210</v>
      </c>
      <c r="AA2262" s="53">
        <f t="shared" si="210"/>
        <v>230</v>
      </c>
      <c r="AB2262" s="41">
        <f t="shared" si="211"/>
        <v>207</v>
      </c>
      <c r="AC2262" s="113">
        <f t="shared" si="215"/>
        <v>0.9</v>
      </c>
      <c r="AD2262" s="299" t="s">
        <v>206</v>
      </c>
    </row>
    <row r="2263" spans="1:30" x14ac:dyDescent="0.25">
      <c r="A2263" s="28" t="s">
        <v>135</v>
      </c>
      <c r="B2263" s="46">
        <v>2262</v>
      </c>
      <c r="C2263" s="53">
        <v>4</v>
      </c>
      <c r="D2263" s="53">
        <v>12409</v>
      </c>
      <c r="E2263" s="437"/>
      <c r="F2263" s="53" t="s">
        <v>367</v>
      </c>
      <c r="G2263" s="158" t="str">
        <f t="shared" si="212"/>
        <v>r3_64</v>
      </c>
      <c r="H2263" s="158" t="s">
        <v>673</v>
      </c>
      <c r="I2263" s="175">
        <v>43230</v>
      </c>
      <c r="J2263" s="49" t="s">
        <v>199</v>
      </c>
      <c r="K2263" s="157">
        <v>33</v>
      </c>
      <c r="L2263" s="50">
        <v>3014</v>
      </c>
      <c r="M2263" s="161" t="s">
        <v>135</v>
      </c>
      <c r="N2263" s="43">
        <v>0.66805555555555562</v>
      </c>
      <c r="O2263" s="158">
        <v>0</v>
      </c>
      <c r="P2263" s="53" t="s">
        <v>20</v>
      </c>
      <c r="Q2263" s="461"/>
      <c r="R2263" s="461"/>
      <c r="S2263" s="461"/>
      <c r="T2263" s="109">
        <f t="shared" si="213"/>
        <v>0.66666666666666663</v>
      </c>
      <c r="U2263" s="109">
        <f t="shared" si="214"/>
        <v>0.66666666666666663</v>
      </c>
      <c r="V2263" s="41">
        <f>IFERROR(VLOOKUP(L2263,'[1]ZESTAWIENIE NUMERÓW BOCZNYCH'!$A:$B,1,0),"")</f>
        <v>3014</v>
      </c>
      <c r="W2263" s="53" t="str">
        <f>IFERROR(VLOOKUP(V2263,'[1]ZESTAWIENIE NUMERÓW BOCZNYCH'!$A:$B,2,0),P2263)</f>
        <v>S</v>
      </c>
      <c r="X2263" s="53" t="s">
        <v>12</v>
      </c>
      <c r="Y2263" s="53">
        <f>VLOOKUP(W2263,'[1]LICZBA MIEJSC'!$A:$C,2,0)</f>
        <v>69</v>
      </c>
      <c r="Z2263" s="53">
        <f>VLOOKUP(W2263,'[1]LICZBA MIEJSC'!$A:$C,3,0)</f>
        <v>130</v>
      </c>
      <c r="AA2263" s="53">
        <f t="shared" si="210"/>
        <v>199</v>
      </c>
      <c r="AB2263" s="41">
        <f t="shared" si="211"/>
        <v>0</v>
      </c>
      <c r="AC2263" s="113">
        <f t="shared" si="215"/>
        <v>0</v>
      </c>
      <c r="AD2263" s="299" t="s">
        <v>206</v>
      </c>
    </row>
    <row r="2264" spans="1:30" x14ac:dyDescent="0.25">
      <c r="A2264" s="28" t="s">
        <v>135</v>
      </c>
      <c r="B2264" s="230">
        <v>2263</v>
      </c>
      <c r="C2264" s="53">
        <v>5</v>
      </c>
      <c r="D2264" s="53">
        <v>12409</v>
      </c>
      <c r="E2264" s="437"/>
      <c r="F2264" s="53" t="s">
        <v>367</v>
      </c>
      <c r="G2264" s="158" t="str">
        <f t="shared" si="212"/>
        <v>r3_64</v>
      </c>
      <c r="H2264" s="158" t="s">
        <v>673</v>
      </c>
      <c r="I2264" s="175">
        <v>43230</v>
      </c>
      <c r="J2264" s="49" t="s">
        <v>199</v>
      </c>
      <c r="K2264" s="157">
        <v>20</v>
      </c>
      <c r="L2264" s="50">
        <v>2610</v>
      </c>
      <c r="M2264" s="50" t="s">
        <v>127</v>
      </c>
      <c r="N2264" s="43">
        <v>0.6694444444444444</v>
      </c>
      <c r="O2264" s="158">
        <v>3</v>
      </c>
      <c r="P2264" s="53" t="s">
        <v>17</v>
      </c>
      <c r="Q2264" s="461"/>
      <c r="R2264" s="461"/>
      <c r="S2264" s="461"/>
      <c r="T2264" s="109">
        <f t="shared" si="213"/>
        <v>0.66666666666666663</v>
      </c>
      <c r="U2264" s="109">
        <f t="shared" si="214"/>
        <v>0.66666666666666663</v>
      </c>
      <c r="V2264" s="41">
        <f>IFERROR(VLOOKUP(L2264,'[1]ZESTAWIENIE NUMERÓW BOCZNYCH'!$A:$B,1,0),"")</f>
        <v>2610</v>
      </c>
      <c r="W2264" s="53" t="str">
        <f>IFERROR(VLOOKUP(V2264,'[1]ZESTAWIENIE NUMERÓW BOCZNYCH'!$A:$B,2,0),P2264)</f>
        <v>P2</v>
      </c>
      <c r="X2264" s="53" t="s">
        <v>12</v>
      </c>
      <c r="Y2264" s="53">
        <f>VLOOKUP(W2264,'[1]LICZBA MIEJSC'!$A:$C,2,0)</f>
        <v>23</v>
      </c>
      <c r="Z2264" s="53">
        <f>VLOOKUP(W2264,'[1]LICZBA MIEJSC'!$A:$C,3,0)</f>
        <v>121</v>
      </c>
      <c r="AA2264" s="53">
        <f t="shared" si="210"/>
        <v>144</v>
      </c>
      <c r="AB2264" s="41">
        <f t="shared" si="211"/>
        <v>21</v>
      </c>
      <c r="AC2264" s="113">
        <f t="shared" si="215"/>
        <v>0.14583333333333334</v>
      </c>
      <c r="AD2264" s="299" t="s">
        <v>206</v>
      </c>
    </row>
    <row r="2265" spans="1:30" x14ac:dyDescent="0.25">
      <c r="A2265" s="28" t="s">
        <v>135</v>
      </c>
      <c r="B2265" s="46">
        <v>2264</v>
      </c>
      <c r="C2265" s="53">
        <v>5</v>
      </c>
      <c r="D2265" s="53">
        <v>12410</v>
      </c>
      <c r="E2265" s="437"/>
      <c r="F2265" s="53" t="s">
        <v>367</v>
      </c>
      <c r="G2265" s="158" t="str">
        <f t="shared" si="212"/>
        <v>r3_64</v>
      </c>
      <c r="H2265" s="158" t="s">
        <v>674</v>
      </c>
      <c r="I2265" s="175">
        <v>43230</v>
      </c>
      <c r="J2265" s="49" t="s">
        <v>199</v>
      </c>
      <c r="K2265" s="157">
        <v>33</v>
      </c>
      <c r="L2265" s="50">
        <v>3129</v>
      </c>
      <c r="M2265" s="165" t="s">
        <v>121</v>
      </c>
      <c r="N2265" s="43">
        <v>0.6694444444444444</v>
      </c>
      <c r="O2265" s="158">
        <v>0</v>
      </c>
      <c r="P2265" s="53" t="s">
        <v>20</v>
      </c>
      <c r="Q2265" s="461"/>
      <c r="R2265" s="461"/>
      <c r="S2265" s="461"/>
      <c r="T2265" s="109">
        <f t="shared" si="213"/>
        <v>0.66666666666666663</v>
      </c>
      <c r="U2265" s="109">
        <f t="shared" si="214"/>
        <v>0.66666666666666663</v>
      </c>
      <c r="V2265" s="41">
        <f>IFERROR(VLOOKUP(L2265,'[1]ZESTAWIENIE NUMERÓW BOCZNYCH'!$A:$B,1,0),"")</f>
        <v>3129</v>
      </c>
      <c r="W2265" s="53" t="str">
        <f>IFERROR(VLOOKUP(V2265,'[1]ZESTAWIENIE NUMERÓW BOCZNYCH'!$A:$B,2,0),P2265)</f>
        <v>S</v>
      </c>
      <c r="X2265" s="53" t="s">
        <v>12</v>
      </c>
      <c r="Y2265" s="53">
        <f>VLOOKUP(W2265,'[1]LICZBA MIEJSC'!$A:$C,2,0)</f>
        <v>69</v>
      </c>
      <c r="Z2265" s="53">
        <f>VLOOKUP(W2265,'[1]LICZBA MIEJSC'!$A:$C,3,0)</f>
        <v>130</v>
      </c>
      <c r="AA2265" s="53">
        <f t="shared" si="210"/>
        <v>199</v>
      </c>
      <c r="AB2265" s="41">
        <f t="shared" si="211"/>
        <v>0</v>
      </c>
      <c r="AC2265" s="113">
        <f t="shared" si="215"/>
        <v>0</v>
      </c>
      <c r="AD2265" s="299" t="s">
        <v>206</v>
      </c>
    </row>
    <row r="2266" spans="1:30" x14ac:dyDescent="0.25">
      <c r="A2266" s="28" t="s">
        <v>135</v>
      </c>
      <c r="B2266" s="46">
        <v>2265</v>
      </c>
      <c r="C2266" s="53">
        <v>5</v>
      </c>
      <c r="D2266" s="53">
        <v>12409</v>
      </c>
      <c r="E2266" s="437"/>
      <c r="F2266" s="53" t="s">
        <v>367</v>
      </c>
      <c r="G2266" s="158" t="str">
        <f t="shared" si="212"/>
        <v>r3_64</v>
      </c>
      <c r="H2266" s="158" t="s">
        <v>673</v>
      </c>
      <c r="I2266" s="175">
        <v>43230</v>
      </c>
      <c r="J2266" s="49" t="s">
        <v>199</v>
      </c>
      <c r="K2266" s="157">
        <v>20</v>
      </c>
      <c r="L2266" s="50">
        <v>2816</v>
      </c>
      <c r="M2266" s="159" t="s">
        <v>127</v>
      </c>
      <c r="N2266" s="43">
        <v>0.67083333333333339</v>
      </c>
      <c r="O2266" s="158">
        <v>3</v>
      </c>
      <c r="P2266" s="53" t="s">
        <v>18</v>
      </c>
      <c r="Q2266" s="461"/>
      <c r="R2266" s="461"/>
      <c r="S2266" s="461"/>
      <c r="T2266" s="109">
        <f t="shared" si="213"/>
        <v>0.66666666666666663</v>
      </c>
      <c r="U2266" s="109">
        <f t="shared" si="214"/>
        <v>0.66666666666666663</v>
      </c>
      <c r="V2266" s="41">
        <f>IFERROR(VLOOKUP(L2266,'[1]ZESTAWIENIE NUMERÓW BOCZNYCH'!$A:$B,1,0),"")</f>
        <v>2816</v>
      </c>
      <c r="W2266" s="53" t="str">
        <f>IFERROR(VLOOKUP(V2266,'[1]ZESTAWIENIE NUMERÓW BOCZNYCH'!$A:$B,2,0),P2266)</f>
        <v>MB</v>
      </c>
      <c r="X2266" s="53" t="s">
        <v>12</v>
      </c>
      <c r="Y2266" s="53">
        <f>VLOOKUP(W2266,'[1]LICZBA MIEJSC'!$A:$C,2,0)</f>
        <v>40</v>
      </c>
      <c r="Z2266" s="53">
        <f>VLOOKUP(W2266,'[1]LICZBA MIEJSC'!$A:$C,3,0)</f>
        <v>174</v>
      </c>
      <c r="AA2266" s="53">
        <f t="shared" si="210"/>
        <v>214</v>
      </c>
      <c r="AB2266" s="41">
        <f t="shared" si="211"/>
        <v>36</v>
      </c>
      <c r="AC2266" s="113">
        <f t="shared" si="215"/>
        <v>0.16822429906542055</v>
      </c>
      <c r="AD2266" s="299" t="s">
        <v>206</v>
      </c>
    </row>
    <row r="2267" spans="1:30" x14ac:dyDescent="0.25">
      <c r="A2267" s="28" t="s">
        <v>135</v>
      </c>
      <c r="B2267" s="46">
        <v>2266</v>
      </c>
      <c r="C2267" s="53">
        <v>5</v>
      </c>
      <c r="D2267" s="53">
        <v>12410</v>
      </c>
      <c r="E2267" s="437"/>
      <c r="F2267" s="53" t="s">
        <v>367</v>
      </c>
      <c r="G2267" s="158" t="str">
        <f t="shared" si="212"/>
        <v>r3_64</v>
      </c>
      <c r="H2267" s="158" t="s">
        <v>674</v>
      </c>
      <c r="I2267" s="175">
        <v>43230</v>
      </c>
      <c r="J2267" s="49" t="s">
        <v>199</v>
      </c>
      <c r="K2267" s="157">
        <v>33</v>
      </c>
      <c r="L2267" s="50">
        <v>3202</v>
      </c>
      <c r="M2267" s="53" t="s">
        <v>121</v>
      </c>
      <c r="N2267" s="43">
        <v>0.67152777777777783</v>
      </c>
      <c r="O2267" s="158">
        <v>0</v>
      </c>
      <c r="P2267" s="53" t="s">
        <v>21</v>
      </c>
      <c r="Q2267" s="461"/>
      <c r="R2267" s="461"/>
      <c r="S2267" s="461"/>
      <c r="T2267" s="109">
        <f t="shared" si="213"/>
        <v>0.66666666666666663</v>
      </c>
      <c r="U2267" s="109">
        <f t="shared" si="214"/>
        <v>0.66666666666666663</v>
      </c>
      <c r="V2267" s="41" t="str">
        <f>IFERROR(VLOOKUP(L2267,'[1]ZESTAWIENIE NUMERÓW BOCZNYCH'!$A:$B,1,0),"")</f>
        <v/>
      </c>
      <c r="W2267" s="53" t="str">
        <f>IFERROR(VLOOKUP(V2267,'[1]ZESTAWIENIE NUMERÓW BOCZNYCH'!$A:$B,2,0),P2267)</f>
        <v>PE</v>
      </c>
      <c r="X2267" s="53" t="s">
        <v>12</v>
      </c>
      <c r="Y2267" s="53">
        <f>VLOOKUP(W2267,'[1]LICZBA MIEJSC'!$A:$C,2,0)</f>
        <v>58</v>
      </c>
      <c r="Z2267" s="53">
        <f>VLOOKUP(W2267,'[1]LICZBA MIEJSC'!$A:$C,3,0)</f>
        <v>164</v>
      </c>
      <c r="AA2267" s="53">
        <f t="shared" si="210"/>
        <v>222</v>
      </c>
      <c r="AB2267" s="41">
        <f t="shared" si="211"/>
        <v>0</v>
      </c>
      <c r="AC2267" s="113">
        <f t="shared" si="215"/>
        <v>0</v>
      </c>
      <c r="AD2267" s="299" t="s">
        <v>206</v>
      </c>
    </row>
    <row r="2268" spans="1:30" x14ac:dyDescent="0.25">
      <c r="A2268" s="28" t="s">
        <v>135</v>
      </c>
      <c r="B2268" s="46">
        <v>2267</v>
      </c>
      <c r="C2268" s="53">
        <v>5</v>
      </c>
      <c r="D2268" s="53">
        <v>12409</v>
      </c>
      <c r="E2268" s="437"/>
      <c r="F2268" s="53" t="s">
        <v>367</v>
      </c>
      <c r="G2268" s="158" t="str">
        <f t="shared" si="212"/>
        <v>r3_64</v>
      </c>
      <c r="H2268" s="158" t="s">
        <v>673</v>
      </c>
      <c r="I2268" s="175">
        <v>43230</v>
      </c>
      <c r="J2268" s="49" t="s">
        <v>199</v>
      </c>
      <c r="K2268" s="157">
        <v>33</v>
      </c>
      <c r="L2268" s="50">
        <v>3119</v>
      </c>
      <c r="M2268" s="68" t="s">
        <v>135</v>
      </c>
      <c r="N2268" s="43">
        <v>0.67291666666666661</v>
      </c>
      <c r="O2268" s="158">
        <v>0</v>
      </c>
      <c r="P2268" s="53" t="s">
        <v>20</v>
      </c>
      <c r="Q2268" s="461"/>
      <c r="R2268" s="461"/>
      <c r="S2268" s="461"/>
      <c r="T2268" s="109">
        <f t="shared" si="213"/>
        <v>0.66666666666666663</v>
      </c>
      <c r="U2268" s="109">
        <f t="shared" si="214"/>
        <v>0.66666666666666663</v>
      </c>
      <c r="V2268" s="41">
        <f>IFERROR(VLOOKUP(L2268,'[1]ZESTAWIENIE NUMERÓW BOCZNYCH'!$A:$B,1,0),"")</f>
        <v>3119</v>
      </c>
      <c r="W2268" s="53" t="str">
        <f>IFERROR(VLOOKUP(V2268,'[1]ZESTAWIENIE NUMERÓW BOCZNYCH'!$A:$B,2,0),P2268)</f>
        <v>S</v>
      </c>
      <c r="X2268" s="53" t="s">
        <v>12</v>
      </c>
      <c r="Y2268" s="53">
        <f>VLOOKUP(W2268,'[1]LICZBA MIEJSC'!$A:$C,2,0)</f>
        <v>69</v>
      </c>
      <c r="Z2268" s="53">
        <f>VLOOKUP(W2268,'[1]LICZBA MIEJSC'!$A:$C,3,0)</f>
        <v>130</v>
      </c>
      <c r="AA2268" s="53">
        <f t="shared" si="210"/>
        <v>199</v>
      </c>
      <c r="AB2268" s="41">
        <f t="shared" si="211"/>
        <v>0</v>
      </c>
      <c r="AC2268" s="113">
        <f t="shared" si="215"/>
        <v>0</v>
      </c>
      <c r="AD2268" s="299" t="s">
        <v>206</v>
      </c>
    </row>
    <row r="2269" spans="1:30" x14ac:dyDescent="0.25">
      <c r="A2269" s="28" t="s">
        <v>135</v>
      </c>
      <c r="B2269" s="46">
        <v>2268</v>
      </c>
      <c r="C2269" s="53">
        <v>5</v>
      </c>
      <c r="D2269" s="53">
        <v>12410</v>
      </c>
      <c r="E2269" s="437"/>
      <c r="F2269" s="53" t="s">
        <v>367</v>
      </c>
      <c r="G2269" s="158" t="str">
        <f t="shared" si="212"/>
        <v>r3_64</v>
      </c>
      <c r="H2269" s="158" t="s">
        <v>674</v>
      </c>
      <c r="I2269" s="175">
        <v>43230</v>
      </c>
      <c r="J2269" s="49" t="s">
        <v>199</v>
      </c>
      <c r="K2269" s="157">
        <v>20</v>
      </c>
      <c r="L2269" s="50">
        <v>2811</v>
      </c>
      <c r="M2269" s="56" t="s">
        <v>126</v>
      </c>
      <c r="N2269" s="43">
        <v>0.67361111111111116</v>
      </c>
      <c r="O2269" s="158">
        <v>4</v>
      </c>
      <c r="P2269" s="53" t="s">
        <v>18</v>
      </c>
      <c r="Q2269" s="461"/>
      <c r="R2269" s="461"/>
      <c r="S2269" s="461"/>
      <c r="T2269" s="109">
        <f t="shared" si="213"/>
        <v>0.66666666666666663</v>
      </c>
      <c r="U2269" s="109">
        <f t="shared" si="214"/>
        <v>0.66666666666666663</v>
      </c>
      <c r="V2269" s="41">
        <f>IFERROR(VLOOKUP(L2269,'[1]ZESTAWIENIE NUMERÓW BOCZNYCH'!$A:$B,1,0),"")</f>
        <v>2811</v>
      </c>
      <c r="W2269" s="53" t="str">
        <f>IFERROR(VLOOKUP(V2269,'[1]ZESTAWIENIE NUMERÓW BOCZNYCH'!$A:$B,2,0),P2269)</f>
        <v>MB</v>
      </c>
      <c r="X2269" s="53" t="s">
        <v>12</v>
      </c>
      <c r="Y2269" s="53">
        <f>VLOOKUP(W2269,'[1]LICZBA MIEJSC'!$A:$C,2,0)</f>
        <v>40</v>
      </c>
      <c r="Z2269" s="53">
        <f>VLOOKUP(W2269,'[1]LICZBA MIEJSC'!$A:$C,3,0)</f>
        <v>174</v>
      </c>
      <c r="AA2269" s="53">
        <f t="shared" si="210"/>
        <v>214</v>
      </c>
      <c r="AB2269" s="41">
        <f t="shared" si="211"/>
        <v>127</v>
      </c>
      <c r="AC2269" s="113">
        <f t="shared" si="215"/>
        <v>0.59345794392523366</v>
      </c>
      <c r="AD2269" s="299" t="s">
        <v>206</v>
      </c>
    </row>
    <row r="2270" spans="1:30" x14ac:dyDescent="0.25">
      <c r="A2270" s="28" t="s">
        <v>135</v>
      </c>
      <c r="B2270" s="46">
        <v>2269</v>
      </c>
      <c r="C2270" s="53">
        <v>5</v>
      </c>
      <c r="D2270" s="53">
        <v>12409</v>
      </c>
      <c r="E2270" s="437"/>
      <c r="F2270" s="53" t="s">
        <v>367</v>
      </c>
      <c r="G2270" s="158" t="str">
        <f t="shared" si="212"/>
        <v>r3_64</v>
      </c>
      <c r="H2270" s="158" t="s">
        <v>673</v>
      </c>
      <c r="I2270" s="175">
        <v>43230</v>
      </c>
      <c r="J2270" s="49" t="s">
        <v>199</v>
      </c>
      <c r="K2270" s="157">
        <v>20</v>
      </c>
      <c r="L2270" s="50">
        <v>2814</v>
      </c>
      <c r="M2270" s="159" t="s">
        <v>127</v>
      </c>
      <c r="N2270" s="43">
        <v>0.67499999999999993</v>
      </c>
      <c r="O2270" s="158">
        <v>3</v>
      </c>
      <c r="P2270" s="53" t="s">
        <v>18</v>
      </c>
      <c r="Q2270" s="461"/>
      <c r="R2270" s="461"/>
      <c r="S2270" s="461"/>
      <c r="T2270" s="109">
        <f t="shared" si="213"/>
        <v>0.66666666666666663</v>
      </c>
      <c r="U2270" s="109">
        <f t="shared" si="214"/>
        <v>0.66666666666666663</v>
      </c>
      <c r="V2270" s="41">
        <f>IFERROR(VLOOKUP(L2270,'[1]ZESTAWIENIE NUMERÓW BOCZNYCH'!$A:$B,1,0),"")</f>
        <v>2814</v>
      </c>
      <c r="W2270" s="53" t="str">
        <f>IFERROR(VLOOKUP(V2270,'[1]ZESTAWIENIE NUMERÓW BOCZNYCH'!$A:$B,2,0),P2270)</f>
        <v>MB</v>
      </c>
      <c r="X2270" s="53" t="s">
        <v>12</v>
      </c>
      <c r="Y2270" s="53">
        <f>VLOOKUP(W2270,'[1]LICZBA MIEJSC'!$A:$C,2,0)</f>
        <v>40</v>
      </c>
      <c r="Z2270" s="53">
        <f>VLOOKUP(W2270,'[1]LICZBA MIEJSC'!$A:$C,3,0)</f>
        <v>174</v>
      </c>
      <c r="AA2270" s="53">
        <f t="shared" si="210"/>
        <v>214</v>
      </c>
      <c r="AB2270" s="41">
        <f t="shared" si="211"/>
        <v>36</v>
      </c>
      <c r="AC2270" s="113">
        <f t="shared" si="215"/>
        <v>0.16822429906542055</v>
      </c>
      <c r="AD2270" s="299" t="s">
        <v>206</v>
      </c>
    </row>
    <row r="2271" spans="1:30" x14ac:dyDescent="0.25">
      <c r="A2271" s="28" t="s">
        <v>135</v>
      </c>
      <c r="B2271" s="46">
        <v>2270</v>
      </c>
      <c r="C2271" s="53">
        <v>5</v>
      </c>
      <c r="D2271" s="53">
        <v>12410</v>
      </c>
      <c r="E2271" s="437"/>
      <c r="F2271" s="53" t="s">
        <v>367</v>
      </c>
      <c r="G2271" s="158" t="str">
        <f t="shared" si="212"/>
        <v>r3_64</v>
      </c>
      <c r="H2271" s="158" t="s">
        <v>674</v>
      </c>
      <c r="I2271" s="175">
        <v>43230</v>
      </c>
      <c r="J2271" s="49" t="s">
        <v>199</v>
      </c>
      <c r="K2271" s="157">
        <v>33</v>
      </c>
      <c r="L2271" s="50">
        <v>3129</v>
      </c>
      <c r="M2271" s="53" t="s">
        <v>121</v>
      </c>
      <c r="N2271" s="43">
        <v>0.67569444444444438</v>
      </c>
      <c r="O2271" s="158">
        <v>0</v>
      </c>
      <c r="P2271" s="53" t="s">
        <v>20</v>
      </c>
      <c r="Q2271" s="461"/>
      <c r="R2271" s="461"/>
      <c r="S2271" s="461"/>
      <c r="T2271" s="109">
        <f t="shared" si="213"/>
        <v>0.66666666666666663</v>
      </c>
      <c r="U2271" s="109">
        <f t="shared" si="214"/>
        <v>0.66666666666666663</v>
      </c>
      <c r="V2271" s="41">
        <f>IFERROR(VLOOKUP(L2271,'[1]ZESTAWIENIE NUMERÓW BOCZNYCH'!$A:$B,1,0),"")</f>
        <v>3129</v>
      </c>
      <c r="W2271" s="53" t="str">
        <f>IFERROR(VLOOKUP(V2271,'[1]ZESTAWIENIE NUMERÓW BOCZNYCH'!$A:$B,2,0),P2271)</f>
        <v>S</v>
      </c>
      <c r="X2271" s="53" t="s">
        <v>12</v>
      </c>
      <c r="Y2271" s="53">
        <f>VLOOKUP(W2271,'[1]LICZBA MIEJSC'!$A:$C,2,0)</f>
        <v>69</v>
      </c>
      <c r="Z2271" s="53">
        <f>VLOOKUP(W2271,'[1]LICZBA MIEJSC'!$A:$C,3,0)</f>
        <v>130</v>
      </c>
      <c r="AA2271" s="53">
        <f t="shared" si="210"/>
        <v>199</v>
      </c>
      <c r="AB2271" s="41">
        <f t="shared" si="211"/>
        <v>0</v>
      </c>
      <c r="AC2271" s="113">
        <f t="shared" si="215"/>
        <v>0</v>
      </c>
      <c r="AD2271" s="299" t="s">
        <v>206</v>
      </c>
    </row>
    <row r="2272" spans="1:30" x14ac:dyDescent="0.25">
      <c r="A2272" s="28" t="s">
        <v>135</v>
      </c>
      <c r="B2272" s="46">
        <v>2271</v>
      </c>
      <c r="C2272" s="53">
        <v>5</v>
      </c>
      <c r="D2272" s="53">
        <v>12410</v>
      </c>
      <c r="E2272" s="437"/>
      <c r="F2272" s="53" t="s">
        <v>367</v>
      </c>
      <c r="G2272" s="158" t="str">
        <f t="shared" si="212"/>
        <v>r3_64</v>
      </c>
      <c r="H2272" s="158" t="s">
        <v>674</v>
      </c>
      <c r="I2272" s="175">
        <v>43230</v>
      </c>
      <c r="J2272" s="49" t="s">
        <v>199</v>
      </c>
      <c r="K2272" s="157">
        <v>10</v>
      </c>
      <c r="L2272" s="50">
        <v>2462</v>
      </c>
      <c r="M2272" s="56" t="s">
        <v>122</v>
      </c>
      <c r="N2272" s="43">
        <v>0.67569444444444438</v>
      </c>
      <c r="O2272" s="158">
        <v>2</v>
      </c>
      <c r="P2272" s="53" t="s">
        <v>19</v>
      </c>
      <c r="Q2272" s="461"/>
      <c r="R2272" s="461"/>
      <c r="S2272" s="461"/>
      <c r="T2272" s="109">
        <f t="shared" si="213"/>
        <v>0.66666666666666663</v>
      </c>
      <c r="U2272" s="109">
        <f t="shared" si="214"/>
        <v>0.66666666666666663</v>
      </c>
      <c r="V2272" s="41" t="str">
        <f>IFERROR(VLOOKUP(L2272,'[1]ZESTAWIENIE NUMERÓW BOCZNYCH'!$A:$B,1,0),"")</f>
        <v/>
      </c>
      <c r="W2272" s="53" t="str">
        <f>IFERROR(VLOOKUP(V2272,'[1]ZESTAWIENIE NUMERÓW BOCZNYCH'!$A:$B,2,0),P2272)</f>
        <v>K2</v>
      </c>
      <c r="X2272" s="53" t="s">
        <v>12</v>
      </c>
      <c r="Y2272" s="53">
        <f>VLOOKUP(W2272,'[1]LICZBA MIEJSC'!$A:$C,2,0)</f>
        <v>20</v>
      </c>
      <c r="Z2272" s="53">
        <f>VLOOKUP(W2272,'[1]LICZBA MIEJSC'!$A:$C,3,0)</f>
        <v>210</v>
      </c>
      <c r="AA2272" s="53">
        <f t="shared" si="210"/>
        <v>230</v>
      </c>
      <c r="AB2272" s="41">
        <f t="shared" si="211"/>
        <v>10</v>
      </c>
      <c r="AC2272" s="113">
        <f t="shared" si="215"/>
        <v>4.3478260869565216E-2</v>
      </c>
      <c r="AD2272" s="299" t="s">
        <v>206</v>
      </c>
    </row>
    <row r="2273" spans="1:30" x14ac:dyDescent="0.25">
      <c r="A2273" s="28" t="s">
        <v>135</v>
      </c>
      <c r="B2273" s="46">
        <v>2272</v>
      </c>
      <c r="C2273" s="53">
        <v>5</v>
      </c>
      <c r="D2273" s="53">
        <v>12409</v>
      </c>
      <c r="E2273" s="437"/>
      <c r="F2273" s="53" t="s">
        <v>367</v>
      </c>
      <c r="G2273" s="158" t="str">
        <f t="shared" si="212"/>
        <v>r3_64</v>
      </c>
      <c r="H2273" s="158" t="s">
        <v>673</v>
      </c>
      <c r="I2273" s="175">
        <v>43230</v>
      </c>
      <c r="J2273" s="49" t="s">
        <v>199</v>
      </c>
      <c r="K2273" s="157">
        <v>33</v>
      </c>
      <c r="L2273" s="50">
        <v>3109</v>
      </c>
      <c r="M2273" s="68" t="s">
        <v>135</v>
      </c>
      <c r="N2273" s="43">
        <v>0.67638888888888893</v>
      </c>
      <c r="O2273" s="158">
        <v>0</v>
      </c>
      <c r="P2273" s="53" t="s">
        <v>20</v>
      </c>
      <c r="Q2273" s="461"/>
      <c r="R2273" s="461"/>
      <c r="S2273" s="461"/>
      <c r="T2273" s="109">
        <f t="shared" si="213"/>
        <v>0.66666666666666663</v>
      </c>
      <c r="U2273" s="109">
        <f t="shared" si="214"/>
        <v>0.66666666666666663</v>
      </c>
      <c r="V2273" s="41">
        <f>IFERROR(VLOOKUP(L2273,'[1]ZESTAWIENIE NUMERÓW BOCZNYCH'!$A:$B,1,0),"")</f>
        <v>3109</v>
      </c>
      <c r="W2273" s="53" t="str">
        <f>IFERROR(VLOOKUP(V2273,'[1]ZESTAWIENIE NUMERÓW BOCZNYCH'!$A:$B,2,0),P2273)</f>
        <v>S</v>
      </c>
      <c r="X2273" s="53" t="s">
        <v>12</v>
      </c>
      <c r="Y2273" s="53">
        <f>VLOOKUP(W2273,'[1]LICZBA MIEJSC'!$A:$C,2,0)</f>
        <v>69</v>
      </c>
      <c r="Z2273" s="53">
        <f>VLOOKUP(W2273,'[1]LICZBA MIEJSC'!$A:$C,3,0)</f>
        <v>130</v>
      </c>
      <c r="AA2273" s="53">
        <f t="shared" si="210"/>
        <v>199</v>
      </c>
      <c r="AB2273" s="41">
        <f t="shared" si="211"/>
        <v>0</v>
      </c>
      <c r="AC2273" s="113">
        <f t="shared" si="215"/>
        <v>0</v>
      </c>
      <c r="AD2273" s="299" t="s">
        <v>206</v>
      </c>
    </row>
    <row r="2274" spans="1:30" x14ac:dyDescent="0.25">
      <c r="A2274" s="28" t="s">
        <v>135</v>
      </c>
      <c r="B2274" s="46">
        <v>2273</v>
      </c>
      <c r="C2274" s="53">
        <v>5</v>
      </c>
      <c r="D2274" s="53">
        <v>12410</v>
      </c>
      <c r="E2274" s="437"/>
      <c r="F2274" s="53" t="s">
        <v>367</v>
      </c>
      <c r="G2274" s="158" t="str">
        <f t="shared" si="212"/>
        <v>r3_64</v>
      </c>
      <c r="H2274" s="158" t="s">
        <v>674</v>
      </c>
      <c r="I2274" s="175">
        <v>43230</v>
      </c>
      <c r="J2274" s="49" t="s">
        <v>199</v>
      </c>
      <c r="K2274" s="157">
        <v>3</v>
      </c>
      <c r="L2274" s="50">
        <v>2240</v>
      </c>
      <c r="M2274" s="169" t="s">
        <v>219</v>
      </c>
      <c r="N2274" s="43">
        <v>0.67638888888888893</v>
      </c>
      <c r="O2274" s="158">
        <v>2</v>
      </c>
      <c r="P2274" s="53" t="s">
        <v>18</v>
      </c>
      <c r="Q2274" s="461"/>
      <c r="R2274" s="461"/>
      <c r="S2274" s="461"/>
      <c r="T2274" s="109">
        <f t="shared" si="213"/>
        <v>0.66666666666666663</v>
      </c>
      <c r="U2274" s="109">
        <f t="shared" si="214"/>
        <v>0.66666666666666663</v>
      </c>
      <c r="V2274" s="41">
        <f>IFERROR(VLOOKUP(L2274,'[1]ZESTAWIENIE NUMERÓW BOCZNYCH'!$A:$B,1,0),"")</f>
        <v>2240</v>
      </c>
      <c r="W2274" s="53" t="str">
        <f>IFERROR(VLOOKUP(V2274,'[1]ZESTAWIENIE NUMERÓW BOCZNYCH'!$A:$B,2,0),P2274)</f>
        <v>K2</v>
      </c>
      <c r="X2274" s="53" t="s">
        <v>12</v>
      </c>
      <c r="Y2274" s="53">
        <f>VLOOKUP(W2274,'[1]LICZBA MIEJSC'!$A:$C,2,0)</f>
        <v>20</v>
      </c>
      <c r="Z2274" s="53">
        <f>VLOOKUP(W2274,'[1]LICZBA MIEJSC'!$A:$C,3,0)</f>
        <v>210</v>
      </c>
      <c r="AA2274" s="53">
        <f t="shared" si="210"/>
        <v>230</v>
      </c>
      <c r="AB2274" s="41">
        <f t="shared" si="211"/>
        <v>10</v>
      </c>
      <c r="AC2274" s="113">
        <f t="shared" si="215"/>
        <v>4.3478260869565216E-2</v>
      </c>
      <c r="AD2274" s="299" t="s">
        <v>206</v>
      </c>
    </row>
    <row r="2275" spans="1:30" x14ac:dyDescent="0.25">
      <c r="A2275" s="28" t="s">
        <v>135</v>
      </c>
      <c r="B2275" s="46">
        <v>2274</v>
      </c>
      <c r="C2275" s="53">
        <v>5</v>
      </c>
      <c r="D2275" s="53">
        <v>12409</v>
      </c>
      <c r="E2275" s="437"/>
      <c r="F2275" s="53" t="s">
        <v>367</v>
      </c>
      <c r="G2275" s="158" t="str">
        <f t="shared" si="212"/>
        <v>r3_64</v>
      </c>
      <c r="H2275" s="158" t="s">
        <v>673</v>
      </c>
      <c r="I2275" s="175">
        <v>43230</v>
      </c>
      <c r="J2275" s="49" t="s">
        <v>199</v>
      </c>
      <c r="K2275" s="157">
        <v>3</v>
      </c>
      <c r="L2275" s="50">
        <v>2806</v>
      </c>
      <c r="M2275" s="50" t="s">
        <v>127</v>
      </c>
      <c r="N2275" s="43">
        <v>0.67708333333333337</v>
      </c>
      <c r="O2275" s="158">
        <v>3</v>
      </c>
      <c r="P2275" s="53" t="s">
        <v>18</v>
      </c>
      <c r="Q2275" s="461"/>
      <c r="R2275" s="461"/>
      <c r="S2275" s="461"/>
      <c r="T2275" s="109">
        <f t="shared" si="213"/>
        <v>0.67708333333333326</v>
      </c>
      <c r="U2275" s="109">
        <f t="shared" si="214"/>
        <v>0.66666666666666663</v>
      </c>
      <c r="V2275" s="41">
        <f>IFERROR(VLOOKUP(L2275,'[1]ZESTAWIENIE NUMERÓW BOCZNYCH'!$A:$B,1,0),"")</f>
        <v>2806</v>
      </c>
      <c r="W2275" s="53" t="str">
        <f>IFERROR(VLOOKUP(V2275,'[1]ZESTAWIENIE NUMERÓW BOCZNYCH'!$A:$B,2,0),P2275)</f>
        <v>MB</v>
      </c>
      <c r="X2275" s="53" t="s">
        <v>12</v>
      </c>
      <c r="Y2275" s="53">
        <f>VLOOKUP(W2275,'[1]LICZBA MIEJSC'!$A:$C,2,0)</f>
        <v>40</v>
      </c>
      <c r="Z2275" s="53">
        <f>VLOOKUP(W2275,'[1]LICZBA MIEJSC'!$A:$C,3,0)</f>
        <v>174</v>
      </c>
      <c r="AA2275" s="53">
        <f t="shared" si="210"/>
        <v>214</v>
      </c>
      <c r="AB2275" s="41">
        <f t="shared" si="211"/>
        <v>36</v>
      </c>
      <c r="AC2275" s="113">
        <f t="shared" si="215"/>
        <v>0.16822429906542055</v>
      </c>
      <c r="AD2275" s="299" t="s">
        <v>206</v>
      </c>
    </row>
    <row r="2276" spans="1:30" x14ac:dyDescent="0.25">
      <c r="A2276" s="28" t="s">
        <v>135</v>
      </c>
      <c r="B2276" s="46">
        <v>2275</v>
      </c>
      <c r="C2276" s="53">
        <v>5</v>
      </c>
      <c r="D2276" s="53">
        <v>12410</v>
      </c>
      <c r="E2276" s="437"/>
      <c r="F2276" s="53" t="s">
        <v>367</v>
      </c>
      <c r="G2276" s="158" t="str">
        <f t="shared" si="212"/>
        <v>r3_64</v>
      </c>
      <c r="H2276" s="158" t="s">
        <v>674</v>
      </c>
      <c r="I2276" s="175">
        <v>43230</v>
      </c>
      <c r="J2276" s="49" t="s">
        <v>199</v>
      </c>
      <c r="K2276" s="157">
        <v>10</v>
      </c>
      <c r="L2276" s="50">
        <v>2718</v>
      </c>
      <c r="M2276" s="169" t="s">
        <v>122</v>
      </c>
      <c r="N2276" s="43">
        <v>0.67708333333333337</v>
      </c>
      <c r="O2276" s="158">
        <v>3</v>
      </c>
      <c r="P2276" s="53" t="s">
        <v>22</v>
      </c>
      <c r="Q2276" s="461"/>
      <c r="R2276" s="461"/>
      <c r="S2276" s="461"/>
      <c r="T2276" s="109">
        <f t="shared" si="213"/>
        <v>0.67708333333333326</v>
      </c>
      <c r="U2276" s="109">
        <f t="shared" si="214"/>
        <v>0.66666666666666663</v>
      </c>
      <c r="V2276" s="41">
        <f>IFERROR(VLOOKUP(L2276,'[1]ZESTAWIENIE NUMERÓW BOCZNYCH'!$A:$B,1,0),"")</f>
        <v>2718</v>
      </c>
      <c r="W2276" s="53" t="str">
        <f>IFERROR(VLOOKUP(V2276,'[1]ZESTAWIENIE NUMERÓW BOCZNYCH'!$A:$B,2,0),P2276)</f>
        <v>P3</v>
      </c>
      <c r="X2276" s="53" t="s">
        <v>12</v>
      </c>
      <c r="Y2276" s="53">
        <f>VLOOKUP(W2276,'[1]LICZBA MIEJSC'!$A:$C,2,0)</f>
        <v>40</v>
      </c>
      <c r="Z2276" s="53">
        <f>VLOOKUP(W2276,'[1]LICZBA MIEJSC'!$A:$C,3,0)</f>
        <v>135</v>
      </c>
      <c r="AA2276" s="53">
        <f t="shared" si="210"/>
        <v>175</v>
      </c>
      <c r="AB2276" s="41">
        <f t="shared" si="211"/>
        <v>36</v>
      </c>
      <c r="AC2276" s="113">
        <f t="shared" si="215"/>
        <v>0.20571428571428571</v>
      </c>
      <c r="AD2276" s="299" t="s">
        <v>206</v>
      </c>
    </row>
    <row r="2277" spans="1:30" x14ac:dyDescent="0.25">
      <c r="A2277" s="28" t="s">
        <v>135</v>
      </c>
      <c r="B2277" s="46">
        <v>2276</v>
      </c>
      <c r="C2277" s="53">
        <v>5</v>
      </c>
      <c r="D2277" s="53">
        <v>12410</v>
      </c>
      <c r="E2277" s="437"/>
      <c r="F2277" s="53" t="s">
        <v>367</v>
      </c>
      <c r="G2277" s="158" t="str">
        <f t="shared" si="212"/>
        <v>r3_64</v>
      </c>
      <c r="H2277" s="158" t="s">
        <v>674</v>
      </c>
      <c r="I2277" s="175">
        <v>43230</v>
      </c>
      <c r="J2277" s="49" t="s">
        <v>199</v>
      </c>
      <c r="K2277" s="157">
        <v>33</v>
      </c>
      <c r="L2277" s="50">
        <v>3119</v>
      </c>
      <c r="M2277" s="53" t="s">
        <v>121</v>
      </c>
      <c r="N2277" s="43">
        <v>0.6791666666666667</v>
      </c>
      <c r="O2277" s="158">
        <v>0</v>
      </c>
      <c r="P2277" s="53" t="s">
        <v>20</v>
      </c>
      <c r="Q2277" s="461"/>
      <c r="R2277" s="461"/>
      <c r="S2277" s="461"/>
      <c r="T2277" s="109">
        <f t="shared" si="213"/>
        <v>0.67708333333333326</v>
      </c>
      <c r="U2277" s="109">
        <f t="shared" si="214"/>
        <v>0.66666666666666663</v>
      </c>
      <c r="V2277" s="41">
        <f>IFERROR(VLOOKUP(L2277,'[1]ZESTAWIENIE NUMERÓW BOCZNYCH'!$A:$B,1,0),"")</f>
        <v>3119</v>
      </c>
      <c r="W2277" s="53" t="str">
        <f>IFERROR(VLOOKUP(V2277,'[1]ZESTAWIENIE NUMERÓW BOCZNYCH'!$A:$B,2,0),P2277)</f>
        <v>S</v>
      </c>
      <c r="X2277" s="53" t="s">
        <v>12</v>
      </c>
      <c r="Y2277" s="53">
        <f>VLOOKUP(W2277,'[1]LICZBA MIEJSC'!$A:$C,2,0)</f>
        <v>69</v>
      </c>
      <c r="Z2277" s="53">
        <f>VLOOKUP(W2277,'[1]LICZBA MIEJSC'!$A:$C,3,0)</f>
        <v>130</v>
      </c>
      <c r="AA2277" s="53">
        <f t="shared" si="210"/>
        <v>199</v>
      </c>
      <c r="AB2277" s="41">
        <f t="shared" si="211"/>
        <v>0</v>
      </c>
      <c r="AC2277" s="113">
        <f t="shared" si="215"/>
        <v>0</v>
      </c>
      <c r="AD2277" s="299" t="s">
        <v>206</v>
      </c>
    </row>
    <row r="2278" spans="1:30" x14ac:dyDescent="0.25">
      <c r="A2278" s="28" t="s">
        <v>135</v>
      </c>
      <c r="B2278" s="46">
        <v>2277</v>
      </c>
      <c r="C2278" s="53">
        <v>5</v>
      </c>
      <c r="D2278" s="53">
        <v>12409</v>
      </c>
      <c r="E2278" s="437"/>
      <c r="F2278" s="53" t="s">
        <v>367</v>
      </c>
      <c r="G2278" s="158" t="str">
        <f t="shared" si="212"/>
        <v>r3_64</v>
      </c>
      <c r="H2278" s="158" t="s">
        <v>673</v>
      </c>
      <c r="I2278" s="175">
        <v>43230</v>
      </c>
      <c r="J2278" s="49" t="s">
        <v>199</v>
      </c>
      <c r="K2278" s="157">
        <v>33</v>
      </c>
      <c r="L2278" s="50">
        <v>3130</v>
      </c>
      <c r="M2278" s="68" t="s">
        <v>135</v>
      </c>
      <c r="N2278" s="43">
        <v>0.67986111111111114</v>
      </c>
      <c r="O2278" s="158">
        <v>0</v>
      </c>
      <c r="P2278" s="53" t="s">
        <v>20</v>
      </c>
      <c r="Q2278" s="461"/>
      <c r="R2278" s="461"/>
      <c r="S2278" s="461"/>
      <c r="T2278" s="109">
        <f t="shared" si="213"/>
        <v>0.67708333333333326</v>
      </c>
      <c r="U2278" s="109">
        <f t="shared" si="214"/>
        <v>0.66666666666666663</v>
      </c>
      <c r="V2278" s="41">
        <f>IFERROR(VLOOKUP(L2278,'[1]ZESTAWIENIE NUMERÓW BOCZNYCH'!$A:$B,1,0),"")</f>
        <v>3130</v>
      </c>
      <c r="W2278" s="53" t="str">
        <f>IFERROR(VLOOKUP(V2278,'[1]ZESTAWIENIE NUMERÓW BOCZNYCH'!$A:$B,2,0),P2278)</f>
        <v>S</v>
      </c>
      <c r="X2278" s="53" t="s">
        <v>12</v>
      </c>
      <c r="Y2278" s="53">
        <f>VLOOKUP(W2278,'[1]LICZBA MIEJSC'!$A:$C,2,0)</f>
        <v>69</v>
      </c>
      <c r="Z2278" s="53">
        <f>VLOOKUP(W2278,'[1]LICZBA MIEJSC'!$A:$C,3,0)</f>
        <v>130</v>
      </c>
      <c r="AA2278" s="53">
        <f t="shared" si="210"/>
        <v>199</v>
      </c>
      <c r="AB2278" s="41">
        <f t="shared" si="211"/>
        <v>0</v>
      </c>
      <c r="AC2278" s="113">
        <f t="shared" si="215"/>
        <v>0</v>
      </c>
      <c r="AD2278" s="299" t="s">
        <v>206</v>
      </c>
    </row>
    <row r="2279" spans="1:30" x14ac:dyDescent="0.25">
      <c r="A2279" s="28" t="s">
        <v>135</v>
      </c>
      <c r="B2279" s="46">
        <v>2278</v>
      </c>
      <c r="C2279" s="53">
        <v>5</v>
      </c>
      <c r="D2279" s="53">
        <v>12410</v>
      </c>
      <c r="E2279" s="437"/>
      <c r="F2279" s="53" t="s">
        <v>367</v>
      </c>
      <c r="G2279" s="158" t="str">
        <f t="shared" si="212"/>
        <v>r3_64</v>
      </c>
      <c r="H2279" s="158" t="s">
        <v>674</v>
      </c>
      <c r="I2279" s="175">
        <v>43230</v>
      </c>
      <c r="J2279" s="49" t="s">
        <v>199</v>
      </c>
      <c r="K2279" s="157">
        <v>20</v>
      </c>
      <c r="L2279" s="50">
        <v>2813</v>
      </c>
      <c r="M2279" s="56" t="s">
        <v>126</v>
      </c>
      <c r="N2279" s="43">
        <v>0.68055555555555547</v>
      </c>
      <c r="O2279" s="158">
        <v>3</v>
      </c>
      <c r="P2279" s="53" t="s">
        <v>18</v>
      </c>
      <c r="Q2279" s="461"/>
      <c r="R2279" s="461"/>
      <c r="S2279" s="461"/>
      <c r="T2279" s="109">
        <f t="shared" si="213"/>
        <v>0.67708333333333326</v>
      </c>
      <c r="U2279" s="109">
        <f t="shared" si="214"/>
        <v>0.66666666666666663</v>
      </c>
      <c r="V2279" s="41">
        <f>IFERROR(VLOOKUP(L2279,'[1]ZESTAWIENIE NUMERÓW BOCZNYCH'!$A:$B,1,0),"")</f>
        <v>2813</v>
      </c>
      <c r="W2279" s="53" t="str">
        <f>IFERROR(VLOOKUP(V2279,'[1]ZESTAWIENIE NUMERÓW BOCZNYCH'!$A:$B,2,0),P2279)</f>
        <v>MB</v>
      </c>
      <c r="X2279" s="53" t="s">
        <v>12</v>
      </c>
      <c r="Y2279" s="53">
        <f>VLOOKUP(W2279,'[1]LICZBA MIEJSC'!$A:$C,2,0)</f>
        <v>40</v>
      </c>
      <c r="Z2279" s="53">
        <f>VLOOKUP(W2279,'[1]LICZBA MIEJSC'!$A:$C,3,0)</f>
        <v>174</v>
      </c>
      <c r="AA2279" s="53">
        <f t="shared" si="210"/>
        <v>214</v>
      </c>
      <c r="AB2279" s="41">
        <f t="shared" si="211"/>
        <v>36</v>
      </c>
      <c r="AC2279" s="113">
        <f t="shared" si="215"/>
        <v>0.16822429906542055</v>
      </c>
      <c r="AD2279" s="299" t="s">
        <v>206</v>
      </c>
    </row>
    <row r="2280" spans="1:30" x14ac:dyDescent="0.25">
      <c r="A2280" s="28" t="s">
        <v>135</v>
      </c>
      <c r="B2280" s="46">
        <v>2279</v>
      </c>
      <c r="C2280" s="53">
        <v>5</v>
      </c>
      <c r="D2280" s="53">
        <v>12409</v>
      </c>
      <c r="E2280" s="437"/>
      <c r="F2280" s="53" t="s">
        <v>367</v>
      </c>
      <c r="G2280" s="158" t="str">
        <f t="shared" si="212"/>
        <v>r3_64</v>
      </c>
      <c r="H2280" s="158" t="s">
        <v>673</v>
      </c>
      <c r="I2280" s="175">
        <v>43230</v>
      </c>
      <c r="J2280" s="49" t="s">
        <v>199</v>
      </c>
      <c r="K2280" s="157">
        <v>10</v>
      </c>
      <c r="L2280" s="50">
        <v>2496</v>
      </c>
      <c r="M2280" s="50" t="s">
        <v>127</v>
      </c>
      <c r="N2280" s="43">
        <v>0.68194444444444446</v>
      </c>
      <c r="O2280" s="158">
        <v>5</v>
      </c>
      <c r="P2280" s="53" t="s">
        <v>19</v>
      </c>
      <c r="Q2280" s="461"/>
      <c r="R2280" s="461"/>
      <c r="S2280" s="461"/>
      <c r="T2280" s="109">
        <f t="shared" si="213"/>
        <v>0.67708333333333326</v>
      </c>
      <c r="U2280" s="109">
        <f t="shared" si="214"/>
        <v>0.66666666666666663</v>
      </c>
      <c r="V2280" s="41">
        <f>IFERROR(VLOOKUP(L2280,'[1]ZESTAWIENIE NUMERÓW BOCZNYCH'!$A:$B,1,0),"")</f>
        <v>2496</v>
      </c>
      <c r="W2280" s="53" t="str">
        <f>IFERROR(VLOOKUP(V2280,'[1]ZESTAWIENIE NUMERÓW BOCZNYCH'!$A:$B,2,0),P2280)</f>
        <v>K2</v>
      </c>
      <c r="X2280" s="53" t="s">
        <v>12</v>
      </c>
      <c r="Y2280" s="53">
        <f>VLOOKUP(W2280,'[1]LICZBA MIEJSC'!$A:$C,2,0)</f>
        <v>20</v>
      </c>
      <c r="Z2280" s="53">
        <f>VLOOKUP(W2280,'[1]LICZBA MIEJSC'!$A:$C,3,0)</f>
        <v>210</v>
      </c>
      <c r="AA2280" s="53">
        <f t="shared" si="210"/>
        <v>230</v>
      </c>
      <c r="AB2280" s="41">
        <f t="shared" si="211"/>
        <v>207</v>
      </c>
      <c r="AC2280" s="113">
        <f t="shared" si="215"/>
        <v>0.9</v>
      </c>
      <c r="AD2280" s="299" t="s">
        <v>206</v>
      </c>
    </row>
    <row r="2281" spans="1:30" x14ac:dyDescent="0.25">
      <c r="A2281" s="28" t="s">
        <v>135</v>
      </c>
      <c r="B2281" s="46">
        <v>2280</v>
      </c>
      <c r="C2281" s="53">
        <v>5</v>
      </c>
      <c r="D2281" s="53">
        <v>12409</v>
      </c>
      <c r="E2281" s="437"/>
      <c r="F2281" s="53" t="s">
        <v>367</v>
      </c>
      <c r="G2281" s="158" t="str">
        <f t="shared" si="212"/>
        <v>r3_64</v>
      </c>
      <c r="H2281" s="158" t="s">
        <v>673</v>
      </c>
      <c r="I2281" s="175">
        <v>43230</v>
      </c>
      <c r="J2281" s="49" t="s">
        <v>199</v>
      </c>
      <c r="K2281" s="157">
        <v>20</v>
      </c>
      <c r="L2281" s="50">
        <v>2817</v>
      </c>
      <c r="M2281" s="50" t="s">
        <v>127</v>
      </c>
      <c r="N2281" s="43">
        <v>0.68263888888888891</v>
      </c>
      <c r="O2281" s="158">
        <v>4</v>
      </c>
      <c r="P2281" s="53" t="s">
        <v>18</v>
      </c>
      <c r="Q2281" s="461"/>
      <c r="R2281" s="461"/>
      <c r="S2281" s="461"/>
      <c r="T2281" s="109">
        <f t="shared" si="213"/>
        <v>0.67708333333333326</v>
      </c>
      <c r="U2281" s="109">
        <f t="shared" si="214"/>
        <v>0.66666666666666663</v>
      </c>
      <c r="V2281" s="41">
        <f>IFERROR(VLOOKUP(L2281,'[1]ZESTAWIENIE NUMERÓW BOCZNYCH'!$A:$B,1,0),"")</f>
        <v>2817</v>
      </c>
      <c r="W2281" s="53" t="str">
        <f>IFERROR(VLOOKUP(V2281,'[1]ZESTAWIENIE NUMERÓW BOCZNYCH'!$A:$B,2,0),P2281)</f>
        <v>MB</v>
      </c>
      <c r="X2281" s="53" t="s">
        <v>12</v>
      </c>
      <c r="Y2281" s="53">
        <f>VLOOKUP(W2281,'[1]LICZBA MIEJSC'!$A:$C,2,0)</f>
        <v>40</v>
      </c>
      <c r="Z2281" s="53">
        <f>VLOOKUP(W2281,'[1]LICZBA MIEJSC'!$A:$C,3,0)</f>
        <v>174</v>
      </c>
      <c r="AA2281" s="53">
        <f t="shared" si="210"/>
        <v>214</v>
      </c>
      <c r="AB2281" s="41">
        <f t="shared" si="211"/>
        <v>127</v>
      </c>
      <c r="AC2281" s="113">
        <f t="shared" si="215"/>
        <v>0.59345794392523366</v>
      </c>
      <c r="AD2281" s="299" t="s">
        <v>206</v>
      </c>
    </row>
    <row r="2282" spans="1:30" x14ac:dyDescent="0.25">
      <c r="A2282" s="28" t="s">
        <v>135</v>
      </c>
      <c r="B2282" s="46">
        <v>2281</v>
      </c>
      <c r="C2282" s="53">
        <v>5</v>
      </c>
      <c r="D2282" s="53">
        <v>12410</v>
      </c>
      <c r="E2282" s="437"/>
      <c r="F2282" s="53" t="s">
        <v>367</v>
      </c>
      <c r="G2282" s="158" t="str">
        <f t="shared" si="212"/>
        <v>r3_64</v>
      </c>
      <c r="H2282" s="158" t="s">
        <v>674</v>
      </c>
      <c r="I2282" s="175">
        <v>43230</v>
      </c>
      <c r="J2282" s="49" t="s">
        <v>199</v>
      </c>
      <c r="K2282" s="157">
        <v>3</v>
      </c>
      <c r="L2282" s="50">
        <v>2807</v>
      </c>
      <c r="M2282" s="56" t="s">
        <v>219</v>
      </c>
      <c r="N2282" s="43">
        <v>0.68333333333333324</v>
      </c>
      <c r="O2282" s="158">
        <v>3</v>
      </c>
      <c r="P2282" s="53" t="s">
        <v>18</v>
      </c>
      <c r="Q2282" s="461"/>
      <c r="R2282" s="461"/>
      <c r="S2282" s="461"/>
      <c r="T2282" s="109">
        <f t="shared" si="213"/>
        <v>0.67708333333333326</v>
      </c>
      <c r="U2282" s="109">
        <f t="shared" si="214"/>
        <v>0.66666666666666663</v>
      </c>
      <c r="V2282" s="41">
        <f>IFERROR(VLOOKUP(L2282,'[1]ZESTAWIENIE NUMERÓW BOCZNYCH'!$A:$B,1,0),"")</f>
        <v>2807</v>
      </c>
      <c r="W2282" s="53" t="str">
        <f>IFERROR(VLOOKUP(V2282,'[1]ZESTAWIENIE NUMERÓW BOCZNYCH'!$A:$B,2,0),P2282)</f>
        <v>MB</v>
      </c>
      <c r="X2282" s="53" t="s">
        <v>12</v>
      </c>
      <c r="Y2282" s="53">
        <f>VLOOKUP(W2282,'[1]LICZBA MIEJSC'!$A:$C,2,0)</f>
        <v>40</v>
      </c>
      <c r="Z2282" s="53">
        <f>VLOOKUP(W2282,'[1]LICZBA MIEJSC'!$A:$C,3,0)</f>
        <v>174</v>
      </c>
      <c r="AA2282" s="53">
        <f t="shared" si="210"/>
        <v>214</v>
      </c>
      <c r="AB2282" s="41">
        <f t="shared" si="211"/>
        <v>36</v>
      </c>
      <c r="AC2282" s="113">
        <f t="shared" si="215"/>
        <v>0.16822429906542055</v>
      </c>
      <c r="AD2282" s="299" t="s">
        <v>206</v>
      </c>
    </row>
    <row r="2283" spans="1:30" x14ac:dyDescent="0.25">
      <c r="A2283" s="28" t="s">
        <v>135</v>
      </c>
      <c r="B2283" s="46">
        <v>2282</v>
      </c>
      <c r="C2283" s="53">
        <v>5</v>
      </c>
      <c r="D2283" s="53">
        <v>12409</v>
      </c>
      <c r="E2283" s="437"/>
      <c r="F2283" s="53" t="s">
        <v>367</v>
      </c>
      <c r="G2283" s="158" t="str">
        <f t="shared" si="212"/>
        <v>r3_64</v>
      </c>
      <c r="H2283" s="158" t="s">
        <v>673</v>
      </c>
      <c r="I2283" s="175">
        <v>43230</v>
      </c>
      <c r="J2283" s="49" t="s">
        <v>199</v>
      </c>
      <c r="K2283" s="157">
        <v>3</v>
      </c>
      <c r="L2283" s="50">
        <v>3203</v>
      </c>
      <c r="M2283" s="50" t="s">
        <v>127</v>
      </c>
      <c r="N2283" s="43">
        <v>0.68402777777777779</v>
      </c>
      <c r="O2283" s="158">
        <v>2</v>
      </c>
      <c r="P2283" s="53" t="s">
        <v>21</v>
      </c>
      <c r="Q2283" s="461"/>
      <c r="R2283" s="461"/>
      <c r="S2283" s="461"/>
      <c r="T2283" s="109">
        <f t="shared" si="213"/>
        <v>0.67708333333333326</v>
      </c>
      <c r="U2283" s="109">
        <f t="shared" si="214"/>
        <v>0.66666666666666663</v>
      </c>
      <c r="V2283" s="41" t="str">
        <f>IFERROR(VLOOKUP(L2283,'[1]ZESTAWIENIE NUMERÓW BOCZNYCH'!$A:$B,1,0),"")</f>
        <v/>
      </c>
      <c r="W2283" s="53" t="str">
        <f>IFERROR(VLOOKUP(V2283,'[1]ZESTAWIENIE NUMERÓW BOCZNYCH'!$A:$B,2,0),P2283)</f>
        <v>PE</v>
      </c>
      <c r="X2283" s="53" t="s">
        <v>12</v>
      </c>
      <c r="Y2283" s="53">
        <f>VLOOKUP(W2283,'[1]LICZBA MIEJSC'!$A:$C,2,0)</f>
        <v>58</v>
      </c>
      <c r="Z2283" s="53">
        <f>VLOOKUP(W2283,'[1]LICZBA MIEJSC'!$A:$C,3,0)</f>
        <v>164</v>
      </c>
      <c r="AA2283" s="53">
        <f t="shared" si="210"/>
        <v>222</v>
      </c>
      <c r="AB2283" s="41">
        <f t="shared" si="211"/>
        <v>29</v>
      </c>
      <c r="AC2283" s="113">
        <f t="shared" si="215"/>
        <v>0.13063063063063063</v>
      </c>
      <c r="AD2283" s="299" t="s">
        <v>206</v>
      </c>
    </row>
    <row r="2284" spans="1:30" x14ac:dyDescent="0.25">
      <c r="A2284" s="28" t="s">
        <v>135</v>
      </c>
      <c r="B2284" s="46">
        <v>2283</v>
      </c>
      <c r="C2284" s="53">
        <v>5</v>
      </c>
      <c r="D2284" s="53">
        <v>12410</v>
      </c>
      <c r="E2284" s="437"/>
      <c r="F2284" s="53" t="s">
        <v>367</v>
      </c>
      <c r="G2284" s="158" t="str">
        <f t="shared" si="212"/>
        <v>r3_64</v>
      </c>
      <c r="H2284" s="158" t="s">
        <v>674</v>
      </c>
      <c r="I2284" s="175">
        <v>43230</v>
      </c>
      <c r="J2284" s="49" t="s">
        <v>199</v>
      </c>
      <c r="K2284" s="157">
        <v>33</v>
      </c>
      <c r="L2284" s="50">
        <v>3109</v>
      </c>
      <c r="M2284" s="53" t="s">
        <v>121</v>
      </c>
      <c r="N2284" s="43">
        <v>0.68402777777777779</v>
      </c>
      <c r="O2284" s="158">
        <v>0</v>
      </c>
      <c r="P2284" s="53" t="s">
        <v>20</v>
      </c>
      <c r="Q2284" s="461"/>
      <c r="R2284" s="461"/>
      <c r="S2284" s="461"/>
      <c r="T2284" s="109">
        <f t="shared" si="213"/>
        <v>0.67708333333333326</v>
      </c>
      <c r="U2284" s="109">
        <f t="shared" si="214"/>
        <v>0.66666666666666663</v>
      </c>
      <c r="V2284" s="41">
        <f>IFERROR(VLOOKUP(L2284,'[1]ZESTAWIENIE NUMERÓW BOCZNYCH'!$A:$B,1,0),"")</f>
        <v>3109</v>
      </c>
      <c r="W2284" s="53" t="str">
        <f>IFERROR(VLOOKUP(V2284,'[1]ZESTAWIENIE NUMERÓW BOCZNYCH'!$A:$B,2,0),P2284)</f>
        <v>S</v>
      </c>
      <c r="X2284" s="53" t="s">
        <v>12</v>
      </c>
      <c r="Y2284" s="53">
        <f>VLOOKUP(W2284,'[1]LICZBA MIEJSC'!$A:$C,2,0)</f>
        <v>69</v>
      </c>
      <c r="Z2284" s="53">
        <f>VLOOKUP(W2284,'[1]LICZBA MIEJSC'!$A:$C,3,0)</f>
        <v>130</v>
      </c>
      <c r="AA2284" s="53">
        <f t="shared" si="210"/>
        <v>199</v>
      </c>
      <c r="AB2284" s="41">
        <f t="shared" si="211"/>
        <v>0</v>
      </c>
      <c r="AC2284" s="113">
        <f t="shared" si="215"/>
        <v>0</v>
      </c>
      <c r="AD2284" s="299" t="s">
        <v>206</v>
      </c>
    </row>
    <row r="2285" spans="1:30" x14ac:dyDescent="0.25">
      <c r="A2285" s="28" t="s">
        <v>135</v>
      </c>
      <c r="B2285" s="46">
        <v>2284</v>
      </c>
      <c r="C2285" s="53">
        <v>5</v>
      </c>
      <c r="D2285" s="53">
        <v>12409</v>
      </c>
      <c r="E2285" s="437"/>
      <c r="F2285" s="53" t="s">
        <v>367</v>
      </c>
      <c r="G2285" s="158" t="str">
        <f t="shared" si="212"/>
        <v>r3_64</v>
      </c>
      <c r="H2285" s="158" t="s">
        <v>673</v>
      </c>
      <c r="I2285" s="175">
        <v>43230</v>
      </c>
      <c r="J2285" s="49" t="s">
        <v>199</v>
      </c>
      <c r="K2285" s="157">
        <v>33</v>
      </c>
      <c r="L2285" s="50">
        <v>3003</v>
      </c>
      <c r="M2285" s="68" t="s">
        <v>135</v>
      </c>
      <c r="N2285" s="43">
        <v>0.68472222222222223</v>
      </c>
      <c r="O2285" s="158">
        <v>0</v>
      </c>
      <c r="P2285" s="53" t="s">
        <v>20</v>
      </c>
      <c r="Q2285" s="461"/>
      <c r="R2285" s="461"/>
      <c r="S2285" s="461"/>
      <c r="T2285" s="109">
        <f t="shared" si="213"/>
        <v>0.67708333333333326</v>
      </c>
      <c r="U2285" s="109">
        <f t="shared" si="214"/>
        <v>0.66666666666666663</v>
      </c>
      <c r="V2285" s="41">
        <f>IFERROR(VLOOKUP(L2285,'[1]ZESTAWIENIE NUMERÓW BOCZNYCH'!$A:$B,1,0),"")</f>
        <v>3003</v>
      </c>
      <c r="W2285" s="53" t="str">
        <f>IFERROR(VLOOKUP(V2285,'[1]ZESTAWIENIE NUMERÓW BOCZNYCH'!$A:$B,2,0),P2285)</f>
        <v>S</v>
      </c>
      <c r="X2285" s="53" t="s">
        <v>12</v>
      </c>
      <c r="Y2285" s="53">
        <f>VLOOKUP(W2285,'[1]LICZBA MIEJSC'!$A:$C,2,0)</f>
        <v>69</v>
      </c>
      <c r="Z2285" s="53">
        <f>VLOOKUP(W2285,'[1]LICZBA MIEJSC'!$A:$C,3,0)</f>
        <v>130</v>
      </c>
      <c r="AA2285" s="53">
        <f t="shared" si="210"/>
        <v>199</v>
      </c>
      <c r="AB2285" s="41">
        <f t="shared" si="211"/>
        <v>0</v>
      </c>
      <c r="AC2285" s="113">
        <f t="shared" si="215"/>
        <v>0</v>
      </c>
      <c r="AD2285" s="299" t="s">
        <v>206</v>
      </c>
    </row>
    <row r="2286" spans="1:30" x14ac:dyDescent="0.25">
      <c r="A2286" s="28" t="s">
        <v>135</v>
      </c>
      <c r="B2286" s="46">
        <v>2285</v>
      </c>
      <c r="C2286" s="53">
        <v>6</v>
      </c>
      <c r="D2286" s="53">
        <v>12410</v>
      </c>
      <c r="E2286" s="437"/>
      <c r="F2286" s="53" t="s">
        <v>367</v>
      </c>
      <c r="G2286" s="158" t="str">
        <f t="shared" si="212"/>
        <v>r3_64</v>
      </c>
      <c r="H2286" s="158" t="s">
        <v>674</v>
      </c>
      <c r="I2286" s="175">
        <v>43230</v>
      </c>
      <c r="J2286" s="49" t="s">
        <v>199</v>
      </c>
      <c r="K2286" s="157">
        <v>10</v>
      </c>
      <c r="L2286" s="50">
        <v>2712</v>
      </c>
      <c r="M2286" s="56" t="s">
        <v>122</v>
      </c>
      <c r="N2286" s="43">
        <v>0.68680555555555556</v>
      </c>
      <c r="O2286" s="158">
        <v>3</v>
      </c>
      <c r="P2286" s="53" t="s">
        <v>22</v>
      </c>
      <c r="Q2286" s="461"/>
      <c r="R2286" s="461"/>
      <c r="S2286" s="461"/>
      <c r="T2286" s="109">
        <f t="shared" si="213"/>
        <v>0.67708333333333326</v>
      </c>
      <c r="U2286" s="109">
        <f t="shared" si="214"/>
        <v>0.66666666666666663</v>
      </c>
      <c r="V2286" s="41">
        <f>IFERROR(VLOOKUP(L2286,'[1]ZESTAWIENIE NUMERÓW BOCZNYCH'!$A:$B,1,0),"")</f>
        <v>2712</v>
      </c>
      <c r="W2286" s="53" t="str">
        <f>IFERROR(VLOOKUP(V2286,'[1]ZESTAWIENIE NUMERÓW BOCZNYCH'!$A:$B,2,0),P2286)</f>
        <v>P3</v>
      </c>
      <c r="X2286" s="53" t="s">
        <v>12</v>
      </c>
      <c r="Y2286" s="53">
        <f>VLOOKUP(W2286,'[1]LICZBA MIEJSC'!$A:$C,2,0)</f>
        <v>40</v>
      </c>
      <c r="Z2286" s="53">
        <f>VLOOKUP(W2286,'[1]LICZBA MIEJSC'!$A:$C,3,0)</f>
        <v>135</v>
      </c>
      <c r="AA2286" s="53">
        <f t="shared" si="210"/>
        <v>175</v>
      </c>
      <c r="AB2286" s="41">
        <f t="shared" si="211"/>
        <v>36</v>
      </c>
      <c r="AC2286" s="113">
        <f t="shared" si="215"/>
        <v>0.20571428571428571</v>
      </c>
      <c r="AD2286" s="299" t="s">
        <v>206</v>
      </c>
    </row>
    <row r="2287" spans="1:30" x14ac:dyDescent="0.25">
      <c r="A2287" s="28" t="s">
        <v>135</v>
      </c>
      <c r="B2287" s="46">
        <v>2286</v>
      </c>
      <c r="C2287" s="53">
        <v>6</v>
      </c>
      <c r="D2287" s="53">
        <v>12410</v>
      </c>
      <c r="E2287" s="437"/>
      <c r="F2287" s="53" t="s">
        <v>367</v>
      </c>
      <c r="G2287" s="158" t="str">
        <f t="shared" si="212"/>
        <v>r3_64</v>
      </c>
      <c r="H2287" s="158" t="s">
        <v>674</v>
      </c>
      <c r="I2287" s="175">
        <v>43230</v>
      </c>
      <c r="J2287" s="49" t="s">
        <v>199</v>
      </c>
      <c r="K2287" s="157">
        <v>33</v>
      </c>
      <c r="L2287" s="50">
        <v>3130</v>
      </c>
      <c r="M2287" s="53" t="s">
        <v>121</v>
      </c>
      <c r="N2287" s="43">
        <v>0.6875</v>
      </c>
      <c r="O2287" s="158">
        <v>0</v>
      </c>
      <c r="P2287" s="53" t="s">
        <v>20</v>
      </c>
      <c r="Q2287" s="461"/>
      <c r="R2287" s="461"/>
      <c r="S2287" s="461"/>
      <c r="T2287" s="109">
        <f t="shared" si="213"/>
        <v>0.6875</v>
      </c>
      <c r="U2287" s="109">
        <f t="shared" si="214"/>
        <v>0.66666666666666663</v>
      </c>
      <c r="V2287" s="41">
        <f>IFERROR(VLOOKUP(L2287,'[1]ZESTAWIENIE NUMERÓW BOCZNYCH'!$A:$B,1,0),"")</f>
        <v>3130</v>
      </c>
      <c r="W2287" s="53" t="str">
        <f>IFERROR(VLOOKUP(V2287,'[1]ZESTAWIENIE NUMERÓW BOCZNYCH'!$A:$B,2,0),P2287)</f>
        <v>S</v>
      </c>
      <c r="X2287" s="53" t="s">
        <v>12</v>
      </c>
      <c r="Y2287" s="53">
        <f>VLOOKUP(W2287,'[1]LICZBA MIEJSC'!$A:$C,2,0)</f>
        <v>69</v>
      </c>
      <c r="Z2287" s="53">
        <f>VLOOKUP(W2287,'[1]LICZBA MIEJSC'!$A:$C,3,0)</f>
        <v>130</v>
      </c>
      <c r="AA2287" s="53">
        <f t="shared" si="210"/>
        <v>199</v>
      </c>
      <c r="AB2287" s="41">
        <f t="shared" si="211"/>
        <v>0</v>
      </c>
      <c r="AC2287" s="113">
        <f t="shared" si="215"/>
        <v>0</v>
      </c>
      <c r="AD2287" s="299" t="s">
        <v>206</v>
      </c>
    </row>
    <row r="2288" spans="1:30" x14ac:dyDescent="0.25">
      <c r="A2288" s="28" t="s">
        <v>135</v>
      </c>
      <c r="B2288" s="46">
        <v>2287</v>
      </c>
      <c r="C2288" s="53">
        <v>6</v>
      </c>
      <c r="D2288" s="53">
        <v>12410</v>
      </c>
      <c r="E2288" s="437"/>
      <c r="F2288" s="53" t="s">
        <v>367</v>
      </c>
      <c r="G2288" s="158" t="str">
        <f t="shared" si="212"/>
        <v>r3_64</v>
      </c>
      <c r="H2288" s="158" t="s">
        <v>674</v>
      </c>
      <c r="I2288" s="175">
        <v>43230</v>
      </c>
      <c r="J2288" s="49" t="s">
        <v>199</v>
      </c>
      <c r="K2288" s="157">
        <v>33</v>
      </c>
      <c r="L2288" s="50">
        <v>3001</v>
      </c>
      <c r="M2288" s="186" t="s">
        <v>136</v>
      </c>
      <c r="N2288" s="43">
        <v>0.68819444444444444</v>
      </c>
      <c r="O2288" s="158">
        <v>0</v>
      </c>
      <c r="P2288" s="53" t="s">
        <v>20</v>
      </c>
      <c r="Q2288" s="461"/>
      <c r="R2288" s="461"/>
      <c r="S2288" s="461"/>
      <c r="T2288" s="109">
        <f t="shared" si="213"/>
        <v>0.6875</v>
      </c>
      <c r="U2288" s="109">
        <f t="shared" si="214"/>
        <v>0.66666666666666663</v>
      </c>
      <c r="V2288" s="41">
        <f>IFERROR(VLOOKUP(L2288,'[1]ZESTAWIENIE NUMERÓW BOCZNYCH'!$A:$B,1,0),"")</f>
        <v>3001</v>
      </c>
      <c r="W2288" s="53" t="str">
        <f>IFERROR(VLOOKUP(V2288,'[1]ZESTAWIENIE NUMERÓW BOCZNYCH'!$A:$B,2,0),P2288)</f>
        <v>S</v>
      </c>
      <c r="X2288" s="53" t="s">
        <v>12</v>
      </c>
      <c r="Y2288" s="53">
        <f>VLOOKUP(W2288,'[1]LICZBA MIEJSC'!$A:$C,2,0)</f>
        <v>69</v>
      </c>
      <c r="Z2288" s="53">
        <f>VLOOKUP(W2288,'[1]LICZBA MIEJSC'!$A:$C,3,0)</f>
        <v>130</v>
      </c>
      <c r="AA2288" s="53">
        <f t="shared" si="210"/>
        <v>199</v>
      </c>
      <c r="AB2288" s="41">
        <f t="shared" si="211"/>
        <v>0</v>
      </c>
      <c r="AC2288" s="113">
        <f t="shared" si="215"/>
        <v>0</v>
      </c>
      <c r="AD2288" s="299" t="s">
        <v>206</v>
      </c>
    </row>
    <row r="2289" spans="1:30" x14ac:dyDescent="0.25">
      <c r="A2289" s="28" t="s">
        <v>135</v>
      </c>
      <c r="B2289" s="46">
        <v>2288</v>
      </c>
      <c r="C2289" s="53">
        <v>6</v>
      </c>
      <c r="D2289" s="53">
        <v>12410</v>
      </c>
      <c r="E2289" s="437"/>
      <c r="F2289" s="53" t="s">
        <v>367</v>
      </c>
      <c r="G2289" s="158" t="str">
        <f t="shared" si="212"/>
        <v>r3_64</v>
      </c>
      <c r="H2289" s="158" t="s">
        <v>674</v>
      </c>
      <c r="I2289" s="175">
        <v>43230</v>
      </c>
      <c r="J2289" s="49" t="s">
        <v>199</v>
      </c>
      <c r="K2289" s="157">
        <v>20</v>
      </c>
      <c r="L2289" s="50">
        <v>2906</v>
      </c>
      <c r="M2289" s="56" t="s">
        <v>126</v>
      </c>
      <c r="N2289" s="43">
        <v>0.68819444444444444</v>
      </c>
      <c r="O2289" s="158">
        <v>3</v>
      </c>
      <c r="P2289" s="53" t="s">
        <v>18</v>
      </c>
      <c r="Q2289" s="461"/>
      <c r="R2289" s="461"/>
      <c r="S2289" s="461"/>
      <c r="T2289" s="109">
        <f t="shared" si="213"/>
        <v>0.6875</v>
      </c>
      <c r="U2289" s="109">
        <f t="shared" si="214"/>
        <v>0.66666666666666663</v>
      </c>
      <c r="V2289" s="41">
        <f>IFERROR(VLOOKUP(L2289,'[1]ZESTAWIENIE NUMERÓW BOCZNYCH'!$A:$B,1,0),"")</f>
        <v>2906</v>
      </c>
      <c r="W2289" s="53" t="str">
        <f>IFERROR(VLOOKUP(V2289,'[1]ZESTAWIENIE NUMERÓW BOCZNYCH'!$A:$B,2,0),P2289)</f>
        <v>MB</v>
      </c>
      <c r="X2289" s="53" t="s">
        <v>12</v>
      </c>
      <c r="Y2289" s="53">
        <f>VLOOKUP(W2289,'[1]LICZBA MIEJSC'!$A:$C,2,0)</f>
        <v>40</v>
      </c>
      <c r="Z2289" s="53">
        <f>VLOOKUP(W2289,'[1]LICZBA MIEJSC'!$A:$C,3,0)</f>
        <v>174</v>
      </c>
      <c r="AA2289" s="53">
        <f t="shared" si="210"/>
        <v>214</v>
      </c>
      <c r="AB2289" s="41">
        <f t="shared" si="211"/>
        <v>36</v>
      </c>
      <c r="AC2289" s="113">
        <f t="shared" si="215"/>
        <v>0.16822429906542055</v>
      </c>
      <c r="AD2289" s="299" t="s">
        <v>206</v>
      </c>
    </row>
    <row r="2290" spans="1:30" x14ac:dyDescent="0.25">
      <c r="A2290" s="28" t="s">
        <v>135</v>
      </c>
      <c r="B2290" s="46">
        <v>2289</v>
      </c>
      <c r="C2290" s="53">
        <v>5</v>
      </c>
      <c r="D2290" s="53">
        <v>12409</v>
      </c>
      <c r="E2290" s="437"/>
      <c r="F2290" s="53" t="s">
        <v>367</v>
      </c>
      <c r="G2290" s="158" t="str">
        <f t="shared" si="212"/>
        <v>r3_64</v>
      </c>
      <c r="H2290" s="158" t="s">
        <v>673</v>
      </c>
      <c r="I2290" s="175">
        <v>43230</v>
      </c>
      <c r="J2290" s="49" t="s">
        <v>199</v>
      </c>
      <c r="K2290" s="157">
        <v>33</v>
      </c>
      <c r="L2290" s="50">
        <v>3012</v>
      </c>
      <c r="M2290" s="68" t="s">
        <v>135</v>
      </c>
      <c r="N2290" s="43">
        <v>0.68888888888888899</v>
      </c>
      <c r="O2290" s="158">
        <v>0</v>
      </c>
      <c r="P2290" s="53" t="s">
        <v>20</v>
      </c>
      <c r="Q2290" s="461"/>
      <c r="R2290" s="461"/>
      <c r="S2290" s="461"/>
      <c r="T2290" s="109">
        <f t="shared" si="213"/>
        <v>0.6875</v>
      </c>
      <c r="U2290" s="109">
        <f t="shared" si="214"/>
        <v>0.66666666666666663</v>
      </c>
      <c r="V2290" s="41" t="str">
        <f>IFERROR(VLOOKUP(L2290,'[1]ZESTAWIENIE NUMERÓW BOCZNYCH'!$A:$B,1,0),"")</f>
        <v/>
      </c>
      <c r="W2290" s="53" t="str">
        <f>IFERROR(VLOOKUP(V2290,'[1]ZESTAWIENIE NUMERÓW BOCZNYCH'!$A:$B,2,0),P2290)</f>
        <v>S</v>
      </c>
      <c r="X2290" s="53" t="s">
        <v>12</v>
      </c>
      <c r="Y2290" s="53">
        <f>VLOOKUP(W2290,'[1]LICZBA MIEJSC'!$A:$C,2,0)</f>
        <v>69</v>
      </c>
      <c r="Z2290" s="53">
        <f>VLOOKUP(W2290,'[1]LICZBA MIEJSC'!$A:$C,3,0)</f>
        <v>130</v>
      </c>
      <c r="AA2290" s="53">
        <f t="shared" si="210"/>
        <v>199</v>
      </c>
      <c r="AB2290" s="41">
        <f t="shared" si="211"/>
        <v>0</v>
      </c>
      <c r="AC2290" s="113">
        <f t="shared" si="215"/>
        <v>0</v>
      </c>
      <c r="AD2290" s="299" t="s">
        <v>206</v>
      </c>
    </row>
    <row r="2291" spans="1:30" x14ac:dyDescent="0.25">
      <c r="A2291" s="28" t="s">
        <v>135</v>
      </c>
      <c r="B2291" s="230">
        <v>2290</v>
      </c>
      <c r="C2291" s="53">
        <v>6</v>
      </c>
      <c r="D2291" s="53">
        <v>12409</v>
      </c>
      <c r="E2291" s="437"/>
      <c r="F2291" s="53" t="s">
        <v>367</v>
      </c>
      <c r="G2291" s="158" t="str">
        <f t="shared" si="212"/>
        <v>r3_64</v>
      </c>
      <c r="H2291" s="158" t="s">
        <v>673</v>
      </c>
      <c r="I2291" s="175">
        <v>43230</v>
      </c>
      <c r="J2291" s="49" t="s">
        <v>199</v>
      </c>
      <c r="K2291" s="157">
        <v>20</v>
      </c>
      <c r="L2291" s="50">
        <v>2510</v>
      </c>
      <c r="M2291" s="50" t="s">
        <v>127</v>
      </c>
      <c r="N2291" s="43">
        <v>0.68888888888888899</v>
      </c>
      <c r="O2291" s="158">
        <v>5</v>
      </c>
      <c r="P2291" s="53" t="s">
        <v>17</v>
      </c>
      <c r="Q2291" s="461"/>
      <c r="R2291" s="461"/>
      <c r="S2291" s="461"/>
      <c r="T2291" s="109">
        <f t="shared" si="213"/>
        <v>0.6875</v>
      </c>
      <c r="U2291" s="109">
        <f t="shared" si="214"/>
        <v>0.66666666666666663</v>
      </c>
      <c r="V2291" s="41">
        <f>IFERROR(VLOOKUP(L2291,'[1]ZESTAWIENIE NUMERÓW BOCZNYCH'!$A:$B,1,0),"")</f>
        <v>2510</v>
      </c>
      <c r="W2291" s="53" t="str">
        <f>IFERROR(VLOOKUP(V2291,'[1]ZESTAWIENIE NUMERÓW BOCZNYCH'!$A:$B,2,0),P2291)</f>
        <v>K2</v>
      </c>
      <c r="X2291" s="53" t="s">
        <v>12</v>
      </c>
      <c r="Y2291" s="53">
        <f>VLOOKUP(W2291,'[1]LICZBA MIEJSC'!$A:$C,2,0)</f>
        <v>20</v>
      </c>
      <c r="Z2291" s="53">
        <f>VLOOKUP(W2291,'[1]LICZBA MIEJSC'!$A:$C,3,0)</f>
        <v>210</v>
      </c>
      <c r="AA2291" s="53">
        <f t="shared" si="210"/>
        <v>230</v>
      </c>
      <c r="AB2291" s="41">
        <f t="shared" si="211"/>
        <v>207</v>
      </c>
      <c r="AC2291" s="113">
        <f t="shared" si="215"/>
        <v>0.9</v>
      </c>
      <c r="AD2291" s="299" t="s">
        <v>206</v>
      </c>
    </row>
    <row r="2292" spans="1:30" x14ac:dyDescent="0.25">
      <c r="A2292" s="28" t="s">
        <v>135</v>
      </c>
      <c r="B2292" s="46">
        <v>2291</v>
      </c>
      <c r="C2292" s="53">
        <v>6</v>
      </c>
      <c r="D2292" s="53">
        <v>12409</v>
      </c>
      <c r="E2292" s="437"/>
      <c r="F2292" s="53" t="s">
        <v>367</v>
      </c>
      <c r="G2292" s="158" t="str">
        <f t="shared" si="212"/>
        <v>r3_64</v>
      </c>
      <c r="H2292" s="158" t="s">
        <v>673</v>
      </c>
      <c r="I2292" s="175">
        <v>43230</v>
      </c>
      <c r="J2292" s="49" t="s">
        <v>199</v>
      </c>
      <c r="K2292" s="157">
        <v>10</v>
      </c>
      <c r="L2292" s="50">
        <v>2266</v>
      </c>
      <c r="M2292" s="50" t="s">
        <v>127</v>
      </c>
      <c r="N2292" s="43">
        <v>0.69097222222222221</v>
      </c>
      <c r="O2292" s="158">
        <v>3</v>
      </c>
      <c r="P2292" s="53" t="s">
        <v>19</v>
      </c>
      <c r="Q2292" s="461"/>
      <c r="R2292" s="461"/>
      <c r="S2292" s="461"/>
      <c r="T2292" s="109">
        <f t="shared" si="213"/>
        <v>0.6875</v>
      </c>
      <c r="U2292" s="109">
        <f t="shared" si="214"/>
        <v>0.66666666666666663</v>
      </c>
      <c r="V2292" s="41">
        <f>IFERROR(VLOOKUP(L2292,'[1]ZESTAWIENIE NUMERÓW BOCZNYCH'!$A:$B,1,0),"")</f>
        <v>2266</v>
      </c>
      <c r="W2292" s="53" t="str">
        <f>IFERROR(VLOOKUP(V2292,'[1]ZESTAWIENIE NUMERÓW BOCZNYCH'!$A:$B,2,0),P2292)</f>
        <v>K2</v>
      </c>
      <c r="X2292" s="53" t="s">
        <v>12</v>
      </c>
      <c r="Y2292" s="53">
        <f>VLOOKUP(W2292,'[1]LICZBA MIEJSC'!$A:$C,2,0)</f>
        <v>20</v>
      </c>
      <c r="Z2292" s="53">
        <f>VLOOKUP(W2292,'[1]LICZBA MIEJSC'!$A:$C,3,0)</f>
        <v>210</v>
      </c>
      <c r="AA2292" s="53">
        <f t="shared" si="210"/>
        <v>230</v>
      </c>
      <c r="AB2292" s="41">
        <f t="shared" si="211"/>
        <v>18</v>
      </c>
      <c r="AC2292" s="113">
        <f t="shared" si="215"/>
        <v>7.8260869565217397E-2</v>
      </c>
      <c r="AD2292" s="299" t="s">
        <v>206</v>
      </c>
    </row>
    <row r="2293" spans="1:30" x14ac:dyDescent="0.25">
      <c r="A2293" s="28" t="s">
        <v>135</v>
      </c>
      <c r="B2293" s="46">
        <v>2292</v>
      </c>
      <c r="C2293" s="53">
        <v>6</v>
      </c>
      <c r="D2293" s="53">
        <v>12410</v>
      </c>
      <c r="E2293" s="437"/>
      <c r="F2293" s="53" t="s">
        <v>367</v>
      </c>
      <c r="G2293" s="158" t="str">
        <f t="shared" si="212"/>
        <v>r3_64</v>
      </c>
      <c r="H2293" s="158" t="s">
        <v>674</v>
      </c>
      <c r="I2293" s="175">
        <v>43230</v>
      </c>
      <c r="J2293" s="49" t="s">
        <v>199</v>
      </c>
      <c r="K2293" s="157">
        <v>3</v>
      </c>
      <c r="L2293" s="50">
        <v>2498</v>
      </c>
      <c r="M2293" s="56" t="s">
        <v>219</v>
      </c>
      <c r="N2293" s="43">
        <v>0.69166666666666676</v>
      </c>
      <c r="O2293" s="158">
        <v>3</v>
      </c>
      <c r="P2293" s="53" t="s">
        <v>19</v>
      </c>
      <c r="Q2293" s="461"/>
      <c r="R2293" s="461"/>
      <c r="S2293" s="461"/>
      <c r="T2293" s="109">
        <f t="shared" si="213"/>
        <v>0.6875</v>
      </c>
      <c r="U2293" s="109">
        <f t="shared" si="214"/>
        <v>0.66666666666666663</v>
      </c>
      <c r="V2293" s="41">
        <f>IFERROR(VLOOKUP(L2293,'[1]ZESTAWIENIE NUMERÓW BOCZNYCH'!$A:$B,1,0),"")</f>
        <v>2498</v>
      </c>
      <c r="W2293" s="53" t="str">
        <f>IFERROR(VLOOKUP(V2293,'[1]ZESTAWIENIE NUMERÓW BOCZNYCH'!$A:$B,2,0),P2293)</f>
        <v>K2</v>
      </c>
      <c r="X2293" s="53" t="s">
        <v>12</v>
      </c>
      <c r="Y2293" s="53">
        <f>VLOOKUP(W2293,'[1]LICZBA MIEJSC'!$A:$C,2,0)</f>
        <v>20</v>
      </c>
      <c r="Z2293" s="53">
        <f>VLOOKUP(W2293,'[1]LICZBA MIEJSC'!$A:$C,3,0)</f>
        <v>210</v>
      </c>
      <c r="AA2293" s="53">
        <f t="shared" si="210"/>
        <v>230</v>
      </c>
      <c r="AB2293" s="41">
        <f t="shared" si="211"/>
        <v>18</v>
      </c>
      <c r="AC2293" s="113">
        <f t="shared" si="215"/>
        <v>7.8260869565217397E-2</v>
      </c>
      <c r="AD2293" s="299" t="s">
        <v>206</v>
      </c>
    </row>
    <row r="2294" spans="1:30" x14ac:dyDescent="0.25">
      <c r="A2294" s="28" t="s">
        <v>135</v>
      </c>
      <c r="B2294" s="46">
        <v>2293</v>
      </c>
      <c r="C2294" s="53">
        <v>6</v>
      </c>
      <c r="D2294" s="53">
        <v>12410</v>
      </c>
      <c r="E2294" s="437"/>
      <c r="F2294" s="53" t="s">
        <v>367</v>
      </c>
      <c r="G2294" s="158" t="str">
        <f t="shared" si="212"/>
        <v>r3_64</v>
      </c>
      <c r="H2294" s="158" t="s">
        <v>674</v>
      </c>
      <c r="I2294" s="175">
        <v>43230</v>
      </c>
      <c r="J2294" s="49" t="s">
        <v>199</v>
      </c>
      <c r="K2294" s="157">
        <v>33</v>
      </c>
      <c r="L2294" s="50">
        <v>3003</v>
      </c>
      <c r="M2294" s="165" t="s">
        <v>121</v>
      </c>
      <c r="N2294" s="43">
        <v>0.69374999999999998</v>
      </c>
      <c r="O2294" s="158">
        <v>0</v>
      </c>
      <c r="P2294" s="53" t="s">
        <v>20</v>
      </c>
      <c r="Q2294" s="461"/>
      <c r="R2294" s="461"/>
      <c r="S2294" s="461"/>
      <c r="T2294" s="109">
        <f t="shared" si="213"/>
        <v>0.6875</v>
      </c>
      <c r="U2294" s="109">
        <f t="shared" si="214"/>
        <v>0.66666666666666663</v>
      </c>
      <c r="V2294" s="41">
        <f>IFERROR(VLOOKUP(L2294,'[1]ZESTAWIENIE NUMERÓW BOCZNYCH'!$A:$B,1,0),"")</f>
        <v>3003</v>
      </c>
      <c r="W2294" s="53" t="str">
        <f>IFERROR(VLOOKUP(V2294,'[1]ZESTAWIENIE NUMERÓW BOCZNYCH'!$A:$B,2,0),P2294)</f>
        <v>S</v>
      </c>
      <c r="X2294" s="53" t="s">
        <v>12</v>
      </c>
      <c r="Y2294" s="53">
        <f>VLOOKUP(W2294,'[1]LICZBA MIEJSC'!$A:$C,2,0)</f>
        <v>69</v>
      </c>
      <c r="Z2294" s="53">
        <f>VLOOKUP(W2294,'[1]LICZBA MIEJSC'!$A:$C,3,0)</f>
        <v>130</v>
      </c>
      <c r="AA2294" s="53">
        <f t="shared" si="210"/>
        <v>199</v>
      </c>
      <c r="AB2294" s="41">
        <f t="shared" si="211"/>
        <v>0</v>
      </c>
      <c r="AC2294" s="113">
        <f t="shared" si="215"/>
        <v>0</v>
      </c>
      <c r="AD2294" s="299" t="s">
        <v>206</v>
      </c>
    </row>
    <row r="2295" spans="1:30" x14ac:dyDescent="0.25">
      <c r="A2295" s="28" t="s">
        <v>135</v>
      </c>
      <c r="B2295" s="46">
        <v>2294</v>
      </c>
      <c r="C2295" s="53">
        <v>6</v>
      </c>
      <c r="D2295" s="53">
        <v>12409</v>
      </c>
      <c r="E2295" s="437"/>
      <c r="F2295" s="53" t="s">
        <v>367</v>
      </c>
      <c r="G2295" s="158" t="str">
        <f t="shared" si="212"/>
        <v>r3_64</v>
      </c>
      <c r="H2295" s="158" t="s">
        <v>673</v>
      </c>
      <c r="I2295" s="175">
        <v>43230</v>
      </c>
      <c r="J2295" s="49" t="s">
        <v>199</v>
      </c>
      <c r="K2295" s="157">
        <v>3</v>
      </c>
      <c r="L2295" s="50">
        <v>2909</v>
      </c>
      <c r="M2295" s="50" t="s">
        <v>127</v>
      </c>
      <c r="N2295" s="43">
        <v>0.69444444444444453</v>
      </c>
      <c r="O2295" s="158">
        <v>3</v>
      </c>
      <c r="P2295" s="53" t="s">
        <v>18</v>
      </c>
      <c r="Q2295" s="461"/>
      <c r="R2295" s="461"/>
      <c r="S2295" s="461"/>
      <c r="T2295" s="109">
        <f t="shared" si="213"/>
        <v>0.6875</v>
      </c>
      <c r="U2295" s="109">
        <f t="shared" si="214"/>
        <v>0.66666666666666663</v>
      </c>
      <c r="V2295" s="41">
        <f>IFERROR(VLOOKUP(L2295,'[1]ZESTAWIENIE NUMERÓW BOCZNYCH'!$A:$B,1,0),"")</f>
        <v>2909</v>
      </c>
      <c r="W2295" s="53" t="str">
        <f>IFERROR(VLOOKUP(V2295,'[1]ZESTAWIENIE NUMERÓW BOCZNYCH'!$A:$B,2,0),P2295)</f>
        <v>MB</v>
      </c>
      <c r="X2295" s="53" t="s">
        <v>12</v>
      </c>
      <c r="Y2295" s="53">
        <f>VLOOKUP(W2295,'[1]LICZBA MIEJSC'!$A:$C,2,0)</f>
        <v>40</v>
      </c>
      <c r="Z2295" s="53">
        <f>VLOOKUP(W2295,'[1]LICZBA MIEJSC'!$A:$C,3,0)</f>
        <v>174</v>
      </c>
      <c r="AA2295" s="53">
        <f t="shared" si="210"/>
        <v>214</v>
      </c>
      <c r="AB2295" s="41">
        <f t="shared" si="211"/>
        <v>36</v>
      </c>
      <c r="AC2295" s="113">
        <f t="shared" si="215"/>
        <v>0.16822429906542055</v>
      </c>
      <c r="AD2295" s="299" t="s">
        <v>206</v>
      </c>
    </row>
    <row r="2296" spans="1:30" x14ac:dyDescent="0.25">
      <c r="A2296" s="28" t="s">
        <v>135</v>
      </c>
      <c r="B2296" s="46">
        <v>2295</v>
      </c>
      <c r="C2296" s="53">
        <v>6</v>
      </c>
      <c r="D2296" s="53">
        <v>12409</v>
      </c>
      <c r="E2296" s="437"/>
      <c r="F2296" s="53" t="s">
        <v>367</v>
      </c>
      <c r="G2296" s="158" t="str">
        <f t="shared" si="212"/>
        <v>r3_64</v>
      </c>
      <c r="H2296" s="158" t="s">
        <v>673</v>
      </c>
      <c r="I2296" s="175">
        <v>43230</v>
      </c>
      <c r="J2296" s="49" t="s">
        <v>199</v>
      </c>
      <c r="K2296" s="157">
        <v>33</v>
      </c>
      <c r="L2296" s="50">
        <v>3007</v>
      </c>
      <c r="M2296" s="68" t="s">
        <v>135</v>
      </c>
      <c r="N2296" s="43">
        <v>0.69444444444444453</v>
      </c>
      <c r="O2296" s="158">
        <v>0</v>
      </c>
      <c r="P2296" s="53" t="s">
        <v>20</v>
      </c>
      <c r="Q2296" s="461"/>
      <c r="R2296" s="461"/>
      <c r="S2296" s="461"/>
      <c r="T2296" s="109">
        <f t="shared" si="213"/>
        <v>0.6875</v>
      </c>
      <c r="U2296" s="109">
        <f t="shared" si="214"/>
        <v>0.66666666666666663</v>
      </c>
      <c r="V2296" s="41">
        <f>IFERROR(VLOOKUP(L2296,'[1]ZESTAWIENIE NUMERÓW BOCZNYCH'!$A:$B,1,0),"")</f>
        <v>3007</v>
      </c>
      <c r="W2296" s="53" t="str">
        <f>IFERROR(VLOOKUP(V2296,'[1]ZESTAWIENIE NUMERÓW BOCZNYCH'!$A:$B,2,0),P2296)</f>
        <v>S</v>
      </c>
      <c r="X2296" s="53" t="s">
        <v>12</v>
      </c>
      <c r="Y2296" s="53">
        <f>VLOOKUP(W2296,'[1]LICZBA MIEJSC'!$A:$C,2,0)</f>
        <v>69</v>
      </c>
      <c r="Z2296" s="53">
        <f>VLOOKUP(W2296,'[1]LICZBA MIEJSC'!$A:$C,3,0)</f>
        <v>130</v>
      </c>
      <c r="AA2296" s="53">
        <f t="shared" si="210"/>
        <v>199</v>
      </c>
      <c r="AB2296" s="41">
        <f t="shared" si="211"/>
        <v>0</v>
      </c>
      <c r="AC2296" s="113">
        <f t="shared" si="215"/>
        <v>0</v>
      </c>
      <c r="AD2296" s="299" t="s">
        <v>206</v>
      </c>
    </row>
    <row r="2297" spans="1:30" x14ac:dyDescent="0.25">
      <c r="A2297" s="28" t="s">
        <v>135</v>
      </c>
      <c r="B2297" s="46">
        <v>2296</v>
      </c>
      <c r="C2297" s="53">
        <v>6</v>
      </c>
      <c r="D2297" s="53">
        <v>12410</v>
      </c>
      <c r="E2297" s="437"/>
      <c r="F2297" s="53" t="s">
        <v>367</v>
      </c>
      <c r="G2297" s="158" t="str">
        <f t="shared" si="212"/>
        <v>r3_64</v>
      </c>
      <c r="H2297" s="158" t="s">
        <v>674</v>
      </c>
      <c r="I2297" s="175">
        <v>43230</v>
      </c>
      <c r="J2297" s="49" t="s">
        <v>199</v>
      </c>
      <c r="K2297" s="157">
        <v>10</v>
      </c>
      <c r="L2297" s="50">
        <v>2816</v>
      </c>
      <c r="M2297" s="56" t="s">
        <v>122</v>
      </c>
      <c r="N2297" s="43">
        <v>0.69444444444444453</v>
      </c>
      <c r="O2297" s="158">
        <v>2</v>
      </c>
      <c r="P2297" s="53" t="s">
        <v>18</v>
      </c>
      <c r="Q2297" s="461"/>
      <c r="R2297" s="461"/>
      <c r="S2297" s="461"/>
      <c r="T2297" s="109">
        <f t="shared" si="213"/>
        <v>0.6875</v>
      </c>
      <c r="U2297" s="109">
        <f t="shared" si="214"/>
        <v>0.66666666666666663</v>
      </c>
      <c r="V2297" s="41">
        <f>IFERROR(VLOOKUP(L2297,'[1]ZESTAWIENIE NUMERÓW BOCZNYCH'!$A:$B,1,0),"")</f>
        <v>2816</v>
      </c>
      <c r="W2297" s="53" t="str">
        <f>IFERROR(VLOOKUP(V2297,'[1]ZESTAWIENIE NUMERÓW BOCZNYCH'!$A:$B,2,0),P2297)</f>
        <v>MB</v>
      </c>
      <c r="X2297" s="53" t="s">
        <v>12</v>
      </c>
      <c r="Y2297" s="53">
        <f>VLOOKUP(W2297,'[1]LICZBA MIEJSC'!$A:$C,2,0)</f>
        <v>40</v>
      </c>
      <c r="Z2297" s="53">
        <f>VLOOKUP(W2297,'[1]LICZBA MIEJSC'!$A:$C,3,0)</f>
        <v>174</v>
      </c>
      <c r="AA2297" s="53">
        <f t="shared" si="210"/>
        <v>214</v>
      </c>
      <c r="AB2297" s="41">
        <f t="shared" si="211"/>
        <v>20</v>
      </c>
      <c r="AC2297" s="113">
        <f t="shared" si="215"/>
        <v>9.3457943925233641E-2</v>
      </c>
      <c r="AD2297" s="299" t="s">
        <v>206</v>
      </c>
    </row>
    <row r="2298" spans="1:30" x14ac:dyDescent="0.25">
      <c r="A2298" s="28" t="s">
        <v>135</v>
      </c>
      <c r="B2298" s="230">
        <v>2297</v>
      </c>
      <c r="C2298" s="53">
        <v>6</v>
      </c>
      <c r="D2298" s="53">
        <v>12409</v>
      </c>
      <c r="E2298" s="437"/>
      <c r="F2298" s="53" t="s">
        <v>367</v>
      </c>
      <c r="G2298" s="158" t="str">
        <f t="shared" si="212"/>
        <v>r3_64</v>
      </c>
      <c r="H2298" s="158" t="s">
        <v>673</v>
      </c>
      <c r="I2298" s="175">
        <v>43230</v>
      </c>
      <c r="J2298" s="49" t="s">
        <v>199</v>
      </c>
      <c r="K2298" s="157">
        <v>10</v>
      </c>
      <c r="L2298" s="50">
        <v>2272</v>
      </c>
      <c r="M2298" s="50" t="s">
        <v>127</v>
      </c>
      <c r="N2298" s="43">
        <v>0.69513888888888886</v>
      </c>
      <c r="O2298" s="158">
        <v>3</v>
      </c>
      <c r="P2298" s="53" t="s">
        <v>17</v>
      </c>
      <c r="Q2298" s="461"/>
      <c r="R2298" s="461"/>
      <c r="S2298" s="461"/>
      <c r="T2298" s="109">
        <f t="shared" si="213"/>
        <v>0.6875</v>
      </c>
      <c r="U2298" s="109">
        <f t="shared" si="214"/>
        <v>0.66666666666666663</v>
      </c>
      <c r="V2298" s="41">
        <f>IFERROR(VLOOKUP(L2298,'[1]ZESTAWIENIE NUMERÓW BOCZNYCH'!$A:$B,1,0),"")</f>
        <v>2272</v>
      </c>
      <c r="W2298" s="53" t="str">
        <f>IFERROR(VLOOKUP(V2298,'[1]ZESTAWIENIE NUMERÓW BOCZNYCH'!$A:$B,2,0),P2298)</f>
        <v>K2</v>
      </c>
      <c r="X2298" s="53" t="s">
        <v>12</v>
      </c>
      <c r="Y2298" s="53">
        <f>VLOOKUP(W2298,'[1]LICZBA MIEJSC'!$A:$C,2,0)</f>
        <v>20</v>
      </c>
      <c r="Z2298" s="53">
        <f>VLOOKUP(W2298,'[1]LICZBA MIEJSC'!$A:$C,3,0)</f>
        <v>210</v>
      </c>
      <c r="AA2298" s="53">
        <f t="shared" si="210"/>
        <v>230</v>
      </c>
      <c r="AB2298" s="41">
        <f t="shared" si="211"/>
        <v>18</v>
      </c>
      <c r="AC2298" s="113">
        <f t="shared" si="215"/>
        <v>7.8260869565217397E-2</v>
      </c>
      <c r="AD2298" s="299" t="s">
        <v>206</v>
      </c>
    </row>
    <row r="2299" spans="1:30" x14ac:dyDescent="0.25">
      <c r="A2299" s="28" t="s">
        <v>135</v>
      </c>
      <c r="B2299" s="46">
        <v>2298</v>
      </c>
      <c r="C2299" s="53">
        <v>6</v>
      </c>
      <c r="D2299" s="53">
        <v>12410</v>
      </c>
      <c r="E2299" s="437"/>
      <c r="F2299" s="53" t="s">
        <v>367</v>
      </c>
      <c r="G2299" s="158" t="str">
        <f t="shared" si="212"/>
        <v>r3_64</v>
      </c>
      <c r="H2299" s="158" t="s">
        <v>674</v>
      </c>
      <c r="I2299" s="175">
        <v>43230</v>
      </c>
      <c r="J2299" s="49" t="s">
        <v>199</v>
      </c>
      <c r="K2299" s="157">
        <v>33</v>
      </c>
      <c r="L2299" s="50">
        <v>3012</v>
      </c>
      <c r="M2299" s="53" t="s">
        <v>121</v>
      </c>
      <c r="N2299" s="43">
        <v>0.6958333333333333</v>
      </c>
      <c r="O2299" s="158">
        <v>0</v>
      </c>
      <c r="P2299" s="53" t="s">
        <v>20</v>
      </c>
      <c r="Q2299" s="461"/>
      <c r="R2299" s="461"/>
      <c r="S2299" s="461"/>
      <c r="T2299" s="109">
        <f t="shared" si="213"/>
        <v>0.6875</v>
      </c>
      <c r="U2299" s="109">
        <f t="shared" si="214"/>
        <v>0.66666666666666663</v>
      </c>
      <c r="V2299" s="41" t="str">
        <f>IFERROR(VLOOKUP(L2299,'[1]ZESTAWIENIE NUMERÓW BOCZNYCH'!$A:$B,1,0),"")</f>
        <v/>
      </c>
      <c r="W2299" s="53" t="str">
        <f>IFERROR(VLOOKUP(V2299,'[1]ZESTAWIENIE NUMERÓW BOCZNYCH'!$A:$B,2,0),P2299)</f>
        <v>S</v>
      </c>
      <c r="X2299" s="53" t="s">
        <v>12</v>
      </c>
      <c r="Y2299" s="53">
        <f>VLOOKUP(W2299,'[1]LICZBA MIEJSC'!$A:$C,2,0)</f>
        <v>69</v>
      </c>
      <c r="Z2299" s="53">
        <f>VLOOKUP(W2299,'[1]LICZBA MIEJSC'!$A:$C,3,0)</f>
        <v>130</v>
      </c>
      <c r="AA2299" s="53">
        <f t="shared" si="210"/>
        <v>199</v>
      </c>
      <c r="AB2299" s="41">
        <f t="shared" si="211"/>
        <v>0</v>
      </c>
      <c r="AC2299" s="113">
        <f t="shared" si="215"/>
        <v>0</v>
      </c>
      <c r="AD2299" s="299" t="s">
        <v>206</v>
      </c>
    </row>
    <row r="2300" spans="1:30" x14ac:dyDescent="0.25">
      <c r="A2300" s="28" t="s">
        <v>135</v>
      </c>
      <c r="B2300" s="46">
        <v>2299</v>
      </c>
      <c r="C2300" s="53">
        <v>6</v>
      </c>
      <c r="D2300" s="53">
        <v>12409</v>
      </c>
      <c r="E2300" s="437"/>
      <c r="F2300" s="53" t="s">
        <v>367</v>
      </c>
      <c r="G2300" s="158" t="str">
        <f t="shared" si="212"/>
        <v>r3_64</v>
      </c>
      <c r="H2300" s="158" t="s">
        <v>673</v>
      </c>
      <c r="I2300" s="175">
        <v>43230</v>
      </c>
      <c r="J2300" s="49" t="s">
        <v>199</v>
      </c>
      <c r="K2300" s="157">
        <v>33</v>
      </c>
      <c r="L2300" s="50">
        <v>3016</v>
      </c>
      <c r="M2300" s="68" t="s">
        <v>135</v>
      </c>
      <c r="N2300" s="43">
        <v>0.69791666666666663</v>
      </c>
      <c r="O2300" s="158">
        <v>0</v>
      </c>
      <c r="P2300" s="53" t="s">
        <v>20</v>
      </c>
      <c r="Q2300" s="461"/>
      <c r="R2300" s="461"/>
      <c r="S2300" s="461"/>
      <c r="T2300" s="109">
        <f t="shared" si="213"/>
        <v>0.69791666666666663</v>
      </c>
      <c r="U2300" s="109">
        <f t="shared" si="214"/>
        <v>0.66666666666666663</v>
      </c>
      <c r="V2300" s="41">
        <f>IFERROR(VLOOKUP(L2300,'[1]ZESTAWIENIE NUMERÓW BOCZNYCH'!$A:$B,1,0),"")</f>
        <v>3016</v>
      </c>
      <c r="W2300" s="53" t="str">
        <f>IFERROR(VLOOKUP(V2300,'[1]ZESTAWIENIE NUMERÓW BOCZNYCH'!$A:$B,2,0),P2300)</f>
        <v>S</v>
      </c>
      <c r="X2300" s="53" t="s">
        <v>12</v>
      </c>
      <c r="Y2300" s="53">
        <f>VLOOKUP(W2300,'[1]LICZBA MIEJSC'!$A:$C,2,0)</f>
        <v>69</v>
      </c>
      <c r="Z2300" s="53">
        <f>VLOOKUP(W2300,'[1]LICZBA MIEJSC'!$A:$C,3,0)</f>
        <v>130</v>
      </c>
      <c r="AA2300" s="53">
        <f t="shared" si="210"/>
        <v>199</v>
      </c>
      <c r="AB2300" s="41">
        <f t="shared" si="211"/>
        <v>0</v>
      </c>
      <c r="AC2300" s="113">
        <f t="shared" si="215"/>
        <v>0</v>
      </c>
      <c r="AD2300" s="299" t="s">
        <v>206</v>
      </c>
    </row>
    <row r="2301" spans="1:30" x14ac:dyDescent="0.25">
      <c r="A2301" s="28" t="s">
        <v>135</v>
      </c>
      <c r="B2301" s="230">
        <v>2300</v>
      </c>
      <c r="C2301" s="53">
        <v>6</v>
      </c>
      <c r="D2301" s="53">
        <v>12410</v>
      </c>
      <c r="E2301" s="437"/>
      <c r="F2301" s="53" t="s">
        <v>367</v>
      </c>
      <c r="G2301" s="158" t="str">
        <f t="shared" si="212"/>
        <v>r3_64</v>
      </c>
      <c r="H2301" s="158" t="s">
        <v>674</v>
      </c>
      <c r="I2301" s="175">
        <v>43230</v>
      </c>
      <c r="J2301" s="49" t="s">
        <v>199</v>
      </c>
      <c r="K2301" s="157">
        <v>20</v>
      </c>
      <c r="L2301" s="50">
        <v>2610</v>
      </c>
      <c r="M2301" s="56" t="s">
        <v>126</v>
      </c>
      <c r="N2301" s="43">
        <v>0.69791666666666663</v>
      </c>
      <c r="O2301" s="158">
        <v>2</v>
      </c>
      <c r="P2301" s="53" t="s">
        <v>17</v>
      </c>
      <c r="Q2301" s="461"/>
      <c r="R2301" s="461"/>
      <c r="S2301" s="461"/>
      <c r="T2301" s="109">
        <f t="shared" si="213"/>
        <v>0.69791666666666663</v>
      </c>
      <c r="U2301" s="109">
        <f t="shared" si="214"/>
        <v>0.66666666666666663</v>
      </c>
      <c r="V2301" s="41">
        <f>IFERROR(VLOOKUP(L2301,'[1]ZESTAWIENIE NUMERÓW BOCZNYCH'!$A:$B,1,0),"")</f>
        <v>2610</v>
      </c>
      <c r="W2301" s="53" t="str">
        <f>IFERROR(VLOOKUP(V2301,'[1]ZESTAWIENIE NUMERÓW BOCZNYCH'!$A:$B,2,0),P2301)</f>
        <v>P2</v>
      </c>
      <c r="X2301" s="53" t="s">
        <v>12</v>
      </c>
      <c r="Y2301" s="53">
        <f>VLOOKUP(W2301,'[1]LICZBA MIEJSC'!$A:$C,2,0)</f>
        <v>23</v>
      </c>
      <c r="Z2301" s="53">
        <f>VLOOKUP(W2301,'[1]LICZBA MIEJSC'!$A:$C,3,0)</f>
        <v>121</v>
      </c>
      <c r="AA2301" s="53">
        <f t="shared" si="210"/>
        <v>144</v>
      </c>
      <c r="AB2301" s="41">
        <f t="shared" si="211"/>
        <v>12</v>
      </c>
      <c r="AC2301" s="113">
        <f t="shared" si="215"/>
        <v>8.3333333333333329E-2</v>
      </c>
      <c r="AD2301" s="299" t="s">
        <v>206</v>
      </c>
    </row>
    <row r="2302" spans="1:30" x14ac:dyDescent="0.25">
      <c r="A2302" s="28" t="s">
        <v>135</v>
      </c>
      <c r="B2302" s="46">
        <v>2301</v>
      </c>
      <c r="C2302" s="53">
        <v>6</v>
      </c>
      <c r="D2302" s="53">
        <v>12409</v>
      </c>
      <c r="E2302" s="437"/>
      <c r="F2302" s="53" t="s">
        <v>367</v>
      </c>
      <c r="G2302" s="158" t="str">
        <f t="shared" si="212"/>
        <v>r3_64</v>
      </c>
      <c r="H2302" s="158" t="s">
        <v>673</v>
      </c>
      <c r="I2302" s="175">
        <v>43230</v>
      </c>
      <c r="J2302" s="49" t="s">
        <v>199</v>
      </c>
      <c r="K2302" s="157">
        <v>20</v>
      </c>
      <c r="L2302" s="50">
        <v>2354</v>
      </c>
      <c r="M2302" s="159" t="s">
        <v>127</v>
      </c>
      <c r="N2302" s="43">
        <v>0.7006944444444444</v>
      </c>
      <c r="O2302" s="158">
        <v>5</v>
      </c>
      <c r="P2302" s="53" t="s">
        <v>19</v>
      </c>
      <c r="Q2302" s="461"/>
      <c r="R2302" s="461"/>
      <c r="S2302" s="461"/>
      <c r="T2302" s="109">
        <f t="shared" si="213"/>
        <v>0.69791666666666663</v>
      </c>
      <c r="U2302" s="109">
        <f t="shared" si="214"/>
        <v>0.66666666666666663</v>
      </c>
      <c r="V2302" s="41">
        <f>IFERROR(VLOOKUP(L2302,'[1]ZESTAWIENIE NUMERÓW BOCZNYCH'!$A:$B,1,0),"")</f>
        <v>2354</v>
      </c>
      <c r="W2302" s="53" t="str">
        <f>IFERROR(VLOOKUP(V2302,'[1]ZESTAWIENIE NUMERÓW BOCZNYCH'!$A:$B,2,0),P2302)</f>
        <v>K2</v>
      </c>
      <c r="X2302" s="53" t="s">
        <v>12</v>
      </c>
      <c r="Y2302" s="53">
        <f>VLOOKUP(W2302,'[1]LICZBA MIEJSC'!$A:$C,2,0)</f>
        <v>20</v>
      </c>
      <c r="Z2302" s="53">
        <f>VLOOKUP(W2302,'[1]LICZBA MIEJSC'!$A:$C,3,0)</f>
        <v>210</v>
      </c>
      <c r="AA2302" s="53">
        <f t="shared" si="210"/>
        <v>230</v>
      </c>
      <c r="AB2302" s="41">
        <f t="shared" si="211"/>
        <v>207</v>
      </c>
      <c r="AC2302" s="113">
        <f t="shared" si="215"/>
        <v>0.9</v>
      </c>
      <c r="AD2302" s="299" t="s">
        <v>206</v>
      </c>
    </row>
    <row r="2303" spans="1:30" x14ac:dyDescent="0.25">
      <c r="A2303" s="28" t="s">
        <v>135</v>
      </c>
      <c r="B2303" s="46">
        <v>2302</v>
      </c>
      <c r="C2303" s="53">
        <v>6</v>
      </c>
      <c r="D2303" s="53">
        <v>12409</v>
      </c>
      <c r="E2303" s="437"/>
      <c r="F2303" s="53" t="s">
        <v>367</v>
      </c>
      <c r="G2303" s="158" t="str">
        <f t="shared" si="212"/>
        <v>r3_64</v>
      </c>
      <c r="H2303" s="158" t="s">
        <v>673</v>
      </c>
      <c r="I2303" s="175">
        <v>43230</v>
      </c>
      <c r="J2303" s="49" t="s">
        <v>199</v>
      </c>
      <c r="K2303" s="157">
        <v>33</v>
      </c>
      <c r="L2303" s="50">
        <v>3010</v>
      </c>
      <c r="M2303" s="68" t="s">
        <v>135</v>
      </c>
      <c r="N2303" s="43">
        <v>0.70138888888888884</v>
      </c>
      <c r="O2303" s="158">
        <v>0</v>
      </c>
      <c r="P2303" s="53" t="s">
        <v>20</v>
      </c>
      <c r="Q2303" s="461"/>
      <c r="R2303" s="461"/>
      <c r="S2303" s="461"/>
      <c r="T2303" s="109">
        <f t="shared" si="213"/>
        <v>0.69791666666666663</v>
      </c>
      <c r="U2303" s="109">
        <f t="shared" si="214"/>
        <v>0.66666666666666663</v>
      </c>
      <c r="V2303" s="41" t="str">
        <f>IFERROR(VLOOKUP(L2303,'[1]ZESTAWIENIE NUMERÓW BOCZNYCH'!$A:$B,1,0),"")</f>
        <v/>
      </c>
      <c r="W2303" s="53" t="str">
        <f>IFERROR(VLOOKUP(V2303,'[1]ZESTAWIENIE NUMERÓW BOCZNYCH'!$A:$B,2,0),P2303)</f>
        <v>S</v>
      </c>
      <c r="X2303" s="53" t="s">
        <v>12</v>
      </c>
      <c r="Y2303" s="53">
        <f>VLOOKUP(W2303,'[1]LICZBA MIEJSC'!$A:$C,2,0)</f>
        <v>69</v>
      </c>
      <c r="Z2303" s="53">
        <f>VLOOKUP(W2303,'[1]LICZBA MIEJSC'!$A:$C,3,0)</f>
        <v>130</v>
      </c>
      <c r="AA2303" s="53">
        <f t="shared" si="210"/>
        <v>199</v>
      </c>
      <c r="AB2303" s="41">
        <f t="shared" si="211"/>
        <v>0</v>
      </c>
      <c r="AC2303" s="113">
        <f t="shared" si="215"/>
        <v>0</v>
      </c>
      <c r="AD2303" s="299" t="s">
        <v>206</v>
      </c>
    </row>
    <row r="2304" spans="1:30" x14ac:dyDescent="0.25">
      <c r="A2304" s="28" t="s">
        <v>135</v>
      </c>
      <c r="B2304" s="46">
        <v>2303</v>
      </c>
      <c r="C2304" s="53">
        <v>6</v>
      </c>
      <c r="D2304" s="53">
        <v>12410</v>
      </c>
      <c r="E2304" s="437"/>
      <c r="F2304" s="53" t="s">
        <v>367</v>
      </c>
      <c r="G2304" s="158" t="str">
        <f t="shared" si="212"/>
        <v>r3_64</v>
      </c>
      <c r="H2304" s="158" t="s">
        <v>674</v>
      </c>
      <c r="I2304" s="175">
        <v>43230</v>
      </c>
      <c r="J2304" s="49" t="s">
        <v>199</v>
      </c>
      <c r="K2304" s="157">
        <v>33</v>
      </c>
      <c r="L2304" s="50">
        <v>3007</v>
      </c>
      <c r="M2304" s="53" t="s">
        <v>121</v>
      </c>
      <c r="N2304" s="43">
        <v>0.70138888888888884</v>
      </c>
      <c r="O2304" s="158">
        <v>0</v>
      </c>
      <c r="P2304" s="53" t="s">
        <v>20</v>
      </c>
      <c r="Q2304" s="461"/>
      <c r="R2304" s="461"/>
      <c r="S2304" s="461"/>
      <c r="T2304" s="109">
        <f t="shared" si="213"/>
        <v>0.69791666666666663</v>
      </c>
      <c r="U2304" s="109">
        <f t="shared" si="214"/>
        <v>0.66666666666666663</v>
      </c>
      <c r="V2304" s="41">
        <f>IFERROR(VLOOKUP(L2304,'[1]ZESTAWIENIE NUMERÓW BOCZNYCH'!$A:$B,1,0),"")</f>
        <v>3007</v>
      </c>
      <c r="W2304" s="53" t="str">
        <f>IFERROR(VLOOKUP(V2304,'[1]ZESTAWIENIE NUMERÓW BOCZNYCH'!$A:$B,2,0),P2304)</f>
        <v>S</v>
      </c>
      <c r="X2304" s="53" t="s">
        <v>12</v>
      </c>
      <c r="Y2304" s="53">
        <f>VLOOKUP(W2304,'[1]LICZBA MIEJSC'!$A:$C,2,0)</f>
        <v>69</v>
      </c>
      <c r="Z2304" s="53">
        <f>VLOOKUP(W2304,'[1]LICZBA MIEJSC'!$A:$C,3,0)</f>
        <v>130</v>
      </c>
      <c r="AA2304" s="53">
        <f t="shared" si="210"/>
        <v>199</v>
      </c>
      <c r="AB2304" s="41">
        <f t="shared" si="211"/>
        <v>0</v>
      </c>
      <c r="AC2304" s="113">
        <f t="shared" si="215"/>
        <v>0</v>
      </c>
      <c r="AD2304" s="299" t="s">
        <v>206</v>
      </c>
    </row>
    <row r="2305" spans="1:30" x14ac:dyDescent="0.25">
      <c r="A2305" s="28" t="s">
        <v>135</v>
      </c>
      <c r="B2305" s="46">
        <v>2304</v>
      </c>
      <c r="C2305" s="53">
        <v>6</v>
      </c>
      <c r="D2305" s="53">
        <v>12410</v>
      </c>
      <c r="E2305" s="437"/>
      <c r="F2305" s="53" t="s">
        <v>367</v>
      </c>
      <c r="G2305" s="158" t="str">
        <f t="shared" si="212"/>
        <v>r3_64</v>
      </c>
      <c r="H2305" s="158" t="s">
        <v>674</v>
      </c>
      <c r="I2305" s="175">
        <v>43230</v>
      </c>
      <c r="J2305" s="49" t="s">
        <v>199</v>
      </c>
      <c r="K2305" s="157">
        <v>3</v>
      </c>
      <c r="L2305" s="50">
        <v>2814</v>
      </c>
      <c r="M2305" s="169" t="s">
        <v>219</v>
      </c>
      <c r="N2305" s="43">
        <v>0.70138888888888884</v>
      </c>
      <c r="O2305" s="158">
        <v>3</v>
      </c>
      <c r="P2305" s="53" t="s">
        <v>18</v>
      </c>
      <c r="Q2305" s="461"/>
      <c r="R2305" s="461"/>
      <c r="S2305" s="461"/>
      <c r="T2305" s="109">
        <f t="shared" si="213"/>
        <v>0.69791666666666663</v>
      </c>
      <c r="U2305" s="109">
        <f t="shared" si="214"/>
        <v>0.66666666666666663</v>
      </c>
      <c r="V2305" s="41">
        <f>IFERROR(VLOOKUP(L2305,'[1]ZESTAWIENIE NUMERÓW BOCZNYCH'!$A:$B,1,0),"")</f>
        <v>2814</v>
      </c>
      <c r="W2305" s="53" t="str">
        <f>IFERROR(VLOOKUP(V2305,'[1]ZESTAWIENIE NUMERÓW BOCZNYCH'!$A:$B,2,0),P2305)</f>
        <v>MB</v>
      </c>
      <c r="X2305" s="53" t="s">
        <v>12</v>
      </c>
      <c r="Y2305" s="53">
        <f>VLOOKUP(W2305,'[1]LICZBA MIEJSC'!$A:$C,2,0)</f>
        <v>40</v>
      </c>
      <c r="Z2305" s="53">
        <f>VLOOKUP(W2305,'[1]LICZBA MIEJSC'!$A:$C,3,0)</f>
        <v>174</v>
      </c>
      <c r="AA2305" s="53">
        <f t="shared" si="210"/>
        <v>214</v>
      </c>
      <c r="AB2305" s="41">
        <f t="shared" si="211"/>
        <v>36</v>
      </c>
      <c r="AC2305" s="113">
        <f t="shared" si="215"/>
        <v>0.16822429906542055</v>
      </c>
      <c r="AD2305" s="299" t="s">
        <v>206</v>
      </c>
    </row>
    <row r="2306" spans="1:30" x14ac:dyDescent="0.25">
      <c r="A2306" s="28" t="s">
        <v>135</v>
      </c>
      <c r="B2306" s="46">
        <v>2305</v>
      </c>
      <c r="C2306" s="53">
        <v>6</v>
      </c>
      <c r="D2306" s="53">
        <v>12409</v>
      </c>
      <c r="E2306" s="437"/>
      <c r="F2306" s="53" t="s">
        <v>367</v>
      </c>
      <c r="G2306" s="158" t="str">
        <f t="shared" si="212"/>
        <v>r3_64</v>
      </c>
      <c r="H2306" s="158" t="s">
        <v>673</v>
      </c>
      <c r="I2306" s="175">
        <v>43230</v>
      </c>
      <c r="J2306" s="49" t="s">
        <v>199</v>
      </c>
      <c r="K2306" s="157">
        <v>3</v>
      </c>
      <c r="L2306" s="50">
        <v>3201</v>
      </c>
      <c r="M2306" s="50" t="s">
        <v>127</v>
      </c>
      <c r="N2306" s="43">
        <v>0.70277777777777783</v>
      </c>
      <c r="O2306" s="158">
        <v>3</v>
      </c>
      <c r="P2306" s="53" t="s">
        <v>21</v>
      </c>
      <c r="Q2306" s="461"/>
      <c r="R2306" s="461"/>
      <c r="S2306" s="461"/>
      <c r="T2306" s="109">
        <f t="shared" si="213"/>
        <v>0.69791666666666663</v>
      </c>
      <c r="U2306" s="109">
        <f t="shared" si="214"/>
        <v>0.66666666666666663</v>
      </c>
      <c r="V2306" s="41" t="str">
        <f>IFERROR(VLOOKUP(L2306,'[1]ZESTAWIENIE NUMERÓW BOCZNYCH'!$A:$B,1,0),"")</f>
        <v/>
      </c>
      <c r="W2306" s="53" t="str">
        <f>IFERROR(VLOOKUP(V2306,'[1]ZESTAWIENIE NUMERÓW BOCZNYCH'!$A:$B,2,0),P2306)</f>
        <v>PE</v>
      </c>
      <c r="X2306" s="53" t="s">
        <v>12</v>
      </c>
      <c r="Y2306" s="53">
        <f>VLOOKUP(W2306,'[1]LICZBA MIEJSC'!$A:$C,2,0)</f>
        <v>58</v>
      </c>
      <c r="Z2306" s="53">
        <f>VLOOKUP(W2306,'[1]LICZBA MIEJSC'!$A:$C,3,0)</f>
        <v>164</v>
      </c>
      <c r="AA2306" s="53">
        <f t="shared" ref="AA2306:AA2369" si="216">Y2306+Z2306</f>
        <v>222</v>
      </c>
      <c r="AB2306" s="41">
        <f t="shared" ref="AB2306:AB2369" si="217">ROUND(IF(O2306=$AE$1,0,IF(O2306=$AG$1,AA2306*0.1,IF(O2306=$AI$1,Y2306/2,IF(O2306=$AK$1,Y2306*0.9,IF(O2306=$AM$1,Y2306+(Z2306*0.5),IF(O2306=$AO$1,AA2306*0.9,IF(O2306=$AQ$1,AA2306*1.1,"BŁĄD"))))))),0)</f>
        <v>52</v>
      </c>
      <c r="AC2306" s="113">
        <f t="shared" si="215"/>
        <v>0.23423423423423423</v>
      </c>
      <c r="AD2306" s="299" t="s">
        <v>206</v>
      </c>
    </row>
    <row r="2307" spans="1:30" x14ac:dyDescent="0.25">
      <c r="A2307" s="28" t="s">
        <v>135</v>
      </c>
      <c r="B2307" s="230">
        <v>2306</v>
      </c>
      <c r="C2307" s="53">
        <v>6</v>
      </c>
      <c r="D2307" s="53">
        <v>12409</v>
      </c>
      <c r="E2307" s="437"/>
      <c r="F2307" s="53" t="s">
        <v>367</v>
      </c>
      <c r="G2307" s="158" t="str">
        <f t="shared" ref="G2307:G2370" si="218">IF(ISERROR(RIGHT(LEFT(F2307,FIND("_",MID(F2307,4,150))+2))*1),LEFT(F2307,FIND("_",MID(F2307,4,150))+1),LEFT(F2307,FIND("_",MID(F2307,4,150))+2))</f>
        <v>r3_64</v>
      </c>
      <c r="H2307" s="158" t="s">
        <v>673</v>
      </c>
      <c r="I2307" s="175">
        <v>43230</v>
      </c>
      <c r="J2307" s="49" t="s">
        <v>199</v>
      </c>
      <c r="K2307" s="157">
        <v>10</v>
      </c>
      <c r="L2307" s="50">
        <v>2206</v>
      </c>
      <c r="M2307" s="50" t="s">
        <v>127</v>
      </c>
      <c r="N2307" s="43">
        <v>0.70416666666666661</v>
      </c>
      <c r="O2307" s="158">
        <v>2</v>
      </c>
      <c r="P2307" s="53" t="s">
        <v>17</v>
      </c>
      <c r="Q2307" s="461"/>
      <c r="R2307" s="461"/>
      <c r="S2307" s="461"/>
      <c r="T2307" s="109">
        <f t="shared" ref="T2307:T2370" si="219">FLOOR(N2307,"0:15")</f>
        <v>0.69791666666666663</v>
      </c>
      <c r="U2307" s="109">
        <f t="shared" ref="U2307:U2370" si="220">FLOOR(N2307,TIME(1,0,0))</f>
        <v>0.66666666666666663</v>
      </c>
      <c r="V2307" s="41">
        <f>IFERROR(VLOOKUP(L2307,'[1]ZESTAWIENIE NUMERÓW BOCZNYCH'!$A:$B,1,0),"")</f>
        <v>2206</v>
      </c>
      <c r="W2307" s="53" t="str">
        <f>IFERROR(VLOOKUP(V2307,'[1]ZESTAWIENIE NUMERÓW BOCZNYCH'!$A:$B,2,0),P2307)</f>
        <v>K2</v>
      </c>
      <c r="X2307" s="53" t="s">
        <v>12</v>
      </c>
      <c r="Y2307" s="53">
        <f>VLOOKUP(W2307,'[1]LICZBA MIEJSC'!$A:$C,2,0)</f>
        <v>20</v>
      </c>
      <c r="Z2307" s="53">
        <f>VLOOKUP(W2307,'[1]LICZBA MIEJSC'!$A:$C,3,0)</f>
        <v>210</v>
      </c>
      <c r="AA2307" s="53">
        <f t="shared" si="216"/>
        <v>230</v>
      </c>
      <c r="AB2307" s="41">
        <f t="shared" si="217"/>
        <v>10</v>
      </c>
      <c r="AC2307" s="113">
        <f t="shared" ref="AC2307:AC2370" si="221">AB2307/AA2307</f>
        <v>4.3478260869565216E-2</v>
      </c>
      <c r="AD2307" s="299" t="s">
        <v>206</v>
      </c>
    </row>
    <row r="2308" spans="1:30" x14ac:dyDescent="0.25">
      <c r="A2308" s="28" t="s">
        <v>135</v>
      </c>
      <c r="B2308" s="46">
        <v>2307</v>
      </c>
      <c r="C2308" s="53">
        <v>6</v>
      </c>
      <c r="D2308" s="53">
        <v>12410</v>
      </c>
      <c r="E2308" s="437"/>
      <c r="F2308" s="53" t="s">
        <v>367</v>
      </c>
      <c r="G2308" s="158" t="str">
        <f t="shared" si="218"/>
        <v>r3_64</v>
      </c>
      <c r="H2308" s="158" t="s">
        <v>674</v>
      </c>
      <c r="I2308" s="175">
        <v>43230</v>
      </c>
      <c r="J2308" s="49" t="s">
        <v>199</v>
      </c>
      <c r="K2308" s="157">
        <v>10</v>
      </c>
      <c r="L2308" s="50">
        <v>2496</v>
      </c>
      <c r="M2308" s="169" t="s">
        <v>122</v>
      </c>
      <c r="N2308" s="43">
        <v>0.70416666666666661</v>
      </c>
      <c r="O2308" s="158">
        <v>3</v>
      </c>
      <c r="P2308" s="53" t="s">
        <v>19</v>
      </c>
      <c r="Q2308" s="461"/>
      <c r="R2308" s="461"/>
      <c r="S2308" s="461"/>
      <c r="T2308" s="109">
        <f t="shared" si="219"/>
        <v>0.69791666666666663</v>
      </c>
      <c r="U2308" s="109">
        <f t="shared" si="220"/>
        <v>0.66666666666666663</v>
      </c>
      <c r="V2308" s="41">
        <f>IFERROR(VLOOKUP(L2308,'[1]ZESTAWIENIE NUMERÓW BOCZNYCH'!$A:$B,1,0),"")</f>
        <v>2496</v>
      </c>
      <c r="W2308" s="53" t="str">
        <f>IFERROR(VLOOKUP(V2308,'[1]ZESTAWIENIE NUMERÓW BOCZNYCH'!$A:$B,2,0),P2308)</f>
        <v>K2</v>
      </c>
      <c r="X2308" s="53" t="s">
        <v>12</v>
      </c>
      <c r="Y2308" s="53">
        <f>VLOOKUP(W2308,'[1]LICZBA MIEJSC'!$A:$C,2,0)</f>
        <v>20</v>
      </c>
      <c r="Z2308" s="53">
        <f>VLOOKUP(W2308,'[1]LICZBA MIEJSC'!$A:$C,3,0)</f>
        <v>210</v>
      </c>
      <c r="AA2308" s="53">
        <f t="shared" si="216"/>
        <v>230</v>
      </c>
      <c r="AB2308" s="41">
        <f t="shared" si="217"/>
        <v>18</v>
      </c>
      <c r="AC2308" s="113">
        <f t="shared" si="221"/>
        <v>7.8260869565217397E-2</v>
      </c>
      <c r="AD2308" s="299" t="s">
        <v>206</v>
      </c>
    </row>
    <row r="2309" spans="1:30" x14ac:dyDescent="0.25">
      <c r="A2309" s="28" t="s">
        <v>135</v>
      </c>
      <c r="B2309" s="46">
        <v>2308</v>
      </c>
      <c r="C2309" s="53">
        <v>7</v>
      </c>
      <c r="D2309" s="53">
        <v>12410</v>
      </c>
      <c r="E2309" s="437"/>
      <c r="F2309" s="53" t="s">
        <v>367</v>
      </c>
      <c r="G2309" s="158" t="str">
        <f t="shared" si="218"/>
        <v>r3_64</v>
      </c>
      <c r="H2309" s="158" t="s">
        <v>674</v>
      </c>
      <c r="I2309" s="175">
        <v>43230</v>
      </c>
      <c r="J2309" s="49" t="s">
        <v>199</v>
      </c>
      <c r="K2309" s="157">
        <v>33</v>
      </c>
      <c r="L2309" s="50">
        <v>3016</v>
      </c>
      <c r="M2309" s="165" t="s">
        <v>121</v>
      </c>
      <c r="N2309" s="43">
        <v>0.70416666666666661</v>
      </c>
      <c r="O2309" s="158">
        <v>0</v>
      </c>
      <c r="P2309" s="53" t="s">
        <v>20</v>
      </c>
      <c r="Q2309" s="461"/>
      <c r="R2309" s="461"/>
      <c r="S2309" s="461"/>
      <c r="T2309" s="109">
        <f t="shared" si="219"/>
        <v>0.69791666666666663</v>
      </c>
      <c r="U2309" s="109">
        <f t="shared" si="220"/>
        <v>0.66666666666666663</v>
      </c>
      <c r="V2309" s="41">
        <f>IFERROR(VLOOKUP(L2309,'[1]ZESTAWIENIE NUMERÓW BOCZNYCH'!$A:$B,1,0),"")</f>
        <v>3016</v>
      </c>
      <c r="W2309" s="53" t="str">
        <f>IFERROR(VLOOKUP(V2309,'[1]ZESTAWIENIE NUMERÓW BOCZNYCH'!$A:$B,2,0),P2309)</f>
        <v>S</v>
      </c>
      <c r="X2309" s="53" t="s">
        <v>12</v>
      </c>
      <c r="Y2309" s="53">
        <f>VLOOKUP(W2309,'[1]LICZBA MIEJSC'!$A:$C,2,0)</f>
        <v>69</v>
      </c>
      <c r="Z2309" s="53">
        <f>VLOOKUP(W2309,'[1]LICZBA MIEJSC'!$A:$C,3,0)</f>
        <v>130</v>
      </c>
      <c r="AA2309" s="53">
        <f t="shared" si="216"/>
        <v>199</v>
      </c>
      <c r="AB2309" s="41">
        <f t="shared" si="217"/>
        <v>0</v>
      </c>
      <c r="AC2309" s="113">
        <f t="shared" si="221"/>
        <v>0</v>
      </c>
      <c r="AD2309" s="299" t="s">
        <v>206</v>
      </c>
    </row>
    <row r="2310" spans="1:30" x14ac:dyDescent="0.25">
      <c r="A2310" s="28" t="s">
        <v>135</v>
      </c>
      <c r="B2310" s="230">
        <v>2309</v>
      </c>
      <c r="C2310" s="53">
        <v>6</v>
      </c>
      <c r="D2310" s="53">
        <v>12409</v>
      </c>
      <c r="E2310" s="437"/>
      <c r="F2310" s="53" t="s">
        <v>367</v>
      </c>
      <c r="G2310" s="158" t="str">
        <f t="shared" si="218"/>
        <v>r3_64</v>
      </c>
      <c r="H2310" s="158" t="s">
        <v>673</v>
      </c>
      <c r="I2310" s="175">
        <v>43230</v>
      </c>
      <c r="J2310" s="49" t="s">
        <v>199</v>
      </c>
      <c r="K2310" s="157">
        <v>20</v>
      </c>
      <c r="L2310" s="50">
        <v>2476</v>
      </c>
      <c r="M2310" s="50" t="s">
        <v>127</v>
      </c>
      <c r="N2310" s="43">
        <v>0.70486111111111116</v>
      </c>
      <c r="O2310" s="158">
        <v>3</v>
      </c>
      <c r="P2310" s="53" t="s">
        <v>17</v>
      </c>
      <c r="Q2310" s="461"/>
      <c r="R2310" s="461"/>
      <c r="S2310" s="461"/>
      <c r="T2310" s="109">
        <f t="shared" si="219"/>
        <v>0.69791666666666663</v>
      </c>
      <c r="U2310" s="109">
        <f t="shared" si="220"/>
        <v>0.66666666666666663</v>
      </c>
      <c r="V2310" s="41">
        <f>IFERROR(VLOOKUP(L2310,'[1]ZESTAWIENIE NUMERÓW BOCZNYCH'!$A:$B,1,0),"")</f>
        <v>2476</v>
      </c>
      <c r="W2310" s="53" t="str">
        <f>IFERROR(VLOOKUP(V2310,'[1]ZESTAWIENIE NUMERÓW BOCZNYCH'!$A:$B,2,0),P2310)</f>
        <v>K2</v>
      </c>
      <c r="X2310" s="53" t="s">
        <v>12</v>
      </c>
      <c r="Y2310" s="53">
        <f>VLOOKUP(W2310,'[1]LICZBA MIEJSC'!$A:$C,2,0)</f>
        <v>20</v>
      </c>
      <c r="Z2310" s="53">
        <f>VLOOKUP(W2310,'[1]LICZBA MIEJSC'!$A:$C,3,0)</f>
        <v>210</v>
      </c>
      <c r="AA2310" s="53">
        <f t="shared" si="216"/>
        <v>230</v>
      </c>
      <c r="AB2310" s="41">
        <f t="shared" si="217"/>
        <v>18</v>
      </c>
      <c r="AC2310" s="113">
        <f t="shared" si="221"/>
        <v>7.8260869565217397E-2</v>
      </c>
      <c r="AD2310" s="299" t="s">
        <v>206</v>
      </c>
    </row>
    <row r="2311" spans="1:30" x14ac:dyDescent="0.25">
      <c r="A2311" s="28" t="s">
        <v>135</v>
      </c>
      <c r="B2311" s="46">
        <v>2310</v>
      </c>
      <c r="C2311" s="53">
        <v>7</v>
      </c>
      <c r="D2311" s="53">
        <v>12410</v>
      </c>
      <c r="E2311" s="437"/>
      <c r="F2311" s="53" t="s">
        <v>367</v>
      </c>
      <c r="G2311" s="158" t="str">
        <f t="shared" si="218"/>
        <v>r3_64</v>
      </c>
      <c r="H2311" s="158" t="s">
        <v>674</v>
      </c>
      <c r="I2311" s="175">
        <v>43230</v>
      </c>
      <c r="J2311" s="49" t="s">
        <v>199</v>
      </c>
      <c r="K2311" s="157">
        <v>20</v>
      </c>
      <c r="L2311" s="50">
        <v>2806</v>
      </c>
      <c r="M2311" s="56" t="s">
        <v>126</v>
      </c>
      <c r="N2311" s="43">
        <v>0.7055555555555556</v>
      </c>
      <c r="O2311" s="158">
        <v>2</v>
      </c>
      <c r="P2311" s="53" t="s">
        <v>18</v>
      </c>
      <c r="Q2311" s="461"/>
      <c r="R2311" s="461"/>
      <c r="S2311" s="461"/>
      <c r="T2311" s="109">
        <f t="shared" si="219"/>
        <v>0.69791666666666663</v>
      </c>
      <c r="U2311" s="109">
        <f t="shared" si="220"/>
        <v>0.66666666666666663</v>
      </c>
      <c r="V2311" s="41">
        <f>IFERROR(VLOOKUP(L2311,'[1]ZESTAWIENIE NUMERÓW BOCZNYCH'!$A:$B,1,0),"")</f>
        <v>2806</v>
      </c>
      <c r="W2311" s="53" t="str">
        <f>IFERROR(VLOOKUP(V2311,'[1]ZESTAWIENIE NUMERÓW BOCZNYCH'!$A:$B,2,0),P2311)</f>
        <v>MB</v>
      </c>
      <c r="X2311" s="53" t="s">
        <v>12</v>
      </c>
      <c r="Y2311" s="53">
        <f>VLOOKUP(W2311,'[1]LICZBA MIEJSC'!$A:$C,2,0)</f>
        <v>40</v>
      </c>
      <c r="Z2311" s="53">
        <f>VLOOKUP(W2311,'[1]LICZBA MIEJSC'!$A:$C,3,0)</f>
        <v>174</v>
      </c>
      <c r="AA2311" s="53">
        <f t="shared" si="216"/>
        <v>214</v>
      </c>
      <c r="AB2311" s="41">
        <f t="shared" si="217"/>
        <v>20</v>
      </c>
      <c r="AC2311" s="113">
        <f t="shared" si="221"/>
        <v>9.3457943925233641E-2</v>
      </c>
      <c r="AD2311" s="299" t="s">
        <v>206</v>
      </c>
    </row>
    <row r="2312" spans="1:30" x14ac:dyDescent="0.25">
      <c r="A2312" s="28" t="s">
        <v>135</v>
      </c>
      <c r="B2312" s="46">
        <v>2311</v>
      </c>
      <c r="C2312" s="53">
        <v>6</v>
      </c>
      <c r="D2312" s="53">
        <v>12409</v>
      </c>
      <c r="E2312" s="437"/>
      <c r="F2312" s="53" t="s">
        <v>367</v>
      </c>
      <c r="G2312" s="158" t="str">
        <f t="shared" si="218"/>
        <v>r3_64</v>
      </c>
      <c r="H2312" s="158" t="s">
        <v>673</v>
      </c>
      <c r="I2312" s="175">
        <v>43230</v>
      </c>
      <c r="J2312" s="49" t="s">
        <v>199</v>
      </c>
      <c r="K2312" s="157">
        <v>33</v>
      </c>
      <c r="L2312" s="50">
        <v>3113</v>
      </c>
      <c r="M2312" s="68" t="s">
        <v>135</v>
      </c>
      <c r="N2312" s="43">
        <v>0.70694444444444438</v>
      </c>
      <c r="O2312" s="158">
        <v>0</v>
      </c>
      <c r="P2312" s="53" t="s">
        <v>20</v>
      </c>
      <c r="Q2312" s="461"/>
      <c r="R2312" s="461"/>
      <c r="S2312" s="461"/>
      <c r="T2312" s="109">
        <f t="shared" si="219"/>
        <v>0.69791666666666663</v>
      </c>
      <c r="U2312" s="109">
        <f t="shared" si="220"/>
        <v>0.66666666666666663</v>
      </c>
      <c r="V2312" s="41">
        <f>IFERROR(VLOOKUP(L2312,'[1]ZESTAWIENIE NUMERÓW BOCZNYCH'!$A:$B,1,0),"")</f>
        <v>3113</v>
      </c>
      <c r="W2312" s="53" t="str">
        <f>IFERROR(VLOOKUP(V2312,'[1]ZESTAWIENIE NUMERÓW BOCZNYCH'!$A:$B,2,0),P2312)</f>
        <v>S</v>
      </c>
      <c r="X2312" s="53" t="s">
        <v>12</v>
      </c>
      <c r="Y2312" s="53">
        <f>VLOOKUP(W2312,'[1]LICZBA MIEJSC'!$A:$C,2,0)</f>
        <v>69</v>
      </c>
      <c r="Z2312" s="53">
        <f>VLOOKUP(W2312,'[1]LICZBA MIEJSC'!$A:$C,3,0)</f>
        <v>130</v>
      </c>
      <c r="AA2312" s="53">
        <f t="shared" si="216"/>
        <v>199</v>
      </c>
      <c r="AB2312" s="41">
        <f t="shared" si="217"/>
        <v>0</v>
      </c>
      <c r="AC2312" s="113">
        <f t="shared" si="221"/>
        <v>0</v>
      </c>
      <c r="AD2312" s="299" t="s">
        <v>206</v>
      </c>
    </row>
    <row r="2313" spans="1:30" x14ac:dyDescent="0.25">
      <c r="A2313" s="28" t="s">
        <v>135</v>
      </c>
      <c r="B2313" s="46">
        <v>2312</v>
      </c>
      <c r="C2313" s="53">
        <v>7</v>
      </c>
      <c r="D2313" s="53">
        <v>12409</v>
      </c>
      <c r="E2313" s="437"/>
      <c r="F2313" s="53" t="s">
        <v>367</v>
      </c>
      <c r="G2313" s="158" t="str">
        <f t="shared" si="218"/>
        <v>r3_64</v>
      </c>
      <c r="H2313" s="158" t="s">
        <v>673</v>
      </c>
      <c r="I2313" s="175">
        <v>43230</v>
      </c>
      <c r="J2313" s="49" t="s">
        <v>199</v>
      </c>
      <c r="K2313" s="157">
        <v>33</v>
      </c>
      <c r="L2313" s="50">
        <v>3013</v>
      </c>
      <c r="M2313" s="68" t="s">
        <v>135</v>
      </c>
      <c r="N2313" s="43">
        <v>0.70763888888888893</v>
      </c>
      <c r="O2313" s="158">
        <v>0</v>
      </c>
      <c r="P2313" s="53" t="s">
        <v>20</v>
      </c>
      <c r="Q2313" s="461"/>
      <c r="R2313" s="461"/>
      <c r="S2313" s="461"/>
      <c r="T2313" s="109">
        <f t="shared" si="219"/>
        <v>0.69791666666666663</v>
      </c>
      <c r="U2313" s="109">
        <f t="shared" si="220"/>
        <v>0.66666666666666663</v>
      </c>
      <c r="V2313" s="41">
        <f>IFERROR(VLOOKUP(L2313,'[1]ZESTAWIENIE NUMERÓW BOCZNYCH'!$A:$B,1,0),"")</f>
        <v>3013</v>
      </c>
      <c r="W2313" s="53" t="str">
        <f>IFERROR(VLOOKUP(V2313,'[1]ZESTAWIENIE NUMERÓW BOCZNYCH'!$A:$B,2,0),P2313)</f>
        <v>S</v>
      </c>
      <c r="X2313" s="53" t="s">
        <v>12</v>
      </c>
      <c r="Y2313" s="53">
        <f>VLOOKUP(W2313,'[1]LICZBA MIEJSC'!$A:$C,2,0)</f>
        <v>69</v>
      </c>
      <c r="Z2313" s="53">
        <f>VLOOKUP(W2313,'[1]LICZBA MIEJSC'!$A:$C,3,0)</f>
        <v>130</v>
      </c>
      <c r="AA2313" s="53">
        <f t="shared" si="216"/>
        <v>199</v>
      </c>
      <c r="AB2313" s="41">
        <f t="shared" si="217"/>
        <v>0</v>
      </c>
      <c r="AC2313" s="113">
        <f t="shared" si="221"/>
        <v>0</v>
      </c>
      <c r="AD2313" s="299" t="s">
        <v>206</v>
      </c>
    </row>
    <row r="2314" spans="1:30" x14ac:dyDescent="0.25">
      <c r="A2314" s="28" t="s">
        <v>135</v>
      </c>
      <c r="B2314" s="46">
        <v>2313</v>
      </c>
      <c r="C2314" s="53">
        <v>7</v>
      </c>
      <c r="D2314" s="53">
        <v>12410</v>
      </c>
      <c r="E2314" s="437"/>
      <c r="F2314" s="53" t="s">
        <v>367</v>
      </c>
      <c r="G2314" s="158" t="str">
        <f t="shared" si="218"/>
        <v>r3_64</v>
      </c>
      <c r="H2314" s="158" t="s">
        <v>674</v>
      </c>
      <c r="I2314" s="175">
        <v>43230</v>
      </c>
      <c r="J2314" s="49" t="s">
        <v>199</v>
      </c>
      <c r="K2314" s="157">
        <v>3</v>
      </c>
      <c r="L2314" s="50">
        <v>2817</v>
      </c>
      <c r="M2314" s="56" t="s">
        <v>219</v>
      </c>
      <c r="N2314" s="43">
        <v>0.70763888888888893</v>
      </c>
      <c r="O2314" s="158">
        <v>3</v>
      </c>
      <c r="P2314" s="53" t="s">
        <v>18</v>
      </c>
      <c r="Q2314" s="461"/>
      <c r="R2314" s="461"/>
      <c r="S2314" s="461"/>
      <c r="T2314" s="109">
        <f t="shared" si="219"/>
        <v>0.69791666666666663</v>
      </c>
      <c r="U2314" s="109">
        <f t="shared" si="220"/>
        <v>0.66666666666666663</v>
      </c>
      <c r="V2314" s="41">
        <f>IFERROR(VLOOKUP(L2314,'[1]ZESTAWIENIE NUMERÓW BOCZNYCH'!$A:$B,1,0),"")</f>
        <v>2817</v>
      </c>
      <c r="W2314" s="53" t="str">
        <f>IFERROR(VLOOKUP(V2314,'[1]ZESTAWIENIE NUMERÓW BOCZNYCH'!$A:$B,2,0),P2314)</f>
        <v>MB</v>
      </c>
      <c r="X2314" s="53" t="s">
        <v>12</v>
      </c>
      <c r="Y2314" s="53">
        <f>VLOOKUP(W2314,'[1]LICZBA MIEJSC'!$A:$C,2,0)</f>
        <v>40</v>
      </c>
      <c r="Z2314" s="53">
        <f>VLOOKUP(W2314,'[1]LICZBA MIEJSC'!$A:$C,3,0)</f>
        <v>174</v>
      </c>
      <c r="AA2314" s="53">
        <f t="shared" si="216"/>
        <v>214</v>
      </c>
      <c r="AB2314" s="41">
        <f t="shared" si="217"/>
        <v>36</v>
      </c>
      <c r="AC2314" s="113">
        <f t="shared" si="221"/>
        <v>0.16822429906542055</v>
      </c>
      <c r="AD2314" s="299" t="s">
        <v>206</v>
      </c>
    </row>
    <row r="2315" spans="1:30" x14ac:dyDescent="0.25">
      <c r="A2315" s="28" t="s">
        <v>135</v>
      </c>
      <c r="B2315" s="46">
        <v>2314</v>
      </c>
      <c r="C2315" s="53">
        <v>7</v>
      </c>
      <c r="D2315" s="53">
        <v>12410</v>
      </c>
      <c r="E2315" s="437"/>
      <c r="F2315" s="53" t="s">
        <v>367</v>
      </c>
      <c r="G2315" s="158" t="str">
        <f t="shared" si="218"/>
        <v>r3_64</v>
      </c>
      <c r="H2315" s="158" t="s">
        <v>674</v>
      </c>
      <c r="I2315" s="175">
        <v>43230</v>
      </c>
      <c r="J2315" s="49" t="s">
        <v>199</v>
      </c>
      <c r="K2315" s="157">
        <v>33</v>
      </c>
      <c r="L2315" s="50">
        <v>3010</v>
      </c>
      <c r="M2315" s="53" t="s">
        <v>121</v>
      </c>
      <c r="N2315" s="43">
        <v>0.7090277777777777</v>
      </c>
      <c r="O2315" s="158">
        <v>0</v>
      </c>
      <c r="P2315" s="53" t="s">
        <v>20</v>
      </c>
      <c r="Q2315" s="461"/>
      <c r="R2315" s="461"/>
      <c r="S2315" s="461"/>
      <c r="T2315" s="109">
        <f t="shared" si="219"/>
        <v>0.70833333333333326</v>
      </c>
      <c r="U2315" s="109">
        <f t="shared" si="220"/>
        <v>0.70833333333333326</v>
      </c>
      <c r="V2315" s="41" t="str">
        <f>IFERROR(VLOOKUP(L2315,'[1]ZESTAWIENIE NUMERÓW BOCZNYCH'!$A:$B,1,0),"")</f>
        <v/>
      </c>
      <c r="W2315" s="53" t="str">
        <f>IFERROR(VLOOKUP(V2315,'[1]ZESTAWIENIE NUMERÓW BOCZNYCH'!$A:$B,2,0),P2315)</f>
        <v>S</v>
      </c>
      <c r="X2315" s="53" t="s">
        <v>12</v>
      </c>
      <c r="Y2315" s="53">
        <f>VLOOKUP(W2315,'[1]LICZBA MIEJSC'!$A:$C,2,0)</f>
        <v>69</v>
      </c>
      <c r="Z2315" s="53">
        <f>VLOOKUP(W2315,'[1]LICZBA MIEJSC'!$A:$C,3,0)</f>
        <v>130</v>
      </c>
      <c r="AA2315" s="53">
        <f t="shared" si="216"/>
        <v>199</v>
      </c>
      <c r="AB2315" s="41">
        <f t="shared" si="217"/>
        <v>0</v>
      </c>
      <c r="AC2315" s="113">
        <f t="shared" si="221"/>
        <v>0</v>
      </c>
      <c r="AD2315" s="299" t="s">
        <v>206</v>
      </c>
    </row>
    <row r="2316" spans="1:30" x14ac:dyDescent="0.25">
      <c r="A2316" s="28" t="s">
        <v>135</v>
      </c>
      <c r="B2316" s="46">
        <v>2315</v>
      </c>
      <c r="C2316" s="53">
        <v>7</v>
      </c>
      <c r="D2316" s="53">
        <v>12410</v>
      </c>
      <c r="E2316" s="437"/>
      <c r="F2316" s="53" t="s">
        <v>367</v>
      </c>
      <c r="G2316" s="158" t="str">
        <f t="shared" si="218"/>
        <v>r3_64</v>
      </c>
      <c r="H2316" s="158" t="s">
        <v>674</v>
      </c>
      <c r="I2316" s="175">
        <v>43230</v>
      </c>
      <c r="J2316" s="49" t="s">
        <v>199</v>
      </c>
      <c r="K2316" s="157">
        <v>10</v>
      </c>
      <c r="L2316" s="50">
        <v>2266</v>
      </c>
      <c r="M2316" s="56" t="s">
        <v>122</v>
      </c>
      <c r="N2316" s="43">
        <v>0.71111111111111114</v>
      </c>
      <c r="O2316" s="158">
        <v>2</v>
      </c>
      <c r="P2316" s="53" t="s">
        <v>19</v>
      </c>
      <c r="Q2316" s="461"/>
      <c r="R2316" s="461"/>
      <c r="S2316" s="461"/>
      <c r="T2316" s="109">
        <f t="shared" si="219"/>
        <v>0.70833333333333326</v>
      </c>
      <c r="U2316" s="109">
        <f t="shared" si="220"/>
        <v>0.70833333333333326</v>
      </c>
      <c r="V2316" s="41">
        <f>IFERROR(VLOOKUP(L2316,'[1]ZESTAWIENIE NUMERÓW BOCZNYCH'!$A:$B,1,0),"")</f>
        <v>2266</v>
      </c>
      <c r="W2316" s="53" t="str">
        <f>IFERROR(VLOOKUP(V2316,'[1]ZESTAWIENIE NUMERÓW BOCZNYCH'!$A:$B,2,0),P2316)</f>
        <v>K2</v>
      </c>
      <c r="X2316" s="53" t="s">
        <v>12</v>
      </c>
      <c r="Y2316" s="53">
        <f>VLOOKUP(W2316,'[1]LICZBA MIEJSC'!$A:$C,2,0)</f>
        <v>20</v>
      </c>
      <c r="Z2316" s="53">
        <f>VLOOKUP(W2316,'[1]LICZBA MIEJSC'!$A:$C,3,0)</f>
        <v>210</v>
      </c>
      <c r="AA2316" s="53">
        <f t="shared" si="216"/>
        <v>230</v>
      </c>
      <c r="AB2316" s="41">
        <f t="shared" si="217"/>
        <v>10</v>
      </c>
      <c r="AC2316" s="113">
        <f t="shared" si="221"/>
        <v>4.3478260869565216E-2</v>
      </c>
      <c r="AD2316" s="299" t="s">
        <v>206</v>
      </c>
    </row>
    <row r="2317" spans="1:30" x14ac:dyDescent="0.25">
      <c r="A2317" s="28" t="s">
        <v>135</v>
      </c>
      <c r="B2317" s="46">
        <v>2316</v>
      </c>
      <c r="C2317" s="53">
        <v>7</v>
      </c>
      <c r="D2317" s="53">
        <v>12410</v>
      </c>
      <c r="E2317" s="437"/>
      <c r="F2317" s="53" t="s">
        <v>367</v>
      </c>
      <c r="G2317" s="158" t="str">
        <f t="shared" si="218"/>
        <v>r3_64</v>
      </c>
      <c r="H2317" s="158" t="s">
        <v>674</v>
      </c>
      <c r="I2317" s="175">
        <v>43230</v>
      </c>
      <c r="J2317" s="49" t="s">
        <v>199</v>
      </c>
      <c r="K2317" s="157">
        <v>33</v>
      </c>
      <c r="L2317" s="50">
        <v>3115</v>
      </c>
      <c r="M2317" s="53" t="s">
        <v>121</v>
      </c>
      <c r="N2317" s="43">
        <v>0.71250000000000002</v>
      </c>
      <c r="O2317" s="158">
        <v>0</v>
      </c>
      <c r="P2317" s="53" t="s">
        <v>20</v>
      </c>
      <c r="Q2317" s="461"/>
      <c r="R2317" s="461"/>
      <c r="S2317" s="461"/>
      <c r="T2317" s="109">
        <f t="shared" si="219"/>
        <v>0.70833333333333326</v>
      </c>
      <c r="U2317" s="109">
        <f t="shared" si="220"/>
        <v>0.70833333333333326</v>
      </c>
      <c r="V2317" s="41">
        <f>IFERROR(VLOOKUP(L2317,'[1]ZESTAWIENIE NUMERÓW BOCZNYCH'!$A:$B,1,0),"")</f>
        <v>3115</v>
      </c>
      <c r="W2317" s="53" t="str">
        <f>IFERROR(VLOOKUP(V2317,'[1]ZESTAWIENIE NUMERÓW BOCZNYCH'!$A:$B,2,0),P2317)</f>
        <v>S</v>
      </c>
      <c r="X2317" s="53" t="s">
        <v>12</v>
      </c>
      <c r="Y2317" s="53">
        <f>VLOOKUP(W2317,'[1]LICZBA MIEJSC'!$A:$C,2,0)</f>
        <v>69</v>
      </c>
      <c r="Z2317" s="53">
        <f>VLOOKUP(W2317,'[1]LICZBA MIEJSC'!$A:$C,3,0)</f>
        <v>130</v>
      </c>
      <c r="AA2317" s="53">
        <f t="shared" si="216"/>
        <v>199</v>
      </c>
      <c r="AB2317" s="41">
        <f t="shared" si="217"/>
        <v>0</v>
      </c>
      <c r="AC2317" s="113">
        <f t="shared" si="221"/>
        <v>0</v>
      </c>
      <c r="AD2317" s="299" t="s">
        <v>206</v>
      </c>
    </row>
    <row r="2318" spans="1:30" x14ac:dyDescent="0.25">
      <c r="A2318" s="28" t="s">
        <v>135</v>
      </c>
      <c r="B2318" s="46">
        <v>2317</v>
      </c>
      <c r="C2318" s="53">
        <v>7</v>
      </c>
      <c r="D2318" s="53">
        <v>12410</v>
      </c>
      <c r="E2318" s="437"/>
      <c r="F2318" s="53" t="s">
        <v>367</v>
      </c>
      <c r="G2318" s="158" t="str">
        <f t="shared" si="218"/>
        <v>r3_64</v>
      </c>
      <c r="H2318" s="158" t="s">
        <v>674</v>
      </c>
      <c r="I2318" s="175">
        <v>43230</v>
      </c>
      <c r="J2318" s="49" t="s">
        <v>199</v>
      </c>
      <c r="K2318" s="157">
        <v>20</v>
      </c>
      <c r="L2318" s="50">
        <v>3203</v>
      </c>
      <c r="M2318" s="56" t="s">
        <v>126</v>
      </c>
      <c r="N2318" s="43">
        <v>0.71388888888888891</v>
      </c>
      <c r="O2318" s="158">
        <v>3</v>
      </c>
      <c r="P2318" s="53" t="s">
        <v>21</v>
      </c>
      <c r="Q2318" s="461"/>
      <c r="R2318" s="461"/>
      <c r="S2318" s="461"/>
      <c r="T2318" s="109">
        <f t="shared" si="219"/>
        <v>0.70833333333333326</v>
      </c>
      <c r="U2318" s="109">
        <f t="shared" si="220"/>
        <v>0.70833333333333326</v>
      </c>
      <c r="V2318" s="41" t="str">
        <f>IFERROR(VLOOKUP(L2318,'[1]ZESTAWIENIE NUMERÓW BOCZNYCH'!$A:$B,1,0),"")</f>
        <v/>
      </c>
      <c r="W2318" s="53" t="str">
        <f>IFERROR(VLOOKUP(V2318,'[1]ZESTAWIENIE NUMERÓW BOCZNYCH'!$A:$B,2,0),P2318)</f>
        <v>PE</v>
      </c>
      <c r="X2318" s="53" t="s">
        <v>12</v>
      </c>
      <c r="Y2318" s="53">
        <f>VLOOKUP(W2318,'[1]LICZBA MIEJSC'!$A:$C,2,0)</f>
        <v>58</v>
      </c>
      <c r="Z2318" s="53">
        <f>VLOOKUP(W2318,'[1]LICZBA MIEJSC'!$A:$C,3,0)</f>
        <v>164</v>
      </c>
      <c r="AA2318" s="53">
        <f t="shared" si="216"/>
        <v>222</v>
      </c>
      <c r="AB2318" s="41">
        <f t="shared" si="217"/>
        <v>52</v>
      </c>
      <c r="AC2318" s="113">
        <f t="shared" si="221"/>
        <v>0.23423423423423423</v>
      </c>
      <c r="AD2318" s="299" t="s">
        <v>206</v>
      </c>
    </row>
    <row r="2319" spans="1:30" x14ac:dyDescent="0.25">
      <c r="A2319" s="28" t="s">
        <v>135</v>
      </c>
      <c r="B2319" s="230">
        <v>2318</v>
      </c>
      <c r="C2319" s="53">
        <v>7</v>
      </c>
      <c r="D2319" s="53">
        <v>12409</v>
      </c>
      <c r="E2319" s="437"/>
      <c r="F2319" s="53" t="s">
        <v>367</v>
      </c>
      <c r="G2319" s="158" t="str">
        <f t="shared" si="218"/>
        <v>r3_64</v>
      </c>
      <c r="H2319" s="158" t="s">
        <v>673</v>
      </c>
      <c r="I2319" s="175">
        <v>43230</v>
      </c>
      <c r="J2319" s="49" t="s">
        <v>199</v>
      </c>
      <c r="K2319" s="157">
        <v>3</v>
      </c>
      <c r="L2319" s="50">
        <v>2608</v>
      </c>
      <c r="M2319" s="50" t="s">
        <v>127</v>
      </c>
      <c r="N2319" s="43">
        <v>0.71458333333333324</v>
      </c>
      <c r="O2319" s="158">
        <v>3</v>
      </c>
      <c r="P2319" s="53" t="s">
        <v>17</v>
      </c>
      <c r="Q2319" s="461"/>
      <c r="R2319" s="461"/>
      <c r="S2319" s="461"/>
      <c r="T2319" s="109">
        <f t="shared" si="219"/>
        <v>0.70833333333333326</v>
      </c>
      <c r="U2319" s="109">
        <f t="shared" si="220"/>
        <v>0.70833333333333326</v>
      </c>
      <c r="V2319" s="41">
        <f>IFERROR(VLOOKUP(L2319,'[1]ZESTAWIENIE NUMERÓW BOCZNYCH'!$A:$B,1,0),"")</f>
        <v>2608</v>
      </c>
      <c r="W2319" s="53" t="str">
        <f>IFERROR(VLOOKUP(V2319,'[1]ZESTAWIENIE NUMERÓW BOCZNYCH'!$A:$B,2,0),P2319)</f>
        <v>P2</v>
      </c>
      <c r="X2319" s="53" t="s">
        <v>12</v>
      </c>
      <c r="Y2319" s="53">
        <f>VLOOKUP(W2319,'[1]LICZBA MIEJSC'!$A:$C,2,0)</f>
        <v>23</v>
      </c>
      <c r="Z2319" s="53">
        <f>VLOOKUP(W2319,'[1]LICZBA MIEJSC'!$A:$C,3,0)</f>
        <v>121</v>
      </c>
      <c r="AA2319" s="53">
        <f t="shared" si="216"/>
        <v>144</v>
      </c>
      <c r="AB2319" s="41">
        <f t="shared" si="217"/>
        <v>21</v>
      </c>
      <c r="AC2319" s="113">
        <f t="shared" si="221"/>
        <v>0.14583333333333334</v>
      </c>
      <c r="AD2319" s="299" t="s">
        <v>206</v>
      </c>
    </row>
    <row r="2320" spans="1:30" x14ac:dyDescent="0.25">
      <c r="A2320" s="28" t="s">
        <v>135</v>
      </c>
      <c r="B2320" s="46">
        <v>2319</v>
      </c>
      <c r="C2320" s="53">
        <v>7</v>
      </c>
      <c r="D2320" s="53">
        <v>12409</v>
      </c>
      <c r="E2320" s="437"/>
      <c r="F2320" s="53" t="s">
        <v>367</v>
      </c>
      <c r="G2320" s="158" t="str">
        <f t="shared" si="218"/>
        <v>r3_64</v>
      </c>
      <c r="H2320" s="158" t="s">
        <v>673</v>
      </c>
      <c r="I2320" s="175">
        <v>43230</v>
      </c>
      <c r="J2320" s="49" t="s">
        <v>199</v>
      </c>
      <c r="K2320" s="157">
        <v>33</v>
      </c>
      <c r="L2320" s="50">
        <v>3106</v>
      </c>
      <c r="M2320" s="68" t="s">
        <v>135</v>
      </c>
      <c r="N2320" s="43">
        <v>0.71597222222222223</v>
      </c>
      <c r="O2320" s="158">
        <v>0</v>
      </c>
      <c r="P2320" s="53" t="s">
        <v>20</v>
      </c>
      <c r="Q2320" s="461"/>
      <c r="R2320" s="461"/>
      <c r="S2320" s="461"/>
      <c r="T2320" s="109">
        <f t="shared" si="219"/>
        <v>0.70833333333333326</v>
      </c>
      <c r="U2320" s="109">
        <f t="shared" si="220"/>
        <v>0.70833333333333326</v>
      </c>
      <c r="V2320" s="41">
        <f>IFERROR(VLOOKUP(L2320,'[1]ZESTAWIENIE NUMERÓW BOCZNYCH'!$A:$B,1,0),"")</f>
        <v>3106</v>
      </c>
      <c r="W2320" s="53" t="str">
        <f>IFERROR(VLOOKUP(V2320,'[1]ZESTAWIENIE NUMERÓW BOCZNYCH'!$A:$B,2,0),P2320)</f>
        <v>S</v>
      </c>
      <c r="X2320" s="53" t="s">
        <v>12</v>
      </c>
      <c r="Y2320" s="53">
        <f>VLOOKUP(W2320,'[1]LICZBA MIEJSC'!$A:$C,2,0)</f>
        <v>69</v>
      </c>
      <c r="Z2320" s="53">
        <f>VLOOKUP(W2320,'[1]LICZBA MIEJSC'!$A:$C,3,0)</f>
        <v>130</v>
      </c>
      <c r="AA2320" s="53">
        <f t="shared" si="216"/>
        <v>199</v>
      </c>
      <c r="AB2320" s="41">
        <f t="shared" si="217"/>
        <v>0</v>
      </c>
      <c r="AC2320" s="113">
        <f t="shared" si="221"/>
        <v>0</v>
      </c>
      <c r="AD2320" s="299" t="s">
        <v>206</v>
      </c>
    </row>
    <row r="2321" spans="1:30" x14ac:dyDescent="0.25">
      <c r="A2321" s="28" t="s">
        <v>135</v>
      </c>
      <c r="B2321" s="230">
        <v>2320</v>
      </c>
      <c r="C2321" s="53">
        <v>7</v>
      </c>
      <c r="D2321" s="53">
        <v>12410</v>
      </c>
      <c r="E2321" s="437"/>
      <c r="F2321" s="53" t="s">
        <v>367</v>
      </c>
      <c r="G2321" s="158" t="str">
        <f t="shared" si="218"/>
        <v>r3_64</v>
      </c>
      <c r="H2321" s="158" t="s">
        <v>674</v>
      </c>
      <c r="I2321" s="175">
        <v>43230</v>
      </c>
      <c r="J2321" s="49" t="s">
        <v>199</v>
      </c>
      <c r="K2321" s="157">
        <v>3</v>
      </c>
      <c r="L2321" s="50">
        <v>2510</v>
      </c>
      <c r="M2321" s="56" t="s">
        <v>219</v>
      </c>
      <c r="N2321" s="43">
        <v>0.71597222222222223</v>
      </c>
      <c r="O2321" s="158">
        <v>3</v>
      </c>
      <c r="P2321" s="53" t="s">
        <v>17</v>
      </c>
      <c r="Q2321" s="461"/>
      <c r="R2321" s="461"/>
      <c r="S2321" s="461"/>
      <c r="T2321" s="109">
        <f t="shared" si="219"/>
        <v>0.70833333333333326</v>
      </c>
      <c r="U2321" s="109">
        <f t="shared" si="220"/>
        <v>0.70833333333333326</v>
      </c>
      <c r="V2321" s="41">
        <f>IFERROR(VLOOKUP(L2321,'[1]ZESTAWIENIE NUMERÓW BOCZNYCH'!$A:$B,1,0),"")</f>
        <v>2510</v>
      </c>
      <c r="W2321" s="53" t="str">
        <f>IFERROR(VLOOKUP(V2321,'[1]ZESTAWIENIE NUMERÓW BOCZNYCH'!$A:$B,2,0),P2321)</f>
        <v>K2</v>
      </c>
      <c r="X2321" s="53" t="s">
        <v>12</v>
      </c>
      <c r="Y2321" s="53">
        <f>VLOOKUP(W2321,'[1]LICZBA MIEJSC'!$A:$C,2,0)</f>
        <v>20</v>
      </c>
      <c r="Z2321" s="53">
        <f>VLOOKUP(W2321,'[1]LICZBA MIEJSC'!$A:$C,3,0)</f>
        <v>210</v>
      </c>
      <c r="AA2321" s="53">
        <f t="shared" si="216"/>
        <v>230</v>
      </c>
      <c r="AB2321" s="41">
        <f t="shared" si="217"/>
        <v>18</v>
      </c>
      <c r="AC2321" s="113">
        <f t="shared" si="221"/>
        <v>7.8260869565217397E-2</v>
      </c>
      <c r="AD2321" s="299" t="s">
        <v>206</v>
      </c>
    </row>
    <row r="2322" spans="1:30" x14ac:dyDescent="0.25">
      <c r="A2322" s="28" t="s">
        <v>135</v>
      </c>
      <c r="B2322" s="46">
        <v>2321</v>
      </c>
      <c r="C2322" s="53">
        <v>7</v>
      </c>
      <c r="D2322" s="53">
        <v>12409</v>
      </c>
      <c r="E2322" s="437"/>
      <c r="F2322" s="53" t="s">
        <v>367</v>
      </c>
      <c r="G2322" s="158" t="str">
        <f t="shared" si="218"/>
        <v>r3_64</v>
      </c>
      <c r="H2322" s="158" t="s">
        <v>673</v>
      </c>
      <c r="I2322" s="175">
        <v>43230</v>
      </c>
      <c r="J2322" s="49" t="s">
        <v>199</v>
      </c>
      <c r="K2322" s="157">
        <v>33</v>
      </c>
      <c r="L2322" s="50">
        <v>3001</v>
      </c>
      <c r="M2322" s="68" t="s">
        <v>135</v>
      </c>
      <c r="N2322" s="43">
        <v>0.71666666666666667</v>
      </c>
      <c r="O2322" s="158">
        <v>0</v>
      </c>
      <c r="P2322" s="53" t="s">
        <v>20</v>
      </c>
      <c r="Q2322" s="461"/>
      <c r="R2322" s="461"/>
      <c r="S2322" s="461"/>
      <c r="T2322" s="109">
        <f t="shared" si="219"/>
        <v>0.70833333333333326</v>
      </c>
      <c r="U2322" s="109">
        <f t="shared" si="220"/>
        <v>0.70833333333333326</v>
      </c>
      <c r="V2322" s="41">
        <f>IFERROR(VLOOKUP(L2322,'[1]ZESTAWIENIE NUMERÓW BOCZNYCH'!$A:$B,1,0),"")</f>
        <v>3001</v>
      </c>
      <c r="W2322" s="53" t="str">
        <f>IFERROR(VLOOKUP(V2322,'[1]ZESTAWIENIE NUMERÓW BOCZNYCH'!$A:$B,2,0),P2322)</f>
        <v>S</v>
      </c>
      <c r="X2322" s="53" t="s">
        <v>12</v>
      </c>
      <c r="Y2322" s="53">
        <f>VLOOKUP(W2322,'[1]LICZBA MIEJSC'!$A:$C,2,0)</f>
        <v>69</v>
      </c>
      <c r="Z2322" s="53">
        <f>VLOOKUP(W2322,'[1]LICZBA MIEJSC'!$A:$C,3,0)</f>
        <v>130</v>
      </c>
      <c r="AA2322" s="53">
        <f t="shared" si="216"/>
        <v>199</v>
      </c>
      <c r="AB2322" s="41">
        <f t="shared" si="217"/>
        <v>0</v>
      </c>
      <c r="AC2322" s="113">
        <f t="shared" si="221"/>
        <v>0</v>
      </c>
      <c r="AD2322" s="299" t="s">
        <v>206</v>
      </c>
    </row>
    <row r="2323" spans="1:30" x14ac:dyDescent="0.25">
      <c r="A2323" s="28" t="s">
        <v>135</v>
      </c>
      <c r="B2323" s="230">
        <v>2322</v>
      </c>
      <c r="C2323" s="53">
        <v>7</v>
      </c>
      <c r="D2323" s="53">
        <v>12409</v>
      </c>
      <c r="E2323" s="437"/>
      <c r="F2323" s="53" t="s">
        <v>367</v>
      </c>
      <c r="G2323" s="158" t="str">
        <f t="shared" si="218"/>
        <v>r3_64</v>
      </c>
      <c r="H2323" s="158" t="s">
        <v>673</v>
      </c>
      <c r="I2323" s="175">
        <v>43230</v>
      </c>
      <c r="J2323" s="49" t="s">
        <v>199</v>
      </c>
      <c r="K2323" s="157">
        <v>20</v>
      </c>
      <c r="L2323" s="50">
        <v>2704</v>
      </c>
      <c r="M2323" s="50" t="s">
        <v>127</v>
      </c>
      <c r="N2323" s="43">
        <v>0.71736111111111101</v>
      </c>
      <c r="O2323" s="158">
        <v>3</v>
      </c>
      <c r="P2323" s="53" t="s">
        <v>17</v>
      </c>
      <c r="Q2323" s="461"/>
      <c r="R2323" s="461"/>
      <c r="S2323" s="461"/>
      <c r="T2323" s="109">
        <f t="shared" si="219"/>
        <v>0.70833333333333326</v>
      </c>
      <c r="U2323" s="109">
        <f t="shared" si="220"/>
        <v>0.70833333333333326</v>
      </c>
      <c r="V2323" s="41">
        <f>IFERROR(VLOOKUP(L2323,'[1]ZESTAWIENIE NUMERÓW BOCZNYCH'!$A:$B,1,0),"")</f>
        <v>2704</v>
      </c>
      <c r="W2323" s="53" t="str">
        <f>IFERROR(VLOOKUP(V2323,'[1]ZESTAWIENIE NUMERÓW BOCZNYCH'!$A:$B,2,0),P2323)</f>
        <v>P3</v>
      </c>
      <c r="X2323" s="53" t="s">
        <v>12</v>
      </c>
      <c r="Y2323" s="53">
        <f>VLOOKUP(W2323,'[1]LICZBA MIEJSC'!$A:$C,2,0)</f>
        <v>40</v>
      </c>
      <c r="Z2323" s="53">
        <f>VLOOKUP(W2323,'[1]LICZBA MIEJSC'!$A:$C,3,0)</f>
        <v>135</v>
      </c>
      <c r="AA2323" s="53">
        <f t="shared" si="216"/>
        <v>175</v>
      </c>
      <c r="AB2323" s="41">
        <f t="shared" si="217"/>
        <v>36</v>
      </c>
      <c r="AC2323" s="113">
        <f t="shared" si="221"/>
        <v>0.20571428571428571</v>
      </c>
      <c r="AD2323" s="299" t="s">
        <v>206</v>
      </c>
    </row>
    <row r="2324" spans="1:30" x14ac:dyDescent="0.25">
      <c r="A2324" s="28" t="s">
        <v>135</v>
      </c>
      <c r="B2324" s="46">
        <v>2323</v>
      </c>
      <c r="C2324" s="53">
        <v>7</v>
      </c>
      <c r="D2324" s="53">
        <v>12410</v>
      </c>
      <c r="E2324" s="437"/>
      <c r="F2324" s="53" t="s">
        <v>367</v>
      </c>
      <c r="G2324" s="158" t="str">
        <f t="shared" si="218"/>
        <v>r3_64</v>
      </c>
      <c r="H2324" s="158" t="s">
        <v>674</v>
      </c>
      <c r="I2324" s="175">
        <v>43230</v>
      </c>
      <c r="J2324" s="49" t="s">
        <v>199</v>
      </c>
      <c r="K2324" s="157">
        <v>33</v>
      </c>
      <c r="L2324" s="50">
        <v>3013</v>
      </c>
      <c r="M2324" s="53" t="s">
        <v>121</v>
      </c>
      <c r="N2324" s="43">
        <v>0.71736111111111101</v>
      </c>
      <c r="O2324" s="158">
        <v>0</v>
      </c>
      <c r="P2324" s="53" t="s">
        <v>20</v>
      </c>
      <c r="Q2324" s="461"/>
      <c r="R2324" s="461"/>
      <c r="S2324" s="461"/>
      <c r="T2324" s="109">
        <f t="shared" si="219"/>
        <v>0.70833333333333326</v>
      </c>
      <c r="U2324" s="109">
        <f t="shared" si="220"/>
        <v>0.70833333333333326</v>
      </c>
      <c r="V2324" s="41">
        <f>IFERROR(VLOOKUP(L2324,'[1]ZESTAWIENIE NUMERÓW BOCZNYCH'!$A:$B,1,0),"")</f>
        <v>3013</v>
      </c>
      <c r="W2324" s="53" t="str">
        <f>IFERROR(VLOOKUP(V2324,'[1]ZESTAWIENIE NUMERÓW BOCZNYCH'!$A:$B,2,0),P2324)</f>
        <v>S</v>
      </c>
      <c r="X2324" s="53" t="s">
        <v>12</v>
      </c>
      <c r="Y2324" s="53">
        <f>VLOOKUP(W2324,'[1]LICZBA MIEJSC'!$A:$C,2,0)</f>
        <v>69</v>
      </c>
      <c r="Z2324" s="53">
        <f>VLOOKUP(W2324,'[1]LICZBA MIEJSC'!$A:$C,3,0)</f>
        <v>130</v>
      </c>
      <c r="AA2324" s="53">
        <f t="shared" si="216"/>
        <v>199</v>
      </c>
      <c r="AB2324" s="41">
        <f t="shared" si="217"/>
        <v>0</v>
      </c>
      <c r="AC2324" s="113">
        <f t="shared" si="221"/>
        <v>0</v>
      </c>
      <c r="AD2324" s="299" t="s">
        <v>206</v>
      </c>
    </row>
    <row r="2325" spans="1:30" x14ac:dyDescent="0.25">
      <c r="A2325" s="28" t="s">
        <v>135</v>
      </c>
      <c r="B2325" s="230">
        <v>2324</v>
      </c>
      <c r="C2325" s="53">
        <v>7</v>
      </c>
      <c r="D2325" s="53">
        <v>12409</v>
      </c>
      <c r="E2325" s="437"/>
      <c r="F2325" s="53" t="s">
        <v>367</v>
      </c>
      <c r="G2325" s="158" t="str">
        <f t="shared" si="218"/>
        <v>r3_64</v>
      </c>
      <c r="H2325" s="158" t="s">
        <v>673</v>
      </c>
      <c r="I2325" s="175">
        <v>43230</v>
      </c>
      <c r="J2325" s="49" t="s">
        <v>199</v>
      </c>
      <c r="K2325" s="157">
        <v>3</v>
      </c>
      <c r="L2325" s="50">
        <v>2508</v>
      </c>
      <c r="M2325" s="50" t="s">
        <v>127</v>
      </c>
      <c r="N2325" s="43">
        <v>0.71805555555555556</v>
      </c>
      <c r="O2325" s="158">
        <v>2</v>
      </c>
      <c r="P2325" s="53" t="s">
        <v>17</v>
      </c>
      <c r="Q2325" s="461"/>
      <c r="R2325" s="461"/>
      <c r="S2325" s="461"/>
      <c r="T2325" s="109">
        <f t="shared" si="219"/>
        <v>0.70833333333333326</v>
      </c>
      <c r="U2325" s="109">
        <f t="shared" si="220"/>
        <v>0.70833333333333326</v>
      </c>
      <c r="V2325" s="41">
        <f>IFERROR(VLOOKUP(L2325,'[1]ZESTAWIENIE NUMERÓW BOCZNYCH'!$A:$B,1,0),"")</f>
        <v>2508</v>
      </c>
      <c r="W2325" s="53" t="str">
        <f>IFERROR(VLOOKUP(V2325,'[1]ZESTAWIENIE NUMERÓW BOCZNYCH'!$A:$B,2,0),P2325)</f>
        <v>K2</v>
      </c>
      <c r="X2325" s="53" t="s">
        <v>12</v>
      </c>
      <c r="Y2325" s="53">
        <f>VLOOKUP(W2325,'[1]LICZBA MIEJSC'!$A:$C,2,0)</f>
        <v>20</v>
      </c>
      <c r="Z2325" s="53">
        <f>VLOOKUP(W2325,'[1]LICZBA MIEJSC'!$A:$C,3,0)</f>
        <v>210</v>
      </c>
      <c r="AA2325" s="53">
        <f t="shared" si="216"/>
        <v>230</v>
      </c>
      <c r="AB2325" s="41">
        <f t="shared" si="217"/>
        <v>10</v>
      </c>
      <c r="AC2325" s="113">
        <f t="shared" si="221"/>
        <v>4.3478260869565216E-2</v>
      </c>
      <c r="AD2325" s="299" t="s">
        <v>206</v>
      </c>
    </row>
    <row r="2326" spans="1:30" x14ac:dyDescent="0.25">
      <c r="A2326" s="28" t="s">
        <v>135</v>
      </c>
      <c r="B2326" s="230">
        <v>2325</v>
      </c>
      <c r="C2326" s="53">
        <v>7</v>
      </c>
      <c r="D2326" s="53">
        <v>12410</v>
      </c>
      <c r="E2326" s="437"/>
      <c r="F2326" s="53" t="s">
        <v>367</v>
      </c>
      <c r="G2326" s="158" t="str">
        <f t="shared" si="218"/>
        <v>r3_64</v>
      </c>
      <c r="H2326" s="158" t="s">
        <v>674</v>
      </c>
      <c r="I2326" s="175">
        <v>43230</v>
      </c>
      <c r="J2326" s="49" t="s">
        <v>199</v>
      </c>
      <c r="K2326" s="157">
        <v>10</v>
      </c>
      <c r="L2326" s="50">
        <v>2272</v>
      </c>
      <c r="M2326" s="56" t="s">
        <v>122</v>
      </c>
      <c r="N2326" s="43">
        <v>0.71944444444444444</v>
      </c>
      <c r="O2326" s="158">
        <v>3</v>
      </c>
      <c r="P2326" s="53" t="s">
        <v>17</v>
      </c>
      <c r="Q2326" s="461"/>
      <c r="R2326" s="461"/>
      <c r="S2326" s="461"/>
      <c r="T2326" s="109">
        <f t="shared" si="219"/>
        <v>0.71875</v>
      </c>
      <c r="U2326" s="109">
        <f t="shared" si="220"/>
        <v>0.70833333333333326</v>
      </c>
      <c r="V2326" s="41">
        <f>IFERROR(VLOOKUP(L2326,'[1]ZESTAWIENIE NUMERÓW BOCZNYCH'!$A:$B,1,0),"")</f>
        <v>2272</v>
      </c>
      <c r="W2326" s="53" t="str">
        <f>IFERROR(VLOOKUP(V2326,'[1]ZESTAWIENIE NUMERÓW BOCZNYCH'!$A:$B,2,0),P2326)</f>
        <v>K2</v>
      </c>
      <c r="X2326" s="53" t="s">
        <v>12</v>
      </c>
      <c r="Y2326" s="53">
        <f>VLOOKUP(W2326,'[1]LICZBA MIEJSC'!$A:$C,2,0)</f>
        <v>20</v>
      </c>
      <c r="Z2326" s="53">
        <f>VLOOKUP(W2326,'[1]LICZBA MIEJSC'!$A:$C,3,0)</f>
        <v>210</v>
      </c>
      <c r="AA2326" s="53">
        <f t="shared" si="216"/>
        <v>230</v>
      </c>
      <c r="AB2326" s="41">
        <f t="shared" si="217"/>
        <v>18</v>
      </c>
      <c r="AC2326" s="113">
        <f t="shared" si="221"/>
        <v>7.8260869565217397E-2</v>
      </c>
      <c r="AD2326" s="299" t="s">
        <v>206</v>
      </c>
    </row>
    <row r="2327" spans="1:30" x14ac:dyDescent="0.25">
      <c r="A2327" s="28" t="s">
        <v>135</v>
      </c>
      <c r="B2327" s="46">
        <v>2326</v>
      </c>
      <c r="C2327" s="53">
        <v>7</v>
      </c>
      <c r="D2327" s="53">
        <v>12410</v>
      </c>
      <c r="E2327" s="437"/>
      <c r="F2327" s="53" t="s">
        <v>367</v>
      </c>
      <c r="G2327" s="158" t="str">
        <f t="shared" si="218"/>
        <v>r3_64</v>
      </c>
      <c r="H2327" s="158" t="s">
        <v>674</v>
      </c>
      <c r="I2327" s="175">
        <v>43230</v>
      </c>
      <c r="J2327" s="49" t="s">
        <v>199</v>
      </c>
      <c r="K2327" s="157">
        <v>33</v>
      </c>
      <c r="L2327" s="50">
        <v>3106</v>
      </c>
      <c r="M2327" s="53" t="s">
        <v>121</v>
      </c>
      <c r="N2327" s="43">
        <v>0.72083333333333333</v>
      </c>
      <c r="O2327" s="158">
        <v>0</v>
      </c>
      <c r="P2327" s="53" t="s">
        <v>20</v>
      </c>
      <c r="Q2327" s="461"/>
      <c r="R2327" s="461"/>
      <c r="S2327" s="461"/>
      <c r="T2327" s="109">
        <f t="shared" si="219"/>
        <v>0.71875</v>
      </c>
      <c r="U2327" s="109">
        <f t="shared" si="220"/>
        <v>0.70833333333333326</v>
      </c>
      <c r="V2327" s="41">
        <f>IFERROR(VLOOKUP(L2327,'[1]ZESTAWIENIE NUMERÓW BOCZNYCH'!$A:$B,1,0),"")</f>
        <v>3106</v>
      </c>
      <c r="W2327" s="53" t="str">
        <f>IFERROR(VLOOKUP(V2327,'[1]ZESTAWIENIE NUMERÓW BOCZNYCH'!$A:$B,2,0),P2327)</f>
        <v>S</v>
      </c>
      <c r="X2327" s="53" t="s">
        <v>12</v>
      </c>
      <c r="Y2327" s="53">
        <f>VLOOKUP(W2327,'[1]LICZBA MIEJSC'!$A:$C,2,0)</f>
        <v>69</v>
      </c>
      <c r="Z2327" s="53">
        <f>VLOOKUP(W2327,'[1]LICZBA MIEJSC'!$A:$C,3,0)</f>
        <v>130</v>
      </c>
      <c r="AA2327" s="53">
        <f t="shared" si="216"/>
        <v>199</v>
      </c>
      <c r="AB2327" s="41">
        <f t="shared" si="217"/>
        <v>0</v>
      </c>
      <c r="AC2327" s="113">
        <f t="shared" si="221"/>
        <v>0</v>
      </c>
      <c r="AD2327" s="299" t="s">
        <v>206</v>
      </c>
    </row>
    <row r="2328" spans="1:30" x14ac:dyDescent="0.25">
      <c r="A2328" s="28" t="s">
        <v>135</v>
      </c>
      <c r="B2328" s="46">
        <v>2327</v>
      </c>
      <c r="C2328" s="53">
        <v>7</v>
      </c>
      <c r="D2328" s="53">
        <v>12410</v>
      </c>
      <c r="E2328" s="437"/>
      <c r="F2328" s="53" t="s">
        <v>367</v>
      </c>
      <c r="G2328" s="158" t="str">
        <f t="shared" si="218"/>
        <v>r3_64</v>
      </c>
      <c r="H2328" s="158" t="s">
        <v>674</v>
      </c>
      <c r="I2328" s="175">
        <v>43230</v>
      </c>
      <c r="J2328" s="49" t="s">
        <v>199</v>
      </c>
      <c r="K2328" s="157">
        <v>20</v>
      </c>
      <c r="L2328" s="50">
        <v>2909</v>
      </c>
      <c r="M2328" s="56" t="s">
        <v>126</v>
      </c>
      <c r="N2328" s="43">
        <v>0.72222222222222221</v>
      </c>
      <c r="O2328" s="158">
        <v>3</v>
      </c>
      <c r="P2328" s="53" t="s">
        <v>18</v>
      </c>
      <c r="Q2328" s="461"/>
      <c r="R2328" s="461"/>
      <c r="S2328" s="461"/>
      <c r="T2328" s="109">
        <f t="shared" si="219"/>
        <v>0.71875</v>
      </c>
      <c r="U2328" s="109">
        <f t="shared" si="220"/>
        <v>0.70833333333333326</v>
      </c>
      <c r="V2328" s="41">
        <f>IFERROR(VLOOKUP(L2328,'[1]ZESTAWIENIE NUMERÓW BOCZNYCH'!$A:$B,1,0),"")</f>
        <v>2909</v>
      </c>
      <c r="W2328" s="53" t="str">
        <f>IFERROR(VLOOKUP(V2328,'[1]ZESTAWIENIE NUMERÓW BOCZNYCH'!$A:$B,2,0),P2328)</f>
        <v>MB</v>
      </c>
      <c r="X2328" s="53" t="s">
        <v>12</v>
      </c>
      <c r="Y2328" s="53">
        <f>VLOOKUP(W2328,'[1]LICZBA MIEJSC'!$A:$C,2,0)</f>
        <v>40</v>
      </c>
      <c r="Z2328" s="53">
        <f>VLOOKUP(W2328,'[1]LICZBA MIEJSC'!$A:$C,3,0)</f>
        <v>174</v>
      </c>
      <c r="AA2328" s="53">
        <f t="shared" si="216"/>
        <v>214</v>
      </c>
      <c r="AB2328" s="41">
        <f t="shared" si="217"/>
        <v>36</v>
      </c>
      <c r="AC2328" s="113">
        <f t="shared" si="221"/>
        <v>0.16822429906542055</v>
      </c>
      <c r="AD2328" s="299" t="s">
        <v>206</v>
      </c>
    </row>
    <row r="2329" spans="1:30" x14ac:dyDescent="0.25">
      <c r="A2329" s="28" t="s">
        <v>135</v>
      </c>
      <c r="B2329" s="46">
        <v>2328</v>
      </c>
      <c r="C2329" s="53">
        <v>7</v>
      </c>
      <c r="D2329" s="53">
        <v>12409</v>
      </c>
      <c r="E2329" s="437"/>
      <c r="F2329" s="53" t="s">
        <v>367</v>
      </c>
      <c r="G2329" s="158" t="str">
        <f t="shared" si="218"/>
        <v>r3_64</v>
      </c>
      <c r="H2329" s="158" t="s">
        <v>673</v>
      </c>
      <c r="I2329" s="175">
        <v>43230</v>
      </c>
      <c r="J2329" s="49" t="s">
        <v>199</v>
      </c>
      <c r="K2329" s="157">
        <v>20</v>
      </c>
      <c r="L2329" s="50">
        <v>3208</v>
      </c>
      <c r="M2329" s="50" t="s">
        <v>127</v>
      </c>
      <c r="N2329" s="43">
        <v>0.72361111111111109</v>
      </c>
      <c r="O2329" s="158">
        <v>4</v>
      </c>
      <c r="P2329" s="53" t="s">
        <v>21</v>
      </c>
      <c r="Q2329" s="461"/>
      <c r="R2329" s="461"/>
      <c r="S2329" s="461"/>
      <c r="T2329" s="109">
        <f t="shared" si="219"/>
        <v>0.71875</v>
      </c>
      <c r="U2329" s="109">
        <f t="shared" si="220"/>
        <v>0.70833333333333326</v>
      </c>
      <c r="V2329" s="41">
        <f>IFERROR(VLOOKUP(L2329,'[1]ZESTAWIENIE NUMERÓW BOCZNYCH'!$A:$B,1,0),"")</f>
        <v>3208</v>
      </c>
      <c r="W2329" s="53" t="str">
        <f>IFERROR(VLOOKUP(V2329,'[1]ZESTAWIENIE NUMERÓW BOCZNYCH'!$A:$B,2,0),P2329)</f>
        <v>PE</v>
      </c>
      <c r="X2329" s="53" t="s">
        <v>12</v>
      </c>
      <c r="Y2329" s="53">
        <f>VLOOKUP(W2329,'[1]LICZBA MIEJSC'!$A:$C,2,0)</f>
        <v>58</v>
      </c>
      <c r="Z2329" s="53">
        <f>VLOOKUP(W2329,'[1]LICZBA MIEJSC'!$A:$C,3,0)</f>
        <v>164</v>
      </c>
      <c r="AA2329" s="53">
        <f t="shared" si="216"/>
        <v>222</v>
      </c>
      <c r="AB2329" s="41">
        <f t="shared" si="217"/>
        <v>140</v>
      </c>
      <c r="AC2329" s="113">
        <f t="shared" si="221"/>
        <v>0.63063063063063063</v>
      </c>
      <c r="AD2329" s="299" t="s">
        <v>206</v>
      </c>
    </row>
    <row r="2330" spans="1:30" x14ac:dyDescent="0.25">
      <c r="A2330" s="28" t="s">
        <v>135</v>
      </c>
      <c r="B2330" s="46">
        <v>2329</v>
      </c>
      <c r="C2330" s="53">
        <v>7</v>
      </c>
      <c r="D2330" s="53">
        <v>12409</v>
      </c>
      <c r="E2330" s="437"/>
      <c r="F2330" s="53" t="s">
        <v>367</v>
      </c>
      <c r="G2330" s="158" t="str">
        <f t="shared" si="218"/>
        <v>r3_64</v>
      </c>
      <c r="H2330" s="158" t="s">
        <v>673</v>
      </c>
      <c r="I2330" s="175">
        <v>43230</v>
      </c>
      <c r="J2330" s="49" t="s">
        <v>199</v>
      </c>
      <c r="K2330" s="157">
        <v>10</v>
      </c>
      <c r="L2330" s="50">
        <v>2822</v>
      </c>
      <c r="M2330" s="50" t="s">
        <v>127</v>
      </c>
      <c r="N2330" s="43">
        <v>0.72430555555555554</v>
      </c>
      <c r="O2330" s="158">
        <v>3</v>
      </c>
      <c r="P2330" s="53" t="s">
        <v>18</v>
      </c>
      <c r="Q2330" s="461"/>
      <c r="R2330" s="461"/>
      <c r="S2330" s="461"/>
      <c r="T2330" s="109">
        <f t="shared" si="219"/>
        <v>0.71875</v>
      </c>
      <c r="U2330" s="109">
        <f t="shared" si="220"/>
        <v>0.70833333333333326</v>
      </c>
      <c r="V2330" s="41">
        <f>IFERROR(VLOOKUP(L2330,'[1]ZESTAWIENIE NUMERÓW BOCZNYCH'!$A:$B,1,0),"")</f>
        <v>2822</v>
      </c>
      <c r="W2330" s="53" t="str">
        <f>IFERROR(VLOOKUP(V2330,'[1]ZESTAWIENIE NUMERÓW BOCZNYCH'!$A:$B,2,0),P2330)</f>
        <v>MB</v>
      </c>
      <c r="X2330" s="53" t="s">
        <v>12</v>
      </c>
      <c r="Y2330" s="53">
        <f>VLOOKUP(W2330,'[1]LICZBA MIEJSC'!$A:$C,2,0)</f>
        <v>40</v>
      </c>
      <c r="Z2330" s="53">
        <f>VLOOKUP(W2330,'[1]LICZBA MIEJSC'!$A:$C,3,0)</f>
        <v>174</v>
      </c>
      <c r="AA2330" s="53">
        <f t="shared" si="216"/>
        <v>214</v>
      </c>
      <c r="AB2330" s="41">
        <f t="shared" si="217"/>
        <v>36</v>
      </c>
      <c r="AC2330" s="113">
        <f t="shared" si="221"/>
        <v>0.16822429906542055</v>
      </c>
      <c r="AD2330" s="299" t="s">
        <v>206</v>
      </c>
    </row>
    <row r="2331" spans="1:30" x14ac:dyDescent="0.25">
      <c r="A2331" s="28" t="s">
        <v>135</v>
      </c>
      <c r="B2331" s="46">
        <v>2330</v>
      </c>
      <c r="C2331" s="53">
        <v>7</v>
      </c>
      <c r="D2331" s="53">
        <v>12409</v>
      </c>
      <c r="E2331" s="437"/>
      <c r="F2331" s="53" t="s">
        <v>367</v>
      </c>
      <c r="G2331" s="158" t="str">
        <f t="shared" si="218"/>
        <v>r3_64</v>
      </c>
      <c r="H2331" s="158" t="s">
        <v>673</v>
      </c>
      <c r="I2331" s="175">
        <v>43230</v>
      </c>
      <c r="J2331" s="49" t="s">
        <v>199</v>
      </c>
      <c r="K2331" s="157">
        <v>33</v>
      </c>
      <c r="L2331" s="50">
        <v>3205</v>
      </c>
      <c r="M2331" s="68" t="s">
        <v>135</v>
      </c>
      <c r="N2331" s="43">
        <v>0.72499999999999998</v>
      </c>
      <c r="O2331" s="158">
        <v>0</v>
      </c>
      <c r="P2331" s="53" t="s">
        <v>21</v>
      </c>
      <c r="Q2331" s="461"/>
      <c r="R2331" s="461"/>
      <c r="S2331" s="461"/>
      <c r="T2331" s="109">
        <f t="shared" si="219"/>
        <v>0.71875</v>
      </c>
      <c r="U2331" s="109">
        <f t="shared" si="220"/>
        <v>0.70833333333333326</v>
      </c>
      <c r="V2331" s="41">
        <f>IFERROR(VLOOKUP(L2331,'[1]ZESTAWIENIE NUMERÓW BOCZNYCH'!$A:$B,1,0),"")</f>
        <v>3205</v>
      </c>
      <c r="W2331" s="53" t="str">
        <f>IFERROR(VLOOKUP(V2331,'[1]ZESTAWIENIE NUMERÓW BOCZNYCH'!$A:$B,2,0),P2331)</f>
        <v>PE</v>
      </c>
      <c r="X2331" s="53" t="s">
        <v>12</v>
      </c>
      <c r="Y2331" s="53">
        <f>VLOOKUP(W2331,'[1]LICZBA MIEJSC'!$A:$C,2,0)</f>
        <v>58</v>
      </c>
      <c r="Z2331" s="53">
        <f>VLOOKUP(W2331,'[1]LICZBA MIEJSC'!$A:$C,3,0)</f>
        <v>164</v>
      </c>
      <c r="AA2331" s="53">
        <f t="shared" si="216"/>
        <v>222</v>
      </c>
      <c r="AB2331" s="41">
        <f t="shared" si="217"/>
        <v>0</v>
      </c>
      <c r="AC2331" s="113">
        <f t="shared" si="221"/>
        <v>0</v>
      </c>
      <c r="AD2331" s="299" t="s">
        <v>206</v>
      </c>
    </row>
    <row r="2332" spans="1:30" x14ac:dyDescent="0.25">
      <c r="A2332" s="28" t="s">
        <v>135</v>
      </c>
      <c r="B2332" s="46">
        <v>2331</v>
      </c>
      <c r="C2332" s="53">
        <v>7</v>
      </c>
      <c r="D2332" s="53">
        <v>12409</v>
      </c>
      <c r="E2332" s="437"/>
      <c r="F2332" s="53" t="s">
        <v>367</v>
      </c>
      <c r="G2332" s="158" t="str">
        <f t="shared" si="218"/>
        <v>r3_64</v>
      </c>
      <c r="H2332" s="158" t="s">
        <v>673</v>
      </c>
      <c r="I2332" s="175">
        <v>43230</v>
      </c>
      <c r="J2332" s="49" t="s">
        <v>199</v>
      </c>
      <c r="K2332" s="157">
        <v>33</v>
      </c>
      <c r="L2332" s="50">
        <v>3120</v>
      </c>
      <c r="M2332" s="68" t="s">
        <v>135</v>
      </c>
      <c r="N2332" s="43">
        <v>0.72499999999999998</v>
      </c>
      <c r="O2332" s="158">
        <v>0</v>
      </c>
      <c r="P2332" s="53" t="s">
        <v>20</v>
      </c>
      <c r="Q2332" s="461"/>
      <c r="R2332" s="461"/>
      <c r="S2332" s="461"/>
      <c r="T2332" s="109">
        <f t="shared" si="219"/>
        <v>0.71875</v>
      </c>
      <c r="U2332" s="109">
        <f t="shared" si="220"/>
        <v>0.70833333333333326</v>
      </c>
      <c r="V2332" s="41">
        <f>IFERROR(VLOOKUP(L2332,'[1]ZESTAWIENIE NUMERÓW BOCZNYCH'!$A:$B,1,0),"")</f>
        <v>3120</v>
      </c>
      <c r="W2332" s="53" t="str">
        <f>IFERROR(VLOOKUP(V2332,'[1]ZESTAWIENIE NUMERÓW BOCZNYCH'!$A:$B,2,0),P2332)</f>
        <v>S</v>
      </c>
      <c r="X2332" s="53" t="s">
        <v>12</v>
      </c>
      <c r="Y2332" s="53">
        <f>VLOOKUP(W2332,'[1]LICZBA MIEJSC'!$A:$C,2,0)</f>
        <v>69</v>
      </c>
      <c r="Z2332" s="53">
        <f>VLOOKUP(W2332,'[1]LICZBA MIEJSC'!$A:$C,3,0)</f>
        <v>130</v>
      </c>
      <c r="AA2332" s="53">
        <f t="shared" si="216"/>
        <v>199</v>
      </c>
      <c r="AB2332" s="41">
        <f t="shared" si="217"/>
        <v>0</v>
      </c>
      <c r="AC2332" s="113">
        <f t="shared" si="221"/>
        <v>0</v>
      </c>
      <c r="AD2332" s="299" t="s">
        <v>206</v>
      </c>
    </row>
    <row r="2333" spans="1:30" x14ac:dyDescent="0.25">
      <c r="A2333" s="28" t="s">
        <v>135</v>
      </c>
      <c r="B2333" s="46">
        <v>2332</v>
      </c>
      <c r="C2333" s="53">
        <v>8</v>
      </c>
      <c r="D2333" s="53">
        <v>12410</v>
      </c>
      <c r="E2333" s="437"/>
      <c r="F2333" s="53" t="s">
        <v>367</v>
      </c>
      <c r="G2333" s="158" t="str">
        <f t="shared" si="218"/>
        <v>r3_64</v>
      </c>
      <c r="H2333" s="158" t="s">
        <v>674</v>
      </c>
      <c r="I2333" s="175">
        <v>43230</v>
      </c>
      <c r="J2333" s="49" t="s">
        <v>199</v>
      </c>
      <c r="K2333" s="157">
        <v>3</v>
      </c>
      <c r="L2333" s="50">
        <v>2354</v>
      </c>
      <c r="M2333" s="56" t="s">
        <v>219</v>
      </c>
      <c r="N2333" s="43">
        <v>0.72499999999999998</v>
      </c>
      <c r="O2333" s="158">
        <v>3</v>
      </c>
      <c r="P2333" s="53" t="s">
        <v>19</v>
      </c>
      <c r="Q2333" s="461"/>
      <c r="R2333" s="461"/>
      <c r="S2333" s="461"/>
      <c r="T2333" s="109">
        <f t="shared" si="219"/>
        <v>0.71875</v>
      </c>
      <c r="U2333" s="109">
        <f t="shared" si="220"/>
        <v>0.70833333333333326</v>
      </c>
      <c r="V2333" s="41">
        <f>IFERROR(VLOOKUP(L2333,'[1]ZESTAWIENIE NUMERÓW BOCZNYCH'!$A:$B,1,0),"")</f>
        <v>2354</v>
      </c>
      <c r="W2333" s="53" t="str">
        <f>IFERROR(VLOOKUP(V2333,'[1]ZESTAWIENIE NUMERÓW BOCZNYCH'!$A:$B,2,0),P2333)</f>
        <v>K2</v>
      </c>
      <c r="X2333" s="53" t="s">
        <v>12</v>
      </c>
      <c r="Y2333" s="53">
        <f>VLOOKUP(W2333,'[1]LICZBA MIEJSC'!$A:$C,2,0)</f>
        <v>20</v>
      </c>
      <c r="Z2333" s="53">
        <f>VLOOKUP(W2333,'[1]LICZBA MIEJSC'!$A:$C,3,0)</f>
        <v>210</v>
      </c>
      <c r="AA2333" s="53">
        <f t="shared" si="216"/>
        <v>230</v>
      </c>
      <c r="AB2333" s="41">
        <f t="shared" si="217"/>
        <v>18</v>
      </c>
      <c r="AC2333" s="113">
        <f t="shared" si="221"/>
        <v>7.8260869565217397E-2</v>
      </c>
      <c r="AD2333" s="299" t="s">
        <v>206</v>
      </c>
    </row>
    <row r="2334" spans="1:30" x14ac:dyDescent="0.25">
      <c r="A2334" s="28" t="s">
        <v>135</v>
      </c>
      <c r="B2334" s="46">
        <v>2333</v>
      </c>
      <c r="C2334" s="53">
        <v>8</v>
      </c>
      <c r="D2334" s="53">
        <v>12410</v>
      </c>
      <c r="E2334" s="437"/>
      <c r="F2334" s="53" t="s">
        <v>367</v>
      </c>
      <c r="G2334" s="158" t="str">
        <f t="shared" si="218"/>
        <v>r3_64</v>
      </c>
      <c r="H2334" s="158" t="s">
        <v>674</v>
      </c>
      <c r="I2334" s="175">
        <v>43230</v>
      </c>
      <c r="J2334" s="49" t="s">
        <v>199</v>
      </c>
      <c r="K2334" s="157">
        <v>33</v>
      </c>
      <c r="L2334" s="50">
        <v>3001</v>
      </c>
      <c r="M2334" s="53" t="s">
        <v>121</v>
      </c>
      <c r="N2334" s="43">
        <v>0.72569444444444453</v>
      </c>
      <c r="O2334" s="158">
        <v>0</v>
      </c>
      <c r="P2334" s="53" t="s">
        <v>20</v>
      </c>
      <c r="Q2334" s="461"/>
      <c r="R2334" s="461"/>
      <c r="S2334" s="461"/>
      <c r="T2334" s="109">
        <f t="shared" si="219"/>
        <v>0.71875</v>
      </c>
      <c r="U2334" s="109">
        <f t="shared" si="220"/>
        <v>0.70833333333333326</v>
      </c>
      <c r="V2334" s="41">
        <f>IFERROR(VLOOKUP(L2334,'[1]ZESTAWIENIE NUMERÓW BOCZNYCH'!$A:$B,1,0),"")</f>
        <v>3001</v>
      </c>
      <c r="W2334" s="53" t="str">
        <f>IFERROR(VLOOKUP(V2334,'[1]ZESTAWIENIE NUMERÓW BOCZNYCH'!$A:$B,2,0),P2334)</f>
        <v>S</v>
      </c>
      <c r="X2334" s="53" t="s">
        <v>12</v>
      </c>
      <c r="Y2334" s="53">
        <f>VLOOKUP(W2334,'[1]LICZBA MIEJSC'!$A:$C,2,0)</f>
        <v>69</v>
      </c>
      <c r="Z2334" s="53">
        <f>VLOOKUP(W2334,'[1]LICZBA MIEJSC'!$A:$C,3,0)</f>
        <v>130</v>
      </c>
      <c r="AA2334" s="53">
        <f t="shared" si="216"/>
        <v>199</v>
      </c>
      <c r="AB2334" s="41">
        <f t="shared" si="217"/>
        <v>0</v>
      </c>
      <c r="AC2334" s="113">
        <f t="shared" si="221"/>
        <v>0</v>
      </c>
      <c r="AD2334" s="299" t="s">
        <v>206</v>
      </c>
    </row>
    <row r="2335" spans="1:30" x14ac:dyDescent="0.25">
      <c r="A2335" s="28" t="s">
        <v>135</v>
      </c>
      <c r="B2335" s="230">
        <v>2334</v>
      </c>
      <c r="C2335" s="53">
        <v>8</v>
      </c>
      <c r="D2335" s="53">
        <v>12410</v>
      </c>
      <c r="E2335" s="437"/>
      <c r="F2335" s="53" t="s">
        <v>367</v>
      </c>
      <c r="G2335" s="158" t="str">
        <f t="shared" si="218"/>
        <v>r3_64</v>
      </c>
      <c r="H2335" s="158" t="s">
        <v>674</v>
      </c>
      <c r="I2335" s="175">
        <v>43230</v>
      </c>
      <c r="J2335" s="49" t="s">
        <v>199</v>
      </c>
      <c r="K2335" s="157">
        <v>10</v>
      </c>
      <c r="L2335" s="50">
        <v>2206</v>
      </c>
      <c r="M2335" s="56" t="s">
        <v>122</v>
      </c>
      <c r="N2335" s="43">
        <v>0.72777777777777775</v>
      </c>
      <c r="O2335" s="158">
        <v>2</v>
      </c>
      <c r="P2335" s="53" t="s">
        <v>17</v>
      </c>
      <c r="Q2335" s="461"/>
      <c r="R2335" s="461"/>
      <c r="S2335" s="461"/>
      <c r="T2335" s="109">
        <f t="shared" si="219"/>
        <v>0.71875</v>
      </c>
      <c r="U2335" s="109">
        <f t="shared" si="220"/>
        <v>0.70833333333333326</v>
      </c>
      <c r="V2335" s="41">
        <f>IFERROR(VLOOKUP(L2335,'[1]ZESTAWIENIE NUMERÓW BOCZNYCH'!$A:$B,1,0),"")</f>
        <v>2206</v>
      </c>
      <c r="W2335" s="53" t="str">
        <f>IFERROR(VLOOKUP(V2335,'[1]ZESTAWIENIE NUMERÓW BOCZNYCH'!$A:$B,2,0),P2335)</f>
        <v>K2</v>
      </c>
      <c r="X2335" s="53" t="s">
        <v>12</v>
      </c>
      <c r="Y2335" s="53">
        <f>VLOOKUP(W2335,'[1]LICZBA MIEJSC'!$A:$C,2,0)</f>
        <v>20</v>
      </c>
      <c r="Z2335" s="53">
        <f>VLOOKUP(W2335,'[1]LICZBA MIEJSC'!$A:$C,3,0)</f>
        <v>210</v>
      </c>
      <c r="AA2335" s="53">
        <f t="shared" si="216"/>
        <v>230</v>
      </c>
      <c r="AB2335" s="41">
        <f t="shared" si="217"/>
        <v>10</v>
      </c>
      <c r="AC2335" s="113">
        <f t="shared" si="221"/>
        <v>4.3478260869565216E-2</v>
      </c>
      <c r="AD2335" s="299" t="s">
        <v>206</v>
      </c>
    </row>
    <row r="2336" spans="1:30" x14ac:dyDescent="0.25">
      <c r="A2336" s="28" t="s">
        <v>135</v>
      </c>
      <c r="B2336" s="46">
        <v>2335</v>
      </c>
      <c r="C2336" s="53">
        <v>7</v>
      </c>
      <c r="D2336" s="53">
        <v>12409</v>
      </c>
      <c r="E2336" s="437"/>
      <c r="F2336" s="53" t="s">
        <v>367</v>
      </c>
      <c r="G2336" s="158" t="str">
        <f t="shared" si="218"/>
        <v>r3_64</v>
      </c>
      <c r="H2336" s="158" t="s">
        <v>673</v>
      </c>
      <c r="I2336" s="175">
        <v>43230</v>
      </c>
      <c r="J2336" s="49" t="s">
        <v>199</v>
      </c>
      <c r="K2336" s="157">
        <v>3</v>
      </c>
      <c r="L2336" s="50">
        <v>2812</v>
      </c>
      <c r="M2336" s="50" t="s">
        <v>127</v>
      </c>
      <c r="N2336" s="43">
        <v>0.7284722222222223</v>
      </c>
      <c r="O2336" s="158">
        <v>3</v>
      </c>
      <c r="P2336" s="53" t="s">
        <v>18</v>
      </c>
      <c r="Q2336" s="461"/>
      <c r="R2336" s="461"/>
      <c r="S2336" s="461"/>
      <c r="T2336" s="109">
        <f t="shared" si="219"/>
        <v>0.71875</v>
      </c>
      <c r="U2336" s="109">
        <f t="shared" si="220"/>
        <v>0.70833333333333326</v>
      </c>
      <c r="V2336" s="41">
        <f>IFERROR(VLOOKUP(L2336,'[1]ZESTAWIENIE NUMERÓW BOCZNYCH'!$A:$B,1,0),"")</f>
        <v>2812</v>
      </c>
      <c r="W2336" s="53" t="str">
        <f>IFERROR(VLOOKUP(V2336,'[1]ZESTAWIENIE NUMERÓW BOCZNYCH'!$A:$B,2,0),P2336)</f>
        <v>MB</v>
      </c>
      <c r="X2336" s="53" t="s">
        <v>12</v>
      </c>
      <c r="Y2336" s="53">
        <f>VLOOKUP(W2336,'[1]LICZBA MIEJSC'!$A:$C,2,0)</f>
        <v>40</v>
      </c>
      <c r="Z2336" s="53">
        <f>VLOOKUP(W2336,'[1]LICZBA MIEJSC'!$A:$C,3,0)</f>
        <v>174</v>
      </c>
      <c r="AA2336" s="53">
        <f t="shared" si="216"/>
        <v>214</v>
      </c>
      <c r="AB2336" s="41">
        <f t="shared" si="217"/>
        <v>36</v>
      </c>
      <c r="AC2336" s="113">
        <f t="shared" si="221"/>
        <v>0.16822429906542055</v>
      </c>
      <c r="AD2336" s="299" t="s">
        <v>206</v>
      </c>
    </row>
    <row r="2337" spans="1:30" x14ac:dyDescent="0.25">
      <c r="A2337" s="28" t="s">
        <v>135</v>
      </c>
      <c r="B2337" s="46">
        <v>2336</v>
      </c>
      <c r="C2337" s="53">
        <v>8</v>
      </c>
      <c r="D2337" s="53">
        <v>12410</v>
      </c>
      <c r="E2337" s="437"/>
      <c r="F2337" s="53" t="s">
        <v>367</v>
      </c>
      <c r="G2337" s="158" t="str">
        <f t="shared" si="218"/>
        <v>r3_64</v>
      </c>
      <c r="H2337" s="158" t="s">
        <v>674</v>
      </c>
      <c r="I2337" s="175">
        <v>43230</v>
      </c>
      <c r="J2337" s="49" t="s">
        <v>199</v>
      </c>
      <c r="K2337" s="157">
        <v>33</v>
      </c>
      <c r="L2337" s="50">
        <v>3205</v>
      </c>
      <c r="M2337" s="50" t="s">
        <v>177</v>
      </c>
      <c r="N2337" s="43">
        <v>0.72916666666666663</v>
      </c>
      <c r="O2337" s="158">
        <v>0</v>
      </c>
      <c r="P2337" s="53" t="s">
        <v>21</v>
      </c>
      <c r="Q2337" s="461"/>
      <c r="R2337" s="461"/>
      <c r="S2337" s="461"/>
      <c r="T2337" s="109">
        <f t="shared" si="219"/>
        <v>0.72916666666666663</v>
      </c>
      <c r="U2337" s="109">
        <f t="shared" si="220"/>
        <v>0.70833333333333326</v>
      </c>
      <c r="V2337" s="41">
        <f>IFERROR(VLOOKUP(L2337,'[1]ZESTAWIENIE NUMERÓW BOCZNYCH'!$A:$B,1,0),"")</f>
        <v>3205</v>
      </c>
      <c r="W2337" s="53" t="str">
        <f>IFERROR(VLOOKUP(V2337,'[1]ZESTAWIENIE NUMERÓW BOCZNYCH'!$A:$B,2,0),P2337)</f>
        <v>PE</v>
      </c>
      <c r="X2337" s="53" t="s">
        <v>12</v>
      </c>
      <c r="Y2337" s="53">
        <f>VLOOKUP(W2337,'[1]LICZBA MIEJSC'!$A:$C,2,0)</f>
        <v>58</v>
      </c>
      <c r="Z2337" s="53">
        <f>VLOOKUP(W2337,'[1]LICZBA MIEJSC'!$A:$C,3,0)</f>
        <v>164</v>
      </c>
      <c r="AA2337" s="53">
        <f t="shared" si="216"/>
        <v>222</v>
      </c>
      <c r="AB2337" s="41">
        <f t="shared" si="217"/>
        <v>0</v>
      </c>
      <c r="AC2337" s="113">
        <f t="shared" si="221"/>
        <v>0</v>
      </c>
      <c r="AD2337" s="299" t="s">
        <v>206</v>
      </c>
    </row>
    <row r="2338" spans="1:30" x14ac:dyDescent="0.25">
      <c r="A2338" s="28" t="s">
        <v>135</v>
      </c>
      <c r="B2338" s="46">
        <v>2337</v>
      </c>
      <c r="C2338" s="53">
        <v>8</v>
      </c>
      <c r="D2338" s="53">
        <v>12410</v>
      </c>
      <c r="E2338" s="437"/>
      <c r="F2338" s="53" t="s">
        <v>367</v>
      </c>
      <c r="G2338" s="158" t="str">
        <f t="shared" si="218"/>
        <v>r3_64</v>
      </c>
      <c r="H2338" s="158" t="s">
        <v>674</v>
      </c>
      <c r="I2338" s="175">
        <v>43230</v>
      </c>
      <c r="J2338" s="49" t="s">
        <v>199</v>
      </c>
      <c r="K2338" s="157">
        <v>20</v>
      </c>
      <c r="L2338" s="50">
        <v>3201</v>
      </c>
      <c r="M2338" s="56" t="s">
        <v>126</v>
      </c>
      <c r="N2338" s="43">
        <v>0.72986111111111107</v>
      </c>
      <c r="O2338" s="158">
        <v>2</v>
      </c>
      <c r="P2338" s="53" t="s">
        <v>21</v>
      </c>
      <c r="Q2338" s="461"/>
      <c r="R2338" s="461"/>
      <c r="S2338" s="461"/>
      <c r="T2338" s="109">
        <f t="shared" si="219"/>
        <v>0.72916666666666663</v>
      </c>
      <c r="U2338" s="109">
        <f t="shared" si="220"/>
        <v>0.70833333333333326</v>
      </c>
      <c r="V2338" s="41" t="str">
        <f>IFERROR(VLOOKUP(L2338,'[1]ZESTAWIENIE NUMERÓW BOCZNYCH'!$A:$B,1,0),"")</f>
        <v/>
      </c>
      <c r="W2338" s="53" t="str">
        <f>IFERROR(VLOOKUP(V2338,'[1]ZESTAWIENIE NUMERÓW BOCZNYCH'!$A:$B,2,0),P2338)</f>
        <v>PE</v>
      </c>
      <c r="X2338" s="53" t="s">
        <v>12</v>
      </c>
      <c r="Y2338" s="53">
        <f>VLOOKUP(W2338,'[1]LICZBA MIEJSC'!$A:$C,2,0)</f>
        <v>58</v>
      </c>
      <c r="Z2338" s="53">
        <f>VLOOKUP(W2338,'[1]LICZBA MIEJSC'!$A:$C,3,0)</f>
        <v>164</v>
      </c>
      <c r="AA2338" s="53">
        <f t="shared" si="216"/>
        <v>222</v>
      </c>
      <c r="AB2338" s="41">
        <f t="shared" si="217"/>
        <v>29</v>
      </c>
      <c r="AC2338" s="113">
        <f t="shared" si="221"/>
        <v>0.13063063063063063</v>
      </c>
      <c r="AD2338" s="299" t="s">
        <v>206</v>
      </c>
    </row>
    <row r="2339" spans="1:30" x14ac:dyDescent="0.25">
      <c r="A2339" s="28" t="s">
        <v>135</v>
      </c>
      <c r="B2339" s="46">
        <v>2338</v>
      </c>
      <c r="C2339" s="53">
        <v>7</v>
      </c>
      <c r="D2339" s="53">
        <v>12409</v>
      </c>
      <c r="E2339" s="437"/>
      <c r="F2339" s="53" t="s">
        <v>367</v>
      </c>
      <c r="G2339" s="158" t="str">
        <f t="shared" si="218"/>
        <v>r3_64</v>
      </c>
      <c r="H2339" s="158" t="s">
        <v>673</v>
      </c>
      <c r="I2339" s="175">
        <v>43230</v>
      </c>
      <c r="J2339" s="49" t="s">
        <v>199</v>
      </c>
      <c r="K2339" s="157">
        <v>20</v>
      </c>
      <c r="L2339" s="50">
        <v>2901</v>
      </c>
      <c r="M2339" s="50" t="s">
        <v>127</v>
      </c>
      <c r="N2339" s="43">
        <v>0.73055555555555562</v>
      </c>
      <c r="O2339" s="158">
        <v>3</v>
      </c>
      <c r="P2339" s="53" t="s">
        <v>18</v>
      </c>
      <c r="Q2339" s="461"/>
      <c r="R2339" s="461"/>
      <c r="S2339" s="461"/>
      <c r="T2339" s="109">
        <f t="shared" si="219"/>
        <v>0.72916666666666663</v>
      </c>
      <c r="U2339" s="109">
        <f t="shared" si="220"/>
        <v>0.70833333333333326</v>
      </c>
      <c r="V2339" s="41">
        <f>IFERROR(VLOOKUP(L2339,'[1]ZESTAWIENIE NUMERÓW BOCZNYCH'!$A:$B,1,0),"")</f>
        <v>2901</v>
      </c>
      <c r="W2339" s="53" t="str">
        <f>IFERROR(VLOOKUP(V2339,'[1]ZESTAWIENIE NUMERÓW BOCZNYCH'!$A:$B,2,0),P2339)</f>
        <v>MB</v>
      </c>
      <c r="X2339" s="53" t="s">
        <v>12</v>
      </c>
      <c r="Y2339" s="53">
        <f>VLOOKUP(W2339,'[1]LICZBA MIEJSC'!$A:$C,2,0)</f>
        <v>40</v>
      </c>
      <c r="Z2339" s="53">
        <f>VLOOKUP(W2339,'[1]LICZBA MIEJSC'!$A:$C,3,0)</f>
        <v>174</v>
      </c>
      <c r="AA2339" s="53">
        <f t="shared" si="216"/>
        <v>214</v>
      </c>
      <c r="AB2339" s="41">
        <f t="shared" si="217"/>
        <v>36</v>
      </c>
      <c r="AC2339" s="113">
        <f t="shared" si="221"/>
        <v>0.16822429906542055</v>
      </c>
      <c r="AD2339" s="299" t="s">
        <v>206</v>
      </c>
    </row>
    <row r="2340" spans="1:30" x14ac:dyDescent="0.25">
      <c r="A2340" s="28" t="s">
        <v>135</v>
      </c>
      <c r="B2340" s="230">
        <v>2339</v>
      </c>
      <c r="C2340" s="53">
        <v>8</v>
      </c>
      <c r="D2340" s="53">
        <v>12410</v>
      </c>
      <c r="E2340" s="437"/>
      <c r="F2340" s="53" t="s">
        <v>367</v>
      </c>
      <c r="G2340" s="158" t="str">
        <f t="shared" si="218"/>
        <v>r3_64</v>
      </c>
      <c r="H2340" s="158" t="s">
        <v>674</v>
      </c>
      <c r="I2340" s="175">
        <v>43230</v>
      </c>
      <c r="J2340" s="49" t="s">
        <v>199</v>
      </c>
      <c r="K2340" s="157">
        <v>3</v>
      </c>
      <c r="L2340" s="50">
        <v>2476</v>
      </c>
      <c r="M2340" s="56" t="s">
        <v>219</v>
      </c>
      <c r="N2340" s="43">
        <v>0.7319444444444444</v>
      </c>
      <c r="O2340" s="158">
        <v>2</v>
      </c>
      <c r="P2340" s="53" t="s">
        <v>17</v>
      </c>
      <c r="Q2340" s="461"/>
      <c r="R2340" s="461"/>
      <c r="S2340" s="461"/>
      <c r="T2340" s="109">
        <f t="shared" si="219"/>
        <v>0.72916666666666663</v>
      </c>
      <c r="U2340" s="109">
        <f t="shared" si="220"/>
        <v>0.70833333333333326</v>
      </c>
      <c r="V2340" s="41">
        <f>IFERROR(VLOOKUP(L2340,'[1]ZESTAWIENIE NUMERÓW BOCZNYCH'!$A:$B,1,0),"")</f>
        <v>2476</v>
      </c>
      <c r="W2340" s="53" t="str">
        <f>IFERROR(VLOOKUP(V2340,'[1]ZESTAWIENIE NUMERÓW BOCZNYCH'!$A:$B,2,0),P2340)</f>
        <v>K2</v>
      </c>
      <c r="X2340" s="53" t="s">
        <v>12</v>
      </c>
      <c r="Y2340" s="53">
        <f>VLOOKUP(W2340,'[1]LICZBA MIEJSC'!$A:$C,2,0)</f>
        <v>20</v>
      </c>
      <c r="Z2340" s="53">
        <f>VLOOKUP(W2340,'[1]LICZBA MIEJSC'!$A:$C,3,0)</f>
        <v>210</v>
      </c>
      <c r="AA2340" s="53">
        <f t="shared" si="216"/>
        <v>230</v>
      </c>
      <c r="AB2340" s="41">
        <f t="shared" si="217"/>
        <v>10</v>
      </c>
      <c r="AC2340" s="113">
        <f t="shared" si="221"/>
        <v>4.3478260869565216E-2</v>
      </c>
      <c r="AD2340" s="299" t="s">
        <v>206</v>
      </c>
    </row>
    <row r="2341" spans="1:30" x14ac:dyDescent="0.25">
      <c r="A2341" s="28" t="s">
        <v>135</v>
      </c>
      <c r="B2341" s="230">
        <v>2340</v>
      </c>
      <c r="C2341" s="53">
        <v>8</v>
      </c>
      <c r="D2341" s="53">
        <v>12409</v>
      </c>
      <c r="E2341" s="437"/>
      <c r="F2341" s="53" t="s">
        <v>367</v>
      </c>
      <c r="G2341" s="158" t="str">
        <f t="shared" si="218"/>
        <v>r3_64</v>
      </c>
      <c r="H2341" s="158" t="s">
        <v>673</v>
      </c>
      <c r="I2341" s="175">
        <v>43230</v>
      </c>
      <c r="J2341" s="49" t="s">
        <v>199</v>
      </c>
      <c r="K2341" s="157">
        <v>10</v>
      </c>
      <c r="L2341" s="50">
        <v>2237</v>
      </c>
      <c r="M2341" s="50" t="s">
        <v>127</v>
      </c>
      <c r="N2341" s="43">
        <v>0.73263888888888884</v>
      </c>
      <c r="O2341" s="158">
        <v>3</v>
      </c>
      <c r="P2341" s="53" t="s">
        <v>17</v>
      </c>
      <c r="Q2341" s="461"/>
      <c r="R2341" s="461"/>
      <c r="S2341" s="461"/>
      <c r="T2341" s="109">
        <f t="shared" si="219"/>
        <v>0.72916666666666663</v>
      </c>
      <c r="U2341" s="109">
        <f t="shared" si="220"/>
        <v>0.70833333333333326</v>
      </c>
      <c r="V2341" s="41">
        <f>IFERROR(VLOOKUP(L2341,'[1]ZESTAWIENIE NUMERÓW BOCZNYCH'!$A:$B,1,0),"")</f>
        <v>2237</v>
      </c>
      <c r="W2341" s="53" t="str">
        <f>IFERROR(VLOOKUP(V2341,'[1]ZESTAWIENIE NUMERÓW BOCZNYCH'!$A:$B,2,0),P2341)</f>
        <v>K2</v>
      </c>
      <c r="X2341" s="53" t="s">
        <v>12</v>
      </c>
      <c r="Y2341" s="53">
        <f>VLOOKUP(W2341,'[1]LICZBA MIEJSC'!$A:$C,2,0)</f>
        <v>20</v>
      </c>
      <c r="Z2341" s="53">
        <f>VLOOKUP(W2341,'[1]LICZBA MIEJSC'!$A:$C,3,0)</f>
        <v>210</v>
      </c>
      <c r="AA2341" s="53">
        <f t="shared" si="216"/>
        <v>230</v>
      </c>
      <c r="AB2341" s="41">
        <f t="shared" si="217"/>
        <v>18</v>
      </c>
      <c r="AC2341" s="113">
        <f t="shared" si="221"/>
        <v>7.8260869565217397E-2</v>
      </c>
      <c r="AD2341" s="299" t="s">
        <v>206</v>
      </c>
    </row>
    <row r="2342" spans="1:30" x14ac:dyDescent="0.25">
      <c r="A2342" s="28" t="s">
        <v>135</v>
      </c>
      <c r="B2342" s="46">
        <v>2341</v>
      </c>
      <c r="C2342" s="53">
        <v>8</v>
      </c>
      <c r="D2342" s="53">
        <v>12409</v>
      </c>
      <c r="E2342" s="437"/>
      <c r="F2342" s="53" t="s">
        <v>367</v>
      </c>
      <c r="G2342" s="158" t="str">
        <f t="shared" si="218"/>
        <v>r3_64</v>
      </c>
      <c r="H2342" s="158" t="s">
        <v>673</v>
      </c>
      <c r="I2342" s="175">
        <v>43230</v>
      </c>
      <c r="J2342" s="49" t="s">
        <v>199</v>
      </c>
      <c r="K2342" s="157">
        <v>33</v>
      </c>
      <c r="L2342" s="50">
        <v>3204</v>
      </c>
      <c r="M2342" s="68" t="s">
        <v>135</v>
      </c>
      <c r="N2342" s="43">
        <v>0.73333333333333339</v>
      </c>
      <c r="O2342" s="158">
        <v>0</v>
      </c>
      <c r="P2342" s="53" t="s">
        <v>21</v>
      </c>
      <c r="Q2342" s="461"/>
      <c r="R2342" s="461"/>
      <c r="S2342" s="461"/>
      <c r="T2342" s="109">
        <f t="shared" si="219"/>
        <v>0.72916666666666663</v>
      </c>
      <c r="U2342" s="109">
        <f t="shared" si="220"/>
        <v>0.70833333333333326</v>
      </c>
      <c r="V2342" s="41">
        <f>IFERROR(VLOOKUP(L2342,'[1]ZESTAWIENIE NUMERÓW BOCZNYCH'!$A:$B,1,0),"")</f>
        <v>3204</v>
      </c>
      <c r="W2342" s="53" t="str">
        <f>IFERROR(VLOOKUP(V2342,'[1]ZESTAWIENIE NUMERÓW BOCZNYCH'!$A:$B,2,0),P2342)</f>
        <v>PE</v>
      </c>
      <c r="X2342" s="53" t="s">
        <v>12</v>
      </c>
      <c r="Y2342" s="53">
        <f>VLOOKUP(W2342,'[1]LICZBA MIEJSC'!$A:$C,2,0)</f>
        <v>58</v>
      </c>
      <c r="Z2342" s="53">
        <f>VLOOKUP(W2342,'[1]LICZBA MIEJSC'!$A:$C,3,0)</f>
        <v>164</v>
      </c>
      <c r="AA2342" s="53">
        <f t="shared" si="216"/>
        <v>222</v>
      </c>
      <c r="AB2342" s="41">
        <f t="shared" si="217"/>
        <v>0</v>
      </c>
      <c r="AC2342" s="113">
        <f t="shared" si="221"/>
        <v>0</v>
      </c>
      <c r="AD2342" s="299" t="s">
        <v>206</v>
      </c>
    </row>
    <row r="2343" spans="1:30" x14ac:dyDescent="0.25">
      <c r="A2343" s="28" t="s">
        <v>135</v>
      </c>
      <c r="B2343" s="46">
        <v>2342</v>
      </c>
      <c r="C2343" s="53">
        <v>8</v>
      </c>
      <c r="D2343" s="53">
        <v>12409</v>
      </c>
      <c r="E2343" s="437"/>
      <c r="F2343" s="53" t="s">
        <v>367</v>
      </c>
      <c r="G2343" s="158" t="str">
        <f t="shared" si="218"/>
        <v>r3_64</v>
      </c>
      <c r="H2343" s="158" t="s">
        <v>673</v>
      </c>
      <c r="I2343" s="175">
        <v>43230</v>
      </c>
      <c r="J2343" s="49" t="s">
        <v>199</v>
      </c>
      <c r="K2343" s="157">
        <v>3</v>
      </c>
      <c r="L2343" s="50">
        <v>2716</v>
      </c>
      <c r="M2343" s="50" t="s">
        <v>127</v>
      </c>
      <c r="N2343" s="43">
        <v>0.73472222222222217</v>
      </c>
      <c r="O2343" s="158">
        <v>3</v>
      </c>
      <c r="P2343" s="53" t="s">
        <v>22</v>
      </c>
      <c r="Q2343" s="461"/>
      <c r="R2343" s="461"/>
      <c r="S2343" s="461"/>
      <c r="T2343" s="109">
        <f t="shared" si="219"/>
        <v>0.72916666666666663</v>
      </c>
      <c r="U2343" s="109">
        <f t="shared" si="220"/>
        <v>0.70833333333333326</v>
      </c>
      <c r="V2343" s="41">
        <f>IFERROR(VLOOKUP(L2343,'[1]ZESTAWIENIE NUMERÓW BOCZNYCH'!$A:$B,1,0),"")</f>
        <v>2716</v>
      </c>
      <c r="W2343" s="53" t="str">
        <f>IFERROR(VLOOKUP(V2343,'[1]ZESTAWIENIE NUMERÓW BOCZNYCH'!$A:$B,2,0),P2343)</f>
        <v>P3</v>
      </c>
      <c r="X2343" s="53" t="s">
        <v>12</v>
      </c>
      <c r="Y2343" s="53">
        <f>VLOOKUP(W2343,'[1]LICZBA MIEJSC'!$A:$C,2,0)</f>
        <v>40</v>
      </c>
      <c r="Z2343" s="53">
        <f>VLOOKUP(W2343,'[1]LICZBA MIEJSC'!$A:$C,3,0)</f>
        <v>135</v>
      </c>
      <c r="AA2343" s="53">
        <f t="shared" si="216"/>
        <v>175</v>
      </c>
      <c r="AB2343" s="41">
        <f t="shared" si="217"/>
        <v>36</v>
      </c>
      <c r="AC2343" s="113">
        <f t="shared" si="221"/>
        <v>0.20571428571428571</v>
      </c>
      <c r="AD2343" s="299" t="s">
        <v>206</v>
      </c>
    </row>
    <row r="2344" spans="1:30" x14ac:dyDescent="0.25">
      <c r="A2344" s="28" t="s">
        <v>135</v>
      </c>
      <c r="B2344" s="46">
        <v>2343</v>
      </c>
      <c r="C2344" s="53">
        <v>8</v>
      </c>
      <c r="D2344" s="53">
        <v>12410</v>
      </c>
      <c r="E2344" s="437"/>
      <c r="F2344" s="53" t="s">
        <v>367</v>
      </c>
      <c r="G2344" s="158" t="str">
        <f t="shared" si="218"/>
        <v>r3_64</v>
      </c>
      <c r="H2344" s="158" t="s">
        <v>674</v>
      </c>
      <c r="I2344" s="175">
        <v>43230</v>
      </c>
      <c r="J2344" s="49" t="s">
        <v>199</v>
      </c>
      <c r="K2344" s="157">
        <v>33</v>
      </c>
      <c r="L2344" s="50">
        <v>3120</v>
      </c>
      <c r="M2344" s="53" t="s">
        <v>121</v>
      </c>
      <c r="N2344" s="43">
        <v>0.73472222222222217</v>
      </c>
      <c r="O2344" s="158">
        <v>0</v>
      </c>
      <c r="P2344" s="53" t="s">
        <v>20</v>
      </c>
      <c r="Q2344" s="461"/>
      <c r="R2344" s="461"/>
      <c r="S2344" s="461"/>
      <c r="T2344" s="109">
        <f t="shared" si="219"/>
        <v>0.72916666666666663</v>
      </c>
      <c r="U2344" s="109">
        <f t="shared" si="220"/>
        <v>0.70833333333333326</v>
      </c>
      <c r="V2344" s="41">
        <f>IFERROR(VLOOKUP(L2344,'[1]ZESTAWIENIE NUMERÓW BOCZNYCH'!$A:$B,1,0),"")</f>
        <v>3120</v>
      </c>
      <c r="W2344" s="53" t="str">
        <f>IFERROR(VLOOKUP(V2344,'[1]ZESTAWIENIE NUMERÓW BOCZNYCH'!$A:$B,2,0),P2344)</f>
        <v>S</v>
      </c>
      <c r="X2344" s="53" t="s">
        <v>12</v>
      </c>
      <c r="Y2344" s="53">
        <f>VLOOKUP(W2344,'[1]LICZBA MIEJSC'!$A:$C,2,0)</f>
        <v>69</v>
      </c>
      <c r="Z2344" s="53">
        <f>VLOOKUP(W2344,'[1]LICZBA MIEJSC'!$A:$C,3,0)</f>
        <v>130</v>
      </c>
      <c r="AA2344" s="53">
        <f t="shared" si="216"/>
        <v>199</v>
      </c>
      <c r="AB2344" s="41">
        <f t="shared" si="217"/>
        <v>0</v>
      </c>
      <c r="AC2344" s="113">
        <f t="shared" si="221"/>
        <v>0</v>
      </c>
      <c r="AD2344" s="299" t="s">
        <v>206</v>
      </c>
    </row>
    <row r="2345" spans="1:30" x14ac:dyDescent="0.25">
      <c r="A2345" s="28" t="s">
        <v>135</v>
      </c>
      <c r="B2345" s="46">
        <v>2344</v>
      </c>
      <c r="C2345" s="53">
        <v>8</v>
      </c>
      <c r="D2345" s="53">
        <v>12409</v>
      </c>
      <c r="E2345" s="437"/>
      <c r="F2345" s="53" t="s">
        <v>367</v>
      </c>
      <c r="G2345" s="158" t="str">
        <f t="shared" si="218"/>
        <v>r3_64</v>
      </c>
      <c r="H2345" s="158" t="s">
        <v>673</v>
      </c>
      <c r="I2345" s="175">
        <v>43230</v>
      </c>
      <c r="J2345" s="49" t="s">
        <v>199</v>
      </c>
      <c r="K2345" s="157">
        <v>10</v>
      </c>
      <c r="L2345" s="50">
        <v>2905</v>
      </c>
      <c r="M2345" s="50" t="s">
        <v>127</v>
      </c>
      <c r="N2345" s="43">
        <v>0.73611111111111116</v>
      </c>
      <c r="O2345" s="158">
        <v>3</v>
      </c>
      <c r="P2345" s="53" t="s">
        <v>18</v>
      </c>
      <c r="Q2345" s="461"/>
      <c r="R2345" s="461"/>
      <c r="S2345" s="461"/>
      <c r="T2345" s="109">
        <f t="shared" si="219"/>
        <v>0.72916666666666663</v>
      </c>
      <c r="U2345" s="109">
        <f t="shared" si="220"/>
        <v>0.70833333333333326</v>
      </c>
      <c r="V2345" s="41">
        <f>IFERROR(VLOOKUP(L2345,'[1]ZESTAWIENIE NUMERÓW BOCZNYCH'!$A:$B,1,0),"")</f>
        <v>2905</v>
      </c>
      <c r="W2345" s="53" t="str">
        <f>IFERROR(VLOOKUP(V2345,'[1]ZESTAWIENIE NUMERÓW BOCZNYCH'!$A:$B,2,0),P2345)</f>
        <v>MB</v>
      </c>
      <c r="X2345" s="53" t="s">
        <v>12</v>
      </c>
      <c r="Y2345" s="53">
        <f>VLOOKUP(W2345,'[1]LICZBA MIEJSC'!$A:$C,2,0)</f>
        <v>40</v>
      </c>
      <c r="Z2345" s="53">
        <f>VLOOKUP(W2345,'[1]LICZBA MIEJSC'!$A:$C,3,0)</f>
        <v>174</v>
      </c>
      <c r="AA2345" s="53">
        <f t="shared" si="216"/>
        <v>214</v>
      </c>
      <c r="AB2345" s="41">
        <f t="shared" si="217"/>
        <v>36</v>
      </c>
      <c r="AC2345" s="113">
        <f t="shared" si="221"/>
        <v>0.16822429906542055</v>
      </c>
      <c r="AD2345" s="299" t="s">
        <v>206</v>
      </c>
    </row>
    <row r="2346" spans="1:30" x14ac:dyDescent="0.25">
      <c r="A2346" s="28" t="s">
        <v>135</v>
      </c>
      <c r="B2346" s="230">
        <v>2345</v>
      </c>
      <c r="C2346" s="53">
        <v>8</v>
      </c>
      <c r="D2346" s="53">
        <v>12410</v>
      </c>
      <c r="E2346" s="437"/>
      <c r="F2346" s="53" t="s">
        <v>367</v>
      </c>
      <c r="G2346" s="158" t="str">
        <f t="shared" si="218"/>
        <v>r3_64</v>
      </c>
      <c r="H2346" s="158" t="s">
        <v>674</v>
      </c>
      <c r="I2346" s="175">
        <v>43230</v>
      </c>
      <c r="J2346" s="49" t="s">
        <v>199</v>
      </c>
      <c r="K2346" s="157">
        <v>10</v>
      </c>
      <c r="L2346" s="50">
        <v>2238</v>
      </c>
      <c r="M2346" s="56" t="s">
        <v>122</v>
      </c>
      <c r="N2346" s="43">
        <v>0.73611111111111116</v>
      </c>
      <c r="O2346" s="158">
        <v>3</v>
      </c>
      <c r="P2346" s="53" t="s">
        <v>17</v>
      </c>
      <c r="Q2346" s="461"/>
      <c r="R2346" s="461"/>
      <c r="S2346" s="461"/>
      <c r="T2346" s="109">
        <f t="shared" si="219"/>
        <v>0.72916666666666663</v>
      </c>
      <c r="U2346" s="109">
        <f t="shared" si="220"/>
        <v>0.70833333333333326</v>
      </c>
      <c r="V2346" s="41">
        <f>IFERROR(VLOOKUP(L2346,'[1]ZESTAWIENIE NUMERÓW BOCZNYCH'!$A:$B,1,0),"")</f>
        <v>2238</v>
      </c>
      <c r="W2346" s="53" t="str">
        <f>IFERROR(VLOOKUP(V2346,'[1]ZESTAWIENIE NUMERÓW BOCZNYCH'!$A:$B,2,0),P2346)</f>
        <v>K2</v>
      </c>
      <c r="X2346" s="53" t="s">
        <v>12</v>
      </c>
      <c r="Y2346" s="53">
        <f>VLOOKUP(W2346,'[1]LICZBA MIEJSC'!$A:$C,2,0)</f>
        <v>20</v>
      </c>
      <c r="Z2346" s="53">
        <f>VLOOKUP(W2346,'[1]LICZBA MIEJSC'!$A:$C,3,0)</f>
        <v>210</v>
      </c>
      <c r="AA2346" s="53">
        <f t="shared" si="216"/>
        <v>230</v>
      </c>
      <c r="AB2346" s="41">
        <f t="shared" si="217"/>
        <v>18</v>
      </c>
      <c r="AC2346" s="113">
        <f t="shared" si="221"/>
        <v>7.8260869565217397E-2</v>
      </c>
      <c r="AD2346" s="299" t="s">
        <v>206</v>
      </c>
    </row>
    <row r="2347" spans="1:30" x14ac:dyDescent="0.25">
      <c r="A2347" s="28" t="s">
        <v>135</v>
      </c>
      <c r="B2347" s="46">
        <v>2346</v>
      </c>
      <c r="C2347" s="53">
        <v>8</v>
      </c>
      <c r="D2347" s="53">
        <v>12410</v>
      </c>
      <c r="E2347" s="437"/>
      <c r="F2347" s="53" t="s">
        <v>367</v>
      </c>
      <c r="G2347" s="158" t="str">
        <f t="shared" si="218"/>
        <v>r3_64</v>
      </c>
      <c r="H2347" s="158" t="s">
        <v>674</v>
      </c>
      <c r="I2347" s="175">
        <v>43230</v>
      </c>
      <c r="J2347" s="49" t="s">
        <v>199</v>
      </c>
      <c r="K2347" s="157">
        <v>33</v>
      </c>
      <c r="L2347" s="50">
        <v>3204</v>
      </c>
      <c r="M2347" s="50" t="s">
        <v>177</v>
      </c>
      <c r="N2347" s="43">
        <v>0.73749999999999993</v>
      </c>
      <c r="O2347" s="158">
        <v>0</v>
      </c>
      <c r="P2347" s="53" t="s">
        <v>21</v>
      </c>
      <c r="Q2347" s="461"/>
      <c r="R2347" s="461"/>
      <c r="S2347" s="461"/>
      <c r="T2347" s="109">
        <f t="shared" si="219"/>
        <v>0.72916666666666663</v>
      </c>
      <c r="U2347" s="109">
        <f t="shared" si="220"/>
        <v>0.70833333333333326</v>
      </c>
      <c r="V2347" s="41">
        <f>IFERROR(VLOOKUP(L2347,'[1]ZESTAWIENIE NUMERÓW BOCZNYCH'!$A:$B,1,0),"")</f>
        <v>3204</v>
      </c>
      <c r="W2347" s="53" t="str">
        <f>IFERROR(VLOOKUP(V2347,'[1]ZESTAWIENIE NUMERÓW BOCZNYCH'!$A:$B,2,0),P2347)</f>
        <v>PE</v>
      </c>
      <c r="X2347" s="53" t="s">
        <v>12</v>
      </c>
      <c r="Y2347" s="53">
        <f>VLOOKUP(W2347,'[1]LICZBA MIEJSC'!$A:$C,2,0)</f>
        <v>58</v>
      </c>
      <c r="Z2347" s="53">
        <f>VLOOKUP(W2347,'[1]LICZBA MIEJSC'!$A:$C,3,0)</f>
        <v>164</v>
      </c>
      <c r="AA2347" s="53">
        <f t="shared" si="216"/>
        <v>222</v>
      </c>
      <c r="AB2347" s="41">
        <f t="shared" si="217"/>
        <v>0</v>
      </c>
      <c r="AC2347" s="113">
        <f t="shared" si="221"/>
        <v>0</v>
      </c>
      <c r="AD2347" s="299" t="s">
        <v>206</v>
      </c>
    </row>
    <row r="2348" spans="1:30" x14ac:dyDescent="0.25">
      <c r="A2348" s="28" t="s">
        <v>135</v>
      </c>
      <c r="B2348" s="46">
        <v>2347</v>
      </c>
      <c r="C2348" s="53">
        <v>8</v>
      </c>
      <c r="D2348" s="53">
        <v>12409</v>
      </c>
      <c r="E2348" s="437"/>
      <c r="F2348" s="53" t="s">
        <v>367</v>
      </c>
      <c r="G2348" s="158" t="str">
        <f t="shared" si="218"/>
        <v>r3_64</v>
      </c>
      <c r="H2348" s="158" t="s">
        <v>673</v>
      </c>
      <c r="I2348" s="175">
        <v>43230</v>
      </c>
      <c r="J2348" s="49" t="s">
        <v>199</v>
      </c>
      <c r="K2348" s="157">
        <v>33</v>
      </c>
      <c r="L2348" s="50">
        <v>3129</v>
      </c>
      <c r="M2348" s="68" t="s">
        <v>135</v>
      </c>
      <c r="N2348" s="43">
        <v>0.73819444444444438</v>
      </c>
      <c r="O2348" s="158">
        <v>0</v>
      </c>
      <c r="P2348" s="53" t="s">
        <v>20</v>
      </c>
      <c r="Q2348" s="461"/>
      <c r="R2348" s="461"/>
      <c r="S2348" s="461"/>
      <c r="T2348" s="109">
        <f t="shared" si="219"/>
        <v>0.72916666666666663</v>
      </c>
      <c r="U2348" s="109">
        <f t="shared" si="220"/>
        <v>0.70833333333333326</v>
      </c>
      <c r="V2348" s="41">
        <f>IFERROR(VLOOKUP(L2348,'[1]ZESTAWIENIE NUMERÓW BOCZNYCH'!$A:$B,1,0),"")</f>
        <v>3129</v>
      </c>
      <c r="W2348" s="53" t="str">
        <f>IFERROR(VLOOKUP(V2348,'[1]ZESTAWIENIE NUMERÓW BOCZNYCH'!$A:$B,2,0),P2348)</f>
        <v>S</v>
      </c>
      <c r="X2348" s="53" t="s">
        <v>12</v>
      </c>
      <c r="Y2348" s="53">
        <f>VLOOKUP(W2348,'[1]LICZBA MIEJSC'!$A:$C,2,0)</f>
        <v>69</v>
      </c>
      <c r="Z2348" s="53">
        <f>VLOOKUP(W2348,'[1]LICZBA MIEJSC'!$A:$C,3,0)</f>
        <v>130</v>
      </c>
      <c r="AA2348" s="53">
        <f t="shared" si="216"/>
        <v>199</v>
      </c>
      <c r="AB2348" s="41">
        <f t="shared" si="217"/>
        <v>0</v>
      </c>
      <c r="AC2348" s="113">
        <f t="shared" si="221"/>
        <v>0</v>
      </c>
      <c r="AD2348" s="299" t="s">
        <v>206</v>
      </c>
    </row>
    <row r="2349" spans="1:30" x14ac:dyDescent="0.25">
      <c r="A2349" s="28" t="s">
        <v>135</v>
      </c>
      <c r="B2349" s="46">
        <v>2348</v>
      </c>
      <c r="C2349" s="53">
        <v>8</v>
      </c>
      <c r="D2349" s="53">
        <v>12409</v>
      </c>
      <c r="E2349" s="437"/>
      <c r="F2349" s="53" t="s">
        <v>367</v>
      </c>
      <c r="G2349" s="158" t="str">
        <f t="shared" si="218"/>
        <v>r3_64</v>
      </c>
      <c r="H2349" s="158" t="s">
        <v>673</v>
      </c>
      <c r="I2349" s="175">
        <v>43230</v>
      </c>
      <c r="J2349" s="49" t="s">
        <v>199</v>
      </c>
      <c r="K2349" s="157">
        <v>20</v>
      </c>
      <c r="L2349" s="50">
        <v>2702</v>
      </c>
      <c r="M2349" s="50" t="s">
        <v>127</v>
      </c>
      <c r="N2349" s="43">
        <v>0.73888888888888893</v>
      </c>
      <c r="O2349" s="158">
        <v>2</v>
      </c>
      <c r="P2349" s="53" t="s">
        <v>22</v>
      </c>
      <c r="Q2349" s="461"/>
      <c r="R2349" s="461"/>
      <c r="S2349" s="461"/>
      <c r="T2349" s="109">
        <f t="shared" si="219"/>
        <v>0.72916666666666663</v>
      </c>
      <c r="U2349" s="109">
        <f t="shared" si="220"/>
        <v>0.70833333333333326</v>
      </c>
      <c r="V2349" s="41">
        <f>IFERROR(VLOOKUP(L2349,'[1]ZESTAWIENIE NUMERÓW BOCZNYCH'!$A:$B,1,0),"")</f>
        <v>2702</v>
      </c>
      <c r="W2349" s="53" t="str">
        <f>IFERROR(VLOOKUP(V2349,'[1]ZESTAWIENIE NUMERÓW BOCZNYCH'!$A:$B,2,0),P2349)</f>
        <v>P3</v>
      </c>
      <c r="X2349" s="53" t="s">
        <v>12</v>
      </c>
      <c r="Y2349" s="53">
        <f>VLOOKUP(W2349,'[1]LICZBA MIEJSC'!$A:$C,2,0)</f>
        <v>40</v>
      </c>
      <c r="Z2349" s="53">
        <f>VLOOKUP(W2349,'[1]LICZBA MIEJSC'!$A:$C,3,0)</f>
        <v>135</v>
      </c>
      <c r="AA2349" s="53">
        <f t="shared" si="216"/>
        <v>175</v>
      </c>
      <c r="AB2349" s="41">
        <f t="shared" si="217"/>
        <v>20</v>
      </c>
      <c r="AC2349" s="113">
        <f t="shared" si="221"/>
        <v>0.11428571428571428</v>
      </c>
      <c r="AD2349" s="299" t="s">
        <v>206</v>
      </c>
    </row>
    <row r="2350" spans="1:30" x14ac:dyDescent="0.25">
      <c r="A2350" s="28" t="s">
        <v>135</v>
      </c>
      <c r="B2350" s="230">
        <v>2349</v>
      </c>
      <c r="C2350" s="53">
        <v>8</v>
      </c>
      <c r="D2350" s="53">
        <v>12410</v>
      </c>
      <c r="E2350" s="437"/>
      <c r="F2350" s="53" t="s">
        <v>367</v>
      </c>
      <c r="G2350" s="158" t="str">
        <f t="shared" si="218"/>
        <v>r3_64</v>
      </c>
      <c r="H2350" s="158" t="s">
        <v>674</v>
      </c>
      <c r="I2350" s="175">
        <v>43230</v>
      </c>
      <c r="J2350" s="49" t="s">
        <v>199</v>
      </c>
      <c r="K2350" s="157">
        <v>20</v>
      </c>
      <c r="L2350" s="50">
        <v>2608</v>
      </c>
      <c r="M2350" s="56" t="s">
        <v>126</v>
      </c>
      <c r="N2350" s="43">
        <v>0.73888888888888893</v>
      </c>
      <c r="O2350" s="158">
        <v>3</v>
      </c>
      <c r="P2350" s="53" t="s">
        <v>17</v>
      </c>
      <c r="Q2350" s="461"/>
      <c r="R2350" s="461"/>
      <c r="S2350" s="461"/>
      <c r="T2350" s="109">
        <f t="shared" si="219"/>
        <v>0.72916666666666663</v>
      </c>
      <c r="U2350" s="109">
        <f t="shared" si="220"/>
        <v>0.70833333333333326</v>
      </c>
      <c r="V2350" s="41">
        <f>IFERROR(VLOOKUP(L2350,'[1]ZESTAWIENIE NUMERÓW BOCZNYCH'!$A:$B,1,0),"")</f>
        <v>2608</v>
      </c>
      <c r="W2350" s="53" t="str">
        <f>IFERROR(VLOOKUP(V2350,'[1]ZESTAWIENIE NUMERÓW BOCZNYCH'!$A:$B,2,0),P2350)</f>
        <v>P2</v>
      </c>
      <c r="X2350" s="53" t="s">
        <v>12</v>
      </c>
      <c r="Y2350" s="53">
        <f>VLOOKUP(W2350,'[1]LICZBA MIEJSC'!$A:$C,2,0)</f>
        <v>23</v>
      </c>
      <c r="Z2350" s="53">
        <f>VLOOKUP(W2350,'[1]LICZBA MIEJSC'!$A:$C,3,0)</f>
        <v>121</v>
      </c>
      <c r="AA2350" s="53">
        <f t="shared" si="216"/>
        <v>144</v>
      </c>
      <c r="AB2350" s="41">
        <f t="shared" si="217"/>
        <v>21</v>
      </c>
      <c r="AC2350" s="113">
        <f t="shared" si="221"/>
        <v>0.14583333333333334</v>
      </c>
      <c r="AD2350" s="299" t="s">
        <v>206</v>
      </c>
    </row>
    <row r="2351" spans="1:30" x14ac:dyDescent="0.25">
      <c r="A2351" s="28" t="s">
        <v>135</v>
      </c>
      <c r="B2351" s="46">
        <v>2350</v>
      </c>
      <c r="C2351" s="53">
        <v>8</v>
      </c>
      <c r="D2351" s="53">
        <v>12410</v>
      </c>
      <c r="E2351" s="437"/>
      <c r="F2351" s="53" t="s">
        <v>367</v>
      </c>
      <c r="G2351" s="158" t="str">
        <f t="shared" si="218"/>
        <v>r3_64</v>
      </c>
      <c r="H2351" s="158" t="s">
        <v>674</v>
      </c>
      <c r="I2351" s="175">
        <v>43230</v>
      </c>
      <c r="J2351" s="49" t="s">
        <v>199</v>
      </c>
      <c r="K2351" s="157">
        <v>3</v>
      </c>
      <c r="L2351" s="50">
        <v>2704</v>
      </c>
      <c r="M2351" s="56" t="s">
        <v>219</v>
      </c>
      <c r="N2351" s="43">
        <v>0.74097222222222225</v>
      </c>
      <c r="O2351" s="158">
        <v>2</v>
      </c>
      <c r="P2351" s="53" t="s">
        <v>22</v>
      </c>
      <c r="Q2351" s="461"/>
      <c r="R2351" s="461"/>
      <c r="S2351" s="461"/>
      <c r="T2351" s="109">
        <f t="shared" si="219"/>
        <v>0.73958333333333326</v>
      </c>
      <c r="U2351" s="109">
        <f t="shared" si="220"/>
        <v>0.70833333333333326</v>
      </c>
      <c r="V2351" s="41">
        <f>IFERROR(VLOOKUP(L2351,'[1]ZESTAWIENIE NUMERÓW BOCZNYCH'!$A:$B,1,0),"")</f>
        <v>2704</v>
      </c>
      <c r="W2351" s="53" t="str">
        <f>IFERROR(VLOOKUP(V2351,'[1]ZESTAWIENIE NUMERÓW BOCZNYCH'!$A:$B,2,0),P2351)</f>
        <v>P3</v>
      </c>
      <c r="X2351" s="53" t="s">
        <v>12</v>
      </c>
      <c r="Y2351" s="53">
        <f>VLOOKUP(W2351,'[1]LICZBA MIEJSC'!$A:$C,2,0)</f>
        <v>40</v>
      </c>
      <c r="Z2351" s="53">
        <f>VLOOKUP(W2351,'[1]LICZBA MIEJSC'!$A:$C,3,0)</f>
        <v>135</v>
      </c>
      <c r="AA2351" s="53">
        <f t="shared" si="216"/>
        <v>175</v>
      </c>
      <c r="AB2351" s="41">
        <f t="shared" si="217"/>
        <v>20</v>
      </c>
      <c r="AC2351" s="113">
        <f t="shared" si="221"/>
        <v>0.11428571428571428</v>
      </c>
      <c r="AD2351" s="299" t="s">
        <v>206</v>
      </c>
    </row>
    <row r="2352" spans="1:30" x14ac:dyDescent="0.25">
      <c r="A2352" s="28" t="s">
        <v>135</v>
      </c>
      <c r="B2352" s="46">
        <v>2351</v>
      </c>
      <c r="C2352" s="53">
        <v>8</v>
      </c>
      <c r="D2352" s="53">
        <v>12409</v>
      </c>
      <c r="E2352" s="437"/>
      <c r="F2352" s="53" t="s">
        <v>367</v>
      </c>
      <c r="G2352" s="158" t="str">
        <f t="shared" si="218"/>
        <v>r3_64</v>
      </c>
      <c r="H2352" s="158" t="s">
        <v>673</v>
      </c>
      <c r="I2352" s="175">
        <v>43230</v>
      </c>
      <c r="J2352" s="49" t="s">
        <v>199</v>
      </c>
      <c r="K2352" s="157">
        <v>33</v>
      </c>
      <c r="L2352" s="50">
        <v>3202</v>
      </c>
      <c r="M2352" s="68" t="s">
        <v>135</v>
      </c>
      <c r="N2352" s="43">
        <v>0.74236111111111114</v>
      </c>
      <c r="O2352" s="158">
        <v>0</v>
      </c>
      <c r="P2352" s="53" t="s">
        <v>21</v>
      </c>
      <c r="Q2352" s="461"/>
      <c r="R2352" s="461"/>
      <c r="S2352" s="461"/>
      <c r="T2352" s="109">
        <f t="shared" si="219"/>
        <v>0.73958333333333326</v>
      </c>
      <c r="U2352" s="109">
        <f t="shared" si="220"/>
        <v>0.70833333333333326</v>
      </c>
      <c r="V2352" s="41" t="str">
        <f>IFERROR(VLOOKUP(L2352,'[1]ZESTAWIENIE NUMERÓW BOCZNYCH'!$A:$B,1,0),"")</f>
        <v/>
      </c>
      <c r="W2352" s="53" t="str">
        <f>IFERROR(VLOOKUP(V2352,'[1]ZESTAWIENIE NUMERÓW BOCZNYCH'!$A:$B,2,0),P2352)</f>
        <v>PE</v>
      </c>
      <c r="X2352" s="53" t="s">
        <v>12</v>
      </c>
      <c r="Y2352" s="53">
        <f>VLOOKUP(W2352,'[1]LICZBA MIEJSC'!$A:$C,2,0)</f>
        <v>58</v>
      </c>
      <c r="Z2352" s="53">
        <f>VLOOKUP(W2352,'[1]LICZBA MIEJSC'!$A:$C,3,0)</f>
        <v>164</v>
      </c>
      <c r="AA2352" s="53">
        <f t="shared" si="216"/>
        <v>222</v>
      </c>
      <c r="AB2352" s="41">
        <f t="shared" si="217"/>
        <v>0</v>
      </c>
      <c r="AC2352" s="113">
        <f t="shared" si="221"/>
        <v>0</v>
      </c>
      <c r="AD2352" s="299" t="s">
        <v>206</v>
      </c>
    </row>
    <row r="2353" spans="1:30" x14ac:dyDescent="0.25">
      <c r="A2353" s="28" t="s">
        <v>135</v>
      </c>
      <c r="B2353" s="46">
        <v>2352</v>
      </c>
      <c r="C2353" s="53">
        <v>8</v>
      </c>
      <c r="D2353" s="53">
        <v>12410</v>
      </c>
      <c r="E2353" s="437"/>
      <c r="F2353" s="53" t="s">
        <v>367</v>
      </c>
      <c r="G2353" s="158" t="str">
        <f t="shared" si="218"/>
        <v>r3_64</v>
      </c>
      <c r="H2353" s="158" t="s">
        <v>674</v>
      </c>
      <c r="I2353" s="175">
        <v>43230</v>
      </c>
      <c r="J2353" s="49" t="s">
        <v>199</v>
      </c>
      <c r="K2353" s="157">
        <v>33</v>
      </c>
      <c r="L2353" s="50">
        <v>3129</v>
      </c>
      <c r="M2353" s="53" t="s">
        <v>121</v>
      </c>
      <c r="N2353" s="43">
        <v>0.74236111111111114</v>
      </c>
      <c r="O2353" s="158">
        <v>0</v>
      </c>
      <c r="P2353" s="53" t="s">
        <v>20</v>
      </c>
      <c r="Q2353" s="461"/>
      <c r="R2353" s="461"/>
      <c r="S2353" s="461"/>
      <c r="T2353" s="109">
        <f t="shared" si="219"/>
        <v>0.73958333333333326</v>
      </c>
      <c r="U2353" s="109">
        <f t="shared" si="220"/>
        <v>0.70833333333333326</v>
      </c>
      <c r="V2353" s="41">
        <f>IFERROR(VLOOKUP(L2353,'[1]ZESTAWIENIE NUMERÓW BOCZNYCH'!$A:$B,1,0),"")</f>
        <v>3129</v>
      </c>
      <c r="W2353" s="53" t="str">
        <f>IFERROR(VLOOKUP(V2353,'[1]ZESTAWIENIE NUMERÓW BOCZNYCH'!$A:$B,2,0),P2353)</f>
        <v>S</v>
      </c>
      <c r="X2353" s="53" t="s">
        <v>12</v>
      </c>
      <c r="Y2353" s="53">
        <f>VLOOKUP(W2353,'[1]LICZBA MIEJSC'!$A:$C,2,0)</f>
        <v>69</v>
      </c>
      <c r="Z2353" s="53">
        <f>VLOOKUP(W2353,'[1]LICZBA MIEJSC'!$A:$C,3,0)</f>
        <v>130</v>
      </c>
      <c r="AA2353" s="53">
        <f t="shared" si="216"/>
        <v>199</v>
      </c>
      <c r="AB2353" s="41">
        <f t="shared" si="217"/>
        <v>0</v>
      </c>
      <c r="AC2353" s="113">
        <f t="shared" si="221"/>
        <v>0</v>
      </c>
      <c r="AD2353" s="299" t="s">
        <v>206</v>
      </c>
    </row>
    <row r="2354" spans="1:30" x14ac:dyDescent="0.25">
      <c r="A2354" s="28" t="s">
        <v>135</v>
      </c>
      <c r="B2354" s="46">
        <v>2353</v>
      </c>
      <c r="C2354" s="53">
        <v>8</v>
      </c>
      <c r="D2354" s="53">
        <v>12409</v>
      </c>
      <c r="E2354" s="437"/>
      <c r="F2354" s="53" t="s">
        <v>367</v>
      </c>
      <c r="G2354" s="158" t="str">
        <f t="shared" si="218"/>
        <v>r3_64</v>
      </c>
      <c r="H2354" s="158" t="s">
        <v>673</v>
      </c>
      <c r="I2354" s="175">
        <v>43230</v>
      </c>
      <c r="J2354" s="49" t="s">
        <v>199</v>
      </c>
      <c r="K2354" s="157">
        <v>33</v>
      </c>
      <c r="L2354" s="50">
        <v>3014</v>
      </c>
      <c r="M2354" s="68" t="s">
        <v>135</v>
      </c>
      <c r="N2354" s="43">
        <v>0.74305555555555547</v>
      </c>
      <c r="O2354" s="158">
        <v>0</v>
      </c>
      <c r="P2354" s="53" t="s">
        <v>20</v>
      </c>
      <c r="Q2354" s="461"/>
      <c r="R2354" s="461"/>
      <c r="S2354" s="461"/>
      <c r="T2354" s="109">
        <f t="shared" si="219"/>
        <v>0.73958333333333326</v>
      </c>
      <c r="U2354" s="109">
        <f t="shared" si="220"/>
        <v>0.70833333333333326</v>
      </c>
      <c r="V2354" s="41">
        <f>IFERROR(VLOOKUP(L2354,'[1]ZESTAWIENIE NUMERÓW BOCZNYCH'!$A:$B,1,0),"")</f>
        <v>3014</v>
      </c>
      <c r="W2354" s="53" t="str">
        <f>IFERROR(VLOOKUP(V2354,'[1]ZESTAWIENIE NUMERÓW BOCZNYCH'!$A:$B,2,0),P2354)</f>
        <v>S</v>
      </c>
      <c r="X2354" s="53" t="s">
        <v>12</v>
      </c>
      <c r="Y2354" s="53">
        <f>VLOOKUP(W2354,'[1]LICZBA MIEJSC'!$A:$C,2,0)</f>
        <v>69</v>
      </c>
      <c r="Z2354" s="53">
        <f>VLOOKUP(W2354,'[1]LICZBA MIEJSC'!$A:$C,3,0)</f>
        <v>130</v>
      </c>
      <c r="AA2354" s="53">
        <f t="shared" si="216"/>
        <v>199</v>
      </c>
      <c r="AB2354" s="41">
        <f t="shared" si="217"/>
        <v>0</v>
      </c>
      <c r="AC2354" s="113">
        <f t="shared" si="221"/>
        <v>0</v>
      </c>
      <c r="AD2354" s="299" t="s">
        <v>206</v>
      </c>
    </row>
    <row r="2355" spans="1:30" x14ac:dyDescent="0.25">
      <c r="A2355" s="28" t="s">
        <v>135</v>
      </c>
      <c r="B2355" s="230">
        <v>2354</v>
      </c>
      <c r="C2355" s="53">
        <v>8</v>
      </c>
      <c r="D2355" s="53">
        <v>12409</v>
      </c>
      <c r="E2355" s="437"/>
      <c r="F2355" s="53" t="s">
        <v>367</v>
      </c>
      <c r="G2355" s="158" t="str">
        <f t="shared" si="218"/>
        <v>r3_64</v>
      </c>
      <c r="H2355" s="158" t="s">
        <v>673</v>
      </c>
      <c r="I2355" s="175">
        <v>43230</v>
      </c>
      <c r="J2355" s="49" t="s">
        <v>199</v>
      </c>
      <c r="K2355" s="157">
        <v>3</v>
      </c>
      <c r="L2355" s="50">
        <v>2240</v>
      </c>
      <c r="M2355" s="50" t="s">
        <v>127</v>
      </c>
      <c r="N2355" s="43">
        <v>0.74375000000000002</v>
      </c>
      <c r="O2355" s="158">
        <v>5</v>
      </c>
      <c r="P2355" s="53" t="s">
        <v>17</v>
      </c>
      <c r="Q2355" s="461"/>
      <c r="R2355" s="461"/>
      <c r="S2355" s="461"/>
      <c r="T2355" s="109">
        <f t="shared" si="219"/>
        <v>0.73958333333333326</v>
      </c>
      <c r="U2355" s="109">
        <f t="shared" si="220"/>
        <v>0.70833333333333326</v>
      </c>
      <c r="V2355" s="41">
        <f>IFERROR(VLOOKUP(L2355,'[1]ZESTAWIENIE NUMERÓW BOCZNYCH'!$A:$B,1,0),"")</f>
        <v>2240</v>
      </c>
      <c r="W2355" s="53" t="str">
        <f>IFERROR(VLOOKUP(V2355,'[1]ZESTAWIENIE NUMERÓW BOCZNYCH'!$A:$B,2,0),P2355)</f>
        <v>K2</v>
      </c>
      <c r="X2355" s="53" t="s">
        <v>12</v>
      </c>
      <c r="Y2355" s="53">
        <f>VLOOKUP(W2355,'[1]LICZBA MIEJSC'!$A:$C,2,0)</f>
        <v>20</v>
      </c>
      <c r="Z2355" s="53">
        <f>VLOOKUP(W2355,'[1]LICZBA MIEJSC'!$A:$C,3,0)</f>
        <v>210</v>
      </c>
      <c r="AA2355" s="53">
        <f t="shared" si="216"/>
        <v>230</v>
      </c>
      <c r="AB2355" s="41">
        <f t="shared" si="217"/>
        <v>207</v>
      </c>
      <c r="AC2355" s="113">
        <f t="shared" si="221"/>
        <v>0.9</v>
      </c>
      <c r="AD2355" s="299" t="s">
        <v>206</v>
      </c>
    </row>
    <row r="2356" spans="1:30" x14ac:dyDescent="0.25">
      <c r="A2356" s="28" t="s">
        <v>135</v>
      </c>
      <c r="B2356" s="46">
        <v>2355</v>
      </c>
      <c r="C2356" s="53">
        <v>9</v>
      </c>
      <c r="D2356" s="53">
        <v>12410</v>
      </c>
      <c r="E2356" s="437"/>
      <c r="F2356" s="53" t="s">
        <v>367</v>
      </c>
      <c r="G2356" s="158" t="str">
        <f t="shared" si="218"/>
        <v>r3_64</v>
      </c>
      <c r="H2356" s="158" t="s">
        <v>674</v>
      </c>
      <c r="I2356" s="175">
        <v>43230</v>
      </c>
      <c r="J2356" s="49" t="s">
        <v>199</v>
      </c>
      <c r="K2356" s="157">
        <v>10</v>
      </c>
      <c r="L2356" s="50">
        <v>2822</v>
      </c>
      <c r="M2356" s="56" t="s">
        <v>122</v>
      </c>
      <c r="N2356" s="43">
        <v>0.74375000000000002</v>
      </c>
      <c r="O2356" s="158">
        <v>2</v>
      </c>
      <c r="P2356" s="53" t="s">
        <v>18</v>
      </c>
      <c r="Q2356" s="461"/>
      <c r="R2356" s="461"/>
      <c r="S2356" s="461"/>
      <c r="T2356" s="109">
        <f t="shared" si="219"/>
        <v>0.73958333333333326</v>
      </c>
      <c r="U2356" s="109">
        <f t="shared" si="220"/>
        <v>0.70833333333333326</v>
      </c>
      <c r="V2356" s="41">
        <f>IFERROR(VLOOKUP(L2356,'[1]ZESTAWIENIE NUMERÓW BOCZNYCH'!$A:$B,1,0),"")</f>
        <v>2822</v>
      </c>
      <c r="W2356" s="53" t="str">
        <f>IFERROR(VLOOKUP(V2356,'[1]ZESTAWIENIE NUMERÓW BOCZNYCH'!$A:$B,2,0),P2356)</f>
        <v>MB</v>
      </c>
      <c r="X2356" s="53" t="s">
        <v>12</v>
      </c>
      <c r="Y2356" s="53">
        <f>VLOOKUP(W2356,'[1]LICZBA MIEJSC'!$A:$C,2,0)</f>
        <v>40</v>
      </c>
      <c r="Z2356" s="53">
        <f>VLOOKUP(W2356,'[1]LICZBA MIEJSC'!$A:$C,3,0)</f>
        <v>174</v>
      </c>
      <c r="AA2356" s="53">
        <f t="shared" si="216"/>
        <v>214</v>
      </c>
      <c r="AB2356" s="41">
        <f t="shared" si="217"/>
        <v>20</v>
      </c>
      <c r="AC2356" s="113">
        <f t="shared" si="221"/>
        <v>9.3457943925233641E-2</v>
      </c>
      <c r="AD2356" s="299" t="s">
        <v>206</v>
      </c>
    </row>
    <row r="2357" spans="1:30" x14ac:dyDescent="0.25">
      <c r="A2357" s="28" t="s">
        <v>135</v>
      </c>
      <c r="B2357" s="46">
        <v>2356</v>
      </c>
      <c r="C2357" s="53">
        <v>8</v>
      </c>
      <c r="D2357" s="53">
        <v>12409</v>
      </c>
      <c r="E2357" s="437"/>
      <c r="F2357" s="53" t="s">
        <v>367</v>
      </c>
      <c r="G2357" s="158" t="str">
        <f t="shared" si="218"/>
        <v>r3_64</v>
      </c>
      <c r="H2357" s="158" t="s">
        <v>673</v>
      </c>
      <c r="I2357" s="175">
        <v>43230</v>
      </c>
      <c r="J2357" s="49" t="s">
        <v>199</v>
      </c>
      <c r="K2357" s="157">
        <v>10</v>
      </c>
      <c r="L2357" s="50">
        <v>2910</v>
      </c>
      <c r="M2357" s="50" t="s">
        <v>127</v>
      </c>
      <c r="N2357" s="43">
        <v>0.74513888888888891</v>
      </c>
      <c r="O2357" s="158">
        <v>3</v>
      </c>
      <c r="P2357" s="53" t="s">
        <v>18</v>
      </c>
      <c r="Q2357" s="461"/>
      <c r="R2357" s="461"/>
      <c r="S2357" s="461"/>
      <c r="T2357" s="109">
        <f t="shared" si="219"/>
        <v>0.73958333333333326</v>
      </c>
      <c r="U2357" s="109">
        <f t="shared" si="220"/>
        <v>0.70833333333333326</v>
      </c>
      <c r="V2357" s="41">
        <f>IFERROR(VLOOKUP(L2357,'[1]ZESTAWIENIE NUMERÓW BOCZNYCH'!$A:$B,1,0),"")</f>
        <v>2910</v>
      </c>
      <c r="W2357" s="53" t="str">
        <f>IFERROR(VLOOKUP(V2357,'[1]ZESTAWIENIE NUMERÓW BOCZNYCH'!$A:$B,2,0),P2357)</f>
        <v>MB</v>
      </c>
      <c r="X2357" s="53" t="s">
        <v>12</v>
      </c>
      <c r="Y2357" s="53">
        <f>VLOOKUP(W2357,'[1]LICZBA MIEJSC'!$A:$C,2,0)</f>
        <v>40</v>
      </c>
      <c r="Z2357" s="53">
        <f>VLOOKUP(W2357,'[1]LICZBA MIEJSC'!$A:$C,3,0)</f>
        <v>174</v>
      </c>
      <c r="AA2357" s="53">
        <f t="shared" si="216"/>
        <v>214</v>
      </c>
      <c r="AB2357" s="41">
        <f t="shared" si="217"/>
        <v>36</v>
      </c>
      <c r="AC2357" s="113">
        <f t="shared" si="221"/>
        <v>0.16822429906542055</v>
      </c>
      <c r="AD2357" s="299" t="s">
        <v>206</v>
      </c>
    </row>
    <row r="2358" spans="1:30" x14ac:dyDescent="0.25">
      <c r="A2358" s="28" t="s">
        <v>135</v>
      </c>
      <c r="B2358" s="46">
        <v>2357</v>
      </c>
      <c r="C2358" s="53">
        <v>8</v>
      </c>
      <c r="D2358" s="53">
        <v>12409</v>
      </c>
      <c r="E2358" s="437"/>
      <c r="F2358" s="53" t="s">
        <v>367</v>
      </c>
      <c r="G2358" s="158" t="str">
        <f t="shared" si="218"/>
        <v>r3_64</v>
      </c>
      <c r="H2358" s="158" t="s">
        <v>673</v>
      </c>
      <c r="I2358" s="175">
        <v>43230</v>
      </c>
      <c r="J2358" s="49" t="s">
        <v>199</v>
      </c>
      <c r="K2358" s="157">
        <v>33</v>
      </c>
      <c r="L2358" s="50">
        <v>3119</v>
      </c>
      <c r="M2358" s="68" t="s">
        <v>135</v>
      </c>
      <c r="N2358" s="43">
        <v>0.74583333333333324</v>
      </c>
      <c r="O2358" s="158">
        <v>0</v>
      </c>
      <c r="P2358" s="53" t="s">
        <v>20</v>
      </c>
      <c r="Q2358" s="461"/>
      <c r="R2358" s="461"/>
      <c r="S2358" s="461"/>
      <c r="T2358" s="109">
        <f t="shared" si="219"/>
        <v>0.73958333333333326</v>
      </c>
      <c r="U2358" s="109">
        <f t="shared" si="220"/>
        <v>0.70833333333333326</v>
      </c>
      <c r="V2358" s="41">
        <f>IFERROR(VLOOKUP(L2358,'[1]ZESTAWIENIE NUMERÓW BOCZNYCH'!$A:$B,1,0),"")</f>
        <v>3119</v>
      </c>
      <c r="W2358" s="53" t="str">
        <f>IFERROR(VLOOKUP(V2358,'[1]ZESTAWIENIE NUMERÓW BOCZNYCH'!$A:$B,2,0),P2358)</f>
        <v>S</v>
      </c>
      <c r="X2358" s="53" t="s">
        <v>12</v>
      </c>
      <c r="Y2358" s="53">
        <f>VLOOKUP(W2358,'[1]LICZBA MIEJSC'!$A:$C,2,0)</f>
        <v>69</v>
      </c>
      <c r="Z2358" s="53">
        <f>VLOOKUP(W2358,'[1]LICZBA MIEJSC'!$A:$C,3,0)</f>
        <v>130</v>
      </c>
      <c r="AA2358" s="53">
        <f t="shared" si="216"/>
        <v>199</v>
      </c>
      <c r="AB2358" s="41">
        <f t="shared" si="217"/>
        <v>0</v>
      </c>
      <c r="AC2358" s="113">
        <f t="shared" si="221"/>
        <v>0</v>
      </c>
      <c r="AD2358" s="299" t="s">
        <v>206</v>
      </c>
    </row>
    <row r="2359" spans="1:30" x14ac:dyDescent="0.25">
      <c r="A2359" s="28" t="s">
        <v>135</v>
      </c>
      <c r="B2359" s="46">
        <v>2358</v>
      </c>
      <c r="C2359" s="53">
        <v>9</v>
      </c>
      <c r="D2359" s="53">
        <v>12410</v>
      </c>
      <c r="E2359" s="437"/>
      <c r="F2359" s="53" t="s">
        <v>367</v>
      </c>
      <c r="G2359" s="158" t="str">
        <f t="shared" si="218"/>
        <v>r3_64</v>
      </c>
      <c r="H2359" s="158" t="s">
        <v>674</v>
      </c>
      <c r="I2359" s="175">
        <v>43230</v>
      </c>
      <c r="J2359" s="49" t="s">
        <v>199</v>
      </c>
      <c r="K2359" s="157">
        <v>33</v>
      </c>
      <c r="L2359" s="50">
        <v>3202</v>
      </c>
      <c r="M2359" s="50" t="s">
        <v>177</v>
      </c>
      <c r="N2359" s="43">
        <v>0.74722222222222223</v>
      </c>
      <c r="O2359" s="158">
        <v>0</v>
      </c>
      <c r="P2359" s="53" t="s">
        <v>21</v>
      </c>
      <c r="Q2359" s="461"/>
      <c r="R2359" s="461"/>
      <c r="S2359" s="461"/>
      <c r="T2359" s="109">
        <f t="shared" si="219"/>
        <v>0.73958333333333326</v>
      </c>
      <c r="U2359" s="109">
        <f t="shared" si="220"/>
        <v>0.70833333333333326</v>
      </c>
      <c r="V2359" s="41" t="str">
        <f>IFERROR(VLOOKUP(L2359,'[1]ZESTAWIENIE NUMERÓW BOCZNYCH'!$A:$B,1,0),"")</f>
        <v/>
      </c>
      <c r="W2359" s="53" t="str">
        <f>IFERROR(VLOOKUP(V2359,'[1]ZESTAWIENIE NUMERÓW BOCZNYCH'!$A:$B,2,0),P2359)</f>
        <v>PE</v>
      </c>
      <c r="X2359" s="53" t="s">
        <v>12</v>
      </c>
      <c r="Y2359" s="53">
        <f>VLOOKUP(W2359,'[1]LICZBA MIEJSC'!$A:$C,2,0)</f>
        <v>58</v>
      </c>
      <c r="Z2359" s="53">
        <f>VLOOKUP(W2359,'[1]LICZBA MIEJSC'!$A:$C,3,0)</f>
        <v>164</v>
      </c>
      <c r="AA2359" s="53">
        <f t="shared" si="216"/>
        <v>222</v>
      </c>
      <c r="AB2359" s="41">
        <f t="shared" si="217"/>
        <v>0</v>
      </c>
      <c r="AC2359" s="113">
        <f t="shared" si="221"/>
        <v>0</v>
      </c>
      <c r="AD2359" s="299" t="s">
        <v>206</v>
      </c>
    </row>
    <row r="2360" spans="1:30" x14ac:dyDescent="0.25">
      <c r="A2360" s="28" t="s">
        <v>135</v>
      </c>
      <c r="B2360" s="46">
        <v>2359</v>
      </c>
      <c r="C2360" s="53">
        <v>9</v>
      </c>
      <c r="D2360" s="53">
        <v>12410</v>
      </c>
      <c r="E2360" s="437"/>
      <c r="F2360" s="53" t="s">
        <v>367</v>
      </c>
      <c r="G2360" s="158" t="str">
        <f t="shared" si="218"/>
        <v>r3_64</v>
      </c>
      <c r="H2360" s="158" t="s">
        <v>674</v>
      </c>
      <c r="I2360" s="175">
        <v>43230</v>
      </c>
      <c r="J2360" s="49" t="s">
        <v>199</v>
      </c>
      <c r="K2360" s="157">
        <v>33</v>
      </c>
      <c r="L2360" s="50">
        <v>3014</v>
      </c>
      <c r="M2360" s="53" t="s">
        <v>368</v>
      </c>
      <c r="N2360" s="43">
        <v>0.74861111111111101</v>
      </c>
      <c r="O2360" s="158">
        <v>0</v>
      </c>
      <c r="P2360" s="53" t="s">
        <v>20</v>
      </c>
      <c r="Q2360" s="461"/>
      <c r="R2360" s="461"/>
      <c r="S2360" s="461"/>
      <c r="T2360" s="109">
        <f t="shared" si="219"/>
        <v>0.73958333333333326</v>
      </c>
      <c r="U2360" s="109">
        <f t="shared" si="220"/>
        <v>0.70833333333333326</v>
      </c>
      <c r="V2360" s="41">
        <f>IFERROR(VLOOKUP(L2360,'[1]ZESTAWIENIE NUMERÓW BOCZNYCH'!$A:$B,1,0),"")</f>
        <v>3014</v>
      </c>
      <c r="W2360" s="53" t="str">
        <f>IFERROR(VLOOKUP(V2360,'[1]ZESTAWIENIE NUMERÓW BOCZNYCH'!$A:$B,2,0),P2360)</f>
        <v>S</v>
      </c>
      <c r="X2360" s="53" t="s">
        <v>12</v>
      </c>
      <c r="Y2360" s="53">
        <f>VLOOKUP(W2360,'[1]LICZBA MIEJSC'!$A:$C,2,0)</f>
        <v>69</v>
      </c>
      <c r="Z2360" s="53">
        <f>VLOOKUP(W2360,'[1]LICZBA MIEJSC'!$A:$C,3,0)</f>
        <v>130</v>
      </c>
      <c r="AA2360" s="53">
        <f t="shared" si="216"/>
        <v>199</v>
      </c>
      <c r="AB2360" s="41">
        <f t="shared" si="217"/>
        <v>0</v>
      </c>
      <c r="AC2360" s="113">
        <f t="shared" si="221"/>
        <v>0</v>
      </c>
      <c r="AD2360" s="299" t="s">
        <v>206</v>
      </c>
    </row>
    <row r="2361" spans="1:30" x14ac:dyDescent="0.25">
      <c r="A2361" s="28" t="s">
        <v>135</v>
      </c>
      <c r="B2361" s="230">
        <v>2360</v>
      </c>
      <c r="C2361" s="53">
        <v>1</v>
      </c>
      <c r="D2361" s="53">
        <v>12505</v>
      </c>
      <c r="E2361" s="437"/>
      <c r="F2361" s="53" t="s">
        <v>369</v>
      </c>
      <c r="G2361" s="158" t="str">
        <f t="shared" si="218"/>
        <v>r3_64</v>
      </c>
      <c r="H2361" s="158" t="s">
        <v>673</v>
      </c>
      <c r="I2361" s="175">
        <v>43230</v>
      </c>
      <c r="J2361" s="49" t="s">
        <v>199</v>
      </c>
      <c r="K2361" s="157">
        <v>128</v>
      </c>
      <c r="L2361" s="50">
        <v>8138</v>
      </c>
      <c r="M2361" s="68" t="s">
        <v>135</v>
      </c>
      <c r="N2361" s="43">
        <v>0.25138888888888888</v>
      </c>
      <c r="O2361" s="158">
        <v>1</v>
      </c>
      <c r="P2361" s="53" t="s">
        <v>15</v>
      </c>
      <c r="Q2361" s="460"/>
      <c r="R2361" s="460"/>
      <c r="S2361" s="460"/>
      <c r="T2361" s="109">
        <f t="shared" si="219"/>
        <v>0.25</v>
      </c>
      <c r="U2361" s="109">
        <f t="shared" si="220"/>
        <v>0.25</v>
      </c>
      <c r="V2361" s="41">
        <f>IFERROR(VLOOKUP(L2361,'[1]ZESTAWIENIE NUMERÓW BOCZNYCH'!$A:$B,1,0),"")</f>
        <v>8138</v>
      </c>
      <c r="W2361" s="53" t="str">
        <f>IFERROR(VLOOKUP(V2361,'[1]ZESTAWIENIE NUMERÓW BOCZNYCH'!$A:$B,2,0),P2361)</f>
        <v>VOLVO 7700A</v>
      </c>
      <c r="X2361" s="53" t="s">
        <v>149</v>
      </c>
      <c r="Y2361" s="53">
        <f>VLOOKUP(W2361,'[1]LICZBA MIEJSC'!$A:$C,2,0)</f>
        <v>43</v>
      </c>
      <c r="Z2361" s="53">
        <f>VLOOKUP(W2361,'[1]LICZBA MIEJSC'!$A:$C,3,0)</f>
        <v>133</v>
      </c>
      <c r="AA2361" s="53">
        <f t="shared" si="216"/>
        <v>176</v>
      </c>
      <c r="AB2361" s="41">
        <f t="shared" si="217"/>
        <v>18</v>
      </c>
      <c r="AC2361" s="113">
        <f t="shared" si="221"/>
        <v>0.10227272727272728</v>
      </c>
      <c r="AD2361" s="299" t="s">
        <v>203</v>
      </c>
    </row>
    <row r="2362" spans="1:30" x14ac:dyDescent="0.25">
      <c r="A2362" s="28" t="s">
        <v>135</v>
      </c>
      <c r="B2362" s="230">
        <v>2361</v>
      </c>
      <c r="C2362" s="53">
        <v>1</v>
      </c>
      <c r="D2362" s="53">
        <v>12506</v>
      </c>
      <c r="E2362" s="437"/>
      <c r="F2362" s="53" t="s">
        <v>369</v>
      </c>
      <c r="G2362" s="158" t="str">
        <f t="shared" si="218"/>
        <v>r3_64</v>
      </c>
      <c r="H2362" s="158" t="s">
        <v>674</v>
      </c>
      <c r="I2362" s="175">
        <v>43230</v>
      </c>
      <c r="J2362" s="49" t="s">
        <v>199</v>
      </c>
      <c r="K2362" s="157">
        <v>128</v>
      </c>
      <c r="L2362" s="50">
        <v>8301</v>
      </c>
      <c r="M2362" s="50" t="s">
        <v>182</v>
      </c>
      <c r="N2362" s="43">
        <v>0.25416666666666665</v>
      </c>
      <c r="O2362" s="158">
        <v>1</v>
      </c>
      <c r="P2362" s="53" t="s">
        <v>15</v>
      </c>
      <c r="Q2362" s="460"/>
      <c r="R2362" s="461"/>
      <c r="S2362" s="460"/>
      <c r="T2362" s="109">
        <f t="shared" si="219"/>
        <v>0.25</v>
      </c>
      <c r="U2362" s="109">
        <f t="shared" si="220"/>
        <v>0.25</v>
      </c>
      <c r="V2362" s="41">
        <f>IFERROR(VLOOKUP(L2362,'[1]ZESTAWIENIE NUMERÓW BOCZNYCH'!$A:$B,1,0),"")</f>
        <v>8301</v>
      </c>
      <c r="W2362" s="53" t="str">
        <f>IFERROR(VLOOKUP(V2362,'[1]ZESTAWIENIE NUMERÓW BOCZNYCH'!$A:$B,2,0),P2362)</f>
        <v>MERCEDES-BENZ O 530 G Citaro</v>
      </c>
      <c r="X2362" s="53" t="s">
        <v>149</v>
      </c>
      <c r="Y2362" s="53">
        <f>VLOOKUP(W2362,'[1]LICZBA MIEJSC'!$A:$C,2,0)</f>
        <v>42</v>
      </c>
      <c r="Z2362" s="53">
        <f>VLOOKUP(W2362,'[1]LICZBA MIEJSC'!$A:$C,3,0)</f>
        <v>125</v>
      </c>
      <c r="AA2362" s="53">
        <f t="shared" si="216"/>
        <v>167</v>
      </c>
      <c r="AB2362" s="41">
        <f t="shared" si="217"/>
        <v>17</v>
      </c>
      <c r="AC2362" s="113">
        <f t="shared" si="221"/>
        <v>0.10179640718562874</v>
      </c>
      <c r="AD2362" s="299" t="s">
        <v>203</v>
      </c>
    </row>
    <row r="2363" spans="1:30" x14ac:dyDescent="0.25">
      <c r="A2363" s="28" t="s">
        <v>135</v>
      </c>
      <c r="B2363" s="230">
        <v>2362</v>
      </c>
      <c r="C2363" s="53">
        <v>1</v>
      </c>
      <c r="D2363" s="53">
        <v>12505</v>
      </c>
      <c r="E2363" s="437"/>
      <c r="F2363" s="53" t="s">
        <v>369</v>
      </c>
      <c r="G2363" s="158" t="str">
        <f t="shared" si="218"/>
        <v>r3_64</v>
      </c>
      <c r="H2363" s="158" t="s">
        <v>673</v>
      </c>
      <c r="I2363" s="175">
        <v>43230</v>
      </c>
      <c r="J2363" s="49" t="s">
        <v>199</v>
      </c>
      <c r="K2363" s="157">
        <v>128</v>
      </c>
      <c r="L2363" s="50">
        <v>8079</v>
      </c>
      <c r="M2363" s="68" t="s">
        <v>135</v>
      </c>
      <c r="N2363" s="43">
        <v>0.26041666666666669</v>
      </c>
      <c r="O2363" s="158">
        <v>1</v>
      </c>
      <c r="P2363" s="53" t="s">
        <v>15</v>
      </c>
      <c r="Q2363" s="461"/>
      <c r="R2363" s="461"/>
      <c r="S2363" s="461"/>
      <c r="T2363" s="109">
        <f t="shared" si="219"/>
        <v>0.26041666666666663</v>
      </c>
      <c r="U2363" s="109">
        <f t="shared" si="220"/>
        <v>0.25</v>
      </c>
      <c r="V2363" s="41">
        <f>IFERROR(VLOOKUP(L2363,'[1]ZESTAWIENIE NUMERÓW BOCZNYCH'!$A:$B,1,0),"")</f>
        <v>8079</v>
      </c>
      <c r="W2363" s="53" t="str">
        <f>IFERROR(VLOOKUP(V2363,'[1]ZESTAWIENIE NUMERÓW BOCZNYCH'!$A:$B,2,0),P2363)</f>
        <v>VOLVO 7000A</v>
      </c>
      <c r="X2363" s="53" t="s">
        <v>149</v>
      </c>
      <c r="Y2363" s="53">
        <f>VLOOKUP(W2363,'[1]LICZBA MIEJSC'!$A:$C,2,0)</f>
        <v>43</v>
      </c>
      <c r="Z2363" s="53">
        <f>VLOOKUP(W2363,'[1]LICZBA MIEJSC'!$A:$C,3,0)</f>
        <v>133</v>
      </c>
      <c r="AA2363" s="53">
        <f t="shared" si="216"/>
        <v>176</v>
      </c>
      <c r="AB2363" s="41">
        <f t="shared" si="217"/>
        <v>18</v>
      </c>
      <c r="AC2363" s="113">
        <f t="shared" si="221"/>
        <v>0.10227272727272728</v>
      </c>
      <c r="AD2363" s="299" t="s">
        <v>203</v>
      </c>
    </row>
    <row r="2364" spans="1:30" x14ac:dyDescent="0.25">
      <c r="A2364" s="28" t="s">
        <v>135</v>
      </c>
      <c r="B2364" s="230">
        <v>2363</v>
      </c>
      <c r="C2364" s="53">
        <v>1</v>
      </c>
      <c r="D2364" s="53">
        <v>12506</v>
      </c>
      <c r="E2364" s="437"/>
      <c r="F2364" s="53" t="s">
        <v>369</v>
      </c>
      <c r="G2364" s="158" t="str">
        <f t="shared" si="218"/>
        <v>r3_64</v>
      </c>
      <c r="H2364" s="158" t="s">
        <v>674</v>
      </c>
      <c r="I2364" s="175">
        <v>43230</v>
      </c>
      <c r="J2364" s="49" t="s">
        <v>199</v>
      </c>
      <c r="K2364" s="157">
        <v>128</v>
      </c>
      <c r="L2364" s="50">
        <v>8138</v>
      </c>
      <c r="M2364" s="50" t="s">
        <v>182</v>
      </c>
      <c r="N2364" s="43">
        <v>0.26319444444444445</v>
      </c>
      <c r="O2364" s="158">
        <v>1</v>
      </c>
      <c r="P2364" s="53" t="s">
        <v>15</v>
      </c>
      <c r="Q2364" s="461"/>
      <c r="R2364" s="461"/>
      <c r="S2364" s="461"/>
      <c r="T2364" s="109">
        <f t="shared" si="219"/>
        <v>0.26041666666666663</v>
      </c>
      <c r="U2364" s="109">
        <f t="shared" si="220"/>
        <v>0.25</v>
      </c>
      <c r="V2364" s="41">
        <f>IFERROR(VLOOKUP(L2364,'[1]ZESTAWIENIE NUMERÓW BOCZNYCH'!$A:$B,1,0),"")</f>
        <v>8138</v>
      </c>
      <c r="W2364" s="53" t="str">
        <f>IFERROR(VLOOKUP(V2364,'[1]ZESTAWIENIE NUMERÓW BOCZNYCH'!$A:$B,2,0),P2364)</f>
        <v>VOLVO 7700A</v>
      </c>
      <c r="X2364" s="53" t="s">
        <v>149</v>
      </c>
      <c r="Y2364" s="53">
        <f>VLOOKUP(W2364,'[1]LICZBA MIEJSC'!$A:$C,2,0)</f>
        <v>43</v>
      </c>
      <c r="Z2364" s="53">
        <f>VLOOKUP(W2364,'[1]LICZBA MIEJSC'!$A:$C,3,0)</f>
        <v>133</v>
      </c>
      <c r="AA2364" s="53">
        <f t="shared" si="216"/>
        <v>176</v>
      </c>
      <c r="AB2364" s="41">
        <f t="shared" si="217"/>
        <v>18</v>
      </c>
      <c r="AC2364" s="113">
        <f t="shared" si="221"/>
        <v>0.10227272727272728</v>
      </c>
      <c r="AD2364" s="299" t="s">
        <v>203</v>
      </c>
    </row>
    <row r="2365" spans="1:30" x14ac:dyDescent="0.25">
      <c r="A2365" s="28" t="s">
        <v>135</v>
      </c>
      <c r="B2365" s="230">
        <v>2364</v>
      </c>
      <c r="C2365" s="53">
        <v>1</v>
      </c>
      <c r="D2365" s="53">
        <v>12505</v>
      </c>
      <c r="E2365" s="437"/>
      <c r="F2365" s="53" t="s">
        <v>369</v>
      </c>
      <c r="G2365" s="158" t="str">
        <f t="shared" si="218"/>
        <v>r3_64</v>
      </c>
      <c r="H2365" s="158" t="s">
        <v>673</v>
      </c>
      <c r="I2365" s="175">
        <v>43230</v>
      </c>
      <c r="J2365" s="49" t="s">
        <v>199</v>
      </c>
      <c r="K2365" s="157">
        <v>128</v>
      </c>
      <c r="L2365" s="50">
        <v>8121</v>
      </c>
      <c r="M2365" s="68" t="s">
        <v>135</v>
      </c>
      <c r="N2365" s="43">
        <v>0.27013888888888887</v>
      </c>
      <c r="O2365" s="158">
        <v>0</v>
      </c>
      <c r="P2365" s="53" t="s">
        <v>15</v>
      </c>
      <c r="Q2365" s="461"/>
      <c r="R2365" s="461"/>
      <c r="S2365" s="461"/>
      <c r="T2365" s="109">
        <f t="shared" si="219"/>
        <v>0.26041666666666663</v>
      </c>
      <c r="U2365" s="109">
        <f t="shared" si="220"/>
        <v>0.25</v>
      </c>
      <c r="V2365" s="41">
        <f>IFERROR(VLOOKUP(L2365,'[1]ZESTAWIENIE NUMERÓW BOCZNYCH'!$A:$B,1,0),"")</f>
        <v>8121</v>
      </c>
      <c r="W2365" s="53" t="str">
        <f>IFERROR(VLOOKUP(V2365,'[1]ZESTAWIENIE NUMERÓW BOCZNYCH'!$A:$B,2,0),P2365)</f>
        <v>VOLVO 7700A</v>
      </c>
      <c r="X2365" s="53" t="s">
        <v>149</v>
      </c>
      <c r="Y2365" s="53">
        <f>VLOOKUP(W2365,'[1]LICZBA MIEJSC'!$A:$C,2,0)</f>
        <v>43</v>
      </c>
      <c r="Z2365" s="53">
        <f>VLOOKUP(W2365,'[1]LICZBA MIEJSC'!$A:$C,3,0)</f>
        <v>133</v>
      </c>
      <c r="AA2365" s="53">
        <f t="shared" si="216"/>
        <v>176</v>
      </c>
      <c r="AB2365" s="41">
        <f t="shared" si="217"/>
        <v>0</v>
      </c>
      <c r="AC2365" s="113">
        <f t="shared" si="221"/>
        <v>0</v>
      </c>
      <c r="AD2365" s="299" t="s">
        <v>203</v>
      </c>
    </row>
    <row r="2366" spans="1:30" x14ac:dyDescent="0.25">
      <c r="A2366" s="28" t="s">
        <v>135</v>
      </c>
      <c r="B2366" s="230">
        <v>2365</v>
      </c>
      <c r="C2366" s="53">
        <v>1</v>
      </c>
      <c r="D2366" s="53">
        <v>12506</v>
      </c>
      <c r="E2366" s="437"/>
      <c r="F2366" s="53" t="s">
        <v>369</v>
      </c>
      <c r="G2366" s="158" t="str">
        <f t="shared" si="218"/>
        <v>r3_64</v>
      </c>
      <c r="H2366" s="158" t="s">
        <v>674</v>
      </c>
      <c r="I2366" s="175">
        <v>43230</v>
      </c>
      <c r="J2366" s="49" t="s">
        <v>199</v>
      </c>
      <c r="K2366" s="157">
        <v>128</v>
      </c>
      <c r="L2366" s="50">
        <v>8079</v>
      </c>
      <c r="M2366" s="50" t="s">
        <v>182</v>
      </c>
      <c r="N2366" s="43">
        <v>0.27430555555555552</v>
      </c>
      <c r="O2366" s="158">
        <v>1</v>
      </c>
      <c r="P2366" s="53" t="s">
        <v>15</v>
      </c>
      <c r="Q2366" s="461"/>
      <c r="R2366" s="461"/>
      <c r="S2366" s="461"/>
      <c r="T2366" s="109">
        <f t="shared" si="219"/>
        <v>0.27083333333333331</v>
      </c>
      <c r="U2366" s="109">
        <f t="shared" si="220"/>
        <v>0.25</v>
      </c>
      <c r="V2366" s="41">
        <f>IFERROR(VLOOKUP(L2366,'[1]ZESTAWIENIE NUMERÓW BOCZNYCH'!$A:$B,1,0),"")</f>
        <v>8079</v>
      </c>
      <c r="W2366" s="53" t="str">
        <f>IFERROR(VLOOKUP(V2366,'[1]ZESTAWIENIE NUMERÓW BOCZNYCH'!$A:$B,2,0),P2366)</f>
        <v>VOLVO 7000A</v>
      </c>
      <c r="X2366" s="53" t="s">
        <v>149</v>
      </c>
      <c r="Y2366" s="53">
        <f>VLOOKUP(W2366,'[1]LICZBA MIEJSC'!$A:$C,2,0)</f>
        <v>43</v>
      </c>
      <c r="Z2366" s="53">
        <f>VLOOKUP(W2366,'[1]LICZBA MIEJSC'!$A:$C,3,0)</f>
        <v>133</v>
      </c>
      <c r="AA2366" s="53">
        <f t="shared" si="216"/>
        <v>176</v>
      </c>
      <c r="AB2366" s="41">
        <f t="shared" si="217"/>
        <v>18</v>
      </c>
      <c r="AC2366" s="113">
        <f t="shared" si="221"/>
        <v>0.10227272727272728</v>
      </c>
      <c r="AD2366" s="299" t="s">
        <v>203</v>
      </c>
    </row>
    <row r="2367" spans="1:30" x14ac:dyDescent="0.25">
      <c r="A2367" s="28" t="s">
        <v>135</v>
      </c>
      <c r="B2367" s="230">
        <v>2366</v>
      </c>
      <c r="C2367" s="50">
        <v>1</v>
      </c>
      <c r="D2367" s="50">
        <v>12505</v>
      </c>
      <c r="E2367" s="440"/>
      <c r="F2367" s="50" t="s">
        <v>369</v>
      </c>
      <c r="G2367" s="158" t="str">
        <f t="shared" si="218"/>
        <v>r3_64</v>
      </c>
      <c r="H2367" s="158" t="s">
        <v>673</v>
      </c>
      <c r="I2367" s="175">
        <v>43230</v>
      </c>
      <c r="J2367" s="49" t="s">
        <v>199</v>
      </c>
      <c r="K2367" s="157">
        <v>128</v>
      </c>
      <c r="L2367" s="50">
        <v>8407</v>
      </c>
      <c r="M2367" s="68" t="s">
        <v>135</v>
      </c>
      <c r="N2367" s="51">
        <v>0.27916666666666667</v>
      </c>
      <c r="O2367" s="185">
        <v>0</v>
      </c>
      <c r="P2367" s="50" t="s">
        <v>15</v>
      </c>
      <c r="Q2367" s="461"/>
      <c r="R2367" s="461"/>
      <c r="S2367" s="461"/>
      <c r="T2367" s="109">
        <f t="shared" si="219"/>
        <v>0.27083333333333331</v>
      </c>
      <c r="U2367" s="109">
        <f t="shared" si="220"/>
        <v>0.25</v>
      </c>
      <c r="V2367" s="41">
        <f>IFERROR(VLOOKUP(L2367,'[1]ZESTAWIENIE NUMERÓW BOCZNYCH'!$A:$B,1,0),"")</f>
        <v>8407</v>
      </c>
      <c r="W2367" s="53" t="str">
        <f>IFERROR(VLOOKUP(V2367,'[1]ZESTAWIENIE NUMERÓW BOCZNYCH'!$A:$B,2,0),P2367)</f>
        <v>MERCEDES-BENZ 628 03 Citaro G</v>
      </c>
      <c r="X2367" s="53" t="s">
        <v>149</v>
      </c>
      <c r="Y2367" s="53">
        <f>VLOOKUP(W2367,'[1]LICZBA MIEJSC'!$A:$C,2,0)</f>
        <v>40</v>
      </c>
      <c r="Z2367" s="53">
        <f>VLOOKUP(W2367,'[1]LICZBA MIEJSC'!$A:$C,3,0)</f>
        <v>102</v>
      </c>
      <c r="AA2367" s="53">
        <f t="shared" si="216"/>
        <v>142</v>
      </c>
      <c r="AB2367" s="41">
        <f t="shared" si="217"/>
        <v>0</v>
      </c>
      <c r="AC2367" s="113">
        <f t="shared" si="221"/>
        <v>0</v>
      </c>
      <c r="AD2367" s="299" t="s">
        <v>203</v>
      </c>
    </row>
    <row r="2368" spans="1:30" x14ac:dyDescent="0.25">
      <c r="A2368" s="28" t="s">
        <v>135</v>
      </c>
      <c r="B2368" s="230">
        <v>2367</v>
      </c>
      <c r="C2368" s="53">
        <v>1</v>
      </c>
      <c r="D2368" s="53">
        <v>12506</v>
      </c>
      <c r="E2368" s="437"/>
      <c r="F2368" s="53" t="s">
        <v>369</v>
      </c>
      <c r="G2368" s="158" t="str">
        <f t="shared" si="218"/>
        <v>r3_64</v>
      </c>
      <c r="H2368" s="158" t="s">
        <v>674</v>
      </c>
      <c r="I2368" s="175">
        <v>43230</v>
      </c>
      <c r="J2368" s="49" t="s">
        <v>199</v>
      </c>
      <c r="K2368" s="157">
        <v>128</v>
      </c>
      <c r="L2368" s="50">
        <v>8121</v>
      </c>
      <c r="M2368" s="56" t="s">
        <v>139</v>
      </c>
      <c r="N2368" s="43">
        <v>0.28125</v>
      </c>
      <c r="O2368" s="158">
        <v>1</v>
      </c>
      <c r="P2368" s="53" t="s">
        <v>15</v>
      </c>
      <c r="Q2368" s="461"/>
      <c r="R2368" s="461"/>
      <c r="S2368" s="461"/>
      <c r="T2368" s="109">
        <f t="shared" si="219"/>
        <v>0.28125</v>
      </c>
      <c r="U2368" s="109">
        <f t="shared" si="220"/>
        <v>0.25</v>
      </c>
      <c r="V2368" s="41">
        <f>IFERROR(VLOOKUP(L2368,'[1]ZESTAWIENIE NUMERÓW BOCZNYCH'!$A:$B,1,0),"")</f>
        <v>8121</v>
      </c>
      <c r="W2368" s="53" t="str">
        <f>IFERROR(VLOOKUP(V2368,'[1]ZESTAWIENIE NUMERÓW BOCZNYCH'!$A:$B,2,0),P2368)</f>
        <v>VOLVO 7700A</v>
      </c>
      <c r="X2368" s="53" t="s">
        <v>149</v>
      </c>
      <c r="Y2368" s="53">
        <f>VLOOKUP(W2368,'[1]LICZBA MIEJSC'!$A:$C,2,0)</f>
        <v>43</v>
      </c>
      <c r="Z2368" s="53">
        <f>VLOOKUP(W2368,'[1]LICZBA MIEJSC'!$A:$C,3,0)</f>
        <v>133</v>
      </c>
      <c r="AA2368" s="53">
        <f t="shared" si="216"/>
        <v>176</v>
      </c>
      <c r="AB2368" s="41">
        <f t="shared" si="217"/>
        <v>18</v>
      </c>
      <c r="AC2368" s="113">
        <f t="shared" si="221"/>
        <v>0.10227272727272728</v>
      </c>
      <c r="AD2368" s="299" t="s">
        <v>203</v>
      </c>
    </row>
    <row r="2369" spans="1:30" x14ac:dyDescent="0.25">
      <c r="A2369" s="28" t="s">
        <v>135</v>
      </c>
      <c r="B2369" s="230">
        <v>2368</v>
      </c>
      <c r="C2369" s="53">
        <v>1</v>
      </c>
      <c r="D2369" s="53">
        <v>12505</v>
      </c>
      <c r="E2369" s="437"/>
      <c r="F2369" s="53" t="s">
        <v>369</v>
      </c>
      <c r="G2369" s="158" t="str">
        <f t="shared" si="218"/>
        <v>r3_64</v>
      </c>
      <c r="H2369" s="158" t="s">
        <v>673</v>
      </c>
      <c r="I2369" s="175">
        <v>43230</v>
      </c>
      <c r="J2369" s="49" t="s">
        <v>199</v>
      </c>
      <c r="K2369" s="157">
        <v>128</v>
      </c>
      <c r="L2369" s="50">
        <v>8421</v>
      </c>
      <c r="M2369" s="68" t="s">
        <v>135</v>
      </c>
      <c r="N2369" s="43">
        <v>0.28541666666666665</v>
      </c>
      <c r="O2369" s="158">
        <v>0</v>
      </c>
      <c r="P2369" s="53" t="s">
        <v>15</v>
      </c>
      <c r="Q2369" s="461"/>
      <c r="R2369" s="461"/>
      <c r="S2369" s="461"/>
      <c r="T2369" s="109">
        <f t="shared" si="219"/>
        <v>0.28125</v>
      </c>
      <c r="U2369" s="109">
        <f t="shared" si="220"/>
        <v>0.25</v>
      </c>
      <c r="V2369" s="41">
        <f>IFERROR(VLOOKUP(L2369,'[1]ZESTAWIENIE NUMERÓW BOCZNYCH'!$A:$B,1,0),"")</f>
        <v>8421</v>
      </c>
      <c r="W2369" s="53" t="str">
        <f>IFERROR(VLOOKUP(V2369,'[1]ZESTAWIENIE NUMERÓW BOCZNYCH'!$A:$B,2,0),P2369)</f>
        <v>MERCEDES-BENZ 628 03 Citaro G</v>
      </c>
      <c r="X2369" s="53" t="s">
        <v>149</v>
      </c>
      <c r="Y2369" s="53">
        <f>VLOOKUP(W2369,'[1]LICZBA MIEJSC'!$A:$C,2,0)</f>
        <v>40</v>
      </c>
      <c r="Z2369" s="53">
        <f>VLOOKUP(W2369,'[1]LICZBA MIEJSC'!$A:$C,3,0)</f>
        <v>102</v>
      </c>
      <c r="AA2369" s="53">
        <f t="shared" si="216"/>
        <v>142</v>
      </c>
      <c r="AB2369" s="41">
        <f t="shared" si="217"/>
        <v>0</v>
      </c>
      <c r="AC2369" s="113">
        <f t="shared" si="221"/>
        <v>0</v>
      </c>
      <c r="AD2369" s="299" t="s">
        <v>203</v>
      </c>
    </row>
    <row r="2370" spans="1:30" x14ac:dyDescent="0.25">
      <c r="A2370" s="28" t="s">
        <v>135</v>
      </c>
      <c r="B2370" s="230">
        <v>2369</v>
      </c>
      <c r="C2370" s="53">
        <v>1</v>
      </c>
      <c r="D2370" s="53">
        <v>12506</v>
      </c>
      <c r="E2370" s="437"/>
      <c r="F2370" s="53" t="s">
        <v>369</v>
      </c>
      <c r="G2370" s="158" t="str">
        <f t="shared" si="218"/>
        <v>r3_64</v>
      </c>
      <c r="H2370" s="158" t="s">
        <v>674</v>
      </c>
      <c r="I2370" s="175">
        <v>43230</v>
      </c>
      <c r="J2370" s="49" t="s">
        <v>199</v>
      </c>
      <c r="K2370" s="157">
        <v>128</v>
      </c>
      <c r="L2370" s="50">
        <v>8407</v>
      </c>
      <c r="M2370" s="50" t="s">
        <v>182</v>
      </c>
      <c r="N2370" s="43">
        <v>0.28819444444444448</v>
      </c>
      <c r="O2370" s="158">
        <v>1</v>
      </c>
      <c r="P2370" s="53" t="s">
        <v>15</v>
      </c>
      <c r="Q2370" s="461"/>
      <c r="R2370" s="461"/>
      <c r="S2370" s="461"/>
      <c r="T2370" s="109">
        <f t="shared" si="219"/>
        <v>0.28125</v>
      </c>
      <c r="U2370" s="109">
        <f t="shared" si="220"/>
        <v>0.25</v>
      </c>
      <c r="V2370" s="41">
        <f>IFERROR(VLOOKUP(L2370,'[1]ZESTAWIENIE NUMERÓW BOCZNYCH'!$A:$B,1,0),"")</f>
        <v>8407</v>
      </c>
      <c r="W2370" s="53" t="str">
        <f>IFERROR(VLOOKUP(V2370,'[1]ZESTAWIENIE NUMERÓW BOCZNYCH'!$A:$B,2,0),P2370)</f>
        <v>MERCEDES-BENZ 628 03 Citaro G</v>
      </c>
      <c r="X2370" s="53" t="s">
        <v>149</v>
      </c>
      <c r="Y2370" s="53">
        <f>VLOOKUP(W2370,'[1]LICZBA MIEJSC'!$A:$C,2,0)</f>
        <v>40</v>
      </c>
      <c r="Z2370" s="53">
        <f>VLOOKUP(W2370,'[1]LICZBA MIEJSC'!$A:$C,3,0)</f>
        <v>102</v>
      </c>
      <c r="AA2370" s="53">
        <f t="shared" ref="AA2370:AA2433" si="222">Y2370+Z2370</f>
        <v>142</v>
      </c>
      <c r="AB2370" s="41">
        <f t="shared" ref="AB2370:AB2433" si="223">ROUND(IF(O2370=$AE$1,0,IF(O2370=$AG$1,AA2370*0.1,IF(O2370=$AI$1,Y2370/2,IF(O2370=$AK$1,Y2370*0.9,IF(O2370=$AM$1,Y2370+(Z2370*0.5),IF(O2370=$AO$1,AA2370*0.9,IF(O2370=$AQ$1,AA2370*1.1,"BŁĄD"))))))),0)</f>
        <v>14</v>
      </c>
      <c r="AC2370" s="113">
        <f t="shared" si="221"/>
        <v>9.8591549295774641E-2</v>
      </c>
      <c r="AD2370" s="299" t="s">
        <v>203</v>
      </c>
    </row>
    <row r="2371" spans="1:30" x14ac:dyDescent="0.25">
      <c r="A2371" s="28" t="s">
        <v>135</v>
      </c>
      <c r="B2371" s="230">
        <v>2370</v>
      </c>
      <c r="C2371" s="53">
        <v>1</v>
      </c>
      <c r="D2371" s="53">
        <v>12505</v>
      </c>
      <c r="E2371" s="437"/>
      <c r="F2371" s="53" t="s">
        <v>369</v>
      </c>
      <c r="G2371" s="158" t="str">
        <f t="shared" ref="G2371:G2434" si="224">IF(ISERROR(RIGHT(LEFT(F2371,FIND("_",MID(F2371,4,150))+2))*1),LEFT(F2371,FIND("_",MID(F2371,4,150))+1),LEFT(F2371,FIND("_",MID(F2371,4,150))+2))</f>
        <v>r3_64</v>
      </c>
      <c r="H2371" s="158" t="s">
        <v>673</v>
      </c>
      <c r="I2371" s="175">
        <v>43230</v>
      </c>
      <c r="J2371" s="49" t="s">
        <v>199</v>
      </c>
      <c r="K2371" s="157">
        <v>128</v>
      </c>
      <c r="L2371" s="50">
        <v>8435</v>
      </c>
      <c r="M2371" s="68" t="s">
        <v>135</v>
      </c>
      <c r="N2371" s="43">
        <v>0.29375000000000001</v>
      </c>
      <c r="O2371" s="158">
        <v>0</v>
      </c>
      <c r="P2371" s="53" t="s">
        <v>15</v>
      </c>
      <c r="Q2371" s="461"/>
      <c r="R2371" s="461"/>
      <c r="S2371" s="461"/>
      <c r="T2371" s="109">
        <f t="shared" ref="T2371:T2434" si="225">FLOOR(N2371,"0:15")</f>
        <v>0.29166666666666663</v>
      </c>
      <c r="U2371" s="109">
        <f t="shared" ref="U2371:U2434" si="226">FLOOR(N2371,TIME(1,0,0))</f>
        <v>0.29166666666666663</v>
      </c>
      <c r="V2371" s="41">
        <f>IFERROR(VLOOKUP(L2371,'[1]ZESTAWIENIE NUMERÓW BOCZNYCH'!$A:$B,1,0),"")</f>
        <v>8435</v>
      </c>
      <c r="W2371" s="53" t="str">
        <f>IFERROR(VLOOKUP(V2371,'[1]ZESTAWIENIE NUMERÓW BOCZNYCH'!$A:$B,2,0),P2371)</f>
        <v>MERCEDES-BENZ 628 03 Citaro G</v>
      </c>
      <c r="X2371" s="53" t="s">
        <v>149</v>
      </c>
      <c r="Y2371" s="53">
        <f>VLOOKUP(W2371,'[1]LICZBA MIEJSC'!$A:$C,2,0)</f>
        <v>40</v>
      </c>
      <c r="Z2371" s="53">
        <f>VLOOKUP(W2371,'[1]LICZBA MIEJSC'!$A:$C,3,0)</f>
        <v>102</v>
      </c>
      <c r="AA2371" s="53">
        <f t="shared" si="222"/>
        <v>142</v>
      </c>
      <c r="AB2371" s="41">
        <f t="shared" si="223"/>
        <v>0</v>
      </c>
      <c r="AC2371" s="113">
        <f t="shared" ref="AC2371:AC2434" si="227">AB2371/AA2371</f>
        <v>0</v>
      </c>
      <c r="AD2371" s="299" t="s">
        <v>203</v>
      </c>
    </row>
    <row r="2372" spans="1:30" x14ac:dyDescent="0.25">
      <c r="A2372" s="28" t="s">
        <v>135</v>
      </c>
      <c r="B2372" s="230">
        <v>2371</v>
      </c>
      <c r="C2372" s="53">
        <v>1</v>
      </c>
      <c r="D2372" s="53">
        <v>12506</v>
      </c>
      <c r="E2372" s="437"/>
      <c r="F2372" s="53" t="s">
        <v>369</v>
      </c>
      <c r="G2372" s="158" t="str">
        <f t="shared" si="224"/>
        <v>r3_64</v>
      </c>
      <c r="H2372" s="158" t="s">
        <v>674</v>
      </c>
      <c r="I2372" s="175">
        <v>43230</v>
      </c>
      <c r="J2372" s="49" t="s">
        <v>199</v>
      </c>
      <c r="K2372" s="157">
        <v>128</v>
      </c>
      <c r="L2372" s="50">
        <v>8421</v>
      </c>
      <c r="M2372" s="56" t="s">
        <v>139</v>
      </c>
      <c r="N2372" s="43">
        <v>0.2951388888888889</v>
      </c>
      <c r="O2372" s="158">
        <v>0</v>
      </c>
      <c r="P2372" s="53" t="s">
        <v>15</v>
      </c>
      <c r="Q2372" s="461"/>
      <c r="R2372" s="461"/>
      <c r="S2372" s="461"/>
      <c r="T2372" s="109">
        <f t="shared" si="225"/>
        <v>0.29166666666666663</v>
      </c>
      <c r="U2372" s="109">
        <f t="shared" si="226"/>
        <v>0.29166666666666663</v>
      </c>
      <c r="V2372" s="41">
        <f>IFERROR(VLOOKUP(L2372,'[1]ZESTAWIENIE NUMERÓW BOCZNYCH'!$A:$B,1,0),"")</f>
        <v>8421</v>
      </c>
      <c r="W2372" s="53" t="str">
        <f>IFERROR(VLOOKUP(V2372,'[1]ZESTAWIENIE NUMERÓW BOCZNYCH'!$A:$B,2,0),P2372)</f>
        <v>MERCEDES-BENZ 628 03 Citaro G</v>
      </c>
      <c r="X2372" s="53" t="s">
        <v>149</v>
      </c>
      <c r="Y2372" s="53">
        <f>VLOOKUP(W2372,'[1]LICZBA MIEJSC'!$A:$C,2,0)</f>
        <v>40</v>
      </c>
      <c r="Z2372" s="53">
        <f>VLOOKUP(W2372,'[1]LICZBA MIEJSC'!$A:$C,3,0)</f>
        <v>102</v>
      </c>
      <c r="AA2372" s="53">
        <f t="shared" si="222"/>
        <v>142</v>
      </c>
      <c r="AB2372" s="41">
        <f t="shared" si="223"/>
        <v>0</v>
      </c>
      <c r="AC2372" s="113">
        <f t="shared" si="227"/>
        <v>0</v>
      </c>
      <c r="AD2372" s="299" t="s">
        <v>203</v>
      </c>
    </row>
    <row r="2373" spans="1:30" x14ac:dyDescent="0.25">
      <c r="A2373" s="28" t="s">
        <v>135</v>
      </c>
      <c r="B2373" s="230">
        <v>2372</v>
      </c>
      <c r="C2373" s="53">
        <v>1</v>
      </c>
      <c r="D2373" s="53">
        <v>12505</v>
      </c>
      <c r="E2373" s="437"/>
      <c r="F2373" s="53" t="s">
        <v>369</v>
      </c>
      <c r="G2373" s="158" t="str">
        <f t="shared" si="224"/>
        <v>r3_64</v>
      </c>
      <c r="H2373" s="158" t="s">
        <v>673</v>
      </c>
      <c r="I2373" s="175">
        <v>43230</v>
      </c>
      <c r="J2373" s="49" t="s">
        <v>199</v>
      </c>
      <c r="K2373" s="157">
        <v>128</v>
      </c>
      <c r="L2373" s="50">
        <v>8336</v>
      </c>
      <c r="M2373" s="68" t="s">
        <v>135</v>
      </c>
      <c r="N2373" s="43">
        <v>0.2986111111111111</v>
      </c>
      <c r="O2373" s="158">
        <v>0</v>
      </c>
      <c r="P2373" s="53" t="s">
        <v>15</v>
      </c>
      <c r="Q2373" s="461"/>
      <c r="R2373" s="461"/>
      <c r="S2373" s="461"/>
      <c r="T2373" s="109">
        <f t="shared" si="225"/>
        <v>0.29166666666666663</v>
      </c>
      <c r="U2373" s="109">
        <f t="shared" si="226"/>
        <v>0.29166666666666663</v>
      </c>
      <c r="V2373" s="41">
        <f>IFERROR(VLOOKUP(L2373,'[1]ZESTAWIENIE NUMERÓW BOCZNYCH'!$A:$B,1,0),"")</f>
        <v>8336</v>
      </c>
      <c r="W2373" s="53" t="str">
        <f>IFERROR(VLOOKUP(V2373,'[1]ZESTAWIENIE NUMERÓW BOCZNYCH'!$A:$B,2,0),P2373)</f>
        <v>MERCEDES-BENZ O 530 G Citaro</v>
      </c>
      <c r="X2373" s="53" t="s">
        <v>149</v>
      </c>
      <c r="Y2373" s="53">
        <f>VLOOKUP(W2373,'[1]LICZBA MIEJSC'!$A:$C,2,0)</f>
        <v>42</v>
      </c>
      <c r="Z2373" s="53">
        <f>VLOOKUP(W2373,'[1]LICZBA MIEJSC'!$A:$C,3,0)</f>
        <v>125</v>
      </c>
      <c r="AA2373" s="53">
        <f t="shared" si="222"/>
        <v>167</v>
      </c>
      <c r="AB2373" s="41">
        <f t="shared" si="223"/>
        <v>0</v>
      </c>
      <c r="AC2373" s="113">
        <f t="shared" si="227"/>
        <v>0</v>
      </c>
      <c r="AD2373" s="299" t="s">
        <v>203</v>
      </c>
    </row>
    <row r="2374" spans="1:30" x14ac:dyDescent="0.25">
      <c r="A2374" s="28" t="s">
        <v>135</v>
      </c>
      <c r="B2374" s="230">
        <v>2373</v>
      </c>
      <c r="C2374" s="53">
        <v>1</v>
      </c>
      <c r="D2374" s="53">
        <v>12506</v>
      </c>
      <c r="E2374" s="437"/>
      <c r="F2374" s="53" t="s">
        <v>369</v>
      </c>
      <c r="G2374" s="158" t="str">
        <f t="shared" si="224"/>
        <v>r3_64</v>
      </c>
      <c r="H2374" s="158" t="s">
        <v>674</v>
      </c>
      <c r="I2374" s="175">
        <v>43230</v>
      </c>
      <c r="J2374" s="49" t="s">
        <v>199</v>
      </c>
      <c r="K2374" s="157">
        <v>128</v>
      </c>
      <c r="L2374" s="50">
        <v>8435</v>
      </c>
      <c r="M2374" s="56" t="s">
        <v>139</v>
      </c>
      <c r="N2374" s="43">
        <v>0.30208333333333331</v>
      </c>
      <c r="O2374" s="158">
        <v>0</v>
      </c>
      <c r="P2374" s="53" t="s">
        <v>15</v>
      </c>
      <c r="Q2374" s="461"/>
      <c r="R2374" s="461"/>
      <c r="S2374" s="461"/>
      <c r="T2374" s="109">
        <f t="shared" si="225"/>
        <v>0.30208333333333331</v>
      </c>
      <c r="U2374" s="109">
        <f t="shared" si="226"/>
        <v>0.29166666666666663</v>
      </c>
      <c r="V2374" s="41">
        <f>IFERROR(VLOOKUP(L2374,'[1]ZESTAWIENIE NUMERÓW BOCZNYCH'!$A:$B,1,0),"")</f>
        <v>8435</v>
      </c>
      <c r="W2374" s="53" t="str">
        <f>IFERROR(VLOOKUP(V2374,'[1]ZESTAWIENIE NUMERÓW BOCZNYCH'!$A:$B,2,0),P2374)</f>
        <v>MERCEDES-BENZ 628 03 Citaro G</v>
      </c>
      <c r="X2374" s="53" t="s">
        <v>149</v>
      </c>
      <c r="Y2374" s="53">
        <f>VLOOKUP(W2374,'[1]LICZBA MIEJSC'!$A:$C,2,0)</f>
        <v>40</v>
      </c>
      <c r="Z2374" s="53">
        <f>VLOOKUP(W2374,'[1]LICZBA MIEJSC'!$A:$C,3,0)</f>
        <v>102</v>
      </c>
      <c r="AA2374" s="53">
        <f t="shared" si="222"/>
        <v>142</v>
      </c>
      <c r="AB2374" s="41">
        <f t="shared" si="223"/>
        <v>0</v>
      </c>
      <c r="AC2374" s="113">
        <f t="shared" si="227"/>
        <v>0</v>
      </c>
      <c r="AD2374" s="299" t="s">
        <v>203</v>
      </c>
    </row>
    <row r="2375" spans="1:30" x14ac:dyDescent="0.25">
      <c r="A2375" s="28" t="s">
        <v>135</v>
      </c>
      <c r="B2375" s="230">
        <v>2374</v>
      </c>
      <c r="C2375" s="53">
        <v>1</v>
      </c>
      <c r="D2375" s="53">
        <v>12505</v>
      </c>
      <c r="E2375" s="437"/>
      <c r="F2375" s="53" t="s">
        <v>369</v>
      </c>
      <c r="G2375" s="158" t="str">
        <f t="shared" si="224"/>
        <v>r3_64</v>
      </c>
      <c r="H2375" s="158" t="s">
        <v>673</v>
      </c>
      <c r="I2375" s="175">
        <v>43230</v>
      </c>
      <c r="J2375" s="49" t="s">
        <v>199</v>
      </c>
      <c r="K2375" s="157">
        <v>128</v>
      </c>
      <c r="L2375" s="50">
        <v>8432</v>
      </c>
      <c r="M2375" s="68" t="s">
        <v>135</v>
      </c>
      <c r="N2375" s="43">
        <v>0.30416666666666664</v>
      </c>
      <c r="O2375" s="158">
        <v>0</v>
      </c>
      <c r="P2375" s="53" t="s">
        <v>15</v>
      </c>
      <c r="Q2375" s="461"/>
      <c r="R2375" s="461"/>
      <c r="S2375" s="461"/>
      <c r="T2375" s="109">
        <f t="shared" si="225"/>
        <v>0.30208333333333331</v>
      </c>
      <c r="U2375" s="109">
        <f t="shared" si="226"/>
        <v>0.29166666666666663</v>
      </c>
      <c r="V2375" s="41">
        <f>IFERROR(VLOOKUP(L2375,'[1]ZESTAWIENIE NUMERÓW BOCZNYCH'!$A:$B,1,0),"")</f>
        <v>8432</v>
      </c>
      <c r="W2375" s="53" t="str">
        <f>IFERROR(VLOOKUP(V2375,'[1]ZESTAWIENIE NUMERÓW BOCZNYCH'!$A:$B,2,0),P2375)</f>
        <v>MERCEDES-BENZ 628 03 Citaro G</v>
      </c>
      <c r="X2375" s="53" t="s">
        <v>149</v>
      </c>
      <c r="Y2375" s="53">
        <f>VLOOKUP(W2375,'[1]LICZBA MIEJSC'!$A:$C,2,0)</f>
        <v>40</v>
      </c>
      <c r="Z2375" s="53">
        <f>VLOOKUP(W2375,'[1]LICZBA MIEJSC'!$A:$C,3,0)</f>
        <v>102</v>
      </c>
      <c r="AA2375" s="53">
        <f t="shared" si="222"/>
        <v>142</v>
      </c>
      <c r="AB2375" s="41">
        <f t="shared" si="223"/>
        <v>0</v>
      </c>
      <c r="AC2375" s="113">
        <f t="shared" si="227"/>
        <v>0</v>
      </c>
      <c r="AD2375" s="299" t="s">
        <v>203</v>
      </c>
    </row>
    <row r="2376" spans="1:30" x14ac:dyDescent="0.25">
      <c r="A2376" s="28" t="s">
        <v>135</v>
      </c>
      <c r="B2376" s="230">
        <v>2375</v>
      </c>
      <c r="C2376" s="53">
        <v>1</v>
      </c>
      <c r="D2376" s="53">
        <v>12506</v>
      </c>
      <c r="E2376" s="437"/>
      <c r="F2376" s="53" t="s">
        <v>369</v>
      </c>
      <c r="G2376" s="158" t="str">
        <f t="shared" si="224"/>
        <v>r3_64</v>
      </c>
      <c r="H2376" s="158" t="s">
        <v>674</v>
      </c>
      <c r="I2376" s="175">
        <v>43230</v>
      </c>
      <c r="J2376" s="49" t="s">
        <v>199</v>
      </c>
      <c r="K2376" s="157">
        <v>128</v>
      </c>
      <c r="L2376" s="50">
        <v>8336</v>
      </c>
      <c r="M2376" s="50" t="s">
        <v>182</v>
      </c>
      <c r="N2376" s="43">
        <v>0.30902777777777779</v>
      </c>
      <c r="O2376" s="158">
        <v>0</v>
      </c>
      <c r="P2376" s="53" t="s">
        <v>15</v>
      </c>
      <c r="Q2376" s="461"/>
      <c r="R2376" s="461"/>
      <c r="S2376" s="461"/>
      <c r="T2376" s="109">
        <f t="shared" si="225"/>
        <v>0.30208333333333331</v>
      </c>
      <c r="U2376" s="109">
        <f t="shared" si="226"/>
        <v>0.29166666666666663</v>
      </c>
      <c r="V2376" s="41">
        <f>IFERROR(VLOOKUP(L2376,'[1]ZESTAWIENIE NUMERÓW BOCZNYCH'!$A:$B,1,0),"")</f>
        <v>8336</v>
      </c>
      <c r="W2376" s="53" t="str">
        <f>IFERROR(VLOOKUP(V2376,'[1]ZESTAWIENIE NUMERÓW BOCZNYCH'!$A:$B,2,0),P2376)</f>
        <v>MERCEDES-BENZ O 530 G Citaro</v>
      </c>
      <c r="X2376" s="53" t="s">
        <v>149</v>
      </c>
      <c r="Y2376" s="53">
        <f>VLOOKUP(W2376,'[1]LICZBA MIEJSC'!$A:$C,2,0)</f>
        <v>42</v>
      </c>
      <c r="Z2376" s="53">
        <f>VLOOKUP(W2376,'[1]LICZBA MIEJSC'!$A:$C,3,0)</f>
        <v>125</v>
      </c>
      <c r="AA2376" s="53">
        <f t="shared" si="222"/>
        <v>167</v>
      </c>
      <c r="AB2376" s="41">
        <f t="shared" si="223"/>
        <v>0</v>
      </c>
      <c r="AC2376" s="113">
        <f t="shared" si="227"/>
        <v>0</v>
      </c>
      <c r="AD2376" s="299" t="s">
        <v>203</v>
      </c>
    </row>
    <row r="2377" spans="1:30" x14ac:dyDescent="0.25">
      <c r="A2377" s="28" t="s">
        <v>135</v>
      </c>
      <c r="B2377" s="230">
        <v>2376</v>
      </c>
      <c r="C2377" s="53">
        <v>1</v>
      </c>
      <c r="D2377" s="53">
        <v>12505</v>
      </c>
      <c r="E2377" s="437"/>
      <c r="F2377" s="53" t="s">
        <v>369</v>
      </c>
      <c r="G2377" s="158" t="str">
        <f t="shared" si="224"/>
        <v>r3_64</v>
      </c>
      <c r="H2377" s="158" t="s">
        <v>673</v>
      </c>
      <c r="I2377" s="175">
        <v>43230</v>
      </c>
      <c r="J2377" s="49" t="s">
        <v>199</v>
      </c>
      <c r="K2377" s="157">
        <v>128</v>
      </c>
      <c r="L2377" s="50">
        <v>8102</v>
      </c>
      <c r="M2377" s="68" t="s">
        <v>135</v>
      </c>
      <c r="N2377" s="43">
        <v>0.31388888888888888</v>
      </c>
      <c r="O2377" s="158">
        <v>0</v>
      </c>
      <c r="P2377" s="53" t="s">
        <v>15</v>
      </c>
      <c r="Q2377" s="461"/>
      <c r="R2377" s="461"/>
      <c r="S2377" s="461"/>
      <c r="T2377" s="109">
        <f t="shared" si="225"/>
        <v>0.3125</v>
      </c>
      <c r="U2377" s="109">
        <f t="shared" si="226"/>
        <v>0.29166666666666663</v>
      </c>
      <c r="V2377" s="41">
        <f>IFERROR(VLOOKUP(L2377,'[1]ZESTAWIENIE NUMERÓW BOCZNYCH'!$A:$B,1,0),"")</f>
        <v>8102</v>
      </c>
      <c r="W2377" s="53" t="str">
        <f>IFERROR(VLOOKUP(V2377,'[1]ZESTAWIENIE NUMERÓW BOCZNYCH'!$A:$B,2,0),P2377)</f>
        <v>VOLVO 7000A</v>
      </c>
      <c r="X2377" s="53" t="s">
        <v>149</v>
      </c>
      <c r="Y2377" s="53">
        <f>VLOOKUP(W2377,'[1]LICZBA MIEJSC'!$A:$C,2,0)</f>
        <v>43</v>
      </c>
      <c r="Z2377" s="53">
        <f>VLOOKUP(W2377,'[1]LICZBA MIEJSC'!$A:$C,3,0)</f>
        <v>133</v>
      </c>
      <c r="AA2377" s="53">
        <f t="shared" si="222"/>
        <v>176</v>
      </c>
      <c r="AB2377" s="41">
        <f t="shared" si="223"/>
        <v>0</v>
      </c>
      <c r="AC2377" s="113">
        <f t="shared" si="227"/>
        <v>0</v>
      </c>
      <c r="AD2377" s="299" t="s">
        <v>203</v>
      </c>
    </row>
    <row r="2378" spans="1:30" x14ac:dyDescent="0.25">
      <c r="A2378" s="28" t="s">
        <v>135</v>
      </c>
      <c r="B2378" s="230">
        <v>2377</v>
      </c>
      <c r="C2378" s="53">
        <v>1</v>
      </c>
      <c r="D2378" s="53">
        <v>12506</v>
      </c>
      <c r="E2378" s="437"/>
      <c r="F2378" s="53" t="s">
        <v>369</v>
      </c>
      <c r="G2378" s="158" t="str">
        <f t="shared" si="224"/>
        <v>r3_64</v>
      </c>
      <c r="H2378" s="158" t="s">
        <v>674</v>
      </c>
      <c r="I2378" s="175">
        <v>43230</v>
      </c>
      <c r="J2378" s="49" t="s">
        <v>199</v>
      </c>
      <c r="K2378" s="157">
        <v>128</v>
      </c>
      <c r="L2378" s="50">
        <v>8532</v>
      </c>
      <c r="M2378" s="56" t="s">
        <v>139</v>
      </c>
      <c r="N2378" s="43">
        <v>0.31597222222222221</v>
      </c>
      <c r="O2378" s="158">
        <v>0</v>
      </c>
      <c r="P2378" s="53" t="s">
        <v>15</v>
      </c>
      <c r="Q2378" s="461"/>
      <c r="R2378" s="461"/>
      <c r="S2378" s="461"/>
      <c r="T2378" s="109">
        <f t="shared" si="225"/>
        <v>0.3125</v>
      </c>
      <c r="U2378" s="109">
        <f t="shared" si="226"/>
        <v>0.29166666666666663</v>
      </c>
      <c r="V2378" s="41" t="str">
        <f>IFERROR(VLOOKUP(L2378,'[1]ZESTAWIENIE NUMERÓW BOCZNYCH'!$A:$B,1,0),"")</f>
        <v/>
      </c>
      <c r="W2378" s="53" t="str">
        <f>IFERROR(VLOOKUP(V2378,'[1]ZESTAWIENIE NUMERÓW BOCZNYCH'!$A:$B,2,0),P2378)</f>
        <v>AD</v>
      </c>
      <c r="X2378" s="53" t="s">
        <v>149</v>
      </c>
      <c r="Y2378" s="53">
        <f>VLOOKUP(W2378,'[1]LICZBA MIEJSC'!$A:$C,2,0)</f>
        <v>50</v>
      </c>
      <c r="Z2378" s="53">
        <f>VLOOKUP(W2378,'[1]LICZBA MIEJSC'!$A:$C,3,0)</f>
        <v>120</v>
      </c>
      <c r="AA2378" s="53">
        <f t="shared" si="222"/>
        <v>170</v>
      </c>
      <c r="AB2378" s="41">
        <f t="shared" si="223"/>
        <v>0</v>
      </c>
      <c r="AC2378" s="113">
        <f t="shared" si="227"/>
        <v>0</v>
      </c>
      <c r="AD2378" s="299" t="s">
        <v>203</v>
      </c>
    </row>
    <row r="2379" spans="1:30" x14ac:dyDescent="0.25">
      <c r="A2379" s="28" t="s">
        <v>135</v>
      </c>
      <c r="B2379" s="230">
        <v>2378</v>
      </c>
      <c r="C2379" s="53">
        <v>1</v>
      </c>
      <c r="D2379" s="53">
        <v>12506</v>
      </c>
      <c r="E2379" s="437"/>
      <c r="F2379" s="53" t="s">
        <v>369</v>
      </c>
      <c r="G2379" s="158" t="str">
        <f t="shared" si="224"/>
        <v>r3_64</v>
      </c>
      <c r="H2379" s="158" t="s">
        <v>674</v>
      </c>
      <c r="I2379" s="175">
        <v>43230</v>
      </c>
      <c r="J2379" s="49" t="s">
        <v>199</v>
      </c>
      <c r="K2379" s="157">
        <v>128</v>
      </c>
      <c r="L2379" s="50">
        <v>8102</v>
      </c>
      <c r="M2379" s="50" t="s">
        <v>182</v>
      </c>
      <c r="N2379" s="43">
        <v>0.32291666666666669</v>
      </c>
      <c r="O2379" s="158">
        <v>0</v>
      </c>
      <c r="P2379" s="53" t="s">
        <v>15</v>
      </c>
      <c r="Q2379" s="461"/>
      <c r="R2379" s="461"/>
      <c r="S2379" s="461"/>
      <c r="T2379" s="109">
        <f t="shared" si="225"/>
        <v>0.32291666666666663</v>
      </c>
      <c r="U2379" s="109">
        <f t="shared" si="226"/>
        <v>0.29166666666666663</v>
      </c>
      <c r="V2379" s="41">
        <f>IFERROR(VLOOKUP(L2379,'[1]ZESTAWIENIE NUMERÓW BOCZNYCH'!$A:$B,1,0),"")</f>
        <v>8102</v>
      </c>
      <c r="W2379" s="53" t="str">
        <f>IFERROR(VLOOKUP(V2379,'[1]ZESTAWIENIE NUMERÓW BOCZNYCH'!$A:$B,2,0),P2379)</f>
        <v>VOLVO 7000A</v>
      </c>
      <c r="X2379" s="53" t="s">
        <v>149</v>
      </c>
      <c r="Y2379" s="53">
        <f>VLOOKUP(W2379,'[1]LICZBA MIEJSC'!$A:$C,2,0)</f>
        <v>43</v>
      </c>
      <c r="Z2379" s="53">
        <f>VLOOKUP(W2379,'[1]LICZBA MIEJSC'!$A:$C,3,0)</f>
        <v>133</v>
      </c>
      <c r="AA2379" s="53">
        <f t="shared" si="222"/>
        <v>176</v>
      </c>
      <c r="AB2379" s="41">
        <f t="shared" si="223"/>
        <v>0</v>
      </c>
      <c r="AC2379" s="113">
        <f t="shared" si="227"/>
        <v>0</v>
      </c>
      <c r="AD2379" s="299" t="s">
        <v>203</v>
      </c>
    </row>
    <row r="2380" spans="1:30" x14ac:dyDescent="0.25">
      <c r="A2380" s="28" t="s">
        <v>135</v>
      </c>
      <c r="B2380" s="230">
        <v>2379</v>
      </c>
      <c r="C2380" s="53">
        <v>1</v>
      </c>
      <c r="D2380" s="53">
        <v>12505</v>
      </c>
      <c r="E2380" s="437"/>
      <c r="F2380" s="53" t="s">
        <v>369</v>
      </c>
      <c r="G2380" s="158" t="str">
        <f t="shared" si="224"/>
        <v>r3_64</v>
      </c>
      <c r="H2380" s="158" t="s">
        <v>673</v>
      </c>
      <c r="I2380" s="175">
        <v>43230</v>
      </c>
      <c r="J2380" s="49" t="s">
        <v>199</v>
      </c>
      <c r="K2380" s="157">
        <v>128</v>
      </c>
      <c r="L2380" s="50">
        <v>8429</v>
      </c>
      <c r="M2380" s="68" t="s">
        <v>135</v>
      </c>
      <c r="N2380" s="43">
        <v>0.32777777777777778</v>
      </c>
      <c r="O2380" s="158">
        <v>0</v>
      </c>
      <c r="P2380" s="53" t="s">
        <v>15</v>
      </c>
      <c r="Q2380" s="461"/>
      <c r="R2380" s="461"/>
      <c r="S2380" s="461"/>
      <c r="T2380" s="109">
        <f t="shared" si="225"/>
        <v>0.32291666666666663</v>
      </c>
      <c r="U2380" s="109">
        <f t="shared" si="226"/>
        <v>0.29166666666666663</v>
      </c>
      <c r="V2380" s="41">
        <f>IFERROR(VLOOKUP(L2380,'[1]ZESTAWIENIE NUMERÓW BOCZNYCH'!$A:$B,1,0),"")</f>
        <v>8429</v>
      </c>
      <c r="W2380" s="53" t="str">
        <f>IFERROR(VLOOKUP(V2380,'[1]ZESTAWIENIE NUMERÓW BOCZNYCH'!$A:$B,2,0),P2380)</f>
        <v>MERCEDES-BENZ 628 03 Citaro G</v>
      </c>
      <c r="X2380" s="53" t="s">
        <v>149</v>
      </c>
      <c r="Y2380" s="53">
        <f>VLOOKUP(W2380,'[1]LICZBA MIEJSC'!$A:$C,2,0)</f>
        <v>40</v>
      </c>
      <c r="Z2380" s="53">
        <f>VLOOKUP(W2380,'[1]LICZBA MIEJSC'!$A:$C,3,0)</f>
        <v>102</v>
      </c>
      <c r="AA2380" s="53">
        <f t="shared" si="222"/>
        <v>142</v>
      </c>
      <c r="AB2380" s="41">
        <f t="shared" si="223"/>
        <v>0</v>
      </c>
      <c r="AC2380" s="113">
        <f t="shared" si="227"/>
        <v>0</v>
      </c>
      <c r="AD2380" s="299" t="s">
        <v>203</v>
      </c>
    </row>
    <row r="2381" spans="1:30" x14ac:dyDescent="0.25">
      <c r="A2381" s="28" t="s">
        <v>135</v>
      </c>
      <c r="B2381" s="230">
        <v>2380</v>
      </c>
      <c r="C2381" s="53">
        <v>1</v>
      </c>
      <c r="D2381" s="53">
        <v>12506</v>
      </c>
      <c r="E2381" s="437"/>
      <c r="F2381" s="53" t="s">
        <v>369</v>
      </c>
      <c r="G2381" s="158" t="str">
        <f t="shared" si="224"/>
        <v>r3_64</v>
      </c>
      <c r="H2381" s="158" t="s">
        <v>674</v>
      </c>
      <c r="I2381" s="175">
        <v>43230</v>
      </c>
      <c r="J2381" s="49" t="s">
        <v>199</v>
      </c>
      <c r="K2381" s="157">
        <v>128</v>
      </c>
      <c r="L2381" s="50">
        <v>8429</v>
      </c>
      <c r="M2381" s="56" t="s">
        <v>139</v>
      </c>
      <c r="N2381" s="43">
        <v>0.33333333333333331</v>
      </c>
      <c r="O2381" s="158">
        <v>0</v>
      </c>
      <c r="P2381" s="53" t="s">
        <v>15</v>
      </c>
      <c r="Q2381" s="461"/>
      <c r="R2381" s="461"/>
      <c r="S2381" s="461"/>
      <c r="T2381" s="109">
        <f t="shared" si="225"/>
        <v>0.33333333333333331</v>
      </c>
      <c r="U2381" s="109">
        <f t="shared" si="226"/>
        <v>0.33333333333333331</v>
      </c>
      <c r="V2381" s="41">
        <f>IFERROR(VLOOKUP(L2381,'[1]ZESTAWIENIE NUMERÓW BOCZNYCH'!$A:$B,1,0),"")</f>
        <v>8429</v>
      </c>
      <c r="W2381" s="53" t="str">
        <f>IFERROR(VLOOKUP(V2381,'[1]ZESTAWIENIE NUMERÓW BOCZNYCH'!$A:$B,2,0),P2381)</f>
        <v>MERCEDES-BENZ 628 03 Citaro G</v>
      </c>
      <c r="X2381" s="53" t="s">
        <v>149</v>
      </c>
      <c r="Y2381" s="53">
        <f>VLOOKUP(W2381,'[1]LICZBA MIEJSC'!$A:$C,2,0)</f>
        <v>40</v>
      </c>
      <c r="Z2381" s="53">
        <f>VLOOKUP(W2381,'[1]LICZBA MIEJSC'!$A:$C,3,0)</f>
        <v>102</v>
      </c>
      <c r="AA2381" s="53">
        <f t="shared" si="222"/>
        <v>142</v>
      </c>
      <c r="AB2381" s="41">
        <f t="shared" si="223"/>
        <v>0</v>
      </c>
      <c r="AC2381" s="113">
        <f t="shared" si="227"/>
        <v>0</v>
      </c>
      <c r="AD2381" s="299" t="s">
        <v>203</v>
      </c>
    </row>
    <row r="2382" spans="1:30" x14ac:dyDescent="0.25">
      <c r="A2382" s="28" t="s">
        <v>135</v>
      </c>
      <c r="B2382" s="230">
        <v>2381</v>
      </c>
      <c r="C2382" s="53">
        <v>1</v>
      </c>
      <c r="D2382" s="53">
        <v>12505</v>
      </c>
      <c r="E2382" s="437"/>
      <c r="F2382" s="53" t="s">
        <v>369</v>
      </c>
      <c r="G2382" s="158" t="str">
        <f t="shared" si="224"/>
        <v>r3_64</v>
      </c>
      <c r="H2382" s="158" t="s">
        <v>673</v>
      </c>
      <c r="I2382" s="175">
        <v>43230</v>
      </c>
      <c r="J2382" s="49" t="s">
        <v>199</v>
      </c>
      <c r="K2382" s="157">
        <v>128</v>
      </c>
      <c r="L2382" s="50">
        <v>8301</v>
      </c>
      <c r="M2382" s="68" t="s">
        <v>135</v>
      </c>
      <c r="N2382" s="43">
        <v>0.3444444444444445</v>
      </c>
      <c r="O2382" s="158">
        <v>0</v>
      </c>
      <c r="P2382" s="53" t="s">
        <v>15</v>
      </c>
      <c r="Q2382" s="461"/>
      <c r="R2382" s="461"/>
      <c r="S2382" s="461"/>
      <c r="T2382" s="109">
        <f t="shared" si="225"/>
        <v>0.34375</v>
      </c>
      <c r="U2382" s="109">
        <f t="shared" si="226"/>
        <v>0.33333333333333331</v>
      </c>
      <c r="V2382" s="41">
        <f>IFERROR(VLOOKUP(L2382,'[1]ZESTAWIENIE NUMERÓW BOCZNYCH'!$A:$B,1,0),"")</f>
        <v>8301</v>
      </c>
      <c r="W2382" s="53" t="str">
        <f>IFERROR(VLOOKUP(V2382,'[1]ZESTAWIENIE NUMERÓW BOCZNYCH'!$A:$B,2,0),P2382)</f>
        <v>MERCEDES-BENZ O 530 G Citaro</v>
      </c>
      <c r="X2382" s="53" t="s">
        <v>149</v>
      </c>
      <c r="Y2382" s="53">
        <f>VLOOKUP(W2382,'[1]LICZBA MIEJSC'!$A:$C,2,0)</f>
        <v>42</v>
      </c>
      <c r="Z2382" s="53">
        <f>VLOOKUP(W2382,'[1]LICZBA MIEJSC'!$A:$C,3,0)</f>
        <v>125</v>
      </c>
      <c r="AA2382" s="53">
        <f t="shared" si="222"/>
        <v>167</v>
      </c>
      <c r="AB2382" s="41">
        <f t="shared" si="223"/>
        <v>0</v>
      </c>
      <c r="AC2382" s="113">
        <f t="shared" si="227"/>
        <v>0</v>
      </c>
      <c r="AD2382" s="299" t="s">
        <v>203</v>
      </c>
    </row>
    <row r="2383" spans="1:30" x14ac:dyDescent="0.25">
      <c r="A2383" s="28" t="s">
        <v>135</v>
      </c>
      <c r="B2383" s="230">
        <v>2382</v>
      </c>
      <c r="C2383" s="53">
        <v>1</v>
      </c>
      <c r="D2383" s="53">
        <v>12505</v>
      </c>
      <c r="E2383" s="437"/>
      <c r="F2383" s="53" t="s">
        <v>369</v>
      </c>
      <c r="G2383" s="158" t="str">
        <f t="shared" si="224"/>
        <v>r3_64</v>
      </c>
      <c r="H2383" s="158" t="s">
        <v>673</v>
      </c>
      <c r="I2383" s="175">
        <v>43230</v>
      </c>
      <c r="J2383" s="49" t="s">
        <v>199</v>
      </c>
      <c r="K2383" s="157">
        <v>128</v>
      </c>
      <c r="L2383" s="50">
        <v>8121</v>
      </c>
      <c r="M2383" s="68" t="s">
        <v>135</v>
      </c>
      <c r="N2383" s="43">
        <v>0.34722222222222227</v>
      </c>
      <c r="O2383" s="158">
        <v>0</v>
      </c>
      <c r="P2383" s="53" t="s">
        <v>15</v>
      </c>
      <c r="Q2383" s="461"/>
      <c r="R2383" s="461"/>
      <c r="S2383" s="461"/>
      <c r="T2383" s="109">
        <f t="shared" si="225"/>
        <v>0.34375</v>
      </c>
      <c r="U2383" s="109">
        <f t="shared" si="226"/>
        <v>0.33333333333333331</v>
      </c>
      <c r="V2383" s="41">
        <f>IFERROR(VLOOKUP(L2383,'[1]ZESTAWIENIE NUMERÓW BOCZNYCH'!$A:$B,1,0),"")</f>
        <v>8121</v>
      </c>
      <c r="W2383" s="53" t="str">
        <f>IFERROR(VLOOKUP(V2383,'[1]ZESTAWIENIE NUMERÓW BOCZNYCH'!$A:$B,2,0),P2383)</f>
        <v>VOLVO 7700A</v>
      </c>
      <c r="X2383" s="53" t="s">
        <v>149</v>
      </c>
      <c r="Y2383" s="53">
        <f>VLOOKUP(W2383,'[1]LICZBA MIEJSC'!$A:$C,2,0)</f>
        <v>43</v>
      </c>
      <c r="Z2383" s="53">
        <f>VLOOKUP(W2383,'[1]LICZBA MIEJSC'!$A:$C,3,0)</f>
        <v>133</v>
      </c>
      <c r="AA2383" s="53">
        <f t="shared" si="222"/>
        <v>176</v>
      </c>
      <c r="AB2383" s="41">
        <f t="shared" si="223"/>
        <v>0</v>
      </c>
      <c r="AC2383" s="113">
        <f t="shared" si="227"/>
        <v>0</v>
      </c>
      <c r="AD2383" s="299" t="s">
        <v>203</v>
      </c>
    </row>
    <row r="2384" spans="1:30" x14ac:dyDescent="0.25">
      <c r="A2384" s="28" t="s">
        <v>135</v>
      </c>
      <c r="B2384" s="230">
        <v>2383</v>
      </c>
      <c r="C2384" s="53">
        <v>1</v>
      </c>
      <c r="D2384" s="53">
        <v>12506</v>
      </c>
      <c r="E2384" s="437"/>
      <c r="F2384" s="53" t="s">
        <v>369</v>
      </c>
      <c r="G2384" s="158" t="str">
        <f t="shared" si="224"/>
        <v>r3_64</v>
      </c>
      <c r="H2384" s="158" t="s">
        <v>674</v>
      </c>
      <c r="I2384" s="175">
        <v>43230</v>
      </c>
      <c r="J2384" s="49" t="s">
        <v>199</v>
      </c>
      <c r="K2384" s="157">
        <v>128</v>
      </c>
      <c r="L2384" s="50">
        <v>8301</v>
      </c>
      <c r="M2384" s="50" t="s">
        <v>182</v>
      </c>
      <c r="N2384" s="43">
        <v>0.34722222222222227</v>
      </c>
      <c r="O2384" s="158">
        <v>0</v>
      </c>
      <c r="P2384" s="53" t="s">
        <v>15</v>
      </c>
      <c r="Q2384" s="461"/>
      <c r="R2384" s="461"/>
      <c r="S2384" s="461"/>
      <c r="T2384" s="109">
        <f t="shared" si="225"/>
        <v>0.34375</v>
      </c>
      <c r="U2384" s="109">
        <f t="shared" si="226"/>
        <v>0.33333333333333331</v>
      </c>
      <c r="V2384" s="41">
        <f>IFERROR(VLOOKUP(L2384,'[1]ZESTAWIENIE NUMERÓW BOCZNYCH'!$A:$B,1,0),"")</f>
        <v>8301</v>
      </c>
      <c r="W2384" s="53" t="str">
        <f>IFERROR(VLOOKUP(V2384,'[1]ZESTAWIENIE NUMERÓW BOCZNYCH'!$A:$B,2,0),P2384)</f>
        <v>MERCEDES-BENZ O 530 G Citaro</v>
      </c>
      <c r="X2384" s="53" t="s">
        <v>149</v>
      </c>
      <c r="Y2384" s="53">
        <f>VLOOKUP(W2384,'[1]LICZBA MIEJSC'!$A:$C,2,0)</f>
        <v>42</v>
      </c>
      <c r="Z2384" s="53">
        <f>VLOOKUP(W2384,'[1]LICZBA MIEJSC'!$A:$C,3,0)</f>
        <v>125</v>
      </c>
      <c r="AA2384" s="53">
        <f t="shared" si="222"/>
        <v>167</v>
      </c>
      <c r="AB2384" s="41">
        <f t="shared" si="223"/>
        <v>0</v>
      </c>
      <c r="AC2384" s="113">
        <f t="shared" si="227"/>
        <v>0</v>
      </c>
      <c r="AD2384" s="299" t="s">
        <v>203</v>
      </c>
    </row>
    <row r="2385" spans="1:30" x14ac:dyDescent="0.25">
      <c r="A2385" s="28" t="s">
        <v>135</v>
      </c>
      <c r="B2385" s="230">
        <v>2384</v>
      </c>
      <c r="C2385" s="53">
        <v>2</v>
      </c>
      <c r="D2385" s="53">
        <v>12506</v>
      </c>
      <c r="E2385" s="437"/>
      <c r="F2385" s="53" t="s">
        <v>369</v>
      </c>
      <c r="G2385" s="158" t="str">
        <f t="shared" si="224"/>
        <v>r3_64</v>
      </c>
      <c r="H2385" s="158" t="s">
        <v>674</v>
      </c>
      <c r="I2385" s="175">
        <v>43230</v>
      </c>
      <c r="J2385" s="49" t="s">
        <v>199</v>
      </c>
      <c r="K2385" s="157">
        <v>128</v>
      </c>
      <c r="L2385" s="50">
        <v>8121</v>
      </c>
      <c r="M2385" s="56" t="s">
        <v>139</v>
      </c>
      <c r="N2385" s="43">
        <v>0.3520833333333333</v>
      </c>
      <c r="O2385" s="158">
        <v>0</v>
      </c>
      <c r="P2385" s="53" t="s">
        <v>15</v>
      </c>
      <c r="Q2385" s="461"/>
      <c r="R2385" s="461"/>
      <c r="S2385" s="461"/>
      <c r="T2385" s="109">
        <f t="shared" si="225"/>
        <v>0.34375</v>
      </c>
      <c r="U2385" s="109">
        <f t="shared" si="226"/>
        <v>0.33333333333333331</v>
      </c>
      <c r="V2385" s="41">
        <f>IFERROR(VLOOKUP(L2385,'[1]ZESTAWIENIE NUMERÓW BOCZNYCH'!$A:$B,1,0),"")</f>
        <v>8121</v>
      </c>
      <c r="W2385" s="53" t="str">
        <f>IFERROR(VLOOKUP(V2385,'[1]ZESTAWIENIE NUMERÓW BOCZNYCH'!$A:$B,2,0),P2385)</f>
        <v>VOLVO 7700A</v>
      </c>
      <c r="X2385" s="53" t="s">
        <v>149</v>
      </c>
      <c r="Y2385" s="53">
        <f>VLOOKUP(W2385,'[1]LICZBA MIEJSC'!$A:$C,2,0)</f>
        <v>43</v>
      </c>
      <c r="Z2385" s="53">
        <f>VLOOKUP(W2385,'[1]LICZBA MIEJSC'!$A:$C,3,0)</f>
        <v>133</v>
      </c>
      <c r="AA2385" s="53">
        <f t="shared" si="222"/>
        <v>176</v>
      </c>
      <c r="AB2385" s="41">
        <f t="shared" si="223"/>
        <v>0</v>
      </c>
      <c r="AC2385" s="113">
        <f t="shared" si="227"/>
        <v>0</v>
      </c>
      <c r="AD2385" s="299" t="s">
        <v>203</v>
      </c>
    </row>
    <row r="2386" spans="1:30" x14ac:dyDescent="0.25">
      <c r="A2386" s="28" t="s">
        <v>135</v>
      </c>
      <c r="B2386" s="230">
        <v>2385</v>
      </c>
      <c r="C2386" s="53">
        <v>2</v>
      </c>
      <c r="D2386" s="53">
        <v>12505</v>
      </c>
      <c r="E2386" s="437"/>
      <c r="F2386" s="53" t="s">
        <v>369</v>
      </c>
      <c r="G2386" s="158" t="str">
        <f t="shared" si="224"/>
        <v>r3_64</v>
      </c>
      <c r="H2386" s="158" t="s">
        <v>673</v>
      </c>
      <c r="I2386" s="175">
        <v>43230</v>
      </c>
      <c r="J2386" s="49" t="s">
        <v>199</v>
      </c>
      <c r="K2386" s="157">
        <v>128</v>
      </c>
      <c r="L2386" s="50">
        <v>8421</v>
      </c>
      <c r="M2386" s="68" t="s">
        <v>135</v>
      </c>
      <c r="N2386" s="43">
        <v>0.36249999999999999</v>
      </c>
      <c r="O2386" s="158">
        <v>0</v>
      </c>
      <c r="P2386" s="53" t="s">
        <v>15</v>
      </c>
      <c r="Q2386" s="461"/>
      <c r="R2386" s="461"/>
      <c r="S2386" s="461"/>
      <c r="T2386" s="109">
        <f t="shared" si="225"/>
        <v>0.35416666666666663</v>
      </c>
      <c r="U2386" s="109">
        <f t="shared" si="226"/>
        <v>0.33333333333333331</v>
      </c>
      <c r="V2386" s="41">
        <f>IFERROR(VLOOKUP(L2386,'[1]ZESTAWIENIE NUMERÓW BOCZNYCH'!$A:$B,1,0),"")</f>
        <v>8421</v>
      </c>
      <c r="W2386" s="53" t="str">
        <f>IFERROR(VLOOKUP(V2386,'[1]ZESTAWIENIE NUMERÓW BOCZNYCH'!$A:$B,2,0),P2386)</f>
        <v>MERCEDES-BENZ 628 03 Citaro G</v>
      </c>
      <c r="X2386" s="53" t="s">
        <v>149</v>
      </c>
      <c r="Y2386" s="53">
        <f>VLOOKUP(W2386,'[1]LICZBA MIEJSC'!$A:$C,2,0)</f>
        <v>40</v>
      </c>
      <c r="Z2386" s="53">
        <f>VLOOKUP(W2386,'[1]LICZBA MIEJSC'!$A:$C,3,0)</f>
        <v>102</v>
      </c>
      <c r="AA2386" s="53">
        <f t="shared" si="222"/>
        <v>142</v>
      </c>
      <c r="AB2386" s="41">
        <f t="shared" si="223"/>
        <v>0</v>
      </c>
      <c r="AC2386" s="113">
        <f t="shared" si="227"/>
        <v>0</v>
      </c>
      <c r="AD2386" s="299" t="s">
        <v>203</v>
      </c>
    </row>
    <row r="2387" spans="1:30" x14ac:dyDescent="0.25">
      <c r="A2387" s="28" t="s">
        <v>135</v>
      </c>
      <c r="B2387" s="230">
        <v>2386</v>
      </c>
      <c r="C2387" s="53">
        <v>2</v>
      </c>
      <c r="D2387" s="53">
        <v>12505</v>
      </c>
      <c r="E2387" s="437"/>
      <c r="F2387" s="53" t="s">
        <v>369</v>
      </c>
      <c r="G2387" s="158" t="str">
        <f t="shared" si="224"/>
        <v>r3_64</v>
      </c>
      <c r="H2387" s="158" t="s">
        <v>673</v>
      </c>
      <c r="I2387" s="175">
        <v>43230</v>
      </c>
      <c r="J2387" s="49" t="s">
        <v>199</v>
      </c>
      <c r="K2387" s="157">
        <v>128</v>
      </c>
      <c r="L2387" s="50">
        <v>8138</v>
      </c>
      <c r="M2387" s="68" t="s">
        <v>135</v>
      </c>
      <c r="N2387" s="43">
        <v>0.36249999999999999</v>
      </c>
      <c r="O2387" s="158">
        <v>0</v>
      </c>
      <c r="P2387" s="53" t="s">
        <v>15</v>
      </c>
      <c r="Q2387" s="461"/>
      <c r="R2387" s="461"/>
      <c r="S2387" s="461"/>
      <c r="T2387" s="109">
        <f t="shared" si="225"/>
        <v>0.35416666666666663</v>
      </c>
      <c r="U2387" s="109">
        <f t="shared" si="226"/>
        <v>0.33333333333333331</v>
      </c>
      <c r="V2387" s="41">
        <f>IFERROR(VLOOKUP(L2387,'[1]ZESTAWIENIE NUMERÓW BOCZNYCH'!$A:$B,1,0),"")</f>
        <v>8138</v>
      </c>
      <c r="W2387" s="53" t="str">
        <f>IFERROR(VLOOKUP(V2387,'[1]ZESTAWIENIE NUMERÓW BOCZNYCH'!$A:$B,2,0),P2387)</f>
        <v>VOLVO 7700A</v>
      </c>
      <c r="X2387" s="53" t="s">
        <v>149</v>
      </c>
      <c r="Y2387" s="53">
        <f>VLOOKUP(W2387,'[1]LICZBA MIEJSC'!$A:$C,2,0)</f>
        <v>43</v>
      </c>
      <c r="Z2387" s="53">
        <f>VLOOKUP(W2387,'[1]LICZBA MIEJSC'!$A:$C,3,0)</f>
        <v>133</v>
      </c>
      <c r="AA2387" s="53">
        <f t="shared" si="222"/>
        <v>176</v>
      </c>
      <c r="AB2387" s="41">
        <f t="shared" si="223"/>
        <v>0</v>
      </c>
      <c r="AC2387" s="113">
        <f t="shared" si="227"/>
        <v>0</v>
      </c>
      <c r="AD2387" s="299" t="s">
        <v>203</v>
      </c>
    </row>
    <row r="2388" spans="1:30" x14ac:dyDescent="0.25">
      <c r="A2388" s="28" t="s">
        <v>135</v>
      </c>
      <c r="B2388" s="230">
        <v>2387</v>
      </c>
      <c r="C2388" s="186">
        <v>2</v>
      </c>
      <c r="D2388" s="186">
        <v>12506</v>
      </c>
      <c r="E2388" s="445"/>
      <c r="F2388" s="168" t="s">
        <v>369</v>
      </c>
      <c r="G2388" s="158" t="str">
        <f t="shared" si="224"/>
        <v>r3_64</v>
      </c>
      <c r="H2388" s="435" t="s">
        <v>674</v>
      </c>
      <c r="I2388" s="424">
        <v>43230</v>
      </c>
      <c r="J2388" s="49" t="s">
        <v>199</v>
      </c>
      <c r="K2388" s="202">
        <v>128</v>
      </c>
      <c r="L2388" s="184">
        <v>8138</v>
      </c>
      <c r="M2388" s="50" t="s">
        <v>182</v>
      </c>
      <c r="N2388" s="203">
        <v>0.36388888888888887</v>
      </c>
      <c r="O2388" s="204">
        <v>0</v>
      </c>
      <c r="P2388" s="53" t="s">
        <v>15</v>
      </c>
      <c r="Q2388" s="461"/>
      <c r="R2388" s="461"/>
      <c r="S2388" s="461"/>
      <c r="T2388" s="109">
        <f t="shared" si="225"/>
        <v>0.35416666666666663</v>
      </c>
      <c r="U2388" s="109">
        <f t="shared" si="226"/>
        <v>0.33333333333333331</v>
      </c>
      <c r="V2388" s="41">
        <f>IFERROR(VLOOKUP(L2388,'[1]ZESTAWIENIE NUMERÓW BOCZNYCH'!$A:$B,1,0),"")</f>
        <v>8138</v>
      </c>
      <c r="W2388" s="53" t="str">
        <f>IFERROR(VLOOKUP(V2388,'[1]ZESTAWIENIE NUMERÓW BOCZNYCH'!$A:$B,2,0),P2388)</f>
        <v>VOLVO 7700A</v>
      </c>
      <c r="X2388" s="53" t="s">
        <v>149</v>
      </c>
      <c r="Y2388" s="53">
        <f>VLOOKUP(W2388,'[1]LICZBA MIEJSC'!$A:$C,2,0)</f>
        <v>43</v>
      </c>
      <c r="Z2388" s="53">
        <f>VLOOKUP(W2388,'[1]LICZBA MIEJSC'!$A:$C,3,0)</f>
        <v>133</v>
      </c>
      <c r="AA2388" s="53">
        <f t="shared" si="222"/>
        <v>176</v>
      </c>
      <c r="AB2388" s="41">
        <f t="shared" si="223"/>
        <v>0</v>
      </c>
      <c r="AC2388" s="113">
        <f t="shared" si="227"/>
        <v>0</v>
      </c>
      <c r="AD2388" s="299" t="s">
        <v>203</v>
      </c>
    </row>
    <row r="2389" spans="1:30" x14ac:dyDescent="0.25">
      <c r="A2389" s="28" t="s">
        <v>135</v>
      </c>
      <c r="B2389" s="230">
        <v>2388</v>
      </c>
      <c r="C2389" s="186">
        <v>2</v>
      </c>
      <c r="D2389" s="186">
        <v>12506</v>
      </c>
      <c r="E2389" s="445"/>
      <c r="F2389" s="168" t="s">
        <v>369</v>
      </c>
      <c r="G2389" s="158" t="str">
        <f t="shared" si="224"/>
        <v>r3_64</v>
      </c>
      <c r="H2389" s="435" t="s">
        <v>674</v>
      </c>
      <c r="I2389" s="424">
        <v>43230</v>
      </c>
      <c r="J2389" s="49" t="s">
        <v>199</v>
      </c>
      <c r="K2389" s="202">
        <v>128</v>
      </c>
      <c r="L2389" s="184">
        <v>8421</v>
      </c>
      <c r="M2389" s="68" t="s">
        <v>218</v>
      </c>
      <c r="N2389" s="203">
        <v>0.36458333333333331</v>
      </c>
      <c r="O2389" s="204">
        <v>0</v>
      </c>
      <c r="P2389" s="53" t="s">
        <v>15</v>
      </c>
      <c r="Q2389" s="461"/>
      <c r="R2389" s="461"/>
      <c r="S2389" s="461"/>
      <c r="T2389" s="109">
        <f t="shared" si="225"/>
        <v>0.36458333333333331</v>
      </c>
      <c r="U2389" s="109">
        <f t="shared" si="226"/>
        <v>0.33333333333333331</v>
      </c>
      <c r="V2389" s="41">
        <f>IFERROR(VLOOKUP(L2389,'[1]ZESTAWIENIE NUMERÓW BOCZNYCH'!$A:$B,1,0),"")</f>
        <v>8421</v>
      </c>
      <c r="W2389" s="53" t="str">
        <f>IFERROR(VLOOKUP(V2389,'[1]ZESTAWIENIE NUMERÓW BOCZNYCH'!$A:$B,2,0),P2389)</f>
        <v>MERCEDES-BENZ 628 03 Citaro G</v>
      </c>
      <c r="X2389" s="53" t="s">
        <v>149</v>
      </c>
      <c r="Y2389" s="53">
        <f>VLOOKUP(W2389,'[1]LICZBA MIEJSC'!$A:$C,2,0)</f>
        <v>40</v>
      </c>
      <c r="Z2389" s="53">
        <f>VLOOKUP(W2389,'[1]LICZBA MIEJSC'!$A:$C,3,0)</f>
        <v>102</v>
      </c>
      <c r="AA2389" s="53">
        <f t="shared" si="222"/>
        <v>142</v>
      </c>
      <c r="AB2389" s="41">
        <f t="shared" si="223"/>
        <v>0</v>
      </c>
      <c r="AC2389" s="113">
        <f t="shared" si="227"/>
        <v>0</v>
      </c>
      <c r="AD2389" s="299" t="s">
        <v>203</v>
      </c>
    </row>
    <row r="2390" spans="1:30" x14ac:dyDescent="0.25">
      <c r="A2390" s="28" t="s">
        <v>135</v>
      </c>
      <c r="B2390" s="230">
        <v>2389</v>
      </c>
      <c r="C2390" s="186">
        <v>2</v>
      </c>
      <c r="D2390" s="186">
        <v>12505</v>
      </c>
      <c r="E2390" s="445"/>
      <c r="F2390" s="168" t="s">
        <v>369</v>
      </c>
      <c r="G2390" s="158" t="str">
        <f t="shared" si="224"/>
        <v>r3_64</v>
      </c>
      <c r="H2390" s="418" t="s">
        <v>673</v>
      </c>
      <c r="I2390" s="424">
        <v>43230</v>
      </c>
      <c r="J2390" s="49" t="s">
        <v>199</v>
      </c>
      <c r="K2390" s="202">
        <v>128</v>
      </c>
      <c r="L2390" s="184">
        <v>8079</v>
      </c>
      <c r="M2390" s="68" t="s">
        <v>135</v>
      </c>
      <c r="N2390" s="203">
        <v>0.37361111111111112</v>
      </c>
      <c r="O2390" s="204">
        <v>0</v>
      </c>
      <c r="P2390" s="53" t="s">
        <v>15</v>
      </c>
      <c r="Q2390" s="461"/>
      <c r="R2390" s="461"/>
      <c r="S2390" s="461"/>
      <c r="T2390" s="109">
        <f t="shared" si="225"/>
        <v>0.36458333333333331</v>
      </c>
      <c r="U2390" s="109">
        <f t="shared" si="226"/>
        <v>0.33333333333333331</v>
      </c>
      <c r="V2390" s="41">
        <f>IFERROR(VLOOKUP(L2390,'[1]ZESTAWIENIE NUMERÓW BOCZNYCH'!$A:$B,1,0),"")</f>
        <v>8079</v>
      </c>
      <c r="W2390" s="53" t="str">
        <f>IFERROR(VLOOKUP(V2390,'[1]ZESTAWIENIE NUMERÓW BOCZNYCH'!$A:$B,2,0),P2390)</f>
        <v>VOLVO 7000A</v>
      </c>
      <c r="X2390" s="53" t="s">
        <v>149</v>
      </c>
      <c r="Y2390" s="53">
        <f>VLOOKUP(W2390,'[1]LICZBA MIEJSC'!$A:$C,2,0)</f>
        <v>43</v>
      </c>
      <c r="Z2390" s="53">
        <f>VLOOKUP(W2390,'[1]LICZBA MIEJSC'!$A:$C,3,0)</f>
        <v>133</v>
      </c>
      <c r="AA2390" s="53">
        <f t="shared" si="222"/>
        <v>176</v>
      </c>
      <c r="AB2390" s="41">
        <f t="shared" si="223"/>
        <v>0</v>
      </c>
      <c r="AC2390" s="113">
        <f t="shared" si="227"/>
        <v>0</v>
      </c>
      <c r="AD2390" s="299" t="s">
        <v>203</v>
      </c>
    </row>
    <row r="2391" spans="1:30" x14ac:dyDescent="0.25">
      <c r="A2391" s="28" t="s">
        <v>135</v>
      </c>
      <c r="B2391" s="230">
        <v>2390</v>
      </c>
      <c r="C2391" s="186">
        <v>2</v>
      </c>
      <c r="D2391" s="186">
        <v>12506</v>
      </c>
      <c r="E2391" s="445"/>
      <c r="F2391" s="168" t="s">
        <v>369</v>
      </c>
      <c r="G2391" s="158" t="str">
        <f t="shared" si="224"/>
        <v>r3_64</v>
      </c>
      <c r="H2391" s="435" t="s">
        <v>674</v>
      </c>
      <c r="I2391" s="424">
        <v>43230</v>
      </c>
      <c r="J2391" s="49" t="s">
        <v>199</v>
      </c>
      <c r="K2391" s="202">
        <v>128</v>
      </c>
      <c r="L2391" s="184">
        <v>8079</v>
      </c>
      <c r="M2391" s="56" t="s">
        <v>139</v>
      </c>
      <c r="N2391" s="203">
        <v>0.3743055555555555</v>
      </c>
      <c r="O2391" s="204">
        <v>0</v>
      </c>
      <c r="P2391" s="53" t="s">
        <v>15</v>
      </c>
      <c r="Q2391" s="461"/>
      <c r="R2391" s="461"/>
      <c r="S2391" s="461"/>
      <c r="T2391" s="109">
        <f t="shared" si="225"/>
        <v>0.36458333333333331</v>
      </c>
      <c r="U2391" s="109">
        <f t="shared" si="226"/>
        <v>0.33333333333333331</v>
      </c>
      <c r="V2391" s="41">
        <f>IFERROR(VLOOKUP(L2391,'[1]ZESTAWIENIE NUMERÓW BOCZNYCH'!$A:$B,1,0),"")</f>
        <v>8079</v>
      </c>
      <c r="W2391" s="53" t="str">
        <f>IFERROR(VLOOKUP(V2391,'[1]ZESTAWIENIE NUMERÓW BOCZNYCH'!$A:$B,2,0),P2391)</f>
        <v>VOLVO 7000A</v>
      </c>
      <c r="X2391" s="53" t="s">
        <v>149</v>
      </c>
      <c r="Y2391" s="53">
        <f>VLOOKUP(W2391,'[1]LICZBA MIEJSC'!$A:$C,2,0)</f>
        <v>43</v>
      </c>
      <c r="Z2391" s="53">
        <f>VLOOKUP(W2391,'[1]LICZBA MIEJSC'!$A:$C,3,0)</f>
        <v>133</v>
      </c>
      <c r="AA2391" s="53">
        <f t="shared" si="222"/>
        <v>176</v>
      </c>
      <c r="AB2391" s="41">
        <f t="shared" si="223"/>
        <v>0</v>
      </c>
      <c r="AC2391" s="113">
        <f t="shared" si="227"/>
        <v>0</v>
      </c>
      <c r="AD2391" s="299" t="s">
        <v>203</v>
      </c>
    </row>
    <row r="2392" spans="1:30" x14ac:dyDescent="0.25">
      <c r="A2392" s="28" t="s">
        <v>135</v>
      </c>
      <c r="B2392" s="230">
        <v>2391</v>
      </c>
      <c r="C2392" s="186">
        <v>2</v>
      </c>
      <c r="D2392" s="186">
        <v>12505</v>
      </c>
      <c r="E2392" s="445"/>
      <c r="F2392" s="168" t="s">
        <v>369</v>
      </c>
      <c r="G2392" s="158" t="str">
        <f t="shared" si="224"/>
        <v>r3_64</v>
      </c>
      <c r="H2392" s="418" t="s">
        <v>673</v>
      </c>
      <c r="I2392" s="424">
        <v>43230</v>
      </c>
      <c r="J2392" s="49" t="s">
        <v>199</v>
      </c>
      <c r="K2392" s="202">
        <v>128</v>
      </c>
      <c r="L2392" s="184">
        <v>8435</v>
      </c>
      <c r="M2392" s="68" t="s">
        <v>135</v>
      </c>
      <c r="N2392" s="203">
        <v>0.375</v>
      </c>
      <c r="O2392" s="204">
        <v>1</v>
      </c>
      <c r="P2392" s="53" t="s">
        <v>15</v>
      </c>
      <c r="Q2392" s="461"/>
      <c r="R2392" s="461"/>
      <c r="S2392" s="461"/>
      <c r="T2392" s="109">
        <f t="shared" si="225"/>
        <v>0.375</v>
      </c>
      <c r="U2392" s="109">
        <f t="shared" si="226"/>
        <v>0.375</v>
      </c>
      <c r="V2392" s="41">
        <f>IFERROR(VLOOKUP(L2392,'[1]ZESTAWIENIE NUMERÓW BOCZNYCH'!$A:$B,1,0),"")</f>
        <v>8435</v>
      </c>
      <c r="W2392" s="53" t="str">
        <f>IFERROR(VLOOKUP(V2392,'[1]ZESTAWIENIE NUMERÓW BOCZNYCH'!$A:$B,2,0),P2392)</f>
        <v>MERCEDES-BENZ 628 03 Citaro G</v>
      </c>
      <c r="X2392" s="53" t="s">
        <v>149</v>
      </c>
      <c r="Y2392" s="53">
        <f>VLOOKUP(W2392,'[1]LICZBA MIEJSC'!$A:$C,2,0)</f>
        <v>40</v>
      </c>
      <c r="Z2392" s="53">
        <f>VLOOKUP(W2392,'[1]LICZBA MIEJSC'!$A:$C,3,0)</f>
        <v>102</v>
      </c>
      <c r="AA2392" s="53">
        <f t="shared" si="222"/>
        <v>142</v>
      </c>
      <c r="AB2392" s="41">
        <f t="shared" si="223"/>
        <v>14</v>
      </c>
      <c r="AC2392" s="113">
        <f t="shared" si="227"/>
        <v>9.8591549295774641E-2</v>
      </c>
      <c r="AD2392" s="299" t="s">
        <v>203</v>
      </c>
    </row>
    <row r="2393" spans="1:30" x14ac:dyDescent="0.25">
      <c r="A2393" s="28" t="s">
        <v>135</v>
      </c>
      <c r="B2393" s="230">
        <v>2392</v>
      </c>
      <c r="C2393" s="186">
        <v>2</v>
      </c>
      <c r="D2393" s="186">
        <v>12506</v>
      </c>
      <c r="E2393" s="445"/>
      <c r="F2393" s="168" t="s">
        <v>369</v>
      </c>
      <c r="G2393" s="158" t="str">
        <f t="shared" si="224"/>
        <v>r3_64</v>
      </c>
      <c r="H2393" s="435" t="s">
        <v>674</v>
      </c>
      <c r="I2393" s="424">
        <v>43230</v>
      </c>
      <c r="J2393" s="49" t="s">
        <v>199</v>
      </c>
      <c r="K2393" s="202">
        <v>128</v>
      </c>
      <c r="L2393" s="184">
        <v>8435</v>
      </c>
      <c r="M2393" s="50" t="s">
        <v>182</v>
      </c>
      <c r="N2393" s="203">
        <v>0.38125000000000003</v>
      </c>
      <c r="O2393" s="204">
        <v>1</v>
      </c>
      <c r="P2393" s="53" t="s">
        <v>15</v>
      </c>
      <c r="Q2393" s="461"/>
      <c r="R2393" s="461"/>
      <c r="S2393" s="461"/>
      <c r="T2393" s="109">
        <f t="shared" si="225"/>
        <v>0.375</v>
      </c>
      <c r="U2393" s="109">
        <f t="shared" si="226"/>
        <v>0.375</v>
      </c>
      <c r="V2393" s="41">
        <f>IFERROR(VLOOKUP(L2393,'[1]ZESTAWIENIE NUMERÓW BOCZNYCH'!$A:$B,1,0),"")</f>
        <v>8435</v>
      </c>
      <c r="W2393" s="53" t="str">
        <f>IFERROR(VLOOKUP(V2393,'[1]ZESTAWIENIE NUMERÓW BOCZNYCH'!$A:$B,2,0),P2393)</f>
        <v>MERCEDES-BENZ 628 03 Citaro G</v>
      </c>
      <c r="X2393" s="53" t="s">
        <v>149</v>
      </c>
      <c r="Y2393" s="53">
        <f>VLOOKUP(W2393,'[1]LICZBA MIEJSC'!$A:$C,2,0)</f>
        <v>40</v>
      </c>
      <c r="Z2393" s="53">
        <f>VLOOKUP(W2393,'[1]LICZBA MIEJSC'!$A:$C,3,0)</f>
        <v>102</v>
      </c>
      <c r="AA2393" s="53">
        <f t="shared" si="222"/>
        <v>142</v>
      </c>
      <c r="AB2393" s="41">
        <f t="shared" si="223"/>
        <v>14</v>
      </c>
      <c r="AC2393" s="113">
        <f t="shared" si="227"/>
        <v>9.8591549295774641E-2</v>
      </c>
      <c r="AD2393" s="299" t="s">
        <v>203</v>
      </c>
    </row>
    <row r="2394" spans="1:30" x14ac:dyDescent="0.25">
      <c r="A2394" s="28" t="s">
        <v>135</v>
      </c>
      <c r="B2394" s="230">
        <v>2393</v>
      </c>
      <c r="C2394" s="186">
        <v>2</v>
      </c>
      <c r="D2394" s="186">
        <v>12505</v>
      </c>
      <c r="E2394" s="445"/>
      <c r="F2394" s="168" t="s">
        <v>369</v>
      </c>
      <c r="G2394" s="158" t="str">
        <f t="shared" si="224"/>
        <v>r3_64</v>
      </c>
      <c r="H2394" s="418" t="s">
        <v>673</v>
      </c>
      <c r="I2394" s="424">
        <v>43230</v>
      </c>
      <c r="J2394" s="49" t="s">
        <v>199</v>
      </c>
      <c r="K2394" s="202">
        <v>128</v>
      </c>
      <c r="L2394" s="184">
        <v>8432</v>
      </c>
      <c r="M2394" s="68" t="s">
        <v>135</v>
      </c>
      <c r="N2394" s="203">
        <v>0.3923611111111111</v>
      </c>
      <c r="O2394" s="204">
        <v>0</v>
      </c>
      <c r="P2394" s="53" t="s">
        <v>15</v>
      </c>
      <c r="Q2394" s="461"/>
      <c r="R2394" s="461"/>
      <c r="S2394" s="461"/>
      <c r="T2394" s="109">
        <f t="shared" si="225"/>
        <v>0.38541666666666663</v>
      </c>
      <c r="U2394" s="109">
        <f t="shared" si="226"/>
        <v>0.375</v>
      </c>
      <c r="V2394" s="41">
        <f>IFERROR(VLOOKUP(L2394,'[1]ZESTAWIENIE NUMERÓW BOCZNYCH'!$A:$B,1,0),"")</f>
        <v>8432</v>
      </c>
      <c r="W2394" s="53" t="str">
        <f>IFERROR(VLOOKUP(V2394,'[1]ZESTAWIENIE NUMERÓW BOCZNYCH'!$A:$B,2,0),P2394)</f>
        <v>MERCEDES-BENZ 628 03 Citaro G</v>
      </c>
      <c r="X2394" s="53" t="s">
        <v>149</v>
      </c>
      <c r="Y2394" s="53">
        <f>VLOOKUP(W2394,'[1]LICZBA MIEJSC'!$A:$C,2,0)</f>
        <v>40</v>
      </c>
      <c r="Z2394" s="53">
        <f>VLOOKUP(W2394,'[1]LICZBA MIEJSC'!$A:$C,3,0)</f>
        <v>102</v>
      </c>
      <c r="AA2394" s="53">
        <f t="shared" si="222"/>
        <v>142</v>
      </c>
      <c r="AB2394" s="41">
        <f t="shared" si="223"/>
        <v>0</v>
      </c>
      <c r="AC2394" s="113">
        <f t="shared" si="227"/>
        <v>0</v>
      </c>
      <c r="AD2394" s="299" t="s">
        <v>203</v>
      </c>
    </row>
    <row r="2395" spans="1:30" x14ac:dyDescent="0.25">
      <c r="A2395" s="28" t="s">
        <v>135</v>
      </c>
      <c r="B2395" s="230">
        <v>2394</v>
      </c>
      <c r="C2395" s="186">
        <v>2</v>
      </c>
      <c r="D2395" s="186">
        <v>12505</v>
      </c>
      <c r="E2395" s="445"/>
      <c r="F2395" s="168" t="s">
        <v>369</v>
      </c>
      <c r="G2395" s="158" t="str">
        <f t="shared" si="224"/>
        <v>r3_64</v>
      </c>
      <c r="H2395" s="418" t="s">
        <v>673</v>
      </c>
      <c r="I2395" s="424">
        <v>43230</v>
      </c>
      <c r="J2395" s="49" t="s">
        <v>199</v>
      </c>
      <c r="K2395" s="202">
        <v>128</v>
      </c>
      <c r="L2395" s="184">
        <v>8407</v>
      </c>
      <c r="M2395" s="68" t="s">
        <v>135</v>
      </c>
      <c r="N2395" s="203">
        <v>0.39583333333333331</v>
      </c>
      <c r="O2395" s="204">
        <v>0</v>
      </c>
      <c r="P2395" s="53" t="s">
        <v>15</v>
      </c>
      <c r="Q2395" s="461"/>
      <c r="R2395" s="461"/>
      <c r="S2395" s="461"/>
      <c r="T2395" s="109">
        <f t="shared" si="225"/>
        <v>0.39583333333333331</v>
      </c>
      <c r="U2395" s="109">
        <f t="shared" si="226"/>
        <v>0.375</v>
      </c>
      <c r="V2395" s="41">
        <f>IFERROR(VLOOKUP(L2395,'[1]ZESTAWIENIE NUMERÓW BOCZNYCH'!$A:$B,1,0),"")</f>
        <v>8407</v>
      </c>
      <c r="W2395" s="53" t="str">
        <f>IFERROR(VLOOKUP(V2395,'[1]ZESTAWIENIE NUMERÓW BOCZNYCH'!$A:$B,2,0),P2395)</f>
        <v>MERCEDES-BENZ 628 03 Citaro G</v>
      </c>
      <c r="X2395" s="53" t="s">
        <v>149</v>
      </c>
      <c r="Y2395" s="53">
        <f>VLOOKUP(W2395,'[1]LICZBA MIEJSC'!$A:$C,2,0)</f>
        <v>40</v>
      </c>
      <c r="Z2395" s="53">
        <f>VLOOKUP(W2395,'[1]LICZBA MIEJSC'!$A:$C,3,0)</f>
        <v>102</v>
      </c>
      <c r="AA2395" s="53">
        <f t="shared" si="222"/>
        <v>142</v>
      </c>
      <c r="AB2395" s="41">
        <f t="shared" si="223"/>
        <v>0</v>
      </c>
      <c r="AC2395" s="113">
        <f t="shared" si="227"/>
        <v>0</v>
      </c>
      <c r="AD2395" s="299" t="s">
        <v>203</v>
      </c>
    </row>
    <row r="2396" spans="1:30" x14ac:dyDescent="0.25">
      <c r="A2396" s="28" t="s">
        <v>135</v>
      </c>
      <c r="B2396" s="230">
        <v>2395</v>
      </c>
      <c r="C2396" s="186">
        <v>2</v>
      </c>
      <c r="D2396" s="186">
        <v>12506</v>
      </c>
      <c r="E2396" s="445"/>
      <c r="F2396" s="168" t="s">
        <v>369</v>
      </c>
      <c r="G2396" s="158" t="str">
        <f t="shared" si="224"/>
        <v>r3_64</v>
      </c>
      <c r="H2396" s="435" t="s">
        <v>674</v>
      </c>
      <c r="I2396" s="424">
        <v>43230</v>
      </c>
      <c r="J2396" s="49" t="s">
        <v>199</v>
      </c>
      <c r="K2396" s="202">
        <v>128</v>
      </c>
      <c r="L2396" s="184">
        <v>8407</v>
      </c>
      <c r="M2396" s="56" t="s">
        <v>139</v>
      </c>
      <c r="N2396" s="203">
        <v>0.3972222222222222</v>
      </c>
      <c r="O2396" s="204">
        <v>0</v>
      </c>
      <c r="P2396" s="53" t="s">
        <v>15</v>
      </c>
      <c r="Q2396" s="461"/>
      <c r="R2396" s="461"/>
      <c r="S2396" s="461"/>
      <c r="T2396" s="109">
        <f t="shared" si="225"/>
        <v>0.39583333333333331</v>
      </c>
      <c r="U2396" s="109">
        <f t="shared" si="226"/>
        <v>0.375</v>
      </c>
      <c r="V2396" s="41">
        <f>IFERROR(VLOOKUP(L2396,'[1]ZESTAWIENIE NUMERÓW BOCZNYCH'!$A:$B,1,0),"")</f>
        <v>8407</v>
      </c>
      <c r="W2396" s="53" t="str">
        <f>IFERROR(VLOOKUP(V2396,'[1]ZESTAWIENIE NUMERÓW BOCZNYCH'!$A:$B,2,0),P2396)</f>
        <v>MERCEDES-BENZ 628 03 Citaro G</v>
      </c>
      <c r="X2396" s="53" t="s">
        <v>149</v>
      </c>
      <c r="Y2396" s="53">
        <f>VLOOKUP(W2396,'[1]LICZBA MIEJSC'!$A:$C,2,0)</f>
        <v>40</v>
      </c>
      <c r="Z2396" s="53">
        <f>VLOOKUP(W2396,'[1]LICZBA MIEJSC'!$A:$C,3,0)</f>
        <v>102</v>
      </c>
      <c r="AA2396" s="53">
        <f t="shared" si="222"/>
        <v>142</v>
      </c>
      <c r="AB2396" s="41">
        <f t="shared" si="223"/>
        <v>0</v>
      </c>
      <c r="AC2396" s="113">
        <f t="shared" si="227"/>
        <v>0</v>
      </c>
      <c r="AD2396" s="299" t="s">
        <v>203</v>
      </c>
    </row>
    <row r="2397" spans="1:30" x14ac:dyDescent="0.25">
      <c r="A2397" s="28" t="s">
        <v>135</v>
      </c>
      <c r="B2397" s="230">
        <v>2396</v>
      </c>
      <c r="C2397" s="186">
        <v>2</v>
      </c>
      <c r="D2397" s="186">
        <v>12506</v>
      </c>
      <c r="E2397" s="445"/>
      <c r="F2397" s="168" t="s">
        <v>369</v>
      </c>
      <c r="G2397" s="158" t="str">
        <f t="shared" si="224"/>
        <v>r3_64</v>
      </c>
      <c r="H2397" s="435" t="s">
        <v>674</v>
      </c>
      <c r="I2397" s="424">
        <v>43230</v>
      </c>
      <c r="J2397" s="49" t="s">
        <v>199</v>
      </c>
      <c r="K2397" s="202">
        <v>128</v>
      </c>
      <c r="L2397" s="184">
        <v>8432</v>
      </c>
      <c r="M2397" s="50" t="s">
        <v>182</v>
      </c>
      <c r="N2397" s="203">
        <v>0.40138888888888885</v>
      </c>
      <c r="O2397" s="204">
        <v>0</v>
      </c>
      <c r="P2397" s="53" t="s">
        <v>15</v>
      </c>
      <c r="Q2397" s="461"/>
      <c r="R2397" s="461"/>
      <c r="S2397" s="461"/>
      <c r="T2397" s="109">
        <f t="shared" si="225"/>
        <v>0.39583333333333331</v>
      </c>
      <c r="U2397" s="109">
        <f t="shared" si="226"/>
        <v>0.375</v>
      </c>
      <c r="V2397" s="41">
        <f>IFERROR(VLOOKUP(L2397,'[1]ZESTAWIENIE NUMERÓW BOCZNYCH'!$A:$B,1,0),"")</f>
        <v>8432</v>
      </c>
      <c r="W2397" s="53" t="str">
        <f>IFERROR(VLOOKUP(V2397,'[1]ZESTAWIENIE NUMERÓW BOCZNYCH'!$A:$B,2,0),P2397)</f>
        <v>MERCEDES-BENZ 628 03 Citaro G</v>
      </c>
      <c r="X2397" s="53" t="s">
        <v>149</v>
      </c>
      <c r="Y2397" s="53">
        <f>VLOOKUP(W2397,'[1]LICZBA MIEJSC'!$A:$C,2,0)</f>
        <v>40</v>
      </c>
      <c r="Z2397" s="53">
        <f>VLOOKUP(W2397,'[1]LICZBA MIEJSC'!$A:$C,3,0)</f>
        <v>102</v>
      </c>
      <c r="AA2397" s="53">
        <f t="shared" si="222"/>
        <v>142</v>
      </c>
      <c r="AB2397" s="41">
        <f t="shared" si="223"/>
        <v>0</v>
      </c>
      <c r="AC2397" s="113">
        <f t="shared" si="227"/>
        <v>0</v>
      </c>
      <c r="AD2397" s="299" t="s">
        <v>203</v>
      </c>
    </row>
    <row r="2398" spans="1:30" x14ac:dyDescent="0.25">
      <c r="A2398" s="28" t="s">
        <v>135</v>
      </c>
      <c r="B2398" s="230">
        <v>2397</v>
      </c>
      <c r="C2398" s="186">
        <v>2</v>
      </c>
      <c r="D2398" s="186">
        <v>12505</v>
      </c>
      <c r="E2398" s="445"/>
      <c r="F2398" s="168" t="s">
        <v>369</v>
      </c>
      <c r="G2398" s="158" t="str">
        <f t="shared" si="224"/>
        <v>r3_64</v>
      </c>
      <c r="H2398" s="418" t="s">
        <v>673</v>
      </c>
      <c r="I2398" s="424">
        <v>43230</v>
      </c>
      <c r="J2398" s="49" t="s">
        <v>199</v>
      </c>
      <c r="K2398" s="202">
        <v>128</v>
      </c>
      <c r="L2398" s="184">
        <v>8336</v>
      </c>
      <c r="M2398" s="68" t="s">
        <v>135</v>
      </c>
      <c r="N2398" s="203">
        <v>0.40625</v>
      </c>
      <c r="O2398" s="204">
        <v>0</v>
      </c>
      <c r="P2398" s="53" t="s">
        <v>15</v>
      </c>
      <c r="Q2398" s="461"/>
      <c r="R2398" s="461"/>
      <c r="S2398" s="461"/>
      <c r="T2398" s="109">
        <f t="shared" si="225"/>
        <v>0.40625</v>
      </c>
      <c r="U2398" s="109">
        <f t="shared" si="226"/>
        <v>0.375</v>
      </c>
      <c r="V2398" s="41">
        <f>IFERROR(VLOOKUP(L2398,'[1]ZESTAWIENIE NUMERÓW BOCZNYCH'!$A:$B,1,0),"")</f>
        <v>8336</v>
      </c>
      <c r="W2398" s="53" t="str">
        <f>IFERROR(VLOOKUP(V2398,'[1]ZESTAWIENIE NUMERÓW BOCZNYCH'!$A:$B,2,0),P2398)</f>
        <v>MERCEDES-BENZ O 530 G Citaro</v>
      </c>
      <c r="X2398" s="53" t="s">
        <v>149</v>
      </c>
      <c r="Y2398" s="53">
        <f>VLOOKUP(W2398,'[1]LICZBA MIEJSC'!$A:$C,2,0)</f>
        <v>42</v>
      </c>
      <c r="Z2398" s="53">
        <f>VLOOKUP(W2398,'[1]LICZBA MIEJSC'!$A:$C,3,0)</f>
        <v>125</v>
      </c>
      <c r="AA2398" s="53">
        <f t="shared" si="222"/>
        <v>167</v>
      </c>
      <c r="AB2398" s="41">
        <f t="shared" si="223"/>
        <v>0</v>
      </c>
      <c r="AC2398" s="113">
        <f t="shared" si="227"/>
        <v>0</v>
      </c>
      <c r="AD2398" s="299" t="s">
        <v>203</v>
      </c>
    </row>
    <row r="2399" spans="1:30" x14ac:dyDescent="0.25">
      <c r="A2399" s="28" t="s">
        <v>135</v>
      </c>
      <c r="B2399" s="230">
        <v>2398</v>
      </c>
      <c r="C2399" s="184">
        <v>2</v>
      </c>
      <c r="D2399" s="184">
        <v>12505</v>
      </c>
      <c r="E2399" s="444"/>
      <c r="F2399" s="423" t="s">
        <v>369</v>
      </c>
      <c r="G2399" s="158" t="str">
        <f t="shared" si="224"/>
        <v>r3_64</v>
      </c>
      <c r="H2399" s="418" t="s">
        <v>673</v>
      </c>
      <c r="I2399" s="424">
        <v>43230</v>
      </c>
      <c r="J2399" s="49" t="s">
        <v>199</v>
      </c>
      <c r="K2399" s="202">
        <v>128</v>
      </c>
      <c r="L2399" s="184">
        <v>8429</v>
      </c>
      <c r="M2399" s="68" t="s">
        <v>135</v>
      </c>
      <c r="N2399" s="266">
        <v>0.40972222222222227</v>
      </c>
      <c r="O2399" s="267">
        <v>0</v>
      </c>
      <c r="P2399" s="50" t="s">
        <v>15</v>
      </c>
      <c r="Q2399" s="461"/>
      <c r="R2399" s="461"/>
      <c r="S2399" s="461"/>
      <c r="T2399" s="109">
        <f t="shared" si="225"/>
        <v>0.40625</v>
      </c>
      <c r="U2399" s="109">
        <f t="shared" si="226"/>
        <v>0.375</v>
      </c>
      <c r="V2399" s="41">
        <f>IFERROR(VLOOKUP(L2399,'[1]ZESTAWIENIE NUMERÓW BOCZNYCH'!$A:$B,1,0),"")</f>
        <v>8429</v>
      </c>
      <c r="W2399" s="53" t="str">
        <f>IFERROR(VLOOKUP(V2399,'[1]ZESTAWIENIE NUMERÓW BOCZNYCH'!$A:$B,2,0),P2399)</f>
        <v>MERCEDES-BENZ 628 03 Citaro G</v>
      </c>
      <c r="X2399" s="53" t="s">
        <v>149</v>
      </c>
      <c r="Y2399" s="53">
        <f>VLOOKUP(W2399,'[1]LICZBA MIEJSC'!$A:$C,2,0)</f>
        <v>40</v>
      </c>
      <c r="Z2399" s="53">
        <f>VLOOKUP(W2399,'[1]LICZBA MIEJSC'!$A:$C,3,0)</f>
        <v>102</v>
      </c>
      <c r="AA2399" s="53">
        <f t="shared" si="222"/>
        <v>142</v>
      </c>
      <c r="AB2399" s="41">
        <f t="shared" si="223"/>
        <v>0</v>
      </c>
      <c r="AC2399" s="113">
        <f t="shared" si="227"/>
        <v>0</v>
      </c>
      <c r="AD2399" s="299" t="s">
        <v>203</v>
      </c>
    </row>
    <row r="2400" spans="1:30" x14ac:dyDescent="0.25">
      <c r="A2400" s="28" t="s">
        <v>135</v>
      </c>
      <c r="B2400" s="230">
        <v>2399</v>
      </c>
      <c r="C2400" s="186">
        <v>2</v>
      </c>
      <c r="D2400" s="186">
        <v>12506</v>
      </c>
      <c r="E2400" s="445"/>
      <c r="F2400" s="168" t="s">
        <v>369</v>
      </c>
      <c r="G2400" s="158" t="str">
        <f t="shared" si="224"/>
        <v>r3_64</v>
      </c>
      <c r="H2400" s="435" t="s">
        <v>674</v>
      </c>
      <c r="I2400" s="424">
        <v>43230</v>
      </c>
      <c r="J2400" s="49" t="s">
        <v>199</v>
      </c>
      <c r="K2400" s="202">
        <v>128</v>
      </c>
      <c r="L2400" s="184">
        <v>8336</v>
      </c>
      <c r="M2400" s="56" t="s">
        <v>139</v>
      </c>
      <c r="N2400" s="203">
        <v>0.41319444444444442</v>
      </c>
      <c r="O2400" s="204">
        <v>0</v>
      </c>
      <c r="P2400" s="53" t="s">
        <v>15</v>
      </c>
      <c r="Q2400" s="461"/>
      <c r="R2400" s="461"/>
      <c r="S2400" s="461"/>
      <c r="T2400" s="109">
        <f t="shared" si="225"/>
        <v>0.40625</v>
      </c>
      <c r="U2400" s="109">
        <f t="shared" si="226"/>
        <v>0.375</v>
      </c>
      <c r="V2400" s="41">
        <f>IFERROR(VLOOKUP(L2400,'[1]ZESTAWIENIE NUMERÓW BOCZNYCH'!$A:$B,1,0),"")</f>
        <v>8336</v>
      </c>
      <c r="W2400" s="53" t="str">
        <f>IFERROR(VLOOKUP(V2400,'[1]ZESTAWIENIE NUMERÓW BOCZNYCH'!$A:$B,2,0),P2400)</f>
        <v>MERCEDES-BENZ O 530 G Citaro</v>
      </c>
      <c r="X2400" s="53" t="s">
        <v>149</v>
      </c>
      <c r="Y2400" s="53">
        <f>VLOOKUP(W2400,'[1]LICZBA MIEJSC'!$A:$C,2,0)</f>
        <v>42</v>
      </c>
      <c r="Z2400" s="53">
        <f>VLOOKUP(W2400,'[1]LICZBA MIEJSC'!$A:$C,3,0)</f>
        <v>125</v>
      </c>
      <c r="AA2400" s="53">
        <f t="shared" si="222"/>
        <v>167</v>
      </c>
      <c r="AB2400" s="41">
        <f t="shared" si="223"/>
        <v>0</v>
      </c>
      <c r="AC2400" s="113">
        <f t="shared" si="227"/>
        <v>0</v>
      </c>
      <c r="AD2400" s="299" t="s">
        <v>203</v>
      </c>
    </row>
    <row r="2401" spans="1:30" x14ac:dyDescent="0.25">
      <c r="A2401" s="28" t="s">
        <v>135</v>
      </c>
      <c r="B2401" s="230">
        <v>2400</v>
      </c>
      <c r="C2401" s="186">
        <v>3</v>
      </c>
      <c r="D2401" s="186">
        <v>12505</v>
      </c>
      <c r="E2401" s="445"/>
      <c r="F2401" s="168" t="s">
        <v>369</v>
      </c>
      <c r="G2401" s="158" t="str">
        <f t="shared" si="224"/>
        <v>r3_64</v>
      </c>
      <c r="H2401" s="418" t="s">
        <v>673</v>
      </c>
      <c r="I2401" s="424">
        <v>43230</v>
      </c>
      <c r="J2401" s="49" t="s">
        <v>199</v>
      </c>
      <c r="K2401" s="202">
        <v>128</v>
      </c>
      <c r="L2401" s="184">
        <v>8432</v>
      </c>
      <c r="M2401" s="68" t="s">
        <v>135</v>
      </c>
      <c r="N2401" s="203">
        <v>0.56388888888888888</v>
      </c>
      <c r="O2401" s="204">
        <v>1</v>
      </c>
      <c r="P2401" s="53" t="s">
        <v>15</v>
      </c>
      <c r="Q2401" s="461"/>
      <c r="R2401" s="461"/>
      <c r="S2401" s="461"/>
      <c r="T2401" s="109">
        <f t="shared" si="225"/>
        <v>0.5625</v>
      </c>
      <c r="U2401" s="109">
        <f t="shared" si="226"/>
        <v>0.54166666666666663</v>
      </c>
      <c r="V2401" s="41">
        <f>IFERROR(VLOOKUP(L2401,'[1]ZESTAWIENIE NUMERÓW BOCZNYCH'!$A:$B,1,0),"")</f>
        <v>8432</v>
      </c>
      <c r="W2401" s="53" t="str">
        <f>IFERROR(VLOOKUP(V2401,'[1]ZESTAWIENIE NUMERÓW BOCZNYCH'!$A:$B,2,0),P2401)</f>
        <v>MERCEDES-BENZ 628 03 Citaro G</v>
      </c>
      <c r="X2401" s="53" t="s">
        <v>149</v>
      </c>
      <c r="Y2401" s="53">
        <f>VLOOKUP(W2401,'[1]LICZBA MIEJSC'!$A:$C,2,0)</f>
        <v>40</v>
      </c>
      <c r="Z2401" s="53">
        <f>VLOOKUP(W2401,'[1]LICZBA MIEJSC'!$A:$C,3,0)</f>
        <v>102</v>
      </c>
      <c r="AA2401" s="53">
        <f t="shared" si="222"/>
        <v>142</v>
      </c>
      <c r="AB2401" s="41">
        <f t="shared" si="223"/>
        <v>14</v>
      </c>
      <c r="AC2401" s="113">
        <f t="shared" si="227"/>
        <v>9.8591549295774641E-2</v>
      </c>
      <c r="AD2401" s="299" t="s">
        <v>203</v>
      </c>
    </row>
    <row r="2402" spans="1:30" x14ac:dyDescent="0.25">
      <c r="A2402" s="28" t="s">
        <v>135</v>
      </c>
      <c r="B2402" s="230">
        <v>2401</v>
      </c>
      <c r="C2402" s="186">
        <v>1</v>
      </c>
      <c r="D2402" s="186">
        <v>12505</v>
      </c>
      <c r="E2402" s="445"/>
      <c r="F2402" s="168" t="s">
        <v>369</v>
      </c>
      <c r="G2402" s="158" t="str">
        <f t="shared" si="224"/>
        <v>r3_64</v>
      </c>
      <c r="H2402" s="418" t="s">
        <v>673</v>
      </c>
      <c r="I2402" s="424">
        <v>43230</v>
      </c>
      <c r="J2402" s="49" t="s">
        <v>199</v>
      </c>
      <c r="K2402" s="202">
        <v>128</v>
      </c>
      <c r="L2402" s="184">
        <v>8407</v>
      </c>
      <c r="M2402" s="68" t="s">
        <v>135</v>
      </c>
      <c r="N2402" s="203">
        <v>0.58750000000000002</v>
      </c>
      <c r="O2402" s="204">
        <v>0</v>
      </c>
      <c r="P2402" s="53" t="s">
        <v>15</v>
      </c>
      <c r="Q2402" s="461"/>
      <c r="R2402" s="461"/>
      <c r="S2402" s="461"/>
      <c r="T2402" s="109">
        <f t="shared" si="225"/>
        <v>0.58333333333333326</v>
      </c>
      <c r="U2402" s="109">
        <f t="shared" si="226"/>
        <v>0.58333333333333326</v>
      </c>
      <c r="V2402" s="41">
        <f>IFERROR(VLOOKUP(L2402,'[1]ZESTAWIENIE NUMERÓW BOCZNYCH'!$A:$B,1,0),"")</f>
        <v>8407</v>
      </c>
      <c r="W2402" s="53" t="str">
        <f>IFERROR(VLOOKUP(V2402,'[1]ZESTAWIENIE NUMERÓW BOCZNYCH'!$A:$B,2,0),P2402)</f>
        <v>MERCEDES-BENZ 628 03 Citaro G</v>
      </c>
      <c r="X2402" s="53" t="s">
        <v>149</v>
      </c>
      <c r="Y2402" s="53">
        <f>VLOOKUP(W2402,'[1]LICZBA MIEJSC'!$A:$C,2,0)</f>
        <v>40</v>
      </c>
      <c r="Z2402" s="53">
        <f>VLOOKUP(W2402,'[1]LICZBA MIEJSC'!$A:$C,3,0)</f>
        <v>102</v>
      </c>
      <c r="AA2402" s="53">
        <f t="shared" si="222"/>
        <v>142</v>
      </c>
      <c r="AB2402" s="41">
        <f t="shared" si="223"/>
        <v>0</v>
      </c>
      <c r="AC2402" s="113">
        <f t="shared" si="227"/>
        <v>0</v>
      </c>
      <c r="AD2402" s="299" t="s">
        <v>203</v>
      </c>
    </row>
    <row r="2403" spans="1:30" x14ac:dyDescent="0.25">
      <c r="A2403" s="28" t="s">
        <v>135</v>
      </c>
      <c r="B2403" s="230">
        <v>2402</v>
      </c>
      <c r="C2403" s="186">
        <v>1</v>
      </c>
      <c r="D2403" s="186">
        <v>12506</v>
      </c>
      <c r="E2403" s="445"/>
      <c r="F2403" s="168" t="s">
        <v>369</v>
      </c>
      <c r="G2403" s="158" t="str">
        <f t="shared" si="224"/>
        <v>r3_64</v>
      </c>
      <c r="H2403" s="435" t="s">
        <v>674</v>
      </c>
      <c r="I2403" s="424">
        <v>43230</v>
      </c>
      <c r="J2403" s="49" t="s">
        <v>199</v>
      </c>
      <c r="K2403" s="202">
        <v>128</v>
      </c>
      <c r="L2403" s="184">
        <v>8435</v>
      </c>
      <c r="M2403" s="50" t="s">
        <v>182</v>
      </c>
      <c r="N2403" s="203">
        <v>0.59375</v>
      </c>
      <c r="O2403" s="204">
        <v>1</v>
      </c>
      <c r="P2403" s="53" t="s">
        <v>15</v>
      </c>
      <c r="Q2403" s="461"/>
      <c r="R2403" s="461"/>
      <c r="S2403" s="461"/>
      <c r="T2403" s="109">
        <f t="shared" si="225"/>
        <v>0.59375</v>
      </c>
      <c r="U2403" s="109">
        <f t="shared" si="226"/>
        <v>0.58333333333333326</v>
      </c>
      <c r="V2403" s="41">
        <f>IFERROR(VLOOKUP(L2403,'[1]ZESTAWIENIE NUMERÓW BOCZNYCH'!$A:$B,1,0),"")</f>
        <v>8435</v>
      </c>
      <c r="W2403" s="53" t="str">
        <f>IFERROR(VLOOKUP(V2403,'[1]ZESTAWIENIE NUMERÓW BOCZNYCH'!$A:$B,2,0),P2403)</f>
        <v>MERCEDES-BENZ 628 03 Citaro G</v>
      </c>
      <c r="X2403" s="53" t="s">
        <v>149</v>
      </c>
      <c r="Y2403" s="53">
        <f>VLOOKUP(W2403,'[1]LICZBA MIEJSC'!$A:$C,2,0)</f>
        <v>40</v>
      </c>
      <c r="Z2403" s="53">
        <f>VLOOKUP(W2403,'[1]LICZBA MIEJSC'!$A:$C,3,0)</f>
        <v>102</v>
      </c>
      <c r="AA2403" s="53">
        <f t="shared" si="222"/>
        <v>142</v>
      </c>
      <c r="AB2403" s="41">
        <f t="shared" si="223"/>
        <v>14</v>
      </c>
      <c r="AC2403" s="113">
        <f t="shared" si="227"/>
        <v>9.8591549295774641E-2</v>
      </c>
      <c r="AD2403" s="299" t="s">
        <v>203</v>
      </c>
    </row>
    <row r="2404" spans="1:30" x14ac:dyDescent="0.25">
      <c r="A2404" s="28" t="s">
        <v>135</v>
      </c>
      <c r="B2404" s="230">
        <v>2403</v>
      </c>
      <c r="C2404" s="186">
        <v>1</v>
      </c>
      <c r="D2404" s="186">
        <v>12505</v>
      </c>
      <c r="E2404" s="445"/>
      <c r="F2404" s="168" t="s">
        <v>369</v>
      </c>
      <c r="G2404" s="158" t="str">
        <f t="shared" si="224"/>
        <v>r3_64</v>
      </c>
      <c r="H2404" s="418" t="s">
        <v>673</v>
      </c>
      <c r="I2404" s="424">
        <v>43230</v>
      </c>
      <c r="J2404" s="49" t="s">
        <v>199</v>
      </c>
      <c r="K2404" s="202">
        <v>128</v>
      </c>
      <c r="L2404" s="184">
        <v>8336</v>
      </c>
      <c r="M2404" s="68" t="s">
        <v>135</v>
      </c>
      <c r="N2404" s="203">
        <v>0.60347222222222219</v>
      </c>
      <c r="O2404" s="204">
        <v>0</v>
      </c>
      <c r="P2404" s="53" t="s">
        <v>15</v>
      </c>
      <c r="Q2404" s="461"/>
      <c r="R2404" s="461"/>
      <c r="S2404" s="461"/>
      <c r="T2404" s="109">
        <f t="shared" si="225"/>
        <v>0.59375</v>
      </c>
      <c r="U2404" s="109">
        <f t="shared" si="226"/>
        <v>0.58333333333333326</v>
      </c>
      <c r="V2404" s="41">
        <f>IFERROR(VLOOKUP(L2404,'[1]ZESTAWIENIE NUMERÓW BOCZNYCH'!$A:$B,1,0),"")</f>
        <v>8336</v>
      </c>
      <c r="W2404" s="53" t="str">
        <f>IFERROR(VLOOKUP(V2404,'[1]ZESTAWIENIE NUMERÓW BOCZNYCH'!$A:$B,2,0),P2404)</f>
        <v>MERCEDES-BENZ O 530 G Citaro</v>
      </c>
      <c r="X2404" s="53" t="s">
        <v>149</v>
      </c>
      <c r="Y2404" s="53">
        <f>VLOOKUP(W2404,'[1]LICZBA MIEJSC'!$A:$C,2,0)</f>
        <v>42</v>
      </c>
      <c r="Z2404" s="53">
        <f>VLOOKUP(W2404,'[1]LICZBA MIEJSC'!$A:$C,3,0)</f>
        <v>125</v>
      </c>
      <c r="AA2404" s="53">
        <f t="shared" si="222"/>
        <v>167</v>
      </c>
      <c r="AB2404" s="41">
        <f t="shared" si="223"/>
        <v>0</v>
      </c>
      <c r="AC2404" s="113">
        <f t="shared" si="227"/>
        <v>0</v>
      </c>
      <c r="AD2404" s="299" t="s">
        <v>203</v>
      </c>
    </row>
    <row r="2405" spans="1:30" x14ac:dyDescent="0.25">
      <c r="A2405" s="28" t="s">
        <v>135</v>
      </c>
      <c r="B2405" s="230">
        <v>2404</v>
      </c>
      <c r="C2405" s="186">
        <v>1</v>
      </c>
      <c r="D2405" s="186">
        <v>12506</v>
      </c>
      <c r="E2405" s="445"/>
      <c r="F2405" s="168" t="s">
        <v>369</v>
      </c>
      <c r="G2405" s="158" t="str">
        <f t="shared" si="224"/>
        <v>r3_64</v>
      </c>
      <c r="H2405" s="435" t="s">
        <v>674</v>
      </c>
      <c r="I2405" s="424">
        <v>43230</v>
      </c>
      <c r="J2405" s="49" t="s">
        <v>199</v>
      </c>
      <c r="K2405" s="202">
        <v>128</v>
      </c>
      <c r="L2405" s="184">
        <v>8407</v>
      </c>
      <c r="M2405" s="50" t="s">
        <v>182</v>
      </c>
      <c r="N2405" s="203">
        <v>0.60555555555555551</v>
      </c>
      <c r="O2405" s="204">
        <v>1</v>
      </c>
      <c r="P2405" s="53" t="s">
        <v>15</v>
      </c>
      <c r="Q2405" s="461"/>
      <c r="R2405" s="461"/>
      <c r="S2405" s="461"/>
      <c r="T2405" s="109">
        <f t="shared" si="225"/>
        <v>0.60416666666666663</v>
      </c>
      <c r="U2405" s="109">
        <f t="shared" si="226"/>
        <v>0.58333333333333326</v>
      </c>
      <c r="V2405" s="41">
        <f>IFERROR(VLOOKUP(L2405,'[1]ZESTAWIENIE NUMERÓW BOCZNYCH'!$A:$B,1,0),"")</f>
        <v>8407</v>
      </c>
      <c r="W2405" s="53" t="str">
        <f>IFERROR(VLOOKUP(V2405,'[1]ZESTAWIENIE NUMERÓW BOCZNYCH'!$A:$B,2,0),P2405)</f>
        <v>MERCEDES-BENZ 628 03 Citaro G</v>
      </c>
      <c r="X2405" s="53" t="s">
        <v>149</v>
      </c>
      <c r="Y2405" s="53">
        <f>VLOOKUP(W2405,'[1]LICZBA MIEJSC'!$A:$C,2,0)</f>
        <v>40</v>
      </c>
      <c r="Z2405" s="53">
        <f>VLOOKUP(W2405,'[1]LICZBA MIEJSC'!$A:$C,3,0)</f>
        <v>102</v>
      </c>
      <c r="AA2405" s="53">
        <f t="shared" si="222"/>
        <v>142</v>
      </c>
      <c r="AB2405" s="41">
        <f t="shared" si="223"/>
        <v>14</v>
      </c>
      <c r="AC2405" s="113">
        <f t="shared" si="227"/>
        <v>9.8591549295774641E-2</v>
      </c>
      <c r="AD2405" s="299" t="s">
        <v>203</v>
      </c>
    </row>
    <row r="2406" spans="1:30" x14ac:dyDescent="0.25">
      <c r="A2406" s="28" t="s">
        <v>135</v>
      </c>
      <c r="B2406" s="46">
        <v>2405</v>
      </c>
      <c r="C2406" s="186">
        <v>1</v>
      </c>
      <c r="D2406" s="186">
        <v>12506</v>
      </c>
      <c r="E2406" s="445"/>
      <c r="F2406" s="168" t="s">
        <v>369</v>
      </c>
      <c r="G2406" s="158" t="str">
        <f t="shared" si="224"/>
        <v>r3_64</v>
      </c>
      <c r="H2406" s="418" t="s">
        <v>674</v>
      </c>
      <c r="I2406" s="424">
        <v>43230</v>
      </c>
      <c r="J2406" s="49" t="s">
        <v>201</v>
      </c>
      <c r="K2406" s="202" t="s">
        <v>370</v>
      </c>
      <c r="L2406" s="184"/>
      <c r="M2406" s="50" t="s">
        <v>371</v>
      </c>
      <c r="N2406" s="203">
        <v>0.6118055555555556</v>
      </c>
      <c r="O2406" s="204">
        <v>1</v>
      </c>
      <c r="P2406" s="53" t="s">
        <v>12</v>
      </c>
      <c r="Q2406" s="461"/>
      <c r="R2406" s="461"/>
      <c r="S2406" s="461"/>
      <c r="T2406" s="109">
        <f t="shared" si="225"/>
        <v>0.60416666666666663</v>
      </c>
      <c r="U2406" s="109">
        <f t="shared" si="226"/>
        <v>0.58333333333333326</v>
      </c>
      <c r="V2406" s="41" t="str">
        <f>IFERROR(VLOOKUP(L2406,'[1]ZESTAWIENIE NUMERÓW BOCZNYCH'!$A:$B,1,0),"")</f>
        <v/>
      </c>
      <c r="W2406" s="53" t="str">
        <f>IFERROR(VLOOKUP(V2406,'[1]ZESTAWIENIE NUMERÓW BOCZNYCH'!$A:$B,2,0),P2406)</f>
        <v>T</v>
      </c>
      <c r="X2406" s="53" t="s">
        <v>149</v>
      </c>
      <c r="Y2406" s="53">
        <f>VLOOKUP(W2406,'[1]LICZBA MIEJSC'!$A:$C,2,0)</f>
        <v>55</v>
      </c>
      <c r="Z2406" s="53">
        <f>VLOOKUP(W2406,'[1]LICZBA MIEJSC'!$A:$C,3,0)</f>
        <v>0</v>
      </c>
      <c r="AA2406" s="53">
        <f t="shared" si="222"/>
        <v>55</v>
      </c>
      <c r="AB2406" s="41">
        <f t="shared" si="223"/>
        <v>6</v>
      </c>
      <c r="AC2406" s="113">
        <f t="shared" si="227"/>
        <v>0.10909090909090909</v>
      </c>
      <c r="AD2406" s="299"/>
    </row>
    <row r="2407" spans="1:30" x14ac:dyDescent="0.25">
      <c r="A2407" s="28" t="s">
        <v>135</v>
      </c>
      <c r="B2407" s="230">
        <v>2406</v>
      </c>
      <c r="C2407" s="53">
        <v>1</v>
      </c>
      <c r="D2407" s="53">
        <v>12506</v>
      </c>
      <c r="E2407" s="437"/>
      <c r="F2407" s="53" t="s">
        <v>369</v>
      </c>
      <c r="G2407" s="158" t="str">
        <f t="shared" si="224"/>
        <v>r3_64</v>
      </c>
      <c r="H2407" s="158" t="s">
        <v>674</v>
      </c>
      <c r="I2407" s="175">
        <v>43230</v>
      </c>
      <c r="J2407" s="49" t="s">
        <v>199</v>
      </c>
      <c r="K2407" s="157">
        <v>128</v>
      </c>
      <c r="L2407" s="50">
        <v>8336</v>
      </c>
      <c r="M2407" s="50" t="s">
        <v>182</v>
      </c>
      <c r="N2407" s="43">
        <v>0.61527777777777781</v>
      </c>
      <c r="O2407" s="158">
        <v>1</v>
      </c>
      <c r="P2407" s="53" t="s">
        <v>15</v>
      </c>
      <c r="Q2407" s="461"/>
      <c r="R2407" s="461"/>
      <c r="S2407" s="461"/>
      <c r="T2407" s="109">
        <f t="shared" si="225"/>
        <v>0.61458333333333326</v>
      </c>
      <c r="U2407" s="109">
        <f t="shared" si="226"/>
        <v>0.58333333333333326</v>
      </c>
      <c r="V2407" s="41">
        <f>IFERROR(VLOOKUP(L2407,'[1]ZESTAWIENIE NUMERÓW BOCZNYCH'!$A:$B,1,0),"")</f>
        <v>8336</v>
      </c>
      <c r="W2407" s="53" t="str">
        <f>IFERROR(VLOOKUP(V2407,'[1]ZESTAWIENIE NUMERÓW BOCZNYCH'!$A:$B,2,0),P2407)</f>
        <v>MERCEDES-BENZ O 530 G Citaro</v>
      </c>
      <c r="X2407" s="53" t="s">
        <v>149</v>
      </c>
      <c r="Y2407" s="53">
        <f>VLOOKUP(W2407,'[1]LICZBA MIEJSC'!$A:$C,2,0)</f>
        <v>42</v>
      </c>
      <c r="Z2407" s="53">
        <f>VLOOKUP(W2407,'[1]LICZBA MIEJSC'!$A:$C,3,0)</f>
        <v>125</v>
      </c>
      <c r="AA2407" s="53">
        <f t="shared" si="222"/>
        <v>167</v>
      </c>
      <c r="AB2407" s="41">
        <f t="shared" si="223"/>
        <v>17</v>
      </c>
      <c r="AC2407" s="113">
        <f t="shared" si="227"/>
        <v>0.10179640718562874</v>
      </c>
      <c r="AD2407" s="299" t="s">
        <v>203</v>
      </c>
    </row>
    <row r="2408" spans="1:30" x14ac:dyDescent="0.25">
      <c r="A2408" s="28" t="s">
        <v>135</v>
      </c>
      <c r="B2408" s="230">
        <v>2407</v>
      </c>
      <c r="C2408" s="53">
        <v>1</v>
      </c>
      <c r="D2408" s="53">
        <v>12505</v>
      </c>
      <c r="E2408" s="437"/>
      <c r="F2408" s="53" t="s">
        <v>369</v>
      </c>
      <c r="G2408" s="158" t="str">
        <f t="shared" si="224"/>
        <v>r3_64</v>
      </c>
      <c r="H2408" s="158" t="s">
        <v>673</v>
      </c>
      <c r="I2408" s="175">
        <v>43230</v>
      </c>
      <c r="J2408" s="49" t="s">
        <v>199</v>
      </c>
      <c r="K2408" s="157">
        <v>128</v>
      </c>
      <c r="L2408" s="50">
        <v>8432</v>
      </c>
      <c r="M2408" s="68" t="s">
        <v>135</v>
      </c>
      <c r="N2408" s="43">
        <v>0.61736111111111114</v>
      </c>
      <c r="O2408" s="158">
        <v>0</v>
      </c>
      <c r="P2408" s="53" t="s">
        <v>15</v>
      </c>
      <c r="Q2408" s="461"/>
      <c r="R2408" s="461"/>
      <c r="S2408" s="461"/>
      <c r="T2408" s="109">
        <f t="shared" si="225"/>
        <v>0.61458333333333326</v>
      </c>
      <c r="U2408" s="109">
        <f t="shared" si="226"/>
        <v>0.58333333333333326</v>
      </c>
      <c r="V2408" s="41">
        <f>IFERROR(VLOOKUP(L2408,'[1]ZESTAWIENIE NUMERÓW BOCZNYCH'!$A:$B,1,0),"")</f>
        <v>8432</v>
      </c>
      <c r="W2408" s="53" t="str">
        <f>IFERROR(VLOOKUP(V2408,'[1]ZESTAWIENIE NUMERÓW BOCZNYCH'!$A:$B,2,0),P2408)</f>
        <v>MERCEDES-BENZ 628 03 Citaro G</v>
      </c>
      <c r="X2408" s="53" t="s">
        <v>149</v>
      </c>
      <c r="Y2408" s="53">
        <f>VLOOKUP(W2408,'[1]LICZBA MIEJSC'!$A:$C,2,0)</f>
        <v>40</v>
      </c>
      <c r="Z2408" s="53">
        <f>VLOOKUP(W2408,'[1]LICZBA MIEJSC'!$A:$C,3,0)</f>
        <v>102</v>
      </c>
      <c r="AA2408" s="53">
        <f t="shared" si="222"/>
        <v>142</v>
      </c>
      <c r="AB2408" s="41">
        <f t="shared" si="223"/>
        <v>0</v>
      </c>
      <c r="AC2408" s="113">
        <f t="shared" si="227"/>
        <v>0</v>
      </c>
      <c r="AD2408" s="299" t="s">
        <v>203</v>
      </c>
    </row>
    <row r="2409" spans="1:30" x14ac:dyDescent="0.25">
      <c r="A2409" s="28" t="s">
        <v>135</v>
      </c>
      <c r="B2409" s="46">
        <v>2408</v>
      </c>
      <c r="C2409" s="53">
        <v>1</v>
      </c>
      <c r="D2409" s="53">
        <v>12506</v>
      </c>
      <c r="E2409" s="437"/>
      <c r="F2409" s="53" t="s">
        <v>369</v>
      </c>
      <c r="G2409" s="158" t="str">
        <f t="shared" si="224"/>
        <v>r3_64</v>
      </c>
      <c r="H2409" s="158" t="s">
        <v>674</v>
      </c>
      <c r="I2409" s="175">
        <v>43230</v>
      </c>
      <c r="J2409" s="49" t="s">
        <v>201</v>
      </c>
      <c r="K2409" s="157" t="s">
        <v>372</v>
      </c>
      <c r="L2409" s="50"/>
      <c r="M2409" s="231"/>
      <c r="N2409" s="43">
        <v>0.61944444444444446</v>
      </c>
      <c r="O2409" s="158">
        <v>4</v>
      </c>
      <c r="P2409" s="53" t="s">
        <v>12</v>
      </c>
      <c r="Q2409" s="461"/>
      <c r="R2409" s="461"/>
      <c r="S2409" s="461"/>
      <c r="T2409" s="109">
        <f t="shared" si="225"/>
        <v>0.61458333333333326</v>
      </c>
      <c r="U2409" s="109">
        <f t="shared" si="226"/>
        <v>0.58333333333333326</v>
      </c>
      <c r="V2409" s="41" t="str">
        <f>IFERROR(VLOOKUP(L2409,'[1]ZESTAWIENIE NUMERÓW BOCZNYCH'!$A:$B,1,0),"")</f>
        <v/>
      </c>
      <c r="W2409" s="53" t="str">
        <f>IFERROR(VLOOKUP(V2409,'[1]ZESTAWIENIE NUMERÓW BOCZNYCH'!$A:$B,2,0),P2409)</f>
        <v>T</v>
      </c>
      <c r="X2409" s="53" t="s">
        <v>149</v>
      </c>
      <c r="Y2409" s="53">
        <f>VLOOKUP(W2409,'[1]LICZBA MIEJSC'!$A:$C,2,0)</f>
        <v>55</v>
      </c>
      <c r="Z2409" s="53">
        <f>VLOOKUP(W2409,'[1]LICZBA MIEJSC'!$A:$C,3,0)</f>
        <v>0</v>
      </c>
      <c r="AA2409" s="53">
        <f t="shared" si="222"/>
        <v>55</v>
      </c>
      <c r="AB2409" s="41">
        <f t="shared" si="223"/>
        <v>55</v>
      </c>
      <c r="AC2409" s="113">
        <f t="shared" si="227"/>
        <v>1</v>
      </c>
      <c r="AD2409" s="299"/>
    </row>
    <row r="2410" spans="1:30" x14ac:dyDescent="0.25">
      <c r="A2410" s="28" t="s">
        <v>135</v>
      </c>
      <c r="B2410" s="230">
        <v>2409</v>
      </c>
      <c r="C2410" s="53">
        <v>1</v>
      </c>
      <c r="D2410" s="53">
        <v>12505</v>
      </c>
      <c r="E2410" s="437"/>
      <c r="F2410" s="53" t="s">
        <v>369</v>
      </c>
      <c r="G2410" s="158" t="str">
        <f t="shared" si="224"/>
        <v>r3_64</v>
      </c>
      <c r="H2410" s="158" t="s">
        <v>673</v>
      </c>
      <c r="I2410" s="175">
        <v>43230</v>
      </c>
      <c r="J2410" s="49" t="s">
        <v>199</v>
      </c>
      <c r="K2410" s="157">
        <v>128</v>
      </c>
      <c r="L2410" s="50">
        <v>8102</v>
      </c>
      <c r="M2410" s="68" t="s">
        <v>135</v>
      </c>
      <c r="N2410" s="43">
        <v>0.62013888888888891</v>
      </c>
      <c r="O2410" s="158">
        <v>0</v>
      </c>
      <c r="P2410" s="53" t="s">
        <v>15</v>
      </c>
      <c r="Q2410" s="461"/>
      <c r="R2410" s="461"/>
      <c r="S2410" s="461"/>
      <c r="T2410" s="109">
        <f t="shared" si="225"/>
        <v>0.61458333333333326</v>
      </c>
      <c r="U2410" s="109">
        <f t="shared" si="226"/>
        <v>0.58333333333333326</v>
      </c>
      <c r="V2410" s="41">
        <f>IFERROR(VLOOKUP(L2410,'[1]ZESTAWIENIE NUMERÓW BOCZNYCH'!$A:$B,1,0),"")</f>
        <v>8102</v>
      </c>
      <c r="W2410" s="53" t="str">
        <f>IFERROR(VLOOKUP(V2410,'[1]ZESTAWIENIE NUMERÓW BOCZNYCH'!$A:$B,2,0),P2410)</f>
        <v>VOLVO 7000A</v>
      </c>
      <c r="X2410" s="53" t="s">
        <v>149</v>
      </c>
      <c r="Y2410" s="53">
        <f>VLOOKUP(W2410,'[1]LICZBA MIEJSC'!$A:$C,2,0)</f>
        <v>43</v>
      </c>
      <c r="Z2410" s="53">
        <f>VLOOKUP(W2410,'[1]LICZBA MIEJSC'!$A:$C,3,0)</f>
        <v>133</v>
      </c>
      <c r="AA2410" s="53">
        <f t="shared" si="222"/>
        <v>176</v>
      </c>
      <c r="AB2410" s="41">
        <f t="shared" si="223"/>
        <v>0</v>
      </c>
      <c r="AC2410" s="113">
        <f t="shared" si="227"/>
        <v>0</v>
      </c>
      <c r="AD2410" s="299" t="s">
        <v>203</v>
      </c>
    </row>
    <row r="2411" spans="1:30" x14ac:dyDescent="0.25">
      <c r="A2411" s="28" t="s">
        <v>135</v>
      </c>
      <c r="B2411" s="46">
        <v>2410</v>
      </c>
      <c r="C2411" s="53">
        <v>1</v>
      </c>
      <c r="D2411" s="53">
        <v>12506</v>
      </c>
      <c r="E2411" s="437"/>
      <c r="F2411" s="53" t="s">
        <v>369</v>
      </c>
      <c r="G2411" s="158" t="str">
        <f t="shared" si="224"/>
        <v>r3_64</v>
      </c>
      <c r="H2411" s="158" t="s">
        <v>674</v>
      </c>
      <c r="I2411" s="175">
        <v>43230</v>
      </c>
      <c r="J2411" s="47" t="s">
        <v>254</v>
      </c>
      <c r="K2411" s="181" t="s">
        <v>187</v>
      </c>
      <c r="L2411" s="50"/>
      <c r="M2411" s="231"/>
      <c r="N2411" s="43">
        <v>0.62083333333333335</v>
      </c>
      <c r="O2411" s="158">
        <v>4</v>
      </c>
      <c r="P2411" s="53" t="s">
        <v>12</v>
      </c>
      <c r="Q2411" s="461"/>
      <c r="R2411" s="461"/>
      <c r="S2411" s="461"/>
      <c r="T2411" s="109">
        <f t="shared" si="225"/>
        <v>0.61458333333333326</v>
      </c>
      <c r="U2411" s="109">
        <f t="shared" si="226"/>
        <v>0.58333333333333326</v>
      </c>
      <c r="V2411" s="41" t="str">
        <f>IFERROR(VLOOKUP(L2411,'[1]ZESTAWIENIE NUMERÓW BOCZNYCH'!$A:$B,1,0),"")</f>
        <v/>
      </c>
      <c r="W2411" s="53" t="str">
        <f>IFERROR(VLOOKUP(V2411,'[1]ZESTAWIENIE NUMERÓW BOCZNYCH'!$A:$B,2,0),P2411)</f>
        <v>T</v>
      </c>
      <c r="X2411" s="53" t="s">
        <v>149</v>
      </c>
      <c r="Y2411" s="53">
        <f>VLOOKUP(W2411,'[1]LICZBA MIEJSC'!$A:$C,2,0)</f>
        <v>55</v>
      </c>
      <c r="Z2411" s="53">
        <f>VLOOKUP(W2411,'[1]LICZBA MIEJSC'!$A:$C,3,0)</f>
        <v>0</v>
      </c>
      <c r="AA2411" s="53">
        <f t="shared" si="222"/>
        <v>55</v>
      </c>
      <c r="AB2411" s="41">
        <f t="shared" si="223"/>
        <v>55</v>
      </c>
      <c r="AC2411" s="113">
        <f t="shared" si="227"/>
        <v>1</v>
      </c>
      <c r="AD2411" s="299"/>
    </row>
    <row r="2412" spans="1:30" x14ac:dyDescent="0.25">
      <c r="A2412" s="28" t="s">
        <v>135</v>
      </c>
      <c r="B2412" s="46">
        <v>2411</v>
      </c>
      <c r="C2412" s="53">
        <v>1</v>
      </c>
      <c r="D2412" s="53">
        <v>12506</v>
      </c>
      <c r="E2412" s="437"/>
      <c r="F2412" s="53" t="s">
        <v>369</v>
      </c>
      <c r="G2412" s="158" t="str">
        <f t="shared" si="224"/>
        <v>r3_64</v>
      </c>
      <c r="H2412" s="158" t="s">
        <v>674</v>
      </c>
      <c r="I2412" s="175">
        <v>43230</v>
      </c>
      <c r="J2412" s="49" t="s">
        <v>200</v>
      </c>
      <c r="K2412" s="199" t="s">
        <v>125</v>
      </c>
      <c r="L2412" s="50"/>
      <c r="M2412" s="231"/>
      <c r="N2412" s="43">
        <v>0.62569444444444444</v>
      </c>
      <c r="O2412" s="158">
        <v>1</v>
      </c>
      <c r="P2412" s="53" t="s">
        <v>12</v>
      </c>
      <c r="Q2412" s="461"/>
      <c r="R2412" s="461"/>
      <c r="S2412" s="461"/>
      <c r="T2412" s="109">
        <f t="shared" si="225"/>
        <v>0.625</v>
      </c>
      <c r="U2412" s="109">
        <f t="shared" si="226"/>
        <v>0.625</v>
      </c>
      <c r="V2412" s="41" t="str">
        <f>IFERROR(VLOOKUP(L2412,'[1]ZESTAWIENIE NUMERÓW BOCZNYCH'!$A:$B,1,0),"")</f>
        <v/>
      </c>
      <c r="W2412" s="53" t="str">
        <f>IFERROR(VLOOKUP(V2412,'[1]ZESTAWIENIE NUMERÓW BOCZNYCH'!$A:$B,2,0),P2412)</f>
        <v>T</v>
      </c>
      <c r="X2412" s="53" t="s">
        <v>149</v>
      </c>
      <c r="Y2412" s="53">
        <f>VLOOKUP(W2412,'[1]LICZBA MIEJSC'!$A:$C,2,0)</f>
        <v>55</v>
      </c>
      <c r="Z2412" s="53">
        <f>VLOOKUP(W2412,'[1]LICZBA MIEJSC'!$A:$C,3,0)</f>
        <v>0</v>
      </c>
      <c r="AA2412" s="53">
        <f t="shared" si="222"/>
        <v>55</v>
      </c>
      <c r="AB2412" s="41">
        <f t="shared" si="223"/>
        <v>6</v>
      </c>
      <c r="AC2412" s="113">
        <f t="shared" si="227"/>
        <v>0.10909090909090909</v>
      </c>
      <c r="AD2412" s="299"/>
    </row>
    <row r="2413" spans="1:30" x14ac:dyDescent="0.25">
      <c r="A2413" s="28" t="s">
        <v>135</v>
      </c>
      <c r="B2413" s="230">
        <v>2412</v>
      </c>
      <c r="C2413" s="53">
        <v>1</v>
      </c>
      <c r="D2413" s="53">
        <v>12506</v>
      </c>
      <c r="E2413" s="437"/>
      <c r="F2413" s="53" t="s">
        <v>369</v>
      </c>
      <c r="G2413" s="158" t="str">
        <f t="shared" si="224"/>
        <v>r3_64</v>
      </c>
      <c r="H2413" s="158" t="s">
        <v>674</v>
      </c>
      <c r="I2413" s="175">
        <v>43230</v>
      </c>
      <c r="J2413" s="49" t="s">
        <v>199</v>
      </c>
      <c r="K2413" s="157">
        <v>128</v>
      </c>
      <c r="L2413" s="50">
        <v>8432</v>
      </c>
      <c r="M2413" s="50" t="s">
        <v>182</v>
      </c>
      <c r="N2413" s="43">
        <v>0.62708333333333333</v>
      </c>
      <c r="O2413" s="158">
        <v>1</v>
      </c>
      <c r="P2413" s="53" t="s">
        <v>15</v>
      </c>
      <c r="Q2413" s="461"/>
      <c r="R2413" s="461"/>
      <c r="S2413" s="461"/>
      <c r="T2413" s="109">
        <f t="shared" si="225"/>
        <v>0.625</v>
      </c>
      <c r="U2413" s="109">
        <f t="shared" si="226"/>
        <v>0.625</v>
      </c>
      <c r="V2413" s="41">
        <f>IFERROR(VLOOKUP(L2413,'[1]ZESTAWIENIE NUMERÓW BOCZNYCH'!$A:$B,1,0),"")</f>
        <v>8432</v>
      </c>
      <c r="W2413" s="53" t="str">
        <f>IFERROR(VLOOKUP(V2413,'[1]ZESTAWIENIE NUMERÓW BOCZNYCH'!$A:$B,2,0),P2413)</f>
        <v>MERCEDES-BENZ 628 03 Citaro G</v>
      </c>
      <c r="X2413" s="53" t="s">
        <v>149</v>
      </c>
      <c r="Y2413" s="53">
        <f>VLOOKUP(W2413,'[1]LICZBA MIEJSC'!$A:$C,2,0)</f>
        <v>40</v>
      </c>
      <c r="Z2413" s="53">
        <f>VLOOKUP(W2413,'[1]LICZBA MIEJSC'!$A:$C,3,0)</f>
        <v>102</v>
      </c>
      <c r="AA2413" s="53">
        <f t="shared" si="222"/>
        <v>142</v>
      </c>
      <c r="AB2413" s="41">
        <f t="shared" si="223"/>
        <v>14</v>
      </c>
      <c r="AC2413" s="113">
        <f t="shared" si="227"/>
        <v>9.8591549295774641E-2</v>
      </c>
      <c r="AD2413" s="299" t="s">
        <v>203</v>
      </c>
    </row>
    <row r="2414" spans="1:30" x14ac:dyDescent="0.25">
      <c r="A2414" s="28" t="s">
        <v>135</v>
      </c>
      <c r="B2414" s="230">
        <v>2413</v>
      </c>
      <c r="C2414" s="50">
        <v>2</v>
      </c>
      <c r="D2414" s="53">
        <v>12505</v>
      </c>
      <c r="E2414" s="437"/>
      <c r="F2414" s="53" t="s">
        <v>369</v>
      </c>
      <c r="G2414" s="158" t="str">
        <f t="shared" si="224"/>
        <v>r3_64</v>
      </c>
      <c r="H2414" s="158" t="s">
        <v>673</v>
      </c>
      <c r="I2414" s="175">
        <v>43230</v>
      </c>
      <c r="J2414" s="49" t="s">
        <v>199</v>
      </c>
      <c r="K2414" s="157">
        <v>128</v>
      </c>
      <c r="L2414" s="50">
        <v>8432</v>
      </c>
      <c r="M2414" s="68" t="s">
        <v>135</v>
      </c>
      <c r="N2414" s="43">
        <v>0.63472222222222219</v>
      </c>
      <c r="O2414" s="158">
        <v>1</v>
      </c>
      <c r="P2414" s="53" t="s">
        <v>15</v>
      </c>
      <c r="Q2414" s="461"/>
      <c r="R2414" s="461"/>
      <c r="S2414" s="461"/>
      <c r="T2414" s="109">
        <f t="shared" si="225"/>
        <v>0.625</v>
      </c>
      <c r="U2414" s="109">
        <f t="shared" si="226"/>
        <v>0.625</v>
      </c>
      <c r="V2414" s="41">
        <f>IFERROR(VLOOKUP(L2414,'[1]ZESTAWIENIE NUMERÓW BOCZNYCH'!$A:$B,1,0),"")</f>
        <v>8432</v>
      </c>
      <c r="W2414" s="53" t="str">
        <f>IFERROR(VLOOKUP(V2414,'[1]ZESTAWIENIE NUMERÓW BOCZNYCH'!$A:$B,2,0),P2414)</f>
        <v>MERCEDES-BENZ 628 03 Citaro G</v>
      </c>
      <c r="X2414" s="53" t="s">
        <v>149</v>
      </c>
      <c r="Y2414" s="53">
        <f>VLOOKUP(W2414,'[1]LICZBA MIEJSC'!$A:$C,2,0)</f>
        <v>40</v>
      </c>
      <c r="Z2414" s="53">
        <f>VLOOKUP(W2414,'[1]LICZBA MIEJSC'!$A:$C,3,0)</f>
        <v>102</v>
      </c>
      <c r="AA2414" s="53">
        <f t="shared" si="222"/>
        <v>142</v>
      </c>
      <c r="AB2414" s="41">
        <f t="shared" si="223"/>
        <v>14</v>
      </c>
      <c r="AC2414" s="113">
        <f t="shared" si="227"/>
        <v>9.8591549295774641E-2</v>
      </c>
      <c r="AD2414" s="299" t="s">
        <v>203</v>
      </c>
    </row>
    <row r="2415" spans="1:30" x14ac:dyDescent="0.25">
      <c r="A2415" s="28" t="s">
        <v>135</v>
      </c>
      <c r="B2415" s="230">
        <v>2414</v>
      </c>
      <c r="C2415" s="53">
        <v>2</v>
      </c>
      <c r="D2415" s="53">
        <v>12506</v>
      </c>
      <c r="E2415" s="437"/>
      <c r="F2415" s="53" t="s">
        <v>369</v>
      </c>
      <c r="G2415" s="158" t="str">
        <f t="shared" si="224"/>
        <v>r3_64</v>
      </c>
      <c r="H2415" s="158" t="s">
        <v>674</v>
      </c>
      <c r="I2415" s="175">
        <v>43230</v>
      </c>
      <c r="J2415" s="49" t="s">
        <v>199</v>
      </c>
      <c r="K2415" s="157">
        <v>128</v>
      </c>
      <c r="L2415" s="50">
        <v>8102</v>
      </c>
      <c r="M2415" s="50" t="s">
        <v>182</v>
      </c>
      <c r="N2415" s="43">
        <v>0.63680555555555551</v>
      </c>
      <c r="O2415" s="158">
        <v>1</v>
      </c>
      <c r="P2415" s="53" t="s">
        <v>15</v>
      </c>
      <c r="Q2415" s="461"/>
      <c r="R2415" s="461"/>
      <c r="S2415" s="461"/>
      <c r="T2415" s="109">
        <f t="shared" si="225"/>
        <v>0.63541666666666663</v>
      </c>
      <c r="U2415" s="109">
        <f t="shared" si="226"/>
        <v>0.625</v>
      </c>
      <c r="V2415" s="41">
        <f>IFERROR(VLOOKUP(L2415,'[1]ZESTAWIENIE NUMERÓW BOCZNYCH'!$A:$B,1,0),"")</f>
        <v>8102</v>
      </c>
      <c r="W2415" s="53" t="str">
        <f>IFERROR(VLOOKUP(V2415,'[1]ZESTAWIENIE NUMERÓW BOCZNYCH'!$A:$B,2,0),P2415)</f>
        <v>VOLVO 7000A</v>
      </c>
      <c r="X2415" s="53" t="s">
        <v>149</v>
      </c>
      <c r="Y2415" s="53">
        <f>VLOOKUP(W2415,'[1]LICZBA MIEJSC'!$A:$C,2,0)</f>
        <v>43</v>
      </c>
      <c r="Z2415" s="53">
        <f>VLOOKUP(W2415,'[1]LICZBA MIEJSC'!$A:$C,3,0)</f>
        <v>133</v>
      </c>
      <c r="AA2415" s="53">
        <f t="shared" si="222"/>
        <v>176</v>
      </c>
      <c r="AB2415" s="41">
        <f t="shared" si="223"/>
        <v>18</v>
      </c>
      <c r="AC2415" s="113">
        <f t="shared" si="227"/>
        <v>0.10227272727272728</v>
      </c>
      <c r="AD2415" s="299" t="s">
        <v>203</v>
      </c>
    </row>
    <row r="2416" spans="1:30" x14ac:dyDescent="0.25">
      <c r="A2416" s="28" t="s">
        <v>135</v>
      </c>
      <c r="B2416" s="230">
        <v>2415</v>
      </c>
      <c r="C2416" s="50">
        <v>2</v>
      </c>
      <c r="D2416" s="53">
        <v>12506</v>
      </c>
      <c r="E2416" s="437"/>
      <c r="F2416" s="53" t="s">
        <v>369</v>
      </c>
      <c r="G2416" s="158" t="str">
        <f t="shared" si="224"/>
        <v>r3_64</v>
      </c>
      <c r="H2416" s="158" t="s">
        <v>674</v>
      </c>
      <c r="I2416" s="175">
        <v>43230</v>
      </c>
      <c r="J2416" s="49" t="s">
        <v>199</v>
      </c>
      <c r="K2416" s="157">
        <v>128</v>
      </c>
      <c r="L2416" s="50">
        <v>8429</v>
      </c>
      <c r="M2416" s="50" t="s">
        <v>182</v>
      </c>
      <c r="N2416" s="43">
        <v>0.64722222222222225</v>
      </c>
      <c r="O2416" s="158">
        <v>1</v>
      </c>
      <c r="P2416" s="53" t="s">
        <v>15</v>
      </c>
      <c r="Q2416" s="461"/>
      <c r="R2416" s="461"/>
      <c r="S2416" s="461"/>
      <c r="T2416" s="109">
        <f t="shared" si="225"/>
        <v>0.64583333333333326</v>
      </c>
      <c r="U2416" s="109">
        <f t="shared" si="226"/>
        <v>0.625</v>
      </c>
      <c r="V2416" s="41">
        <f>IFERROR(VLOOKUP(L2416,'[1]ZESTAWIENIE NUMERÓW BOCZNYCH'!$A:$B,1,0),"")</f>
        <v>8429</v>
      </c>
      <c r="W2416" s="53" t="str">
        <f>IFERROR(VLOOKUP(V2416,'[1]ZESTAWIENIE NUMERÓW BOCZNYCH'!$A:$B,2,0),P2416)</f>
        <v>MERCEDES-BENZ 628 03 Citaro G</v>
      </c>
      <c r="X2416" s="53" t="s">
        <v>149</v>
      </c>
      <c r="Y2416" s="53">
        <f>VLOOKUP(W2416,'[1]LICZBA MIEJSC'!$A:$C,2,0)</f>
        <v>40</v>
      </c>
      <c r="Z2416" s="53">
        <f>VLOOKUP(W2416,'[1]LICZBA MIEJSC'!$A:$C,3,0)</f>
        <v>102</v>
      </c>
      <c r="AA2416" s="53">
        <f t="shared" si="222"/>
        <v>142</v>
      </c>
      <c r="AB2416" s="41">
        <f t="shared" si="223"/>
        <v>14</v>
      </c>
      <c r="AC2416" s="113">
        <f t="shared" si="227"/>
        <v>9.8591549295774641E-2</v>
      </c>
      <c r="AD2416" s="299" t="s">
        <v>203</v>
      </c>
    </row>
    <row r="2417" spans="1:30" x14ac:dyDescent="0.25">
      <c r="A2417" s="28" t="s">
        <v>135</v>
      </c>
      <c r="B2417" s="230">
        <v>2416</v>
      </c>
      <c r="C2417" s="53">
        <v>2</v>
      </c>
      <c r="D2417" s="53">
        <v>12505</v>
      </c>
      <c r="E2417" s="437"/>
      <c r="F2417" s="53" t="s">
        <v>369</v>
      </c>
      <c r="G2417" s="158" t="str">
        <f t="shared" si="224"/>
        <v>r3_64</v>
      </c>
      <c r="H2417" s="158" t="s">
        <v>673</v>
      </c>
      <c r="I2417" s="175">
        <v>43230</v>
      </c>
      <c r="J2417" s="49" t="s">
        <v>199</v>
      </c>
      <c r="K2417" s="157">
        <v>128</v>
      </c>
      <c r="L2417" s="50">
        <v>8301</v>
      </c>
      <c r="M2417" s="68" t="s">
        <v>135</v>
      </c>
      <c r="N2417" s="43">
        <v>0.64722222222222225</v>
      </c>
      <c r="O2417" s="158">
        <v>0</v>
      </c>
      <c r="P2417" s="53" t="s">
        <v>15</v>
      </c>
      <c r="Q2417" s="461"/>
      <c r="R2417" s="461"/>
      <c r="S2417" s="461"/>
      <c r="T2417" s="109">
        <f t="shared" si="225"/>
        <v>0.64583333333333326</v>
      </c>
      <c r="U2417" s="109">
        <f t="shared" si="226"/>
        <v>0.625</v>
      </c>
      <c r="V2417" s="41">
        <f>IFERROR(VLOOKUP(L2417,'[1]ZESTAWIENIE NUMERÓW BOCZNYCH'!$A:$B,1,0),"")</f>
        <v>8301</v>
      </c>
      <c r="W2417" s="53" t="str">
        <f>IFERROR(VLOOKUP(V2417,'[1]ZESTAWIENIE NUMERÓW BOCZNYCH'!$A:$B,2,0),P2417)</f>
        <v>MERCEDES-BENZ O 530 G Citaro</v>
      </c>
      <c r="X2417" s="53" t="s">
        <v>149</v>
      </c>
      <c r="Y2417" s="53">
        <f>VLOOKUP(W2417,'[1]LICZBA MIEJSC'!$A:$C,2,0)</f>
        <v>42</v>
      </c>
      <c r="Z2417" s="53">
        <f>VLOOKUP(W2417,'[1]LICZBA MIEJSC'!$A:$C,3,0)</f>
        <v>125</v>
      </c>
      <c r="AA2417" s="53">
        <f t="shared" si="222"/>
        <v>167</v>
      </c>
      <c r="AB2417" s="41">
        <f t="shared" si="223"/>
        <v>0</v>
      </c>
      <c r="AC2417" s="113">
        <f t="shared" si="227"/>
        <v>0</v>
      </c>
      <c r="AD2417" s="299" t="s">
        <v>203</v>
      </c>
    </row>
    <row r="2418" spans="1:30" x14ac:dyDescent="0.25">
      <c r="A2418" s="28" t="s">
        <v>135</v>
      </c>
      <c r="B2418" s="230">
        <v>2417</v>
      </c>
      <c r="C2418" s="50">
        <v>2</v>
      </c>
      <c r="D2418" s="53">
        <v>12506</v>
      </c>
      <c r="E2418" s="437"/>
      <c r="F2418" s="53" t="s">
        <v>369</v>
      </c>
      <c r="G2418" s="158" t="str">
        <f t="shared" si="224"/>
        <v>r3_64</v>
      </c>
      <c r="H2418" s="158" t="s">
        <v>674</v>
      </c>
      <c r="I2418" s="175">
        <v>43230</v>
      </c>
      <c r="J2418" s="49" t="s">
        <v>199</v>
      </c>
      <c r="K2418" s="157">
        <v>128</v>
      </c>
      <c r="L2418" s="50">
        <v>8301</v>
      </c>
      <c r="M2418" s="50" t="s">
        <v>182</v>
      </c>
      <c r="N2418" s="43">
        <v>0.65694444444444444</v>
      </c>
      <c r="O2418" s="158">
        <v>0</v>
      </c>
      <c r="P2418" s="53" t="s">
        <v>15</v>
      </c>
      <c r="Q2418" s="461"/>
      <c r="R2418" s="461"/>
      <c r="S2418" s="461"/>
      <c r="T2418" s="109">
        <f t="shared" si="225"/>
        <v>0.65625</v>
      </c>
      <c r="U2418" s="109">
        <f t="shared" si="226"/>
        <v>0.625</v>
      </c>
      <c r="V2418" s="41">
        <f>IFERROR(VLOOKUP(L2418,'[1]ZESTAWIENIE NUMERÓW BOCZNYCH'!$A:$B,1,0),"")</f>
        <v>8301</v>
      </c>
      <c r="W2418" s="53" t="str">
        <f>IFERROR(VLOOKUP(V2418,'[1]ZESTAWIENIE NUMERÓW BOCZNYCH'!$A:$B,2,0),P2418)</f>
        <v>MERCEDES-BENZ O 530 G Citaro</v>
      </c>
      <c r="X2418" s="53" t="s">
        <v>149</v>
      </c>
      <c r="Y2418" s="53">
        <f>VLOOKUP(W2418,'[1]LICZBA MIEJSC'!$A:$C,2,0)</f>
        <v>42</v>
      </c>
      <c r="Z2418" s="53">
        <f>VLOOKUP(W2418,'[1]LICZBA MIEJSC'!$A:$C,3,0)</f>
        <v>125</v>
      </c>
      <c r="AA2418" s="53">
        <f t="shared" si="222"/>
        <v>167</v>
      </c>
      <c r="AB2418" s="41">
        <f t="shared" si="223"/>
        <v>0</v>
      </c>
      <c r="AC2418" s="113">
        <f t="shared" si="227"/>
        <v>0</v>
      </c>
      <c r="AD2418" s="299" t="s">
        <v>203</v>
      </c>
    </row>
    <row r="2419" spans="1:30" x14ac:dyDescent="0.25">
      <c r="A2419" s="28" t="s">
        <v>135</v>
      </c>
      <c r="B2419" s="230">
        <v>2418</v>
      </c>
      <c r="C2419" s="53">
        <v>2</v>
      </c>
      <c r="D2419" s="53">
        <v>12505</v>
      </c>
      <c r="E2419" s="437"/>
      <c r="F2419" s="53" t="s">
        <v>369</v>
      </c>
      <c r="G2419" s="158" t="str">
        <f t="shared" si="224"/>
        <v>r3_64</v>
      </c>
      <c r="H2419" s="158" t="s">
        <v>673</v>
      </c>
      <c r="I2419" s="175">
        <v>43230</v>
      </c>
      <c r="J2419" s="49" t="s">
        <v>199</v>
      </c>
      <c r="K2419" s="157">
        <v>128</v>
      </c>
      <c r="L2419" s="50">
        <v>8121</v>
      </c>
      <c r="M2419" s="68" t="s">
        <v>135</v>
      </c>
      <c r="N2419" s="43">
        <v>0.65763888888888888</v>
      </c>
      <c r="O2419" s="158">
        <v>1</v>
      </c>
      <c r="P2419" s="53" t="s">
        <v>15</v>
      </c>
      <c r="Q2419" s="461"/>
      <c r="R2419" s="461"/>
      <c r="S2419" s="461"/>
      <c r="T2419" s="109">
        <f t="shared" si="225"/>
        <v>0.65625</v>
      </c>
      <c r="U2419" s="109">
        <f t="shared" si="226"/>
        <v>0.625</v>
      </c>
      <c r="V2419" s="41">
        <f>IFERROR(VLOOKUP(L2419,'[1]ZESTAWIENIE NUMERÓW BOCZNYCH'!$A:$B,1,0),"")</f>
        <v>8121</v>
      </c>
      <c r="W2419" s="53" t="str">
        <f>IFERROR(VLOOKUP(V2419,'[1]ZESTAWIENIE NUMERÓW BOCZNYCH'!$A:$B,2,0),P2419)</f>
        <v>VOLVO 7700A</v>
      </c>
      <c r="X2419" s="53" t="s">
        <v>149</v>
      </c>
      <c r="Y2419" s="53">
        <f>VLOOKUP(W2419,'[1]LICZBA MIEJSC'!$A:$C,2,0)</f>
        <v>43</v>
      </c>
      <c r="Z2419" s="53">
        <f>VLOOKUP(W2419,'[1]LICZBA MIEJSC'!$A:$C,3,0)</f>
        <v>133</v>
      </c>
      <c r="AA2419" s="53">
        <f t="shared" si="222"/>
        <v>176</v>
      </c>
      <c r="AB2419" s="41">
        <f t="shared" si="223"/>
        <v>18</v>
      </c>
      <c r="AC2419" s="113">
        <f t="shared" si="227"/>
        <v>0.10227272727272728</v>
      </c>
      <c r="AD2419" s="299" t="s">
        <v>203</v>
      </c>
    </row>
    <row r="2420" spans="1:30" x14ac:dyDescent="0.25">
      <c r="A2420" s="28" t="s">
        <v>135</v>
      </c>
      <c r="B2420" s="230">
        <v>2419</v>
      </c>
      <c r="C2420" s="50">
        <v>2</v>
      </c>
      <c r="D2420" s="53">
        <v>12506</v>
      </c>
      <c r="E2420" s="437"/>
      <c r="F2420" s="53" t="s">
        <v>369</v>
      </c>
      <c r="G2420" s="158" t="str">
        <f t="shared" si="224"/>
        <v>r3_64</v>
      </c>
      <c r="H2420" s="158" t="s">
        <v>674</v>
      </c>
      <c r="I2420" s="175">
        <v>43230</v>
      </c>
      <c r="J2420" s="49" t="s">
        <v>199</v>
      </c>
      <c r="K2420" s="157">
        <v>128</v>
      </c>
      <c r="L2420" s="50">
        <v>8121</v>
      </c>
      <c r="M2420" s="50" t="s">
        <v>182</v>
      </c>
      <c r="N2420" s="43">
        <v>0.66736111111111107</v>
      </c>
      <c r="O2420" s="158">
        <v>1</v>
      </c>
      <c r="P2420" s="53" t="s">
        <v>15</v>
      </c>
      <c r="Q2420" s="461"/>
      <c r="R2420" s="461"/>
      <c r="S2420" s="461"/>
      <c r="T2420" s="109">
        <f t="shared" si="225"/>
        <v>0.66666666666666663</v>
      </c>
      <c r="U2420" s="109">
        <f t="shared" si="226"/>
        <v>0.66666666666666663</v>
      </c>
      <c r="V2420" s="41">
        <f>IFERROR(VLOOKUP(L2420,'[1]ZESTAWIENIE NUMERÓW BOCZNYCH'!$A:$B,1,0),"")</f>
        <v>8121</v>
      </c>
      <c r="W2420" s="53" t="str">
        <f>IFERROR(VLOOKUP(V2420,'[1]ZESTAWIENIE NUMERÓW BOCZNYCH'!$A:$B,2,0),P2420)</f>
        <v>VOLVO 7700A</v>
      </c>
      <c r="X2420" s="53" t="s">
        <v>149</v>
      </c>
      <c r="Y2420" s="53">
        <f>VLOOKUP(W2420,'[1]LICZBA MIEJSC'!$A:$C,2,0)</f>
        <v>43</v>
      </c>
      <c r="Z2420" s="53">
        <f>VLOOKUP(W2420,'[1]LICZBA MIEJSC'!$A:$C,3,0)</f>
        <v>133</v>
      </c>
      <c r="AA2420" s="53">
        <f t="shared" si="222"/>
        <v>176</v>
      </c>
      <c r="AB2420" s="41">
        <f t="shared" si="223"/>
        <v>18</v>
      </c>
      <c r="AC2420" s="113">
        <f t="shared" si="227"/>
        <v>0.10227272727272728</v>
      </c>
      <c r="AD2420" s="299" t="s">
        <v>203</v>
      </c>
    </row>
    <row r="2421" spans="1:30" x14ac:dyDescent="0.25">
      <c r="A2421" s="28" t="s">
        <v>135</v>
      </c>
      <c r="B2421" s="230">
        <v>2420</v>
      </c>
      <c r="C2421" s="53">
        <v>2</v>
      </c>
      <c r="D2421" s="53">
        <v>12505</v>
      </c>
      <c r="E2421" s="437"/>
      <c r="F2421" s="53" t="s">
        <v>369</v>
      </c>
      <c r="G2421" s="158" t="str">
        <f t="shared" si="224"/>
        <v>r3_64</v>
      </c>
      <c r="H2421" s="158" t="s">
        <v>673</v>
      </c>
      <c r="I2421" s="175">
        <v>43230</v>
      </c>
      <c r="J2421" s="49" t="s">
        <v>199</v>
      </c>
      <c r="K2421" s="157">
        <v>128</v>
      </c>
      <c r="L2421" s="50">
        <v>7354</v>
      </c>
      <c r="M2421" s="68" t="s">
        <v>135</v>
      </c>
      <c r="N2421" s="43">
        <v>0.6694444444444444</v>
      </c>
      <c r="O2421" s="158">
        <v>1</v>
      </c>
      <c r="P2421" s="53" t="s">
        <v>13</v>
      </c>
      <c r="Q2421" s="461"/>
      <c r="R2421" s="461"/>
      <c r="S2421" s="461"/>
      <c r="T2421" s="109">
        <f t="shared" si="225"/>
        <v>0.66666666666666663</v>
      </c>
      <c r="U2421" s="109">
        <f t="shared" si="226"/>
        <v>0.66666666666666663</v>
      </c>
      <c r="V2421" s="41">
        <f>IFERROR(VLOOKUP(L2421,'[1]ZESTAWIENIE NUMERÓW BOCZNYCH'!$A:$B,1,0),"")</f>
        <v>7354</v>
      </c>
      <c r="W2421" s="53" t="str">
        <f>IFERROR(VLOOKUP(V2421,'[1]ZESTAWIENIE NUMERÓW BOCZNYCH'!$A:$B,2,0),P2421)</f>
        <v>MERCEDES-BENZ O 530 Citaro</v>
      </c>
      <c r="X2421" s="53" t="s">
        <v>149</v>
      </c>
      <c r="Y2421" s="53">
        <f>VLOOKUP(W2421,'[1]LICZBA MIEJSC'!$A:$C,2,0)</f>
        <v>31</v>
      </c>
      <c r="Z2421" s="53">
        <f>VLOOKUP(W2421,'[1]LICZBA MIEJSC'!$A:$C,3,0)</f>
        <v>71</v>
      </c>
      <c r="AA2421" s="53">
        <f t="shared" si="222"/>
        <v>102</v>
      </c>
      <c r="AB2421" s="41">
        <f t="shared" si="223"/>
        <v>10</v>
      </c>
      <c r="AC2421" s="113">
        <f t="shared" si="227"/>
        <v>9.8039215686274508E-2</v>
      </c>
      <c r="AD2421" s="299" t="s">
        <v>203</v>
      </c>
    </row>
    <row r="2422" spans="1:30" x14ac:dyDescent="0.25">
      <c r="A2422" s="28" t="s">
        <v>135</v>
      </c>
      <c r="B2422" s="46">
        <v>2421</v>
      </c>
      <c r="C2422" s="50">
        <v>2</v>
      </c>
      <c r="D2422" s="53">
        <v>12506</v>
      </c>
      <c r="E2422" s="437"/>
      <c r="F2422" s="53" t="s">
        <v>369</v>
      </c>
      <c r="G2422" s="158" t="str">
        <f t="shared" si="224"/>
        <v>r3_64</v>
      </c>
      <c r="H2422" s="158" t="s">
        <v>674</v>
      </c>
      <c r="I2422" s="175">
        <v>43230</v>
      </c>
      <c r="J2422" s="49" t="s">
        <v>200</v>
      </c>
      <c r="K2422" s="199" t="s">
        <v>125</v>
      </c>
      <c r="L2422" s="50"/>
      <c r="M2422" s="50" t="s">
        <v>371</v>
      </c>
      <c r="N2422" s="43">
        <v>0.67013888888888884</v>
      </c>
      <c r="O2422" s="158">
        <v>0</v>
      </c>
      <c r="P2422" s="53" t="s">
        <v>12</v>
      </c>
      <c r="Q2422" s="461"/>
      <c r="R2422" s="461"/>
      <c r="S2422" s="461"/>
      <c r="T2422" s="109">
        <f t="shared" si="225"/>
        <v>0.66666666666666663</v>
      </c>
      <c r="U2422" s="109">
        <f t="shared" si="226"/>
        <v>0.66666666666666663</v>
      </c>
      <c r="V2422" s="41" t="str">
        <f>IFERROR(VLOOKUP(L2422,'[1]ZESTAWIENIE NUMERÓW BOCZNYCH'!$A:$B,1,0),"")</f>
        <v/>
      </c>
      <c r="W2422" s="53" t="str">
        <f>IFERROR(VLOOKUP(V2422,'[1]ZESTAWIENIE NUMERÓW BOCZNYCH'!$A:$B,2,0),P2422)</f>
        <v>T</v>
      </c>
      <c r="X2422" s="53" t="s">
        <v>149</v>
      </c>
      <c r="Y2422" s="53">
        <f>VLOOKUP(W2422,'[1]LICZBA MIEJSC'!$A:$C,2,0)</f>
        <v>55</v>
      </c>
      <c r="Z2422" s="53">
        <f>VLOOKUP(W2422,'[1]LICZBA MIEJSC'!$A:$C,3,0)</f>
        <v>0</v>
      </c>
      <c r="AA2422" s="53">
        <f t="shared" si="222"/>
        <v>55</v>
      </c>
      <c r="AB2422" s="41">
        <f t="shared" si="223"/>
        <v>0</v>
      </c>
      <c r="AC2422" s="113">
        <f t="shared" si="227"/>
        <v>0</v>
      </c>
      <c r="AD2422" s="299"/>
    </row>
    <row r="2423" spans="1:30" x14ac:dyDescent="0.25">
      <c r="A2423" s="28" t="s">
        <v>135</v>
      </c>
      <c r="B2423" s="46">
        <v>2422</v>
      </c>
      <c r="C2423" s="53">
        <v>2</v>
      </c>
      <c r="D2423" s="53">
        <v>12506</v>
      </c>
      <c r="E2423" s="437"/>
      <c r="F2423" s="53" t="s">
        <v>369</v>
      </c>
      <c r="G2423" s="158" t="str">
        <f t="shared" si="224"/>
        <v>r3_64</v>
      </c>
      <c r="H2423" s="158" t="s">
        <v>674</v>
      </c>
      <c r="I2423" s="175">
        <v>43230</v>
      </c>
      <c r="J2423" s="49" t="s">
        <v>201</v>
      </c>
      <c r="K2423" s="157" t="s">
        <v>372</v>
      </c>
      <c r="L2423" s="50"/>
      <c r="M2423" s="50" t="s">
        <v>371</v>
      </c>
      <c r="N2423" s="43">
        <v>0.67569444444444438</v>
      </c>
      <c r="O2423" s="158">
        <v>4</v>
      </c>
      <c r="P2423" s="53" t="s">
        <v>12</v>
      </c>
      <c r="Q2423" s="461"/>
      <c r="R2423" s="461"/>
      <c r="S2423" s="461"/>
      <c r="T2423" s="109">
        <f t="shared" si="225"/>
        <v>0.66666666666666663</v>
      </c>
      <c r="U2423" s="109">
        <f t="shared" si="226"/>
        <v>0.66666666666666663</v>
      </c>
      <c r="V2423" s="41" t="str">
        <f>IFERROR(VLOOKUP(L2423,'[1]ZESTAWIENIE NUMERÓW BOCZNYCH'!$A:$B,1,0),"")</f>
        <v/>
      </c>
      <c r="W2423" s="53" t="str">
        <f>IFERROR(VLOOKUP(V2423,'[1]ZESTAWIENIE NUMERÓW BOCZNYCH'!$A:$B,2,0),P2423)</f>
        <v>T</v>
      </c>
      <c r="X2423" s="53" t="s">
        <v>149</v>
      </c>
      <c r="Y2423" s="53">
        <f>VLOOKUP(W2423,'[1]LICZBA MIEJSC'!$A:$C,2,0)</f>
        <v>55</v>
      </c>
      <c r="Z2423" s="53">
        <f>VLOOKUP(W2423,'[1]LICZBA MIEJSC'!$A:$C,3,0)</f>
        <v>0</v>
      </c>
      <c r="AA2423" s="53">
        <f t="shared" si="222"/>
        <v>55</v>
      </c>
      <c r="AB2423" s="41">
        <f t="shared" si="223"/>
        <v>55</v>
      </c>
      <c r="AC2423" s="113">
        <f t="shared" si="227"/>
        <v>1</v>
      </c>
      <c r="AD2423" s="299"/>
    </row>
    <row r="2424" spans="1:30" x14ac:dyDescent="0.25">
      <c r="A2424" s="28" t="s">
        <v>135</v>
      </c>
      <c r="B2424" s="230">
        <v>2423</v>
      </c>
      <c r="C2424" s="50">
        <v>2</v>
      </c>
      <c r="D2424" s="53">
        <v>12506</v>
      </c>
      <c r="E2424" s="437"/>
      <c r="F2424" s="53" t="s">
        <v>369</v>
      </c>
      <c r="G2424" s="158" t="str">
        <f t="shared" si="224"/>
        <v>r3_64</v>
      </c>
      <c r="H2424" s="158" t="s">
        <v>674</v>
      </c>
      <c r="I2424" s="175">
        <v>43230</v>
      </c>
      <c r="J2424" s="49" t="s">
        <v>199</v>
      </c>
      <c r="K2424" s="157">
        <v>128</v>
      </c>
      <c r="L2424" s="50">
        <v>7354</v>
      </c>
      <c r="M2424" s="50" t="s">
        <v>182</v>
      </c>
      <c r="N2424" s="43">
        <v>0.67708333333333337</v>
      </c>
      <c r="O2424" s="158">
        <v>1</v>
      </c>
      <c r="P2424" s="53" t="s">
        <v>13</v>
      </c>
      <c r="Q2424" s="461"/>
      <c r="R2424" s="461"/>
      <c r="S2424" s="461"/>
      <c r="T2424" s="109">
        <f t="shared" si="225"/>
        <v>0.67708333333333326</v>
      </c>
      <c r="U2424" s="109">
        <f t="shared" si="226"/>
        <v>0.66666666666666663</v>
      </c>
      <c r="V2424" s="41">
        <f>IFERROR(VLOOKUP(L2424,'[1]ZESTAWIENIE NUMERÓW BOCZNYCH'!$A:$B,1,0),"")</f>
        <v>7354</v>
      </c>
      <c r="W2424" s="53" t="str">
        <f>IFERROR(VLOOKUP(V2424,'[1]ZESTAWIENIE NUMERÓW BOCZNYCH'!$A:$B,2,0),P2424)</f>
        <v>MERCEDES-BENZ O 530 Citaro</v>
      </c>
      <c r="X2424" s="53" t="s">
        <v>149</v>
      </c>
      <c r="Y2424" s="53">
        <f>VLOOKUP(W2424,'[1]LICZBA MIEJSC'!$A:$C,2,0)</f>
        <v>31</v>
      </c>
      <c r="Z2424" s="53">
        <f>VLOOKUP(W2424,'[1]LICZBA MIEJSC'!$A:$C,3,0)</f>
        <v>71</v>
      </c>
      <c r="AA2424" s="53">
        <f t="shared" si="222"/>
        <v>102</v>
      </c>
      <c r="AB2424" s="41">
        <f t="shared" si="223"/>
        <v>10</v>
      </c>
      <c r="AC2424" s="113">
        <f t="shared" si="227"/>
        <v>9.8039215686274508E-2</v>
      </c>
      <c r="AD2424" s="299" t="s">
        <v>203</v>
      </c>
    </row>
    <row r="2425" spans="1:30" x14ac:dyDescent="0.25">
      <c r="A2425" s="28" t="s">
        <v>135</v>
      </c>
      <c r="B2425" s="46">
        <v>2424</v>
      </c>
      <c r="C2425" s="53">
        <v>2</v>
      </c>
      <c r="D2425" s="53">
        <v>12506</v>
      </c>
      <c r="E2425" s="437"/>
      <c r="F2425" s="53" t="s">
        <v>369</v>
      </c>
      <c r="G2425" s="158" t="str">
        <f t="shared" si="224"/>
        <v>r3_64</v>
      </c>
      <c r="H2425" s="158" t="s">
        <v>674</v>
      </c>
      <c r="I2425" s="175">
        <v>43230</v>
      </c>
      <c r="J2425" s="49" t="s">
        <v>200</v>
      </c>
      <c r="K2425" s="160" t="s">
        <v>373</v>
      </c>
      <c r="L2425" s="50"/>
      <c r="M2425" s="50" t="s">
        <v>371</v>
      </c>
      <c r="N2425" s="43">
        <v>0.68194444444444446</v>
      </c>
      <c r="O2425" s="158">
        <v>3</v>
      </c>
      <c r="P2425" s="53" t="s">
        <v>12</v>
      </c>
      <c r="Q2425" s="461"/>
      <c r="R2425" s="461"/>
      <c r="S2425" s="461"/>
      <c r="T2425" s="109">
        <f t="shared" si="225"/>
        <v>0.67708333333333326</v>
      </c>
      <c r="U2425" s="109">
        <f t="shared" si="226"/>
        <v>0.66666666666666663</v>
      </c>
      <c r="V2425" s="41" t="str">
        <f>IFERROR(VLOOKUP(L2425,'[1]ZESTAWIENIE NUMERÓW BOCZNYCH'!$A:$B,1,0),"")</f>
        <v/>
      </c>
      <c r="W2425" s="53" t="str">
        <f>IFERROR(VLOOKUP(V2425,'[1]ZESTAWIENIE NUMERÓW BOCZNYCH'!$A:$B,2,0),P2425)</f>
        <v>T</v>
      </c>
      <c r="X2425" s="53" t="s">
        <v>149</v>
      </c>
      <c r="Y2425" s="53">
        <f>VLOOKUP(W2425,'[1]LICZBA MIEJSC'!$A:$C,2,0)</f>
        <v>55</v>
      </c>
      <c r="Z2425" s="53">
        <f>VLOOKUP(W2425,'[1]LICZBA MIEJSC'!$A:$C,3,0)</f>
        <v>0</v>
      </c>
      <c r="AA2425" s="53">
        <f t="shared" si="222"/>
        <v>55</v>
      </c>
      <c r="AB2425" s="41">
        <f t="shared" si="223"/>
        <v>50</v>
      </c>
      <c r="AC2425" s="113">
        <f t="shared" si="227"/>
        <v>0.90909090909090906</v>
      </c>
      <c r="AD2425" s="299"/>
    </row>
    <row r="2426" spans="1:30" x14ac:dyDescent="0.25">
      <c r="A2426" s="28" t="s">
        <v>135</v>
      </c>
      <c r="B2426" s="230">
        <v>2425</v>
      </c>
      <c r="C2426" s="53">
        <v>3</v>
      </c>
      <c r="D2426" s="53">
        <v>12505</v>
      </c>
      <c r="E2426" s="437"/>
      <c r="F2426" s="53" t="s">
        <v>369</v>
      </c>
      <c r="G2426" s="158" t="str">
        <f t="shared" si="224"/>
        <v>r3_64</v>
      </c>
      <c r="H2426" s="158" t="s">
        <v>673</v>
      </c>
      <c r="I2426" s="175">
        <v>43230</v>
      </c>
      <c r="J2426" s="49" t="s">
        <v>199</v>
      </c>
      <c r="K2426" s="157">
        <v>128</v>
      </c>
      <c r="L2426" s="50">
        <v>8079</v>
      </c>
      <c r="M2426" s="68" t="s">
        <v>135</v>
      </c>
      <c r="N2426" s="43">
        <v>0.69305555555555554</v>
      </c>
      <c r="O2426" s="158">
        <v>1</v>
      </c>
      <c r="P2426" s="53" t="s">
        <v>15</v>
      </c>
      <c r="Q2426" s="461"/>
      <c r="R2426" s="461"/>
      <c r="S2426" s="461"/>
      <c r="T2426" s="109">
        <f t="shared" si="225"/>
        <v>0.6875</v>
      </c>
      <c r="U2426" s="109">
        <f t="shared" si="226"/>
        <v>0.66666666666666663</v>
      </c>
      <c r="V2426" s="41">
        <f>IFERROR(VLOOKUP(L2426,'[1]ZESTAWIENIE NUMERÓW BOCZNYCH'!$A:$B,1,0),"")</f>
        <v>8079</v>
      </c>
      <c r="W2426" s="53" t="str">
        <f>IFERROR(VLOOKUP(V2426,'[1]ZESTAWIENIE NUMERÓW BOCZNYCH'!$A:$B,2,0),P2426)</f>
        <v>VOLVO 7000A</v>
      </c>
      <c r="X2426" s="53" t="s">
        <v>149</v>
      </c>
      <c r="Y2426" s="53">
        <f>VLOOKUP(W2426,'[1]LICZBA MIEJSC'!$A:$C,2,0)</f>
        <v>43</v>
      </c>
      <c r="Z2426" s="53">
        <f>VLOOKUP(W2426,'[1]LICZBA MIEJSC'!$A:$C,3,0)</f>
        <v>133</v>
      </c>
      <c r="AA2426" s="53">
        <f t="shared" si="222"/>
        <v>176</v>
      </c>
      <c r="AB2426" s="41">
        <f t="shared" si="223"/>
        <v>18</v>
      </c>
      <c r="AC2426" s="113">
        <f t="shared" si="227"/>
        <v>0.10227272727272728</v>
      </c>
      <c r="AD2426" s="299" t="s">
        <v>203</v>
      </c>
    </row>
    <row r="2427" spans="1:30" x14ac:dyDescent="0.25">
      <c r="A2427" s="28" t="s">
        <v>135</v>
      </c>
      <c r="B2427" s="230">
        <v>2426</v>
      </c>
      <c r="C2427" s="53">
        <v>3</v>
      </c>
      <c r="D2427" s="53">
        <v>12506</v>
      </c>
      <c r="E2427" s="437"/>
      <c r="F2427" s="53" t="s">
        <v>369</v>
      </c>
      <c r="G2427" s="158" t="str">
        <f t="shared" si="224"/>
        <v>r3_64</v>
      </c>
      <c r="H2427" s="158" t="s">
        <v>674</v>
      </c>
      <c r="I2427" s="175">
        <v>43230</v>
      </c>
      <c r="J2427" s="49" t="s">
        <v>199</v>
      </c>
      <c r="K2427" s="157">
        <v>128</v>
      </c>
      <c r="L2427" s="50">
        <v>8079</v>
      </c>
      <c r="M2427" s="50" t="s">
        <v>182</v>
      </c>
      <c r="N2427" s="43">
        <v>0.69444444444444453</v>
      </c>
      <c r="O2427" s="158">
        <v>1</v>
      </c>
      <c r="P2427" s="53" t="s">
        <v>15</v>
      </c>
      <c r="Q2427" s="461"/>
      <c r="R2427" s="461"/>
      <c r="S2427" s="461"/>
      <c r="T2427" s="109">
        <f t="shared" si="225"/>
        <v>0.6875</v>
      </c>
      <c r="U2427" s="109">
        <f t="shared" si="226"/>
        <v>0.66666666666666663</v>
      </c>
      <c r="V2427" s="41">
        <f>IFERROR(VLOOKUP(L2427,'[1]ZESTAWIENIE NUMERÓW BOCZNYCH'!$A:$B,1,0),"")</f>
        <v>8079</v>
      </c>
      <c r="W2427" s="53" t="str">
        <f>IFERROR(VLOOKUP(V2427,'[1]ZESTAWIENIE NUMERÓW BOCZNYCH'!$A:$B,2,0),P2427)</f>
        <v>VOLVO 7000A</v>
      </c>
      <c r="X2427" s="53" t="s">
        <v>149</v>
      </c>
      <c r="Y2427" s="53">
        <f>VLOOKUP(W2427,'[1]LICZBA MIEJSC'!$A:$C,2,0)</f>
        <v>43</v>
      </c>
      <c r="Z2427" s="53">
        <f>VLOOKUP(W2427,'[1]LICZBA MIEJSC'!$A:$C,3,0)</f>
        <v>133</v>
      </c>
      <c r="AA2427" s="53">
        <f t="shared" si="222"/>
        <v>176</v>
      </c>
      <c r="AB2427" s="41">
        <f t="shared" si="223"/>
        <v>18</v>
      </c>
      <c r="AC2427" s="113">
        <f t="shared" si="227"/>
        <v>0.10227272727272728</v>
      </c>
      <c r="AD2427" s="299" t="s">
        <v>203</v>
      </c>
    </row>
    <row r="2428" spans="1:30" x14ac:dyDescent="0.25">
      <c r="A2428" s="28" t="s">
        <v>135</v>
      </c>
      <c r="B2428" s="230">
        <v>2427</v>
      </c>
      <c r="C2428" s="53">
        <v>3</v>
      </c>
      <c r="D2428" s="53">
        <v>12505</v>
      </c>
      <c r="E2428" s="437"/>
      <c r="F2428" s="53" t="s">
        <v>369</v>
      </c>
      <c r="G2428" s="158" t="str">
        <f t="shared" si="224"/>
        <v>r3_64</v>
      </c>
      <c r="H2428" s="158" t="s">
        <v>673</v>
      </c>
      <c r="I2428" s="175">
        <v>43230</v>
      </c>
      <c r="J2428" s="49" t="s">
        <v>199</v>
      </c>
      <c r="K2428" s="157">
        <v>128</v>
      </c>
      <c r="L2428" s="50">
        <v>8435</v>
      </c>
      <c r="M2428" s="68" t="s">
        <v>135</v>
      </c>
      <c r="N2428" s="43">
        <v>0.70416666666666661</v>
      </c>
      <c r="O2428" s="158">
        <v>1</v>
      </c>
      <c r="P2428" s="53" t="s">
        <v>15</v>
      </c>
      <c r="Q2428" s="461"/>
      <c r="R2428" s="461"/>
      <c r="S2428" s="461"/>
      <c r="T2428" s="109">
        <f t="shared" si="225"/>
        <v>0.69791666666666663</v>
      </c>
      <c r="U2428" s="109">
        <f t="shared" si="226"/>
        <v>0.66666666666666663</v>
      </c>
      <c r="V2428" s="41">
        <f>IFERROR(VLOOKUP(L2428,'[1]ZESTAWIENIE NUMERÓW BOCZNYCH'!$A:$B,1,0),"")</f>
        <v>8435</v>
      </c>
      <c r="W2428" s="53" t="str">
        <f>IFERROR(VLOOKUP(V2428,'[1]ZESTAWIENIE NUMERÓW BOCZNYCH'!$A:$B,2,0),P2428)</f>
        <v>MERCEDES-BENZ 628 03 Citaro G</v>
      </c>
      <c r="X2428" s="53" t="s">
        <v>149</v>
      </c>
      <c r="Y2428" s="53">
        <f>VLOOKUP(W2428,'[1]LICZBA MIEJSC'!$A:$C,2,0)</f>
        <v>40</v>
      </c>
      <c r="Z2428" s="53">
        <f>VLOOKUP(W2428,'[1]LICZBA MIEJSC'!$A:$C,3,0)</f>
        <v>102</v>
      </c>
      <c r="AA2428" s="53">
        <f t="shared" si="222"/>
        <v>142</v>
      </c>
      <c r="AB2428" s="41">
        <f t="shared" si="223"/>
        <v>14</v>
      </c>
      <c r="AC2428" s="113">
        <f t="shared" si="227"/>
        <v>9.8591549295774641E-2</v>
      </c>
      <c r="AD2428" s="299" t="s">
        <v>203</v>
      </c>
    </row>
    <row r="2429" spans="1:30" x14ac:dyDescent="0.25">
      <c r="A2429" s="28" t="s">
        <v>135</v>
      </c>
      <c r="B2429" s="230">
        <v>2428</v>
      </c>
      <c r="C2429" s="53">
        <v>3</v>
      </c>
      <c r="D2429" s="53">
        <v>12505</v>
      </c>
      <c r="E2429" s="437"/>
      <c r="F2429" s="53" t="s">
        <v>369</v>
      </c>
      <c r="G2429" s="158" t="str">
        <f t="shared" si="224"/>
        <v>r3_64</v>
      </c>
      <c r="H2429" s="158" t="s">
        <v>673</v>
      </c>
      <c r="I2429" s="175">
        <v>43230</v>
      </c>
      <c r="J2429" s="49" t="s">
        <v>199</v>
      </c>
      <c r="K2429" s="157">
        <v>128</v>
      </c>
      <c r="L2429" s="50">
        <v>8407</v>
      </c>
      <c r="M2429" s="68" t="s">
        <v>135</v>
      </c>
      <c r="N2429" s="43">
        <v>0.70833333333333337</v>
      </c>
      <c r="O2429" s="158">
        <v>1</v>
      </c>
      <c r="P2429" s="53" t="s">
        <v>15</v>
      </c>
      <c r="Q2429" s="461"/>
      <c r="R2429" s="461"/>
      <c r="S2429" s="461"/>
      <c r="T2429" s="109">
        <f t="shared" si="225"/>
        <v>0.70833333333333326</v>
      </c>
      <c r="U2429" s="109">
        <f t="shared" si="226"/>
        <v>0.70833333333333326</v>
      </c>
      <c r="V2429" s="41">
        <f>IFERROR(VLOOKUP(L2429,'[1]ZESTAWIENIE NUMERÓW BOCZNYCH'!$A:$B,1,0),"")</f>
        <v>8407</v>
      </c>
      <c r="W2429" s="53" t="str">
        <f>IFERROR(VLOOKUP(V2429,'[1]ZESTAWIENIE NUMERÓW BOCZNYCH'!$A:$B,2,0),P2429)</f>
        <v>MERCEDES-BENZ 628 03 Citaro G</v>
      </c>
      <c r="X2429" s="53" t="s">
        <v>149</v>
      </c>
      <c r="Y2429" s="53">
        <f>VLOOKUP(W2429,'[1]LICZBA MIEJSC'!$A:$C,2,0)</f>
        <v>40</v>
      </c>
      <c r="Z2429" s="53">
        <f>VLOOKUP(W2429,'[1]LICZBA MIEJSC'!$A:$C,3,0)</f>
        <v>102</v>
      </c>
      <c r="AA2429" s="53">
        <f t="shared" si="222"/>
        <v>142</v>
      </c>
      <c r="AB2429" s="41">
        <f t="shared" si="223"/>
        <v>14</v>
      </c>
      <c r="AC2429" s="113">
        <f t="shared" si="227"/>
        <v>9.8591549295774641E-2</v>
      </c>
      <c r="AD2429" s="299" t="s">
        <v>203</v>
      </c>
    </row>
    <row r="2430" spans="1:30" x14ac:dyDescent="0.25">
      <c r="A2430" s="28" t="s">
        <v>135</v>
      </c>
      <c r="B2430" s="230">
        <v>2429</v>
      </c>
      <c r="C2430" s="53">
        <v>3</v>
      </c>
      <c r="D2430" s="53">
        <v>12506</v>
      </c>
      <c r="E2430" s="437"/>
      <c r="F2430" s="53" t="s">
        <v>369</v>
      </c>
      <c r="G2430" s="158" t="str">
        <f t="shared" si="224"/>
        <v>r3_64</v>
      </c>
      <c r="H2430" s="158" t="s">
        <v>674</v>
      </c>
      <c r="I2430" s="175">
        <v>43230</v>
      </c>
      <c r="J2430" s="49" t="s">
        <v>199</v>
      </c>
      <c r="K2430" s="157">
        <v>128</v>
      </c>
      <c r="L2430" s="50">
        <v>8435</v>
      </c>
      <c r="M2430" s="50" t="s">
        <v>182</v>
      </c>
      <c r="N2430" s="43">
        <v>0.71180555555555547</v>
      </c>
      <c r="O2430" s="158">
        <v>0</v>
      </c>
      <c r="P2430" s="53" t="s">
        <v>15</v>
      </c>
      <c r="Q2430" s="461"/>
      <c r="R2430" s="461"/>
      <c r="S2430" s="461"/>
      <c r="T2430" s="109">
        <f t="shared" si="225"/>
        <v>0.70833333333333326</v>
      </c>
      <c r="U2430" s="109">
        <f t="shared" si="226"/>
        <v>0.70833333333333326</v>
      </c>
      <c r="V2430" s="41">
        <f>IFERROR(VLOOKUP(L2430,'[1]ZESTAWIENIE NUMERÓW BOCZNYCH'!$A:$B,1,0),"")</f>
        <v>8435</v>
      </c>
      <c r="W2430" s="53" t="str">
        <f>IFERROR(VLOOKUP(V2430,'[1]ZESTAWIENIE NUMERÓW BOCZNYCH'!$A:$B,2,0),P2430)</f>
        <v>MERCEDES-BENZ 628 03 Citaro G</v>
      </c>
      <c r="X2430" s="53" t="s">
        <v>149</v>
      </c>
      <c r="Y2430" s="53">
        <f>VLOOKUP(W2430,'[1]LICZBA MIEJSC'!$A:$C,2,0)</f>
        <v>40</v>
      </c>
      <c r="Z2430" s="53">
        <f>VLOOKUP(W2430,'[1]LICZBA MIEJSC'!$A:$C,3,0)</f>
        <v>102</v>
      </c>
      <c r="AA2430" s="53">
        <f t="shared" si="222"/>
        <v>142</v>
      </c>
      <c r="AB2430" s="41">
        <f t="shared" si="223"/>
        <v>0</v>
      </c>
      <c r="AC2430" s="113">
        <f t="shared" si="227"/>
        <v>0</v>
      </c>
      <c r="AD2430" s="299" t="s">
        <v>203</v>
      </c>
    </row>
    <row r="2431" spans="1:30" x14ac:dyDescent="0.25">
      <c r="A2431" s="28" t="s">
        <v>135</v>
      </c>
      <c r="B2431" s="230">
        <v>2430</v>
      </c>
      <c r="C2431" s="53">
        <v>3</v>
      </c>
      <c r="D2431" s="53">
        <v>12506</v>
      </c>
      <c r="E2431" s="437"/>
      <c r="F2431" s="53" t="s">
        <v>369</v>
      </c>
      <c r="G2431" s="158" t="str">
        <f t="shared" si="224"/>
        <v>r3_64</v>
      </c>
      <c r="H2431" s="158" t="s">
        <v>674</v>
      </c>
      <c r="I2431" s="175">
        <v>43230</v>
      </c>
      <c r="J2431" s="49" t="s">
        <v>199</v>
      </c>
      <c r="K2431" s="157">
        <v>128</v>
      </c>
      <c r="L2431" s="50">
        <v>8407</v>
      </c>
      <c r="M2431" s="50" t="s">
        <v>182</v>
      </c>
      <c r="N2431" s="43">
        <v>0.71666666666666667</v>
      </c>
      <c r="O2431" s="158">
        <v>1</v>
      </c>
      <c r="P2431" s="53" t="s">
        <v>15</v>
      </c>
      <c r="Q2431" s="461"/>
      <c r="R2431" s="461"/>
      <c r="S2431" s="461"/>
      <c r="T2431" s="109">
        <f t="shared" si="225"/>
        <v>0.70833333333333326</v>
      </c>
      <c r="U2431" s="109">
        <f t="shared" si="226"/>
        <v>0.70833333333333326</v>
      </c>
      <c r="V2431" s="41">
        <f>IFERROR(VLOOKUP(L2431,'[1]ZESTAWIENIE NUMERÓW BOCZNYCH'!$A:$B,1,0),"")</f>
        <v>8407</v>
      </c>
      <c r="W2431" s="53" t="str">
        <f>IFERROR(VLOOKUP(V2431,'[1]ZESTAWIENIE NUMERÓW BOCZNYCH'!$A:$B,2,0),P2431)</f>
        <v>MERCEDES-BENZ 628 03 Citaro G</v>
      </c>
      <c r="X2431" s="53" t="s">
        <v>149</v>
      </c>
      <c r="Y2431" s="53">
        <f>VLOOKUP(W2431,'[1]LICZBA MIEJSC'!$A:$C,2,0)</f>
        <v>40</v>
      </c>
      <c r="Z2431" s="53">
        <f>VLOOKUP(W2431,'[1]LICZBA MIEJSC'!$A:$C,3,0)</f>
        <v>102</v>
      </c>
      <c r="AA2431" s="53">
        <f t="shared" si="222"/>
        <v>142</v>
      </c>
      <c r="AB2431" s="41">
        <f t="shared" si="223"/>
        <v>14</v>
      </c>
      <c r="AC2431" s="113">
        <f t="shared" si="227"/>
        <v>9.8591549295774641E-2</v>
      </c>
      <c r="AD2431" s="299" t="s">
        <v>203</v>
      </c>
    </row>
    <row r="2432" spans="1:30" x14ac:dyDescent="0.25">
      <c r="A2432" s="28" t="s">
        <v>135</v>
      </c>
      <c r="B2432" s="230">
        <v>2431</v>
      </c>
      <c r="C2432" s="53">
        <v>3</v>
      </c>
      <c r="D2432" s="53">
        <v>12505</v>
      </c>
      <c r="E2432" s="437"/>
      <c r="F2432" s="53" t="s">
        <v>369</v>
      </c>
      <c r="G2432" s="158" t="str">
        <f t="shared" si="224"/>
        <v>r3_64</v>
      </c>
      <c r="H2432" s="158" t="s">
        <v>673</v>
      </c>
      <c r="I2432" s="175">
        <v>43230</v>
      </c>
      <c r="J2432" s="49" t="s">
        <v>199</v>
      </c>
      <c r="K2432" s="157">
        <v>128</v>
      </c>
      <c r="L2432" s="50">
        <v>8336</v>
      </c>
      <c r="M2432" s="68" t="s">
        <v>135</v>
      </c>
      <c r="N2432" s="43">
        <v>0.71875</v>
      </c>
      <c r="O2432" s="158">
        <v>1</v>
      </c>
      <c r="P2432" s="53" t="s">
        <v>15</v>
      </c>
      <c r="Q2432" s="461"/>
      <c r="R2432" s="461"/>
      <c r="S2432" s="461"/>
      <c r="T2432" s="109">
        <f t="shared" si="225"/>
        <v>0.71875</v>
      </c>
      <c r="U2432" s="109">
        <f t="shared" si="226"/>
        <v>0.70833333333333326</v>
      </c>
      <c r="V2432" s="41">
        <f>IFERROR(VLOOKUP(L2432,'[1]ZESTAWIENIE NUMERÓW BOCZNYCH'!$A:$B,1,0),"")</f>
        <v>8336</v>
      </c>
      <c r="W2432" s="53" t="str">
        <f>IFERROR(VLOOKUP(V2432,'[1]ZESTAWIENIE NUMERÓW BOCZNYCH'!$A:$B,2,0),P2432)</f>
        <v>MERCEDES-BENZ O 530 G Citaro</v>
      </c>
      <c r="X2432" s="53" t="s">
        <v>149</v>
      </c>
      <c r="Y2432" s="53">
        <f>VLOOKUP(W2432,'[1]LICZBA MIEJSC'!$A:$C,2,0)</f>
        <v>42</v>
      </c>
      <c r="Z2432" s="53">
        <f>VLOOKUP(W2432,'[1]LICZBA MIEJSC'!$A:$C,3,0)</f>
        <v>125</v>
      </c>
      <c r="AA2432" s="53">
        <f t="shared" si="222"/>
        <v>167</v>
      </c>
      <c r="AB2432" s="41">
        <f t="shared" si="223"/>
        <v>17</v>
      </c>
      <c r="AC2432" s="113">
        <f t="shared" si="227"/>
        <v>0.10179640718562874</v>
      </c>
      <c r="AD2432" s="299" t="s">
        <v>203</v>
      </c>
    </row>
    <row r="2433" spans="1:30" x14ac:dyDescent="0.25">
      <c r="A2433" s="28" t="s">
        <v>135</v>
      </c>
      <c r="B2433" s="230">
        <v>2432</v>
      </c>
      <c r="C2433" s="53">
        <v>3</v>
      </c>
      <c r="D2433" s="53">
        <v>12506</v>
      </c>
      <c r="E2433" s="437"/>
      <c r="F2433" s="53" t="s">
        <v>369</v>
      </c>
      <c r="G2433" s="158" t="str">
        <f t="shared" si="224"/>
        <v>r3_64</v>
      </c>
      <c r="H2433" s="158" t="s">
        <v>674</v>
      </c>
      <c r="I2433" s="175">
        <v>43230</v>
      </c>
      <c r="J2433" s="49" t="s">
        <v>199</v>
      </c>
      <c r="K2433" s="157">
        <v>128</v>
      </c>
      <c r="L2433" s="50">
        <v>8336</v>
      </c>
      <c r="M2433" s="50" t="s">
        <v>182</v>
      </c>
      <c r="N2433" s="43">
        <v>0.72222222222222221</v>
      </c>
      <c r="O2433" s="158">
        <v>1</v>
      </c>
      <c r="P2433" s="53" t="s">
        <v>15</v>
      </c>
      <c r="Q2433" s="461"/>
      <c r="R2433" s="461"/>
      <c r="S2433" s="461"/>
      <c r="T2433" s="109">
        <f t="shared" si="225"/>
        <v>0.71875</v>
      </c>
      <c r="U2433" s="109">
        <f t="shared" si="226"/>
        <v>0.70833333333333326</v>
      </c>
      <c r="V2433" s="41">
        <f>IFERROR(VLOOKUP(L2433,'[1]ZESTAWIENIE NUMERÓW BOCZNYCH'!$A:$B,1,0),"")</f>
        <v>8336</v>
      </c>
      <c r="W2433" s="53" t="str">
        <f>IFERROR(VLOOKUP(V2433,'[1]ZESTAWIENIE NUMERÓW BOCZNYCH'!$A:$B,2,0),P2433)</f>
        <v>MERCEDES-BENZ O 530 G Citaro</v>
      </c>
      <c r="X2433" s="53" t="s">
        <v>149</v>
      </c>
      <c r="Y2433" s="53">
        <f>VLOOKUP(W2433,'[1]LICZBA MIEJSC'!$A:$C,2,0)</f>
        <v>42</v>
      </c>
      <c r="Z2433" s="53">
        <f>VLOOKUP(W2433,'[1]LICZBA MIEJSC'!$A:$C,3,0)</f>
        <v>125</v>
      </c>
      <c r="AA2433" s="53">
        <f t="shared" si="222"/>
        <v>167</v>
      </c>
      <c r="AB2433" s="41">
        <f t="shared" si="223"/>
        <v>17</v>
      </c>
      <c r="AC2433" s="113">
        <f t="shared" si="227"/>
        <v>0.10179640718562874</v>
      </c>
      <c r="AD2433" s="299" t="s">
        <v>203</v>
      </c>
    </row>
    <row r="2434" spans="1:30" x14ac:dyDescent="0.25">
      <c r="A2434" s="28" t="s">
        <v>135</v>
      </c>
      <c r="B2434" s="230">
        <v>2433</v>
      </c>
      <c r="C2434" s="53">
        <v>3</v>
      </c>
      <c r="D2434" s="53">
        <v>12506</v>
      </c>
      <c r="E2434" s="437"/>
      <c r="F2434" s="53" t="s">
        <v>369</v>
      </c>
      <c r="G2434" s="158" t="str">
        <f t="shared" si="224"/>
        <v>r3_64</v>
      </c>
      <c r="H2434" s="158" t="s">
        <v>674</v>
      </c>
      <c r="I2434" s="175">
        <v>43230</v>
      </c>
      <c r="J2434" s="49" t="s">
        <v>199</v>
      </c>
      <c r="K2434" s="157">
        <v>128</v>
      </c>
      <c r="L2434" s="50">
        <v>8432</v>
      </c>
      <c r="M2434" s="56" t="s">
        <v>139</v>
      </c>
      <c r="N2434" s="43">
        <v>0.73333333333333339</v>
      </c>
      <c r="O2434" s="158">
        <v>1</v>
      </c>
      <c r="P2434" s="53" t="s">
        <v>15</v>
      </c>
      <c r="Q2434" s="461"/>
      <c r="R2434" s="461"/>
      <c r="S2434" s="461"/>
      <c r="T2434" s="109">
        <f t="shared" si="225"/>
        <v>0.72916666666666663</v>
      </c>
      <c r="U2434" s="109">
        <f t="shared" si="226"/>
        <v>0.70833333333333326</v>
      </c>
      <c r="V2434" s="41">
        <f>IFERROR(VLOOKUP(L2434,'[1]ZESTAWIENIE NUMERÓW BOCZNYCH'!$A:$B,1,0),"")</f>
        <v>8432</v>
      </c>
      <c r="W2434" s="53" t="str">
        <f>IFERROR(VLOOKUP(V2434,'[1]ZESTAWIENIE NUMERÓW BOCZNYCH'!$A:$B,2,0),P2434)</f>
        <v>MERCEDES-BENZ 628 03 Citaro G</v>
      </c>
      <c r="X2434" s="53" t="s">
        <v>149</v>
      </c>
      <c r="Y2434" s="53">
        <f>VLOOKUP(W2434,'[1]LICZBA MIEJSC'!$A:$C,2,0)</f>
        <v>40</v>
      </c>
      <c r="Z2434" s="53">
        <f>VLOOKUP(W2434,'[1]LICZBA MIEJSC'!$A:$C,3,0)</f>
        <v>102</v>
      </c>
      <c r="AA2434" s="53">
        <f t="shared" ref="AA2434:AA2497" si="228">Y2434+Z2434</f>
        <v>142</v>
      </c>
      <c r="AB2434" s="41">
        <f t="shared" ref="AB2434:AB2497" si="229">ROUND(IF(O2434=$AE$1,0,IF(O2434=$AG$1,AA2434*0.1,IF(O2434=$AI$1,Y2434/2,IF(O2434=$AK$1,Y2434*0.9,IF(O2434=$AM$1,Y2434+(Z2434*0.5),IF(O2434=$AO$1,AA2434*0.9,IF(O2434=$AQ$1,AA2434*1.1,"BŁĄD"))))))),0)</f>
        <v>14</v>
      </c>
      <c r="AC2434" s="113">
        <f t="shared" si="227"/>
        <v>9.8591549295774641E-2</v>
      </c>
      <c r="AD2434" s="299" t="s">
        <v>203</v>
      </c>
    </row>
    <row r="2435" spans="1:30" x14ac:dyDescent="0.25">
      <c r="A2435" s="28" t="s">
        <v>135</v>
      </c>
      <c r="B2435" s="230">
        <v>2434</v>
      </c>
      <c r="C2435" s="53">
        <v>3</v>
      </c>
      <c r="D2435" s="53">
        <v>12505</v>
      </c>
      <c r="E2435" s="437"/>
      <c r="F2435" s="53" t="s">
        <v>369</v>
      </c>
      <c r="G2435" s="158" t="str">
        <f t="shared" ref="G2435:G2498" si="230">IF(ISERROR(RIGHT(LEFT(F2435,FIND("_",MID(F2435,4,150))+2))*1),LEFT(F2435,FIND("_",MID(F2435,4,150))+1),LEFT(F2435,FIND("_",MID(F2435,4,150))+2))</f>
        <v>r3_64</v>
      </c>
      <c r="H2435" s="158" t="s">
        <v>673</v>
      </c>
      <c r="I2435" s="175">
        <v>43230</v>
      </c>
      <c r="J2435" s="49" t="s">
        <v>199</v>
      </c>
      <c r="K2435" s="157">
        <v>128</v>
      </c>
      <c r="L2435" s="50">
        <v>8102</v>
      </c>
      <c r="M2435" s="68" t="s">
        <v>135</v>
      </c>
      <c r="N2435" s="43">
        <v>0.73611111111111116</v>
      </c>
      <c r="O2435" s="158">
        <v>0</v>
      </c>
      <c r="P2435" s="53" t="s">
        <v>15</v>
      </c>
      <c r="Q2435" s="461"/>
      <c r="R2435" s="461"/>
      <c r="S2435" s="461"/>
      <c r="T2435" s="109">
        <f t="shared" ref="T2435:T2498" si="231">FLOOR(N2435,"0:15")</f>
        <v>0.72916666666666663</v>
      </c>
      <c r="U2435" s="109">
        <f t="shared" ref="U2435:U2498" si="232">FLOOR(N2435,TIME(1,0,0))</f>
        <v>0.70833333333333326</v>
      </c>
      <c r="V2435" s="41">
        <f>IFERROR(VLOOKUP(L2435,'[1]ZESTAWIENIE NUMERÓW BOCZNYCH'!$A:$B,1,0),"")</f>
        <v>8102</v>
      </c>
      <c r="W2435" s="53" t="str">
        <f>IFERROR(VLOOKUP(V2435,'[1]ZESTAWIENIE NUMERÓW BOCZNYCH'!$A:$B,2,0),P2435)</f>
        <v>VOLVO 7000A</v>
      </c>
      <c r="X2435" s="53" t="s">
        <v>149</v>
      </c>
      <c r="Y2435" s="53">
        <f>VLOOKUP(W2435,'[1]LICZBA MIEJSC'!$A:$C,2,0)</f>
        <v>43</v>
      </c>
      <c r="Z2435" s="53">
        <f>VLOOKUP(W2435,'[1]LICZBA MIEJSC'!$A:$C,3,0)</f>
        <v>133</v>
      </c>
      <c r="AA2435" s="53">
        <f t="shared" si="228"/>
        <v>176</v>
      </c>
      <c r="AB2435" s="41">
        <f t="shared" si="229"/>
        <v>0</v>
      </c>
      <c r="AC2435" s="113">
        <f t="shared" ref="AC2435:AC2498" si="233">AB2435/AA2435</f>
        <v>0</v>
      </c>
      <c r="AD2435" s="299" t="s">
        <v>203</v>
      </c>
    </row>
    <row r="2436" spans="1:30" x14ac:dyDescent="0.25">
      <c r="A2436" s="28" t="s">
        <v>135</v>
      </c>
      <c r="B2436" s="230">
        <v>2435</v>
      </c>
      <c r="C2436" s="53">
        <v>3</v>
      </c>
      <c r="D2436" s="53">
        <v>12506</v>
      </c>
      <c r="E2436" s="437"/>
      <c r="F2436" s="53" t="s">
        <v>369</v>
      </c>
      <c r="G2436" s="158" t="str">
        <f t="shared" si="230"/>
        <v>r3_64</v>
      </c>
      <c r="H2436" s="158" t="s">
        <v>674</v>
      </c>
      <c r="I2436" s="175">
        <v>43230</v>
      </c>
      <c r="J2436" s="49" t="s">
        <v>199</v>
      </c>
      <c r="K2436" s="157">
        <v>128</v>
      </c>
      <c r="L2436" s="50">
        <v>8102</v>
      </c>
      <c r="M2436" s="68" t="s">
        <v>218</v>
      </c>
      <c r="N2436" s="43">
        <v>0.74236111111111114</v>
      </c>
      <c r="O2436" s="158">
        <v>1</v>
      </c>
      <c r="P2436" s="53" t="s">
        <v>15</v>
      </c>
      <c r="Q2436" s="461"/>
      <c r="R2436" s="461"/>
      <c r="S2436" s="461"/>
      <c r="T2436" s="109">
        <f t="shared" si="231"/>
        <v>0.73958333333333326</v>
      </c>
      <c r="U2436" s="109">
        <f t="shared" si="232"/>
        <v>0.70833333333333326</v>
      </c>
      <c r="V2436" s="41">
        <f>IFERROR(VLOOKUP(L2436,'[1]ZESTAWIENIE NUMERÓW BOCZNYCH'!$A:$B,1,0),"")</f>
        <v>8102</v>
      </c>
      <c r="W2436" s="53" t="str">
        <f>IFERROR(VLOOKUP(V2436,'[1]ZESTAWIENIE NUMERÓW BOCZNYCH'!$A:$B,2,0),P2436)</f>
        <v>VOLVO 7000A</v>
      </c>
      <c r="X2436" s="53" t="s">
        <v>149</v>
      </c>
      <c r="Y2436" s="53">
        <f>VLOOKUP(W2436,'[1]LICZBA MIEJSC'!$A:$C,2,0)</f>
        <v>43</v>
      </c>
      <c r="Z2436" s="53">
        <f>VLOOKUP(W2436,'[1]LICZBA MIEJSC'!$A:$C,3,0)</f>
        <v>133</v>
      </c>
      <c r="AA2436" s="53">
        <f t="shared" si="228"/>
        <v>176</v>
      </c>
      <c r="AB2436" s="41">
        <f t="shared" si="229"/>
        <v>18</v>
      </c>
      <c r="AC2436" s="113">
        <f t="shared" si="233"/>
        <v>0.10227272727272728</v>
      </c>
      <c r="AD2436" s="299" t="s">
        <v>203</v>
      </c>
    </row>
    <row r="2437" spans="1:30" x14ac:dyDescent="0.25">
      <c r="A2437" s="28" t="s">
        <v>374</v>
      </c>
      <c r="B2437" s="230">
        <v>2436</v>
      </c>
      <c r="C2437" s="207">
        <v>1</v>
      </c>
      <c r="D2437" s="207">
        <v>18537</v>
      </c>
      <c r="E2437" s="447"/>
      <c r="F2437" s="207" t="s">
        <v>375</v>
      </c>
      <c r="G2437" s="158" t="str">
        <f t="shared" si="230"/>
        <v>r3_65</v>
      </c>
      <c r="H2437" s="214" t="s">
        <v>673</v>
      </c>
      <c r="I2437" s="175">
        <v>43235</v>
      </c>
      <c r="J2437" s="49" t="s">
        <v>199</v>
      </c>
      <c r="K2437" s="157">
        <v>101</v>
      </c>
      <c r="L2437" s="50">
        <v>7014</v>
      </c>
      <c r="M2437" s="50" t="s">
        <v>127</v>
      </c>
      <c r="N2437" s="43">
        <v>0.25069444444444444</v>
      </c>
      <c r="O2437" s="158">
        <v>1</v>
      </c>
      <c r="P2437" s="53" t="s">
        <v>13</v>
      </c>
      <c r="Q2437" s="460"/>
      <c r="R2437" s="460"/>
      <c r="S2437" s="460"/>
      <c r="T2437" s="109">
        <f t="shared" si="231"/>
        <v>0.25</v>
      </c>
      <c r="U2437" s="109">
        <f t="shared" si="232"/>
        <v>0.25</v>
      </c>
      <c r="V2437" s="41">
        <f>IFERROR(VLOOKUP(L2437,'[1]ZESTAWIENIE NUMERÓW BOCZNYCH'!$A:$B,1,0),"")</f>
        <v>7014</v>
      </c>
      <c r="W2437" s="53" t="str">
        <f>IFERROR(VLOOKUP(V2437,'[1]ZESTAWIENIE NUMERÓW BOCZNYCH'!$A:$B,2,0),P2437)</f>
        <v>VOLVO 7700</v>
      </c>
      <c r="X2437" s="53" t="s">
        <v>149</v>
      </c>
      <c r="Y2437" s="53">
        <f>VLOOKUP(W2437,'[1]LICZBA MIEJSC'!$A:$C,2,0)</f>
        <v>33</v>
      </c>
      <c r="Z2437" s="53">
        <f>VLOOKUP(W2437,'[1]LICZBA MIEJSC'!$A:$C,3,0)</f>
        <v>73</v>
      </c>
      <c r="AA2437" s="53">
        <f t="shared" si="228"/>
        <v>106</v>
      </c>
      <c r="AB2437" s="41">
        <f t="shared" si="229"/>
        <v>11</v>
      </c>
      <c r="AC2437" s="113">
        <f t="shared" si="233"/>
        <v>0.10377358490566038</v>
      </c>
      <c r="AD2437" s="299" t="s">
        <v>203</v>
      </c>
    </row>
    <row r="2438" spans="1:30" x14ac:dyDescent="0.25">
      <c r="A2438" s="28" t="s">
        <v>374</v>
      </c>
      <c r="B2438" s="230">
        <v>2437</v>
      </c>
      <c r="C2438" s="418">
        <v>1</v>
      </c>
      <c r="D2438" s="418">
        <v>18537</v>
      </c>
      <c r="E2438" s="437"/>
      <c r="F2438" s="418" t="s">
        <v>375</v>
      </c>
      <c r="G2438" s="158" t="str">
        <f t="shared" si="230"/>
        <v>r3_65</v>
      </c>
      <c r="H2438" s="418" t="s">
        <v>673</v>
      </c>
      <c r="I2438" s="175">
        <v>43235</v>
      </c>
      <c r="J2438" s="49" t="s">
        <v>199</v>
      </c>
      <c r="K2438" s="157">
        <v>103</v>
      </c>
      <c r="L2438" s="50">
        <v>8136</v>
      </c>
      <c r="M2438" s="53" t="s">
        <v>132</v>
      </c>
      <c r="N2438" s="43">
        <v>0.25555555555555559</v>
      </c>
      <c r="O2438" s="158">
        <v>1</v>
      </c>
      <c r="P2438" s="53" t="s">
        <v>13</v>
      </c>
      <c r="Q2438" s="460"/>
      <c r="R2438" s="460"/>
      <c r="S2438" s="460"/>
      <c r="T2438" s="109">
        <f t="shared" si="231"/>
        <v>0.25</v>
      </c>
      <c r="U2438" s="109">
        <f t="shared" si="232"/>
        <v>0.25</v>
      </c>
      <c r="V2438" s="41">
        <f>IFERROR(VLOOKUP(L2438,'[1]ZESTAWIENIE NUMERÓW BOCZNYCH'!$A:$B,1,0),"")</f>
        <v>8136</v>
      </c>
      <c r="W2438" s="53" t="str">
        <f>IFERROR(VLOOKUP(V2438,'[1]ZESTAWIENIE NUMERÓW BOCZNYCH'!$A:$B,2,0),P2438)</f>
        <v>VOLVO 7700A</v>
      </c>
      <c r="X2438" s="53" t="s">
        <v>149</v>
      </c>
      <c r="Y2438" s="53">
        <f>VLOOKUP(W2438,'[1]LICZBA MIEJSC'!$A:$C,2,0)</f>
        <v>43</v>
      </c>
      <c r="Z2438" s="53">
        <f>VLOOKUP(W2438,'[1]LICZBA MIEJSC'!$A:$C,3,0)</f>
        <v>133</v>
      </c>
      <c r="AA2438" s="53">
        <f t="shared" si="228"/>
        <v>176</v>
      </c>
      <c r="AB2438" s="41">
        <f t="shared" si="229"/>
        <v>18</v>
      </c>
      <c r="AC2438" s="113">
        <f t="shared" si="233"/>
        <v>0.10227272727272728</v>
      </c>
      <c r="AD2438" s="299" t="s">
        <v>203</v>
      </c>
    </row>
    <row r="2439" spans="1:30" x14ac:dyDescent="0.25">
      <c r="A2439" s="28" t="s">
        <v>374</v>
      </c>
      <c r="B2439" s="230">
        <v>2438</v>
      </c>
      <c r="C2439" s="138">
        <v>1</v>
      </c>
      <c r="D2439" s="138">
        <v>18537</v>
      </c>
      <c r="E2439" s="441"/>
      <c r="F2439" s="138" t="s">
        <v>375</v>
      </c>
      <c r="G2439" s="158" t="str">
        <f t="shared" si="230"/>
        <v>r3_65</v>
      </c>
      <c r="H2439" s="422" t="s">
        <v>673</v>
      </c>
      <c r="I2439" s="175">
        <v>43235</v>
      </c>
      <c r="J2439" s="49" t="s">
        <v>199</v>
      </c>
      <c r="K2439" s="157">
        <v>101</v>
      </c>
      <c r="L2439" s="50">
        <v>7337</v>
      </c>
      <c r="M2439" s="50" t="s">
        <v>127</v>
      </c>
      <c r="N2439" s="43">
        <v>0.2590277777777778</v>
      </c>
      <c r="O2439" s="158">
        <v>1</v>
      </c>
      <c r="P2439" s="53" t="s">
        <v>13</v>
      </c>
      <c r="Q2439" s="460"/>
      <c r="R2439" s="460"/>
      <c r="S2439" s="460"/>
      <c r="T2439" s="109">
        <f t="shared" si="231"/>
        <v>0.25</v>
      </c>
      <c r="U2439" s="109">
        <f t="shared" si="232"/>
        <v>0.25</v>
      </c>
      <c r="V2439" s="41">
        <f>IFERROR(VLOOKUP(L2439,'[1]ZESTAWIENIE NUMERÓW BOCZNYCH'!$A:$B,1,0),"")</f>
        <v>7337</v>
      </c>
      <c r="W2439" s="53" t="str">
        <f>IFERROR(VLOOKUP(V2439,'[1]ZESTAWIENIE NUMERÓW BOCZNYCH'!$A:$B,2,0),P2439)</f>
        <v>MERCEDES-BENZ O 530 Citaro</v>
      </c>
      <c r="X2439" s="53" t="s">
        <v>149</v>
      </c>
      <c r="Y2439" s="53">
        <f>VLOOKUP(W2439,'[1]LICZBA MIEJSC'!$A:$C,2,0)</f>
        <v>31</v>
      </c>
      <c r="Z2439" s="53">
        <f>VLOOKUP(W2439,'[1]LICZBA MIEJSC'!$A:$C,3,0)</f>
        <v>71</v>
      </c>
      <c r="AA2439" s="53">
        <f t="shared" si="228"/>
        <v>102</v>
      </c>
      <c r="AB2439" s="41">
        <f t="shared" si="229"/>
        <v>10</v>
      </c>
      <c r="AC2439" s="113">
        <f t="shared" si="233"/>
        <v>9.8039215686274508E-2</v>
      </c>
      <c r="AD2439" s="299" t="s">
        <v>203</v>
      </c>
    </row>
    <row r="2440" spans="1:30" x14ac:dyDescent="0.25">
      <c r="A2440" s="28" t="s">
        <v>374</v>
      </c>
      <c r="B2440" s="230">
        <v>2439</v>
      </c>
      <c r="C2440" s="207">
        <v>1</v>
      </c>
      <c r="D2440" s="207">
        <v>18537</v>
      </c>
      <c r="E2440" s="447"/>
      <c r="F2440" s="207" t="s">
        <v>375</v>
      </c>
      <c r="G2440" s="158" t="str">
        <f t="shared" si="230"/>
        <v>r3_65</v>
      </c>
      <c r="H2440" s="214" t="s">
        <v>673</v>
      </c>
      <c r="I2440" s="175">
        <v>43235</v>
      </c>
      <c r="J2440" s="49" t="s">
        <v>199</v>
      </c>
      <c r="K2440" s="157">
        <v>102</v>
      </c>
      <c r="L2440" s="50">
        <v>8426</v>
      </c>
      <c r="M2440" s="53" t="s">
        <v>129</v>
      </c>
      <c r="N2440" s="43">
        <v>0.26041666666666669</v>
      </c>
      <c r="O2440" s="158">
        <v>1</v>
      </c>
      <c r="P2440" s="53" t="s">
        <v>15</v>
      </c>
      <c r="Q2440" s="460"/>
      <c r="R2440" s="460"/>
      <c r="S2440" s="460"/>
      <c r="T2440" s="109">
        <f t="shared" si="231"/>
        <v>0.26041666666666663</v>
      </c>
      <c r="U2440" s="109">
        <f t="shared" si="232"/>
        <v>0.25</v>
      </c>
      <c r="V2440" s="41">
        <f>IFERROR(VLOOKUP(L2440,'[1]ZESTAWIENIE NUMERÓW BOCZNYCH'!$A:$B,1,0),"")</f>
        <v>8426</v>
      </c>
      <c r="W2440" s="53" t="str">
        <f>IFERROR(VLOOKUP(V2440,'[1]ZESTAWIENIE NUMERÓW BOCZNYCH'!$A:$B,2,0),P2440)</f>
        <v>MERCEDES-BENZ 628 03 Citaro G</v>
      </c>
      <c r="X2440" s="53" t="s">
        <v>149</v>
      </c>
      <c r="Y2440" s="53">
        <f>VLOOKUP(W2440,'[1]LICZBA MIEJSC'!$A:$C,2,0)</f>
        <v>40</v>
      </c>
      <c r="Z2440" s="53">
        <f>VLOOKUP(W2440,'[1]LICZBA MIEJSC'!$A:$C,3,0)</f>
        <v>102</v>
      </c>
      <c r="AA2440" s="53">
        <f t="shared" si="228"/>
        <v>142</v>
      </c>
      <c r="AB2440" s="41">
        <f t="shared" si="229"/>
        <v>14</v>
      </c>
      <c r="AC2440" s="113">
        <f t="shared" si="233"/>
        <v>9.8591549295774641E-2</v>
      </c>
      <c r="AD2440" s="299" t="s">
        <v>203</v>
      </c>
    </row>
    <row r="2441" spans="1:30" x14ac:dyDescent="0.25">
      <c r="A2441" s="28" t="s">
        <v>374</v>
      </c>
      <c r="B2441" s="230">
        <v>2440</v>
      </c>
      <c r="C2441" s="418">
        <v>1</v>
      </c>
      <c r="D2441" s="418">
        <v>18537</v>
      </c>
      <c r="E2441" s="437"/>
      <c r="F2441" s="418" t="s">
        <v>375</v>
      </c>
      <c r="G2441" s="158" t="str">
        <f t="shared" si="230"/>
        <v>r3_65</v>
      </c>
      <c r="H2441" s="418" t="s">
        <v>673</v>
      </c>
      <c r="I2441" s="175">
        <v>43235</v>
      </c>
      <c r="J2441" s="49" t="s">
        <v>199</v>
      </c>
      <c r="K2441" s="157">
        <v>103</v>
      </c>
      <c r="L2441" s="50">
        <v>8402</v>
      </c>
      <c r="M2441" s="53" t="s">
        <v>132</v>
      </c>
      <c r="N2441" s="43">
        <v>0.26180555555555557</v>
      </c>
      <c r="O2441" s="158">
        <v>1</v>
      </c>
      <c r="P2441" s="53" t="s">
        <v>15</v>
      </c>
      <c r="Q2441" s="460"/>
      <c r="R2441" s="460"/>
      <c r="S2441" s="460"/>
      <c r="T2441" s="109">
        <f t="shared" si="231"/>
        <v>0.26041666666666663</v>
      </c>
      <c r="U2441" s="109">
        <f t="shared" si="232"/>
        <v>0.25</v>
      </c>
      <c r="V2441" s="41">
        <f>IFERROR(VLOOKUP(L2441,'[1]ZESTAWIENIE NUMERÓW BOCZNYCH'!$A:$B,1,0),"")</f>
        <v>8402</v>
      </c>
      <c r="W2441" s="53" t="str">
        <f>IFERROR(VLOOKUP(V2441,'[1]ZESTAWIENIE NUMERÓW BOCZNYCH'!$A:$B,2,0),P2441)</f>
        <v>MERCEDES-BENZ 628 03 Citaro G</v>
      </c>
      <c r="X2441" s="53" t="s">
        <v>149</v>
      </c>
      <c r="Y2441" s="53">
        <f>VLOOKUP(W2441,'[1]LICZBA MIEJSC'!$A:$C,2,0)</f>
        <v>40</v>
      </c>
      <c r="Z2441" s="53">
        <f>VLOOKUP(W2441,'[1]LICZBA MIEJSC'!$A:$C,3,0)</f>
        <v>102</v>
      </c>
      <c r="AA2441" s="53">
        <f t="shared" si="228"/>
        <v>142</v>
      </c>
      <c r="AB2441" s="41">
        <f t="shared" si="229"/>
        <v>14</v>
      </c>
      <c r="AC2441" s="113">
        <f t="shared" si="233"/>
        <v>9.8591549295774641E-2</v>
      </c>
      <c r="AD2441" s="299" t="s">
        <v>203</v>
      </c>
    </row>
    <row r="2442" spans="1:30" x14ac:dyDescent="0.25">
      <c r="A2442" s="28" t="s">
        <v>374</v>
      </c>
      <c r="B2442" s="230">
        <v>2441</v>
      </c>
      <c r="C2442" s="223">
        <v>1</v>
      </c>
      <c r="D2442" s="223">
        <v>18537</v>
      </c>
      <c r="E2442" s="450"/>
      <c r="F2442" s="223" t="s">
        <v>375</v>
      </c>
      <c r="G2442" s="158" t="str">
        <f t="shared" si="230"/>
        <v>r3_65</v>
      </c>
      <c r="H2442" s="224" t="s">
        <v>673</v>
      </c>
      <c r="I2442" s="175">
        <v>43235</v>
      </c>
      <c r="J2442" s="49" t="s">
        <v>199</v>
      </c>
      <c r="K2442" s="157">
        <v>101</v>
      </c>
      <c r="L2442" s="50">
        <v>7312</v>
      </c>
      <c r="M2442" s="50" t="s">
        <v>127</v>
      </c>
      <c r="N2442" s="43">
        <v>0.26458333333333334</v>
      </c>
      <c r="O2442" s="158">
        <v>1</v>
      </c>
      <c r="P2442" s="53" t="s">
        <v>13</v>
      </c>
      <c r="Q2442" s="460"/>
      <c r="R2442" s="460"/>
      <c r="S2442" s="460"/>
      <c r="T2442" s="109">
        <f t="shared" si="231"/>
        <v>0.26041666666666663</v>
      </c>
      <c r="U2442" s="109">
        <f t="shared" si="232"/>
        <v>0.25</v>
      </c>
      <c r="V2442" s="41">
        <f>IFERROR(VLOOKUP(L2442,'[1]ZESTAWIENIE NUMERÓW BOCZNYCH'!$A:$B,1,0),"")</f>
        <v>7312</v>
      </c>
      <c r="W2442" s="53" t="str">
        <f>IFERROR(VLOOKUP(V2442,'[1]ZESTAWIENIE NUMERÓW BOCZNYCH'!$A:$B,2,0),P2442)</f>
        <v>MERCEDES-BENZ O 530 Citaro</v>
      </c>
      <c r="X2442" s="53" t="s">
        <v>149</v>
      </c>
      <c r="Y2442" s="53">
        <f>VLOOKUP(W2442,'[1]LICZBA MIEJSC'!$A:$C,2,0)</f>
        <v>31</v>
      </c>
      <c r="Z2442" s="53">
        <f>VLOOKUP(W2442,'[1]LICZBA MIEJSC'!$A:$C,3,0)</f>
        <v>71</v>
      </c>
      <c r="AA2442" s="53">
        <f t="shared" si="228"/>
        <v>102</v>
      </c>
      <c r="AB2442" s="41">
        <f t="shared" si="229"/>
        <v>10</v>
      </c>
      <c r="AC2442" s="113">
        <f t="shared" si="233"/>
        <v>9.8039215686274508E-2</v>
      </c>
      <c r="AD2442" s="299" t="s">
        <v>203</v>
      </c>
    </row>
    <row r="2443" spans="1:30" x14ac:dyDescent="0.25">
      <c r="A2443" s="28" t="s">
        <v>374</v>
      </c>
      <c r="B2443" s="230">
        <v>2442</v>
      </c>
      <c r="C2443" s="418">
        <v>1</v>
      </c>
      <c r="D2443" s="418">
        <v>18537</v>
      </c>
      <c r="E2443" s="437"/>
      <c r="F2443" s="418" t="s">
        <v>375</v>
      </c>
      <c r="G2443" s="158" t="str">
        <f t="shared" si="230"/>
        <v>r3_65</v>
      </c>
      <c r="H2443" s="418" t="s">
        <v>673</v>
      </c>
      <c r="I2443" s="175">
        <v>43235</v>
      </c>
      <c r="J2443" s="49" t="s">
        <v>199</v>
      </c>
      <c r="K2443" s="157" t="s">
        <v>190</v>
      </c>
      <c r="L2443" s="50">
        <v>8051</v>
      </c>
      <c r="M2443" s="53" t="s">
        <v>132</v>
      </c>
      <c r="N2443" s="43">
        <v>0.26874999999999999</v>
      </c>
      <c r="O2443" s="158">
        <v>3</v>
      </c>
      <c r="P2443" s="53" t="s">
        <v>15</v>
      </c>
      <c r="Q2443" s="460"/>
      <c r="R2443" s="460"/>
      <c r="S2443" s="460"/>
      <c r="T2443" s="109">
        <f t="shared" si="231"/>
        <v>0.26041666666666663</v>
      </c>
      <c r="U2443" s="109">
        <f t="shared" si="232"/>
        <v>0.25</v>
      </c>
      <c r="V2443" s="41">
        <f>IFERROR(VLOOKUP(L2443,'[1]ZESTAWIENIE NUMERÓW BOCZNYCH'!$A:$B,1,0),"")</f>
        <v>8051</v>
      </c>
      <c r="W2443" s="53" t="str">
        <f>IFERROR(VLOOKUP(V2443,'[1]ZESTAWIENIE NUMERÓW BOCZNYCH'!$A:$B,2,0),P2443)</f>
        <v>VOLVO 7000A</v>
      </c>
      <c r="X2443" s="53" t="s">
        <v>149</v>
      </c>
      <c r="Y2443" s="53">
        <f>VLOOKUP(W2443,'[1]LICZBA MIEJSC'!$A:$C,2,0)</f>
        <v>43</v>
      </c>
      <c r="Z2443" s="53">
        <f>VLOOKUP(W2443,'[1]LICZBA MIEJSC'!$A:$C,3,0)</f>
        <v>133</v>
      </c>
      <c r="AA2443" s="53">
        <f t="shared" si="228"/>
        <v>176</v>
      </c>
      <c r="AB2443" s="41">
        <f t="shared" si="229"/>
        <v>39</v>
      </c>
      <c r="AC2443" s="113">
        <f t="shared" si="233"/>
        <v>0.22159090909090909</v>
      </c>
      <c r="AD2443" s="299" t="s">
        <v>255</v>
      </c>
    </row>
    <row r="2444" spans="1:30" x14ac:dyDescent="0.25">
      <c r="A2444" s="28" t="s">
        <v>374</v>
      </c>
      <c r="B2444" s="46">
        <v>2443</v>
      </c>
      <c r="C2444" s="418">
        <v>1</v>
      </c>
      <c r="D2444" s="418">
        <v>18537</v>
      </c>
      <c r="E2444" s="437"/>
      <c r="F2444" s="418" t="s">
        <v>375</v>
      </c>
      <c r="G2444" s="158" t="str">
        <f t="shared" si="230"/>
        <v>r3_65</v>
      </c>
      <c r="H2444" s="432" t="s">
        <v>673</v>
      </c>
      <c r="I2444" s="175">
        <v>43235</v>
      </c>
      <c r="J2444" s="49" t="s">
        <v>199</v>
      </c>
      <c r="K2444" s="157" t="s">
        <v>190</v>
      </c>
      <c r="L2444" s="50">
        <v>7310</v>
      </c>
      <c r="M2444" s="231"/>
      <c r="N2444" s="43">
        <v>0.27152777777777776</v>
      </c>
      <c r="O2444" s="158">
        <v>0</v>
      </c>
      <c r="P2444" s="53" t="s">
        <v>13</v>
      </c>
      <c r="Q2444" s="460"/>
      <c r="R2444" s="460"/>
      <c r="S2444" s="460"/>
      <c r="T2444" s="109">
        <f t="shared" si="231"/>
        <v>0.27083333333333331</v>
      </c>
      <c r="U2444" s="109">
        <f t="shared" si="232"/>
        <v>0.25</v>
      </c>
      <c r="V2444" s="41">
        <f>IFERROR(VLOOKUP(L2444,'[1]ZESTAWIENIE NUMERÓW BOCZNYCH'!$A:$B,1,0),"")</f>
        <v>7310</v>
      </c>
      <c r="W2444" s="53" t="str">
        <f>IFERROR(VLOOKUP(V2444,'[1]ZESTAWIENIE NUMERÓW BOCZNYCH'!$A:$B,2,0),P2444)</f>
        <v>MERCEDES-BENZ O 530 Citaro</v>
      </c>
      <c r="X2444" s="53" t="s">
        <v>149</v>
      </c>
      <c r="Y2444" s="53">
        <f>VLOOKUP(W2444,'[1]LICZBA MIEJSC'!$A:$C,2,0)</f>
        <v>31</v>
      </c>
      <c r="Z2444" s="53">
        <f>VLOOKUP(W2444,'[1]LICZBA MIEJSC'!$A:$C,3,0)</f>
        <v>71</v>
      </c>
      <c r="AA2444" s="53">
        <f t="shared" si="228"/>
        <v>102</v>
      </c>
      <c r="AB2444" s="41">
        <f t="shared" si="229"/>
        <v>0</v>
      </c>
      <c r="AC2444" s="113">
        <f t="shared" si="233"/>
        <v>0</v>
      </c>
      <c r="AD2444" s="299" t="s">
        <v>255</v>
      </c>
    </row>
    <row r="2445" spans="1:30" x14ac:dyDescent="0.25">
      <c r="A2445" s="28" t="s">
        <v>374</v>
      </c>
      <c r="B2445" s="230">
        <v>2444</v>
      </c>
      <c r="C2445" s="138">
        <v>1</v>
      </c>
      <c r="D2445" s="138">
        <v>18537</v>
      </c>
      <c r="E2445" s="441"/>
      <c r="F2445" s="138" t="s">
        <v>375</v>
      </c>
      <c r="G2445" s="158" t="str">
        <f t="shared" si="230"/>
        <v>r3_65</v>
      </c>
      <c r="H2445" s="422" t="s">
        <v>673</v>
      </c>
      <c r="I2445" s="175">
        <v>43235</v>
      </c>
      <c r="J2445" s="49" t="s">
        <v>199</v>
      </c>
      <c r="K2445" s="157">
        <v>102</v>
      </c>
      <c r="L2445" s="50">
        <v>8112</v>
      </c>
      <c r="M2445" s="53" t="s">
        <v>129</v>
      </c>
      <c r="N2445" s="43">
        <v>0.2722222222222222</v>
      </c>
      <c r="O2445" s="158">
        <v>2</v>
      </c>
      <c r="P2445" s="53" t="s">
        <v>15</v>
      </c>
      <c r="Q2445" s="460"/>
      <c r="R2445" s="460"/>
      <c r="S2445" s="460"/>
      <c r="T2445" s="109">
        <f t="shared" si="231"/>
        <v>0.27083333333333331</v>
      </c>
      <c r="U2445" s="109">
        <f t="shared" si="232"/>
        <v>0.25</v>
      </c>
      <c r="V2445" s="41">
        <f>IFERROR(VLOOKUP(L2445,'[1]ZESTAWIENIE NUMERÓW BOCZNYCH'!$A:$B,1,0),"")</f>
        <v>8112</v>
      </c>
      <c r="W2445" s="53" t="str">
        <f>IFERROR(VLOOKUP(V2445,'[1]ZESTAWIENIE NUMERÓW BOCZNYCH'!$A:$B,2,0),P2445)</f>
        <v>VOLVO 7000A</v>
      </c>
      <c r="X2445" s="53" t="s">
        <v>149</v>
      </c>
      <c r="Y2445" s="53">
        <f>VLOOKUP(W2445,'[1]LICZBA MIEJSC'!$A:$C,2,0)</f>
        <v>43</v>
      </c>
      <c r="Z2445" s="53">
        <f>VLOOKUP(W2445,'[1]LICZBA MIEJSC'!$A:$C,3,0)</f>
        <v>133</v>
      </c>
      <c r="AA2445" s="53">
        <f t="shared" si="228"/>
        <v>176</v>
      </c>
      <c r="AB2445" s="41">
        <f t="shared" si="229"/>
        <v>22</v>
      </c>
      <c r="AC2445" s="113">
        <f t="shared" si="233"/>
        <v>0.125</v>
      </c>
      <c r="AD2445" s="299" t="s">
        <v>203</v>
      </c>
    </row>
    <row r="2446" spans="1:30" x14ac:dyDescent="0.25">
      <c r="A2446" s="28" t="s">
        <v>374</v>
      </c>
      <c r="B2446" s="230">
        <v>2445</v>
      </c>
      <c r="C2446" s="207">
        <v>1</v>
      </c>
      <c r="D2446" s="207">
        <v>18537</v>
      </c>
      <c r="E2446" s="447"/>
      <c r="F2446" s="207" t="s">
        <v>375</v>
      </c>
      <c r="G2446" s="158" t="str">
        <f t="shared" si="230"/>
        <v>r3_65</v>
      </c>
      <c r="H2446" s="214" t="s">
        <v>673</v>
      </c>
      <c r="I2446" s="175">
        <v>43235</v>
      </c>
      <c r="J2446" s="49" t="s">
        <v>199</v>
      </c>
      <c r="K2446" s="157">
        <v>101</v>
      </c>
      <c r="L2446" s="50">
        <v>7033</v>
      </c>
      <c r="M2446" s="50" t="s">
        <v>127</v>
      </c>
      <c r="N2446" s="43">
        <v>0.27499999999999997</v>
      </c>
      <c r="O2446" s="158">
        <v>3</v>
      </c>
      <c r="P2446" s="53" t="s">
        <v>13</v>
      </c>
      <c r="Q2446" s="460"/>
      <c r="R2446" s="460"/>
      <c r="S2446" s="460"/>
      <c r="T2446" s="109">
        <f t="shared" si="231"/>
        <v>0.27083333333333331</v>
      </c>
      <c r="U2446" s="109">
        <f t="shared" si="232"/>
        <v>0.25</v>
      </c>
      <c r="V2446" s="41">
        <f>IFERROR(VLOOKUP(L2446,'[1]ZESTAWIENIE NUMERÓW BOCZNYCH'!$A:$B,1,0),"")</f>
        <v>7033</v>
      </c>
      <c r="W2446" s="53" t="str">
        <f>IFERROR(VLOOKUP(V2446,'[1]ZESTAWIENIE NUMERÓW BOCZNYCH'!$A:$B,2,0),P2446)</f>
        <v>VOLVO 7700</v>
      </c>
      <c r="X2446" s="53" t="s">
        <v>149</v>
      </c>
      <c r="Y2446" s="53">
        <f>VLOOKUP(W2446,'[1]LICZBA MIEJSC'!$A:$C,2,0)</f>
        <v>33</v>
      </c>
      <c r="Z2446" s="53">
        <f>VLOOKUP(W2446,'[1]LICZBA MIEJSC'!$A:$C,3,0)</f>
        <v>73</v>
      </c>
      <c r="AA2446" s="53">
        <f t="shared" si="228"/>
        <v>106</v>
      </c>
      <c r="AB2446" s="41">
        <f t="shared" si="229"/>
        <v>30</v>
      </c>
      <c r="AC2446" s="113">
        <f t="shared" si="233"/>
        <v>0.28301886792452829</v>
      </c>
      <c r="AD2446" s="299" t="s">
        <v>203</v>
      </c>
    </row>
    <row r="2447" spans="1:30" x14ac:dyDescent="0.25">
      <c r="A2447" s="28" t="s">
        <v>374</v>
      </c>
      <c r="B2447" s="230">
        <v>2446</v>
      </c>
      <c r="C2447" s="418">
        <v>1</v>
      </c>
      <c r="D2447" s="418">
        <v>18537</v>
      </c>
      <c r="E2447" s="437"/>
      <c r="F2447" s="418" t="s">
        <v>375</v>
      </c>
      <c r="G2447" s="158" t="str">
        <f t="shared" si="230"/>
        <v>r3_65</v>
      </c>
      <c r="H2447" s="418" t="s">
        <v>673</v>
      </c>
      <c r="I2447" s="175">
        <v>43235</v>
      </c>
      <c r="J2447" s="49" t="s">
        <v>199</v>
      </c>
      <c r="K2447" s="157">
        <v>103</v>
      </c>
      <c r="L2447" s="50">
        <v>8054</v>
      </c>
      <c r="M2447" s="53" t="s">
        <v>132</v>
      </c>
      <c r="N2447" s="43">
        <v>0.27777777777777779</v>
      </c>
      <c r="O2447" s="158">
        <v>3</v>
      </c>
      <c r="P2447" s="53" t="s">
        <v>13</v>
      </c>
      <c r="Q2447" s="460"/>
      <c r="R2447" s="460"/>
      <c r="S2447" s="460"/>
      <c r="T2447" s="109">
        <f t="shared" si="231"/>
        <v>0.27083333333333331</v>
      </c>
      <c r="U2447" s="109">
        <f t="shared" si="232"/>
        <v>0.25</v>
      </c>
      <c r="V2447" s="41">
        <f>IFERROR(VLOOKUP(L2447,'[1]ZESTAWIENIE NUMERÓW BOCZNYCH'!$A:$B,1,0),"")</f>
        <v>8054</v>
      </c>
      <c r="W2447" s="53" t="str">
        <f>IFERROR(VLOOKUP(V2447,'[1]ZESTAWIENIE NUMERÓW BOCZNYCH'!$A:$B,2,0),P2447)</f>
        <v>VOLVO 7000A</v>
      </c>
      <c r="X2447" s="53" t="s">
        <v>149</v>
      </c>
      <c r="Y2447" s="53">
        <f>VLOOKUP(W2447,'[1]LICZBA MIEJSC'!$A:$C,2,0)</f>
        <v>43</v>
      </c>
      <c r="Z2447" s="53">
        <f>VLOOKUP(W2447,'[1]LICZBA MIEJSC'!$A:$C,3,0)</f>
        <v>133</v>
      </c>
      <c r="AA2447" s="53">
        <f t="shared" si="228"/>
        <v>176</v>
      </c>
      <c r="AB2447" s="41">
        <f t="shared" si="229"/>
        <v>39</v>
      </c>
      <c r="AC2447" s="113">
        <f t="shared" si="233"/>
        <v>0.22159090909090909</v>
      </c>
      <c r="AD2447" s="299" t="s">
        <v>203</v>
      </c>
    </row>
    <row r="2448" spans="1:30" x14ac:dyDescent="0.25">
      <c r="A2448" s="28" t="s">
        <v>374</v>
      </c>
      <c r="B2448" s="230">
        <v>2447</v>
      </c>
      <c r="C2448" s="418">
        <v>2</v>
      </c>
      <c r="D2448" s="418">
        <v>18537</v>
      </c>
      <c r="E2448" s="437"/>
      <c r="F2448" s="418" t="s">
        <v>375</v>
      </c>
      <c r="G2448" s="158" t="str">
        <f t="shared" si="230"/>
        <v>r3_65</v>
      </c>
      <c r="H2448" s="418" t="s">
        <v>673</v>
      </c>
      <c r="I2448" s="175">
        <v>43235</v>
      </c>
      <c r="J2448" s="49" t="s">
        <v>199</v>
      </c>
      <c r="K2448" s="157">
        <v>104</v>
      </c>
      <c r="L2448" s="50">
        <v>7419</v>
      </c>
      <c r="M2448" s="50" t="s">
        <v>131</v>
      </c>
      <c r="N2448" s="43">
        <v>0.27986111111111112</v>
      </c>
      <c r="O2448" s="158">
        <v>2</v>
      </c>
      <c r="P2448" s="53" t="s">
        <v>13</v>
      </c>
      <c r="Q2448" s="460"/>
      <c r="R2448" s="460"/>
      <c r="S2448" s="460"/>
      <c r="T2448" s="109">
        <f t="shared" si="231"/>
        <v>0.27083333333333331</v>
      </c>
      <c r="U2448" s="109">
        <f t="shared" si="232"/>
        <v>0.25</v>
      </c>
      <c r="V2448" s="41">
        <f>IFERROR(VLOOKUP(L2448,'[1]ZESTAWIENIE NUMERÓW BOCZNYCH'!$A:$B,1,0),"")</f>
        <v>7419</v>
      </c>
      <c r="W2448" s="53" t="str">
        <f>IFERROR(VLOOKUP(V2448,'[1]ZESTAWIENIE NUMERÓW BOCZNYCH'!$A:$B,2,0),P2448)</f>
        <v>MERCEDES-BENZ 628 02 Citaro</v>
      </c>
      <c r="X2448" s="53" t="s">
        <v>149</v>
      </c>
      <c r="Y2448" s="53">
        <f>VLOOKUP(W2448,'[1]LICZBA MIEJSC'!$A:$C,2,0)</f>
        <v>29</v>
      </c>
      <c r="Z2448" s="53">
        <f>VLOOKUP(W2448,'[1]LICZBA MIEJSC'!$A:$C,3,0)</f>
        <v>62</v>
      </c>
      <c r="AA2448" s="53">
        <f t="shared" si="228"/>
        <v>91</v>
      </c>
      <c r="AB2448" s="41">
        <f t="shared" si="229"/>
        <v>15</v>
      </c>
      <c r="AC2448" s="113">
        <f t="shared" si="233"/>
        <v>0.16483516483516483</v>
      </c>
      <c r="AD2448" s="299" t="s">
        <v>203</v>
      </c>
    </row>
    <row r="2449" spans="1:30" x14ac:dyDescent="0.25">
      <c r="A2449" s="28" t="s">
        <v>374</v>
      </c>
      <c r="B2449" s="230">
        <v>2448</v>
      </c>
      <c r="C2449" s="207">
        <v>2</v>
      </c>
      <c r="D2449" s="207">
        <v>18537</v>
      </c>
      <c r="E2449" s="447"/>
      <c r="F2449" s="207" t="s">
        <v>375</v>
      </c>
      <c r="G2449" s="158" t="str">
        <f t="shared" si="230"/>
        <v>r3_65</v>
      </c>
      <c r="H2449" s="214" t="s">
        <v>673</v>
      </c>
      <c r="I2449" s="175">
        <v>43235</v>
      </c>
      <c r="J2449" s="49" t="s">
        <v>199</v>
      </c>
      <c r="K2449" s="157">
        <v>102</v>
      </c>
      <c r="L2449" s="50">
        <v>8434</v>
      </c>
      <c r="M2449" s="53" t="s">
        <v>129</v>
      </c>
      <c r="N2449" s="43">
        <v>0.28611111111111115</v>
      </c>
      <c r="O2449" s="158">
        <v>3</v>
      </c>
      <c r="P2449" s="53" t="s">
        <v>15</v>
      </c>
      <c r="Q2449" s="460"/>
      <c r="R2449" s="460"/>
      <c r="S2449" s="460"/>
      <c r="T2449" s="109">
        <f t="shared" si="231"/>
        <v>0.28125</v>
      </c>
      <c r="U2449" s="109">
        <f t="shared" si="232"/>
        <v>0.25</v>
      </c>
      <c r="V2449" s="41">
        <f>IFERROR(VLOOKUP(L2449,'[1]ZESTAWIENIE NUMERÓW BOCZNYCH'!$A:$B,1,0),"")</f>
        <v>8434</v>
      </c>
      <c r="W2449" s="53" t="str">
        <f>IFERROR(VLOOKUP(V2449,'[1]ZESTAWIENIE NUMERÓW BOCZNYCH'!$A:$B,2,0),P2449)</f>
        <v>MERCEDES-BENZ 628 03 Citaro G</v>
      </c>
      <c r="X2449" s="53" t="s">
        <v>149</v>
      </c>
      <c r="Y2449" s="53">
        <f>VLOOKUP(W2449,'[1]LICZBA MIEJSC'!$A:$C,2,0)</f>
        <v>40</v>
      </c>
      <c r="Z2449" s="53">
        <f>VLOOKUP(W2449,'[1]LICZBA MIEJSC'!$A:$C,3,0)</f>
        <v>102</v>
      </c>
      <c r="AA2449" s="53">
        <f t="shared" si="228"/>
        <v>142</v>
      </c>
      <c r="AB2449" s="41">
        <f t="shared" si="229"/>
        <v>36</v>
      </c>
      <c r="AC2449" s="113">
        <f t="shared" si="233"/>
        <v>0.25352112676056338</v>
      </c>
      <c r="AD2449" s="299" t="s">
        <v>203</v>
      </c>
    </row>
    <row r="2450" spans="1:30" x14ac:dyDescent="0.25">
      <c r="A2450" s="28" t="s">
        <v>374</v>
      </c>
      <c r="B2450" s="230">
        <v>2449</v>
      </c>
      <c r="C2450" s="418">
        <v>2</v>
      </c>
      <c r="D2450" s="418">
        <v>18537</v>
      </c>
      <c r="E2450" s="437"/>
      <c r="F2450" s="418" t="s">
        <v>375</v>
      </c>
      <c r="G2450" s="158" t="str">
        <f t="shared" si="230"/>
        <v>r3_65</v>
      </c>
      <c r="H2450" s="418" t="s">
        <v>673</v>
      </c>
      <c r="I2450" s="175">
        <v>43235</v>
      </c>
      <c r="J2450" s="49" t="s">
        <v>199</v>
      </c>
      <c r="K2450" s="157">
        <v>103</v>
      </c>
      <c r="L2450" s="50">
        <v>8306</v>
      </c>
      <c r="M2450" s="53" t="s">
        <v>132</v>
      </c>
      <c r="N2450" s="43">
        <v>0.28958333333333336</v>
      </c>
      <c r="O2450" s="158">
        <v>3</v>
      </c>
      <c r="P2450" s="53" t="s">
        <v>15</v>
      </c>
      <c r="Q2450" s="460"/>
      <c r="R2450" s="460"/>
      <c r="S2450" s="460"/>
      <c r="T2450" s="109">
        <f t="shared" si="231"/>
        <v>0.28125</v>
      </c>
      <c r="U2450" s="109">
        <f t="shared" si="232"/>
        <v>0.25</v>
      </c>
      <c r="V2450" s="41">
        <f>IFERROR(VLOOKUP(L2450,'[1]ZESTAWIENIE NUMERÓW BOCZNYCH'!$A:$B,1,0),"")</f>
        <v>8306</v>
      </c>
      <c r="W2450" s="53" t="str">
        <f>IFERROR(VLOOKUP(V2450,'[1]ZESTAWIENIE NUMERÓW BOCZNYCH'!$A:$B,2,0),P2450)</f>
        <v>MERCEDES-BENZ O 530 G Citaro</v>
      </c>
      <c r="X2450" s="53" t="s">
        <v>149</v>
      </c>
      <c r="Y2450" s="53">
        <f>VLOOKUP(W2450,'[1]LICZBA MIEJSC'!$A:$C,2,0)</f>
        <v>42</v>
      </c>
      <c r="Z2450" s="53">
        <f>VLOOKUP(W2450,'[1]LICZBA MIEJSC'!$A:$C,3,0)</f>
        <v>125</v>
      </c>
      <c r="AA2450" s="53">
        <f t="shared" si="228"/>
        <v>167</v>
      </c>
      <c r="AB2450" s="41">
        <f t="shared" si="229"/>
        <v>38</v>
      </c>
      <c r="AC2450" s="113">
        <f t="shared" si="233"/>
        <v>0.22754491017964071</v>
      </c>
      <c r="AD2450" s="299" t="s">
        <v>203</v>
      </c>
    </row>
    <row r="2451" spans="1:30" x14ac:dyDescent="0.25">
      <c r="A2451" s="28" t="s">
        <v>374</v>
      </c>
      <c r="B2451" s="230">
        <v>2450</v>
      </c>
      <c r="C2451" s="138">
        <v>2</v>
      </c>
      <c r="D2451" s="138">
        <v>18537</v>
      </c>
      <c r="E2451" s="441"/>
      <c r="F2451" s="138" t="s">
        <v>375</v>
      </c>
      <c r="G2451" s="158" t="str">
        <f t="shared" si="230"/>
        <v>r3_65</v>
      </c>
      <c r="H2451" s="422" t="s">
        <v>673</v>
      </c>
      <c r="I2451" s="175">
        <v>43235</v>
      </c>
      <c r="J2451" s="49" t="s">
        <v>199</v>
      </c>
      <c r="K2451" s="157">
        <v>101</v>
      </c>
      <c r="L2451" s="50">
        <v>7019</v>
      </c>
      <c r="M2451" s="50" t="s">
        <v>127</v>
      </c>
      <c r="N2451" s="43">
        <v>0.29097222222222224</v>
      </c>
      <c r="O2451" s="158">
        <v>2</v>
      </c>
      <c r="P2451" s="53" t="s">
        <v>13</v>
      </c>
      <c r="Q2451" s="460"/>
      <c r="R2451" s="460"/>
      <c r="S2451" s="460"/>
      <c r="T2451" s="109">
        <f t="shared" si="231"/>
        <v>0.28125</v>
      </c>
      <c r="U2451" s="109">
        <f t="shared" si="232"/>
        <v>0.25</v>
      </c>
      <c r="V2451" s="41">
        <f>IFERROR(VLOOKUP(L2451,'[1]ZESTAWIENIE NUMERÓW BOCZNYCH'!$A:$B,1,0),"")</f>
        <v>7019</v>
      </c>
      <c r="W2451" s="53" t="str">
        <f>IFERROR(VLOOKUP(V2451,'[1]ZESTAWIENIE NUMERÓW BOCZNYCH'!$A:$B,2,0),P2451)</f>
        <v>VOLVO 7700</v>
      </c>
      <c r="X2451" s="53" t="s">
        <v>149</v>
      </c>
      <c r="Y2451" s="53">
        <f>VLOOKUP(W2451,'[1]LICZBA MIEJSC'!$A:$C,2,0)</f>
        <v>33</v>
      </c>
      <c r="Z2451" s="53">
        <f>VLOOKUP(W2451,'[1]LICZBA MIEJSC'!$A:$C,3,0)</f>
        <v>73</v>
      </c>
      <c r="AA2451" s="53">
        <f t="shared" si="228"/>
        <v>106</v>
      </c>
      <c r="AB2451" s="41">
        <f t="shared" si="229"/>
        <v>17</v>
      </c>
      <c r="AC2451" s="113">
        <f t="shared" si="233"/>
        <v>0.16037735849056603</v>
      </c>
      <c r="AD2451" s="299" t="s">
        <v>203</v>
      </c>
    </row>
    <row r="2452" spans="1:30" x14ac:dyDescent="0.25">
      <c r="A2452" s="28" t="s">
        <v>374</v>
      </c>
      <c r="B2452" s="230">
        <v>2451</v>
      </c>
      <c r="C2452" s="53">
        <v>2</v>
      </c>
      <c r="D2452" s="53">
        <v>18537</v>
      </c>
      <c r="E2452" s="437"/>
      <c r="F2452" s="53" t="s">
        <v>375</v>
      </c>
      <c r="G2452" s="158" t="str">
        <f t="shared" si="230"/>
        <v>r3_65</v>
      </c>
      <c r="H2452" s="158" t="s">
        <v>673</v>
      </c>
      <c r="I2452" s="175">
        <v>43235</v>
      </c>
      <c r="J2452" s="49" t="s">
        <v>199</v>
      </c>
      <c r="K2452" s="157">
        <v>102</v>
      </c>
      <c r="L2452" s="50">
        <v>8111</v>
      </c>
      <c r="M2452" s="53" t="s">
        <v>129</v>
      </c>
      <c r="N2452" s="43">
        <v>0.29375000000000001</v>
      </c>
      <c r="O2452" s="158">
        <v>3</v>
      </c>
      <c r="P2452" s="53" t="s">
        <v>15</v>
      </c>
      <c r="Q2452" s="460"/>
      <c r="R2452" s="460"/>
      <c r="S2452" s="460"/>
      <c r="T2452" s="109">
        <f t="shared" si="231"/>
        <v>0.29166666666666663</v>
      </c>
      <c r="U2452" s="109">
        <f t="shared" si="232"/>
        <v>0.29166666666666663</v>
      </c>
      <c r="V2452" s="41">
        <f>IFERROR(VLOOKUP(L2452,'[1]ZESTAWIENIE NUMERÓW BOCZNYCH'!$A:$B,1,0),"")</f>
        <v>8111</v>
      </c>
      <c r="W2452" s="53" t="str">
        <f>IFERROR(VLOOKUP(V2452,'[1]ZESTAWIENIE NUMERÓW BOCZNYCH'!$A:$B,2,0),P2452)</f>
        <v>VOLVO 7000A</v>
      </c>
      <c r="X2452" s="53" t="s">
        <v>149</v>
      </c>
      <c r="Y2452" s="53">
        <f>VLOOKUP(W2452,'[1]LICZBA MIEJSC'!$A:$C,2,0)</f>
        <v>43</v>
      </c>
      <c r="Z2452" s="53">
        <f>VLOOKUP(W2452,'[1]LICZBA MIEJSC'!$A:$C,3,0)</f>
        <v>133</v>
      </c>
      <c r="AA2452" s="53">
        <f t="shared" si="228"/>
        <v>176</v>
      </c>
      <c r="AB2452" s="41">
        <f t="shared" si="229"/>
        <v>39</v>
      </c>
      <c r="AC2452" s="113">
        <f t="shared" si="233"/>
        <v>0.22159090909090909</v>
      </c>
      <c r="AD2452" s="299" t="s">
        <v>203</v>
      </c>
    </row>
    <row r="2453" spans="1:30" x14ac:dyDescent="0.25">
      <c r="A2453" s="28" t="s">
        <v>374</v>
      </c>
      <c r="B2453" s="230">
        <v>2452</v>
      </c>
      <c r="C2453" s="207">
        <v>2</v>
      </c>
      <c r="D2453" s="207">
        <v>18537</v>
      </c>
      <c r="E2453" s="447"/>
      <c r="F2453" s="207" t="s">
        <v>375</v>
      </c>
      <c r="G2453" s="158" t="str">
        <f t="shared" si="230"/>
        <v>r3_65</v>
      </c>
      <c r="H2453" s="207" t="s">
        <v>673</v>
      </c>
      <c r="I2453" s="175">
        <v>43235</v>
      </c>
      <c r="J2453" s="49" t="s">
        <v>199</v>
      </c>
      <c r="K2453" s="157">
        <v>104</v>
      </c>
      <c r="L2453" s="50">
        <v>7357</v>
      </c>
      <c r="M2453" s="50" t="s">
        <v>131</v>
      </c>
      <c r="N2453" s="43">
        <v>0.2951388888888889</v>
      </c>
      <c r="O2453" s="158">
        <v>1</v>
      </c>
      <c r="P2453" s="53" t="s">
        <v>13</v>
      </c>
      <c r="Q2453" s="460"/>
      <c r="R2453" s="460"/>
      <c r="S2453" s="460"/>
      <c r="T2453" s="109">
        <f t="shared" si="231"/>
        <v>0.29166666666666663</v>
      </c>
      <c r="U2453" s="109">
        <f t="shared" si="232"/>
        <v>0.29166666666666663</v>
      </c>
      <c r="V2453" s="41">
        <f>IFERROR(VLOOKUP(L2453,'[1]ZESTAWIENIE NUMERÓW BOCZNYCH'!$A:$B,1,0),"")</f>
        <v>7357</v>
      </c>
      <c r="W2453" s="53" t="str">
        <f>IFERROR(VLOOKUP(V2453,'[1]ZESTAWIENIE NUMERÓW BOCZNYCH'!$A:$B,2,0),P2453)</f>
        <v>MERCEDES-BENZ O 530 Citaro</v>
      </c>
      <c r="X2453" s="53" t="s">
        <v>149</v>
      </c>
      <c r="Y2453" s="53">
        <f>VLOOKUP(W2453,'[1]LICZBA MIEJSC'!$A:$C,2,0)</f>
        <v>31</v>
      </c>
      <c r="Z2453" s="53">
        <f>VLOOKUP(W2453,'[1]LICZBA MIEJSC'!$A:$C,3,0)</f>
        <v>71</v>
      </c>
      <c r="AA2453" s="53">
        <f t="shared" si="228"/>
        <v>102</v>
      </c>
      <c r="AB2453" s="41">
        <f t="shared" si="229"/>
        <v>10</v>
      </c>
      <c r="AC2453" s="113">
        <f t="shared" si="233"/>
        <v>9.8039215686274508E-2</v>
      </c>
      <c r="AD2453" s="299" t="s">
        <v>203</v>
      </c>
    </row>
    <row r="2454" spans="1:30" x14ac:dyDescent="0.25">
      <c r="A2454" s="28" t="s">
        <v>374</v>
      </c>
      <c r="B2454" s="230">
        <v>2453</v>
      </c>
      <c r="C2454" s="418">
        <v>2</v>
      </c>
      <c r="D2454" s="418">
        <v>18537</v>
      </c>
      <c r="E2454" s="437"/>
      <c r="F2454" s="418" t="s">
        <v>375</v>
      </c>
      <c r="G2454" s="158" t="str">
        <f t="shared" si="230"/>
        <v>r3_65</v>
      </c>
      <c r="H2454" s="418" t="s">
        <v>673</v>
      </c>
      <c r="I2454" s="175">
        <v>43235</v>
      </c>
      <c r="J2454" s="49" t="s">
        <v>199</v>
      </c>
      <c r="K2454" s="157" t="s">
        <v>190</v>
      </c>
      <c r="L2454" s="50">
        <v>7310</v>
      </c>
      <c r="M2454" s="50" t="s">
        <v>127</v>
      </c>
      <c r="N2454" s="43">
        <v>0.2986111111111111</v>
      </c>
      <c r="O2454" s="158">
        <v>1</v>
      </c>
      <c r="P2454" s="53" t="s">
        <v>13</v>
      </c>
      <c r="Q2454" s="460"/>
      <c r="R2454" s="460"/>
      <c r="S2454" s="460"/>
      <c r="T2454" s="109">
        <f t="shared" si="231"/>
        <v>0.29166666666666663</v>
      </c>
      <c r="U2454" s="109">
        <f t="shared" si="232"/>
        <v>0.29166666666666663</v>
      </c>
      <c r="V2454" s="41">
        <f>IFERROR(VLOOKUP(L2454,'[1]ZESTAWIENIE NUMERÓW BOCZNYCH'!$A:$B,1,0),"")</f>
        <v>7310</v>
      </c>
      <c r="W2454" s="53" t="str">
        <f>IFERROR(VLOOKUP(V2454,'[1]ZESTAWIENIE NUMERÓW BOCZNYCH'!$A:$B,2,0),P2454)</f>
        <v>MERCEDES-BENZ O 530 Citaro</v>
      </c>
      <c r="X2454" s="53" t="s">
        <v>149</v>
      </c>
      <c r="Y2454" s="53">
        <f>VLOOKUP(W2454,'[1]LICZBA MIEJSC'!$A:$C,2,0)</f>
        <v>31</v>
      </c>
      <c r="Z2454" s="53">
        <f>VLOOKUP(W2454,'[1]LICZBA MIEJSC'!$A:$C,3,0)</f>
        <v>71</v>
      </c>
      <c r="AA2454" s="53">
        <f t="shared" si="228"/>
        <v>102</v>
      </c>
      <c r="AB2454" s="41">
        <f t="shared" si="229"/>
        <v>10</v>
      </c>
      <c r="AC2454" s="113">
        <f t="shared" si="233"/>
        <v>9.8039215686274508E-2</v>
      </c>
      <c r="AD2454" s="299" t="s">
        <v>255</v>
      </c>
    </row>
    <row r="2455" spans="1:30" x14ac:dyDescent="0.25">
      <c r="A2455" s="28" t="s">
        <v>374</v>
      </c>
      <c r="B2455" s="230">
        <v>2454</v>
      </c>
      <c r="C2455" s="138">
        <v>2</v>
      </c>
      <c r="D2455" s="138">
        <v>18537</v>
      </c>
      <c r="E2455" s="441"/>
      <c r="F2455" s="138" t="s">
        <v>375</v>
      </c>
      <c r="G2455" s="158" t="str">
        <f t="shared" si="230"/>
        <v>r3_65</v>
      </c>
      <c r="H2455" s="138" t="s">
        <v>673</v>
      </c>
      <c r="I2455" s="175">
        <v>43235</v>
      </c>
      <c r="J2455" s="49" t="s">
        <v>199</v>
      </c>
      <c r="K2455" s="157">
        <v>103</v>
      </c>
      <c r="L2455" s="50">
        <v>5441</v>
      </c>
      <c r="M2455" s="53" t="s">
        <v>132</v>
      </c>
      <c r="N2455" s="43">
        <v>0.3</v>
      </c>
      <c r="O2455" s="158">
        <v>3</v>
      </c>
      <c r="P2455" s="53" t="s">
        <v>13</v>
      </c>
      <c r="Q2455" s="460"/>
      <c r="R2455" s="460"/>
      <c r="S2455" s="460"/>
      <c r="T2455" s="109">
        <f t="shared" si="231"/>
        <v>0.29166666666666663</v>
      </c>
      <c r="U2455" s="109">
        <f t="shared" si="232"/>
        <v>0.29166666666666663</v>
      </c>
      <c r="V2455" s="41">
        <f>IFERROR(VLOOKUP(L2455,'[1]ZESTAWIENIE NUMERÓW BOCZNYCH'!$A:$B,1,0),"")</f>
        <v>5441</v>
      </c>
      <c r="W2455" s="53" t="str">
        <f>IFERROR(VLOOKUP(V2455,'[1]ZESTAWIENIE NUMERÓW BOCZNYCH'!$A:$B,2,0),P2455)</f>
        <v>SOLARIS URBINO 12</v>
      </c>
      <c r="X2455" s="53" t="s">
        <v>149</v>
      </c>
      <c r="Y2455" s="53">
        <f>VLOOKUP(W2455,'[1]LICZBA MIEJSC'!$A:$C,2,0)</f>
        <v>29</v>
      </c>
      <c r="Z2455" s="53">
        <f>VLOOKUP(W2455,'[1]LICZBA MIEJSC'!$A:$C,3,0)</f>
        <v>52</v>
      </c>
      <c r="AA2455" s="53">
        <f t="shared" si="228"/>
        <v>81</v>
      </c>
      <c r="AB2455" s="41">
        <f t="shared" si="229"/>
        <v>26</v>
      </c>
      <c r="AC2455" s="113">
        <f t="shared" si="233"/>
        <v>0.32098765432098764</v>
      </c>
      <c r="AD2455" s="299" t="s">
        <v>203</v>
      </c>
    </row>
    <row r="2456" spans="1:30" x14ac:dyDescent="0.25">
      <c r="A2456" s="28" t="s">
        <v>374</v>
      </c>
      <c r="B2456" s="230">
        <v>2455</v>
      </c>
      <c r="C2456" s="223">
        <v>2</v>
      </c>
      <c r="D2456" s="223">
        <v>18537</v>
      </c>
      <c r="E2456" s="450"/>
      <c r="F2456" s="223" t="s">
        <v>375</v>
      </c>
      <c r="G2456" s="158" t="str">
        <f t="shared" si="230"/>
        <v>r3_65</v>
      </c>
      <c r="H2456" s="224" t="s">
        <v>673</v>
      </c>
      <c r="I2456" s="175">
        <v>43235</v>
      </c>
      <c r="J2456" s="49" t="s">
        <v>199</v>
      </c>
      <c r="K2456" s="157">
        <v>102</v>
      </c>
      <c r="L2456" s="50">
        <v>5606</v>
      </c>
      <c r="M2456" s="53" t="s">
        <v>129</v>
      </c>
      <c r="N2456" s="43">
        <v>0.30416666666666664</v>
      </c>
      <c r="O2456" s="158">
        <v>3</v>
      </c>
      <c r="P2456" s="53" t="s">
        <v>15</v>
      </c>
      <c r="Q2456" s="460"/>
      <c r="R2456" s="460"/>
      <c r="S2456" s="460"/>
      <c r="T2456" s="109">
        <f t="shared" si="231"/>
        <v>0.30208333333333331</v>
      </c>
      <c r="U2456" s="109">
        <f t="shared" si="232"/>
        <v>0.29166666666666663</v>
      </c>
      <c r="V2456" s="41">
        <f>IFERROR(VLOOKUP(L2456,'[1]ZESTAWIENIE NUMERÓW BOCZNYCH'!$A:$B,1,0),"")</f>
        <v>5606</v>
      </c>
      <c r="W2456" s="53" t="str">
        <f>IFERROR(VLOOKUP(V2456,'[1]ZESTAWIENIE NUMERÓW BOCZNYCH'!$A:$B,2,0),P2456)</f>
        <v>SOLARIS URBINO 18</v>
      </c>
      <c r="X2456" s="53" t="s">
        <v>149</v>
      </c>
      <c r="Y2456" s="53">
        <f>VLOOKUP(W2456,'[1]LICZBA MIEJSC'!$A:$C,2,0)</f>
        <v>39</v>
      </c>
      <c r="Z2456" s="53">
        <f>VLOOKUP(W2456,'[1]LICZBA MIEJSC'!$A:$C,3,0)</f>
        <v>107</v>
      </c>
      <c r="AA2456" s="53">
        <f t="shared" si="228"/>
        <v>146</v>
      </c>
      <c r="AB2456" s="41">
        <f t="shared" si="229"/>
        <v>35</v>
      </c>
      <c r="AC2456" s="113">
        <f t="shared" si="233"/>
        <v>0.23972602739726026</v>
      </c>
      <c r="AD2456" s="299" t="s">
        <v>203</v>
      </c>
    </row>
    <row r="2457" spans="1:30" x14ac:dyDescent="0.25">
      <c r="A2457" s="28" t="s">
        <v>374</v>
      </c>
      <c r="B2457" s="230">
        <v>2456</v>
      </c>
      <c r="C2457" s="418">
        <v>2</v>
      </c>
      <c r="D2457" s="418">
        <v>18537</v>
      </c>
      <c r="E2457" s="437"/>
      <c r="F2457" s="418" t="s">
        <v>375</v>
      </c>
      <c r="G2457" s="158" t="str">
        <f t="shared" si="230"/>
        <v>r3_65</v>
      </c>
      <c r="H2457" s="418" t="s">
        <v>673</v>
      </c>
      <c r="I2457" s="175">
        <v>43235</v>
      </c>
      <c r="J2457" s="49" t="s">
        <v>199</v>
      </c>
      <c r="K2457" s="157">
        <v>103</v>
      </c>
      <c r="L2457" s="50">
        <v>8055</v>
      </c>
      <c r="M2457" s="53" t="s">
        <v>132</v>
      </c>
      <c r="N2457" s="43">
        <v>0.3125</v>
      </c>
      <c r="O2457" s="158">
        <v>3</v>
      </c>
      <c r="P2457" s="53" t="s">
        <v>15</v>
      </c>
      <c r="Q2457" s="460"/>
      <c r="R2457" s="460"/>
      <c r="S2457" s="460"/>
      <c r="T2457" s="109">
        <f t="shared" si="231"/>
        <v>0.3125</v>
      </c>
      <c r="U2457" s="109">
        <f t="shared" si="232"/>
        <v>0.29166666666666663</v>
      </c>
      <c r="V2457" s="41">
        <f>IFERROR(VLOOKUP(L2457,'[1]ZESTAWIENIE NUMERÓW BOCZNYCH'!$A:$B,1,0),"")</f>
        <v>8055</v>
      </c>
      <c r="W2457" s="53" t="str">
        <f>IFERROR(VLOOKUP(V2457,'[1]ZESTAWIENIE NUMERÓW BOCZNYCH'!$A:$B,2,0),P2457)</f>
        <v>VOLVO 7000A</v>
      </c>
      <c r="X2457" s="53" t="s">
        <v>149</v>
      </c>
      <c r="Y2457" s="53">
        <f>VLOOKUP(W2457,'[1]LICZBA MIEJSC'!$A:$C,2,0)</f>
        <v>43</v>
      </c>
      <c r="Z2457" s="53">
        <f>VLOOKUP(W2457,'[1]LICZBA MIEJSC'!$A:$C,3,0)</f>
        <v>133</v>
      </c>
      <c r="AA2457" s="53">
        <f t="shared" si="228"/>
        <v>176</v>
      </c>
      <c r="AB2457" s="41">
        <f t="shared" si="229"/>
        <v>39</v>
      </c>
      <c r="AC2457" s="113">
        <f t="shared" si="233"/>
        <v>0.22159090909090909</v>
      </c>
      <c r="AD2457" s="299" t="s">
        <v>203</v>
      </c>
    </row>
    <row r="2458" spans="1:30" x14ac:dyDescent="0.25">
      <c r="A2458" s="28" t="s">
        <v>374</v>
      </c>
      <c r="B2458" s="230">
        <v>2457</v>
      </c>
      <c r="C2458" s="138">
        <v>2</v>
      </c>
      <c r="D2458" s="138">
        <v>18537</v>
      </c>
      <c r="E2458" s="441"/>
      <c r="F2458" s="138" t="s">
        <v>375</v>
      </c>
      <c r="G2458" s="158" t="str">
        <f t="shared" si="230"/>
        <v>r3_65</v>
      </c>
      <c r="H2458" s="422" t="s">
        <v>673</v>
      </c>
      <c r="I2458" s="175">
        <v>43235</v>
      </c>
      <c r="J2458" s="49" t="s">
        <v>199</v>
      </c>
      <c r="K2458" s="157">
        <v>101</v>
      </c>
      <c r="L2458" s="50">
        <v>7014</v>
      </c>
      <c r="M2458" s="50" t="s">
        <v>127</v>
      </c>
      <c r="N2458" s="43">
        <v>0.31458333333333333</v>
      </c>
      <c r="O2458" s="158">
        <v>3</v>
      </c>
      <c r="P2458" s="53" t="s">
        <v>13</v>
      </c>
      <c r="Q2458" s="460"/>
      <c r="R2458" s="460"/>
      <c r="S2458" s="460"/>
      <c r="T2458" s="109">
        <f t="shared" si="231"/>
        <v>0.3125</v>
      </c>
      <c r="U2458" s="109">
        <f t="shared" si="232"/>
        <v>0.29166666666666663</v>
      </c>
      <c r="V2458" s="41">
        <f>IFERROR(VLOOKUP(L2458,'[1]ZESTAWIENIE NUMERÓW BOCZNYCH'!$A:$B,1,0),"")</f>
        <v>7014</v>
      </c>
      <c r="W2458" s="53" t="str">
        <f>IFERROR(VLOOKUP(V2458,'[1]ZESTAWIENIE NUMERÓW BOCZNYCH'!$A:$B,2,0),P2458)</f>
        <v>VOLVO 7700</v>
      </c>
      <c r="X2458" s="53" t="s">
        <v>149</v>
      </c>
      <c r="Y2458" s="53">
        <f>VLOOKUP(W2458,'[1]LICZBA MIEJSC'!$A:$C,2,0)</f>
        <v>33</v>
      </c>
      <c r="Z2458" s="53">
        <f>VLOOKUP(W2458,'[1]LICZBA MIEJSC'!$A:$C,3,0)</f>
        <v>73</v>
      </c>
      <c r="AA2458" s="53">
        <f t="shared" si="228"/>
        <v>106</v>
      </c>
      <c r="AB2458" s="41">
        <f t="shared" si="229"/>
        <v>30</v>
      </c>
      <c r="AC2458" s="113">
        <f t="shared" si="233"/>
        <v>0.28301886792452829</v>
      </c>
      <c r="AD2458" s="299" t="s">
        <v>203</v>
      </c>
    </row>
    <row r="2459" spans="1:30" x14ac:dyDescent="0.25">
      <c r="A2459" s="28" t="s">
        <v>374</v>
      </c>
      <c r="B2459" s="230">
        <v>2458</v>
      </c>
      <c r="C2459" s="207">
        <v>2</v>
      </c>
      <c r="D2459" s="207">
        <v>18537</v>
      </c>
      <c r="E2459" s="447"/>
      <c r="F2459" s="207" t="s">
        <v>375</v>
      </c>
      <c r="G2459" s="158" t="str">
        <f t="shared" si="230"/>
        <v>r3_65</v>
      </c>
      <c r="H2459" s="214" t="s">
        <v>673</v>
      </c>
      <c r="I2459" s="175">
        <v>43235</v>
      </c>
      <c r="J2459" s="49" t="s">
        <v>199</v>
      </c>
      <c r="K2459" s="157">
        <v>102</v>
      </c>
      <c r="L2459" s="50">
        <v>5610</v>
      </c>
      <c r="M2459" s="53" t="s">
        <v>129</v>
      </c>
      <c r="N2459" s="43">
        <v>0.31527777777777777</v>
      </c>
      <c r="O2459" s="158">
        <v>2</v>
      </c>
      <c r="P2459" s="53" t="s">
        <v>15</v>
      </c>
      <c r="Q2459" s="460"/>
      <c r="R2459" s="460"/>
      <c r="S2459" s="460"/>
      <c r="T2459" s="109">
        <f t="shared" si="231"/>
        <v>0.3125</v>
      </c>
      <c r="U2459" s="109">
        <f t="shared" si="232"/>
        <v>0.29166666666666663</v>
      </c>
      <c r="V2459" s="41">
        <f>IFERROR(VLOOKUP(L2459,'[1]ZESTAWIENIE NUMERÓW BOCZNYCH'!$A:$B,1,0),"")</f>
        <v>5610</v>
      </c>
      <c r="W2459" s="53" t="str">
        <f>IFERROR(VLOOKUP(V2459,'[1]ZESTAWIENIE NUMERÓW BOCZNYCH'!$A:$B,2,0),P2459)</f>
        <v>SOLARIS URBINO 18</v>
      </c>
      <c r="X2459" s="53" t="s">
        <v>149</v>
      </c>
      <c r="Y2459" s="53">
        <f>VLOOKUP(W2459,'[1]LICZBA MIEJSC'!$A:$C,2,0)</f>
        <v>39</v>
      </c>
      <c r="Z2459" s="53">
        <f>VLOOKUP(W2459,'[1]LICZBA MIEJSC'!$A:$C,3,0)</f>
        <v>107</v>
      </c>
      <c r="AA2459" s="53">
        <f t="shared" si="228"/>
        <v>146</v>
      </c>
      <c r="AB2459" s="41">
        <f t="shared" si="229"/>
        <v>20</v>
      </c>
      <c r="AC2459" s="113">
        <f t="shared" si="233"/>
        <v>0.13698630136986301</v>
      </c>
      <c r="AD2459" s="299" t="s">
        <v>203</v>
      </c>
    </row>
    <row r="2460" spans="1:30" x14ac:dyDescent="0.25">
      <c r="A2460" s="28" t="s">
        <v>374</v>
      </c>
      <c r="B2460" s="230">
        <v>2459</v>
      </c>
      <c r="C2460" s="418">
        <v>2</v>
      </c>
      <c r="D2460" s="418">
        <v>18537</v>
      </c>
      <c r="E2460" s="437"/>
      <c r="F2460" s="418" t="s">
        <v>375</v>
      </c>
      <c r="G2460" s="158" t="str">
        <f t="shared" si="230"/>
        <v>r3_65</v>
      </c>
      <c r="H2460" s="418" t="s">
        <v>673</v>
      </c>
      <c r="I2460" s="175">
        <v>43235</v>
      </c>
      <c r="J2460" s="49" t="s">
        <v>199</v>
      </c>
      <c r="K2460" s="157">
        <v>103</v>
      </c>
      <c r="L2460" s="50">
        <v>8104</v>
      </c>
      <c r="M2460" s="53" t="s">
        <v>132</v>
      </c>
      <c r="N2460" s="43">
        <v>0.31944444444444448</v>
      </c>
      <c r="O2460" s="158">
        <v>3</v>
      </c>
      <c r="P2460" s="53" t="s">
        <v>15</v>
      </c>
      <c r="Q2460" s="460"/>
      <c r="R2460" s="460"/>
      <c r="S2460" s="460"/>
      <c r="T2460" s="109">
        <f t="shared" si="231"/>
        <v>0.3125</v>
      </c>
      <c r="U2460" s="109">
        <f t="shared" si="232"/>
        <v>0.29166666666666663</v>
      </c>
      <c r="V2460" s="41" t="str">
        <f>IFERROR(VLOOKUP(L2460,'[1]ZESTAWIENIE NUMERÓW BOCZNYCH'!$A:$B,1,0),"")</f>
        <v/>
      </c>
      <c r="W2460" s="53" t="str">
        <f>IFERROR(VLOOKUP(V2460,'[1]ZESTAWIENIE NUMERÓW BOCZNYCH'!$A:$B,2,0),P2460)</f>
        <v>AD</v>
      </c>
      <c r="X2460" s="53" t="s">
        <v>149</v>
      </c>
      <c r="Y2460" s="53">
        <f>VLOOKUP(W2460,'[1]LICZBA MIEJSC'!$A:$C,2,0)</f>
        <v>50</v>
      </c>
      <c r="Z2460" s="53">
        <f>VLOOKUP(W2460,'[1]LICZBA MIEJSC'!$A:$C,3,0)</f>
        <v>120</v>
      </c>
      <c r="AA2460" s="53">
        <f t="shared" si="228"/>
        <v>170</v>
      </c>
      <c r="AB2460" s="41">
        <f t="shared" si="229"/>
        <v>45</v>
      </c>
      <c r="AC2460" s="113">
        <f t="shared" si="233"/>
        <v>0.26470588235294118</v>
      </c>
      <c r="AD2460" s="299" t="s">
        <v>203</v>
      </c>
    </row>
    <row r="2461" spans="1:30" x14ac:dyDescent="0.25">
      <c r="A2461" s="28" t="s">
        <v>374</v>
      </c>
      <c r="B2461" s="230">
        <v>2460</v>
      </c>
      <c r="C2461" s="418">
        <v>3</v>
      </c>
      <c r="D2461" s="418">
        <v>18537</v>
      </c>
      <c r="E2461" s="437"/>
      <c r="F2461" s="418" t="s">
        <v>375</v>
      </c>
      <c r="G2461" s="158" t="str">
        <f t="shared" si="230"/>
        <v>r3_65</v>
      </c>
      <c r="H2461" s="418" t="s">
        <v>673</v>
      </c>
      <c r="I2461" s="175">
        <v>43235</v>
      </c>
      <c r="J2461" s="49" t="s">
        <v>199</v>
      </c>
      <c r="K2461" s="157">
        <v>104</v>
      </c>
      <c r="L2461" s="50">
        <v>8084</v>
      </c>
      <c r="M2461" s="50" t="s">
        <v>131</v>
      </c>
      <c r="N2461" s="43">
        <v>0.3215277777777778</v>
      </c>
      <c r="O2461" s="158">
        <v>1</v>
      </c>
      <c r="P2461" s="53" t="s">
        <v>13</v>
      </c>
      <c r="Q2461" s="460"/>
      <c r="R2461" s="460"/>
      <c r="S2461" s="460"/>
      <c r="T2461" s="109">
        <f t="shared" si="231"/>
        <v>0.3125</v>
      </c>
      <c r="U2461" s="109">
        <f t="shared" si="232"/>
        <v>0.29166666666666663</v>
      </c>
      <c r="V2461" s="41" t="str">
        <f>IFERROR(VLOOKUP(L2461,'[1]ZESTAWIENIE NUMERÓW BOCZNYCH'!$A:$B,1,0),"")</f>
        <v/>
      </c>
      <c r="W2461" s="53" t="str">
        <f>IFERROR(VLOOKUP(V2461,'[1]ZESTAWIENIE NUMERÓW BOCZNYCH'!$A:$B,2,0),P2461)</f>
        <v>AZ</v>
      </c>
      <c r="X2461" s="53" t="s">
        <v>149</v>
      </c>
      <c r="Y2461" s="53">
        <f>VLOOKUP(W2461,'[1]LICZBA MIEJSC'!$A:$C,2,0)</f>
        <v>40</v>
      </c>
      <c r="Z2461" s="53">
        <f>VLOOKUP(W2461,'[1]LICZBA MIEJSC'!$A:$C,3,0)</f>
        <v>60</v>
      </c>
      <c r="AA2461" s="53">
        <f t="shared" si="228"/>
        <v>100</v>
      </c>
      <c r="AB2461" s="41">
        <f t="shared" si="229"/>
        <v>10</v>
      </c>
      <c r="AC2461" s="113">
        <f t="shared" si="233"/>
        <v>0.1</v>
      </c>
      <c r="AD2461" s="299" t="s">
        <v>203</v>
      </c>
    </row>
    <row r="2462" spans="1:30" x14ac:dyDescent="0.25">
      <c r="A2462" s="28" t="s">
        <v>374</v>
      </c>
      <c r="B2462" s="230">
        <v>2461</v>
      </c>
      <c r="C2462" s="53">
        <v>3</v>
      </c>
      <c r="D2462" s="53">
        <v>18537</v>
      </c>
      <c r="E2462" s="437"/>
      <c r="F2462" s="53" t="s">
        <v>375</v>
      </c>
      <c r="G2462" s="158" t="str">
        <f t="shared" si="230"/>
        <v>r3_65</v>
      </c>
      <c r="H2462" s="158" t="s">
        <v>673</v>
      </c>
      <c r="I2462" s="175">
        <v>43235</v>
      </c>
      <c r="J2462" s="49" t="s">
        <v>199</v>
      </c>
      <c r="K2462" s="157">
        <v>101</v>
      </c>
      <c r="L2462" s="50">
        <v>7337</v>
      </c>
      <c r="M2462" s="50" t="s">
        <v>127</v>
      </c>
      <c r="N2462" s="43">
        <v>0.32777777777777778</v>
      </c>
      <c r="O2462" s="158">
        <v>3</v>
      </c>
      <c r="P2462" s="53" t="s">
        <v>13</v>
      </c>
      <c r="Q2462" s="460"/>
      <c r="R2462" s="460"/>
      <c r="S2462" s="460"/>
      <c r="T2462" s="109">
        <f t="shared" si="231"/>
        <v>0.32291666666666663</v>
      </c>
      <c r="U2462" s="109">
        <f t="shared" si="232"/>
        <v>0.29166666666666663</v>
      </c>
      <c r="V2462" s="41">
        <f>IFERROR(VLOOKUP(L2462,'[1]ZESTAWIENIE NUMERÓW BOCZNYCH'!$A:$B,1,0),"")</f>
        <v>7337</v>
      </c>
      <c r="W2462" s="53" t="str">
        <f>IFERROR(VLOOKUP(V2462,'[1]ZESTAWIENIE NUMERÓW BOCZNYCH'!$A:$B,2,0),P2462)</f>
        <v>MERCEDES-BENZ O 530 Citaro</v>
      </c>
      <c r="X2462" s="53" t="s">
        <v>149</v>
      </c>
      <c r="Y2462" s="53">
        <f>VLOOKUP(W2462,'[1]LICZBA MIEJSC'!$A:$C,2,0)</f>
        <v>31</v>
      </c>
      <c r="Z2462" s="53">
        <f>VLOOKUP(W2462,'[1]LICZBA MIEJSC'!$A:$C,3,0)</f>
        <v>71</v>
      </c>
      <c r="AA2462" s="53">
        <f t="shared" si="228"/>
        <v>102</v>
      </c>
      <c r="AB2462" s="41">
        <f t="shared" si="229"/>
        <v>28</v>
      </c>
      <c r="AC2462" s="113">
        <f t="shared" si="233"/>
        <v>0.27450980392156865</v>
      </c>
      <c r="AD2462" s="299" t="s">
        <v>203</v>
      </c>
    </row>
    <row r="2463" spans="1:30" x14ac:dyDescent="0.25">
      <c r="A2463" s="28" t="s">
        <v>374</v>
      </c>
      <c r="B2463" s="230">
        <v>2462</v>
      </c>
      <c r="C2463" s="207">
        <v>3</v>
      </c>
      <c r="D2463" s="207">
        <v>18537</v>
      </c>
      <c r="E2463" s="447"/>
      <c r="F2463" s="207" t="s">
        <v>375</v>
      </c>
      <c r="G2463" s="158" t="str">
        <f t="shared" si="230"/>
        <v>r3_65</v>
      </c>
      <c r="H2463" s="214" t="s">
        <v>673</v>
      </c>
      <c r="I2463" s="175">
        <v>43235</v>
      </c>
      <c r="J2463" s="49" t="s">
        <v>199</v>
      </c>
      <c r="K2463" s="157">
        <v>102</v>
      </c>
      <c r="L2463" s="50">
        <v>8112</v>
      </c>
      <c r="M2463" s="53" t="s">
        <v>129</v>
      </c>
      <c r="N2463" s="43">
        <v>0.33124999999999999</v>
      </c>
      <c r="O2463" s="158">
        <v>3</v>
      </c>
      <c r="P2463" s="53" t="s">
        <v>13</v>
      </c>
      <c r="Q2463" s="460"/>
      <c r="R2463" s="460"/>
      <c r="S2463" s="460"/>
      <c r="T2463" s="109">
        <f t="shared" si="231"/>
        <v>0.32291666666666663</v>
      </c>
      <c r="U2463" s="109">
        <f t="shared" si="232"/>
        <v>0.29166666666666663</v>
      </c>
      <c r="V2463" s="41">
        <f>IFERROR(VLOOKUP(L2463,'[1]ZESTAWIENIE NUMERÓW BOCZNYCH'!$A:$B,1,0),"")</f>
        <v>8112</v>
      </c>
      <c r="W2463" s="53" t="str">
        <f>IFERROR(VLOOKUP(V2463,'[1]ZESTAWIENIE NUMERÓW BOCZNYCH'!$A:$B,2,0),P2463)</f>
        <v>VOLVO 7000A</v>
      </c>
      <c r="X2463" s="53" t="s">
        <v>149</v>
      </c>
      <c r="Y2463" s="53">
        <f>VLOOKUP(W2463,'[1]LICZBA MIEJSC'!$A:$C,2,0)</f>
        <v>43</v>
      </c>
      <c r="Z2463" s="53">
        <f>VLOOKUP(W2463,'[1]LICZBA MIEJSC'!$A:$C,3,0)</f>
        <v>133</v>
      </c>
      <c r="AA2463" s="53">
        <f t="shared" si="228"/>
        <v>176</v>
      </c>
      <c r="AB2463" s="41">
        <f t="shared" si="229"/>
        <v>39</v>
      </c>
      <c r="AC2463" s="113">
        <f t="shared" si="233"/>
        <v>0.22159090909090909</v>
      </c>
      <c r="AD2463" s="299" t="s">
        <v>203</v>
      </c>
    </row>
    <row r="2464" spans="1:30" x14ac:dyDescent="0.25">
      <c r="A2464" s="28" t="s">
        <v>374</v>
      </c>
      <c r="B2464" s="230">
        <v>2463</v>
      </c>
      <c r="C2464" s="418">
        <v>3</v>
      </c>
      <c r="D2464" s="418">
        <v>18537</v>
      </c>
      <c r="E2464" s="437"/>
      <c r="F2464" s="418" t="s">
        <v>375</v>
      </c>
      <c r="G2464" s="158" t="str">
        <f t="shared" si="230"/>
        <v>r3_65</v>
      </c>
      <c r="H2464" s="418" t="s">
        <v>673</v>
      </c>
      <c r="I2464" s="175">
        <v>43235</v>
      </c>
      <c r="J2464" s="49" t="s">
        <v>199</v>
      </c>
      <c r="K2464" s="157">
        <v>103</v>
      </c>
      <c r="L2464" s="50">
        <v>8402</v>
      </c>
      <c r="M2464" s="53" t="s">
        <v>132</v>
      </c>
      <c r="N2464" s="43">
        <v>0.33402777777777781</v>
      </c>
      <c r="O2464" s="158">
        <v>2</v>
      </c>
      <c r="P2464" s="53" t="s">
        <v>15</v>
      </c>
      <c r="Q2464" s="460"/>
      <c r="R2464" s="460"/>
      <c r="S2464" s="460"/>
      <c r="T2464" s="109">
        <f t="shared" si="231"/>
        <v>0.33333333333333331</v>
      </c>
      <c r="U2464" s="109">
        <f t="shared" si="232"/>
        <v>0.33333333333333331</v>
      </c>
      <c r="V2464" s="41">
        <f>IFERROR(VLOOKUP(L2464,'[1]ZESTAWIENIE NUMERÓW BOCZNYCH'!$A:$B,1,0),"")</f>
        <v>8402</v>
      </c>
      <c r="W2464" s="53" t="str">
        <f>IFERROR(VLOOKUP(V2464,'[1]ZESTAWIENIE NUMERÓW BOCZNYCH'!$A:$B,2,0),P2464)</f>
        <v>MERCEDES-BENZ 628 03 Citaro G</v>
      </c>
      <c r="X2464" s="53" t="s">
        <v>149</v>
      </c>
      <c r="Y2464" s="53">
        <f>VLOOKUP(W2464,'[1]LICZBA MIEJSC'!$A:$C,2,0)</f>
        <v>40</v>
      </c>
      <c r="Z2464" s="53">
        <f>VLOOKUP(W2464,'[1]LICZBA MIEJSC'!$A:$C,3,0)</f>
        <v>102</v>
      </c>
      <c r="AA2464" s="53">
        <f t="shared" si="228"/>
        <v>142</v>
      </c>
      <c r="AB2464" s="41">
        <f t="shared" si="229"/>
        <v>20</v>
      </c>
      <c r="AC2464" s="113">
        <f t="shared" si="233"/>
        <v>0.14084507042253522</v>
      </c>
      <c r="AD2464" s="299" t="s">
        <v>203</v>
      </c>
    </row>
    <row r="2465" spans="1:30" x14ac:dyDescent="0.25">
      <c r="A2465" s="28" t="s">
        <v>374</v>
      </c>
      <c r="B2465" s="230">
        <v>2464</v>
      </c>
      <c r="C2465" s="138">
        <v>3</v>
      </c>
      <c r="D2465" s="138">
        <v>18537</v>
      </c>
      <c r="E2465" s="441"/>
      <c r="F2465" s="138" t="s">
        <v>375</v>
      </c>
      <c r="G2465" s="158" t="str">
        <f t="shared" si="230"/>
        <v>r3_65</v>
      </c>
      <c r="H2465" s="422" t="s">
        <v>673</v>
      </c>
      <c r="I2465" s="175">
        <v>43235</v>
      </c>
      <c r="J2465" s="49" t="s">
        <v>199</v>
      </c>
      <c r="K2465" s="157">
        <v>101</v>
      </c>
      <c r="L2465" s="50">
        <v>7312</v>
      </c>
      <c r="M2465" s="50" t="s">
        <v>127</v>
      </c>
      <c r="N2465" s="43">
        <v>0.33819444444444446</v>
      </c>
      <c r="O2465" s="158">
        <v>3</v>
      </c>
      <c r="P2465" s="53" t="s">
        <v>15</v>
      </c>
      <c r="Q2465" s="460"/>
      <c r="R2465" s="460"/>
      <c r="S2465" s="460"/>
      <c r="T2465" s="109">
        <f t="shared" si="231"/>
        <v>0.33333333333333331</v>
      </c>
      <c r="U2465" s="109">
        <f t="shared" si="232"/>
        <v>0.33333333333333331</v>
      </c>
      <c r="V2465" s="41">
        <f>IFERROR(VLOOKUP(L2465,'[1]ZESTAWIENIE NUMERÓW BOCZNYCH'!$A:$B,1,0),"")</f>
        <v>7312</v>
      </c>
      <c r="W2465" s="53" t="str">
        <f>IFERROR(VLOOKUP(V2465,'[1]ZESTAWIENIE NUMERÓW BOCZNYCH'!$A:$B,2,0),P2465)</f>
        <v>MERCEDES-BENZ O 530 Citaro</v>
      </c>
      <c r="X2465" s="53" t="s">
        <v>149</v>
      </c>
      <c r="Y2465" s="53">
        <f>VLOOKUP(W2465,'[1]LICZBA MIEJSC'!$A:$C,2,0)</f>
        <v>31</v>
      </c>
      <c r="Z2465" s="53">
        <f>VLOOKUP(W2465,'[1]LICZBA MIEJSC'!$A:$C,3,0)</f>
        <v>71</v>
      </c>
      <c r="AA2465" s="53">
        <f t="shared" si="228"/>
        <v>102</v>
      </c>
      <c r="AB2465" s="41">
        <f t="shared" si="229"/>
        <v>28</v>
      </c>
      <c r="AC2465" s="113">
        <f t="shared" si="233"/>
        <v>0.27450980392156865</v>
      </c>
      <c r="AD2465" s="299" t="s">
        <v>203</v>
      </c>
    </row>
    <row r="2466" spans="1:30" x14ac:dyDescent="0.25">
      <c r="A2466" s="28" t="s">
        <v>374</v>
      </c>
      <c r="B2466" s="230">
        <v>2465</v>
      </c>
      <c r="C2466" s="53">
        <v>3</v>
      </c>
      <c r="D2466" s="53">
        <v>18537</v>
      </c>
      <c r="E2466" s="437"/>
      <c r="F2466" s="53" t="s">
        <v>375</v>
      </c>
      <c r="G2466" s="158" t="str">
        <f t="shared" si="230"/>
        <v>r3_65</v>
      </c>
      <c r="H2466" s="158" t="s">
        <v>673</v>
      </c>
      <c r="I2466" s="175">
        <v>43235</v>
      </c>
      <c r="J2466" s="49" t="s">
        <v>199</v>
      </c>
      <c r="K2466" s="157">
        <v>102</v>
      </c>
      <c r="L2466" s="50">
        <v>8085</v>
      </c>
      <c r="M2466" s="53" t="s">
        <v>129</v>
      </c>
      <c r="N2466" s="43">
        <v>0.34166666666666662</v>
      </c>
      <c r="O2466" s="158">
        <v>2</v>
      </c>
      <c r="P2466" s="53" t="s">
        <v>13</v>
      </c>
      <c r="Q2466" s="460"/>
      <c r="R2466" s="460"/>
      <c r="S2466" s="460"/>
      <c r="T2466" s="109">
        <f t="shared" si="231"/>
        <v>0.33333333333333331</v>
      </c>
      <c r="U2466" s="109">
        <f t="shared" si="232"/>
        <v>0.33333333333333331</v>
      </c>
      <c r="V2466" s="41">
        <f>IFERROR(VLOOKUP(L2466,'[1]ZESTAWIENIE NUMERÓW BOCZNYCH'!$A:$B,1,0),"")</f>
        <v>8085</v>
      </c>
      <c r="W2466" s="53" t="str">
        <f>IFERROR(VLOOKUP(V2466,'[1]ZESTAWIENIE NUMERÓW BOCZNYCH'!$A:$B,2,0),P2466)</f>
        <v>VOLVO 7000A</v>
      </c>
      <c r="X2466" s="53" t="s">
        <v>149</v>
      </c>
      <c r="Y2466" s="53">
        <f>VLOOKUP(W2466,'[1]LICZBA MIEJSC'!$A:$C,2,0)</f>
        <v>43</v>
      </c>
      <c r="Z2466" s="53">
        <f>VLOOKUP(W2466,'[1]LICZBA MIEJSC'!$A:$C,3,0)</f>
        <v>133</v>
      </c>
      <c r="AA2466" s="53">
        <f t="shared" si="228"/>
        <v>176</v>
      </c>
      <c r="AB2466" s="41">
        <f t="shared" si="229"/>
        <v>22</v>
      </c>
      <c r="AC2466" s="113">
        <f t="shared" si="233"/>
        <v>0.125</v>
      </c>
      <c r="AD2466" s="299" t="s">
        <v>203</v>
      </c>
    </row>
    <row r="2467" spans="1:30" x14ac:dyDescent="0.25">
      <c r="A2467" s="28" t="s">
        <v>374</v>
      </c>
      <c r="B2467" s="230">
        <v>2466</v>
      </c>
      <c r="C2467" s="207">
        <v>3</v>
      </c>
      <c r="D2467" s="207">
        <v>18537</v>
      </c>
      <c r="E2467" s="447"/>
      <c r="F2467" s="207" t="s">
        <v>375</v>
      </c>
      <c r="G2467" s="158" t="str">
        <f t="shared" si="230"/>
        <v>r3_65</v>
      </c>
      <c r="H2467" s="214" t="s">
        <v>673</v>
      </c>
      <c r="I2467" s="175">
        <v>43235</v>
      </c>
      <c r="J2467" s="49" t="s">
        <v>199</v>
      </c>
      <c r="K2467" s="157">
        <v>101</v>
      </c>
      <c r="L2467" s="50">
        <v>7033</v>
      </c>
      <c r="M2467" s="50" t="s">
        <v>127</v>
      </c>
      <c r="N2467" s="43">
        <v>0.34375</v>
      </c>
      <c r="O2467" s="158">
        <v>1</v>
      </c>
      <c r="P2467" s="53" t="s">
        <v>13</v>
      </c>
      <c r="Q2467" s="460"/>
      <c r="R2467" s="460"/>
      <c r="S2467" s="460"/>
      <c r="T2467" s="109">
        <f t="shared" si="231"/>
        <v>0.34375</v>
      </c>
      <c r="U2467" s="109">
        <f t="shared" si="232"/>
        <v>0.33333333333333331</v>
      </c>
      <c r="V2467" s="41">
        <f>IFERROR(VLOOKUP(L2467,'[1]ZESTAWIENIE NUMERÓW BOCZNYCH'!$A:$B,1,0),"")</f>
        <v>7033</v>
      </c>
      <c r="W2467" s="53" t="str">
        <f>IFERROR(VLOOKUP(V2467,'[1]ZESTAWIENIE NUMERÓW BOCZNYCH'!$A:$B,2,0),P2467)</f>
        <v>VOLVO 7700</v>
      </c>
      <c r="X2467" s="53" t="s">
        <v>149</v>
      </c>
      <c r="Y2467" s="53">
        <f>VLOOKUP(W2467,'[1]LICZBA MIEJSC'!$A:$C,2,0)</f>
        <v>33</v>
      </c>
      <c r="Z2467" s="53">
        <f>VLOOKUP(W2467,'[1]LICZBA MIEJSC'!$A:$C,3,0)</f>
        <v>73</v>
      </c>
      <c r="AA2467" s="53">
        <f t="shared" si="228"/>
        <v>106</v>
      </c>
      <c r="AB2467" s="41">
        <f t="shared" si="229"/>
        <v>11</v>
      </c>
      <c r="AC2467" s="113">
        <f t="shared" si="233"/>
        <v>0.10377358490566038</v>
      </c>
      <c r="AD2467" s="299" t="s">
        <v>203</v>
      </c>
    </row>
    <row r="2468" spans="1:30" x14ac:dyDescent="0.25">
      <c r="A2468" s="28" t="s">
        <v>374</v>
      </c>
      <c r="B2468" s="230">
        <v>2467</v>
      </c>
      <c r="C2468" s="418">
        <v>3</v>
      </c>
      <c r="D2468" s="418">
        <v>18537</v>
      </c>
      <c r="E2468" s="437"/>
      <c r="F2468" s="418" t="s">
        <v>375</v>
      </c>
      <c r="G2468" s="158" t="str">
        <f t="shared" si="230"/>
        <v>r3_65</v>
      </c>
      <c r="H2468" s="418" t="s">
        <v>673</v>
      </c>
      <c r="I2468" s="175">
        <v>43235</v>
      </c>
      <c r="J2468" s="49" t="s">
        <v>199</v>
      </c>
      <c r="K2468" s="157">
        <v>103</v>
      </c>
      <c r="L2468" s="50">
        <v>8136</v>
      </c>
      <c r="M2468" s="53" t="s">
        <v>132</v>
      </c>
      <c r="N2468" s="43">
        <v>0.34513888888888888</v>
      </c>
      <c r="O2468" s="158">
        <v>2</v>
      </c>
      <c r="P2468" s="53" t="s">
        <v>15</v>
      </c>
      <c r="Q2468" s="460"/>
      <c r="R2468" s="460"/>
      <c r="S2468" s="460"/>
      <c r="T2468" s="109">
        <f t="shared" si="231"/>
        <v>0.34375</v>
      </c>
      <c r="U2468" s="109">
        <f t="shared" si="232"/>
        <v>0.33333333333333331</v>
      </c>
      <c r="V2468" s="41">
        <f>IFERROR(VLOOKUP(L2468,'[1]ZESTAWIENIE NUMERÓW BOCZNYCH'!$A:$B,1,0),"")</f>
        <v>8136</v>
      </c>
      <c r="W2468" s="53" t="str">
        <f>IFERROR(VLOOKUP(V2468,'[1]ZESTAWIENIE NUMERÓW BOCZNYCH'!$A:$B,2,0),P2468)</f>
        <v>VOLVO 7700A</v>
      </c>
      <c r="X2468" s="53" t="s">
        <v>149</v>
      </c>
      <c r="Y2468" s="53">
        <f>VLOOKUP(W2468,'[1]LICZBA MIEJSC'!$A:$C,2,0)</f>
        <v>43</v>
      </c>
      <c r="Z2468" s="53">
        <f>VLOOKUP(W2468,'[1]LICZBA MIEJSC'!$A:$C,3,0)</f>
        <v>133</v>
      </c>
      <c r="AA2468" s="53">
        <f t="shared" si="228"/>
        <v>176</v>
      </c>
      <c r="AB2468" s="41">
        <f t="shared" si="229"/>
        <v>22</v>
      </c>
      <c r="AC2468" s="113">
        <f t="shared" si="233"/>
        <v>0.125</v>
      </c>
      <c r="AD2468" s="299" t="s">
        <v>203</v>
      </c>
    </row>
    <row r="2469" spans="1:30" x14ac:dyDescent="0.25">
      <c r="A2469" s="28" t="s">
        <v>374</v>
      </c>
      <c r="B2469" s="230">
        <v>2468</v>
      </c>
      <c r="C2469" s="207">
        <v>3</v>
      </c>
      <c r="D2469" s="207">
        <v>18537</v>
      </c>
      <c r="E2469" s="447"/>
      <c r="F2469" s="207" t="s">
        <v>375</v>
      </c>
      <c r="G2469" s="158" t="str">
        <f t="shared" si="230"/>
        <v>r3_65</v>
      </c>
      <c r="H2469" s="207" t="s">
        <v>673</v>
      </c>
      <c r="I2469" s="175">
        <v>43235</v>
      </c>
      <c r="J2469" s="49" t="s">
        <v>199</v>
      </c>
      <c r="K2469" s="157">
        <v>104</v>
      </c>
      <c r="L2469" s="50">
        <v>7419</v>
      </c>
      <c r="M2469" s="50" t="s">
        <v>131</v>
      </c>
      <c r="N2469" s="43">
        <v>0.34722222222222227</v>
      </c>
      <c r="O2469" s="158">
        <v>1</v>
      </c>
      <c r="P2469" s="53" t="s">
        <v>13</v>
      </c>
      <c r="Q2469" s="460"/>
      <c r="R2469" s="460"/>
      <c r="S2469" s="460"/>
      <c r="T2469" s="109">
        <f t="shared" si="231"/>
        <v>0.34375</v>
      </c>
      <c r="U2469" s="109">
        <f t="shared" si="232"/>
        <v>0.33333333333333331</v>
      </c>
      <c r="V2469" s="41">
        <f>IFERROR(VLOOKUP(L2469,'[1]ZESTAWIENIE NUMERÓW BOCZNYCH'!$A:$B,1,0),"")</f>
        <v>7419</v>
      </c>
      <c r="W2469" s="53" t="str">
        <f>IFERROR(VLOOKUP(V2469,'[1]ZESTAWIENIE NUMERÓW BOCZNYCH'!$A:$B,2,0),P2469)</f>
        <v>MERCEDES-BENZ 628 02 Citaro</v>
      </c>
      <c r="X2469" s="53" t="s">
        <v>149</v>
      </c>
      <c r="Y2469" s="53">
        <f>VLOOKUP(W2469,'[1]LICZBA MIEJSC'!$A:$C,2,0)</f>
        <v>29</v>
      </c>
      <c r="Z2469" s="53">
        <f>VLOOKUP(W2469,'[1]LICZBA MIEJSC'!$A:$C,3,0)</f>
        <v>62</v>
      </c>
      <c r="AA2469" s="53">
        <f t="shared" si="228"/>
        <v>91</v>
      </c>
      <c r="AB2469" s="41">
        <f t="shared" si="229"/>
        <v>9</v>
      </c>
      <c r="AC2469" s="113">
        <f t="shared" si="233"/>
        <v>9.8901098901098897E-2</v>
      </c>
      <c r="AD2469" s="299" t="s">
        <v>203</v>
      </c>
    </row>
    <row r="2470" spans="1:30" x14ac:dyDescent="0.25">
      <c r="A2470" s="28" t="s">
        <v>374</v>
      </c>
      <c r="B2470" s="46">
        <v>2469</v>
      </c>
      <c r="C2470" s="418">
        <v>3</v>
      </c>
      <c r="D2470" s="418">
        <v>18537</v>
      </c>
      <c r="E2470" s="437"/>
      <c r="F2470" s="418" t="s">
        <v>375</v>
      </c>
      <c r="G2470" s="158" t="str">
        <f t="shared" si="230"/>
        <v>r3_65</v>
      </c>
      <c r="H2470" s="432" t="s">
        <v>673</v>
      </c>
      <c r="I2470" s="175">
        <v>43235</v>
      </c>
      <c r="J2470" s="69" t="s">
        <v>201</v>
      </c>
      <c r="K2470" s="157" t="s">
        <v>376</v>
      </c>
      <c r="L2470" s="50"/>
      <c r="M2470" s="231"/>
      <c r="N2470" s="43">
        <v>0.3527777777777778</v>
      </c>
      <c r="O2470" s="158">
        <v>0</v>
      </c>
      <c r="P2470" s="53" t="s">
        <v>12</v>
      </c>
      <c r="Q2470" s="460"/>
      <c r="R2470" s="460"/>
      <c r="S2470" s="460"/>
      <c r="T2470" s="109">
        <f t="shared" si="231"/>
        <v>0.34375</v>
      </c>
      <c r="U2470" s="109">
        <f t="shared" si="232"/>
        <v>0.33333333333333331</v>
      </c>
      <c r="V2470" s="41" t="str">
        <f>IFERROR(VLOOKUP(L2470,'[1]ZESTAWIENIE NUMERÓW BOCZNYCH'!$A:$B,1,0),"")</f>
        <v/>
      </c>
      <c r="W2470" s="53" t="str">
        <f>IFERROR(VLOOKUP(V2470,'[1]ZESTAWIENIE NUMERÓW BOCZNYCH'!$A:$B,2,0),P2470)</f>
        <v>T</v>
      </c>
      <c r="X2470" s="53" t="s">
        <v>149</v>
      </c>
      <c r="Y2470" s="53">
        <f>VLOOKUP(W2470,'[1]LICZBA MIEJSC'!$A:$C,2,0)</f>
        <v>55</v>
      </c>
      <c r="Z2470" s="53">
        <f>VLOOKUP(W2470,'[1]LICZBA MIEJSC'!$A:$C,3,0)</f>
        <v>0</v>
      </c>
      <c r="AA2470" s="53">
        <f t="shared" si="228"/>
        <v>55</v>
      </c>
      <c r="AB2470" s="41">
        <f t="shared" si="229"/>
        <v>0</v>
      </c>
      <c r="AC2470" s="113">
        <f t="shared" si="233"/>
        <v>0</v>
      </c>
      <c r="AD2470" s="299"/>
    </row>
    <row r="2471" spans="1:30" x14ac:dyDescent="0.25">
      <c r="A2471" s="28" t="s">
        <v>374</v>
      </c>
      <c r="B2471" s="230">
        <v>2470</v>
      </c>
      <c r="C2471" s="138">
        <v>3</v>
      </c>
      <c r="D2471" s="138">
        <v>18537</v>
      </c>
      <c r="E2471" s="441"/>
      <c r="F2471" s="138" t="s">
        <v>375</v>
      </c>
      <c r="G2471" s="158" t="str">
        <f t="shared" si="230"/>
        <v>r3_65</v>
      </c>
      <c r="H2471" s="422" t="s">
        <v>673</v>
      </c>
      <c r="I2471" s="175">
        <v>43235</v>
      </c>
      <c r="J2471" s="49" t="s">
        <v>199</v>
      </c>
      <c r="K2471" s="157">
        <v>101</v>
      </c>
      <c r="L2471" s="50">
        <v>7019</v>
      </c>
      <c r="M2471" s="50" t="s">
        <v>127</v>
      </c>
      <c r="N2471" s="43">
        <v>0.35694444444444445</v>
      </c>
      <c r="O2471" s="158">
        <v>3</v>
      </c>
      <c r="P2471" s="53" t="s">
        <v>13</v>
      </c>
      <c r="Q2471" s="460"/>
      <c r="R2471" s="460"/>
      <c r="S2471" s="460"/>
      <c r="T2471" s="109">
        <f t="shared" si="231"/>
        <v>0.35416666666666663</v>
      </c>
      <c r="U2471" s="109">
        <f t="shared" si="232"/>
        <v>0.33333333333333331</v>
      </c>
      <c r="V2471" s="41">
        <f>IFERROR(VLOOKUP(L2471,'[1]ZESTAWIENIE NUMERÓW BOCZNYCH'!$A:$B,1,0),"")</f>
        <v>7019</v>
      </c>
      <c r="W2471" s="53" t="str">
        <f>IFERROR(VLOOKUP(V2471,'[1]ZESTAWIENIE NUMERÓW BOCZNYCH'!$A:$B,2,0),P2471)</f>
        <v>VOLVO 7700</v>
      </c>
      <c r="X2471" s="53" t="s">
        <v>149</v>
      </c>
      <c r="Y2471" s="53">
        <f>VLOOKUP(W2471,'[1]LICZBA MIEJSC'!$A:$C,2,0)</f>
        <v>33</v>
      </c>
      <c r="Z2471" s="53">
        <f>VLOOKUP(W2471,'[1]LICZBA MIEJSC'!$A:$C,3,0)</f>
        <v>73</v>
      </c>
      <c r="AA2471" s="53">
        <f t="shared" si="228"/>
        <v>106</v>
      </c>
      <c r="AB2471" s="41">
        <f t="shared" si="229"/>
        <v>30</v>
      </c>
      <c r="AC2471" s="113">
        <f t="shared" si="233"/>
        <v>0.28301886792452829</v>
      </c>
      <c r="AD2471" s="299" t="s">
        <v>203</v>
      </c>
    </row>
    <row r="2472" spans="1:30" x14ac:dyDescent="0.25">
      <c r="A2472" s="28" t="s">
        <v>374</v>
      </c>
      <c r="B2472" s="230">
        <v>2471</v>
      </c>
      <c r="C2472" s="207">
        <v>4</v>
      </c>
      <c r="D2472" s="207">
        <v>18537</v>
      </c>
      <c r="E2472" s="447"/>
      <c r="F2472" s="207" t="s">
        <v>375</v>
      </c>
      <c r="G2472" s="158" t="str">
        <f t="shared" si="230"/>
        <v>r3_65</v>
      </c>
      <c r="H2472" s="207" t="s">
        <v>673</v>
      </c>
      <c r="I2472" s="175">
        <v>43235</v>
      </c>
      <c r="J2472" s="49" t="s">
        <v>199</v>
      </c>
      <c r="K2472" s="157">
        <v>104</v>
      </c>
      <c r="L2472" s="50">
        <v>7357</v>
      </c>
      <c r="M2472" s="50" t="s">
        <v>131</v>
      </c>
      <c r="N2472" s="43">
        <v>0.3576388888888889</v>
      </c>
      <c r="O2472" s="158">
        <v>1</v>
      </c>
      <c r="P2472" s="53" t="s">
        <v>13</v>
      </c>
      <c r="Q2472" s="460"/>
      <c r="R2472" s="460"/>
      <c r="S2472" s="460"/>
      <c r="T2472" s="109">
        <f t="shared" si="231"/>
        <v>0.35416666666666663</v>
      </c>
      <c r="U2472" s="109">
        <f t="shared" si="232"/>
        <v>0.33333333333333331</v>
      </c>
      <c r="V2472" s="41">
        <f>IFERROR(VLOOKUP(L2472,'[1]ZESTAWIENIE NUMERÓW BOCZNYCH'!$A:$B,1,0),"")</f>
        <v>7357</v>
      </c>
      <c r="W2472" s="53" t="str">
        <f>IFERROR(VLOOKUP(V2472,'[1]ZESTAWIENIE NUMERÓW BOCZNYCH'!$A:$B,2,0),P2472)</f>
        <v>MERCEDES-BENZ O 530 Citaro</v>
      </c>
      <c r="X2472" s="53" t="s">
        <v>149</v>
      </c>
      <c r="Y2472" s="53">
        <f>VLOOKUP(W2472,'[1]LICZBA MIEJSC'!$A:$C,2,0)</f>
        <v>31</v>
      </c>
      <c r="Z2472" s="53">
        <f>VLOOKUP(W2472,'[1]LICZBA MIEJSC'!$A:$C,3,0)</f>
        <v>71</v>
      </c>
      <c r="AA2472" s="53">
        <f t="shared" si="228"/>
        <v>102</v>
      </c>
      <c r="AB2472" s="41">
        <f t="shared" si="229"/>
        <v>10</v>
      </c>
      <c r="AC2472" s="113">
        <f t="shared" si="233"/>
        <v>9.8039215686274508E-2</v>
      </c>
      <c r="AD2472" s="299" t="s">
        <v>203</v>
      </c>
    </row>
    <row r="2473" spans="1:30" x14ac:dyDescent="0.25">
      <c r="A2473" s="28" t="s">
        <v>374</v>
      </c>
      <c r="B2473" s="46">
        <v>2472</v>
      </c>
      <c r="C2473" s="418">
        <v>4</v>
      </c>
      <c r="D2473" s="418">
        <v>18537</v>
      </c>
      <c r="E2473" s="437"/>
      <c r="F2473" s="418" t="s">
        <v>375</v>
      </c>
      <c r="G2473" s="158" t="str">
        <f t="shared" si="230"/>
        <v>r3_65</v>
      </c>
      <c r="H2473" s="432" t="s">
        <v>673</v>
      </c>
      <c r="I2473" s="175">
        <v>43235</v>
      </c>
      <c r="J2473" s="42" t="s">
        <v>255</v>
      </c>
      <c r="K2473" s="234" t="s">
        <v>255</v>
      </c>
      <c r="L2473" s="50"/>
      <c r="M2473" s="178"/>
      <c r="N2473" s="43">
        <v>0.35833333333333334</v>
      </c>
      <c r="O2473" s="158">
        <v>3</v>
      </c>
      <c r="P2473" s="53" t="s">
        <v>12</v>
      </c>
      <c r="Q2473" s="460"/>
      <c r="R2473" s="460"/>
      <c r="S2473" s="460"/>
      <c r="T2473" s="109">
        <f t="shared" si="231"/>
        <v>0.35416666666666663</v>
      </c>
      <c r="U2473" s="109">
        <f t="shared" si="232"/>
        <v>0.33333333333333331</v>
      </c>
      <c r="V2473" s="41" t="str">
        <f>IFERROR(VLOOKUP(L2473,'[1]ZESTAWIENIE NUMERÓW BOCZNYCH'!$A:$B,1,0),"")</f>
        <v/>
      </c>
      <c r="W2473" s="53" t="str">
        <f>IFERROR(VLOOKUP(V2473,'[1]ZESTAWIENIE NUMERÓW BOCZNYCH'!$A:$B,2,0),P2473)</f>
        <v>T</v>
      </c>
      <c r="X2473" s="53" t="s">
        <v>149</v>
      </c>
      <c r="Y2473" s="53">
        <f>VLOOKUP(W2473,'[1]LICZBA MIEJSC'!$A:$C,2,0)</f>
        <v>55</v>
      </c>
      <c r="Z2473" s="53">
        <f>VLOOKUP(W2473,'[1]LICZBA MIEJSC'!$A:$C,3,0)</f>
        <v>0</v>
      </c>
      <c r="AA2473" s="53">
        <f t="shared" si="228"/>
        <v>55</v>
      </c>
      <c r="AB2473" s="41">
        <f t="shared" si="229"/>
        <v>50</v>
      </c>
      <c r="AC2473" s="113">
        <f t="shared" si="233"/>
        <v>0.90909090909090906</v>
      </c>
      <c r="AD2473" s="299"/>
    </row>
    <row r="2474" spans="1:30" x14ac:dyDescent="0.25">
      <c r="A2474" s="28" t="s">
        <v>374</v>
      </c>
      <c r="B2474" s="230">
        <v>2473</v>
      </c>
      <c r="C2474" s="138">
        <v>4</v>
      </c>
      <c r="D2474" s="138">
        <v>18537</v>
      </c>
      <c r="E2474" s="441"/>
      <c r="F2474" s="138" t="s">
        <v>375</v>
      </c>
      <c r="G2474" s="158" t="str">
        <f t="shared" si="230"/>
        <v>r3_65</v>
      </c>
      <c r="H2474" s="422" t="s">
        <v>673</v>
      </c>
      <c r="I2474" s="175">
        <v>43235</v>
      </c>
      <c r="J2474" s="49" t="s">
        <v>199</v>
      </c>
      <c r="K2474" s="157">
        <v>102</v>
      </c>
      <c r="L2474" s="50">
        <v>8426</v>
      </c>
      <c r="M2474" s="53" t="s">
        <v>129</v>
      </c>
      <c r="N2474" s="43">
        <v>0.3611111111111111</v>
      </c>
      <c r="O2474" s="158">
        <v>3</v>
      </c>
      <c r="P2474" s="53" t="s">
        <v>15</v>
      </c>
      <c r="Q2474" s="460"/>
      <c r="R2474" s="460"/>
      <c r="S2474" s="460"/>
      <c r="T2474" s="109">
        <f t="shared" si="231"/>
        <v>0.35416666666666663</v>
      </c>
      <c r="U2474" s="109">
        <f t="shared" si="232"/>
        <v>0.33333333333333331</v>
      </c>
      <c r="V2474" s="41">
        <f>IFERROR(VLOOKUP(L2474,'[1]ZESTAWIENIE NUMERÓW BOCZNYCH'!$A:$B,1,0),"")</f>
        <v>8426</v>
      </c>
      <c r="W2474" s="53" t="str">
        <f>IFERROR(VLOOKUP(V2474,'[1]ZESTAWIENIE NUMERÓW BOCZNYCH'!$A:$B,2,0),P2474)</f>
        <v>MERCEDES-BENZ 628 03 Citaro G</v>
      </c>
      <c r="X2474" s="53" t="s">
        <v>149</v>
      </c>
      <c r="Y2474" s="53">
        <f>VLOOKUP(W2474,'[1]LICZBA MIEJSC'!$A:$C,2,0)</f>
        <v>40</v>
      </c>
      <c r="Z2474" s="53">
        <f>VLOOKUP(W2474,'[1]LICZBA MIEJSC'!$A:$C,3,0)</f>
        <v>102</v>
      </c>
      <c r="AA2474" s="53">
        <f t="shared" si="228"/>
        <v>142</v>
      </c>
      <c r="AB2474" s="41">
        <f t="shared" si="229"/>
        <v>36</v>
      </c>
      <c r="AC2474" s="113">
        <f t="shared" si="233"/>
        <v>0.25352112676056338</v>
      </c>
      <c r="AD2474" s="299" t="s">
        <v>203</v>
      </c>
    </row>
    <row r="2475" spans="1:30" x14ac:dyDescent="0.25">
      <c r="A2475" s="28" t="s">
        <v>374</v>
      </c>
      <c r="B2475" s="230">
        <v>2474</v>
      </c>
      <c r="C2475" s="207">
        <v>4</v>
      </c>
      <c r="D2475" s="207">
        <v>18537</v>
      </c>
      <c r="E2475" s="447"/>
      <c r="F2475" s="207" t="s">
        <v>375</v>
      </c>
      <c r="G2475" s="158" t="str">
        <f t="shared" si="230"/>
        <v>r3_65</v>
      </c>
      <c r="H2475" s="214" t="s">
        <v>673</v>
      </c>
      <c r="I2475" s="175">
        <v>43235</v>
      </c>
      <c r="J2475" s="49" t="s">
        <v>199</v>
      </c>
      <c r="K2475" s="157">
        <v>102</v>
      </c>
      <c r="L2475" s="50">
        <v>8112</v>
      </c>
      <c r="M2475" s="53" t="s">
        <v>129</v>
      </c>
      <c r="N2475" s="43">
        <v>0.36180555555555555</v>
      </c>
      <c r="O2475" s="158">
        <v>2</v>
      </c>
      <c r="P2475" s="53" t="s">
        <v>13</v>
      </c>
      <c r="Q2475" s="460"/>
      <c r="R2475" s="460"/>
      <c r="S2475" s="460"/>
      <c r="T2475" s="109">
        <f t="shared" si="231"/>
        <v>0.35416666666666663</v>
      </c>
      <c r="U2475" s="109">
        <f t="shared" si="232"/>
        <v>0.33333333333333331</v>
      </c>
      <c r="V2475" s="41">
        <f>IFERROR(VLOOKUP(L2475,'[1]ZESTAWIENIE NUMERÓW BOCZNYCH'!$A:$B,1,0),"")</f>
        <v>8112</v>
      </c>
      <c r="W2475" s="53" t="str">
        <f>IFERROR(VLOOKUP(V2475,'[1]ZESTAWIENIE NUMERÓW BOCZNYCH'!$A:$B,2,0),P2475)</f>
        <v>VOLVO 7000A</v>
      </c>
      <c r="X2475" s="53" t="s">
        <v>149</v>
      </c>
      <c r="Y2475" s="53">
        <f>VLOOKUP(W2475,'[1]LICZBA MIEJSC'!$A:$C,2,0)</f>
        <v>43</v>
      </c>
      <c r="Z2475" s="53">
        <f>VLOOKUP(W2475,'[1]LICZBA MIEJSC'!$A:$C,3,0)</f>
        <v>133</v>
      </c>
      <c r="AA2475" s="53">
        <f t="shared" si="228"/>
        <v>176</v>
      </c>
      <c r="AB2475" s="41">
        <f t="shared" si="229"/>
        <v>22</v>
      </c>
      <c r="AC2475" s="113">
        <f t="shared" si="233"/>
        <v>0.125</v>
      </c>
      <c r="AD2475" s="299" t="s">
        <v>203</v>
      </c>
    </row>
    <row r="2476" spans="1:30" x14ac:dyDescent="0.25">
      <c r="A2476" s="28" t="s">
        <v>374</v>
      </c>
      <c r="B2476" s="230">
        <v>2475</v>
      </c>
      <c r="C2476" s="418">
        <v>4</v>
      </c>
      <c r="D2476" s="418">
        <v>18537</v>
      </c>
      <c r="E2476" s="437"/>
      <c r="F2476" s="418" t="s">
        <v>375</v>
      </c>
      <c r="G2476" s="158" t="str">
        <f t="shared" si="230"/>
        <v>r3_65</v>
      </c>
      <c r="H2476" s="418" t="s">
        <v>673</v>
      </c>
      <c r="I2476" s="175">
        <v>43235</v>
      </c>
      <c r="J2476" s="49" t="s">
        <v>199</v>
      </c>
      <c r="K2476" s="157">
        <v>103</v>
      </c>
      <c r="L2476" s="50">
        <v>8054</v>
      </c>
      <c r="M2476" s="53" t="s">
        <v>132</v>
      </c>
      <c r="N2476" s="43">
        <v>0.36527777777777781</v>
      </c>
      <c r="O2476" s="158">
        <v>2</v>
      </c>
      <c r="P2476" s="53" t="s">
        <v>13</v>
      </c>
      <c r="Q2476" s="460"/>
      <c r="R2476" s="460"/>
      <c r="S2476" s="460"/>
      <c r="T2476" s="109">
        <f t="shared" si="231"/>
        <v>0.36458333333333331</v>
      </c>
      <c r="U2476" s="109">
        <f t="shared" si="232"/>
        <v>0.33333333333333331</v>
      </c>
      <c r="V2476" s="41">
        <f>IFERROR(VLOOKUP(L2476,'[1]ZESTAWIENIE NUMERÓW BOCZNYCH'!$A:$B,1,0),"")</f>
        <v>8054</v>
      </c>
      <c r="W2476" s="53" t="str">
        <f>IFERROR(VLOOKUP(V2476,'[1]ZESTAWIENIE NUMERÓW BOCZNYCH'!$A:$B,2,0),P2476)</f>
        <v>VOLVO 7000A</v>
      </c>
      <c r="X2476" s="53" t="s">
        <v>149</v>
      </c>
      <c r="Y2476" s="53">
        <f>VLOOKUP(W2476,'[1]LICZBA MIEJSC'!$A:$C,2,0)</f>
        <v>43</v>
      </c>
      <c r="Z2476" s="53">
        <f>VLOOKUP(W2476,'[1]LICZBA MIEJSC'!$A:$C,3,0)</f>
        <v>133</v>
      </c>
      <c r="AA2476" s="53">
        <f t="shared" si="228"/>
        <v>176</v>
      </c>
      <c r="AB2476" s="41">
        <f t="shared" si="229"/>
        <v>22</v>
      </c>
      <c r="AC2476" s="113">
        <f t="shared" si="233"/>
        <v>0.125</v>
      </c>
      <c r="AD2476" s="299" t="s">
        <v>203</v>
      </c>
    </row>
    <row r="2477" spans="1:30" x14ac:dyDescent="0.25">
      <c r="A2477" s="28" t="s">
        <v>374</v>
      </c>
      <c r="B2477" s="230">
        <v>2476</v>
      </c>
      <c r="C2477" s="138">
        <v>4</v>
      </c>
      <c r="D2477" s="138">
        <v>18537</v>
      </c>
      <c r="E2477" s="441"/>
      <c r="F2477" s="138" t="s">
        <v>375</v>
      </c>
      <c r="G2477" s="158" t="str">
        <f t="shared" si="230"/>
        <v>r3_65</v>
      </c>
      <c r="H2477" s="422" t="s">
        <v>673</v>
      </c>
      <c r="I2477" s="175">
        <v>43235</v>
      </c>
      <c r="J2477" s="49" t="s">
        <v>199</v>
      </c>
      <c r="K2477" s="157">
        <v>101</v>
      </c>
      <c r="L2477" s="50">
        <v>7014</v>
      </c>
      <c r="M2477" s="50" t="s">
        <v>127</v>
      </c>
      <c r="N2477" s="43">
        <v>0.3666666666666667</v>
      </c>
      <c r="O2477" s="158">
        <v>2</v>
      </c>
      <c r="P2477" s="53" t="s">
        <v>13</v>
      </c>
      <c r="Q2477" s="460"/>
      <c r="R2477" s="460"/>
      <c r="S2477" s="460"/>
      <c r="T2477" s="109">
        <f t="shared" si="231"/>
        <v>0.36458333333333331</v>
      </c>
      <c r="U2477" s="109">
        <f t="shared" si="232"/>
        <v>0.33333333333333331</v>
      </c>
      <c r="V2477" s="41">
        <f>IFERROR(VLOOKUP(L2477,'[1]ZESTAWIENIE NUMERÓW BOCZNYCH'!$A:$B,1,0),"")</f>
        <v>7014</v>
      </c>
      <c r="W2477" s="53" t="str">
        <f>IFERROR(VLOOKUP(V2477,'[1]ZESTAWIENIE NUMERÓW BOCZNYCH'!$A:$B,2,0),P2477)</f>
        <v>VOLVO 7700</v>
      </c>
      <c r="X2477" s="53" t="s">
        <v>149</v>
      </c>
      <c r="Y2477" s="53">
        <f>VLOOKUP(W2477,'[1]LICZBA MIEJSC'!$A:$C,2,0)</f>
        <v>33</v>
      </c>
      <c r="Z2477" s="53">
        <f>VLOOKUP(W2477,'[1]LICZBA MIEJSC'!$A:$C,3,0)</f>
        <v>73</v>
      </c>
      <c r="AA2477" s="53">
        <f t="shared" si="228"/>
        <v>106</v>
      </c>
      <c r="AB2477" s="41">
        <f t="shared" si="229"/>
        <v>17</v>
      </c>
      <c r="AC2477" s="113">
        <f t="shared" si="233"/>
        <v>0.16037735849056603</v>
      </c>
      <c r="AD2477" s="299" t="s">
        <v>203</v>
      </c>
    </row>
    <row r="2478" spans="1:30" x14ac:dyDescent="0.25">
      <c r="A2478" s="28" t="s">
        <v>374</v>
      </c>
      <c r="B2478" s="46">
        <v>2477</v>
      </c>
      <c r="C2478" s="53">
        <v>4</v>
      </c>
      <c r="D2478" s="53">
        <v>18537</v>
      </c>
      <c r="E2478" s="437"/>
      <c r="F2478" s="53" t="s">
        <v>375</v>
      </c>
      <c r="G2478" s="158" t="str">
        <f t="shared" si="230"/>
        <v>r3_65</v>
      </c>
      <c r="H2478" s="158" t="s">
        <v>673</v>
      </c>
      <c r="I2478" s="175">
        <v>43235</v>
      </c>
      <c r="J2478" s="49" t="s">
        <v>199</v>
      </c>
      <c r="K2478" s="198">
        <v>101</v>
      </c>
      <c r="L2478" s="50">
        <v>8051</v>
      </c>
      <c r="M2478" s="50" t="s">
        <v>127</v>
      </c>
      <c r="N2478" s="43">
        <v>0.37222222222222223</v>
      </c>
      <c r="O2478" s="158">
        <v>0</v>
      </c>
      <c r="P2478" s="53" t="s">
        <v>13</v>
      </c>
      <c r="Q2478" s="460"/>
      <c r="R2478" s="460"/>
      <c r="S2478" s="460"/>
      <c r="T2478" s="109">
        <f t="shared" si="231"/>
        <v>0.36458333333333331</v>
      </c>
      <c r="U2478" s="109">
        <f t="shared" si="232"/>
        <v>0.33333333333333331</v>
      </c>
      <c r="V2478" s="41">
        <f>IFERROR(VLOOKUP(L2478,'[1]ZESTAWIENIE NUMERÓW BOCZNYCH'!$A:$B,1,0),"")</f>
        <v>8051</v>
      </c>
      <c r="W2478" s="53" t="str">
        <f>IFERROR(VLOOKUP(V2478,'[1]ZESTAWIENIE NUMERÓW BOCZNYCH'!$A:$B,2,0),P2478)</f>
        <v>VOLVO 7000A</v>
      </c>
      <c r="X2478" s="53" t="s">
        <v>149</v>
      </c>
      <c r="Y2478" s="53">
        <f>VLOOKUP(W2478,'[1]LICZBA MIEJSC'!$A:$C,2,0)</f>
        <v>43</v>
      </c>
      <c r="Z2478" s="53">
        <f>VLOOKUP(W2478,'[1]LICZBA MIEJSC'!$A:$C,3,0)</f>
        <v>133</v>
      </c>
      <c r="AA2478" s="53">
        <f t="shared" si="228"/>
        <v>176</v>
      </c>
      <c r="AB2478" s="41">
        <f t="shared" si="229"/>
        <v>0</v>
      </c>
      <c r="AC2478" s="113">
        <f t="shared" si="233"/>
        <v>0</v>
      </c>
      <c r="AD2478" s="299" t="s">
        <v>203</v>
      </c>
    </row>
    <row r="2479" spans="1:30" x14ac:dyDescent="0.25">
      <c r="A2479" s="28" t="s">
        <v>374</v>
      </c>
      <c r="B2479" s="230">
        <v>2478</v>
      </c>
      <c r="C2479" s="207">
        <v>4</v>
      </c>
      <c r="D2479" s="207">
        <v>18537</v>
      </c>
      <c r="E2479" s="447"/>
      <c r="F2479" s="207" t="s">
        <v>375</v>
      </c>
      <c r="G2479" s="158" t="str">
        <f t="shared" si="230"/>
        <v>r3_65</v>
      </c>
      <c r="H2479" s="207" t="s">
        <v>673</v>
      </c>
      <c r="I2479" s="175">
        <v>43235</v>
      </c>
      <c r="J2479" s="49" t="s">
        <v>199</v>
      </c>
      <c r="K2479" s="157">
        <v>104</v>
      </c>
      <c r="L2479" s="50">
        <v>5404</v>
      </c>
      <c r="M2479" s="50" t="s">
        <v>131</v>
      </c>
      <c r="N2479" s="43">
        <v>0.3743055555555555</v>
      </c>
      <c r="O2479" s="158">
        <v>1</v>
      </c>
      <c r="P2479" s="53" t="s">
        <v>13</v>
      </c>
      <c r="Q2479" s="460"/>
      <c r="R2479" s="460"/>
      <c r="S2479" s="460"/>
      <c r="T2479" s="109">
        <f t="shared" si="231"/>
        <v>0.36458333333333331</v>
      </c>
      <c r="U2479" s="109">
        <f t="shared" si="232"/>
        <v>0.33333333333333331</v>
      </c>
      <c r="V2479" s="41">
        <f>IFERROR(VLOOKUP(L2479,'[1]ZESTAWIENIE NUMERÓW BOCZNYCH'!$A:$B,1,0),"")</f>
        <v>5404</v>
      </c>
      <c r="W2479" s="53" t="str">
        <f>IFERROR(VLOOKUP(V2479,'[1]ZESTAWIENIE NUMERÓW BOCZNYCH'!$A:$B,2,0),P2479)</f>
        <v>SOLARIS URBINO 12</v>
      </c>
      <c r="X2479" s="53" t="s">
        <v>149</v>
      </c>
      <c r="Y2479" s="53">
        <f>VLOOKUP(W2479,'[1]LICZBA MIEJSC'!$A:$C,2,0)</f>
        <v>29</v>
      </c>
      <c r="Z2479" s="53">
        <f>VLOOKUP(W2479,'[1]LICZBA MIEJSC'!$A:$C,3,0)</f>
        <v>52</v>
      </c>
      <c r="AA2479" s="53">
        <f t="shared" si="228"/>
        <v>81</v>
      </c>
      <c r="AB2479" s="41">
        <f t="shared" si="229"/>
        <v>8</v>
      </c>
      <c r="AC2479" s="113">
        <f t="shared" si="233"/>
        <v>9.8765432098765427E-2</v>
      </c>
      <c r="AD2479" s="299" t="s">
        <v>203</v>
      </c>
    </row>
    <row r="2480" spans="1:30" x14ac:dyDescent="0.25">
      <c r="A2480" s="28" t="s">
        <v>374</v>
      </c>
      <c r="B2480" s="46">
        <v>2479</v>
      </c>
      <c r="C2480" s="418">
        <v>4</v>
      </c>
      <c r="D2480" s="418">
        <v>18537</v>
      </c>
      <c r="E2480" s="437"/>
      <c r="F2480" s="418" t="s">
        <v>375</v>
      </c>
      <c r="G2480" s="158" t="str">
        <f t="shared" si="230"/>
        <v>r3_65</v>
      </c>
      <c r="H2480" s="432" t="s">
        <v>673</v>
      </c>
      <c r="I2480" s="175">
        <v>43235</v>
      </c>
      <c r="J2480" s="49" t="s">
        <v>201</v>
      </c>
      <c r="K2480" s="157" t="s">
        <v>377</v>
      </c>
      <c r="L2480" s="50"/>
      <c r="M2480" s="231"/>
      <c r="N2480" s="43">
        <v>0.3756944444444445</v>
      </c>
      <c r="O2480" s="158">
        <v>0</v>
      </c>
      <c r="P2480" s="53" t="s">
        <v>12</v>
      </c>
      <c r="Q2480" s="460"/>
      <c r="R2480" s="460"/>
      <c r="S2480" s="460"/>
      <c r="T2480" s="109">
        <f t="shared" si="231"/>
        <v>0.375</v>
      </c>
      <c r="U2480" s="109">
        <f t="shared" si="232"/>
        <v>0.375</v>
      </c>
      <c r="V2480" s="41" t="str">
        <f>IFERROR(VLOOKUP(L2480,'[1]ZESTAWIENIE NUMERÓW BOCZNYCH'!$A:$B,1,0),"")</f>
        <v/>
      </c>
      <c r="W2480" s="53" t="str">
        <f>IFERROR(VLOOKUP(V2480,'[1]ZESTAWIENIE NUMERÓW BOCZNYCH'!$A:$B,2,0),P2480)</f>
        <v>T</v>
      </c>
      <c r="X2480" s="53" t="s">
        <v>149</v>
      </c>
      <c r="Y2480" s="53">
        <f>VLOOKUP(W2480,'[1]LICZBA MIEJSC'!$A:$C,2,0)</f>
        <v>55</v>
      </c>
      <c r="Z2480" s="53">
        <f>VLOOKUP(W2480,'[1]LICZBA MIEJSC'!$A:$C,3,0)</f>
        <v>0</v>
      </c>
      <c r="AA2480" s="53">
        <f t="shared" si="228"/>
        <v>55</v>
      </c>
      <c r="AB2480" s="41">
        <f t="shared" si="229"/>
        <v>0</v>
      </c>
      <c r="AC2480" s="113">
        <f t="shared" si="233"/>
        <v>0</v>
      </c>
      <c r="AD2480" s="299"/>
    </row>
    <row r="2481" spans="1:30" x14ac:dyDescent="0.25">
      <c r="A2481" s="28" t="s">
        <v>374</v>
      </c>
      <c r="B2481" s="230">
        <v>2480</v>
      </c>
      <c r="C2481" s="223">
        <v>4</v>
      </c>
      <c r="D2481" s="223">
        <v>18537</v>
      </c>
      <c r="E2481" s="450"/>
      <c r="F2481" s="223" t="s">
        <v>375</v>
      </c>
      <c r="G2481" s="158" t="str">
        <f t="shared" si="230"/>
        <v>r3_65</v>
      </c>
      <c r="H2481" s="224" t="s">
        <v>673</v>
      </c>
      <c r="I2481" s="175">
        <v>43235</v>
      </c>
      <c r="J2481" s="49" t="s">
        <v>199</v>
      </c>
      <c r="K2481" s="157">
        <v>102</v>
      </c>
      <c r="L2481" s="50">
        <v>8434</v>
      </c>
      <c r="M2481" s="53" t="s">
        <v>129</v>
      </c>
      <c r="N2481" s="43">
        <v>0.37777777777777777</v>
      </c>
      <c r="O2481" s="158">
        <v>3</v>
      </c>
      <c r="P2481" s="53" t="s">
        <v>15</v>
      </c>
      <c r="Q2481" s="460"/>
      <c r="R2481" s="460"/>
      <c r="S2481" s="460"/>
      <c r="T2481" s="109">
        <f t="shared" si="231"/>
        <v>0.375</v>
      </c>
      <c r="U2481" s="109">
        <f t="shared" si="232"/>
        <v>0.375</v>
      </c>
      <c r="V2481" s="41">
        <f>IFERROR(VLOOKUP(L2481,'[1]ZESTAWIENIE NUMERÓW BOCZNYCH'!$A:$B,1,0),"")</f>
        <v>8434</v>
      </c>
      <c r="W2481" s="53" t="str">
        <f>IFERROR(VLOOKUP(V2481,'[1]ZESTAWIENIE NUMERÓW BOCZNYCH'!$A:$B,2,0),P2481)</f>
        <v>MERCEDES-BENZ 628 03 Citaro G</v>
      </c>
      <c r="X2481" s="53" t="s">
        <v>149</v>
      </c>
      <c r="Y2481" s="53">
        <f>VLOOKUP(W2481,'[1]LICZBA MIEJSC'!$A:$C,2,0)</f>
        <v>40</v>
      </c>
      <c r="Z2481" s="53">
        <f>VLOOKUP(W2481,'[1]LICZBA MIEJSC'!$A:$C,3,0)</f>
        <v>102</v>
      </c>
      <c r="AA2481" s="53">
        <f t="shared" si="228"/>
        <v>142</v>
      </c>
      <c r="AB2481" s="41">
        <f t="shared" si="229"/>
        <v>36</v>
      </c>
      <c r="AC2481" s="113">
        <f t="shared" si="233"/>
        <v>0.25352112676056338</v>
      </c>
      <c r="AD2481" s="299" t="s">
        <v>203</v>
      </c>
    </row>
    <row r="2482" spans="1:30" x14ac:dyDescent="0.25">
      <c r="A2482" s="28" t="s">
        <v>374</v>
      </c>
      <c r="B2482" s="230">
        <v>2481</v>
      </c>
      <c r="C2482" s="418">
        <v>4</v>
      </c>
      <c r="D2482" s="418">
        <v>18537</v>
      </c>
      <c r="E2482" s="437"/>
      <c r="F2482" s="418" t="s">
        <v>375</v>
      </c>
      <c r="G2482" s="158" t="str">
        <f t="shared" si="230"/>
        <v>r3_65</v>
      </c>
      <c r="H2482" s="418" t="s">
        <v>673</v>
      </c>
      <c r="I2482" s="175">
        <v>43235</v>
      </c>
      <c r="J2482" s="49" t="s">
        <v>199</v>
      </c>
      <c r="K2482" s="157">
        <v>103</v>
      </c>
      <c r="L2482" s="50">
        <v>8089</v>
      </c>
      <c r="M2482" s="165" t="s">
        <v>132</v>
      </c>
      <c r="N2482" s="43">
        <v>0.38125000000000003</v>
      </c>
      <c r="O2482" s="158">
        <v>2</v>
      </c>
      <c r="P2482" s="53" t="s">
        <v>15</v>
      </c>
      <c r="Q2482" s="460"/>
      <c r="R2482" s="460"/>
      <c r="S2482" s="460"/>
      <c r="T2482" s="109">
        <f t="shared" si="231"/>
        <v>0.375</v>
      </c>
      <c r="U2482" s="109">
        <f t="shared" si="232"/>
        <v>0.375</v>
      </c>
      <c r="V2482" s="41">
        <f>IFERROR(VLOOKUP(L2482,'[1]ZESTAWIENIE NUMERÓW BOCZNYCH'!$A:$B,1,0),"")</f>
        <v>8089</v>
      </c>
      <c r="W2482" s="53" t="str">
        <f>IFERROR(VLOOKUP(V2482,'[1]ZESTAWIENIE NUMERÓW BOCZNYCH'!$A:$B,2,0),P2482)</f>
        <v>VOLVO 7000A</v>
      </c>
      <c r="X2482" s="53" t="s">
        <v>149</v>
      </c>
      <c r="Y2482" s="53">
        <f>VLOOKUP(W2482,'[1]LICZBA MIEJSC'!$A:$C,2,0)</f>
        <v>43</v>
      </c>
      <c r="Z2482" s="53">
        <f>VLOOKUP(W2482,'[1]LICZBA MIEJSC'!$A:$C,3,0)</f>
        <v>133</v>
      </c>
      <c r="AA2482" s="53">
        <f t="shared" si="228"/>
        <v>176</v>
      </c>
      <c r="AB2482" s="41">
        <f t="shared" si="229"/>
        <v>22</v>
      </c>
      <c r="AC2482" s="113">
        <f t="shared" si="233"/>
        <v>0.125</v>
      </c>
      <c r="AD2482" s="299" t="s">
        <v>203</v>
      </c>
    </row>
    <row r="2483" spans="1:30" x14ac:dyDescent="0.25">
      <c r="A2483" s="28" t="s">
        <v>374</v>
      </c>
      <c r="B2483" s="230">
        <v>2482</v>
      </c>
      <c r="C2483" s="138">
        <v>4</v>
      </c>
      <c r="D2483" s="138">
        <v>18537</v>
      </c>
      <c r="E2483" s="441"/>
      <c r="F2483" s="138" t="s">
        <v>375</v>
      </c>
      <c r="G2483" s="158" t="str">
        <f t="shared" si="230"/>
        <v>r3_65</v>
      </c>
      <c r="H2483" s="422" t="s">
        <v>673</v>
      </c>
      <c r="I2483" s="175">
        <v>43235</v>
      </c>
      <c r="J2483" s="49" t="s">
        <v>199</v>
      </c>
      <c r="K2483" s="157">
        <v>101</v>
      </c>
      <c r="L2483" s="50">
        <v>7312</v>
      </c>
      <c r="M2483" s="50" t="s">
        <v>127</v>
      </c>
      <c r="N2483" s="43">
        <v>0.38750000000000001</v>
      </c>
      <c r="O2483" s="158">
        <v>2</v>
      </c>
      <c r="P2483" s="53" t="s">
        <v>13</v>
      </c>
      <c r="Q2483" s="460"/>
      <c r="R2483" s="460"/>
      <c r="S2483" s="460"/>
      <c r="T2483" s="109">
        <f t="shared" si="231"/>
        <v>0.38541666666666663</v>
      </c>
      <c r="U2483" s="109">
        <f t="shared" si="232"/>
        <v>0.375</v>
      </c>
      <c r="V2483" s="41">
        <f>IFERROR(VLOOKUP(L2483,'[1]ZESTAWIENIE NUMERÓW BOCZNYCH'!$A:$B,1,0),"")</f>
        <v>7312</v>
      </c>
      <c r="W2483" s="53" t="str">
        <f>IFERROR(VLOOKUP(V2483,'[1]ZESTAWIENIE NUMERÓW BOCZNYCH'!$A:$B,2,0),P2483)</f>
        <v>MERCEDES-BENZ O 530 Citaro</v>
      </c>
      <c r="X2483" s="53" t="s">
        <v>149</v>
      </c>
      <c r="Y2483" s="53">
        <f>VLOOKUP(W2483,'[1]LICZBA MIEJSC'!$A:$C,2,0)</f>
        <v>31</v>
      </c>
      <c r="Z2483" s="53">
        <f>VLOOKUP(W2483,'[1]LICZBA MIEJSC'!$A:$C,3,0)</f>
        <v>71</v>
      </c>
      <c r="AA2483" s="53">
        <f t="shared" si="228"/>
        <v>102</v>
      </c>
      <c r="AB2483" s="41">
        <f t="shared" si="229"/>
        <v>16</v>
      </c>
      <c r="AC2483" s="113">
        <f t="shared" si="233"/>
        <v>0.15686274509803921</v>
      </c>
      <c r="AD2483" s="299" t="s">
        <v>203</v>
      </c>
    </row>
    <row r="2484" spans="1:30" x14ac:dyDescent="0.25">
      <c r="A2484" s="28" t="s">
        <v>374</v>
      </c>
      <c r="B2484" s="230">
        <v>2483</v>
      </c>
      <c r="C2484" s="53">
        <v>4</v>
      </c>
      <c r="D2484" s="53">
        <v>18537</v>
      </c>
      <c r="E2484" s="437"/>
      <c r="F2484" s="53" t="s">
        <v>375</v>
      </c>
      <c r="G2484" s="158" t="str">
        <f t="shared" si="230"/>
        <v>r3_65</v>
      </c>
      <c r="H2484" s="158" t="s">
        <v>673</v>
      </c>
      <c r="I2484" s="175">
        <v>43235</v>
      </c>
      <c r="J2484" s="49" t="s">
        <v>199</v>
      </c>
      <c r="K2484" s="157">
        <v>102</v>
      </c>
      <c r="L2484" s="50">
        <v>5606</v>
      </c>
      <c r="M2484" s="53" t="s">
        <v>129</v>
      </c>
      <c r="N2484" s="43">
        <v>0.39374999999999999</v>
      </c>
      <c r="O2484" s="158">
        <v>3</v>
      </c>
      <c r="P2484" s="53" t="s">
        <v>15</v>
      </c>
      <c r="Q2484" s="460"/>
      <c r="R2484" s="460"/>
      <c r="S2484" s="460"/>
      <c r="T2484" s="109">
        <f t="shared" si="231"/>
        <v>0.38541666666666663</v>
      </c>
      <c r="U2484" s="109">
        <f t="shared" si="232"/>
        <v>0.375</v>
      </c>
      <c r="V2484" s="41">
        <f>IFERROR(VLOOKUP(L2484,'[1]ZESTAWIENIE NUMERÓW BOCZNYCH'!$A:$B,1,0),"")</f>
        <v>5606</v>
      </c>
      <c r="W2484" s="53" t="str">
        <f>IFERROR(VLOOKUP(V2484,'[1]ZESTAWIENIE NUMERÓW BOCZNYCH'!$A:$B,2,0),P2484)</f>
        <v>SOLARIS URBINO 18</v>
      </c>
      <c r="X2484" s="53" t="s">
        <v>149</v>
      </c>
      <c r="Y2484" s="53">
        <f>VLOOKUP(W2484,'[1]LICZBA MIEJSC'!$A:$C,2,0)</f>
        <v>39</v>
      </c>
      <c r="Z2484" s="53">
        <f>VLOOKUP(W2484,'[1]LICZBA MIEJSC'!$A:$C,3,0)</f>
        <v>107</v>
      </c>
      <c r="AA2484" s="53">
        <f t="shared" si="228"/>
        <v>146</v>
      </c>
      <c r="AB2484" s="41">
        <f t="shared" si="229"/>
        <v>35</v>
      </c>
      <c r="AC2484" s="113">
        <f t="shared" si="233"/>
        <v>0.23972602739726026</v>
      </c>
      <c r="AD2484" s="299" t="s">
        <v>203</v>
      </c>
    </row>
    <row r="2485" spans="1:30" x14ac:dyDescent="0.25">
      <c r="A2485" s="28" t="s">
        <v>374</v>
      </c>
      <c r="B2485" s="230">
        <v>2484</v>
      </c>
      <c r="C2485" s="418">
        <v>5</v>
      </c>
      <c r="D2485" s="418">
        <v>18537</v>
      </c>
      <c r="E2485" s="437"/>
      <c r="F2485" s="418" t="s">
        <v>375</v>
      </c>
      <c r="G2485" s="158" t="str">
        <f t="shared" si="230"/>
        <v>r3_65</v>
      </c>
      <c r="H2485" s="418" t="s">
        <v>673</v>
      </c>
      <c r="I2485" s="175">
        <v>43235</v>
      </c>
      <c r="J2485" s="49" t="s">
        <v>199</v>
      </c>
      <c r="K2485" s="157">
        <v>104</v>
      </c>
      <c r="L2485" s="50">
        <v>7419</v>
      </c>
      <c r="M2485" s="50" t="s">
        <v>131</v>
      </c>
      <c r="N2485" s="43">
        <v>0.39930555555555558</v>
      </c>
      <c r="O2485" s="158">
        <v>1</v>
      </c>
      <c r="P2485" s="53" t="s">
        <v>13</v>
      </c>
      <c r="Q2485" s="460"/>
      <c r="R2485" s="460"/>
      <c r="S2485" s="460"/>
      <c r="T2485" s="109">
        <f t="shared" si="231"/>
        <v>0.39583333333333331</v>
      </c>
      <c r="U2485" s="109">
        <f t="shared" si="232"/>
        <v>0.375</v>
      </c>
      <c r="V2485" s="41">
        <f>IFERROR(VLOOKUP(L2485,'[1]ZESTAWIENIE NUMERÓW BOCZNYCH'!$A:$B,1,0),"")</f>
        <v>7419</v>
      </c>
      <c r="W2485" s="53" t="str">
        <f>IFERROR(VLOOKUP(V2485,'[1]ZESTAWIENIE NUMERÓW BOCZNYCH'!$A:$B,2,0),P2485)</f>
        <v>MERCEDES-BENZ 628 02 Citaro</v>
      </c>
      <c r="X2485" s="53" t="s">
        <v>149</v>
      </c>
      <c r="Y2485" s="53">
        <f>VLOOKUP(W2485,'[1]LICZBA MIEJSC'!$A:$C,2,0)</f>
        <v>29</v>
      </c>
      <c r="Z2485" s="53">
        <f>VLOOKUP(W2485,'[1]LICZBA MIEJSC'!$A:$C,3,0)</f>
        <v>62</v>
      </c>
      <c r="AA2485" s="53">
        <f t="shared" si="228"/>
        <v>91</v>
      </c>
      <c r="AB2485" s="41">
        <f t="shared" si="229"/>
        <v>9</v>
      </c>
      <c r="AC2485" s="113">
        <f t="shared" si="233"/>
        <v>9.8901098901098897E-2</v>
      </c>
      <c r="AD2485" s="299" t="s">
        <v>203</v>
      </c>
    </row>
    <row r="2486" spans="1:30" x14ac:dyDescent="0.25">
      <c r="A2486" s="28" t="s">
        <v>374</v>
      </c>
      <c r="B2486" s="230">
        <v>2485</v>
      </c>
      <c r="C2486" s="418">
        <v>5</v>
      </c>
      <c r="D2486" s="418">
        <v>18537</v>
      </c>
      <c r="E2486" s="437"/>
      <c r="F2486" s="418" t="s">
        <v>375</v>
      </c>
      <c r="G2486" s="158" t="str">
        <f t="shared" si="230"/>
        <v>r3_65</v>
      </c>
      <c r="H2486" s="418" t="s">
        <v>673</v>
      </c>
      <c r="I2486" s="175">
        <v>43235</v>
      </c>
      <c r="J2486" s="49" t="s">
        <v>199</v>
      </c>
      <c r="K2486" s="157">
        <v>103</v>
      </c>
      <c r="L2486" s="50">
        <v>8402</v>
      </c>
      <c r="M2486" s="53" t="s">
        <v>132</v>
      </c>
      <c r="N2486" s="43">
        <v>0.40416666666666662</v>
      </c>
      <c r="O2486" s="158">
        <v>3</v>
      </c>
      <c r="P2486" s="53" t="s">
        <v>15</v>
      </c>
      <c r="Q2486" s="460"/>
      <c r="R2486" s="460"/>
      <c r="S2486" s="460"/>
      <c r="T2486" s="109">
        <f t="shared" si="231"/>
        <v>0.39583333333333331</v>
      </c>
      <c r="U2486" s="109">
        <f t="shared" si="232"/>
        <v>0.375</v>
      </c>
      <c r="V2486" s="41">
        <f>IFERROR(VLOOKUP(L2486,'[1]ZESTAWIENIE NUMERÓW BOCZNYCH'!$A:$B,1,0),"")</f>
        <v>8402</v>
      </c>
      <c r="W2486" s="53" t="str">
        <f>IFERROR(VLOOKUP(V2486,'[1]ZESTAWIENIE NUMERÓW BOCZNYCH'!$A:$B,2,0),P2486)</f>
        <v>MERCEDES-BENZ 628 03 Citaro G</v>
      </c>
      <c r="X2486" s="53" t="s">
        <v>149</v>
      </c>
      <c r="Y2486" s="53">
        <f>VLOOKUP(W2486,'[1]LICZBA MIEJSC'!$A:$C,2,0)</f>
        <v>40</v>
      </c>
      <c r="Z2486" s="53">
        <f>VLOOKUP(W2486,'[1]LICZBA MIEJSC'!$A:$C,3,0)</f>
        <v>102</v>
      </c>
      <c r="AA2486" s="53">
        <f t="shared" si="228"/>
        <v>142</v>
      </c>
      <c r="AB2486" s="41">
        <f t="shared" si="229"/>
        <v>36</v>
      </c>
      <c r="AC2486" s="113">
        <f t="shared" si="233"/>
        <v>0.25352112676056338</v>
      </c>
      <c r="AD2486" s="299" t="s">
        <v>203</v>
      </c>
    </row>
    <row r="2487" spans="1:30" x14ac:dyDescent="0.25">
      <c r="A2487" s="28" t="s">
        <v>374</v>
      </c>
      <c r="B2487" s="230">
        <v>2486</v>
      </c>
      <c r="C2487" s="138">
        <v>5</v>
      </c>
      <c r="D2487" s="138">
        <v>18537</v>
      </c>
      <c r="E2487" s="441"/>
      <c r="F2487" s="138" t="s">
        <v>375</v>
      </c>
      <c r="G2487" s="158" t="str">
        <f t="shared" si="230"/>
        <v>r3_65</v>
      </c>
      <c r="H2487" s="422" t="s">
        <v>673</v>
      </c>
      <c r="I2487" s="175">
        <v>43235</v>
      </c>
      <c r="J2487" s="49" t="s">
        <v>199</v>
      </c>
      <c r="K2487" s="157">
        <v>101</v>
      </c>
      <c r="L2487" s="50">
        <v>7033</v>
      </c>
      <c r="M2487" s="50" t="s">
        <v>127</v>
      </c>
      <c r="N2487" s="43">
        <v>0.40972222222222227</v>
      </c>
      <c r="O2487" s="158">
        <v>3</v>
      </c>
      <c r="P2487" s="53" t="s">
        <v>13</v>
      </c>
      <c r="Q2487" s="460"/>
      <c r="R2487" s="460"/>
      <c r="S2487" s="460"/>
      <c r="T2487" s="109">
        <f t="shared" si="231"/>
        <v>0.40625</v>
      </c>
      <c r="U2487" s="109">
        <f t="shared" si="232"/>
        <v>0.375</v>
      </c>
      <c r="V2487" s="41">
        <f>IFERROR(VLOOKUP(L2487,'[1]ZESTAWIENIE NUMERÓW BOCZNYCH'!$A:$B,1,0),"")</f>
        <v>7033</v>
      </c>
      <c r="W2487" s="53" t="str">
        <f>IFERROR(VLOOKUP(V2487,'[1]ZESTAWIENIE NUMERÓW BOCZNYCH'!$A:$B,2,0),P2487)</f>
        <v>VOLVO 7700</v>
      </c>
      <c r="X2487" s="53" t="s">
        <v>149</v>
      </c>
      <c r="Y2487" s="53">
        <f>VLOOKUP(W2487,'[1]LICZBA MIEJSC'!$A:$C,2,0)</f>
        <v>33</v>
      </c>
      <c r="Z2487" s="53">
        <f>VLOOKUP(W2487,'[1]LICZBA MIEJSC'!$A:$C,3,0)</f>
        <v>73</v>
      </c>
      <c r="AA2487" s="53">
        <f t="shared" si="228"/>
        <v>106</v>
      </c>
      <c r="AB2487" s="41">
        <f t="shared" si="229"/>
        <v>30</v>
      </c>
      <c r="AC2487" s="113">
        <f t="shared" si="233"/>
        <v>0.28301886792452829</v>
      </c>
      <c r="AD2487" s="299" t="s">
        <v>203</v>
      </c>
    </row>
    <row r="2488" spans="1:30" x14ac:dyDescent="0.25">
      <c r="A2488" s="28" t="s">
        <v>374</v>
      </c>
      <c r="B2488" s="230">
        <v>2487</v>
      </c>
      <c r="C2488" s="53">
        <v>5</v>
      </c>
      <c r="D2488" s="53">
        <v>18537</v>
      </c>
      <c r="E2488" s="437"/>
      <c r="F2488" s="53" t="s">
        <v>375</v>
      </c>
      <c r="G2488" s="158" t="str">
        <f t="shared" si="230"/>
        <v>r3_65</v>
      </c>
      <c r="H2488" s="158" t="s">
        <v>673</v>
      </c>
      <c r="I2488" s="175">
        <v>43235</v>
      </c>
      <c r="J2488" s="49" t="s">
        <v>199</v>
      </c>
      <c r="K2488" s="157">
        <v>102</v>
      </c>
      <c r="L2488" s="50">
        <v>8142</v>
      </c>
      <c r="M2488" s="53" t="s">
        <v>129</v>
      </c>
      <c r="N2488" s="43">
        <v>0.4152777777777778</v>
      </c>
      <c r="O2488" s="158">
        <v>3</v>
      </c>
      <c r="P2488" s="53" t="s">
        <v>15</v>
      </c>
      <c r="Q2488" s="460"/>
      <c r="R2488" s="460"/>
      <c r="S2488" s="460"/>
      <c r="T2488" s="109">
        <f t="shared" si="231"/>
        <v>0.40625</v>
      </c>
      <c r="U2488" s="109">
        <f t="shared" si="232"/>
        <v>0.375</v>
      </c>
      <c r="V2488" s="41">
        <f>IFERROR(VLOOKUP(L2488,'[1]ZESTAWIENIE NUMERÓW BOCZNYCH'!$A:$B,1,0),"")</f>
        <v>8142</v>
      </c>
      <c r="W2488" s="53" t="str">
        <f>IFERROR(VLOOKUP(V2488,'[1]ZESTAWIENIE NUMERÓW BOCZNYCH'!$A:$B,2,0),P2488)</f>
        <v>VOLVO 7700A</v>
      </c>
      <c r="X2488" s="53" t="s">
        <v>149</v>
      </c>
      <c r="Y2488" s="53">
        <f>VLOOKUP(W2488,'[1]LICZBA MIEJSC'!$A:$C,2,0)</f>
        <v>43</v>
      </c>
      <c r="Z2488" s="53">
        <f>VLOOKUP(W2488,'[1]LICZBA MIEJSC'!$A:$C,3,0)</f>
        <v>133</v>
      </c>
      <c r="AA2488" s="53">
        <f t="shared" si="228"/>
        <v>176</v>
      </c>
      <c r="AB2488" s="41">
        <f t="shared" si="229"/>
        <v>39</v>
      </c>
      <c r="AC2488" s="113">
        <f t="shared" si="233"/>
        <v>0.22159090909090909</v>
      </c>
      <c r="AD2488" s="299" t="s">
        <v>203</v>
      </c>
    </row>
    <row r="2489" spans="1:30" x14ac:dyDescent="0.25">
      <c r="A2489" s="28" t="s">
        <v>374</v>
      </c>
      <c r="B2489" s="230">
        <v>2488</v>
      </c>
      <c r="C2489" s="207">
        <v>5</v>
      </c>
      <c r="D2489" s="207">
        <v>18537</v>
      </c>
      <c r="E2489" s="447"/>
      <c r="F2489" s="207" t="s">
        <v>375</v>
      </c>
      <c r="G2489" s="158" t="str">
        <f t="shared" si="230"/>
        <v>r3_65</v>
      </c>
      <c r="H2489" s="214" t="s">
        <v>673</v>
      </c>
      <c r="I2489" s="175">
        <v>43235</v>
      </c>
      <c r="J2489" s="49" t="s">
        <v>199</v>
      </c>
      <c r="K2489" s="157">
        <v>102</v>
      </c>
      <c r="L2489" s="50">
        <v>8311</v>
      </c>
      <c r="M2489" s="53" t="s">
        <v>129</v>
      </c>
      <c r="N2489" s="43">
        <v>0.58333333333333337</v>
      </c>
      <c r="O2489" s="158">
        <v>5</v>
      </c>
      <c r="P2489" s="53" t="s">
        <v>15</v>
      </c>
      <c r="Q2489" s="460"/>
      <c r="R2489" s="460"/>
      <c r="S2489" s="460"/>
      <c r="T2489" s="109">
        <f t="shared" si="231"/>
        <v>0.58333333333333326</v>
      </c>
      <c r="U2489" s="109">
        <f t="shared" si="232"/>
        <v>0.58333333333333326</v>
      </c>
      <c r="V2489" s="41">
        <f>IFERROR(VLOOKUP(L2489,'[1]ZESTAWIENIE NUMERÓW BOCZNYCH'!$A:$B,1,0),"")</f>
        <v>8311</v>
      </c>
      <c r="W2489" s="53" t="str">
        <f>IFERROR(VLOOKUP(V2489,'[1]ZESTAWIENIE NUMERÓW BOCZNYCH'!$A:$B,2,0),P2489)</f>
        <v>MERCEDES-BENZ O 530 G Citaro</v>
      </c>
      <c r="X2489" s="53" t="s">
        <v>149</v>
      </c>
      <c r="Y2489" s="53">
        <f>VLOOKUP(W2489,'[1]LICZBA MIEJSC'!$A:$C,2,0)</f>
        <v>42</v>
      </c>
      <c r="Z2489" s="53">
        <f>VLOOKUP(W2489,'[1]LICZBA MIEJSC'!$A:$C,3,0)</f>
        <v>125</v>
      </c>
      <c r="AA2489" s="53">
        <f t="shared" si="228"/>
        <v>167</v>
      </c>
      <c r="AB2489" s="41">
        <f t="shared" si="229"/>
        <v>150</v>
      </c>
      <c r="AC2489" s="113">
        <f t="shared" si="233"/>
        <v>0.89820359281437123</v>
      </c>
      <c r="AD2489" s="299" t="s">
        <v>203</v>
      </c>
    </row>
    <row r="2490" spans="1:30" x14ac:dyDescent="0.25">
      <c r="A2490" s="28" t="s">
        <v>374</v>
      </c>
      <c r="B2490" s="230">
        <v>2489</v>
      </c>
      <c r="C2490" s="418">
        <v>5</v>
      </c>
      <c r="D2490" s="418">
        <v>18537</v>
      </c>
      <c r="E2490" s="437"/>
      <c r="F2490" s="418" t="s">
        <v>375</v>
      </c>
      <c r="G2490" s="158" t="str">
        <f t="shared" si="230"/>
        <v>r3_65</v>
      </c>
      <c r="H2490" s="418" t="s">
        <v>673</v>
      </c>
      <c r="I2490" s="175">
        <v>43235</v>
      </c>
      <c r="J2490" s="49" t="s">
        <v>199</v>
      </c>
      <c r="K2490" s="157">
        <v>103</v>
      </c>
      <c r="L2490" s="50">
        <v>8327</v>
      </c>
      <c r="M2490" s="53" t="s">
        <v>132</v>
      </c>
      <c r="N2490" s="43">
        <v>0.58333333333333337</v>
      </c>
      <c r="O2490" s="158">
        <v>4</v>
      </c>
      <c r="P2490" s="53" t="s">
        <v>15</v>
      </c>
      <c r="Q2490" s="460"/>
      <c r="R2490" s="460"/>
      <c r="S2490" s="460"/>
      <c r="T2490" s="109">
        <f t="shared" si="231"/>
        <v>0.58333333333333326</v>
      </c>
      <c r="U2490" s="109">
        <f t="shared" si="232"/>
        <v>0.58333333333333326</v>
      </c>
      <c r="V2490" s="41">
        <f>IFERROR(VLOOKUP(L2490,'[1]ZESTAWIENIE NUMERÓW BOCZNYCH'!$A:$B,1,0),"")</f>
        <v>8327</v>
      </c>
      <c r="W2490" s="53" t="str">
        <f>IFERROR(VLOOKUP(V2490,'[1]ZESTAWIENIE NUMERÓW BOCZNYCH'!$A:$B,2,0),P2490)</f>
        <v>MERCEDES-BENZ O 530 G Citaro</v>
      </c>
      <c r="X2490" s="53" t="s">
        <v>149</v>
      </c>
      <c r="Y2490" s="53">
        <f>VLOOKUP(W2490,'[1]LICZBA MIEJSC'!$A:$C,2,0)</f>
        <v>42</v>
      </c>
      <c r="Z2490" s="53">
        <f>VLOOKUP(W2490,'[1]LICZBA MIEJSC'!$A:$C,3,0)</f>
        <v>125</v>
      </c>
      <c r="AA2490" s="53">
        <f t="shared" si="228"/>
        <v>167</v>
      </c>
      <c r="AB2490" s="41">
        <f t="shared" si="229"/>
        <v>105</v>
      </c>
      <c r="AC2490" s="113">
        <f t="shared" si="233"/>
        <v>0.62874251497005984</v>
      </c>
      <c r="AD2490" s="299" t="s">
        <v>203</v>
      </c>
    </row>
    <row r="2491" spans="1:30" x14ac:dyDescent="0.25">
      <c r="A2491" s="28" t="s">
        <v>374</v>
      </c>
      <c r="B2491" s="230">
        <v>2490</v>
      </c>
      <c r="C2491" s="418">
        <v>5</v>
      </c>
      <c r="D2491" s="418">
        <v>18537</v>
      </c>
      <c r="E2491" s="437"/>
      <c r="F2491" s="418" t="s">
        <v>375</v>
      </c>
      <c r="G2491" s="158" t="str">
        <f t="shared" si="230"/>
        <v>r3_65</v>
      </c>
      <c r="H2491" s="418" t="s">
        <v>673</v>
      </c>
      <c r="I2491" s="175">
        <v>43235</v>
      </c>
      <c r="J2491" s="49" t="s">
        <v>199</v>
      </c>
      <c r="K2491" s="157">
        <v>104</v>
      </c>
      <c r="L2491" s="50">
        <v>7419</v>
      </c>
      <c r="M2491" s="50" t="s">
        <v>131</v>
      </c>
      <c r="N2491" s="43">
        <v>0.58611111111111114</v>
      </c>
      <c r="O2491" s="158">
        <v>1</v>
      </c>
      <c r="P2491" s="53" t="s">
        <v>13</v>
      </c>
      <c r="Q2491" s="460"/>
      <c r="R2491" s="460"/>
      <c r="S2491" s="460"/>
      <c r="T2491" s="109">
        <f t="shared" si="231"/>
        <v>0.58333333333333326</v>
      </c>
      <c r="U2491" s="109">
        <f t="shared" si="232"/>
        <v>0.58333333333333326</v>
      </c>
      <c r="V2491" s="41">
        <f>IFERROR(VLOOKUP(L2491,'[1]ZESTAWIENIE NUMERÓW BOCZNYCH'!$A:$B,1,0),"")</f>
        <v>7419</v>
      </c>
      <c r="W2491" s="53" t="str">
        <f>IFERROR(VLOOKUP(V2491,'[1]ZESTAWIENIE NUMERÓW BOCZNYCH'!$A:$B,2,0),P2491)</f>
        <v>MERCEDES-BENZ 628 02 Citaro</v>
      </c>
      <c r="X2491" s="53" t="s">
        <v>149</v>
      </c>
      <c r="Y2491" s="53">
        <f>VLOOKUP(W2491,'[1]LICZBA MIEJSC'!$A:$C,2,0)</f>
        <v>29</v>
      </c>
      <c r="Z2491" s="53">
        <f>VLOOKUP(W2491,'[1]LICZBA MIEJSC'!$A:$C,3,0)</f>
        <v>62</v>
      </c>
      <c r="AA2491" s="53">
        <f t="shared" si="228"/>
        <v>91</v>
      </c>
      <c r="AB2491" s="41">
        <f t="shared" si="229"/>
        <v>9</v>
      </c>
      <c r="AC2491" s="113">
        <f t="shared" si="233"/>
        <v>9.8901098901098897E-2</v>
      </c>
      <c r="AD2491" s="299" t="s">
        <v>203</v>
      </c>
    </row>
    <row r="2492" spans="1:30" x14ac:dyDescent="0.25">
      <c r="A2492" s="28" t="s">
        <v>374</v>
      </c>
      <c r="B2492" s="230">
        <v>2491</v>
      </c>
      <c r="C2492" s="53">
        <v>5</v>
      </c>
      <c r="D2492" s="53">
        <v>18537</v>
      </c>
      <c r="E2492" s="437"/>
      <c r="F2492" s="53" t="s">
        <v>375</v>
      </c>
      <c r="G2492" s="158" t="str">
        <f t="shared" si="230"/>
        <v>r3_65</v>
      </c>
      <c r="H2492" s="158" t="s">
        <v>673</v>
      </c>
      <c r="I2492" s="175">
        <v>43235</v>
      </c>
      <c r="J2492" s="49" t="s">
        <v>199</v>
      </c>
      <c r="K2492" s="157">
        <v>102</v>
      </c>
      <c r="L2492" s="50">
        <v>8434</v>
      </c>
      <c r="M2492" s="53" t="s">
        <v>129</v>
      </c>
      <c r="N2492" s="43">
        <v>0.58819444444444446</v>
      </c>
      <c r="O2492" s="158">
        <v>3</v>
      </c>
      <c r="P2492" s="53" t="s">
        <v>15</v>
      </c>
      <c r="Q2492" s="460"/>
      <c r="R2492" s="460"/>
      <c r="S2492" s="460"/>
      <c r="T2492" s="109">
        <f t="shared" si="231"/>
        <v>0.58333333333333326</v>
      </c>
      <c r="U2492" s="109">
        <f t="shared" si="232"/>
        <v>0.58333333333333326</v>
      </c>
      <c r="V2492" s="41">
        <f>IFERROR(VLOOKUP(L2492,'[1]ZESTAWIENIE NUMERÓW BOCZNYCH'!$A:$B,1,0),"")</f>
        <v>8434</v>
      </c>
      <c r="W2492" s="53" t="str">
        <f>IFERROR(VLOOKUP(V2492,'[1]ZESTAWIENIE NUMERÓW BOCZNYCH'!$A:$B,2,0),P2492)</f>
        <v>MERCEDES-BENZ 628 03 Citaro G</v>
      </c>
      <c r="X2492" s="53" t="s">
        <v>149</v>
      </c>
      <c r="Y2492" s="53">
        <f>VLOOKUP(W2492,'[1]LICZBA MIEJSC'!$A:$C,2,0)</f>
        <v>40</v>
      </c>
      <c r="Z2492" s="53">
        <f>VLOOKUP(W2492,'[1]LICZBA MIEJSC'!$A:$C,3,0)</f>
        <v>102</v>
      </c>
      <c r="AA2492" s="53">
        <f t="shared" si="228"/>
        <v>142</v>
      </c>
      <c r="AB2492" s="41">
        <f t="shared" si="229"/>
        <v>36</v>
      </c>
      <c r="AC2492" s="113">
        <f t="shared" si="233"/>
        <v>0.25352112676056338</v>
      </c>
      <c r="AD2492" s="299" t="s">
        <v>203</v>
      </c>
    </row>
    <row r="2493" spans="1:30" x14ac:dyDescent="0.25">
      <c r="A2493" s="28" t="s">
        <v>374</v>
      </c>
      <c r="B2493" s="230">
        <v>2492</v>
      </c>
      <c r="C2493" s="207">
        <v>5</v>
      </c>
      <c r="D2493" s="207">
        <v>18537</v>
      </c>
      <c r="E2493" s="447"/>
      <c r="F2493" s="207" t="s">
        <v>375</v>
      </c>
      <c r="G2493" s="158" t="str">
        <f t="shared" si="230"/>
        <v>r3_65</v>
      </c>
      <c r="H2493" s="214" t="s">
        <v>673</v>
      </c>
      <c r="I2493" s="175">
        <v>43235</v>
      </c>
      <c r="J2493" s="49" t="s">
        <v>199</v>
      </c>
      <c r="K2493" s="157">
        <v>101</v>
      </c>
      <c r="L2493" s="50">
        <v>7030</v>
      </c>
      <c r="M2493" s="50" t="s">
        <v>127</v>
      </c>
      <c r="N2493" s="43">
        <v>0.58888888888888891</v>
      </c>
      <c r="O2493" s="158">
        <v>2</v>
      </c>
      <c r="P2493" s="53" t="s">
        <v>13</v>
      </c>
      <c r="Q2493" s="460"/>
      <c r="R2493" s="460"/>
      <c r="S2493" s="460"/>
      <c r="T2493" s="109">
        <f t="shared" si="231"/>
        <v>0.58333333333333326</v>
      </c>
      <c r="U2493" s="109">
        <f t="shared" si="232"/>
        <v>0.58333333333333326</v>
      </c>
      <c r="V2493" s="41">
        <f>IFERROR(VLOOKUP(L2493,'[1]ZESTAWIENIE NUMERÓW BOCZNYCH'!$A:$B,1,0),"")</f>
        <v>7030</v>
      </c>
      <c r="W2493" s="53" t="str">
        <f>IFERROR(VLOOKUP(V2493,'[1]ZESTAWIENIE NUMERÓW BOCZNYCH'!$A:$B,2,0),P2493)</f>
        <v>VOLVO 7700</v>
      </c>
      <c r="X2493" s="53" t="s">
        <v>149</v>
      </c>
      <c r="Y2493" s="53">
        <f>VLOOKUP(W2493,'[1]LICZBA MIEJSC'!$A:$C,2,0)</f>
        <v>33</v>
      </c>
      <c r="Z2493" s="53">
        <f>VLOOKUP(W2493,'[1]LICZBA MIEJSC'!$A:$C,3,0)</f>
        <v>73</v>
      </c>
      <c r="AA2493" s="53">
        <f t="shared" si="228"/>
        <v>106</v>
      </c>
      <c r="AB2493" s="41">
        <f t="shared" si="229"/>
        <v>17</v>
      </c>
      <c r="AC2493" s="113">
        <f t="shared" si="233"/>
        <v>0.16037735849056603</v>
      </c>
      <c r="AD2493" s="299" t="s">
        <v>203</v>
      </c>
    </row>
    <row r="2494" spans="1:30" x14ac:dyDescent="0.25">
      <c r="A2494" s="28" t="s">
        <v>374</v>
      </c>
      <c r="B2494" s="230">
        <v>2493</v>
      </c>
      <c r="C2494" s="418">
        <v>5</v>
      </c>
      <c r="D2494" s="418">
        <v>18537</v>
      </c>
      <c r="E2494" s="437"/>
      <c r="F2494" s="418" t="s">
        <v>375</v>
      </c>
      <c r="G2494" s="158" t="str">
        <f t="shared" si="230"/>
        <v>r3_65</v>
      </c>
      <c r="H2494" s="418" t="s">
        <v>673</v>
      </c>
      <c r="I2494" s="175">
        <v>43235</v>
      </c>
      <c r="J2494" s="49" t="s">
        <v>199</v>
      </c>
      <c r="K2494" s="157">
        <v>103</v>
      </c>
      <c r="L2494" s="50">
        <v>8051</v>
      </c>
      <c r="M2494" s="53" t="s">
        <v>132</v>
      </c>
      <c r="N2494" s="43">
        <v>0.59513888888888888</v>
      </c>
      <c r="O2494" s="158">
        <v>3</v>
      </c>
      <c r="P2494" s="53" t="s">
        <v>15</v>
      </c>
      <c r="Q2494" s="460"/>
      <c r="R2494" s="460"/>
      <c r="S2494" s="460"/>
      <c r="T2494" s="109">
        <f t="shared" si="231"/>
        <v>0.59375</v>
      </c>
      <c r="U2494" s="109">
        <f t="shared" si="232"/>
        <v>0.58333333333333326</v>
      </c>
      <c r="V2494" s="41">
        <f>IFERROR(VLOOKUP(L2494,'[1]ZESTAWIENIE NUMERÓW BOCZNYCH'!$A:$B,1,0),"")</f>
        <v>8051</v>
      </c>
      <c r="W2494" s="53" t="str">
        <f>IFERROR(VLOOKUP(V2494,'[1]ZESTAWIENIE NUMERÓW BOCZNYCH'!$A:$B,2,0),P2494)</f>
        <v>VOLVO 7000A</v>
      </c>
      <c r="X2494" s="53" t="s">
        <v>149</v>
      </c>
      <c r="Y2494" s="53">
        <f>VLOOKUP(W2494,'[1]LICZBA MIEJSC'!$A:$C,2,0)</f>
        <v>43</v>
      </c>
      <c r="Z2494" s="53">
        <f>VLOOKUP(W2494,'[1]LICZBA MIEJSC'!$A:$C,3,0)</f>
        <v>133</v>
      </c>
      <c r="AA2494" s="53">
        <f t="shared" si="228"/>
        <v>176</v>
      </c>
      <c r="AB2494" s="41">
        <f t="shared" si="229"/>
        <v>39</v>
      </c>
      <c r="AC2494" s="113">
        <f t="shared" si="233"/>
        <v>0.22159090909090909</v>
      </c>
      <c r="AD2494" s="299" t="s">
        <v>203</v>
      </c>
    </row>
    <row r="2495" spans="1:30" x14ac:dyDescent="0.25">
      <c r="A2495" s="28" t="s">
        <v>374</v>
      </c>
      <c r="B2495" s="230">
        <v>2494</v>
      </c>
      <c r="C2495" s="138">
        <v>5</v>
      </c>
      <c r="D2495" s="138">
        <v>18537</v>
      </c>
      <c r="E2495" s="441"/>
      <c r="F2495" s="138" t="s">
        <v>375</v>
      </c>
      <c r="G2495" s="158" t="str">
        <f t="shared" si="230"/>
        <v>r3_65</v>
      </c>
      <c r="H2495" s="422" t="s">
        <v>673</v>
      </c>
      <c r="I2495" s="175">
        <v>43235</v>
      </c>
      <c r="J2495" s="49" t="s">
        <v>199</v>
      </c>
      <c r="K2495" s="157">
        <v>102</v>
      </c>
      <c r="L2495" s="50">
        <v>5606</v>
      </c>
      <c r="M2495" s="53" t="s">
        <v>129</v>
      </c>
      <c r="N2495" s="43">
        <v>0.59583333333333333</v>
      </c>
      <c r="O2495" s="158">
        <v>3</v>
      </c>
      <c r="P2495" s="53" t="s">
        <v>15</v>
      </c>
      <c r="Q2495" s="460"/>
      <c r="R2495" s="460"/>
      <c r="S2495" s="460"/>
      <c r="T2495" s="109">
        <f t="shared" si="231"/>
        <v>0.59375</v>
      </c>
      <c r="U2495" s="109">
        <f t="shared" si="232"/>
        <v>0.58333333333333326</v>
      </c>
      <c r="V2495" s="41">
        <f>IFERROR(VLOOKUP(L2495,'[1]ZESTAWIENIE NUMERÓW BOCZNYCH'!$A:$B,1,0),"")</f>
        <v>5606</v>
      </c>
      <c r="W2495" s="53" t="str">
        <f>IFERROR(VLOOKUP(V2495,'[1]ZESTAWIENIE NUMERÓW BOCZNYCH'!$A:$B,2,0),P2495)</f>
        <v>SOLARIS URBINO 18</v>
      </c>
      <c r="X2495" s="53" t="s">
        <v>149</v>
      </c>
      <c r="Y2495" s="53">
        <f>VLOOKUP(W2495,'[1]LICZBA MIEJSC'!$A:$C,2,0)</f>
        <v>39</v>
      </c>
      <c r="Z2495" s="53">
        <f>VLOOKUP(W2495,'[1]LICZBA MIEJSC'!$A:$C,3,0)</f>
        <v>107</v>
      </c>
      <c r="AA2495" s="53">
        <f t="shared" si="228"/>
        <v>146</v>
      </c>
      <c r="AB2495" s="41">
        <f t="shared" si="229"/>
        <v>35</v>
      </c>
      <c r="AC2495" s="113">
        <f t="shared" si="233"/>
        <v>0.23972602739726026</v>
      </c>
      <c r="AD2495" s="299" t="s">
        <v>203</v>
      </c>
    </row>
    <row r="2496" spans="1:30" x14ac:dyDescent="0.25">
      <c r="A2496" s="28" t="s">
        <v>374</v>
      </c>
      <c r="B2496" s="230">
        <v>2495</v>
      </c>
      <c r="C2496" s="207">
        <v>5</v>
      </c>
      <c r="D2496" s="207">
        <v>18537</v>
      </c>
      <c r="E2496" s="447"/>
      <c r="F2496" s="207" t="s">
        <v>375</v>
      </c>
      <c r="G2496" s="158" t="str">
        <f t="shared" si="230"/>
        <v>r3_65</v>
      </c>
      <c r="H2496" s="214" t="s">
        <v>673</v>
      </c>
      <c r="I2496" s="175">
        <v>43235</v>
      </c>
      <c r="J2496" s="49" t="s">
        <v>199</v>
      </c>
      <c r="K2496" s="157">
        <v>101</v>
      </c>
      <c r="L2496" s="50">
        <v>7033</v>
      </c>
      <c r="M2496" s="50" t="s">
        <v>127</v>
      </c>
      <c r="N2496" s="43">
        <v>0.59930555555555554</v>
      </c>
      <c r="O2496" s="158">
        <v>5</v>
      </c>
      <c r="P2496" s="53" t="s">
        <v>13</v>
      </c>
      <c r="Q2496" s="460"/>
      <c r="R2496" s="460"/>
      <c r="S2496" s="460"/>
      <c r="T2496" s="109">
        <f t="shared" si="231"/>
        <v>0.59375</v>
      </c>
      <c r="U2496" s="109">
        <f t="shared" si="232"/>
        <v>0.58333333333333326</v>
      </c>
      <c r="V2496" s="41">
        <f>IFERROR(VLOOKUP(L2496,'[1]ZESTAWIENIE NUMERÓW BOCZNYCH'!$A:$B,1,0),"")</f>
        <v>7033</v>
      </c>
      <c r="W2496" s="53" t="str">
        <f>IFERROR(VLOOKUP(V2496,'[1]ZESTAWIENIE NUMERÓW BOCZNYCH'!$A:$B,2,0),P2496)</f>
        <v>VOLVO 7700</v>
      </c>
      <c r="X2496" s="53" t="s">
        <v>149</v>
      </c>
      <c r="Y2496" s="53">
        <f>VLOOKUP(W2496,'[1]LICZBA MIEJSC'!$A:$C,2,0)</f>
        <v>33</v>
      </c>
      <c r="Z2496" s="53">
        <f>VLOOKUP(W2496,'[1]LICZBA MIEJSC'!$A:$C,3,0)</f>
        <v>73</v>
      </c>
      <c r="AA2496" s="53">
        <f t="shared" si="228"/>
        <v>106</v>
      </c>
      <c r="AB2496" s="41">
        <f t="shared" si="229"/>
        <v>95</v>
      </c>
      <c r="AC2496" s="113">
        <f t="shared" si="233"/>
        <v>0.89622641509433965</v>
      </c>
      <c r="AD2496" s="299" t="s">
        <v>203</v>
      </c>
    </row>
    <row r="2497" spans="1:30" x14ac:dyDescent="0.25">
      <c r="A2497" s="28" t="s">
        <v>374</v>
      </c>
      <c r="B2497" s="230">
        <v>2496</v>
      </c>
      <c r="C2497" s="418">
        <v>6</v>
      </c>
      <c r="D2497" s="418">
        <v>18537</v>
      </c>
      <c r="E2497" s="437"/>
      <c r="F2497" s="418" t="s">
        <v>375</v>
      </c>
      <c r="G2497" s="158" t="str">
        <f t="shared" si="230"/>
        <v>r3_65</v>
      </c>
      <c r="H2497" s="418" t="s">
        <v>673</v>
      </c>
      <c r="I2497" s="175">
        <v>43235</v>
      </c>
      <c r="J2497" s="49" t="s">
        <v>199</v>
      </c>
      <c r="K2497" s="157">
        <v>103</v>
      </c>
      <c r="L2497" s="50">
        <v>5605</v>
      </c>
      <c r="M2497" s="53" t="s">
        <v>132</v>
      </c>
      <c r="N2497" s="43">
        <v>0.6</v>
      </c>
      <c r="O2497" s="158">
        <v>2</v>
      </c>
      <c r="P2497" s="53" t="s">
        <v>15</v>
      </c>
      <c r="Q2497" s="460"/>
      <c r="R2497" s="460"/>
      <c r="S2497" s="460"/>
      <c r="T2497" s="109">
        <f t="shared" si="231"/>
        <v>0.59375</v>
      </c>
      <c r="U2497" s="109">
        <f t="shared" si="232"/>
        <v>0.58333333333333326</v>
      </c>
      <c r="V2497" s="41">
        <f>IFERROR(VLOOKUP(L2497,'[1]ZESTAWIENIE NUMERÓW BOCZNYCH'!$A:$B,1,0),"")</f>
        <v>5605</v>
      </c>
      <c r="W2497" s="53" t="str">
        <f>IFERROR(VLOOKUP(V2497,'[1]ZESTAWIENIE NUMERÓW BOCZNYCH'!$A:$B,2,0),P2497)</f>
        <v>SOLARIS URBINO 18</v>
      </c>
      <c r="X2497" s="53" t="s">
        <v>149</v>
      </c>
      <c r="Y2497" s="53">
        <f>VLOOKUP(W2497,'[1]LICZBA MIEJSC'!$A:$C,2,0)</f>
        <v>39</v>
      </c>
      <c r="Z2497" s="53">
        <f>VLOOKUP(W2497,'[1]LICZBA MIEJSC'!$A:$C,3,0)</f>
        <v>107</v>
      </c>
      <c r="AA2497" s="53">
        <f t="shared" si="228"/>
        <v>146</v>
      </c>
      <c r="AB2497" s="41">
        <f t="shared" si="229"/>
        <v>20</v>
      </c>
      <c r="AC2497" s="113">
        <f t="shared" si="233"/>
        <v>0.13698630136986301</v>
      </c>
      <c r="AD2497" s="299" t="s">
        <v>203</v>
      </c>
    </row>
    <row r="2498" spans="1:30" x14ac:dyDescent="0.25">
      <c r="A2498" s="28" t="s">
        <v>374</v>
      </c>
      <c r="B2498" s="230">
        <v>2497</v>
      </c>
      <c r="C2498" s="138">
        <v>6</v>
      </c>
      <c r="D2498" s="138">
        <v>18537</v>
      </c>
      <c r="E2498" s="441"/>
      <c r="F2498" s="138" t="s">
        <v>375</v>
      </c>
      <c r="G2498" s="158" t="str">
        <f t="shared" si="230"/>
        <v>r3_65</v>
      </c>
      <c r="H2498" s="422" t="s">
        <v>673</v>
      </c>
      <c r="I2498" s="175">
        <v>43235</v>
      </c>
      <c r="J2498" s="49" t="s">
        <v>199</v>
      </c>
      <c r="K2498" s="157">
        <v>102</v>
      </c>
      <c r="L2498" s="50">
        <v>8324</v>
      </c>
      <c r="M2498" s="53" t="s">
        <v>129</v>
      </c>
      <c r="N2498" s="43">
        <v>0.60763888888888895</v>
      </c>
      <c r="O2498" s="158">
        <v>4</v>
      </c>
      <c r="P2498" s="53" t="s">
        <v>15</v>
      </c>
      <c r="Q2498" s="460"/>
      <c r="R2498" s="460"/>
      <c r="S2498" s="460"/>
      <c r="T2498" s="109">
        <f t="shared" si="231"/>
        <v>0.60416666666666663</v>
      </c>
      <c r="U2498" s="109">
        <f t="shared" si="232"/>
        <v>0.58333333333333326</v>
      </c>
      <c r="V2498" s="41">
        <f>IFERROR(VLOOKUP(L2498,'[1]ZESTAWIENIE NUMERÓW BOCZNYCH'!$A:$B,1,0),"")</f>
        <v>8324</v>
      </c>
      <c r="W2498" s="53" t="str">
        <f>IFERROR(VLOOKUP(V2498,'[1]ZESTAWIENIE NUMERÓW BOCZNYCH'!$A:$B,2,0),P2498)</f>
        <v>MERCEDES-BENZ O 530 G Citaro</v>
      </c>
      <c r="X2498" s="53" t="s">
        <v>149</v>
      </c>
      <c r="Y2498" s="53">
        <f>VLOOKUP(W2498,'[1]LICZBA MIEJSC'!$A:$C,2,0)</f>
        <v>42</v>
      </c>
      <c r="Z2498" s="53">
        <f>VLOOKUP(W2498,'[1]LICZBA MIEJSC'!$A:$C,3,0)</f>
        <v>125</v>
      </c>
      <c r="AA2498" s="53">
        <f t="shared" ref="AA2498:AA2561" si="234">Y2498+Z2498</f>
        <v>167</v>
      </c>
      <c r="AB2498" s="41">
        <f t="shared" ref="AB2498:AB2561" si="235">ROUND(IF(O2498=$AE$1,0,IF(O2498=$AG$1,AA2498*0.1,IF(O2498=$AI$1,Y2498/2,IF(O2498=$AK$1,Y2498*0.9,IF(O2498=$AM$1,Y2498+(Z2498*0.5),IF(O2498=$AO$1,AA2498*0.9,IF(O2498=$AQ$1,AA2498*1.1,"BŁĄD"))))))),0)</f>
        <v>105</v>
      </c>
      <c r="AC2498" s="113">
        <f t="shared" si="233"/>
        <v>0.62874251497005984</v>
      </c>
      <c r="AD2498" s="299" t="s">
        <v>203</v>
      </c>
    </row>
    <row r="2499" spans="1:30" x14ac:dyDescent="0.25">
      <c r="A2499" s="28" t="s">
        <v>374</v>
      </c>
      <c r="B2499" s="230">
        <v>2498</v>
      </c>
      <c r="C2499" s="418">
        <v>6</v>
      </c>
      <c r="D2499" s="418">
        <v>18537</v>
      </c>
      <c r="E2499" s="437"/>
      <c r="F2499" s="418" t="s">
        <v>375</v>
      </c>
      <c r="G2499" s="158" t="str">
        <f t="shared" ref="G2499:G2562" si="236">IF(ISERROR(RIGHT(LEFT(F2499,FIND("_",MID(F2499,4,150))+2))*1),LEFT(F2499,FIND("_",MID(F2499,4,150))+1),LEFT(F2499,FIND("_",MID(F2499,4,150))+2))</f>
        <v>r3_65</v>
      </c>
      <c r="H2499" s="418" t="s">
        <v>673</v>
      </c>
      <c r="I2499" s="175">
        <v>43235</v>
      </c>
      <c r="J2499" s="49" t="s">
        <v>199</v>
      </c>
      <c r="K2499" s="157">
        <v>104</v>
      </c>
      <c r="L2499" s="50">
        <v>7357</v>
      </c>
      <c r="M2499" s="50" t="s">
        <v>131</v>
      </c>
      <c r="N2499" s="43">
        <v>0.61041666666666672</v>
      </c>
      <c r="O2499" s="158">
        <v>2</v>
      </c>
      <c r="P2499" s="53" t="s">
        <v>13</v>
      </c>
      <c r="Q2499" s="460"/>
      <c r="R2499" s="460"/>
      <c r="S2499" s="460"/>
      <c r="T2499" s="109">
        <f t="shared" ref="T2499:T2562" si="237">FLOOR(N2499,"0:15")</f>
        <v>0.60416666666666663</v>
      </c>
      <c r="U2499" s="109">
        <f t="shared" ref="U2499:U2562" si="238">FLOOR(N2499,TIME(1,0,0))</f>
        <v>0.58333333333333326</v>
      </c>
      <c r="V2499" s="41">
        <f>IFERROR(VLOOKUP(L2499,'[1]ZESTAWIENIE NUMERÓW BOCZNYCH'!$A:$B,1,0),"")</f>
        <v>7357</v>
      </c>
      <c r="W2499" s="53" t="str">
        <f>IFERROR(VLOOKUP(V2499,'[1]ZESTAWIENIE NUMERÓW BOCZNYCH'!$A:$B,2,0),P2499)</f>
        <v>MERCEDES-BENZ O 530 Citaro</v>
      </c>
      <c r="X2499" s="53" t="s">
        <v>149</v>
      </c>
      <c r="Y2499" s="53">
        <f>VLOOKUP(W2499,'[1]LICZBA MIEJSC'!$A:$C,2,0)</f>
        <v>31</v>
      </c>
      <c r="Z2499" s="53">
        <f>VLOOKUP(W2499,'[1]LICZBA MIEJSC'!$A:$C,3,0)</f>
        <v>71</v>
      </c>
      <c r="AA2499" s="53">
        <f t="shared" si="234"/>
        <v>102</v>
      </c>
      <c r="AB2499" s="41">
        <f t="shared" si="235"/>
        <v>16</v>
      </c>
      <c r="AC2499" s="113">
        <f t="shared" ref="AC2499:AC2562" si="239">AB2499/AA2499</f>
        <v>0.15686274509803921</v>
      </c>
      <c r="AD2499" s="299" t="s">
        <v>203</v>
      </c>
    </row>
    <row r="2500" spans="1:30" x14ac:dyDescent="0.25">
      <c r="A2500" s="28" t="s">
        <v>374</v>
      </c>
      <c r="B2500" s="230">
        <v>2499</v>
      </c>
      <c r="C2500" s="418">
        <v>6</v>
      </c>
      <c r="D2500" s="418">
        <v>18537</v>
      </c>
      <c r="E2500" s="437"/>
      <c r="F2500" s="418" t="s">
        <v>375</v>
      </c>
      <c r="G2500" s="158" t="str">
        <f t="shared" si="236"/>
        <v>r3_65</v>
      </c>
      <c r="H2500" s="418" t="s">
        <v>673</v>
      </c>
      <c r="I2500" s="175">
        <v>43235</v>
      </c>
      <c r="J2500" s="49" t="s">
        <v>199</v>
      </c>
      <c r="K2500" s="157">
        <v>103</v>
      </c>
      <c r="L2500" s="50">
        <v>8054</v>
      </c>
      <c r="M2500" s="53" t="s">
        <v>132</v>
      </c>
      <c r="N2500" s="43">
        <v>0.61111111111111105</v>
      </c>
      <c r="O2500" s="158">
        <v>4</v>
      </c>
      <c r="P2500" s="53" t="s">
        <v>15</v>
      </c>
      <c r="Q2500" s="460"/>
      <c r="R2500" s="460"/>
      <c r="S2500" s="460"/>
      <c r="T2500" s="109">
        <f t="shared" si="237"/>
        <v>0.60416666666666663</v>
      </c>
      <c r="U2500" s="109">
        <f t="shared" si="238"/>
        <v>0.58333333333333326</v>
      </c>
      <c r="V2500" s="41">
        <f>IFERROR(VLOOKUP(L2500,'[1]ZESTAWIENIE NUMERÓW BOCZNYCH'!$A:$B,1,0),"")</f>
        <v>8054</v>
      </c>
      <c r="W2500" s="53" t="str">
        <f>IFERROR(VLOOKUP(V2500,'[1]ZESTAWIENIE NUMERÓW BOCZNYCH'!$A:$B,2,0),P2500)</f>
        <v>VOLVO 7000A</v>
      </c>
      <c r="X2500" s="53" t="s">
        <v>149</v>
      </c>
      <c r="Y2500" s="53">
        <f>VLOOKUP(W2500,'[1]LICZBA MIEJSC'!$A:$C,2,0)</f>
        <v>43</v>
      </c>
      <c r="Z2500" s="53">
        <f>VLOOKUP(W2500,'[1]LICZBA MIEJSC'!$A:$C,3,0)</f>
        <v>133</v>
      </c>
      <c r="AA2500" s="53">
        <f t="shared" si="234"/>
        <v>176</v>
      </c>
      <c r="AB2500" s="41">
        <f t="shared" si="235"/>
        <v>110</v>
      </c>
      <c r="AC2500" s="113">
        <f t="shared" si="239"/>
        <v>0.625</v>
      </c>
      <c r="AD2500" s="299" t="s">
        <v>203</v>
      </c>
    </row>
    <row r="2501" spans="1:30" x14ac:dyDescent="0.25">
      <c r="A2501" s="28" t="s">
        <v>374</v>
      </c>
      <c r="B2501" s="230">
        <v>2500</v>
      </c>
      <c r="C2501" s="138">
        <v>6</v>
      </c>
      <c r="D2501" s="138">
        <v>18537</v>
      </c>
      <c r="E2501" s="441"/>
      <c r="F2501" s="138" t="s">
        <v>375</v>
      </c>
      <c r="G2501" s="158" t="str">
        <f t="shared" si="236"/>
        <v>r3_65</v>
      </c>
      <c r="H2501" s="422" t="s">
        <v>673</v>
      </c>
      <c r="I2501" s="175">
        <v>43235</v>
      </c>
      <c r="J2501" s="49" t="s">
        <v>199</v>
      </c>
      <c r="K2501" s="157">
        <v>101</v>
      </c>
      <c r="L2501" s="50">
        <v>7322</v>
      </c>
      <c r="M2501" s="50" t="s">
        <v>127</v>
      </c>
      <c r="N2501" s="43">
        <v>0.61388888888888882</v>
      </c>
      <c r="O2501" s="158">
        <v>4</v>
      </c>
      <c r="P2501" s="53" t="s">
        <v>13</v>
      </c>
      <c r="Q2501" s="460"/>
      <c r="R2501" s="460"/>
      <c r="S2501" s="460"/>
      <c r="T2501" s="109">
        <f t="shared" si="237"/>
        <v>0.60416666666666663</v>
      </c>
      <c r="U2501" s="109">
        <f t="shared" si="238"/>
        <v>0.58333333333333326</v>
      </c>
      <c r="V2501" s="41">
        <f>IFERROR(VLOOKUP(L2501,'[1]ZESTAWIENIE NUMERÓW BOCZNYCH'!$A:$B,1,0),"")</f>
        <v>7322</v>
      </c>
      <c r="W2501" s="53" t="str">
        <f>IFERROR(VLOOKUP(V2501,'[1]ZESTAWIENIE NUMERÓW BOCZNYCH'!$A:$B,2,0),P2501)</f>
        <v>MERCEDES-BENZ O 530 Citaro</v>
      </c>
      <c r="X2501" s="53" t="s">
        <v>149</v>
      </c>
      <c r="Y2501" s="53">
        <f>VLOOKUP(W2501,'[1]LICZBA MIEJSC'!$A:$C,2,0)</f>
        <v>31</v>
      </c>
      <c r="Z2501" s="53">
        <f>VLOOKUP(W2501,'[1]LICZBA MIEJSC'!$A:$C,3,0)</f>
        <v>71</v>
      </c>
      <c r="AA2501" s="53">
        <f t="shared" si="234"/>
        <v>102</v>
      </c>
      <c r="AB2501" s="41">
        <f t="shared" si="235"/>
        <v>67</v>
      </c>
      <c r="AC2501" s="113">
        <f t="shared" si="239"/>
        <v>0.65686274509803921</v>
      </c>
      <c r="AD2501" s="299" t="s">
        <v>203</v>
      </c>
    </row>
    <row r="2502" spans="1:30" x14ac:dyDescent="0.25">
      <c r="A2502" s="28" t="s">
        <v>374</v>
      </c>
      <c r="B2502" s="230">
        <v>2501</v>
      </c>
      <c r="C2502" s="207">
        <v>6</v>
      </c>
      <c r="D2502" s="207">
        <v>18537</v>
      </c>
      <c r="E2502" s="447"/>
      <c r="F2502" s="207" t="s">
        <v>375</v>
      </c>
      <c r="G2502" s="158" t="str">
        <f t="shared" si="236"/>
        <v>r3_65</v>
      </c>
      <c r="H2502" s="214" t="s">
        <v>673</v>
      </c>
      <c r="I2502" s="175">
        <v>43235</v>
      </c>
      <c r="J2502" s="49" t="s">
        <v>199</v>
      </c>
      <c r="K2502" s="157">
        <v>102</v>
      </c>
      <c r="L2502" s="50">
        <v>8142</v>
      </c>
      <c r="M2502" s="53" t="s">
        <v>129</v>
      </c>
      <c r="N2502" s="43">
        <v>0.62013888888888891</v>
      </c>
      <c r="O2502" s="158">
        <v>5</v>
      </c>
      <c r="P2502" s="53" t="s">
        <v>15</v>
      </c>
      <c r="Q2502" s="460"/>
      <c r="R2502" s="460"/>
      <c r="S2502" s="460"/>
      <c r="T2502" s="109">
        <f t="shared" si="237"/>
        <v>0.61458333333333326</v>
      </c>
      <c r="U2502" s="109">
        <f t="shared" si="238"/>
        <v>0.58333333333333326</v>
      </c>
      <c r="V2502" s="41">
        <f>IFERROR(VLOOKUP(L2502,'[1]ZESTAWIENIE NUMERÓW BOCZNYCH'!$A:$B,1,0),"")</f>
        <v>8142</v>
      </c>
      <c r="W2502" s="53" t="str">
        <f>IFERROR(VLOOKUP(V2502,'[1]ZESTAWIENIE NUMERÓW BOCZNYCH'!$A:$B,2,0),P2502)</f>
        <v>VOLVO 7700A</v>
      </c>
      <c r="X2502" s="53" t="s">
        <v>149</v>
      </c>
      <c r="Y2502" s="53">
        <f>VLOOKUP(W2502,'[1]LICZBA MIEJSC'!$A:$C,2,0)</f>
        <v>43</v>
      </c>
      <c r="Z2502" s="53">
        <f>VLOOKUP(W2502,'[1]LICZBA MIEJSC'!$A:$C,3,0)</f>
        <v>133</v>
      </c>
      <c r="AA2502" s="53">
        <f t="shared" si="234"/>
        <v>176</v>
      </c>
      <c r="AB2502" s="41">
        <f t="shared" si="235"/>
        <v>158</v>
      </c>
      <c r="AC2502" s="113">
        <f t="shared" si="239"/>
        <v>0.89772727272727271</v>
      </c>
      <c r="AD2502" s="299" t="s">
        <v>203</v>
      </c>
    </row>
    <row r="2503" spans="1:30" x14ac:dyDescent="0.25">
      <c r="A2503" s="28" t="s">
        <v>374</v>
      </c>
      <c r="B2503" s="230">
        <v>2502</v>
      </c>
      <c r="C2503" s="418">
        <v>6</v>
      </c>
      <c r="D2503" s="418">
        <v>18537</v>
      </c>
      <c r="E2503" s="437"/>
      <c r="F2503" s="418" t="s">
        <v>375</v>
      </c>
      <c r="G2503" s="158" t="str">
        <f t="shared" si="236"/>
        <v>r3_65</v>
      </c>
      <c r="H2503" s="418" t="s">
        <v>673</v>
      </c>
      <c r="I2503" s="175">
        <v>43235</v>
      </c>
      <c r="J2503" s="49" t="s">
        <v>199</v>
      </c>
      <c r="K2503" s="157">
        <v>103</v>
      </c>
      <c r="L2503" s="50">
        <v>8116</v>
      </c>
      <c r="M2503" s="53" t="s">
        <v>132</v>
      </c>
      <c r="N2503" s="43">
        <v>0.62430555555555556</v>
      </c>
      <c r="O2503" s="158">
        <v>4</v>
      </c>
      <c r="P2503" s="53" t="s">
        <v>15</v>
      </c>
      <c r="Q2503" s="460"/>
      <c r="R2503" s="460"/>
      <c r="S2503" s="460"/>
      <c r="T2503" s="109">
        <f t="shared" si="237"/>
        <v>0.61458333333333326</v>
      </c>
      <c r="U2503" s="109">
        <f t="shared" si="238"/>
        <v>0.58333333333333326</v>
      </c>
      <c r="V2503" s="41">
        <f>IFERROR(VLOOKUP(L2503,'[1]ZESTAWIENIE NUMERÓW BOCZNYCH'!$A:$B,1,0),"")</f>
        <v>8116</v>
      </c>
      <c r="W2503" s="53" t="str">
        <f>IFERROR(VLOOKUP(V2503,'[1]ZESTAWIENIE NUMERÓW BOCZNYCH'!$A:$B,2,0),P2503)</f>
        <v>VOLVO 7700A</v>
      </c>
      <c r="X2503" s="53" t="s">
        <v>149</v>
      </c>
      <c r="Y2503" s="53">
        <f>VLOOKUP(W2503,'[1]LICZBA MIEJSC'!$A:$C,2,0)</f>
        <v>43</v>
      </c>
      <c r="Z2503" s="53">
        <f>VLOOKUP(W2503,'[1]LICZBA MIEJSC'!$A:$C,3,0)</f>
        <v>133</v>
      </c>
      <c r="AA2503" s="53">
        <f t="shared" si="234"/>
        <v>176</v>
      </c>
      <c r="AB2503" s="41">
        <f t="shared" si="235"/>
        <v>110</v>
      </c>
      <c r="AC2503" s="113">
        <f t="shared" si="239"/>
        <v>0.625</v>
      </c>
      <c r="AD2503" s="299" t="s">
        <v>203</v>
      </c>
    </row>
    <row r="2504" spans="1:30" x14ac:dyDescent="0.25">
      <c r="A2504" s="28" t="s">
        <v>374</v>
      </c>
      <c r="B2504" s="230">
        <v>2503</v>
      </c>
      <c r="C2504" s="138">
        <v>6</v>
      </c>
      <c r="D2504" s="138">
        <v>18537</v>
      </c>
      <c r="E2504" s="441"/>
      <c r="F2504" s="138" t="s">
        <v>375</v>
      </c>
      <c r="G2504" s="158" t="str">
        <f t="shared" si="236"/>
        <v>r3_65</v>
      </c>
      <c r="H2504" s="422" t="s">
        <v>673</v>
      </c>
      <c r="I2504" s="175">
        <v>43235</v>
      </c>
      <c r="J2504" s="49" t="s">
        <v>199</v>
      </c>
      <c r="K2504" s="157">
        <v>101</v>
      </c>
      <c r="L2504" s="50">
        <v>7014</v>
      </c>
      <c r="M2504" s="50" t="s">
        <v>127</v>
      </c>
      <c r="N2504" s="43">
        <v>0.625</v>
      </c>
      <c r="O2504" s="158">
        <v>3</v>
      </c>
      <c r="P2504" s="53" t="s">
        <v>13</v>
      </c>
      <c r="Q2504" s="460"/>
      <c r="R2504" s="460"/>
      <c r="S2504" s="460"/>
      <c r="T2504" s="109">
        <f t="shared" si="237"/>
        <v>0.625</v>
      </c>
      <c r="U2504" s="109">
        <f t="shared" si="238"/>
        <v>0.625</v>
      </c>
      <c r="V2504" s="41">
        <f>IFERROR(VLOOKUP(L2504,'[1]ZESTAWIENIE NUMERÓW BOCZNYCH'!$A:$B,1,0),"")</f>
        <v>7014</v>
      </c>
      <c r="W2504" s="53" t="str">
        <f>IFERROR(VLOOKUP(V2504,'[1]ZESTAWIENIE NUMERÓW BOCZNYCH'!$A:$B,2,0),P2504)</f>
        <v>VOLVO 7700</v>
      </c>
      <c r="X2504" s="53" t="s">
        <v>149</v>
      </c>
      <c r="Y2504" s="53">
        <f>VLOOKUP(W2504,'[1]LICZBA MIEJSC'!$A:$C,2,0)</f>
        <v>33</v>
      </c>
      <c r="Z2504" s="53">
        <f>VLOOKUP(W2504,'[1]LICZBA MIEJSC'!$A:$C,3,0)</f>
        <v>73</v>
      </c>
      <c r="AA2504" s="53">
        <f t="shared" si="234"/>
        <v>106</v>
      </c>
      <c r="AB2504" s="41">
        <f t="shared" si="235"/>
        <v>30</v>
      </c>
      <c r="AC2504" s="113">
        <f t="shared" si="239"/>
        <v>0.28301886792452829</v>
      </c>
      <c r="AD2504" s="299" t="s">
        <v>203</v>
      </c>
    </row>
    <row r="2505" spans="1:30" x14ac:dyDescent="0.25">
      <c r="A2505" s="28" t="s">
        <v>374</v>
      </c>
      <c r="B2505" s="230">
        <v>2504</v>
      </c>
      <c r="C2505" s="53">
        <v>6</v>
      </c>
      <c r="D2505" s="53">
        <v>18537</v>
      </c>
      <c r="E2505" s="437"/>
      <c r="F2505" s="53" t="s">
        <v>375</v>
      </c>
      <c r="G2505" s="158" t="str">
        <f t="shared" si="236"/>
        <v>r3_65</v>
      </c>
      <c r="H2505" s="158" t="s">
        <v>673</v>
      </c>
      <c r="I2505" s="175">
        <v>43235</v>
      </c>
      <c r="J2505" s="49" t="s">
        <v>199</v>
      </c>
      <c r="K2505" s="157">
        <v>102</v>
      </c>
      <c r="L2505" s="50">
        <v>8407</v>
      </c>
      <c r="M2505" s="53" t="s">
        <v>129</v>
      </c>
      <c r="N2505" s="43">
        <v>0.62777777777777777</v>
      </c>
      <c r="O2505" s="158">
        <v>4</v>
      </c>
      <c r="P2505" s="53" t="s">
        <v>15</v>
      </c>
      <c r="Q2505" s="460"/>
      <c r="R2505" s="460"/>
      <c r="S2505" s="460"/>
      <c r="T2505" s="109">
        <f t="shared" si="237"/>
        <v>0.625</v>
      </c>
      <c r="U2505" s="109">
        <f t="shared" si="238"/>
        <v>0.625</v>
      </c>
      <c r="V2505" s="41">
        <f>IFERROR(VLOOKUP(L2505,'[1]ZESTAWIENIE NUMERÓW BOCZNYCH'!$A:$B,1,0),"")</f>
        <v>8407</v>
      </c>
      <c r="W2505" s="53" t="str">
        <f>IFERROR(VLOOKUP(V2505,'[1]ZESTAWIENIE NUMERÓW BOCZNYCH'!$A:$B,2,0),P2505)</f>
        <v>MERCEDES-BENZ 628 03 Citaro G</v>
      </c>
      <c r="X2505" s="53" t="s">
        <v>149</v>
      </c>
      <c r="Y2505" s="53">
        <f>VLOOKUP(W2505,'[1]LICZBA MIEJSC'!$A:$C,2,0)</f>
        <v>40</v>
      </c>
      <c r="Z2505" s="53">
        <f>VLOOKUP(W2505,'[1]LICZBA MIEJSC'!$A:$C,3,0)</f>
        <v>102</v>
      </c>
      <c r="AA2505" s="53">
        <f t="shared" si="234"/>
        <v>142</v>
      </c>
      <c r="AB2505" s="41">
        <f t="shared" si="235"/>
        <v>91</v>
      </c>
      <c r="AC2505" s="113">
        <f t="shared" si="239"/>
        <v>0.64084507042253525</v>
      </c>
      <c r="AD2505" s="299" t="s">
        <v>203</v>
      </c>
    </row>
    <row r="2506" spans="1:30" x14ac:dyDescent="0.25">
      <c r="A2506" s="28" t="s">
        <v>374</v>
      </c>
      <c r="B2506" s="230">
        <v>2505</v>
      </c>
      <c r="C2506" s="418">
        <v>6</v>
      </c>
      <c r="D2506" s="418">
        <v>18537</v>
      </c>
      <c r="E2506" s="437"/>
      <c r="F2506" s="418" t="s">
        <v>375</v>
      </c>
      <c r="G2506" s="158" t="str">
        <f t="shared" si="236"/>
        <v>r3_65</v>
      </c>
      <c r="H2506" s="418" t="s">
        <v>673</v>
      </c>
      <c r="I2506" s="175">
        <v>43235</v>
      </c>
      <c r="J2506" s="49" t="s">
        <v>199</v>
      </c>
      <c r="K2506" s="157">
        <v>104</v>
      </c>
      <c r="L2506" s="50">
        <v>5404</v>
      </c>
      <c r="M2506" s="50" t="s">
        <v>131</v>
      </c>
      <c r="N2506" s="43">
        <v>0.63055555555555554</v>
      </c>
      <c r="O2506" s="158">
        <v>2</v>
      </c>
      <c r="P2506" s="53" t="s">
        <v>13</v>
      </c>
      <c r="Q2506" s="460"/>
      <c r="R2506" s="460"/>
      <c r="S2506" s="460"/>
      <c r="T2506" s="109">
        <f t="shared" si="237"/>
        <v>0.625</v>
      </c>
      <c r="U2506" s="109">
        <f t="shared" si="238"/>
        <v>0.625</v>
      </c>
      <c r="V2506" s="41">
        <f>IFERROR(VLOOKUP(L2506,'[1]ZESTAWIENIE NUMERÓW BOCZNYCH'!$A:$B,1,0),"")</f>
        <v>5404</v>
      </c>
      <c r="W2506" s="53" t="str">
        <f>IFERROR(VLOOKUP(V2506,'[1]ZESTAWIENIE NUMERÓW BOCZNYCH'!$A:$B,2,0),P2506)</f>
        <v>SOLARIS URBINO 12</v>
      </c>
      <c r="X2506" s="53" t="s">
        <v>149</v>
      </c>
      <c r="Y2506" s="53">
        <f>VLOOKUP(W2506,'[1]LICZBA MIEJSC'!$A:$C,2,0)</f>
        <v>29</v>
      </c>
      <c r="Z2506" s="53">
        <f>VLOOKUP(W2506,'[1]LICZBA MIEJSC'!$A:$C,3,0)</f>
        <v>52</v>
      </c>
      <c r="AA2506" s="53">
        <f t="shared" si="234"/>
        <v>81</v>
      </c>
      <c r="AB2506" s="41">
        <f t="shared" si="235"/>
        <v>15</v>
      </c>
      <c r="AC2506" s="113">
        <f t="shared" si="239"/>
        <v>0.18518518518518517</v>
      </c>
      <c r="AD2506" s="299" t="s">
        <v>203</v>
      </c>
    </row>
    <row r="2507" spans="1:30" x14ac:dyDescent="0.25">
      <c r="A2507" s="28" t="s">
        <v>374</v>
      </c>
      <c r="B2507" s="230">
        <v>2506</v>
      </c>
      <c r="C2507" s="207">
        <v>6</v>
      </c>
      <c r="D2507" s="207">
        <v>18537</v>
      </c>
      <c r="E2507" s="447"/>
      <c r="F2507" s="207" t="s">
        <v>375</v>
      </c>
      <c r="G2507" s="158" t="str">
        <f t="shared" si="236"/>
        <v>r3_65</v>
      </c>
      <c r="H2507" s="214" t="s">
        <v>673</v>
      </c>
      <c r="I2507" s="175">
        <v>43235</v>
      </c>
      <c r="J2507" s="49" t="s">
        <v>199</v>
      </c>
      <c r="K2507" s="157">
        <v>101</v>
      </c>
      <c r="L2507" s="50">
        <v>7026</v>
      </c>
      <c r="M2507" s="50" t="s">
        <v>127</v>
      </c>
      <c r="N2507" s="43">
        <v>0.63680555555555551</v>
      </c>
      <c r="O2507" s="158">
        <v>4</v>
      </c>
      <c r="P2507" s="53" t="s">
        <v>13</v>
      </c>
      <c r="Q2507" s="460"/>
      <c r="R2507" s="460"/>
      <c r="S2507" s="460"/>
      <c r="T2507" s="109">
        <f t="shared" si="237"/>
        <v>0.63541666666666663</v>
      </c>
      <c r="U2507" s="109">
        <f t="shared" si="238"/>
        <v>0.625</v>
      </c>
      <c r="V2507" s="41">
        <f>IFERROR(VLOOKUP(L2507,'[1]ZESTAWIENIE NUMERÓW BOCZNYCH'!$A:$B,1,0),"")</f>
        <v>7026</v>
      </c>
      <c r="W2507" s="53" t="str">
        <f>IFERROR(VLOOKUP(V2507,'[1]ZESTAWIENIE NUMERÓW BOCZNYCH'!$A:$B,2,0),P2507)</f>
        <v>VOLVO 7700</v>
      </c>
      <c r="X2507" s="53" t="s">
        <v>149</v>
      </c>
      <c r="Y2507" s="53">
        <f>VLOOKUP(W2507,'[1]LICZBA MIEJSC'!$A:$C,2,0)</f>
        <v>33</v>
      </c>
      <c r="Z2507" s="53">
        <f>VLOOKUP(W2507,'[1]LICZBA MIEJSC'!$A:$C,3,0)</f>
        <v>73</v>
      </c>
      <c r="AA2507" s="53">
        <f t="shared" si="234"/>
        <v>106</v>
      </c>
      <c r="AB2507" s="41">
        <f t="shared" si="235"/>
        <v>70</v>
      </c>
      <c r="AC2507" s="113">
        <f t="shared" si="239"/>
        <v>0.660377358490566</v>
      </c>
      <c r="AD2507" s="299" t="s">
        <v>203</v>
      </c>
    </row>
    <row r="2508" spans="1:30" x14ac:dyDescent="0.25">
      <c r="A2508" s="28" t="s">
        <v>374</v>
      </c>
      <c r="B2508" s="230">
        <v>2507</v>
      </c>
      <c r="C2508" s="418">
        <v>6</v>
      </c>
      <c r="D2508" s="418">
        <v>18537</v>
      </c>
      <c r="E2508" s="437"/>
      <c r="F2508" s="418" t="s">
        <v>375</v>
      </c>
      <c r="G2508" s="158" t="str">
        <f t="shared" si="236"/>
        <v>r3_65</v>
      </c>
      <c r="H2508" s="418" t="s">
        <v>673</v>
      </c>
      <c r="I2508" s="175">
        <v>43235</v>
      </c>
      <c r="J2508" s="49" t="s">
        <v>199</v>
      </c>
      <c r="K2508" s="157">
        <v>103</v>
      </c>
      <c r="L2508" s="50">
        <v>8089</v>
      </c>
      <c r="M2508" s="53" t="s">
        <v>132</v>
      </c>
      <c r="N2508" s="43">
        <v>0.63680555555555551</v>
      </c>
      <c r="O2508" s="158">
        <v>3</v>
      </c>
      <c r="P2508" s="53" t="s">
        <v>15</v>
      </c>
      <c r="Q2508" s="460"/>
      <c r="R2508" s="460"/>
      <c r="S2508" s="460"/>
      <c r="T2508" s="109">
        <f t="shared" si="237"/>
        <v>0.63541666666666663</v>
      </c>
      <c r="U2508" s="109">
        <f t="shared" si="238"/>
        <v>0.625</v>
      </c>
      <c r="V2508" s="41">
        <f>IFERROR(VLOOKUP(L2508,'[1]ZESTAWIENIE NUMERÓW BOCZNYCH'!$A:$B,1,0),"")</f>
        <v>8089</v>
      </c>
      <c r="W2508" s="53" t="str">
        <f>IFERROR(VLOOKUP(V2508,'[1]ZESTAWIENIE NUMERÓW BOCZNYCH'!$A:$B,2,0),P2508)</f>
        <v>VOLVO 7000A</v>
      </c>
      <c r="X2508" s="53" t="s">
        <v>149</v>
      </c>
      <c r="Y2508" s="53">
        <f>VLOOKUP(W2508,'[1]LICZBA MIEJSC'!$A:$C,2,0)</f>
        <v>43</v>
      </c>
      <c r="Z2508" s="53">
        <f>VLOOKUP(W2508,'[1]LICZBA MIEJSC'!$A:$C,3,0)</f>
        <v>133</v>
      </c>
      <c r="AA2508" s="53">
        <f t="shared" si="234"/>
        <v>176</v>
      </c>
      <c r="AB2508" s="41">
        <f t="shared" si="235"/>
        <v>39</v>
      </c>
      <c r="AC2508" s="113">
        <f t="shared" si="239"/>
        <v>0.22159090909090909</v>
      </c>
      <c r="AD2508" s="299" t="s">
        <v>203</v>
      </c>
    </row>
    <row r="2509" spans="1:30" x14ac:dyDescent="0.25">
      <c r="A2509" s="28" t="s">
        <v>374</v>
      </c>
      <c r="B2509" s="230">
        <v>2508</v>
      </c>
      <c r="C2509" s="223">
        <v>7</v>
      </c>
      <c r="D2509" s="223">
        <v>18537</v>
      </c>
      <c r="E2509" s="450"/>
      <c r="F2509" s="223" t="s">
        <v>375</v>
      </c>
      <c r="G2509" s="158" t="str">
        <f t="shared" si="236"/>
        <v>r3_65</v>
      </c>
      <c r="H2509" s="224" t="s">
        <v>673</v>
      </c>
      <c r="I2509" s="175">
        <v>43235</v>
      </c>
      <c r="J2509" s="49" t="s">
        <v>199</v>
      </c>
      <c r="K2509" s="157">
        <v>102</v>
      </c>
      <c r="L2509" s="50">
        <v>8426</v>
      </c>
      <c r="M2509" s="53" t="s">
        <v>129</v>
      </c>
      <c r="N2509" s="43">
        <v>0.64097222222222217</v>
      </c>
      <c r="O2509" s="158">
        <v>5</v>
      </c>
      <c r="P2509" s="53" t="s">
        <v>15</v>
      </c>
      <c r="Q2509" s="460"/>
      <c r="R2509" s="460"/>
      <c r="S2509" s="460"/>
      <c r="T2509" s="109">
        <f t="shared" si="237"/>
        <v>0.63541666666666663</v>
      </c>
      <c r="U2509" s="109">
        <f t="shared" si="238"/>
        <v>0.625</v>
      </c>
      <c r="V2509" s="41">
        <f>IFERROR(VLOOKUP(L2509,'[1]ZESTAWIENIE NUMERÓW BOCZNYCH'!$A:$B,1,0),"")</f>
        <v>8426</v>
      </c>
      <c r="W2509" s="53" t="str">
        <f>IFERROR(VLOOKUP(V2509,'[1]ZESTAWIENIE NUMERÓW BOCZNYCH'!$A:$B,2,0),P2509)</f>
        <v>MERCEDES-BENZ 628 03 Citaro G</v>
      </c>
      <c r="X2509" s="53" t="s">
        <v>149</v>
      </c>
      <c r="Y2509" s="53">
        <f>VLOOKUP(W2509,'[1]LICZBA MIEJSC'!$A:$C,2,0)</f>
        <v>40</v>
      </c>
      <c r="Z2509" s="53">
        <f>VLOOKUP(W2509,'[1]LICZBA MIEJSC'!$A:$C,3,0)</f>
        <v>102</v>
      </c>
      <c r="AA2509" s="53">
        <f t="shared" si="234"/>
        <v>142</v>
      </c>
      <c r="AB2509" s="41">
        <f t="shared" si="235"/>
        <v>128</v>
      </c>
      <c r="AC2509" s="113">
        <f t="shared" si="239"/>
        <v>0.90140845070422537</v>
      </c>
      <c r="AD2509" s="299" t="s">
        <v>203</v>
      </c>
    </row>
    <row r="2510" spans="1:30" x14ac:dyDescent="0.25">
      <c r="A2510" s="28" t="s">
        <v>374</v>
      </c>
      <c r="B2510" s="230">
        <v>2509</v>
      </c>
      <c r="C2510" s="418">
        <v>7</v>
      </c>
      <c r="D2510" s="418">
        <v>18537</v>
      </c>
      <c r="E2510" s="437"/>
      <c r="F2510" s="418" t="s">
        <v>375</v>
      </c>
      <c r="G2510" s="158" t="str">
        <f t="shared" si="236"/>
        <v>r3_65</v>
      </c>
      <c r="H2510" s="418" t="s">
        <v>673</v>
      </c>
      <c r="I2510" s="175">
        <v>43235</v>
      </c>
      <c r="J2510" s="49" t="s">
        <v>199</v>
      </c>
      <c r="K2510" s="157">
        <v>103</v>
      </c>
      <c r="L2510" s="50">
        <v>8335</v>
      </c>
      <c r="M2510" s="53" t="s">
        <v>132</v>
      </c>
      <c r="N2510" s="43">
        <v>0.64652777777777781</v>
      </c>
      <c r="O2510" s="158">
        <v>3</v>
      </c>
      <c r="P2510" s="53" t="s">
        <v>15</v>
      </c>
      <c r="Q2510" s="460"/>
      <c r="R2510" s="460"/>
      <c r="S2510" s="460"/>
      <c r="T2510" s="109">
        <f t="shared" si="237"/>
        <v>0.64583333333333326</v>
      </c>
      <c r="U2510" s="109">
        <f t="shared" si="238"/>
        <v>0.625</v>
      </c>
      <c r="V2510" s="41">
        <f>IFERROR(VLOOKUP(L2510,'[1]ZESTAWIENIE NUMERÓW BOCZNYCH'!$A:$B,1,0),"")</f>
        <v>8335</v>
      </c>
      <c r="W2510" s="53" t="str">
        <f>IFERROR(VLOOKUP(V2510,'[1]ZESTAWIENIE NUMERÓW BOCZNYCH'!$A:$B,2,0),P2510)</f>
        <v>MERCEDES-BENZ O 530 G Citaro</v>
      </c>
      <c r="X2510" s="53" t="s">
        <v>149</v>
      </c>
      <c r="Y2510" s="53">
        <f>VLOOKUP(W2510,'[1]LICZBA MIEJSC'!$A:$C,2,0)</f>
        <v>42</v>
      </c>
      <c r="Z2510" s="53">
        <f>VLOOKUP(W2510,'[1]LICZBA MIEJSC'!$A:$C,3,0)</f>
        <v>125</v>
      </c>
      <c r="AA2510" s="53">
        <f t="shared" si="234"/>
        <v>167</v>
      </c>
      <c r="AB2510" s="41">
        <f t="shared" si="235"/>
        <v>38</v>
      </c>
      <c r="AC2510" s="113">
        <f t="shared" si="239"/>
        <v>0.22754491017964071</v>
      </c>
      <c r="AD2510" s="299" t="s">
        <v>203</v>
      </c>
    </row>
    <row r="2511" spans="1:30" x14ac:dyDescent="0.25">
      <c r="A2511" s="28" t="s">
        <v>374</v>
      </c>
      <c r="B2511" s="230">
        <v>2510</v>
      </c>
      <c r="C2511" s="418">
        <v>7</v>
      </c>
      <c r="D2511" s="418">
        <v>18537</v>
      </c>
      <c r="E2511" s="437"/>
      <c r="F2511" s="418" t="s">
        <v>375</v>
      </c>
      <c r="G2511" s="158" t="str">
        <f t="shared" si="236"/>
        <v>r3_65</v>
      </c>
      <c r="H2511" s="418" t="s">
        <v>673</v>
      </c>
      <c r="I2511" s="175">
        <v>43235</v>
      </c>
      <c r="J2511" s="49" t="s">
        <v>199</v>
      </c>
      <c r="K2511" s="157">
        <v>104</v>
      </c>
      <c r="L2511" s="50">
        <v>7419</v>
      </c>
      <c r="M2511" s="50" t="s">
        <v>131</v>
      </c>
      <c r="N2511" s="43">
        <v>0.65277777777777779</v>
      </c>
      <c r="O2511" s="158">
        <v>1</v>
      </c>
      <c r="P2511" s="53" t="s">
        <v>13</v>
      </c>
      <c r="Q2511" s="460"/>
      <c r="R2511" s="460"/>
      <c r="S2511" s="460"/>
      <c r="T2511" s="109">
        <f t="shared" si="237"/>
        <v>0.64583333333333326</v>
      </c>
      <c r="U2511" s="109">
        <f t="shared" si="238"/>
        <v>0.625</v>
      </c>
      <c r="V2511" s="41">
        <f>IFERROR(VLOOKUP(L2511,'[1]ZESTAWIENIE NUMERÓW BOCZNYCH'!$A:$B,1,0),"")</f>
        <v>7419</v>
      </c>
      <c r="W2511" s="53" t="str">
        <f>IFERROR(VLOOKUP(V2511,'[1]ZESTAWIENIE NUMERÓW BOCZNYCH'!$A:$B,2,0),P2511)</f>
        <v>MERCEDES-BENZ 628 02 Citaro</v>
      </c>
      <c r="X2511" s="53" t="s">
        <v>149</v>
      </c>
      <c r="Y2511" s="53">
        <f>VLOOKUP(W2511,'[1]LICZBA MIEJSC'!$A:$C,2,0)</f>
        <v>29</v>
      </c>
      <c r="Z2511" s="53">
        <f>VLOOKUP(W2511,'[1]LICZBA MIEJSC'!$A:$C,3,0)</f>
        <v>62</v>
      </c>
      <c r="AA2511" s="53">
        <f t="shared" si="234"/>
        <v>91</v>
      </c>
      <c r="AB2511" s="41">
        <f t="shared" si="235"/>
        <v>9</v>
      </c>
      <c r="AC2511" s="113">
        <f t="shared" si="239"/>
        <v>9.8901098901098897E-2</v>
      </c>
      <c r="AD2511" s="299" t="s">
        <v>203</v>
      </c>
    </row>
    <row r="2512" spans="1:30" x14ac:dyDescent="0.25">
      <c r="A2512" s="28" t="s">
        <v>374</v>
      </c>
      <c r="B2512" s="230">
        <v>2511</v>
      </c>
      <c r="C2512" s="53">
        <v>7</v>
      </c>
      <c r="D2512" s="53">
        <v>18537</v>
      </c>
      <c r="E2512" s="437"/>
      <c r="F2512" s="53" t="s">
        <v>375</v>
      </c>
      <c r="G2512" s="158" t="str">
        <f t="shared" si="236"/>
        <v>r3_65</v>
      </c>
      <c r="H2512" s="158" t="s">
        <v>673</v>
      </c>
      <c r="I2512" s="175">
        <v>43235</v>
      </c>
      <c r="J2512" s="49" t="s">
        <v>199</v>
      </c>
      <c r="K2512" s="157">
        <v>101</v>
      </c>
      <c r="L2512" s="50">
        <v>7312</v>
      </c>
      <c r="M2512" s="50" t="s">
        <v>127</v>
      </c>
      <c r="N2512" s="43">
        <v>0.65347222222222223</v>
      </c>
      <c r="O2512" s="158">
        <v>5</v>
      </c>
      <c r="P2512" s="53" t="s">
        <v>13</v>
      </c>
      <c r="Q2512" s="460"/>
      <c r="R2512" s="460"/>
      <c r="S2512" s="460"/>
      <c r="T2512" s="109">
        <f t="shared" si="237"/>
        <v>0.64583333333333326</v>
      </c>
      <c r="U2512" s="109">
        <f t="shared" si="238"/>
        <v>0.625</v>
      </c>
      <c r="V2512" s="41">
        <f>IFERROR(VLOOKUP(L2512,'[1]ZESTAWIENIE NUMERÓW BOCZNYCH'!$A:$B,1,0),"")</f>
        <v>7312</v>
      </c>
      <c r="W2512" s="53" t="str">
        <f>IFERROR(VLOOKUP(V2512,'[1]ZESTAWIENIE NUMERÓW BOCZNYCH'!$A:$B,2,0),P2512)</f>
        <v>MERCEDES-BENZ O 530 Citaro</v>
      </c>
      <c r="X2512" s="53" t="s">
        <v>149</v>
      </c>
      <c r="Y2512" s="53">
        <f>VLOOKUP(W2512,'[1]LICZBA MIEJSC'!$A:$C,2,0)</f>
        <v>31</v>
      </c>
      <c r="Z2512" s="53">
        <f>VLOOKUP(W2512,'[1]LICZBA MIEJSC'!$A:$C,3,0)</f>
        <v>71</v>
      </c>
      <c r="AA2512" s="53">
        <f t="shared" si="234"/>
        <v>102</v>
      </c>
      <c r="AB2512" s="41">
        <f t="shared" si="235"/>
        <v>92</v>
      </c>
      <c r="AC2512" s="113">
        <f t="shared" si="239"/>
        <v>0.90196078431372551</v>
      </c>
      <c r="AD2512" s="299" t="s">
        <v>203</v>
      </c>
    </row>
    <row r="2513" spans="1:30" x14ac:dyDescent="0.25">
      <c r="A2513" s="28" t="s">
        <v>374</v>
      </c>
      <c r="B2513" s="230">
        <v>2512</v>
      </c>
      <c r="C2513" s="207">
        <v>7</v>
      </c>
      <c r="D2513" s="207">
        <v>18537</v>
      </c>
      <c r="E2513" s="447"/>
      <c r="F2513" s="207" t="s">
        <v>375</v>
      </c>
      <c r="G2513" s="158" t="str">
        <f t="shared" si="236"/>
        <v>r3_65</v>
      </c>
      <c r="H2513" s="214" t="s">
        <v>673</v>
      </c>
      <c r="I2513" s="175">
        <v>43235</v>
      </c>
      <c r="J2513" s="49" t="s">
        <v>199</v>
      </c>
      <c r="K2513" s="157">
        <v>102</v>
      </c>
      <c r="L2513" s="50">
        <v>8112</v>
      </c>
      <c r="M2513" s="53" t="s">
        <v>129</v>
      </c>
      <c r="N2513" s="43">
        <v>0.65625</v>
      </c>
      <c r="O2513" s="158">
        <v>5</v>
      </c>
      <c r="P2513" s="53" t="s">
        <v>15</v>
      </c>
      <c r="Q2513" s="460"/>
      <c r="R2513" s="460"/>
      <c r="S2513" s="460"/>
      <c r="T2513" s="109">
        <f t="shared" si="237"/>
        <v>0.65625</v>
      </c>
      <c r="U2513" s="109">
        <f t="shared" si="238"/>
        <v>0.625</v>
      </c>
      <c r="V2513" s="41">
        <f>IFERROR(VLOOKUP(L2513,'[1]ZESTAWIENIE NUMERÓW BOCZNYCH'!$A:$B,1,0),"")</f>
        <v>8112</v>
      </c>
      <c r="W2513" s="53" t="str">
        <f>IFERROR(VLOOKUP(V2513,'[1]ZESTAWIENIE NUMERÓW BOCZNYCH'!$A:$B,2,0),P2513)</f>
        <v>VOLVO 7000A</v>
      </c>
      <c r="X2513" s="53" t="s">
        <v>149</v>
      </c>
      <c r="Y2513" s="53">
        <f>VLOOKUP(W2513,'[1]LICZBA MIEJSC'!$A:$C,2,0)</f>
        <v>43</v>
      </c>
      <c r="Z2513" s="53">
        <f>VLOOKUP(W2513,'[1]LICZBA MIEJSC'!$A:$C,3,0)</f>
        <v>133</v>
      </c>
      <c r="AA2513" s="53">
        <f t="shared" si="234"/>
        <v>176</v>
      </c>
      <c r="AB2513" s="41">
        <f t="shared" si="235"/>
        <v>158</v>
      </c>
      <c r="AC2513" s="113">
        <f t="shared" si="239"/>
        <v>0.89772727272727271</v>
      </c>
      <c r="AD2513" s="299" t="s">
        <v>203</v>
      </c>
    </row>
    <row r="2514" spans="1:30" x14ac:dyDescent="0.25">
      <c r="A2514" s="28" t="s">
        <v>374</v>
      </c>
      <c r="B2514" s="230">
        <v>2513</v>
      </c>
      <c r="C2514" s="418">
        <v>7</v>
      </c>
      <c r="D2514" s="418">
        <v>18537</v>
      </c>
      <c r="E2514" s="437"/>
      <c r="F2514" s="418" t="s">
        <v>375</v>
      </c>
      <c r="G2514" s="158" t="str">
        <f t="shared" si="236"/>
        <v>r3_65</v>
      </c>
      <c r="H2514" s="418" t="s">
        <v>673</v>
      </c>
      <c r="I2514" s="175">
        <v>43235</v>
      </c>
      <c r="J2514" s="49" t="s">
        <v>199</v>
      </c>
      <c r="K2514" s="157">
        <v>103</v>
      </c>
      <c r="L2514" s="50">
        <v>8402</v>
      </c>
      <c r="M2514" s="53" t="s">
        <v>132</v>
      </c>
      <c r="N2514" s="43">
        <v>0.66041666666666665</v>
      </c>
      <c r="O2514" s="158">
        <v>3</v>
      </c>
      <c r="P2514" s="53" t="s">
        <v>15</v>
      </c>
      <c r="Q2514" s="460"/>
      <c r="R2514" s="460"/>
      <c r="S2514" s="460"/>
      <c r="T2514" s="109">
        <f t="shared" si="237"/>
        <v>0.65625</v>
      </c>
      <c r="U2514" s="109">
        <f t="shared" si="238"/>
        <v>0.625</v>
      </c>
      <c r="V2514" s="41">
        <f>IFERROR(VLOOKUP(L2514,'[1]ZESTAWIENIE NUMERÓW BOCZNYCH'!$A:$B,1,0),"")</f>
        <v>8402</v>
      </c>
      <c r="W2514" s="53" t="str">
        <f>IFERROR(VLOOKUP(V2514,'[1]ZESTAWIENIE NUMERÓW BOCZNYCH'!$A:$B,2,0),P2514)</f>
        <v>MERCEDES-BENZ 628 03 Citaro G</v>
      </c>
      <c r="X2514" s="53" t="s">
        <v>149</v>
      </c>
      <c r="Y2514" s="53">
        <f>VLOOKUP(W2514,'[1]LICZBA MIEJSC'!$A:$C,2,0)</f>
        <v>40</v>
      </c>
      <c r="Z2514" s="53">
        <f>VLOOKUP(W2514,'[1]LICZBA MIEJSC'!$A:$C,3,0)</f>
        <v>102</v>
      </c>
      <c r="AA2514" s="53">
        <f t="shared" si="234"/>
        <v>142</v>
      </c>
      <c r="AB2514" s="41">
        <f t="shared" si="235"/>
        <v>36</v>
      </c>
      <c r="AC2514" s="113">
        <f t="shared" si="239"/>
        <v>0.25352112676056338</v>
      </c>
      <c r="AD2514" s="299" t="s">
        <v>203</v>
      </c>
    </row>
    <row r="2515" spans="1:30" x14ac:dyDescent="0.25">
      <c r="A2515" s="28" t="s">
        <v>374</v>
      </c>
      <c r="B2515" s="230">
        <v>2514</v>
      </c>
      <c r="C2515" s="138">
        <v>7</v>
      </c>
      <c r="D2515" s="138">
        <v>18537</v>
      </c>
      <c r="E2515" s="441"/>
      <c r="F2515" s="138" t="s">
        <v>375</v>
      </c>
      <c r="G2515" s="158" t="str">
        <f t="shared" si="236"/>
        <v>r3_65</v>
      </c>
      <c r="H2515" s="422" t="s">
        <v>673</v>
      </c>
      <c r="I2515" s="175">
        <v>43235</v>
      </c>
      <c r="J2515" s="49" t="s">
        <v>199</v>
      </c>
      <c r="K2515" s="157">
        <v>101</v>
      </c>
      <c r="L2515" s="50">
        <v>7030</v>
      </c>
      <c r="M2515" s="50" t="s">
        <v>127</v>
      </c>
      <c r="N2515" s="43">
        <v>0.66041666666666665</v>
      </c>
      <c r="O2515" s="158">
        <v>2</v>
      </c>
      <c r="P2515" s="53" t="s">
        <v>13</v>
      </c>
      <c r="Q2515" s="460"/>
      <c r="R2515" s="460"/>
      <c r="S2515" s="460"/>
      <c r="T2515" s="109">
        <f t="shared" si="237"/>
        <v>0.65625</v>
      </c>
      <c r="U2515" s="109">
        <f t="shared" si="238"/>
        <v>0.625</v>
      </c>
      <c r="V2515" s="41">
        <f>IFERROR(VLOOKUP(L2515,'[1]ZESTAWIENIE NUMERÓW BOCZNYCH'!$A:$B,1,0),"")</f>
        <v>7030</v>
      </c>
      <c r="W2515" s="53" t="str">
        <f>IFERROR(VLOOKUP(V2515,'[1]ZESTAWIENIE NUMERÓW BOCZNYCH'!$A:$B,2,0),P2515)</f>
        <v>VOLVO 7700</v>
      </c>
      <c r="X2515" s="53" t="s">
        <v>149</v>
      </c>
      <c r="Y2515" s="53">
        <f>VLOOKUP(W2515,'[1]LICZBA MIEJSC'!$A:$C,2,0)</f>
        <v>33</v>
      </c>
      <c r="Z2515" s="53">
        <f>VLOOKUP(W2515,'[1]LICZBA MIEJSC'!$A:$C,3,0)</f>
        <v>73</v>
      </c>
      <c r="AA2515" s="53">
        <f t="shared" si="234"/>
        <v>106</v>
      </c>
      <c r="AB2515" s="41">
        <f t="shared" si="235"/>
        <v>17</v>
      </c>
      <c r="AC2515" s="113">
        <f t="shared" si="239"/>
        <v>0.16037735849056603</v>
      </c>
      <c r="AD2515" s="299" t="s">
        <v>203</v>
      </c>
    </row>
    <row r="2516" spans="1:30" x14ac:dyDescent="0.25">
      <c r="A2516" s="28" t="s">
        <v>374</v>
      </c>
      <c r="B2516" s="230">
        <v>2515</v>
      </c>
      <c r="C2516" s="53">
        <v>7</v>
      </c>
      <c r="D2516" s="53">
        <v>18537</v>
      </c>
      <c r="E2516" s="437"/>
      <c r="F2516" s="53" t="s">
        <v>375</v>
      </c>
      <c r="G2516" s="158" t="str">
        <f t="shared" si="236"/>
        <v>r3_65</v>
      </c>
      <c r="H2516" s="158" t="s">
        <v>673</v>
      </c>
      <c r="I2516" s="175">
        <v>43235</v>
      </c>
      <c r="J2516" s="49" t="s">
        <v>199</v>
      </c>
      <c r="K2516" s="157">
        <v>101</v>
      </c>
      <c r="L2516" s="50">
        <v>7033</v>
      </c>
      <c r="M2516" s="50" t="s">
        <v>127</v>
      </c>
      <c r="N2516" s="43">
        <v>0.66875000000000007</v>
      </c>
      <c r="O2516" s="158">
        <v>4</v>
      </c>
      <c r="P2516" s="53" t="s">
        <v>13</v>
      </c>
      <c r="Q2516" s="460"/>
      <c r="R2516" s="460"/>
      <c r="S2516" s="460"/>
      <c r="T2516" s="109">
        <f t="shared" si="237"/>
        <v>0.66666666666666663</v>
      </c>
      <c r="U2516" s="109">
        <f t="shared" si="238"/>
        <v>0.66666666666666663</v>
      </c>
      <c r="V2516" s="41">
        <f>IFERROR(VLOOKUP(L2516,'[1]ZESTAWIENIE NUMERÓW BOCZNYCH'!$A:$B,1,0),"")</f>
        <v>7033</v>
      </c>
      <c r="W2516" s="53" t="str">
        <f>IFERROR(VLOOKUP(V2516,'[1]ZESTAWIENIE NUMERÓW BOCZNYCH'!$A:$B,2,0),P2516)</f>
        <v>VOLVO 7700</v>
      </c>
      <c r="X2516" s="53" t="s">
        <v>149</v>
      </c>
      <c r="Y2516" s="53">
        <f>VLOOKUP(W2516,'[1]LICZBA MIEJSC'!$A:$C,2,0)</f>
        <v>33</v>
      </c>
      <c r="Z2516" s="53">
        <f>VLOOKUP(W2516,'[1]LICZBA MIEJSC'!$A:$C,3,0)</f>
        <v>73</v>
      </c>
      <c r="AA2516" s="53">
        <f t="shared" si="234"/>
        <v>106</v>
      </c>
      <c r="AB2516" s="41">
        <f t="shared" si="235"/>
        <v>70</v>
      </c>
      <c r="AC2516" s="113">
        <f t="shared" si="239"/>
        <v>0.660377358490566</v>
      </c>
      <c r="AD2516" s="299" t="s">
        <v>203</v>
      </c>
    </row>
    <row r="2517" spans="1:30" x14ac:dyDescent="0.25">
      <c r="A2517" s="28" t="s">
        <v>374</v>
      </c>
      <c r="B2517" s="230">
        <v>2516</v>
      </c>
      <c r="C2517" s="207">
        <v>7</v>
      </c>
      <c r="D2517" s="207">
        <v>18537</v>
      </c>
      <c r="E2517" s="447"/>
      <c r="F2517" s="207" t="s">
        <v>375</v>
      </c>
      <c r="G2517" s="158" t="str">
        <f t="shared" si="236"/>
        <v>r3_65</v>
      </c>
      <c r="H2517" s="214" t="s">
        <v>673</v>
      </c>
      <c r="I2517" s="175">
        <v>43235</v>
      </c>
      <c r="J2517" s="49" t="s">
        <v>199</v>
      </c>
      <c r="K2517" s="157">
        <v>102</v>
      </c>
      <c r="L2517" s="50">
        <v>8134</v>
      </c>
      <c r="M2517" s="53" t="s">
        <v>129</v>
      </c>
      <c r="N2517" s="43">
        <v>0.66875000000000007</v>
      </c>
      <c r="O2517" s="158">
        <v>4</v>
      </c>
      <c r="P2517" s="53" t="s">
        <v>13</v>
      </c>
      <c r="Q2517" s="460"/>
      <c r="R2517" s="460"/>
      <c r="S2517" s="460"/>
      <c r="T2517" s="109">
        <f t="shared" si="237"/>
        <v>0.66666666666666663</v>
      </c>
      <c r="U2517" s="109">
        <f t="shared" si="238"/>
        <v>0.66666666666666663</v>
      </c>
      <c r="V2517" s="41">
        <f>IFERROR(VLOOKUP(L2517,'[1]ZESTAWIENIE NUMERÓW BOCZNYCH'!$A:$B,1,0),"")</f>
        <v>8134</v>
      </c>
      <c r="W2517" s="53" t="str">
        <f>IFERROR(VLOOKUP(V2517,'[1]ZESTAWIENIE NUMERÓW BOCZNYCH'!$A:$B,2,0),P2517)</f>
        <v>VOLVO 7700A</v>
      </c>
      <c r="X2517" s="53" t="s">
        <v>149</v>
      </c>
      <c r="Y2517" s="53">
        <f>VLOOKUP(W2517,'[1]LICZBA MIEJSC'!$A:$C,2,0)</f>
        <v>43</v>
      </c>
      <c r="Z2517" s="53">
        <f>VLOOKUP(W2517,'[1]LICZBA MIEJSC'!$A:$C,3,0)</f>
        <v>133</v>
      </c>
      <c r="AA2517" s="53">
        <f t="shared" si="234"/>
        <v>176</v>
      </c>
      <c r="AB2517" s="41">
        <f t="shared" si="235"/>
        <v>110</v>
      </c>
      <c r="AC2517" s="113">
        <f t="shared" si="239"/>
        <v>0.625</v>
      </c>
      <c r="AD2517" s="299" t="s">
        <v>203</v>
      </c>
    </row>
    <row r="2518" spans="1:30" x14ac:dyDescent="0.25">
      <c r="A2518" s="28" t="s">
        <v>374</v>
      </c>
      <c r="B2518" s="230">
        <v>2517</v>
      </c>
      <c r="C2518" s="418">
        <v>7</v>
      </c>
      <c r="D2518" s="418">
        <v>18537</v>
      </c>
      <c r="E2518" s="437"/>
      <c r="F2518" s="418" t="s">
        <v>375</v>
      </c>
      <c r="G2518" s="158" t="str">
        <f t="shared" si="236"/>
        <v>r3_65</v>
      </c>
      <c r="H2518" s="418" t="s">
        <v>673</v>
      </c>
      <c r="I2518" s="175">
        <v>43235</v>
      </c>
      <c r="J2518" s="49" t="s">
        <v>199</v>
      </c>
      <c r="K2518" s="157">
        <v>103</v>
      </c>
      <c r="L2518" s="50">
        <v>8327</v>
      </c>
      <c r="M2518" s="53" t="s">
        <v>132</v>
      </c>
      <c r="N2518" s="43">
        <v>0.67152777777777783</v>
      </c>
      <c r="O2518" s="158">
        <v>2</v>
      </c>
      <c r="P2518" s="53" t="s">
        <v>15</v>
      </c>
      <c r="Q2518" s="460"/>
      <c r="R2518" s="460"/>
      <c r="S2518" s="460"/>
      <c r="T2518" s="109">
        <f t="shared" si="237"/>
        <v>0.66666666666666663</v>
      </c>
      <c r="U2518" s="109">
        <f t="shared" si="238"/>
        <v>0.66666666666666663</v>
      </c>
      <c r="V2518" s="41">
        <f>IFERROR(VLOOKUP(L2518,'[1]ZESTAWIENIE NUMERÓW BOCZNYCH'!$A:$B,1,0),"")</f>
        <v>8327</v>
      </c>
      <c r="W2518" s="53" t="str">
        <f>IFERROR(VLOOKUP(V2518,'[1]ZESTAWIENIE NUMERÓW BOCZNYCH'!$A:$B,2,0),P2518)</f>
        <v>MERCEDES-BENZ O 530 G Citaro</v>
      </c>
      <c r="X2518" s="53" t="s">
        <v>149</v>
      </c>
      <c r="Y2518" s="53">
        <f>VLOOKUP(W2518,'[1]LICZBA MIEJSC'!$A:$C,2,0)</f>
        <v>42</v>
      </c>
      <c r="Z2518" s="53">
        <f>VLOOKUP(W2518,'[1]LICZBA MIEJSC'!$A:$C,3,0)</f>
        <v>125</v>
      </c>
      <c r="AA2518" s="53">
        <f t="shared" si="234"/>
        <v>167</v>
      </c>
      <c r="AB2518" s="41">
        <f t="shared" si="235"/>
        <v>21</v>
      </c>
      <c r="AC2518" s="113">
        <f t="shared" si="239"/>
        <v>0.12574850299401197</v>
      </c>
      <c r="AD2518" s="299" t="s">
        <v>203</v>
      </c>
    </row>
    <row r="2519" spans="1:30" x14ac:dyDescent="0.25">
      <c r="A2519" s="28" t="s">
        <v>374</v>
      </c>
      <c r="B2519" s="230">
        <v>2518</v>
      </c>
      <c r="C2519" s="138">
        <v>7</v>
      </c>
      <c r="D2519" s="138">
        <v>18537</v>
      </c>
      <c r="E2519" s="441"/>
      <c r="F2519" s="138" t="s">
        <v>375</v>
      </c>
      <c r="G2519" s="158" t="str">
        <f t="shared" si="236"/>
        <v>r3_65</v>
      </c>
      <c r="H2519" s="422" t="s">
        <v>673</v>
      </c>
      <c r="I2519" s="175">
        <v>43235</v>
      </c>
      <c r="J2519" s="49" t="s">
        <v>199</v>
      </c>
      <c r="K2519" s="157">
        <v>102</v>
      </c>
      <c r="L2519" s="50">
        <v>8311</v>
      </c>
      <c r="M2519" s="53" t="s">
        <v>129</v>
      </c>
      <c r="N2519" s="43">
        <v>0.67708333333333337</v>
      </c>
      <c r="O2519" s="158">
        <v>4</v>
      </c>
      <c r="P2519" s="53" t="s">
        <v>15</v>
      </c>
      <c r="Q2519" s="460"/>
      <c r="R2519" s="460"/>
      <c r="S2519" s="460"/>
      <c r="T2519" s="109">
        <f t="shared" si="237"/>
        <v>0.67708333333333326</v>
      </c>
      <c r="U2519" s="109">
        <f t="shared" si="238"/>
        <v>0.66666666666666663</v>
      </c>
      <c r="V2519" s="41">
        <f>IFERROR(VLOOKUP(L2519,'[1]ZESTAWIENIE NUMERÓW BOCZNYCH'!$A:$B,1,0),"")</f>
        <v>8311</v>
      </c>
      <c r="W2519" s="53" t="str">
        <f>IFERROR(VLOOKUP(V2519,'[1]ZESTAWIENIE NUMERÓW BOCZNYCH'!$A:$B,2,0),P2519)</f>
        <v>MERCEDES-BENZ O 530 G Citaro</v>
      </c>
      <c r="X2519" s="53" t="s">
        <v>149</v>
      </c>
      <c r="Y2519" s="53">
        <f>VLOOKUP(W2519,'[1]LICZBA MIEJSC'!$A:$C,2,0)</f>
        <v>42</v>
      </c>
      <c r="Z2519" s="53">
        <f>VLOOKUP(W2519,'[1]LICZBA MIEJSC'!$A:$C,3,0)</f>
        <v>125</v>
      </c>
      <c r="AA2519" s="53">
        <f t="shared" si="234"/>
        <v>167</v>
      </c>
      <c r="AB2519" s="41">
        <f t="shared" si="235"/>
        <v>105</v>
      </c>
      <c r="AC2519" s="113">
        <f t="shared" si="239"/>
        <v>0.62874251497005984</v>
      </c>
      <c r="AD2519" s="299" t="s">
        <v>203</v>
      </c>
    </row>
    <row r="2520" spans="1:30" x14ac:dyDescent="0.25">
      <c r="A2520" s="28" t="s">
        <v>374</v>
      </c>
      <c r="B2520" s="230">
        <v>2519</v>
      </c>
      <c r="C2520" s="418">
        <v>7</v>
      </c>
      <c r="D2520" s="418">
        <v>18537</v>
      </c>
      <c r="E2520" s="437"/>
      <c r="F2520" s="418" t="s">
        <v>375</v>
      </c>
      <c r="G2520" s="158" t="str">
        <f t="shared" si="236"/>
        <v>r3_65</v>
      </c>
      <c r="H2520" s="418" t="s">
        <v>673</v>
      </c>
      <c r="I2520" s="175">
        <v>43235</v>
      </c>
      <c r="J2520" s="49" t="s">
        <v>199</v>
      </c>
      <c r="K2520" s="157">
        <v>104</v>
      </c>
      <c r="L2520" s="50">
        <v>7357</v>
      </c>
      <c r="M2520" s="50" t="s">
        <v>131</v>
      </c>
      <c r="N2520" s="43">
        <v>0.6777777777777777</v>
      </c>
      <c r="O2520" s="158">
        <v>3</v>
      </c>
      <c r="P2520" s="53" t="s">
        <v>13</v>
      </c>
      <c r="Q2520" s="460"/>
      <c r="R2520" s="460"/>
      <c r="S2520" s="460"/>
      <c r="T2520" s="109">
        <f t="shared" si="237"/>
        <v>0.67708333333333326</v>
      </c>
      <c r="U2520" s="109">
        <f t="shared" si="238"/>
        <v>0.66666666666666663</v>
      </c>
      <c r="V2520" s="41">
        <f>IFERROR(VLOOKUP(L2520,'[1]ZESTAWIENIE NUMERÓW BOCZNYCH'!$A:$B,1,0),"")</f>
        <v>7357</v>
      </c>
      <c r="W2520" s="53" t="str">
        <f>IFERROR(VLOOKUP(V2520,'[1]ZESTAWIENIE NUMERÓW BOCZNYCH'!$A:$B,2,0),P2520)</f>
        <v>MERCEDES-BENZ O 530 Citaro</v>
      </c>
      <c r="X2520" s="53" t="s">
        <v>149</v>
      </c>
      <c r="Y2520" s="53">
        <f>VLOOKUP(W2520,'[1]LICZBA MIEJSC'!$A:$C,2,0)</f>
        <v>31</v>
      </c>
      <c r="Z2520" s="53">
        <f>VLOOKUP(W2520,'[1]LICZBA MIEJSC'!$A:$C,3,0)</f>
        <v>71</v>
      </c>
      <c r="AA2520" s="53">
        <f t="shared" si="234"/>
        <v>102</v>
      </c>
      <c r="AB2520" s="41">
        <f t="shared" si="235"/>
        <v>28</v>
      </c>
      <c r="AC2520" s="113">
        <f t="shared" si="239"/>
        <v>0.27450980392156865</v>
      </c>
      <c r="AD2520" s="299" t="s">
        <v>203</v>
      </c>
    </row>
    <row r="2521" spans="1:30" x14ac:dyDescent="0.25">
      <c r="A2521" s="28" t="s">
        <v>374</v>
      </c>
      <c r="B2521" s="230">
        <v>2520</v>
      </c>
      <c r="C2521" s="207">
        <v>8</v>
      </c>
      <c r="D2521" s="207">
        <v>18537</v>
      </c>
      <c r="E2521" s="447"/>
      <c r="F2521" s="207" t="s">
        <v>375</v>
      </c>
      <c r="G2521" s="158" t="str">
        <f t="shared" si="236"/>
        <v>r3_65</v>
      </c>
      <c r="H2521" s="214" t="s">
        <v>673</v>
      </c>
      <c r="I2521" s="175">
        <v>43235</v>
      </c>
      <c r="J2521" s="49" t="s">
        <v>199</v>
      </c>
      <c r="K2521" s="157">
        <v>101</v>
      </c>
      <c r="L2521" s="50">
        <v>7322</v>
      </c>
      <c r="M2521" s="50" t="s">
        <v>127</v>
      </c>
      <c r="N2521" s="43">
        <v>0.68125000000000002</v>
      </c>
      <c r="O2521" s="158">
        <v>3</v>
      </c>
      <c r="P2521" s="53" t="s">
        <v>13</v>
      </c>
      <c r="Q2521" s="460"/>
      <c r="R2521" s="460"/>
      <c r="S2521" s="460"/>
      <c r="T2521" s="109">
        <f t="shared" si="237"/>
        <v>0.67708333333333326</v>
      </c>
      <c r="U2521" s="109">
        <f t="shared" si="238"/>
        <v>0.66666666666666663</v>
      </c>
      <c r="V2521" s="41">
        <f>IFERROR(VLOOKUP(L2521,'[1]ZESTAWIENIE NUMERÓW BOCZNYCH'!$A:$B,1,0),"")</f>
        <v>7322</v>
      </c>
      <c r="W2521" s="53" t="str">
        <f>IFERROR(VLOOKUP(V2521,'[1]ZESTAWIENIE NUMERÓW BOCZNYCH'!$A:$B,2,0),P2521)</f>
        <v>MERCEDES-BENZ O 530 Citaro</v>
      </c>
      <c r="X2521" s="53" t="s">
        <v>149</v>
      </c>
      <c r="Y2521" s="53">
        <f>VLOOKUP(W2521,'[1]LICZBA MIEJSC'!$A:$C,2,0)</f>
        <v>31</v>
      </c>
      <c r="Z2521" s="53">
        <f>VLOOKUP(W2521,'[1]LICZBA MIEJSC'!$A:$C,3,0)</f>
        <v>71</v>
      </c>
      <c r="AA2521" s="53">
        <f t="shared" si="234"/>
        <v>102</v>
      </c>
      <c r="AB2521" s="41">
        <f t="shared" si="235"/>
        <v>28</v>
      </c>
      <c r="AC2521" s="113">
        <f t="shared" si="239"/>
        <v>0.27450980392156865</v>
      </c>
      <c r="AD2521" s="299" t="s">
        <v>203</v>
      </c>
    </row>
    <row r="2522" spans="1:30" x14ac:dyDescent="0.25">
      <c r="A2522" s="28" t="s">
        <v>374</v>
      </c>
      <c r="B2522" s="230">
        <v>2521</v>
      </c>
      <c r="C2522" s="418">
        <v>8</v>
      </c>
      <c r="D2522" s="418">
        <v>18537</v>
      </c>
      <c r="E2522" s="437"/>
      <c r="F2522" s="418" t="s">
        <v>375</v>
      </c>
      <c r="G2522" s="158" t="str">
        <f t="shared" si="236"/>
        <v>r3_65</v>
      </c>
      <c r="H2522" s="418" t="s">
        <v>673</v>
      </c>
      <c r="I2522" s="175">
        <v>43235</v>
      </c>
      <c r="J2522" s="49" t="s">
        <v>199</v>
      </c>
      <c r="K2522" s="157">
        <v>103</v>
      </c>
      <c r="L2522" s="50">
        <v>8051</v>
      </c>
      <c r="M2522" s="53" t="s">
        <v>132</v>
      </c>
      <c r="N2522" s="43">
        <v>0.68263888888888891</v>
      </c>
      <c r="O2522" s="158">
        <v>3</v>
      </c>
      <c r="P2522" s="53" t="s">
        <v>15</v>
      </c>
      <c r="Q2522" s="460"/>
      <c r="R2522" s="460"/>
      <c r="S2522" s="460"/>
      <c r="T2522" s="109">
        <f t="shared" si="237"/>
        <v>0.67708333333333326</v>
      </c>
      <c r="U2522" s="109">
        <f t="shared" si="238"/>
        <v>0.66666666666666663</v>
      </c>
      <c r="V2522" s="41">
        <f>IFERROR(VLOOKUP(L2522,'[1]ZESTAWIENIE NUMERÓW BOCZNYCH'!$A:$B,1,0),"")</f>
        <v>8051</v>
      </c>
      <c r="W2522" s="53" t="str">
        <f>IFERROR(VLOOKUP(V2522,'[1]ZESTAWIENIE NUMERÓW BOCZNYCH'!$A:$B,2,0),P2522)</f>
        <v>VOLVO 7000A</v>
      </c>
      <c r="X2522" s="53" t="s">
        <v>149</v>
      </c>
      <c r="Y2522" s="53">
        <f>VLOOKUP(W2522,'[1]LICZBA MIEJSC'!$A:$C,2,0)</f>
        <v>43</v>
      </c>
      <c r="Z2522" s="53">
        <f>VLOOKUP(W2522,'[1]LICZBA MIEJSC'!$A:$C,3,0)</f>
        <v>133</v>
      </c>
      <c r="AA2522" s="53">
        <f t="shared" si="234"/>
        <v>176</v>
      </c>
      <c r="AB2522" s="41">
        <f t="shared" si="235"/>
        <v>39</v>
      </c>
      <c r="AC2522" s="113">
        <f t="shared" si="239"/>
        <v>0.22159090909090909</v>
      </c>
      <c r="AD2522" s="299" t="s">
        <v>203</v>
      </c>
    </row>
    <row r="2523" spans="1:30" x14ac:dyDescent="0.25">
      <c r="A2523" s="28" t="s">
        <v>374</v>
      </c>
      <c r="B2523" s="230">
        <v>2522</v>
      </c>
      <c r="C2523" s="138">
        <v>8</v>
      </c>
      <c r="D2523" s="138">
        <v>18537</v>
      </c>
      <c r="E2523" s="441"/>
      <c r="F2523" s="138" t="s">
        <v>375</v>
      </c>
      <c r="G2523" s="158" t="str">
        <f t="shared" si="236"/>
        <v>r3_65</v>
      </c>
      <c r="H2523" s="422" t="s">
        <v>673</v>
      </c>
      <c r="I2523" s="175">
        <v>43235</v>
      </c>
      <c r="J2523" s="49" t="s">
        <v>199</v>
      </c>
      <c r="K2523" s="157">
        <v>102</v>
      </c>
      <c r="L2523" s="50">
        <v>8434</v>
      </c>
      <c r="M2523" s="53" t="s">
        <v>129</v>
      </c>
      <c r="N2523" s="43">
        <v>0.6875</v>
      </c>
      <c r="O2523" s="158">
        <v>4</v>
      </c>
      <c r="P2523" s="53" t="s">
        <v>15</v>
      </c>
      <c r="Q2523" s="460"/>
      <c r="R2523" s="460"/>
      <c r="S2523" s="460"/>
      <c r="T2523" s="109">
        <f t="shared" si="237"/>
        <v>0.6875</v>
      </c>
      <c r="U2523" s="109">
        <f t="shared" si="238"/>
        <v>0.66666666666666663</v>
      </c>
      <c r="V2523" s="41">
        <f>IFERROR(VLOOKUP(L2523,'[1]ZESTAWIENIE NUMERÓW BOCZNYCH'!$A:$B,1,0),"")</f>
        <v>8434</v>
      </c>
      <c r="W2523" s="53" t="str">
        <f>IFERROR(VLOOKUP(V2523,'[1]ZESTAWIENIE NUMERÓW BOCZNYCH'!$A:$B,2,0),P2523)</f>
        <v>MERCEDES-BENZ 628 03 Citaro G</v>
      </c>
      <c r="X2523" s="53" t="s">
        <v>149</v>
      </c>
      <c r="Y2523" s="53">
        <f>VLOOKUP(W2523,'[1]LICZBA MIEJSC'!$A:$C,2,0)</f>
        <v>40</v>
      </c>
      <c r="Z2523" s="53">
        <f>VLOOKUP(W2523,'[1]LICZBA MIEJSC'!$A:$C,3,0)</f>
        <v>102</v>
      </c>
      <c r="AA2523" s="53">
        <f t="shared" si="234"/>
        <v>142</v>
      </c>
      <c r="AB2523" s="41">
        <f t="shared" si="235"/>
        <v>91</v>
      </c>
      <c r="AC2523" s="113">
        <f t="shared" si="239"/>
        <v>0.64084507042253525</v>
      </c>
      <c r="AD2523" s="299" t="s">
        <v>203</v>
      </c>
    </row>
    <row r="2524" spans="1:30" x14ac:dyDescent="0.25">
      <c r="A2524" s="28" t="s">
        <v>374</v>
      </c>
      <c r="B2524" s="230">
        <v>2523</v>
      </c>
      <c r="C2524" s="207">
        <v>8</v>
      </c>
      <c r="D2524" s="207">
        <v>18537</v>
      </c>
      <c r="E2524" s="447"/>
      <c r="F2524" s="207" t="s">
        <v>375</v>
      </c>
      <c r="G2524" s="158" t="str">
        <f t="shared" si="236"/>
        <v>r3_65</v>
      </c>
      <c r="H2524" s="214" t="s">
        <v>673</v>
      </c>
      <c r="I2524" s="175">
        <v>43235</v>
      </c>
      <c r="J2524" s="49" t="s">
        <v>199</v>
      </c>
      <c r="K2524" s="157">
        <v>101</v>
      </c>
      <c r="L2524" s="50">
        <v>7014</v>
      </c>
      <c r="M2524" s="50" t="s">
        <v>127</v>
      </c>
      <c r="N2524" s="43">
        <v>0.69027777777777777</v>
      </c>
      <c r="O2524" s="158">
        <v>4</v>
      </c>
      <c r="P2524" s="53" t="s">
        <v>13</v>
      </c>
      <c r="Q2524" s="460"/>
      <c r="R2524" s="460"/>
      <c r="S2524" s="460"/>
      <c r="T2524" s="109">
        <f t="shared" si="237"/>
        <v>0.6875</v>
      </c>
      <c r="U2524" s="109">
        <f t="shared" si="238"/>
        <v>0.66666666666666663</v>
      </c>
      <c r="V2524" s="41">
        <f>IFERROR(VLOOKUP(L2524,'[1]ZESTAWIENIE NUMERÓW BOCZNYCH'!$A:$B,1,0),"")</f>
        <v>7014</v>
      </c>
      <c r="W2524" s="53" t="str">
        <f>IFERROR(VLOOKUP(V2524,'[1]ZESTAWIENIE NUMERÓW BOCZNYCH'!$A:$B,2,0),P2524)</f>
        <v>VOLVO 7700</v>
      </c>
      <c r="X2524" s="53" t="s">
        <v>149</v>
      </c>
      <c r="Y2524" s="53">
        <f>VLOOKUP(W2524,'[1]LICZBA MIEJSC'!$A:$C,2,0)</f>
        <v>33</v>
      </c>
      <c r="Z2524" s="53">
        <f>VLOOKUP(W2524,'[1]LICZBA MIEJSC'!$A:$C,3,0)</f>
        <v>73</v>
      </c>
      <c r="AA2524" s="53">
        <f t="shared" si="234"/>
        <v>106</v>
      </c>
      <c r="AB2524" s="41">
        <f t="shared" si="235"/>
        <v>70</v>
      </c>
      <c r="AC2524" s="113">
        <f t="shared" si="239"/>
        <v>0.660377358490566</v>
      </c>
      <c r="AD2524" s="299" t="s">
        <v>203</v>
      </c>
    </row>
    <row r="2525" spans="1:30" x14ac:dyDescent="0.25">
      <c r="A2525" s="28" t="s">
        <v>374</v>
      </c>
      <c r="B2525" s="230">
        <v>2524</v>
      </c>
      <c r="C2525" s="418">
        <v>8</v>
      </c>
      <c r="D2525" s="418">
        <v>18537</v>
      </c>
      <c r="E2525" s="437"/>
      <c r="F2525" s="418" t="s">
        <v>375</v>
      </c>
      <c r="G2525" s="158" t="str">
        <f t="shared" si="236"/>
        <v>r3_65</v>
      </c>
      <c r="H2525" s="418" t="s">
        <v>673</v>
      </c>
      <c r="I2525" s="175">
        <v>43235</v>
      </c>
      <c r="J2525" s="49" t="s">
        <v>199</v>
      </c>
      <c r="K2525" s="157">
        <v>103</v>
      </c>
      <c r="L2525" s="50">
        <v>5605</v>
      </c>
      <c r="M2525" s="53" t="s">
        <v>132</v>
      </c>
      <c r="N2525" s="43">
        <v>0.69166666666666676</v>
      </c>
      <c r="O2525" s="158">
        <v>4</v>
      </c>
      <c r="P2525" s="53" t="s">
        <v>15</v>
      </c>
      <c r="Q2525" s="460"/>
      <c r="R2525" s="460"/>
      <c r="S2525" s="460"/>
      <c r="T2525" s="109">
        <f t="shared" si="237"/>
        <v>0.6875</v>
      </c>
      <c r="U2525" s="109">
        <f t="shared" si="238"/>
        <v>0.66666666666666663</v>
      </c>
      <c r="V2525" s="41">
        <f>IFERROR(VLOOKUP(L2525,'[1]ZESTAWIENIE NUMERÓW BOCZNYCH'!$A:$B,1,0),"")</f>
        <v>5605</v>
      </c>
      <c r="W2525" s="53" t="str">
        <f>IFERROR(VLOOKUP(V2525,'[1]ZESTAWIENIE NUMERÓW BOCZNYCH'!$A:$B,2,0),P2525)</f>
        <v>SOLARIS URBINO 18</v>
      </c>
      <c r="X2525" s="53" t="s">
        <v>149</v>
      </c>
      <c r="Y2525" s="53">
        <f>VLOOKUP(W2525,'[1]LICZBA MIEJSC'!$A:$C,2,0)</f>
        <v>39</v>
      </c>
      <c r="Z2525" s="53">
        <f>VLOOKUP(W2525,'[1]LICZBA MIEJSC'!$A:$C,3,0)</f>
        <v>107</v>
      </c>
      <c r="AA2525" s="53">
        <f t="shared" si="234"/>
        <v>146</v>
      </c>
      <c r="AB2525" s="41">
        <f t="shared" si="235"/>
        <v>93</v>
      </c>
      <c r="AC2525" s="113">
        <f t="shared" si="239"/>
        <v>0.63698630136986301</v>
      </c>
      <c r="AD2525" s="299" t="s">
        <v>203</v>
      </c>
    </row>
    <row r="2526" spans="1:30" x14ac:dyDescent="0.25">
      <c r="A2526" s="28" t="s">
        <v>374</v>
      </c>
      <c r="B2526" s="230">
        <v>2525</v>
      </c>
      <c r="C2526" s="418">
        <v>8</v>
      </c>
      <c r="D2526" s="418">
        <v>18537</v>
      </c>
      <c r="E2526" s="437"/>
      <c r="F2526" s="418" t="s">
        <v>375</v>
      </c>
      <c r="G2526" s="158" t="str">
        <f t="shared" si="236"/>
        <v>r3_65</v>
      </c>
      <c r="H2526" s="418" t="s">
        <v>673</v>
      </c>
      <c r="I2526" s="175">
        <v>43235</v>
      </c>
      <c r="J2526" s="49" t="s">
        <v>199</v>
      </c>
      <c r="K2526" s="157">
        <v>104</v>
      </c>
      <c r="L2526" s="50">
        <v>5404</v>
      </c>
      <c r="M2526" s="50" t="s">
        <v>131</v>
      </c>
      <c r="N2526" s="43">
        <v>0.69513888888888886</v>
      </c>
      <c r="O2526" s="158">
        <v>3</v>
      </c>
      <c r="P2526" s="53" t="s">
        <v>13</v>
      </c>
      <c r="Q2526" s="460"/>
      <c r="R2526" s="460"/>
      <c r="S2526" s="460"/>
      <c r="T2526" s="109">
        <f t="shared" si="237"/>
        <v>0.6875</v>
      </c>
      <c r="U2526" s="109">
        <f t="shared" si="238"/>
        <v>0.66666666666666663</v>
      </c>
      <c r="V2526" s="41">
        <f>IFERROR(VLOOKUP(L2526,'[1]ZESTAWIENIE NUMERÓW BOCZNYCH'!$A:$B,1,0),"")</f>
        <v>5404</v>
      </c>
      <c r="W2526" s="53" t="str">
        <f>IFERROR(VLOOKUP(V2526,'[1]ZESTAWIENIE NUMERÓW BOCZNYCH'!$A:$B,2,0),P2526)</f>
        <v>SOLARIS URBINO 12</v>
      </c>
      <c r="X2526" s="53" t="s">
        <v>149</v>
      </c>
      <c r="Y2526" s="53">
        <f>VLOOKUP(W2526,'[1]LICZBA MIEJSC'!$A:$C,2,0)</f>
        <v>29</v>
      </c>
      <c r="Z2526" s="53">
        <f>VLOOKUP(W2526,'[1]LICZBA MIEJSC'!$A:$C,3,0)</f>
        <v>52</v>
      </c>
      <c r="AA2526" s="53">
        <f t="shared" si="234"/>
        <v>81</v>
      </c>
      <c r="AB2526" s="41">
        <f t="shared" si="235"/>
        <v>26</v>
      </c>
      <c r="AC2526" s="113">
        <f t="shared" si="239"/>
        <v>0.32098765432098764</v>
      </c>
      <c r="AD2526" s="299" t="s">
        <v>203</v>
      </c>
    </row>
    <row r="2527" spans="1:30" x14ac:dyDescent="0.25">
      <c r="A2527" s="28" t="s">
        <v>374</v>
      </c>
      <c r="B2527" s="230">
        <v>2526</v>
      </c>
      <c r="C2527" s="207">
        <v>8</v>
      </c>
      <c r="D2527" s="207">
        <v>18537</v>
      </c>
      <c r="E2527" s="447"/>
      <c r="F2527" s="207" t="s">
        <v>375</v>
      </c>
      <c r="G2527" s="158" t="str">
        <f t="shared" si="236"/>
        <v>r3_65</v>
      </c>
      <c r="H2527" s="214" t="s">
        <v>673</v>
      </c>
      <c r="I2527" s="175">
        <v>43235</v>
      </c>
      <c r="J2527" s="49" t="s">
        <v>199</v>
      </c>
      <c r="K2527" s="157">
        <v>102</v>
      </c>
      <c r="L2527" s="50">
        <v>5606</v>
      </c>
      <c r="M2527" s="53" t="s">
        <v>129</v>
      </c>
      <c r="N2527" s="43">
        <v>0.69861111111111107</v>
      </c>
      <c r="O2527" s="158">
        <v>4</v>
      </c>
      <c r="P2527" s="53" t="s">
        <v>15</v>
      </c>
      <c r="Q2527" s="460"/>
      <c r="R2527" s="460"/>
      <c r="S2527" s="460"/>
      <c r="T2527" s="109">
        <f t="shared" si="237"/>
        <v>0.69791666666666663</v>
      </c>
      <c r="U2527" s="109">
        <f t="shared" si="238"/>
        <v>0.66666666666666663</v>
      </c>
      <c r="V2527" s="41">
        <f>IFERROR(VLOOKUP(L2527,'[1]ZESTAWIENIE NUMERÓW BOCZNYCH'!$A:$B,1,0),"")</f>
        <v>5606</v>
      </c>
      <c r="W2527" s="53" t="str">
        <f>IFERROR(VLOOKUP(V2527,'[1]ZESTAWIENIE NUMERÓW BOCZNYCH'!$A:$B,2,0),P2527)</f>
        <v>SOLARIS URBINO 18</v>
      </c>
      <c r="X2527" s="53" t="s">
        <v>149</v>
      </c>
      <c r="Y2527" s="53">
        <f>VLOOKUP(W2527,'[1]LICZBA MIEJSC'!$A:$C,2,0)</f>
        <v>39</v>
      </c>
      <c r="Z2527" s="53">
        <f>VLOOKUP(W2527,'[1]LICZBA MIEJSC'!$A:$C,3,0)</f>
        <v>107</v>
      </c>
      <c r="AA2527" s="53">
        <f t="shared" si="234"/>
        <v>146</v>
      </c>
      <c r="AB2527" s="41">
        <f t="shared" si="235"/>
        <v>93</v>
      </c>
      <c r="AC2527" s="113">
        <f t="shared" si="239"/>
        <v>0.63698630136986301</v>
      </c>
      <c r="AD2527" s="299" t="s">
        <v>203</v>
      </c>
    </row>
    <row r="2528" spans="1:30" x14ac:dyDescent="0.25">
      <c r="A2528" s="28" t="s">
        <v>374</v>
      </c>
      <c r="B2528" s="230">
        <v>2527</v>
      </c>
      <c r="C2528" s="418">
        <v>8</v>
      </c>
      <c r="D2528" s="418">
        <v>18537</v>
      </c>
      <c r="E2528" s="437"/>
      <c r="F2528" s="418" t="s">
        <v>375</v>
      </c>
      <c r="G2528" s="158" t="str">
        <f t="shared" si="236"/>
        <v>r3_65</v>
      </c>
      <c r="H2528" s="418" t="s">
        <v>673</v>
      </c>
      <c r="I2528" s="175">
        <v>43235</v>
      </c>
      <c r="J2528" s="49" t="s">
        <v>199</v>
      </c>
      <c r="K2528" s="157">
        <v>103</v>
      </c>
      <c r="L2528" s="50">
        <v>8054</v>
      </c>
      <c r="M2528" s="53" t="s">
        <v>132</v>
      </c>
      <c r="N2528" s="43">
        <v>0.7006944444444444</v>
      </c>
      <c r="O2528" s="158">
        <v>4</v>
      </c>
      <c r="P2528" s="53" t="s">
        <v>15</v>
      </c>
      <c r="Q2528" s="460"/>
      <c r="R2528" s="460"/>
      <c r="S2528" s="460"/>
      <c r="T2528" s="109">
        <f t="shared" si="237"/>
        <v>0.69791666666666663</v>
      </c>
      <c r="U2528" s="109">
        <f t="shared" si="238"/>
        <v>0.66666666666666663</v>
      </c>
      <c r="V2528" s="41">
        <f>IFERROR(VLOOKUP(L2528,'[1]ZESTAWIENIE NUMERÓW BOCZNYCH'!$A:$B,1,0),"")</f>
        <v>8054</v>
      </c>
      <c r="W2528" s="53" t="str">
        <f>IFERROR(VLOOKUP(V2528,'[1]ZESTAWIENIE NUMERÓW BOCZNYCH'!$A:$B,2,0),P2528)</f>
        <v>VOLVO 7000A</v>
      </c>
      <c r="X2528" s="53" t="s">
        <v>149</v>
      </c>
      <c r="Y2528" s="53">
        <f>VLOOKUP(W2528,'[1]LICZBA MIEJSC'!$A:$C,2,0)</f>
        <v>43</v>
      </c>
      <c r="Z2528" s="53">
        <f>VLOOKUP(W2528,'[1]LICZBA MIEJSC'!$A:$C,3,0)</f>
        <v>133</v>
      </c>
      <c r="AA2528" s="53">
        <f t="shared" si="234"/>
        <v>176</v>
      </c>
      <c r="AB2528" s="41">
        <f t="shared" si="235"/>
        <v>110</v>
      </c>
      <c r="AC2528" s="113">
        <f t="shared" si="239"/>
        <v>0.625</v>
      </c>
      <c r="AD2528" s="299" t="s">
        <v>203</v>
      </c>
    </row>
    <row r="2529" spans="1:30" x14ac:dyDescent="0.25">
      <c r="A2529" s="28" t="s">
        <v>374</v>
      </c>
      <c r="B2529" s="230">
        <v>2528</v>
      </c>
      <c r="C2529" s="223">
        <v>8</v>
      </c>
      <c r="D2529" s="223">
        <v>18537</v>
      </c>
      <c r="E2529" s="450"/>
      <c r="F2529" s="223" t="s">
        <v>375</v>
      </c>
      <c r="G2529" s="158" t="str">
        <f t="shared" si="236"/>
        <v>r3_65</v>
      </c>
      <c r="H2529" s="224" t="s">
        <v>673</v>
      </c>
      <c r="I2529" s="175">
        <v>43235</v>
      </c>
      <c r="J2529" s="49" t="s">
        <v>199</v>
      </c>
      <c r="K2529" s="157">
        <v>101</v>
      </c>
      <c r="L2529" s="50">
        <v>7026</v>
      </c>
      <c r="M2529" s="50" t="s">
        <v>127</v>
      </c>
      <c r="N2529" s="43">
        <v>0.70208333333333339</v>
      </c>
      <c r="O2529" s="158">
        <v>5</v>
      </c>
      <c r="P2529" s="53" t="s">
        <v>13</v>
      </c>
      <c r="Q2529" s="460"/>
      <c r="R2529" s="460"/>
      <c r="S2529" s="460"/>
      <c r="T2529" s="109">
        <f t="shared" si="237"/>
        <v>0.69791666666666663</v>
      </c>
      <c r="U2529" s="109">
        <f t="shared" si="238"/>
        <v>0.66666666666666663</v>
      </c>
      <c r="V2529" s="41">
        <f>IFERROR(VLOOKUP(L2529,'[1]ZESTAWIENIE NUMERÓW BOCZNYCH'!$A:$B,1,0),"")</f>
        <v>7026</v>
      </c>
      <c r="W2529" s="53" t="str">
        <f>IFERROR(VLOOKUP(V2529,'[1]ZESTAWIENIE NUMERÓW BOCZNYCH'!$A:$B,2,0),P2529)</f>
        <v>VOLVO 7700</v>
      </c>
      <c r="X2529" s="53" t="s">
        <v>149</v>
      </c>
      <c r="Y2529" s="53">
        <f>VLOOKUP(W2529,'[1]LICZBA MIEJSC'!$A:$C,2,0)</f>
        <v>33</v>
      </c>
      <c r="Z2529" s="53">
        <f>VLOOKUP(W2529,'[1]LICZBA MIEJSC'!$A:$C,3,0)</f>
        <v>73</v>
      </c>
      <c r="AA2529" s="53">
        <f t="shared" si="234"/>
        <v>106</v>
      </c>
      <c r="AB2529" s="41">
        <f t="shared" si="235"/>
        <v>95</v>
      </c>
      <c r="AC2529" s="113">
        <f t="shared" si="239"/>
        <v>0.89622641509433965</v>
      </c>
      <c r="AD2529" s="299" t="s">
        <v>203</v>
      </c>
    </row>
    <row r="2530" spans="1:30" x14ac:dyDescent="0.25">
      <c r="A2530" s="28" t="s">
        <v>374</v>
      </c>
      <c r="B2530" s="230">
        <v>2529</v>
      </c>
      <c r="C2530" s="418">
        <v>8</v>
      </c>
      <c r="D2530" s="418">
        <v>18537</v>
      </c>
      <c r="E2530" s="437"/>
      <c r="F2530" s="418" t="s">
        <v>375</v>
      </c>
      <c r="G2530" s="158" t="str">
        <f t="shared" si="236"/>
        <v>r3_65</v>
      </c>
      <c r="H2530" s="418" t="s">
        <v>673</v>
      </c>
      <c r="I2530" s="175">
        <v>43235</v>
      </c>
      <c r="J2530" s="49" t="s">
        <v>199</v>
      </c>
      <c r="K2530" s="157">
        <v>103</v>
      </c>
      <c r="L2530" s="50">
        <v>8116</v>
      </c>
      <c r="M2530" s="53" t="s">
        <v>132</v>
      </c>
      <c r="N2530" s="43">
        <v>0.70833333333333337</v>
      </c>
      <c r="O2530" s="158">
        <v>5</v>
      </c>
      <c r="P2530" s="53" t="s">
        <v>15</v>
      </c>
      <c r="Q2530" s="460"/>
      <c r="R2530" s="460"/>
      <c r="S2530" s="460"/>
      <c r="T2530" s="109">
        <f t="shared" si="237"/>
        <v>0.70833333333333326</v>
      </c>
      <c r="U2530" s="109">
        <f t="shared" si="238"/>
        <v>0.70833333333333326</v>
      </c>
      <c r="V2530" s="41">
        <f>IFERROR(VLOOKUP(L2530,'[1]ZESTAWIENIE NUMERÓW BOCZNYCH'!$A:$B,1,0),"")</f>
        <v>8116</v>
      </c>
      <c r="W2530" s="53" t="str">
        <f>IFERROR(VLOOKUP(V2530,'[1]ZESTAWIENIE NUMERÓW BOCZNYCH'!$A:$B,2,0),P2530)</f>
        <v>VOLVO 7700A</v>
      </c>
      <c r="X2530" s="53" t="s">
        <v>149</v>
      </c>
      <c r="Y2530" s="53">
        <f>VLOOKUP(W2530,'[1]LICZBA MIEJSC'!$A:$C,2,0)</f>
        <v>43</v>
      </c>
      <c r="Z2530" s="53">
        <f>VLOOKUP(W2530,'[1]LICZBA MIEJSC'!$A:$C,3,0)</f>
        <v>133</v>
      </c>
      <c r="AA2530" s="53">
        <f t="shared" si="234"/>
        <v>176</v>
      </c>
      <c r="AB2530" s="41">
        <f t="shared" si="235"/>
        <v>158</v>
      </c>
      <c r="AC2530" s="113">
        <f t="shared" si="239"/>
        <v>0.89772727272727271</v>
      </c>
      <c r="AD2530" s="299" t="s">
        <v>203</v>
      </c>
    </row>
    <row r="2531" spans="1:30" x14ac:dyDescent="0.25">
      <c r="A2531" s="28" t="s">
        <v>374</v>
      </c>
      <c r="B2531" s="230">
        <v>2530</v>
      </c>
      <c r="C2531" s="138">
        <v>8</v>
      </c>
      <c r="D2531" s="138">
        <v>18537</v>
      </c>
      <c r="E2531" s="441"/>
      <c r="F2531" s="138" t="s">
        <v>375</v>
      </c>
      <c r="G2531" s="158" t="str">
        <f t="shared" si="236"/>
        <v>r3_65</v>
      </c>
      <c r="H2531" s="422" t="s">
        <v>673</v>
      </c>
      <c r="I2531" s="175">
        <v>43235</v>
      </c>
      <c r="J2531" s="49" t="s">
        <v>199</v>
      </c>
      <c r="K2531" s="157">
        <v>102</v>
      </c>
      <c r="L2531" s="50">
        <v>8324</v>
      </c>
      <c r="M2531" s="186" t="s">
        <v>129</v>
      </c>
      <c r="N2531" s="43">
        <v>0.7090277777777777</v>
      </c>
      <c r="O2531" s="158">
        <v>3</v>
      </c>
      <c r="P2531" s="53" t="s">
        <v>15</v>
      </c>
      <c r="Q2531" s="460"/>
      <c r="R2531" s="460"/>
      <c r="S2531" s="460"/>
      <c r="T2531" s="109">
        <f t="shared" si="237"/>
        <v>0.70833333333333326</v>
      </c>
      <c r="U2531" s="109">
        <f t="shared" si="238"/>
        <v>0.70833333333333326</v>
      </c>
      <c r="V2531" s="41">
        <f>IFERROR(VLOOKUP(L2531,'[1]ZESTAWIENIE NUMERÓW BOCZNYCH'!$A:$B,1,0),"")</f>
        <v>8324</v>
      </c>
      <c r="W2531" s="53" t="str">
        <f>IFERROR(VLOOKUP(V2531,'[1]ZESTAWIENIE NUMERÓW BOCZNYCH'!$A:$B,2,0),P2531)</f>
        <v>MERCEDES-BENZ O 530 G Citaro</v>
      </c>
      <c r="X2531" s="53" t="s">
        <v>149</v>
      </c>
      <c r="Y2531" s="53">
        <f>VLOOKUP(W2531,'[1]LICZBA MIEJSC'!$A:$C,2,0)</f>
        <v>42</v>
      </c>
      <c r="Z2531" s="53">
        <f>VLOOKUP(W2531,'[1]LICZBA MIEJSC'!$A:$C,3,0)</f>
        <v>125</v>
      </c>
      <c r="AA2531" s="53">
        <f t="shared" si="234"/>
        <v>167</v>
      </c>
      <c r="AB2531" s="41">
        <f t="shared" si="235"/>
        <v>38</v>
      </c>
      <c r="AC2531" s="113">
        <f t="shared" si="239"/>
        <v>0.22754491017964071</v>
      </c>
      <c r="AD2531" s="299" t="s">
        <v>203</v>
      </c>
    </row>
    <row r="2532" spans="1:30" x14ac:dyDescent="0.25">
      <c r="A2532" s="28" t="s">
        <v>374</v>
      </c>
      <c r="B2532" s="230">
        <v>2531</v>
      </c>
      <c r="C2532" s="53">
        <v>9</v>
      </c>
      <c r="D2532" s="53">
        <v>18537</v>
      </c>
      <c r="E2532" s="437"/>
      <c r="F2532" s="53" t="s">
        <v>375</v>
      </c>
      <c r="G2532" s="158" t="str">
        <f t="shared" si="236"/>
        <v>r3_65</v>
      </c>
      <c r="H2532" s="158" t="s">
        <v>673</v>
      </c>
      <c r="I2532" s="175">
        <v>43235</v>
      </c>
      <c r="J2532" s="49" t="s">
        <v>199</v>
      </c>
      <c r="K2532" s="157">
        <v>101</v>
      </c>
      <c r="L2532" s="50">
        <v>7312</v>
      </c>
      <c r="M2532" s="50" t="s">
        <v>127</v>
      </c>
      <c r="N2532" s="43">
        <v>0.7090277777777777</v>
      </c>
      <c r="O2532" s="158">
        <v>3</v>
      </c>
      <c r="P2532" s="53" t="s">
        <v>13</v>
      </c>
      <c r="Q2532" s="460"/>
      <c r="R2532" s="460"/>
      <c r="S2532" s="460"/>
      <c r="T2532" s="109">
        <f t="shared" si="237"/>
        <v>0.70833333333333326</v>
      </c>
      <c r="U2532" s="109">
        <f t="shared" si="238"/>
        <v>0.70833333333333326</v>
      </c>
      <c r="V2532" s="41">
        <f>IFERROR(VLOOKUP(L2532,'[1]ZESTAWIENIE NUMERÓW BOCZNYCH'!$A:$B,1,0),"")</f>
        <v>7312</v>
      </c>
      <c r="W2532" s="53" t="str">
        <f>IFERROR(VLOOKUP(V2532,'[1]ZESTAWIENIE NUMERÓW BOCZNYCH'!$A:$B,2,0),P2532)</f>
        <v>MERCEDES-BENZ O 530 Citaro</v>
      </c>
      <c r="X2532" s="53" t="s">
        <v>149</v>
      </c>
      <c r="Y2532" s="53">
        <f>VLOOKUP(W2532,'[1]LICZBA MIEJSC'!$A:$C,2,0)</f>
        <v>31</v>
      </c>
      <c r="Z2532" s="53">
        <f>VLOOKUP(W2532,'[1]LICZBA MIEJSC'!$A:$C,3,0)</f>
        <v>71</v>
      </c>
      <c r="AA2532" s="53">
        <f t="shared" si="234"/>
        <v>102</v>
      </c>
      <c r="AB2532" s="41">
        <f t="shared" si="235"/>
        <v>28</v>
      </c>
      <c r="AC2532" s="113">
        <f t="shared" si="239"/>
        <v>0.27450980392156865</v>
      </c>
      <c r="AD2532" s="299" t="s">
        <v>203</v>
      </c>
    </row>
    <row r="2533" spans="1:30" x14ac:dyDescent="0.25">
      <c r="A2533" s="28" t="s">
        <v>374</v>
      </c>
      <c r="B2533" s="230">
        <v>2532</v>
      </c>
      <c r="C2533" s="53">
        <v>9</v>
      </c>
      <c r="D2533" s="53">
        <v>18537</v>
      </c>
      <c r="E2533" s="437"/>
      <c r="F2533" s="53" t="s">
        <v>375</v>
      </c>
      <c r="G2533" s="158" t="str">
        <f t="shared" si="236"/>
        <v>r3_65</v>
      </c>
      <c r="H2533" s="158" t="s">
        <v>673</v>
      </c>
      <c r="I2533" s="175">
        <v>43235</v>
      </c>
      <c r="J2533" s="49" t="s">
        <v>199</v>
      </c>
      <c r="K2533" s="157">
        <v>102</v>
      </c>
      <c r="L2533" s="50">
        <v>8142</v>
      </c>
      <c r="M2533" s="53" t="s">
        <v>129</v>
      </c>
      <c r="N2533" s="43">
        <v>0.71736111111111101</v>
      </c>
      <c r="O2533" s="158">
        <v>5</v>
      </c>
      <c r="P2533" s="53" t="s">
        <v>15</v>
      </c>
      <c r="Q2533" s="460"/>
      <c r="R2533" s="460"/>
      <c r="S2533" s="460"/>
      <c r="T2533" s="109">
        <f t="shared" si="237"/>
        <v>0.70833333333333326</v>
      </c>
      <c r="U2533" s="109">
        <f t="shared" si="238"/>
        <v>0.70833333333333326</v>
      </c>
      <c r="V2533" s="41">
        <f>IFERROR(VLOOKUP(L2533,'[1]ZESTAWIENIE NUMERÓW BOCZNYCH'!$A:$B,1,0),"")</f>
        <v>8142</v>
      </c>
      <c r="W2533" s="53" t="str">
        <f>IFERROR(VLOOKUP(V2533,'[1]ZESTAWIENIE NUMERÓW BOCZNYCH'!$A:$B,2,0),P2533)</f>
        <v>VOLVO 7700A</v>
      </c>
      <c r="X2533" s="53" t="s">
        <v>149</v>
      </c>
      <c r="Y2533" s="53">
        <f>VLOOKUP(W2533,'[1]LICZBA MIEJSC'!$A:$C,2,0)</f>
        <v>43</v>
      </c>
      <c r="Z2533" s="53">
        <f>VLOOKUP(W2533,'[1]LICZBA MIEJSC'!$A:$C,3,0)</f>
        <v>133</v>
      </c>
      <c r="AA2533" s="53">
        <f t="shared" si="234"/>
        <v>176</v>
      </c>
      <c r="AB2533" s="41">
        <f t="shared" si="235"/>
        <v>158</v>
      </c>
      <c r="AC2533" s="113">
        <f t="shared" si="239"/>
        <v>0.89772727272727271</v>
      </c>
      <c r="AD2533" s="299" t="s">
        <v>203</v>
      </c>
    </row>
    <row r="2534" spans="1:30" x14ac:dyDescent="0.25">
      <c r="A2534" s="28" t="s">
        <v>374</v>
      </c>
      <c r="B2534" s="230">
        <v>2533</v>
      </c>
      <c r="C2534" s="418">
        <v>9</v>
      </c>
      <c r="D2534" s="418">
        <v>18537</v>
      </c>
      <c r="E2534" s="437"/>
      <c r="F2534" s="418" t="s">
        <v>375</v>
      </c>
      <c r="G2534" s="158" t="str">
        <f t="shared" si="236"/>
        <v>r3_65</v>
      </c>
      <c r="H2534" s="418" t="s">
        <v>673</v>
      </c>
      <c r="I2534" s="175">
        <v>43235</v>
      </c>
      <c r="J2534" s="49" t="s">
        <v>199</v>
      </c>
      <c r="K2534" s="157">
        <v>104</v>
      </c>
      <c r="L2534" s="50">
        <v>7419</v>
      </c>
      <c r="M2534" s="50" t="s">
        <v>131</v>
      </c>
      <c r="N2534" s="43">
        <v>0.71875</v>
      </c>
      <c r="O2534" s="158">
        <v>1</v>
      </c>
      <c r="P2534" s="53" t="s">
        <v>13</v>
      </c>
      <c r="Q2534" s="460"/>
      <c r="R2534" s="460"/>
      <c r="S2534" s="460"/>
      <c r="T2534" s="109">
        <f t="shared" si="237"/>
        <v>0.71875</v>
      </c>
      <c r="U2534" s="109">
        <f t="shared" si="238"/>
        <v>0.70833333333333326</v>
      </c>
      <c r="V2534" s="41">
        <f>IFERROR(VLOOKUP(L2534,'[1]ZESTAWIENIE NUMERÓW BOCZNYCH'!$A:$B,1,0),"")</f>
        <v>7419</v>
      </c>
      <c r="W2534" s="53" t="str">
        <f>IFERROR(VLOOKUP(V2534,'[1]ZESTAWIENIE NUMERÓW BOCZNYCH'!$A:$B,2,0),P2534)</f>
        <v>MERCEDES-BENZ 628 02 Citaro</v>
      </c>
      <c r="X2534" s="53" t="s">
        <v>149</v>
      </c>
      <c r="Y2534" s="53">
        <f>VLOOKUP(W2534,'[1]LICZBA MIEJSC'!$A:$C,2,0)</f>
        <v>29</v>
      </c>
      <c r="Z2534" s="53">
        <f>VLOOKUP(W2534,'[1]LICZBA MIEJSC'!$A:$C,3,0)</f>
        <v>62</v>
      </c>
      <c r="AA2534" s="53">
        <f t="shared" si="234"/>
        <v>91</v>
      </c>
      <c r="AB2534" s="41">
        <f t="shared" si="235"/>
        <v>9</v>
      </c>
      <c r="AC2534" s="113">
        <f t="shared" si="239"/>
        <v>9.8901098901098897E-2</v>
      </c>
      <c r="AD2534" s="299" t="s">
        <v>203</v>
      </c>
    </row>
    <row r="2535" spans="1:30" x14ac:dyDescent="0.25">
      <c r="A2535" s="28" t="s">
        <v>374</v>
      </c>
      <c r="B2535" s="230">
        <v>2534</v>
      </c>
      <c r="C2535" s="418">
        <v>9</v>
      </c>
      <c r="D2535" s="418">
        <v>18537</v>
      </c>
      <c r="E2535" s="437"/>
      <c r="F2535" s="418" t="s">
        <v>375</v>
      </c>
      <c r="G2535" s="158" t="str">
        <f t="shared" si="236"/>
        <v>r3_65</v>
      </c>
      <c r="H2535" s="418" t="s">
        <v>673</v>
      </c>
      <c r="I2535" s="175">
        <v>43235</v>
      </c>
      <c r="J2535" s="49" t="s">
        <v>199</v>
      </c>
      <c r="K2535" s="157">
        <v>103</v>
      </c>
      <c r="L2535" s="50">
        <v>8089</v>
      </c>
      <c r="M2535" s="53" t="s">
        <v>132</v>
      </c>
      <c r="N2535" s="43">
        <v>0.71944444444444444</v>
      </c>
      <c r="O2535" s="158">
        <v>2</v>
      </c>
      <c r="P2535" s="53" t="s">
        <v>15</v>
      </c>
      <c r="Q2535" s="460"/>
      <c r="R2535" s="460"/>
      <c r="S2535" s="460"/>
      <c r="T2535" s="109">
        <f t="shared" si="237"/>
        <v>0.71875</v>
      </c>
      <c r="U2535" s="109">
        <f t="shared" si="238"/>
        <v>0.70833333333333326</v>
      </c>
      <c r="V2535" s="41">
        <f>IFERROR(VLOOKUP(L2535,'[1]ZESTAWIENIE NUMERÓW BOCZNYCH'!$A:$B,1,0),"")</f>
        <v>8089</v>
      </c>
      <c r="W2535" s="53" t="str">
        <f>IFERROR(VLOOKUP(V2535,'[1]ZESTAWIENIE NUMERÓW BOCZNYCH'!$A:$B,2,0),P2535)</f>
        <v>VOLVO 7000A</v>
      </c>
      <c r="X2535" s="53" t="s">
        <v>149</v>
      </c>
      <c r="Y2535" s="53">
        <f>VLOOKUP(W2535,'[1]LICZBA MIEJSC'!$A:$C,2,0)</f>
        <v>43</v>
      </c>
      <c r="Z2535" s="53">
        <f>VLOOKUP(W2535,'[1]LICZBA MIEJSC'!$A:$C,3,0)</f>
        <v>133</v>
      </c>
      <c r="AA2535" s="53">
        <f t="shared" si="234"/>
        <v>176</v>
      </c>
      <c r="AB2535" s="41">
        <f t="shared" si="235"/>
        <v>22</v>
      </c>
      <c r="AC2535" s="113">
        <f t="shared" si="239"/>
        <v>0.125</v>
      </c>
      <c r="AD2535" s="299" t="s">
        <v>203</v>
      </c>
    </row>
    <row r="2536" spans="1:30" x14ac:dyDescent="0.25">
      <c r="A2536" s="28" t="s">
        <v>374</v>
      </c>
      <c r="B2536" s="230">
        <v>2535</v>
      </c>
      <c r="C2536" s="138">
        <v>9</v>
      </c>
      <c r="D2536" s="138">
        <v>18537</v>
      </c>
      <c r="E2536" s="441"/>
      <c r="F2536" s="138" t="s">
        <v>375</v>
      </c>
      <c r="G2536" s="158" t="str">
        <f t="shared" si="236"/>
        <v>r3_65</v>
      </c>
      <c r="H2536" s="422" t="s">
        <v>673</v>
      </c>
      <c r="I2536" s="175">
        <v>43235</v>
      </c>
      <c r="J2536" s="49" t="s">
        <v>199</v>
      </c>
      <c r="K2536" s="157">
        <v>101</v>
      </c>
      <c r="L2536" s="50">
        <v>7030</v>
      </c>
      <c r="M2536" s="50" t="s">
        <v>127</v>
      </c>
      <c r="N2536" s="43">
        <v>0.72083333333333333</v>
      </c>
      <c r="O2536" s="158">
        <v>3</v>
      </c>
      <c r="P2536" s="53" t="s">
        <v>13</v>
      </c>
      <c r="Q2536" s="460"/>
      <c r="R2536" s="460"/>
      <c r="S2536" s="460"/>
      <c r="T2536" s="109">
        <f t="shared" si="237"/>
        <v>0.71875</v>
      </c>
      <c r="U2536" s="109">
        <f t="shared" si="238"/>
        <v>0.70833333333333326</v>
      </c>
      <c r="V2536" s="41">
        <f>IFERROR(VLOOKUP(L2536,'[1]ZESTAWIENIE NUMERÓW BOCZNYCH'!$A:$B,1,0),"")</f>
        <v>7030</v>
      </c>
      <c r="W2536" s="53" t="str">
        <f>IFERROR(VLOOKUP(V2536,'[1]ZESTAWIENIE NUMERÓW BOCZNYCH'!$A:$B,2,0),P2536)</f>
        <v>VOLVO 7700</v>
      </c>
      <c r="X2536" s="53" t="s">
        <v>149</v>
      </c>
      <c r="Y2536" s="53">
        <f>VLOOKUP(W2536,'[1]LICZBA MIEJSC'!$A:$C,2,0)</f>
        <v>33</v>
      </c>
      <c r="Z2536" s="53">
        <f>VLOOKUP(W2536,'[1]LICZBA MIEJSC'!$A:$C,3,0)</f>
        <v>73</v>
      </c>
      <c r="AA2536" s="53">
        <f t="shared" si="234"/>
        <v>106</v>
      </c>
      <c r="AB2536" s="41">
        <f t="shared" si="235"/>
        <v>30</v>
      </c>
      <c r="AC2536" s="113">
        <f t="shared" si="239"/>
        <v>0.28301886792452829</v>
      </c>
      <c r="AD2536" s="299" t="s">
        <v>203</v>
      </c>
    </row>
    <row r="2537" spans="1:30" x14ac:dyDescent="0.25">
      <c r="A2537" s="28" t="s">
        <v>374</v>
      </c>
      <c r="B2537" s="230">
        <v>2536</v>
      </c>
      <c r="C2537" s="207">
        <v>9</v>
      </c>
      <c r="D2537" s="207">
        <v>18537</v>
      </c>
      <c r="E2537" s="447"/>
      <c r="F2537" s="207" t="s">
        <v>375</v>
      </c>
      <c r="G2537" s="158" t="str">
        <f t="shared" si="236"/>
        <v>r3_65</v>
      </c>
      <c r="H2537" s="214" t="s">
        <v>673</v>
      </c>
      <c r="I2537" s="175">
        <v>43235</v>
      </c>
      <c r="J2537" s="49" t="s">
        <v>199</v>
      </c>
      <c r="K2537" s="157">
        <v>102</v>
      </c>
      <c r="L2537" s="50">
        <v>8407</v>
      </c>
      <c r="M2537" s="53" t="s">
        <v>129</v>
      </c>
      <c r="N2537" s="43">
        <v>0.72499999999999998</v>
      </c>
      <c r="O2537" s="158">
        <v>4</v>
      </c>
      <c r="P2537" s="53" t="s">
        <v>15</v>
      </c>
      <c r="Q2537" s="460"/>
      <c r="R2537" s="460"/>
      <c r="S2537" s="460"/>
      <c r="T2537" s="109">
        <f t="shared" si="237"/>
        <v>0.71875</v>
      </c>
      <c r="U2537" s="109">
        <f t="shared" si="238"/>
        <v>0.70833333333333326</v>
      </c>
      <c r="V2537" s="41">
        <f>IFERROR(VLOOKUP(L2537,'[1]ZESTAWIENIE NUMERÓW BOCZNYCH'!$A:$B,1,0),"")</f>
        <v>8407</v>
      </c>
      <c r="W2537" s="53" t="str">
        <f>IFERROR(VLOOKUP(V2537,'[1]ZESTAWIENIE NUMERÓW BOCZNYCH'!$A:$B,2,0),P2537)</f>
        <v>MERCEDES-BENZ 628 03 Citaro G</v>
      </c>
      <c r="X2537" s="53" t="s">
        <v>149</v>
      </c>
      <c r="Y2537" s="53">
        <f>VLOOKUP(W2537,'[1]LICZBA MIEJSC'!$A:$C,2,0)</f>
        <v>40</v>
      </c>
      <c r="Z2537" s="53">
        <f>VLOOKUP(W2537,'[1]LICZBA MIEJSC'!$A:$C,3,0)</f>
        <v>102</v>
      </c>
      <c r="AA2537" s="53">
        <f t="shared" si="234"/>
        <v>142</v>
      </c>
      <c r="AB2537" s="41">
        <f t="shared" si="235"/>
        <v>91</v>
      </c>
      <c r="AC2537" s="113">
        <f t="shared" si="239"/>
        <v>0.64084507042253525</v>
      </c>
      <c r="AD2537" s="299" t="s">
        <v>203</v>
      </c>
    </row>
    <row r="2538" spans="1:30" x14ac:dyDescent="0.25">
      <c r="A2538" s="28" t="s">
        <v>374</v>
      </c>
      <c r="B2538" s="230">
        <v>2537</v>
      </c>
      <c r="C2538" s="418">
        <v>9</v>
      </c>
      <c r="D2538" s="418">
        <v>18537</v>
      </c>
      <c r="E2538" s="437"/>
      <c r="F2538" s="418" t="s">
        <v>375</v>
      </c>
      <c r="G2538" s="158" t="str">
        <f t="shared" si="236"/>
        <v>r3_65</v>
      </c>
      <c r="H2538" s="418" t="s">
        <v>673</v>
      </c>
      <c r="I2538" s="175">
        <v>43235</v>
      </c>
      <c r="J2538" s="49" t="s">
        <v>199</v>
      </c>
      <c r="K2538" s="157">
        <v>103</v>
      </c>
      <c r="L2538" s="50">
        <v>8335</v>
      </c>
      <c r="M2538" s="53" t="s">
        <v>132</v>
      </c>
      <c r="N2538" s="43">
        <v>0.72916666666666663</v>
      </c>
      <c r="O2538" s="158">
        <v>3</v>
      </c>
      <c r="P2538" s="53" t="s">
        <v>15</v>
      </c>
      <c r="Q2538" s="460"/>
      <c r="R2538" s="460"/>
      <c r="S2538" s="460"/>
      <c r="T2538" s="109">
        <f t="shared" si="237"/>
        <v>0.72916666666666663</v>
      </c>
      <c r="U2538" s="109">
        <f t="shared" si="238"/>
        <v>0.70833333333333326</v>
      </c>
      <c r="V2538" s="41">
        <f>IFERROR(VLOOKUP(L2538,'[1]ZESTAWIENIE NUMERÓW BOCZNYCH'!$A:$B,1,0),"")</f>
        <v>8335</v>
      </c>
      <c r="W2538" s="53" t="str">
        <f>IFERROR(VLOOKUP(V2538,'[1]ZESTAWIENIE NUMERÓW BOCZNYCH'!$A:$B,2,0),P2538)</f>
        <v>MERCEDES-BENZ O 530 G Citaro</v>
      </c>
      <c r="X2538" s="53" t="s">
        <v>149</v>
      </c>
      <c r="Y2538" s="53">
        <f>VLOOKUP(W2538,'[1]LICZBA MIEJSC'!$A:$C,2,0)</f>
        <v>42</v>
      </c>
      <c r="Z2538" s="53">
        <f>VLOOKUP(W2538,'[1]LICZBA MIEJSC'!$A:$C,3,0)</f>
        <v>125</v>
      </c>
      <c r="AA2538" s="53">
        <f t="shared" si="234"/>
        <v>167</v>
      </c>
      <c r="AB2538" s="41">
        <f t="shared" si="235"/>
        <v>38</v>
      </c>
      <c r="AC2538" s="113">
        <f t="shared" si="239"/>
        <v>0.22754491017964071</v>
      </c>
      <c r="AD2538" s="299" t="s">
        <v>203</v>
      </c>
    </row>
    <row r="2539" spans="1:30" x14ac:dyDescent="0.25">
      <c r="A2539" s="28" t="s">
        <v>374</v>
      </c>
      <c r="B2539" s="230">
        <v>2538</v>
      </c>
      <c r="C2539" s="138">
        <v>9</v>
      </c>
      <c r="D2539" s="138">
        <v>18537</v>
      </c>
      <c r="E2539" s="441"/>
      <c r="F2539" s="138" t="s">
        <v>375</v>
      </c>
      <c r="G2539" s="158" t="str">
        <f t="shared" si="236"/>
        <v>r3_65</v>
      </c>
      <c r="H2539" s="422" t="s">
        <v>673</v>
      </c>
      <c r="I2539" s="175">
        <v>43235</v>
      </c>
      <c r="J2539" s="49" t="s">
        <v>199</v>
      </c>
      <c r="K2539" s="157">
        <v>101</v>
      </c>
      <c r="L2539" s="50">
        <v>7033</v>
      </c>
      <c r="M2539" s="50" t="s">
        <v>127</v>
      </c>
      <c r="N2539" s="43">
        <v>0.73055555555555562</v>
      </c>
      <c r="O2539" s="158">
        <v>3</v>
      </c>
      <c r="P2539" s="53" t="s">
        <v>13</v>
      </c>
      <c r="Q2539" s="460"/>
      <c r="R2539" s="460"/>
      <c r="S2539" s="460"/>
      <c r="T2539" s="109">
        <f t="shared" si="237"/>
        <v>0.72916666666666663</v>
      </c>
      <c r="U2539" s="109">
        <f t="shared" si="238"/>
        <v>0.70833333333333326</v>
      </c>
      <c r="V2539" s="41">
        <f>IFERROR(VLOOKUP(L2539,'[1]ZESTAWIENIE NUMERÓW BOCZNYCH'!$A:$B,1,0),"")</f>
        <v>7033</v>
      </c>
      <c r="W2539" s="53" t="str">
        <f>IFERROR(VLOOKUP(V2539,'[1]ZESTAWIENIE NUMERÓW BOCZNYCH'!$A:$B,2,0),P2539)</f>
        <v>VOLVO 7700</v>
      </c>
      <c r="X2539" s="53" t="s">
        <v>149</v>
      </c>
      <c r="Y2539" s="53">
        <f>VLOOKUP(W2539,'[1]LICZBA MIEJSC'!$A:$C,2,0)</f>
        <v>33</v>
      </c>
      <c r="Z2539" s="53">
        <f>VLOOKUP(W2539,'[1]LICZBA MIEJSC'!$A:$C,3,0)</f>
        <v>73</v>
      </c>
      <c r="AA2539" s="53">
        <f t="shared" si="234"/>
        <v>106</v>
      </c>
      <c r="AB2539" s="41">
        <f t="shared" si="235"/>
        <v>30</v>
      </c>
      <c r="AC2539" s="113">
        <f t="shared" si="239"/>
        <v>0.28301886792452829</v>
      </c>
      <c r="AD2539" s="299" t="s">
        <v>203</v>
      </c>
    </row>
    <row r="2540" spans="1:30" x14ac:dyDescent="0.25">
      <c r="A2540" s="28" t="s">
        <v>374</v>
      </c>
      <c r="B2540" s="230">
        <v>2539</v>
      </c>
      <c r="C2540" s="418">
        <v>9</v>
      </c>
      <c r="D2540" s="418">
        <v>18537</v>
      </c>
      <c r="E2540" s="437"/>
      <c r="F2540" s="418" t="s">
        <v>375</v>
      </c>
      <c r="G2540" s="158" t="str">
        <f t="shared" si="236"/>
        <v>r3_65</v>
      </c>
      <c r="H2540" s="418" t="s">
        <v>673</v>
      </c>
      <c r="I2540" s="175">
        <v>43235</v>
      </c>
      <c r="J2540" s="49" t="s">
        <v>199</v>
      </c>
      <c r="K2540" s="157">
        <v>104</v>
      </c>
      <c r="L2540" s="50">
        <v>7357</v>
      </c>
      <c r="M2540" s="50" t="s">
        <v>131</v>
      </c>
      <c r="N2540" s="43">
        <v>0.73402777777777783</v>
      </c>
      <c r="O2540" s="158">
        <v>2</v>
      </c>
      <c r="P2540" s="53" t="s">
        <v>13</v>
      </c>
      <c r="Q2540" s="460"/>
      <c r="R2540" s="460"/>
      <c r="S2540" s="460"/>
      <c r="T2540" s="109">
        <f t="shared" si="237"/>
        <v>0.72916666666666663</v>
      </c>
      <c r="U2540" s="109">
        <f t="shared" si="238"/>
        <v>0.70833333333333326</v>
      </c>
      <c r="V2540" s="41">
        <f>IFERROR(VLOOKUP(L2540,'[1]ZESTAWIENIE NUMERÓW BOCZNYCH'!$A:$B,1,0),"")</f>
        <v>7357</v>
      </c>
      <c r="W2540" s="53" t="str">
        <f>IFERROR(VLOOKUP(V2540,'[1]ZESTAWIENIE NUMERÓW BOCZNYCH'!$A:$B,2,0),P2540)</f>
        <v>MERCEDES-BENZ O 530 Citaro</v>
      </c>
      <c r="X2540" s="53" t="s">
        <v>149</v>
      </c>
      <c r="Y2540" s="53">
        <f>VLOOKUP(W2540,'[1]LICZBA MIEJSC'!$A:$C,2,0)</f>
        <v>31</v>
      </c>
      <c r="Z2540" s="53">
        <f>VLOOKUP(W2540,'[1]LICZBA MIEJSC'!$A:$C,3,0)</f>
        <v>71</v>
      </c>
      <c r="AA2540" s="53">
        <f t="shared" si="234"/>
        <v>102</v>
      </c>
      <c r="AB2540" s="41">
        <f t="shared" si="235"/>
        <v>16</v>
      </c>
      <c r="AC2540" s="113">
        <f t="shared" si="239"/>
        <v>0.15686274509803921</v>
      </c>
      <c r="AD2540" s="299" t="s">
        <v>203</v>
      </c>
    </row>
    <row r="2541" spans="1:30" x14ac:dyDescent="0.25">
      <c r="A2541" s="28" t="s">
        <v>374</v>
      </c>
      <c r="B2541" s="230">
        <v>2540</v>
      </c>
      <c r="C2541" s="53">
        <v>9</v>
      </c>
      <c r="D2541" s="53">
        <v>18537</v>
      </c>
      <c r="E2541" s="437"/>
      <c r="F2541" s="53" t="s">
        <v>375</v>
      </c>
      <c r="G2541" s="158" t="str">
        <f t="shared" si="236"/>
        <v>r3_65</v>
      </c>
      <c r="H2541" s="158" t="s">
        <v>673</v>
      </c>
      <c r="I2541" s="175">
        <v>43235</v>
      </c>
      <c r="J2541" s="49" t="s">
        <v>199</v>
      </c>
      <c r="K2541" s="157">
        <v>102</v>
      </c>
      <c r="L2541" s="50">
        <v>8426</v>
      </c>
      <c r="M2541" s="53" t="s">
        <v>129</v>
      </c>
      <c r="N2541" s="43">
        <v>0.73611111111111116</v>
      </c>
      <c r="O2541" s="158">
        <v>4</v>
      </c>
      <c r="P2541" s="53" t="s">
        <v>15</v>
      </c>
      <c r="Q2541" s="460"/>
      <c r="R2541" s="460"/>
      <c r="S2541" s="460"/>
      <c r="T2541" s="109">
        <f t="shared" si="237"/>
        <v>0.72916666666666663</v>
      </c>
      <c r="U2541" s="109">
        <f t="shared" si="238"/>
        <v>0.70833333333333326</v>
      </c>
      <c r="V2541" s="41">
        <f>IFERROR(VLOOKUP(L2541,'[1]ZESTAWIENIE NUMERÓW BOCZNYCH'!$A:$B,1,0),"")</f>
        <v>8426</v>
      </c>
      <c r="W2541" s="53" t="str">
        <f>IFERROR(VLOOKUP(V2541,'[1]ZESTAWIENIE NUMERÓW BOCZNYCH'!$A:$B,2,0),P2541)</f>
        <v>MERCEDES-BENZ 628 03 Citaro G</v>
      </c>
      <c r="X2541" s="53" t="s">
        <v>149</v>
      </c>
      <c r="Y2541" s="53">
        <f>VLOOKUP(W2541,'[1]LICZBA MIEJSC'!$A:$C,2,0)</f>
        <v>40</v>
      </c>
      <c r="Z2541" s="53">
        <f>VLOOKUP(W2541,'[1]LICZBA MIEJSC'!$A:$C,3,0)</f>
        <v>102</v>
      </c>
      <c r="AA2541" s="53">
        <f t="shared" si="234"/>
        <v>142</v>
      </c>
      <c r="AB2541" s="41">
        <f t="shared" si="235"/>
        <v>91</v>
      </c>
      <c r="AC2541" s="113">
        <f t="shared" si="239"/>
        <v>0.64084507042253525</v>
      </c>
      <c r="AD2541" s="299" t="s">
        <v>203</v>
      </c>
    </row>
    <row r="2542" spans="1:30" x14ac:dyDescent="0.25">
      <c r="A2542" s="28" t="s">
        <v>374</v>
      </c>
      <c r="B2542" s="230">
        <v>2541</v>
      </c>
      <c r="C2542" s="207">
        <v>10</v>
      </c>
      <c r="D2542" s="207">
        <v>18537</v>
      </c>
      <c r="E2542" s="447"/>
      <c r="F2542" s="207" t="s">
        <v>375</v>
      </c>
      <c r="G2542" s="158" t="str">
        <f t="shared" si="236"/>
        <v>r3_65</v>
      </c>
      <c r="H2542" s="214" t="s">
        <v>673</v>
      </c>
      <c r="I2542" s="175">
        <v>43235</v>
      </c>
      <c r="J2542" s="49" t="s">
        <v>199</v>
      </c>
      <c r="K2542" s="157">
        <v>101</v>
      </c>
      <c r="L2542" s="50">
        <v>7322</v>
      </c>
      <c r="M2542" s="184" t="s">
        <v>127</v>
      </c>
      <c r="N2542" s="43">
        <v>0.7402777777777777</v>
      </c>
      <c r="O2542" s="158">
        <v>3</v>
      </c>
      <c r="P2542" s="53" t="s">
        <v>13</v>
      </c>
      <c r="Q2542" s="460"/>
      <c r="R2542" s="460"/>
      <c r="S2542" s="460"/>
      <c r="T2542" s="109">
        <f t="shared" si="237"/>
        <v>0.73958333333333326</v>
      </c>
      <c r="U2542" s="109">
        <f t="shared" si="238"/>
        <v>0.70833333333333326</v>
      </c>
      <c r="V2542" s="41">
        <f>IFERROR(VLOOKUP(L2542,'[1]ZESTAWIENIE NUMERÓW BOCZNYCH'!$A:$B,1,0),"")</f>
        <v>7322</v>
      </c>
      <c r="W2542" s="53" t="str">
        <f>IFERROR(VLOOKUP(V2542,'[1]ZESTAWIENIE NUMERÓW BOCZNYCH'!$A:$B,2,0),P2542)</f>
        <v>MERCEDES-BENZ O 530 Citaro</v>
      </c>
      <c r="X2542" s="53" t="s">
        <v>149</v>
      </c>
      <c r="Y2542" s="53">
        <f>VLOOKUP(W2542,'[1]LICZBA MIEJSC'!$A:$C,2,0)</f>
        <v>31</v>
      </c>
      <c r="Z2542" s="53">
        <f>VLOOKUP(W2542,'[1]LICZBA MIEJSC'!$A:$C,3,0)</f>
        <v>71</v>
      </c>
      <c r="AA2542" s="53">
        <f t="shared" si="234"/>
        <v>102</v>
      </c>
      <c r="AB2542" s="41">
        <f t="shared" si="235"/>
        <v>28</v>
      </c>
      <c r="AC2542" s="113">
        <f t="shared" si="239"/>
        <v>0.27450980392156865</v>
      </c>
      <c r="AD2542" s="299" t="s">
        <v>203</v>
      </c>
    </row>
    <row r="2543" spans="1:30" x14ac:dyDescent="0.25">
      <c r="A2543" s="28" t="s">
        <v>374</v>
      </c>
      <c r="B2543" s="230">
        <v>2542</v>
      </c>
      <c r="C2543" s="418">
        <v>10</v>
      </c>
      <c r="D2543" s="418">
        <v>18537</v>
      </c>
      <c r="E2543" s="437"/>
      <c r="F2543" s="418" t="s">
        <v>375</v>
      </c>
      <c r="G2543" s="158" t="str">
        <f t="shared" si="236"/>
        <v>r3_65</v>
      </c>
      <c r="H2543" s="418" t="s">
        <v>673</v>
      </c>
      <c r="I2543" s="175">
        <v>43235</v>
      </c>
      <c r="J2543" s="49" t="s">
        <v>199</v>
      </c>
      <c r="K2543" s="157">
        <v>103</v>
      </c>
      <c r="L2543" s="50">
        <v>8402</v>
      </c>
      <c r="M2543" s="53" t="s">
        <v>132</v>
      </c>
      <c r="N2543" s="43">
        <v>0.7416666666666667</v>
      </c>
      <c r="O2543" s="158">
        <v>3</v>
      </c>
      <c r="P2543" s="53" t="s">
        <v>15</v>
      </c>
      <c r="Q2543" s="460"/>
      <c r="R2543" s="460"/>
      <c r="S2543" s="460"/>
      <c r="T2543" s="109">
        <f t="shared" si="237"/>
        <v>0.73958333333333326</v>
      </c>
      <c r="U2543" s="109">
        <f t="shared" si="238"/>
        <v>0.70833333333333326</v>
      </c>
      <c r="V2543" s="41">
        <f>IFERROR(VLOOKUP(L2543,'[1]ZESTAWIENIE NUMERÓW BOCZNYCH'!$A:$B,1,0),"")</f>
        <v>8402</v>
      </c>
      <c r="W2543" s="53" t="str">
        <f>IFERROR(VLOOKUP(V2543,'[1]ZESTAWIENIE NUMERÓW BOCZNYCH'!$A:$B,2,0),P2543)</f>
        <v>MERCEDES-BENZ 628 03 Citaro G</v>
      </c>
      <c r="X2543" s="53" t="s">
        <v>149</v>
      </c>
      <c r="Y2543" s="53">
        <f>VLOOKUP(W2543,'[1]LICZBA MIEJSC'!$A:$C,2,0)</f>
        <v>40</v>
      </c>
      <c r="Z2543" s="53">
        <f>VLOOKUP(W2543,'[1]LICZBA MIEJSC'!$A:$C,3,0)</f>
        <v>102</v>
      </c>
      <c r="AA2543" s="53">
        <f t="shared" si="234"/>
        <v>142</v>
      </c>
      <c r="AB2543" s="41">
        <f t="shared" si="235"/>
        <v>36</v>
      </c>
      <c r="AC2543" s="113">
        <f t="shared" si="239"/>
        <v>0.25352112676056338</v>
      </c>
      <c r="AD2543" s="299" t="s">
        <v>203</v>
      </c>
    </row>
    <row r="2544" spans="1:30" x14ac:dyDescent="0.25">
      <c r="A2544" s="28" t="s">
        <v>374</v>
      </c>
      <c r="B2544" s="230">
        <v>2543</v>
      </c>
      <c r="C2544" s="223">
        <v>10</v>
      </c>
      <c r="D2544" s="223">
        <v>18537</v>
      </c>
      <c r="E2544" s="450"/>
      <c r="F2544" s="223" t="s">
        <v>375</v>
      </c>
      <c r="G2544" s="158" t="str">
        <f t="shared" si="236"/>
        <v>r3_65</v>
      </c>
      <c r="H2544" s="224" t="s">
        <v>673</v>
      </c>
      <c r="I2544" s="175">
        <v>43235</v>
      </c>
      <c r="J2544" s="49" t="s">
        <v>199</v>
      </c>
      <c r="K2544" s="157">
        <v>102</v>
      </c>
      <c r="L2544" s="50">
        <v>8112</v>
      </c>
      <c r="M2544" s="53" t="s">
        <v>129</v>
      </c>
      <c r="N2544" s="43">
        <v>0.74375000000000002</v>
      </c>
      <c r="O2544" s="158">
        <v>4</v>
      </c>
      <c r="P2544" s="53" t="s">
        <v>15</v>
      </c>
      <c r="Q2544" s="460"/>
      <c r="R2544" s="460"/>
      <c r="S2544" s="460"/>
      <c r="T2544" s="109">
        <f t="shared" si="237"/>
        <v>0.73958333333333326</v>
      </c>
      <c r="U2544" s="109">
        <f t="shared" si="238"/>
        <v>0.70833333333333326</v>
      </c>
      <c r="V2544" s="41">
        <f>IFERROR(VLOOKUP(L2544,'[1]ZESTAWIENIE NUMERÓW BOCZNYCH'!$A:$B,1,0),"")</f>
        <v>8112</v>
      </c>
      <c r="W2544" s="53" t="str">
        <f>IFERROR(VLOOKUP(V2544,'[1]ZESTAWIENIE NUMERÓW BOCZNYCH'!$A:$B,2,0),P2544)</f>
        <v>VOLVO 7000A</v>
      </c>
      <c r="X2544" s="53" t="s">
        <v>149</v>
      </c>
      <c r="Y2544" s="53">
        <f>VLOOKUP(W2544,'[1]LICZBA MIEJSC'!$A:$C,2,0)</f>
        <v>43</v>
      </c>
      <c r="Z2544" s="53">
        <f>VLOOKUP(W2544,'[1]LICZBA MIEJSC'!$A:$C,3,0)</f>
        <v>133</v>
      </c>
      <c r="AA2544" s="53">
        <f t="shared" si="234"/>
        <v>176</v>
      </c>
      <c r="AB2544" s="41">
        <f t="shared" si="235"/>
        <v>110</v>
      </c>
      <c r="AC2544" s="113">
        <f t="shared" si="239"/>
        <v>0.625</v>
      </c>
      <c r="AD2544" s="299" t="s">
        <v>203</v>
      </c>
    </row>
    <row r="2545" spans="1:30" x14ac:dyDescent="0.25">
      <c r="A2545" s="28" t="s">
        <v>374</v>
      </c>
      <c r="B2545" s="230">
        <v>2544</v>
      </c>
      <c r="C2545" s="418">
        <v>10</v>
      </c>
      <c r="D2545" s="418">
        <v>18537</v>
      </c>
      <c r="E2545" s="437"/>
      <c r="F2545" s="418" t="s">
        <v>375</v>
      </c>
      <c r="G2545" s="158" t="str">
        <f t="shared" si="236"/>
        <v>r3_65</v>
      </c>
      <c r="H2545" s="418" t="s">
        <v>673</v>
      </c>
      <c r="I2545" s="175">
        <v>43235</v>
      </c>
      <c r="J2545" s="49" t="s">
        <v>199</v>
      </c>
      <c r="K2545" s="157">
        <v>103</v>
      </c>
      <c r="L2545" s="50">
        <v>8327</v>
      </c>
      <c r="M2545" s="53" t="s">
        <v>132</v>
      </c>
      <c r="N2545" s="43">
        <v>0.74652777777777779</v>
      </c>
      <c r="O2545" s="158">
        <v>4</v>
      </c>
      <c r="P2545" s="53" t="s">
        <v>15</v>
      </c>
      <c r="Q2545" s="460"/>
      <c r="R2545" s="460"/>
      <c r="S2545" s="460"/>
      <c r="T2545" s="109">
        <f t="shared" si="237"/>
        <v>0.73958333333333326</v>
      </c>
      <c r="U2545" s="109">
        <f t="shared" si="238"/>
        <v>0.70833333333333326</v>
      </c>
      <c r="V2545" s="41">
        <f>IFERROR(VLOOKUP(L2545,'[1]ZESTAWIENIE NUMERÓW BOCZNYCH'!$A:$B,1,0),"")</f>
        <v>8327</v>
      </c>
      <c r="W2545" s="53" t="str">
        <f>IFERROR(VLOOKUP(V2545,'[1]ZESTAWIENIE NUMERÓW BOCZNYCH'!$A:$B,2,0),P2545)</f>
        <v>MERCEDES-BENZ O 530 G Citaro</v>
      </c>
      <c r="X2545" s="53" t="s">
        <v>149</v>
      </c>
      <c r="Y2545" s="53">
        <f>VLOOKUP(W2545,'[1]LICZBA MIEJSC'!$A:$C,2,0)</f>
        <v>42</v>
      </c>
      <c r="Z2545" s="53">
        <f>VLOOKUP(W2545,'[1]LICZBA MIEJSC'!$A:$C,3,0)</f>
        <v>125</v>
      </c>
      <c r="AA2545" s="53">
        <f t="shared" si="234"/>
        <v>167</v>
      </c>
      <c r="AB2545" s="41">
        <f t="shared" si="235"/>
        <v>105</v>
      </c>
      <c r="AC2545" s="113">
        <f t="shared" si="239"/>
        <v>0.62874251497005984</v>
      </c>
      <c r="AD2545" s="299" t="s">
        <v>203</v>
      </c>
    </row>
    <row r="2546" spans="1:30" x14ac:dyDescent="0.25">
      <c r="A2546" s="28" t="s">
        <v>374</v>
      </c>
      <c r="B2546" s="230">
        <v>2545</v>
      </c>
      <c r="C2546" s="224">
        <v>1</v>
      </c>
      <c r="D2546" s="223">
        <v>18502</v>
      </c>
      <c r="E2546" s="450"/>
      <c r="F2546" s="223" t="s">
        <v>378</v>
      </c>
      <c r="G2546" s="158" t="str">
        <f t="shared" si="236"/>
        <v>r3_65</v>
      </c>
      <c r="H2546" s="223" t="s">
        <v>674</v>
      </c>
      <c r="I2546" s="175">
        <v>43235</v>
      </c>
      <c r="J2546" s="49" t="s">
        <v>199</v>
      </c>
      <c r="K2546" s="157">
        <v>102</v>
      </c>
      <c r="L2546" s="50">
        <v>8111</v>
      </c>
      <c r="M2546" s="159" t="s">
        <v>130</v>
      </c>
      <c r="N2546" s="43">
        <v>0.25486111111111109</v>
      </c>
      <c r="O2546" s="158">
        <v>2</v>
      </c>
      <c r="P2546" s="53" t="s">
        <v>15</v>
      </c>
      <c r="Q2546" s="460"/>
      <c r="R2546" s="460"/>
      <c r="S2546" s="460"/>
      <c r="T2546" s="109">
        <f t="shared" si="237"/>
        <v>0.25</v>
      </c>
      <c r="U2546" s="109">
        <f t="shared" si="238"/>
        <v>0.25</v>
      </c>
      <c r="V2546" s="41">
        <f>IFERROR(VLOOKUP(L2546,'[1]ZESTAWIENIE NUMERÓW BOCZNYCH'!$A:$B,1,0),"")</f>
        <v>8111</v>
      </c>
      <c r="W2546" s="53" t="str">
        <f>IFERROR(VLOOKUP(V2546,'[1]ZESTAWIENIE NUMERÓW BOCZNYCH'!$A:$B,2,0),P2546)</f>
        <v>VOLVO 7000A</v>
      </c>
      <c r="X2546" s="53" t="s">
        <v>149</v>
      </c>
      <c r="Y2546" s="53">
        <f>VLOOKUP(W2546,'[1]LICZBA MIEJSC'!$A:$C,2,0)</f>
        <v>43</v>
      </c>
      <c r="Z2546" s="53">
        <f>VLOOKUP(W2546,'[1]LICZBA MIEJSC'!$A:$C,3,0)</f>
        <v>133</v>
      </c>
      <c r="AA2546" s="53">
        <f t="shared" si="234"/>
        <v>176</v>
      </c>
      <c r="AB2546" s="41">
        <f t="shared" si="235"/>
        <v>22</v>
      </c>
      <c r="AC2546" s="113">
        <f t="shared" si="239"/>
        <v>0.125</v>
      </c>
      <c r="AD2546" s="299" t="s">
        <v>203</v>
      </c>
    </row>
    <row r="2547" spans="1:30" x14ac:dyDescent="0.25">
      <c r="A2547" s="28" t="s">
        <v>374</v>
      </c>
      <c r="B2547" s="230">
        <v>2546</v>
      </c>
      <c r="C2547" s="418">
        <v>1</v>
      </c>
      <c r="D2547" s="418">
        <v>18502</v>
      </c>
      <c r="E2547" s="437"/>
      <c r="F2547" s="418" t="s">
        <v>378</v>
      </c>
      <c r="G2547" s="158" t="str">
        <f t="shared" si="236"/>
        <v>r3_65</v>
      </c>
      <c r="H2547" s="418" t="s">
        <v>674</v>
      </c>
      <c r="I2547" s="175">
        <v>43235</v>
      </c>
      <c r="J2547" s="49" t="s">
        <v>199</v>
      </c>
      <c r="K2547" s="166">
        <v>103</v>
      </c>
      <c r="L2547" s="159">
        <v>5441</v>
      </c>
      <c r="M2547" s="159" t="s">
        <v>130</v>
      </c>
      <c r="N2547" s="167">
        <v>0.25833333333333336</v>
      </c>
      <c r="O2547" s="168">
        <v>3</v>
      </c>
      <c r="P2547" s="53" t="s">
        <v>13</v>
      </c>
      <c r="Q2547" s="461"/>
      <c r="R2547" s="461"/>
      <c r="S2547" s="461"/>
      <c r="T2547" s="109">
        <f t="shared" si="237"/>
        <v>0.25</v>
      </c>
      <c r="U2547" s="109">
        <f t="shared" si="238"/>
        <v>0.25</v>
      </c>
      <c r="V2547" s="41">
        <f>IFERROR(VLOOKUP(L2547,'[1]ZESTAWIENIE NUMERÓW BOCZNYCH'!$A:$B,1,0),"")</f>
        <v>5441</v>
      </c>
      <c r="W2547" s="53" t="str">
        <f>IFERROR(VLOOKUP(V2547,'[1]ZESTAWIENIE NUMERÓW BOCZNYCH'!$A:$B,2,0),P2547)</f>
        <v>SOLARIS URBINO 12</v>
      </c>
      <c r="X2547" s="53" t="s">
        <v>149</v>
      </c>
      <c r="Y2547" s="53">
        <f>VLOOKUP(W2547,'[1]LICZBA MIEJSC'!$A:$C,2,0)</f>
        <v>29</v>
      </c>
      <c r="Z2547" s="53">
        <f>VLOOKUP(W2547,'[1]LICZBA MIEJSC'!$A:$C,3,0)</f>
        <v>52</v>
      </c>
      <c r="AA2547" s="53">
        <f t="shared" si="234"/>
        <v>81</v>
      </c>
      <c r="AB2547" s="41">
        <f t="shared" si="235"/>
        <v>26</v>
      </c>
      <c r="AC2547" s="113">
        <f t="shared" si="239"/>
        <v>0.32098765432098764</v>
      </c>
      <c r="AD2547" s="299" t="s">
        <v>203</v>
      </c>
    </row>
    <row r="2548" spans="1:30" x14ac:dyDescent="0.25">
      <c r="A2548" s="28" t="s">
        <v>374</v>
      </c>
      <c r="B2548" s="428">
        <v>2547</v>
      </c>
      <c r="C2548" s="427">
        <v>1</v>
      </c>
      <c r="D2548" s="223">
        <v>18502</v>
      </c>
      <c r="E2548" s="450"/>
      <c r="F2548" s="223" t="s">
        <v>378</v>
      </c>
      <c r="G2548" s="158" t="str">
        <f t="shared" si="236"/>
        <v>r3_65</v>
      </c>
      <c r="H2548" s="223" t="s">
        <v>674</v>
      </c>
      <c r="I2548" s="175">
        <v>43235</v>
      </c>
      <c r="J2548" s="49" t="s">
        <v>199</v>
      </c>
      <c r="K2548" s="166">
        <v>101</v>
      </c>
      <c r="L2548" s="159">
        <v>7033</v>
      </c>
      <c r="M2548" s="215" t="s">
        <v>314</v>
      </c>
      <c r="N2548" s="167">
        <v>0.26111111111111113</v>
      </c>
      <c r="O2548" s="168">
        <v>5</v>
      </c>
      <c r="P2548" s="53" t="s">
        <v>13</v>
      </c>
      <c r="Q2548" s="461"/>
      <c r="R2548" s="461"/>
      <c r="S2548" s="461"/>
      <c r="T2548" s="109">
        <f t="shared" si="237"/>
        <v>0.26041666666666663</v>
      </c>
      <c r="U2548" s="109">
        <f t="shared" si="238"/>
        <v>0.25</v>
      </c>
      <c r="V2548" s="41">
        <f>IFERROR(VLOOKUP(L2548,'[1]ZESTAWIENIE NUMERÓW BOCZNYCH'!$A:$B,1,0),"")</f>
        <v>7033</v>
      </c>
      <c r="W2548" s="53" t="str">
        <f>IFERROR(VLOOKUP(V2548,'[1]ZESTAWIENIE NUMERÓW BOCZNYCH'!$A:$B,2,0),P2548)</f>
        <v>VOLVO 7700</v>
      </c>
      <c r="X2548" s="53" t="s">
        <v>149</v>
      </c>
      <c r="Y2548" s="53">
        <f>VLOOKUP(W2548,'[1]LICZBA MIEJSC'!$A:$C,2,0)</f>
        <v>33</v>
      </c>
      <c r="Z2548" s="53">
        <f>VLOOKUP(W2548,'[1]LICZBA MIEJSC'!$A:$C,3,0)</f>
        <v>73</v>
      </c>
      <c r="AA2548" s="53">
        <f t="shared" si="234"/>
        <v>106</v>
      </c>
      <c r="AB2548" s="41">
        <f t="shared" si="235"/>
        <v>95</v>
      </c>
      <c r="AC2548" s="113">
        <f t="shared" si="239"/>
        <v>0.89622641509433965</v>
      </c>
      <c r="AD2548" s="299" t="s">
        <v>203</v>
      </c>
    </row>
    <row r="2549" spans="1:30" x14ac:dyDescent="0.25">
      <c r="A2549" s="28" t="s">
        <v>374</v>
      </c>
      <c r="B2549" s="230">
        <v>2548</v>
      </c>
      <c r="C2549" s="418">
        <v>1</v>
      </c>
      <c r="D2549" s="418">
        <v>18502</v>
      </c>
      <c r="E2549" s="437"/>
      <c r="F2549" s="418" t="s">
        <v>378</v>
      </c>
      <c r="G2549" s="158" t="str">
        <f t="shared" si="236"/>
        <v>r3_65</v>
      </c>
      <c r="H2549" s="418" t="s">
        <v>674</v>
      </c>
      <c r="I2549" s="175">
        <v>43235</v>
      </c>
      <c r="J2549" s="49" t="s">
        <v>199</v>
      </c>
      <c r="K2549" s="166">
        <v>104</v>
      </c>
      <c r="L2549" s="159">
        <v>7357</v>
      </c>
      <c r="M2549" s="159" t="s">
        <v>130</v>
      </c>
      <c r="N2549" s="167">
        <v>0.26319444444444445</v>
      </c>
      <c r="O2549" s="168">
        <v>2</v>
      </c>
      <c r="P2549" s="53" t="s">
        <v>13</v>
      </c>
      <c r="Q2549" s="461"/>
      <c r="R2549" s="461"/>
      <c r="S2549" s="461"/>
      <c r="T2549" s="109">
        <f t="shared" si="237"/>
        <v>0.26041666666666663</v>
      </c>
      <c r="U2549" s="109">
        <f t="shared" si="238"/>
        <v>0.25</v>
      </c>
      <c r="V2549" s="41">
        <f>IFERROR(VLOOKUP(L2549,'[1]ZESTAWIENIE NUMERÓW BOCZNYCH'!$A:$B,1,0),"")</f>
        <v>7357</v>
      </c>
      <c r="W2549" s="53" t="str">
        <f>IFERROR(VLOOKUP(V2549,'[1]ZESTAWIENIE NUMERÓW BOCZNYCH'!$A:$B,2,0),P2549)</f>
        <v>MERCEDES-BENZ O 530 Citaro</v>
      </c>
      <c r="X2549" s="53" t="s">
        <v>149</v>
      </c>
      <c r="Y2549" s="53">
        <f>VLOOKUP(W2549,'[1]LICZBA MIEJSC'!$A:$C,2,0)</f>
        <v>31</v>
      </c>
      <c r="Z2549" s="53">
        <f>VLOOKUP(W2549,'[1]LICZBA MIEJSC'!$A:$C,3,0)</f>
        <v>71</v>
      </c>
      <c r="AA2549" s="53">
        <f t="shared" si="234"/>
        <v>102</v>
      </c>
      <c r="AB2549" s="41">
        <f t="shared" si="235"/>
        <v>16</v>
      </c>
      <c r="AC2549" s="113">
        <f t="shared" si="239"/>
        <v>0.15686274509803921</v>
      </c>
      <c r="AD2549" s="299" t="s">
        <v>203</v>
      </c>
    </row>
    <row r="2550" spans="1:30" x14ac:dyDescent="0.25">
      <c r="A2550" s="28" t="s">
        <v>374</v>
      </c>
      <c r="B2550" s="430">
        <v>2549</v>
      </c>
      <c r="C2550" s="427">
        <v>1</v>
      </c>
      <c r="D2550" s="223">
        <v>18502</v>
      </c>
      <c r="E2550" s="450"/>
      <c r="F2550" s="223" t="s">
        <v>378</v>
      </c>
      <c r="G2550" s="158" t="str">
        <f t="shared" si="236"/>
        <v>r3_65</v>
      </c>
      <c r="H2550" s="223" t="s">
        <v>674</v>
      </c>
      <c r="I2550" s="175">
        <v>43235</v>
      </c>
      <c r="J2550" s="49" t="s">
        <v>199</v>
      </c>
      <c r="K2550" s="166">
        <v>102</v>
      </c>
      <c r="L2550" s="159">
        <v>5606</v>
      </c>
      <c r="M2550" s="50" t="s">
        <v>130</v>
      </c>
      <c r="N2550" s="167">
        <v>0.2638888888888889</v>
      </c>
      <c r="O2550" s="168">
        <v>5</v>
      </c>
      <c r="P2550" s="53" t="s">
        <v>15</v>
      </c>
      <c r="Q2550" s="461"/>
      <c r="R2550" s="461"/>
      <c r="S2550" s="461"/>
      <c r="T2550" s="109">
        <f t="shared" si="237"/>
        <v>0.26041666666666663</v>
      </c>
      <c r="U2550" s="109">
        <f t="shared" si="238"/>
        <v>0.25</v>
      </c>
      <c r="V2550" s="41">
        <f>IFERROR(VLOOKUP(L2550,'[1]ZESTAWIENIE NUMERÓW BOCZNYCH'!$A:$B,1,0),"")</f>
        <v>5606</v>
      </c>
      <c r="W2550" s="53" t="str">
        <f>IFERROR(VLOOKUP(V2550,'[1]ZESTAWIENIE NUMERÓW BOCZNYCH'!$A:$B,2,0),P2550)</f>
        <v>SOLARIS URBINO 18</v>
      </c>
      <c r="X2550" s="53" t="s">
        <v>149</v>
      </c>
      <c r="Y2550" s="53">
        <f>VLOOKUP(W2550,'[1]LICZBA MIEJSC'!$A:$C,2,0)</f>
        <v>39</v>
      </c>
      <c r="Z2550" s="53">
        <f>VLOOKUP(W2550,'[1]LICZBA MIEJSC'!$A:$C,3,0)</f>
        <v>107</v>
      </c>
      <c r="AA2550" s="53">
        <f t="shared" si="234"/>
        <v>146</v>
      </c>
      <c r="AB2550" s="41">
        <f t="shared" si="235"/>
        <v>131</v>
      </c>
      <c r="AC2550" s="113">
        <f t="shared" si="239"/>
        <v>0.89726027397260277</v>
      </c>
      <c r="AD2550" s="299" t="s">
        <v>203</v>
      </c>
    </row>
    <row r="2551" spans="1:30" x14ac:dyDescent="0.25">
      <c r="A2551" s="28" t="s">
        <v>374</v>
      </c>
      <c r="B2551" s="230">
        <v>2550</v>
      </c>
      <c r="C2551" s="418">
        <v>1</v>
      </c>
      <c r="D2551" s="418">
        <v>18502</v>
      </c>
      <c r="E2551" s="437"/>
      <c r="F2551" s="418" t="s">
        <v>378</v>
      </c>
      <c r="G2551" s="158" t="str">
        <f t="shared" si="236"/>
        <v>r3_65</v>
      </c>
      <c r="H2551" s="418" t="s">
        <v>674</v>
      </c>
      <c r="I2551" s="175">
        <v>43235</v>
      </c>
      <c r="J2551" s="49" t="s">
        <v>199</v>
      </c>
      <c r="K2551" s="166">
        <v>103</v>
      </c>
      <c r="L2551" s="159">
        <v>8055</v>
      </c>
      <c r="M2551" s="159" t="s">
        <v>130</v>
      </c>
      <c r="N2551" s="167">
        <v>0.26944444444444443</v>
      </c>
      <c r="O2551" s="168">
        <v>3</v>
      </c>
      <c r="P2551" s="53" t="s">
        <v>15</v>
      </c>
      <c r="Q2551" s="461"/>
      <c r="R2551" s="461"/>
      <c r="S2551" s="461"/>
      <c r="T2551" s="109">
        <f t="shared" si="237"/>
        <v>0.26041666666666663</v>
      </c>
      <c r="U2551" s="109">
        <f t="shared" si="238"/>
        <v>0.25</v>
      </c>
      <c r="V2551" s="41">
        <f>IFERROR(VLOOKUP(L2551,'[1]ZESTAWIENIE NUMERÓW BOCZNYCH'!$A:$B,1,0),"")</f>
        <v>8055</v>
      </c>
      <c r="W2551" s="53" t="str">
        <f>IFERROR(VLOOKUP(V2551,'[1]ZESTAWIENIE NUMERÓW BOCZNYCH'!$A:$B,2,0),P2551)</f>
        <v>VOLVO 7000A</v>
      </c>
      <c r="X2551" s="53" t="s">
        <v>149</v>
      </c>
      <c r="Y2551" s="53">
        <f>VLOOKUP(W2551,'[1]LICZBA MIEJSC'!$A:$C,2,0)</f>
        <v>43</v>
      </c>
      <c r="Z2551" s="53">
        <f>VLOOKUP(W2551,'[1]LICZBA MIEJSC'!$A:$C,3,0)</f>
        <v>133</v>
      </c>
      <c r="AA2551" s="53">
        <f t="shared" si="234"/>
        <v>176</v>
      </c>
      <c r="AB2551" s="41">
        <f t="shared" si="235"/>
        <v>39</v>
      </c>
      <c r="AC2551" s="113">
        <f t="shared" si="239"/>
        <v>0.22159090909090909</v>
      </c>
      <c r="AD2551" s="299" t="s">
        <v>203</v>
      </c>
    </row>
    <row r="2552" spans="1:30" x14ac:dyDescent="0.25">
      <c r="A2552" s="28" t="s">
        <v>374</v>
      </c>
      <c r="B2552" s="230">
        <v>2551</v>
      </c>
      <c r="C2552" s="426">
        <v>1</v>
      </c>
      <c r="D2552" s="223">
        <v>18502</v>
      </c>
      <c r="E2552" s="450"/>
      <c r="F2552" s="223" t="s">
        <v>378</v>
      </c>
      <c r="G2552" s="158" t="str">
        <f t="shared" si="236"/>
        <v>r3_65</v>
      </c>
      <c r="H2552" s="223" t="s">
        <v>674</v>
      </c>
      <c r="I2552" s="175">
        <v>43235</v>
      </c>
      <c r="J2552" s="49" t="s">
        <v>199</v>
      </c>
      <c r="K2552" s="166">
        <v>101</v>
      </c>
      <c r="L2552" s="159">
        <v>7019</v>
      </c>
      <c r="M2552" s="63" t="s">
        <v>314</v>
      </c>
      <c r="N2552" s="167">
        <v>0.27361111111111108</v>
      </c>
      <c r="O2552" s="168">
        <v>3</v>
      </c>
      <c r="P2552" s="53" t="s">
        <v>13</v>
      </c>
      <c r="Q2552" s="461"/>
      <c r="R2552" s="461"/>
      <c r="S2552" s="461"/>
      <c r="T2552" s="109">
        <f t="shared" si="237"/>
        <v>0.27083333333333331</v>
      </c>
      <c r="U2552" s="109">
        <f t="shared" si="238"/>
        <v>0.25</v>
      </c>
      <c r="V2552" s="41">
        <f>IFERROR(VLOOKUP(L2552,'[1]ZESTAWIENIE NUMERÓW BOCZNYCH'!$A:$B,1,0),"")</f>
        <v>7019</v>
      </c>
      <c r="W2552" s="53" t="str">
        <f>IFERROR(VLOOKUP(V2552,'[1]ZESTAWIENIE NUMERÓW BOCZNYCH'!$A:$B,2,0),P2552)</f>
        <v>VOLVO 7700</v>
      </c>
      <c r="X2552" s="53" t="s">
        <v>149</v>
      </c>
      <c r="Y2552" s="53">
        <f>VLOOKUP(W2552,'[1]LICZBA MIEJSC'!$A:$C,2,0)</f>
        <v>33</v>
      </c>
      <c r="Z2552" s="53">
        <f>VLOOKUP(W2552,'[1]LICZBA MIEJSC'!$A:$C,3,0)</f>
        <v>73</v>
      </c>
      <c r="AA2552" s="53">
        <f t="shared" si="234"/>
        <v>106</v>
      </c>
      <c r="AB2552" s="41">
        <f t="shared" si="235"/>
        <v>30</v>
      </c>
      <c r="AC2552" s="113">
        <f t="shared" si="239"/>
        <v>0.28301886792452829</v>
      </c>
      <c r="AD2552" s="299" t="s">
        <v>203</v>
      </c>
    </row>
    <row r="2553" spans="1:30" x14ac:dyDescent="0.25">
      <c r="A2553" s="28" t="s">
        <v>374</v>
      </c>
      <c r="B2553" s="230">
        <v>2552</v>
      </c>
      <c r="C2553" s="168">
        <v>1</v>
      </c>
      <c r="D2553" s="418">
        <v>18502</v>
      </c>
      <c r="E2553" s="437"/>
      <c r="F2553" s="418" t="s">
        <v>378</v>
      </c>
      <c r="G2553" s="158" t="str">
        <f t="shared" si="236"/>
        <v>r3_65</v>
      </c>
      <c r="H2553" s="418" t="s">
        <v>674</v>
      </c>
      <c r="I2553" s="175">
        <v>43235</v>
      </c>
      <c r="J2553" s="49" t="s">
        <v>199</v>
      </c>
      <c r="K2553" s="166">
        <v>102</v>
      </c>
      <c r="L2553" s="159">
        <v>5610</v>
      </c>
      <c r="M2553" s="159" t="s">
        <v>130</v>
      </c>
      <c r="N2553" s="167">
        <v>0.27916666666666667</v>
      </c>
      <c r="O2553" s="168">
        <v>3</v>
      </c>
      <c r="P2553" s="53" t="s">
        <v>15</v>
      </c>
      <c r="Q2553" s="461"/>
      <c r="R2553" s="461"/>
      <c r="S2553" s="461"/>
      <c r="T2553" s="109">
        <f t="shared" si="237"/>
        <v>0.27083333333333331</v>
      </c>
      <c r="U2553" s="109">
        <f t="shared" si="238"/>
        <v>0.25</v>
      </c>
      <c r="V2553" s="41">
        <f>IFERROR(VLOOKUP(L2553,'[1]ZESTAWIENIE NUMERÓW BOCZNYCH'!$A:$B,1,0),"")</f>
        <v>5610</v>
      </c>
      <c r="W2553" s="53" t="str">
        <f>IFERROR(VLOOKUP(V2553,'[1]ZESTAWIENIE NUMERÓW BOCZNYCH'!$A:$B,2,0),P2553)</f>
        <v>SOLARIS URBINO 18</v>
      </c>
      <c r="X2553" s="53" t="s">
        <v>149</v>
      </c>
      <c r="Y2553" s="53">
        <f>VLOOKUP(W2553,'[1]LICZBA MIEJSC'!$A:$C,2,0)</f>
        <v>39</v>
      </c>
      <c r="Z2553" s="53">
        <f>VLOOKUP(W2553,'[1]LICZBA MIEJSC'!$A:$C,3,0)</f>
        <v>107</v>
      </c>
      <c r="AA2553" s="53">
        <f t="shared" si="234"/>
        <v>146</v>
      </c>
      <c r="AB2553" s="41">
        <f t="shared" si="235"/>
        <v>35</v>
      </c>
      <c r="AC2553" s="113">
        <f t="shared" si="239"/>
        <v>0.23972602739726026</v>
      </c>
      <c r="AD2553" s="299" t="s">
        <v>203</v>
      </c>
    </row>
    <row r="2554" spans="1:30" x14ac:dyDescent="0.25">
      <c r="A2554" s="28" t="s">
        <v>374</v>
      </c>
      <c r="B2554" s="230">
        <v>2553</v>
      </c>
      <c r="C2554" s="425">
        <v>1</v>
      </c>
      <c r="D2554" s="223">
        <v>18502</v>
      </c>
      <c r="E2554" s="450"/>
      <c r="F2554" s="223" t="s">
        <v>378</v>
      </c>
      <c r="G2554" s="158" t="str">
        <f t="shared" si="236"/>
        <v>r3_65</v>
      </c>
      <c r="H2554" s="223" t="s">
        <v>674</v>
      </c>
      <c r="I2554" s="175">
        <v>43235</v>
      </c>
      <c r="J2554" s="49" t="s">
        <v>199</v>
      </c>
      <c r="K2554" s="166">
        <v>101</v>
      </c>
      <c r="L2554" s="159">
        <v>7310</v>
      </c>
      <c r="M2554" s="63" t="s">
        <v>314</v>
      </c>
      <c r="N2554" s="167">
        <v>0.28263888888888888</v>
      </c>
      <c r="O2554" s="168">
        <v>3</v>
      </c>
      <c r="P2554" s="53" t="s">
        <v>13</v>
      </c>
      <c r="Q2554" s="461"/>
      <c r="R2554" s="461"/>
      <c r="S2554" s="461"/>
      <c r="T2554" s="109">
        <f t="shared" si="237"/>
        <v>0.28125</v>
      </c>
      <c r="U2554" s="109">
        <f t="shared" si="238"/>
        <v>0.25</v>
      </c>
      <c r="V2554" s="41">
        <f>IFERROR(VLOOKUP(L2554,'[1]ZESTAWIENIE NUMERÓW BOCZNYCH'!$A:$B,1,0),"")</f>
        <v>7310</v>
      </c>
      <c r="W2554" s="53" t="str">
        <f>IFERROR(VLOOKUP(V2554,'[1]ZESTAWIENIE NUMERÓW BOCZNYCH'!$A:$B,2,0),P2554)</f>
        <v>MERCEDES-BENZ O 530 Citaro</v>
      </c>
      <c r="X2554" s="53" t="s">
        <v>149</v>
      </c>
      <c r="Y2554" s="53">
        <f>VLOOKUP(W2554,'[1]LICZBA MIEJSC'!$A:$C,2,0)</f>
        <v>31</v>
      </c>
      <c r="Z2554" s="53">
        <f>VLOOKUP(W2554,'[1]LICZBA MIEJSC'!$A:$C,3,0)</f>
        <v>71</v>
      </c>
      <c r="AA2554" s="53">
        <f t="shared" si="234"/>
        <v>102</v>
      </c>
      <c r="AB2554" s="41">
        <f t="shared" si="235"/>
        <v>28</v>
      </c>
      <c r="AC2554" s="113">
        <f t="shared" si="239"/>
        <v>0.27450980392156865</v>
      </c>
      <c r="AD2554" s="299" t="s">
        <v>203</v>
      </c>
    </row>
    <row r="2555" spans="1:30" x14ac:dyDescent="0.25">
      <c r="A2555" s="28" t="s">
        <v>374</v>
      </c>
      <c r="B2555" s="428">
        <v>2554</v>
      </c>
      <c r="C2555" s="207">
        <v>1</v>
      </c>
      <c r="D2555" s="207">
        <v>18502</v>
      </c>
      <c r="E2555" s="447"/>
      <c r="F2555" s="207" t="s">
        <v>378</v>
      </c>
      <c r="G2555" s="158" t="str">
        <f t="shared" si="236"/>
        <v>r3_65</v>
      </c>
      <c r="H2555" s="207" t="s">
        <v>674</v>
      </c>
      <c r="I2555" s="175">
        <v>43235</v>
      </c>
      <c r="J2555" s="49" t="s">
        <v>199</v>
      </c>
      <c r="K2555" s="166">
        <v>103</v>
      </c>
      <c r="L2555" s="159">
        <v>8104</v>
      </c>
      <c r="M2555" s="159" t="s">
        <v>130</v>
      </c>
      <c r="N2555" s="167">
        <v>0.28333333333333333</v>
      </c>
      <c r="O2555" s="168">
        <v>3</v>
      </c>
      <c r="P2555" s="53" t="s">
        <v>15</v>
      </c>
      <c r="Q2555" s="461"/>
      <c r="R2555" s="461"/>
      <c r="S2555" s="461"/>
      <c r="T2555" s="109">
        <f t="shared" si="237"/>
        <v>0.28125</v>
      </c>
      <c r="U2555" s="109">
        <f t="shared" si="238"/>
        <v>0.25</v>
      </c>
      <c r="V2555" s="41" t="str">
        <f>IFERROR(VLOOKUP(L2555,'[1]ZESTAWIENIE NUMERÓW BOCZNYCH'!$A:$B,1,0),"")</f>
        <v/>
      </c>
      <c r="W2555" s="53" t="str">
        <f>IFERROR(VLOOKUP(V2555,'[1]ZESTAWIENIE NUMERÓW BOCZNYCH'!$A:$B,2,0),P2555)</f>
        <v>AD</v>
      </c>
      <c r="X2555" s="53" t="s">
        <v>149</v>
      </c>
      <c r="Y2555" s="53">
        <f>VLOOKUP(W2555,'[1]LICZBA MIEJSC'!$A:$C,2,0)</f>
        <v>50</v>
      </c>
      <c r="Z2555" s="53">
        <f>VLOOKUP(W2555,'[1]LICZBA MIEJSC'!$A:$C,3,0)</f>
        <v>120</v>
      </c>
      <c r="AA2555" s="53">
        <f t="shared" si="234"/>
        <v>170</v>
      </c>
      <c r="AB2555" s="41">
        <f t="shared" si="235"/>
        <v>45</v>
      </c>
      <c r="AC2555" s="113">
        <f t="shared" si="239"/>
        <v>0.26470588235294118</v>
      </c>
      <c r="AD2555" s="299" t="s">
        <v>203</v>
      </c>
    </row>
    <row r="2556" spans="1:30" x14ac:dyDescent="0.25">
      <c r="A2556" s="28" t="s">
        <v>374</v>
      </c>
      <c r="B2556" s="230">
        <v>2555</v>
      </c>
      <c r="C2556" s="418">
        <v>1</v>
      </c>
      <c r="D2556" s="418">
        <v>18502</v>
      </c>
      <c r="E2556" s="437"/>
      <c r="F2556" s="418" t="s">
        <v>378</v>
      </c>
      <c r="G2556" s="158" t="str">
        <f t="shared" si="236"/>
        <v>r3_65</v>
      </c>
      <c r="H2556" s="418" t="s">
        <v>674</v>
      </c>
      <c r="I2556" s="175">
        <v>43235</v>
      </c>
      <c r="J2556" s="49" t="s">
        <v>199</v>
      </c>
      <c r="K2556" s="166">
        <v>104</v>
      </c>
      <c r="L2556" s="159">
        <v>8089</v>
      </c>
      <c r="M2556" s="50" t="s">
        <v>130</v>
      </c>
      <c r="N2556" s="167">
        <v>0.28750000000000003</v>
      </c>
      <c r="O2556" s="168">
        <v>1</v>
      </c>
      <c r="P2556" s="53" t="s">
        <v>15</v>
      </c>
      <c r="Q2556" s="461"/>
      <c r="R2556" s="461"/>
      <c r="S2556" s="461"/>
      <c r="T2556" s="109">
        <f t="shared" si="237"/>
        <v>0.28125</v>
      </c>
      <c r="U2556" s="109">
        <f t="shared" si="238"/>
        <v>0.25</v>
      </c>
      <c r="V2556" s="41">
        <f>IFERROR(VLOOKUP(L2556,'[1]ZESTAWIENIE NUMERÓW BOCZNYCH'!$A:$B,1,0),"")</f>
        <v>8089</v>
      </c>
      <c r="W2556" s="53" t="str">
        <f>IFERROR(VLOOKUP(V2556,'[1]ZESTAWIENIE NUMERÓW BOCZNYCH'!$A:$B,2,0),P2556)</f>
        <v>VOLVO 7000A</v>
      </c>
      <c r="X2556" s="53" t="s">
        <v>149</v>
      </c>
      <c r="Y2556" s="53">
        <f>VLOOKUP(W2556,'[1]LICZBA MIEJSC'!$A:$C,2,0)</f>
        <v>43</v>
      </c>
      <c r="Z2556" s="53">
        <f>VLOOKUP(W2556,'[1]LICZBA MIEJSC'!$A:$C,3,0)</f>
        <v>133</v>
      </c>
      <c r="AA2556" s="53">
        <f t="shared" si="234"/>
        <v>176</v>
      </c>
      <c r="AB2556" s="41">
        <f t="shared" si="235"/>
        <v>18</v>
      </c>
      <c r="AC2556" s="113">
        <f t="shared" si="239"/>
        <v>0.10227272727272728</v>
      </c>
      <c r="AD2556" s="299" t="s">
        <v>203</v>
      </c>
    </row>
    <row r="2557" spans="1:30" x14ac:dyDescent="0.25">
      <c r="A2557" s="28" t="s">
        <v>374</v>
      </c>
      <c r="B2557" s="430">
        <v>2556</v>
      </c>
      <c r="C2557" s="427">
        <v>1</v>
      </c>
      <c r="D2557" s="223">
        <v>18502</v>
      </c>
      <c r="E2557" s="450"/>
      <c r="F2557" s="223" t="s">
        <v>378</v>
      </c>
      <c r="G2557" s="158" t="str">
        <f t="shared" si="236"/>
        <v>r3_65</v>
      </c>
      <c r="H2557" s="223" t="s">
        <v>674</v>
      </c>
      <c r="I2557" s="175">
        <v>43235</v>
      </c>
      <c r="J2557" s="49" t="s">
        <v>199</v>
      </c>
      <c r="K2557" s="166">
        <v>102</v>
      </c>
      <c r="L2557" s="159">
        <v>8142</v>
      </c>
      <c r="M2557" s="159" t="s">
        <v>130</v>
      </c>
      <c r="N2557" s="167">
        <v>0.29236111111111113</v>
      </c>
      <c r="O2557" s="168">
        <v>4</v>
      </c>
      <c r="P2557" s="53" t="s">
        <v>15</v>
      </c>
      <c r="Q2557" s="461"/>
      <c r="R2557" s="461"/>
      <c r="S2557" s="461"/>
      <c r="T2557" s="109">
        <f t="shared" si="237"/>
        <v>0.29166666666666663</v>
      </c>
      <c r="U2557" s="109">
        <f t="shared" si="238"/>
        <v>0.29166666666666663</v>
      </c>
      <c r="V2557" s="41">
        <f>IFERROR(VLOOKUP(L2557,'[1]ZESTAWIENIE NUMERÓW BOCZNYCH'!$A:$B,1,0),"")</f>
        <v>8142</v>
      </c>
      <c r="W2557" s="53" t="str">
        <f>IFERROR(VLOOKUP(V2557,'[1]ZESTAWIENIE NUMERÓW BOCZNYCH'!$A:$B,2,0),P2557)</f>
        <v>VOLVO 7700A</v>
      </c>
      <c r="X2557" s="53" t="s">
        <v>149</v>
      </c>
      <c r="Y2557" s="53">
        <f>VLOOKUP(W2557,'[1]LICZBA MIEJSC'!$A:$C,2,0)</f>
        <v>43</v>
      </c>
      <c r="Z2557" s="53">
        <f>VLOOKUP(W2557,'[1]LICZBA MIEJSC'!$A:$C,3,0)</f>
        <v>133</v>
      </c>
      <c r="AA2557" s="53">
        <f t="shared" si="234"/>
        <v>176</v>
      </c>
      <c r="AB2557" s="41">
        <f t="shared" si="235"/>
        <v>110</v>
      </c>
      <c r="AC2557" s="113">
        <f t="shared" si="239"/>
        <v>0.625</v>
      </c>
      <c r="AD2557" s="299" t="s">
        <v>203</v>
      </c>
    </row>
    <row r="2558" spans="1:30" x14ac:dyDescent="0.25">
      <c r="A2558" s="28" t="s">
        <v>374</v>
      </c>
      <c r="B2558" s="230">
        <v>2557</v>
      </c>
      <c r="C2558" s="418">
        <v>2</v>
      </c>
      <c r="D2558" s="418">
        <v>18502</v>
      </c>
      <c r="E2558" s="437"/>
      <c r="F2558" s="418" t="s">
        <v>378</v>
      </c>
      <c r="G2558" s="158" t="str">
        <f t="shared" si="236"/>
        <v>r3_65</v>
      </c>
      <c r="H2558" s="418" t="s">
        <v>674</v>
      </c>
      <c r="I2558" s="175">
        <v>43235</v>
      </c>
      <c r="J2558" s="49" t="s">
        <v>199</v>
      </c>
      <c r="K2558" s="166">
        <v>103</v>
      </c>
      <c r="L2558" s="159">
        <v>8402</v>
      </c>
      <c r="M2558" s="159" t="s">
        <v>130</v>
      </c>
      <c r="N2558" s="167">
        <v>0.29305555555555557</v>
      </c>
      <c r="O2558" s="168">
        <v>3</v>
      </c>
      <c r="P2558" s="53" t="s">
        <v>15</v>
      </c>
      <c r="Q2558" s="461"/>
      <c r="R2558" s="461"/>
      <c r="S2558" s="461"/>
      <c r="T2558" s="109">
        <f t="shared" si="237"/>
        <v>0.29166666666666663</v>
      </c>
      <c r="U2558" s="109">
        <f t="shared" si="238"/>
        <v>0.29166666666666663</v>
      </c>
      <c r="V2558" s="41">
        <f>IFERROR(VLOOKUP(L2558,'[1]ZESTAWIENIE NUMERÓW BOCZNYCH'!$A:$B,1,0),"")</f>
        <v>8402</v>
      </c>
      <c r="W2558" s="53" t="str">
        <f>IFERROR(VLOOKUP(V2558,'[1]ZESTAWIENIE NUMERÓW BOCZNYCH'!$A:$B,2,0),P2558)</f>
        <v>MERCEDES-BENZ 628 03 Citaro G</v>
      </c>
      <c r="X2558" s="53" t="s">
        <v>149</v>
      </c>
      <c r="Y2558" s="53">
        <f>VLOOKUP(W2558,'[1]LICZBA MIEJSC'!$A:$C,2,0)</f>
        <v>40</v>
      </c>
      <c r="Z2558" s="53">
        <f>VLOOKUP(W2558,'[1]LICZBA MIEJSC'!$A:$C,3,0)</f>
        <v>102</v>
      </c>
      <c r="AA2558" s="53">
        <f t="shared" si="234"/>
        <v>142</v>
      </c>
      <c r="AB2558" s="41">
        <f t="shared" si="235"/>
        <v>36</v>
      </c>
      <c r="AC2558" s="113">
        <f t="shared" si="239"/>
        <v>0.25352112676056338</v>
      </c>
      <c r="AD2558" s="299" t="s">
        <v>203</v>
      </c>
    </row>
    <row r="2559" spans="1:30" x14ac:dyDescent="0.25">
      <c r="A2559" s="28" t="s">
        <v>374</v>
      </c>
      <c r="B2559" s="230">
        <v>2558</v>
      </c>
      <c r="C2559" s="426">
        <v>2</v>
      </c>
      <c r="D2559" s="223">
        <v>18502</v>
      </c>
      <c r="E2559" s="450"/>
      <c r="F2559" s="223" t="s">
        <v>378</v>
      </c>
      <c r="G2559" s="158" t="str">
        <f t="shared" si="236"/>
        <v>r3_65</v>
      </c>
      <c r="H2559" s="223" t="s">
        <v>674</v>
      </c>
      <c r="I2559" s="175">
        <v>43235</v>
      </c>
      <c r="J2559" s="49" t="s">
        <v>199</v>
      </c>
      <c r="K2559" s="166">
        <v>101</v>
      </c>
      <c r="L2559" s="159">
        <v>7014</v>
      </c>
      <c r="M2559" s="63" t="s">
        <v>314</v>
      </c>
      <c r="N2559" s="167">
        <v>0.3</v>
      </c>
      <c r="O2559" s="168">
        <v>3</v>
      </c>
      <c r="P2559" s="53" t="s">
        <v>13</v>
      </c>
      <c r="Q2559" s="461"/>
      <c r="R2559" s="461"/>
      <c r="S2559" s="461"/>
      <c r="T2559" s="109">
        <f t="shared" si="237"/>
        <v>0.29166666666666663</v>
      </c>
      <c r="U2559" s="109">
        <f t="shared" si="238"/>
        <v>0.29166666666666663</v>
      </c>
      <c r="V2559" s="41">
        <f>IFERROR(VLOOKUP(L2559,'[1]ZESTAWIENIE NUMERÓW BOCZNYCH'!$A:$B,1,0),"")</f>
        <v>7014</v>
      </c>
      <c r="W2559" s="53" t="str">
        <f>IFERROR(VLOOKUP(V2559,'[1]ZESTAWIENIE NUMERÓW BOCZNYCH'!$A:$B,2,0),P2559)</f>
        <v>VOLVO 7700</v>
      </c>
      <c r="X2559" s="53" t="s">
        <v>149</v>
      </c>
      <c r="Y2559" s="53">
        <f>VLOOKUP(W2559,'[1]LICZBA MIEJSC'!$A:$C,2,0)</f>
        <v>33</v>
      </c>
      <c r="Z2559" s="53">
        <f>VLOOKUP(W2559,'[1]LICZBA MIEJSC'!$A:$C,3,0)</f>
        <v>73</v>
      </c>
      <c r="AA2559" s="53">
        <f t="shared" si="234"/>
        <v>106</v>
      </c>
      <c r="AB2559" s="41">
        <f t="shared" si="235"/>
        <v>30</v>
      </c>
      <c r="AC2559" s="113">
        <f t="shared" si="239"/>
        <v>0.28301886792452829</v>
      </c>
      <c r="AD2559" s="299" t="s">
        <v>203</v>
      </c>
    </row>
    <row r="2560" spans="1:30" x14ac:dyDescent="0.25">
      <c r="A2560" s="28" t="s">
        <v>374</v>
      </c>
      <c r="B2560" s="230">
        <v>2559</v>
      </c>
      <c r="C2560" s="425">
        <v>2</v>
      </c>
      <c r="D2560" s="207">
        <v>18502</v>
      </c>
      <c r="E2560" s="447"/>
      <c r="F2560" s="207" t="s">
        <v>378</v>
      </c>
      <c r="G2560" s="158" t="str">
        <f t="shared" si="236"/>
        <v>r3_65</v>
      </c>
      <c r="H2560" s="207" t="s">
        <v>674</v>
      </c>
      <c r="I2560" s="175">
        <v>43235</v>
      </c>
      <c r="J2560" s="49" t="s">
        <v>199</v>
      </c>
      <c r="K2560" s="166">
        <v>102</v>
      </c>
      <c r="L2560" s="159">
        <v>8085</v>
      </c>
      <c r="M2560" s="159" t="s">
        <v>130</v>
      </c>
      <c r="N2560" s="167">
        <v>0.30277777777777776</v>
      </c>
      <c r="O2560" s="168">
        <v>3</v>
      </c>
      <c r="P2560" s="53" t="s">
        <v>15</v>
      </c>
      <c r="Q2560" s="461"/>
      <c r="R2560" s="461"/>
      <c r="S2560" s="461"/>
      <c r="T2560" s="109">
        <f t="shared" si="237"/>
        <v>0.30208333333333331</v>
      </c>
      <c r="U2560" s="109">
        <f t="shared" si="238"/>
        <v>0.29166666666666663</v>
      </c>
      <c r="V2560" s="41">
        <f>IFERROR(VLOOKUP(L2560,'[1]ZESTAWIENIE NUMERÓW BOCZNYCH'!$A:$B,1,0),"")</f>
        <v>8085</v>
      </c>
      <c r="W2560" s="53" t="str">
        <f>IFERROR(VLOOKUP(V2560,'[1]ZESTAWIENIE NUMERÓW BOCZNYCH'!$A:$B,2,0),P2560)</f>
        <v>VOLVO 7000A</v>
      </c>
      <c r="X2560" s="53" t="s">
        <v>149</v>
      </c>
      <c r="Y2560" s="53">
        <f>VLOOKUP(W2560,'[1]LICZBA MIEJSC'!$A:$C,2,0)</f>
        <v>43</v>
      </c>
      <c r="Z2560" s="53">
        <f>VLOOKUP(W2560,'[1]LICZBA MIEJSC'!$A:$C,3,0)</f>
        <v>133</v>
      </c>
      <c r="AA2560" s="53">
        <f t="shared" si="234"/>
        <v>176</v>
      </c>
      <c r="AB2560" s="41">
        <f t="shared" si="235"/>
        <v>39</v>
      </c>
      <c r="AC2560" s="113">
        <f t="shared" si="239"/>
        <v>0.22159090909090909</v>
      </c>
      <c r="AD2560" s="299" t="s">
        <v>203</v>
      </c>
    </row>
    <row r="2561" spans="1:30" x14ac:dyDescent="0.25">
      <c r="A2561" s="28" t="s">
        <v>374</v>
      </c>
      <c r="B2561" s="428">
        <v>2560</v>
      </c>
      <c r="C2561" s="207">
        <v>2</v>
      </c>
      <c r="D2561" s="207">
        <v>18502</v>
      </c>
      <c r="E2561" s="447"/>
      <c r="F2561" s="207" t="s">
        <v>378</v>
      </c>
      <c r="G2561" s="158" t="str">
        <f t="shared" si="236"/>
        <v>r3_65</v>
      </c>
      <c r="H2561" s="207" t="s">
        <v>674</v>
      </c>
      <c r="I2561" s="175">
        <v>43235</v>
      </c>
      <c r="J2561" s="49" t="s">
        <v>199</v>
      </c>
      <c r="K2561" s="166">
        <v>103</v>
      </c>
      <c r="L2561" s="159">
        <v>8135</v>
      </c>
      <c r="M2561" s="159" t="s">
        <v>130</v>
      </c>
      <c r="N2561" s="167">
        <v>0.30694444444444441</v>
      </c>
      <c r="O2561" s="251">
        <v>1</v>
      </c>
      <c r="P2561" s="53" t="s">
        <v>15</v>
      </c>
      <c r="Q2561" s="461"/>
      <c r="R2561" s="461"/>
      <c r="S2561" s="461"/>
      <c r="T2561" s="109">
        <f t="shared" si="237"/>
        <v>0.30208333333333331</v>
      </c>
      <c r="U2561" s="109">
        <f t="shared" si="238"/>
        <v>0.29166666666666663</v>
      </c>
      <c r="V2561" s="41">
        <f>IFERROR(VLOOKUP(L2561,'[1]ZESTAWIENIE NUMERÓW BOCZNYCH'!$A:$B,1,0),"")</f>
        <v>8135</v>
      </c>
      <c r="W2561" s="53" t="str">
        <f>IFERROR(VLOOKUP(V2561,'[1]ZESTAWIENIE NUMERÓW BOCZNYCH'!$A:$B,2,0),P2561)</f>
        <v>VOLVO 7700A</v>
      </c>
      <c r="X2561" s="53" t="s">
        <v>149</v>
      </c>
      <c r="Y2561" s="53">
        <f>VLOOKUP(W2561,'[1]LICZBA MIEJSC'!$A:$C,2,0)</f>
        <v>43</v>
      </c>
      <c r="Z2561" s="53">
        <f>VLOOKUP(W2561,'[1]LICZBA MIEJSC'!$A:$C,3,0)</f>
        <v>133</v>
      </c>
      <c r="AA2561" s="53">
        <f t="shared" si="234"/>
        <v>176</v>
      </c>
      <c r="AB2561" s="41">
        <f t="shared" si="235"/>
        <v>18</v>
      </c>
      <c r="AC2561" s="113">
        <f t="shared" si="239"/>
        <v>0.10227272727272728</v>
      </c>
      <c r="AD2561" s="299" t="s">
        <v>203</v>
      </c>
    </row>
    <row r="2562" spans="1:30" x14ac:dyDescent="0.25">
      <c r="A2562" s="28" t="s">
        <v>374</v>
      </c>
      <c r="B2562" s="230">
        <v>2561</v>
      </c>
      <c r="C2562" s="418">
        <v>2</v>
      </c>
      <c r="D2562" s="418">
        <v>18502</v>
      </c>
      <c r="E2562" s="437"/>
      <c r="F2562" s="418" t="s">
        <v>378</v>
      </c>
      <c r="G2562" s="158" t="str">
        <f t="shared" si="236"/>
        <v>r3_65</v>
      </c>
      <c r="H2562" s="418" t="s">
        <v>674</v>
      </c>
      <c r="I2562" s="175">
        <v>43235</v>
      </c>
      <c r="J2562" s="49" t="s">
        <v>199</v>
      </c>
      <c r="K2562" s="166">
        <v>104</v>
      </c>
      <c r="L2562" s="159">
        <v>7419</v>
      </c>
      <c r="M2562" s="50" t="s">
        <v>130</v>
      </c>
      <c r="N2562" s="167">
        <v>0.30763888888888891</v>
      </c>
      <c r="O2562" s="168">
        <v>3</v>
      </c>
      <c r="P2562" s="53" t="s">
        <v>13</v>
      </c>
      <c r="Q2562" s="461"/>
      <c r="R2562" s="461"/>
      <c r="S2562" s="461"/>
      <c r="T2562" s="109">
        <f t="shared" si="237"/>
        <v>0.30208333333333331</v>
      </c>
      <c r="U2562" s="109">
        <f t="shared" si="238"/>
        <v>0.29166666666666663</v>
      </c>
      <c r="V2562" s="41">
        <f>IFERROR(VLOOKUP(L2562,'[1]ZESTAWIENIE NUMERÓW BOCZNYCH'!$A:$B,1,0),"")</f>
        <v>7419</v>
      </c>
      <c r="W2562" s="53" t="str">
        <f>IFERROR(VLOOKUP(V2562,'[1]ZESTAWIENIE NUMERÓW BOCZNYCH'!$A:$B,2,0),P2562)</f>
        <v>MERCEDES-BENZ 628 02 Citaro</v>
      </c>
      <c r="X2562" s="53" t="s">
        <v>149</v>
      </c>
      <c r="Y2562" s="53">
        <f>VLOOKUP(W2562,'[1]LICZBA MIEJSC'!$A:$C,2,0)</f>
        <v>29</v>
      </c>
      <c r="Z2562" s="53">
        <f>VLOOKUP(W2562,'[1]LICZBA MIEJSC'!$A:$C,3,0)</f>
        <v>62</v>
      </c>
      <c r="AA2562" s="53">
        <f t="shared" ref="AA2562:AA2625" si="240">Y2562+Z2562</f>
        <v>91</v>
      </c>
      <c r="AB2562" s="41">
        <f t="shared" ref="AB2562:AB2625" si="241">ROUND(IF(O2562=$AE$1,0,IF(O2562=$AG$1,AA2562*0.1,IF(O2562=$AI$1,Y2562/2,IF(O2562=$AK$1,Y2562*0.9,IF(O2562=$AM$1,Y2562+(Z2562*0.5),IF(O2562=$AO$1,AA2562*0.9,IF(O2562=$AQ$1,AA2562*1.1,"BŁĄD"))))))),0)</f>
        <v>26</v>
      </c>
      <c r="AC2562" s="113">
        <f t="shared" si="239"/>
        <v>0.2857142857142857</v>
      </c>
      <c r="AD2562" s="299" t="s">
        <v>203</v>
      </c>
    </row>
    <row r="2563" spans="1:30" x14ac:dyDescent="0.25">
      <c r="A2563" s="28" t="s">
        <v>374</v>
      </c>
      <c r="B2563" s="46">
        <v>2562</v>
      </c>
      <c r="C2563" s="418">
        <v>2</v>
      </c>
      <c r="D2563" s="418">
        <v>18502</v>
      </c>
      <c r="E2563" s="437"/>
      <c r="F2563" s="418" t="s">
        <v>378</v>
      </c>
      <c r="G2563" s="158" t="str">
        <f t="shared" ref="G2563:G2626" si="242">IF(ISERROR(RIGHT(LEFT(F2563,FIND("_",MID(F2563,4,150))+2))*1),LEFT(F2563,FIND("_",MID(F2563,4,150))+1),LEFT(F2563,FIND("_",MID(F2563,4,150))+2))</f>
        <v>r3_65</v>
      </c>
      <c r="H2563" s="418" t="s">
        <v>674</v>
      </c>
      <c r="I2563" s="175">
        <v>43235</v>
      </c>
      <c r="J2563" s="49" t="s">
        <v>199</v>
      </c>
      <c r="K2563" s="200">
        <v>104</v>
      </c>
      <c r="L2563" s="159">
        <v>7357</v>
      </c>
      <c r="M2563" s="159" t="s">
        <v>130</v>
      </c>
      <c r="N2563" s="167">
        <v>0.30833333333333335</v>
      </c>
      <c r="O2563" s="168">
        <v>0</v>
      </c>
      <c r="P2563" s="53" t="s">
        <v>13</v>
      </c>
      <c r="Q2563" s="461"/>
      <c r="R2563" s="461"/>
      <c r="S2563" s="461"/>
      <c r="T2563" s="109">
        <f t="shared" ref="T2563:T2626" si="243">FLOOR(N2563,"0:15")</f>
        <v>0.30208333333333331</v>
      </c>
      <c r="U2563" s="109">
        <f t="shared" ref="U2563:U2626" si="244">FLOOR(N2563,TIME(1,0,0))</f>
        <v>0.29166666666666663</v>
      </c>
      <c r="V2563" s="41">
        <f>IFERROR(VLOOKUP(L2563,'[1]ZESTAWIENIE NUMERÓW BOCZNYCH'!$A:$B,1,0),"")</f>
        <v>7357</v>
      </c>
      <c r="W2563" s="53" t="str">
        <f>IFERROR(VLOOKUP(V2563,'[1]ZESTAWIENIE NUMERÓW BOCZNYCH'!$A:$B,2,0),P2563)</f>
        <v>MERCEDES-BENZ O 530 Citaro</v>
      </c>
      <c r="X2563" s="53" t="s">
        <v>149</v>
      </c>
      <c r="Y2563" s="53">
        <f>VLOOKUP(W2563,'[1]LICZBA MIEJSC'!$A:$C,2,0)</f>
        <v>31</v>
      </c>
      <c r="Z2563" s="53">
        <f>VLOOKUP(W2563,'[1]LICZBA MIEJSC'!$A:$C,3,0)</f>
        <v>71</v>
      </c>
      <c r="AA2563" s="53">
        <f t="shared" si="240"/>
        <v>102</v>
      </c>
      <c r="AB2563" s="41">
        <f t="shared" si="241"/>
        <v>0</v>
      </c>
      <c r="AC2563" s="113">
        <f t="shared" ref="AC2563:AC2626" si="245">AB2563/AA2563</f>
        <v>0</v>
      </c>
      <c r="AD2563" s="299" t="s">
        <v>203</v>
      </c>
    </row>
    <row r="2564" spans="1:30" x14ac:dyDescent="0.25">
      <c r="A2564" s="28" t="s">
        <v>374</v>
      </c>
      <c r="B2564" s="430">
        <v>2563</v>
      </c>
      <c r="C2564" s="427">
        <v>2</v>
      </c>
      <c r="D2564" s="223">
        <v>18502</v>
      </c>
      <c r="E2564" s="450"/>
      <c r="F2564" s="223" t="s">
        <v>378</v>
      </c>
      <c r="G2564" s="158" t="str">
        <f t="shared" si="242"/>
        <v>r3_65</v>
      </c>
      <c r="H2564" s="223" t="s">
        <v>674</v>
      </c>
      <c r="I2564" s="175">
        <v>43235</v>
      </c>
      <c r="J2564" s="49" t="s">
        <v>199</v>
      </c>
      <c r="K2564" s="166">
        <v>101</v>
      </c>
      <c r="L2564" s="159">
        <v>7337</v>
      </c>
      <c r="M2564" s="63" t="s">
        <v>314</v>
      </c>
      <c r="N2564" s="167">
        <v>0.31180555555555556</v>
      </c>
      <c r="O2564" s="168">
        <v>3</v>
      </c>
      <c r="P2564" s="53" t="s">
        <v>13</v>
      </c>
      <c r="Q2564" s="461"/>
      <c r="R2564" s="461"/>
      <c r="S2564" s="461"/>
      <c r="T2564" s="109">
        <f t="shared" si="243"/>
        <v>0.30208333333333331</v>
      </c>
      <c r="U2564" s="109">
        <f t="shared" si="244"/>
        <v>0.29166666666666663</v>
      </c>
      <c r="V2564" s="41">
        <f>IFERROR(VLOOKUP(L2564,'[1]ZESTAWIENIE NUMERÓW BOCZNYCH'!$A:$B,1,0),"")</f>
        <v>7337</v>
      </c>
      <c r="W2564" s="53" t="str">
        <f>IFERROR(VLOOKUP(V2564,'[1]ZESTAWIENIE NUMERÓW BOCZNYCH'!$A:$B,2,0),P2564)</f>
        <v>MERCEDES-BENZ O 530 Citaro</v>
      </c>
      <c r="X2564" s="53" t="s">
        <v>149</v>
      </c>
      <c r="Y2564" s="53">
        <f>VLOOKUP(W2564,'[1]LICZBA MIEJSC'!$A:$C,2,0)</f>
        <v>31</v>
      </c>
      <c r="Z2564" s="53">
        <f>VLOOKUP(W2564,'[1]LICZBA MIEJSC'!$A:$C,3,0)</f>
        <v>71</v>
      </c>
      <c r="AA2564" s="53">
        <f t="shared" si="240"/>
        <v>102</v>
      </c>
      <c r="AB2564" s="41">
        <f t="shared" si="241"/>
        <v>28</v>
      </c>
      <c r="AC2564" s="113">
        <f t="shared" si="245"/>
        <v>0.27450980392156865</v>
      </c>
      <c r="AD2564" s="299" t="s">
        <v>203</v>
      </c>
    </row>
    <row r="2565" spans="1:30" x14ac:dyDescent="0.25">
      <c r="A2565" s="28" t="s">
        <v>374</v>
      </c>
      <c r="B2565" s="46">
        <v>2564</v>
      </c>
      <c r="C2565" s="418">
        <v>2</v>
      </c>
      <c r="D2565" s="418">
        <v>18502</v>
      </c>
      <c r="E2565" s="437"/>
      <c r="F2565" s="418" t="s">
        <v>378</v>
      </c>
      <c r="G2565" s="158" t="str">
        <f t="shared" si="242"/>
        <v>r3_65</v>
      </c>
      <c r="H2565" s="432" t="s">
        <v>674</v>
      </c>
      <c r="I2565" s="175">
        <v>43235</v>
      </c>
      <c r="J2565" s="42" t="s">
        <v>255</v>
      </c>
      <c r="K2565" s="234" t="s">
        <v>255</v>
      </c>
      <c r="L2565" s="159"/>
      <c r="M2565" s="178"/>
      <c r="N2565" s="167">
        <v>0.31597222222222221</v>
      </c>
      <c r="O2565" s="168">
        <v>0</v>
      </c>
      <c r="P2565" s="53" t="s">
        <v>16</v>
      </c>
      <c r="Q2565" s="461"/>
      <c r="R2565" s="461"/>
      <c r="S2565" s="461"/>
      <c r="T2565" s="109">
        <f t="shared" si="243"/>
        <v>0.3125</v>
      </c>
      <c r="U2565" s="109">
        <f t="shared" si="244"/>
        <v>0.29166666666666663</v>
      </c>
      <c r="V2565" s="41" t="str">
        <f>IFERROR(VLOOKUP(L2565,'[1]ZESTAWIENIE NUMERÓW BOCZNYCH'!$A:$B,1,0),"")</f>
        <v/>
      </c>
      <c r="W2565" s="53" t="str">
        <f>IFERROR(VLOOKUP(V2565,'[1]ZESTAWIENIE NUMERÓW BOCZNYCH'!$A:$B,2,0),P2565)</f>
        <v>B</v>
      </c>
      <c r="X2565" s="53" t="s">
        <v>149</v>
      </c>
      <c r="Y2565" s="53">
        <f>VLOOKUP(W2565,'[1]LICZBA MIEJSC'!$A:$C,2,0)</f>
        <v>20</v>
      </c>
      <c r="Z2565" s="53">
        <f>VLOOKUP(W2565,'[1]LICZBA MIEJSC'!$A:$C,3,0)</f>
        <v>0</v>
      </c>
      <c r="AA2565" s="53">
        <f t="shared" si="240"/>
        <v>20</v>
      </c>
      <c r="AB2565" s="41">
        <f t="shared" si="241"/>
        <v>0</v>
      </c>
      <c r="AC2565" s="113">
        <f t="shared" si="245"/>
        <v>0</v>
      </c>
      <c r="AD2565" s="299"/>
    </row>
    <row r="2566" spans="1:30" x14ac:dyDescent="0.25">
      <c r="A2566" s="28" t="s">
        <v>374</v>
      </c>
      <c r="B2566" s="46">
        <v>2565</v>
      </c>
      <c r="C2566" s="418">
        <v>2</v>
      </c>
      <c r="D2566" s="418">
        <v>18502</v>
      </c>
      <c r="E2566" s="437"/>
      <c r="F2566" s="418" t="s">
        <v>378</v>
      </c>
      <c r="G2566" s="158" t="str">
        <f t="shared" si="242"/>
        <v>r3_65</v>
      </c>
      <c r="H2566" s="432" t="s">
        <v>674</v>
      </c>
      <c r="I2566" s="175">
        <v>43235</v>
      </c>
      <c r="J2566" s="49" t="s">
        <v>200</v>
      </c>
      <c r="K2566" s="171" t="s">
        <v>234</v>
      </c>
      <c r="L2566" s="159"/>
      <c r="M2566" s="178"/>
      <c r="N2566" s="167">
        <v>0.31666666666666665</v>
      </c>
      <c r="O2566" s="168">
        <v>1</v>
      </c>
      <c r="P2566" s="53" t="s">
        <v>16</v>
      </c>
      <c r="Q2566" s="461"/>
      <c r="R2566" s="461"/>
      <c r="S2566" s="461"/>
      <c r="T2566" s="109">
        <f t="shared" si="243"/>
        <v>0.3125</v>
      </c>
      <c r="U2566" s="109">
        <f t="shared" si="244"/>
        <v>0.29166666666666663</v>
      </c>
      <c r="V2566" s="41" t="str">
        <f>IFERROR(VLOOKUP(L2566,'[1]ZESTAWIENIE NUMERÓW BOCZNYCH'!$A:$B,1,0),"")</f>
        <v/>
      </c>
      <c r="W2566" s="53" t="str">
        <f>IFERROR(VLOOKUP(V2566,'[1]ZESTAWIENIE NUMERÓW BOCZNYCH'!$A:$B,2,0),P2566)</f>
        <v>B</v>
      </c>
      <c r="X2566" s="53" t="s">
        <v>149</v>
      </c>
      <c r="Y2566" s="53">
        <f>VLOOKUP(W2566,'[1]LICZBA MIEJSC'!$A:$C,2,0)</f>
        <v>20</v>
      </c>
      <c r="Z2566" s="53">
        <f>VLOOKUP(W2566,'[1]LICZBA MIEJSC'!$A:$C,3,0)</f>
        <v>0</v>
      </c>
      <c r="AA2566" s="53">
        <f t="shared" si="240"/>
        <v>20</v>
      </c>
      <c r="AB2566" s="41">
        <f t="shared" si="241"/>
        <v>2</v>
      </c>
      <c r="AC2566" s="113">
        <f t="shared" si="245"/>
        <v>0.1</v>
      </c>
      <c r="AD2566" s="299"/>
    </row>
    <row r="2567" spans="1:30" x14ac:dyDescent="0.25">
      <c r="A2567" s="28" t="s">
        <v>374</v>
      </c>
      <c r="B2567" s="230">
        <v>2566</v>
      </c>
      <c r="C2567" s="426">
        <v>2</v>
      </c>
      <c r="D2567" s="223">
        <v>18502</v>
      </c>
      <c r="E2567" s="450"/>
      <c r="F2567" s="223" t="s">
        <v>378</v>
      </c>
      <c r="G2567" s="158" t="str">
        <f t="shared" si="242"/>
        <v>r3_65</v>
      </c>
      <c r="H2567" s="223" t="s">
        <v>674</v>
      </c>
      <c r="I2567" s="175">
        <v>43235</v>
      </c>
      <c r="J2567" s="49" t="s">
        <v>199</v>
      </c>
      <c r="K2567" s="166">
        <v>101</v>
      </c>
      <c r="L2567" s="159">
        <v>7312</v>
      </c>
      <c r="M2567" s="215" t="s">
        <v>314</v>
      </c>
      <c r="N2567" s="167">
        <v>0.3215277777777778</v>
      </c>
      <c r="O2567" s="168">
        <v>3</v>
      </c>
      <c r="P2567" s="53" t="s">
        <v>13</v>
      </c>
      <c r="Q2567" s="461"/>
      <c r="R2567" s="461"/>
      <c r="S2567" s="461"/>
      <c r="T2567" s="109">
        <f t="shared" si="243"/>
        <v>0.3125</v>
      </c>
      <c r="U2567" s="109">
        <f t="shared" si="244"/>
        <v>0.29166666666666663</v>
      </c>
      <c r="V2567" s="41">
        <f>IFERROR(VLOOKUP(L2567,'[1]ZESTAWIENIE NUMERÓW BOCZNYCH'!$A:$B,1,0),"")</f>
        <v>7312</v>
      </c>
      <c r="W2567" s="53" t="str">
        <f>IFERROR(VLOOKUP(V2567,'[1]ZESTAWIENIE NUMERÓW BOCZNYCH'!$A:$B,2,0),P2567)</f>
        <v>MERCEDES-BENZ O 530 Citaro</v>
      </c>
      <c r="X2567" s="53" t="s">
        <v>149</v>
      </c>
      <c r="Y2567" s="53">
        <f>VLOOKUP(W2567,'[1]LICZBA MIEJSC'!$A:$C,2,0)</f>
        <v>31</v>
      </c>
      <c r="Z2567" s="53">
        <f>VLOOKUP(W2567,'[1]LICZBA MIEJSC'!$A:$C,3,0)</f>
        <v>71</v>
      </c>
      <c r="AA2567" s="53">
        <f t="shared" si="240"/>
        <v>102</v>
      </c>
      <c r="AB2567" s="41">
        <f t="shared" si="241"/>
        <v>28</v>
      </c>
      <c r="AC2567" s="113">
        <f t="shared" si="245"/>
        <v>0.27450980392156865</v>
      </c>
      <c r="AD2567" s="299" t="s">
        <v>203</v>
      </c>
    </row>
    <row r="2568" spans="1:30" x14ac:dyDescent="0.25">
      <c r="A2568" s="28" t="s">
        <v>374</v>
      </c>
      <c r="B2568" s="230">
        <v>2567</v>
      </c>
      <c r="C2568" s="425">
        <v>2</v>
      </c>
      <c r="D2568" s="207">
        <v>18502</v>
      </c>
      <c r="E2568" s="447"/>
      <c r="F2568" s="207" t="s">
        <v>378</v>
      </c>
      <c r="G2568" s="158" t="str">
        <f t="shared" si="242"/>
        <v>r3_65</v>
      </c>
      <c r="H2568" s="207" t="s">
        <v>674</v>
      </c>
      <c r="I2568" s="175">
        <v>43235</v>
      </c>
      <c r="J2568" s="49" t="s">
        <v>199</v>
      </c>
      <c r="K2568" s="166">
        <v>102</v>
      </c>
      <c r="L2568" s="159">
        <v>8426</v>
      </c>
      <c r="M2568" s="50" t="s">
        <v>130</v>
      </c>
      <c r="N2568" s="167">
        <v>0.32430555555555557</v>
      </c>
      <c r="O2568" s="168">
        <v>3</v>
      </c>
      <c r="P2568" s="53" t="s">
        <v>15</v>
      </c>
      <c r="Q2568" s="461"/>
      <c r="R2568" s="461"/>
      <c r="S2568" s="461"/>
      <c r="T2568" s="109">
        <f t="shared" si="243"/>
        <v>0.32291666666666663</v>
      </c>
      <c r="U2568" s="109">
        <f t="shared" si="244"/>
        <v>0.29166666666666663</v>
      </c>
      <c r="V2568" s="41">
        <f>IFERROR(VLOOKUP(L2568,'[1]ZESTAWIENIE NUMERÓW BOCZNYCH'!$A:$B,1,0),"")</f>
        <v>8426</v>
      </c>
      <c r="W2568" s="53" t="str">
        <f>IFERROR(VLOOKUP(V2568,'[1]ZESTAWIENIE NUMERÓW BOCZNYCH'!$A:$B,2,0),P2568)</f>
        <v>MERCEDES-BENZ 628 03 Citaro G</v>
      </c>
      <c r="X2568" s="53" t="s">
        <v>149</v>
      </c>
      <c r="Y2568" s="53">
        <f>VLOOKUP(W2568,'[1]LICZBA MIEJSC'!$A:$C,2,0)</f>
        <v>40</v>
      </c>
      <c r="Z2568" s="53">
        <f>VLOOKUP(W2568,'[1]LICZBA MIEJSC'!$A:$C,3,0)</f>
        <v>102</v>
      </c>
      <c r="AA2568" s="53">
        <f t="shared" si="240"/>
        <v>142</v>
      </c>
      <c r="AB2568" s="41">
        <f t="shared" si="241"/>
        <v>36</v>
      </c>
      <c r="AC2568" s="113">
        <f t="shared" si="245"/>
        <v>0.25352112676056338</v>
      </c>
      <c r="AD2568" s="299" t="s">
        <v>203</v>
      </c>
    </row>
    <row r="2569" spans="1:30" x14ac:dyDescent="0.25">
      <c r="A2569" s="28" t="s">
        <v>374</v>
      </c>
      <c r="B2569" s="230">
        <v>2568</v>
      </c>
      <c r="C2569" s="418">
        <v>2</v>
      </c>
      <c r="D2569" s="418">
        <v>18502</v>
      </c>
      <c r="E2569" s="437"/>
      <c r="F2569" s="418" t="s">
        <v>378</v>
      </c>
      <c r="G2569" s="158" t="str">
        <f t="shared" si="242"/>
        <v>r3_65</v>
      </c>
      <c r="H2569" s="418" t="s">
        <v>674</v>
      </c>
      <c r="I2569" s="175">
        <v>43235</v>
      </c>
      <c r="J2569" s="49" t="s">
        <v>199</v>
      </c>
      <c r="K2569" s="166">
        <v>103</v>
      </c>
      <c r="L2569" s="159">
        <v>8051</v>
      </c>
      <c r="M2569" s="159" t="s">
        <v>130</v>
      </c>
      <c r="N2569" s="167">
        <v>0.32500000000000001</v>
      </c>
      <c r="O2569" s="168">
        <v>2</v>
      </c>
      <c r="P2569" s="53" t="s">
        <v>15</v>
      </c>
      <c r="Q2569" s="461"/>
      <c r="R2569" s="461"/>
      <c r="S2569" s="461"/>
      <c r="T2569" s="109">
        <f t="shared" si="243"/>
        <v>0.32291666666666663</v>
      </c>
      <c r="U2569" s="109">
        <f t="shared" si="244"/>
        <v>0.29166666666666663</v>
      </c>
      <c r="V2569" s="41">
        <f>IFERROR(VLOOKUP(L2569,'[1]ZESTAWIENIE NUMERÓW BOCZNYCH'!$A:$B,1,0),"")</f>
        <v>8051</v>
      </c>
      <c r="W2569" s="53" t="str">
        <f>IFERROR(VLOOKUP(V2569,'[1]ZESTAWIENIE NUMERÓW BOCZNYCH'!$A:$B,2,0),P2569)</f>
        <v>VOLVO 7000A</v>
      </c>
      <c r="X2569" s="53" t="s">
        <v>149</v>
      </c>
      <c r="Y2569" s="53">
        <f>VLOOKUP(W2569,'[1]LICZBA MIEJSC'!$A:$C,2,0)</f>
        <v>43</v>
      </c>
      <c r="Z2569" s="53">
        <f>VLOOKUP(W2569,'[1]LICZBA MIEJSC'!$A:$C,3,0)</f>
        <v>133</v>
      </c>
      <c r="AA2569" s="53">
        <f t="shared" si="240"/>
        <v>176</v>
      </c>
      <c r="AB2569" s="41">
        <f t="shared" si="241"/>
        <v>22</v>
      </c>
      <c r="AC2569" s="113">
        <f t="shared" si="245"/>
        <v>0.125</v>
      </c>
      <c r="AD2569" s="299" t="s">
        <v>203</v>
      </c>
    </row>
    <row r="2570" spans="1:30" x14ac:dyDescent="0.25">
      <c r="A2570" s="28" t="s">
        <v>374</v>
      </c>
      <c r="B2570" s="230">
        <v>2569</v>
      </c>
      <c r="C2570" s="426">
        <v>3</v>
      </c>
      <c r="D2570" s="138">
        <v>18502</v>
      </c>
      <c r="E2570" s="441"/>
      <c r="F2570" s="138" t="s">
        <v>378</v>
      </c>
      <c r="G2570" s="158" t="str">
        <f t="shared" si="242"/>
        <v>r3_65</v>
      </c>
      <c r="H2570" s="138" t="s">
        <v>674</v>
      </c>
      <c r="I2570" s="175">
        <v>43235</v>
      </c>
      <c r="J2570" s="49" t="s">
        <v>199</v>
      </c>
      <c r="K2570" s="166">
        <v>102</v>
      </c>
      <c r="L2570" s="159">
        <v>8112</v>
      </c>
      <c r="M2570" s="50" t="s">
        <v>130</v>
      </c>
      <c r="N2570" s="167">
        <v>0.3298611111111111</v>
      </c>
      <c r="O2570" s="168">
        <v>3</v>
      </c>
      <c r="P2570" s="53" t="s">
        <v>15</v>
      </c>
      <c r="Q2570" s="461"/>
      <c r="R2570" s="461"/>
      <c r="S2570" s="461"/>
      <c r="T2570" s="109">
        <f t="shared" si="243"/>
        <v>0.32291666666666663</v>
      </c>
      <c r="U2570" s="109">
        <f t="shared" si="244"/>
        <v>0.29166666666666663</v>
      </c>
      <c r="V2570" s="41">
        <f>IFERROR(VLOOKUP(L2570,'[1]ZESTAWIENIE NUMERÓW BOCZNYCH'!$A:$B,1,0),"")</f>
        <v>8112</v>
      </c>
      <c r="W2570" s="53" t="str">
        <f>IFERROR(VLOOKUP(V2570,'[1]ZESTAWIENIE NUMERÓW BOCZNYCH'!$A:$B,2,0),P2570)</f>
        <v>VOLVO 7000A</v>
      </c>
      <c r="X2570" s="53" t="s">
        <v>149</v>
      </c>
      <c r="Y2570" s="53">
        <f>VLOOKUP(W2570,'[1]LICZBA MIEJSC'!$A:$C,2,0)</f>
        <v>43</v>
      </c>
      <c r="Z2570" s="53">
        <f>VLOOKUP(W2570,'[1]LICZBA MIEJSC'!$A:$C,3,0)</f>
        <v>133</v>
      </c>
      <c r="AA2570" s="53">
        <f t="shared" si="240"/>
        <v>176</v>
      </c>
      <c r="AB2570" s="41">
        <f t="shared" si="241"/>
        <v>39</v>
      </c>
      <c r="AC2570" s="113">
        <f t="shared" si="245"/>
        <v>0.22159090909090909</v>
      </c>
      <c r="AD2570" s="299" t="s">
        <v>203</v>
      </c>
    </row>
    <row r="2571" spans="1:30" x14ac:dyDescent="0.25">
      <c r="A2571" s="28" t="s">
        <v>374</v>
      </c>
      <c r="B2571" s="230">
        <v>2570</v>
      </c>
      <c r="C2571" s="425">
        <v>3</v>
      </c>
      <c r="D2571" s="223">
        <v>18502</v>
      </c>
      <c r="E2571" s="450"/>
      <c r="F2571" s="223" t="s">
        <v>378</v>
      </c>
      <c r="G2571" s="158" t="str">
        <f t="shared" si="242"/>
        <v>r3_65</v>
      </c>
      <c r="H2571" s="223" t="s">
        <v>674</v>
      </c>
      <c r="I2571" s="175">
        <v>43235</v>
      </c>
      <c r="J2571" s="49" t="s">
        <v>199</v>
      </c>
      <c r="K2571" s="166">
        <v>101</v>
      </c>
      <c r="L2571" s="159">
        <v>7033</v>
      </c>
      <c r="M2571" s="215" t="s">
        <v>314</v>
      </c>
      <c r="N2571" s="167">
        <v>0.33055555555555555</v>
      </c>
      <c r="O2571" s="168">
        <v>2</v>
      </c>
      <c r="P2571" s="53" t="s">
        <v>13</v>
      </c>
      <c r="Q2571" s="461"/>
      <c r="R2571" s="461"/>
      <c r="S2571" s="461"/>
      <c r="T2571" s="109">
        <f t="shared" si="243"/>
        <v>0.32291666666666663</v>
      </c>
      <c r="U2571" s="109">
        <f t="shared" si="244"/>
        <v>0.29166666666666663</v>
      </c>
      <c r="V2571" s="41">
        <f>IFERROR(VLOOKUP(L2571,'[1]ZESTAWIENIE NUMERÓW BOCZNYCH'!$A:$B,1,0),"")</f>
        <v>7033</v>
      </c>
      <c r="W2571" s="53" t="str">
        <f>IFERROR(VLOOKUP(V2571,'[1]ZESTAWIENIE NUMERÓW BOCZNYCH'!$A:$B,2,0),P2571)</f>
        <v>VOLVO 7700</v>
      </c>
      <c r="X2571" s="53" t="s">
        <v>149</v>
      </c>
      <c r="Y2571" s="53">
        <f>VLOOKUP(W2571,'[1]LICZBA MIEJSC'!$A:$C,2,0)</f>
        <v>33</v>
      </c>
      <c r="Z2571" s="53">
        <f>VLOOKUP(W2571,'[1]LICZBA MIEJSC'!$A:$C,3,0)</f>
        <v>73</v>
      </c>
      <c r="AA2571" s="53">
        <f t="shared" si="240"/>
        <v>106</v>
      </c>
      <c r="AB2571" s="41">
        <f t="shared" si="241"/>
        <v>17</v>
      </c>
      <c r="AC2571" s="113">
        <f t="shared" si="245"/>
        <v>0.16037735849056603</v>
      </c>
      <c r="AD2571" s="299" t="s">
        <v>203</v>
      </c>
    </row>
    <row r="2572" spans="1:30" x14ac:dyDescent="0.25">
      <c r="A2572" s="28" t="s">
        <v>374</v>
      </c>
      <c r="B2572" s="230">
        <v>2571</v>
      </c>
      <c r="C2572" s="418">
        <v>3</v>
      </c>
      <c r="D2572" s="418">
        <v>18502</v>
      </c>
      <c r="E2572" s="437"/>
      <c r="F2572" s="418" t="s">
        <v>378</v>
      </c>
      <c r="G2572" s="158" t="str">
        <f t="shared" si="242"/>
        <v>r3_65</v>
      </c>
      <c r="H2572" s="418" t="s">
        <v>674</v>
      </c>
      <c r="I2572" s="175">
        <v>43235</v>
      </c>
      <c r="J2572" s="49" t="s">
        <v>199</v>
      </c>
      <c r="K2572" s="166">
        <v>103</v>
      </c>
      <c r="L2572" s="159">
        <v>8054</v>
      </c>
      <c r="M2572" s="50" t="s">
        <v>130</v>
      </c>
      <c r="N2572" s="167">
        <v>0.33194444444444443</v>
      </c>
      <c r="O2572" s="168">
        <v>2</v>
      </c>
      <c r="P2572" s="53" t="s">
        <v>15</v>
      </c>
      <c r="Q2572" s="461"/>
      <c r="R2572" s="461"/>
      <c r="S2572" s="461"/>
      <c r="T2572" s="109">
        <f t="shared" si="243"/>
        <v>0.32291666666666663</v>
      </c>
      <c r="U2572" s="109">
        <f t="shared" si="244"/>
        <v>0.29166666666666663</v>
      </c>
      <c r="V2572" s="41">
        <f>IFERROR(VLOOKUP(L2572,'[1]ZESTAWIENIE NUMERÓW BOCZNYCH'!$A:$B,1,0),"")</f>
        <v>8054</v>
      </c>
      <c r="W2572" s="53" t="str">
        <f>IFERROR(VLOOKUP(V2572,'[1]ZESTAWIENIE NUMERÓW BOCZNYCH'!$A:$B,2,0),P2572)</f>
        <v>VOLVO 7000A</v>
      </c>
      <c r="X2572" s="53" t="s">
        <v>149</v>
      </c>
      <c r="Y2572" s="53">
        <f>VLOOKUP(W2572,'[1]LICZBA MIEJSC'!$A:$C,2,0)</f>
        <v>43</v>
      </c>
      <c r="Z2572" s="53">
        <f>VLOOKUP(W2572,'[1]LICZBA MIEJSC'!$A:$C,3,0)</f>
        <v>133</v>
      </c>
      <c r="AA2572" s="53">
        <f t="shared" si="240"/>
        <v>176</v>
      </c>
      <c r="AB2572" s="41">
        <f t="shared" si="241"/>
        <v>22</v>
      </c>
      <c r="AC2572" s="113">
        <f t="shared" si="245"/>
        <v>0.125</v>
      </c>
      <c r="AD2572" s="299" t="s">
        <v>203</v>
      </c>
    </row>
    <row r="2573" spans="1:30" x14ac:dyDescent="0.25">
      <c r="A2573" s="28" t="s">
        <v>374</v>
      </c>
      <c r="B2573" s="46">
        <v>2572</v>
      </c>
      <c r="C2573" s="207">
        <v>3</v>
      </c>
      <c r="D2573" s="207">
        <v>18502</v>
      </c>
      <c r="E2573" s="447"/>
      <c r="F2573" s="207" t="s">
        <v>378</v>
      </c>
      <c r="G2573" s="158" t="str">
        <f t="shared" si="242"/>
        <v>r3_65</v>
      </c>
      <c r="H2573" s="207" t="s">
        <v>674</v>
      </c>
      <c r="I2573" s="175">
        <v>43235</v>
      </c>
      <c r="J2573" s="49" t="s">
        <v>199</v>
      </c>
      <c r="K2573" s="166">
        <v>103</v>
      </c>
      <c r="L2573" s="159">
        <v>8306</v>
      </c>
      <c r="M2573" s="161" t="s">
        <v>218</v>
      </c>
      <c r="N2573" s="167">
        <v>0.33611111111111108</v>
      </c>
      <c r="O2573" s="168">
        <v>3</v>
      </c>
      <c r="P2573" s="53" t="s">
        <v>15</v>
      </c>
      <c r="Q2573" s="461"/>
      <c r="R2573" s="461"/>
      <c r="S2573" s="461"/>
      <c r="T2573" s="109">
        <f t="shared" si="243"/>
        <v>0.33333333333333331</v>
      </c>
      <c r="U2573" s="109">
        <f t="shared" si="244"/>
        <v>0.33333333333333331</v>
      </c>
      <c r="V2573" s="41">
        <f>IFERROR(VLOOKUP(L2573,'[1]ZESTAWIENIE NUMERÓW BOCZNYCH'!$A:$B,1,0),"")</f>
        <v>8306</v>
      </c>
      <c r="W2573" s="53" t="str">
        <f>IFERROR(VLOOKUP(V2573,'[1]ZESTAWIENIE NUMERÓW BOCZNYCH'!$A:$B,2,0),P2573)</f>
        <v>MERCEDES-BENZ O 530 G Citaro</v>
      </c>
      <c r="X2573" s="53" t="s">
        <v>149</v>
      </c>
      <c r="Y2573" s="53">
        <f>VLOOKUP(W2573,'[1]LICZBA MIEJSC'!$A:$C,2,0)</f>
        <v>42</v>
      </c>
      <c r="Z2573" s="53">
        <f>VLOOKUP(W2573,'[1]LICZBA MIEJSC'!$A:$C,3,0)</f>
        <v>125</v>
      </c>
      <c r="AA2573" s="53">
        <f t="shared" si="240"/>
        <v>167</v>
      </c>
      <c r="AB2573" s="41">
        <f t="shared" si="241"/>
        <v>38</v>
      </c>
      <c r="AC2573" s="113">
        <f t="shared" si="245"/>
        <v>0.22754491017964071</v>
      </c>
      <c r="AD2573" s="299" t="s">
        <v>203</v>
      </c>
    </row>
    <row r="2574" spans="1:30" x14ac:dyDescent="0.25">
      <c r="A2574" s="28" t="s">
        <v>374</v>
      </c>
      <c r="B2574" s="46">
        <v>2573</v>
      </c>
      <c r="C2574" s="418">
        <v>3</v>
      </c>
      <c r="D2574" s="418">
        <v>18502</v>
      </c>
      <c r="E2574" s="437"/>
      <c r="F2574" s="418" t="s">
        <v>378</v>
      </c>
      <c r="G2574" s="158" t="str">
        <f t="shared" si="242"/>
        <v>r3_65</v>
      </c>
      <c r="H2574" s="432" t="s">
        <v>674</v>
      </c>
      <c r="I2574" s="175">
        <v>43235</v>
      </c>
      <c r="J2574" s="49" t="s">
        <v>201</v>
      </c>
      <c r="K2574" s="166" t="s">
        <v>379</v>
      </c>
      <c r="L2574" s="159"/>
      <c r="M2574" s="178"/>
      <c r="N2574" s="167">
        <v>0.33819444444444446</v>
      </c>
      <c r="O2574" s="168">
        <v>0</v>
      </c>
      <c r="P2574" s="53" t="s">
        <v>12</v>
      </c>
      <c r="Q2574" s="461"/>
      <c r="R2574" s="461"/>
      <c r="S2574" s="461"/>
      <c r="T2574" s="109">
        <f t="shared" si="243"/>
        <v>0.33333333333333331</v>
      </c>
      <c r="U2574" s="109">
        <f t="shared" si="244"/>
        <v>0.33333333333333331</v>
      </c>
      <c r="V2574" s="41" t="str">
        <f>IFERROR(VLOOKUP(L2574,'[1]ZESTAWIENIE NUMERÓW BOCZNYCH'!$A:$B,1,0),"")</f>
        <v/>
      </c>
      <c r="W2574" s="53" t="str">
        <f>IFERROR(VLOOKUP(V2574,'[1]ZESTAWIENIE NUMERÓW BOCZNYCH'!$A:$B,2,0),P2574)</f>
        <v>T</v>
      </c>
      <c r="X2574" s="53" t="s">
        <v>149</v>
      </c>
      <c r="Y2574" s="53">
        <f>VLOOKUP(W2574,'[1]LICZBA MIEJSC'!$A:$C,2,0)</f>
        <v>55</v>
      </c>
      <c r="Z2574" s="53">
        <f>VLOOKUP(W2574,'[1]LICZBA MIEJSC'!$A:$C,3,0)</f>
        <v>0</v>
      </c>
      <c r="AA2574" s="53">
        <f t="shared" si="240"/>
        <v>55</v>
      </c>
      <c r="AB2574" s="41">
        <f t="shared" si="241"/>
        <v>0</v>
      </c>
      <c r="AC2574" s="113">
        <f t="shared" si="245"/>
        <v>0</v>
      </c>
      <c r="AD2574" s="299"/>
    </row>
    <row r="2575" spans="1:30" x14ac:dyDescent="0.25">
      <c r="A2575" s="28" t="s">
        <v>374</v>
      </c>
      <c r="B2575" s="230">
        <v>2574</v>
      </c>
      <c r="C2575" s="426">
        <v>3</v>
      </c>
      <c r="D2575" s="223">
        <v>18502</v>
      </c>
      <c r="E2575" s="450"/>
      <c r="F2575" s="223" t="s">
        <v>378</v>
      </c>
      <c r="G2575" s="158" t="str">
        <f t="shared" si="242"/>
        <v>r3_65</v>
      </c>
      <c r="H2575" s="223" t="s">
        <v>674</v>
      </c>
      <c r="I2575" s="175">
        <v>43235</v>
      </c>
      <c r="J2575" s="49" t="s">
        <v>199</v>
      </c>
      <c r="K2575" s="166">
        <v>101</v>
      </c>
      <c r="L2575" s="159">
        <v>7019</v>
      </c>
      <c r="M2575" s="215" t="s">
        <v>314</v>
      </c>
      <c r="N2575" s="167">
        <v>0.34166666666666662</v>
      </c>
      <c r="O2575" s="168">
        <v>3</v>
      </c>
      <c r="P2575" s="53" t="s">
        <v>13</v>
      </c>
      <c r="Q2575" s="461"/>
      <c r="R2575" s="461"/>
      <c r="S2575" s="461"/>
      <c r="T2575" s="109">
        <f t="shared" si="243"/>
        <v>0.33333333333333331</v>
      </c>
      <c r="U2575" s="109">
        <f t="shared" si="244"/>
        <v>0.33333333333333331</v>
      </c>
      <c r="V2575" s="41">
        <f>IFERROR(VLOOKUP(L2575,'[1]ZESTAWIENIE NUMERÓW BOCZNYCH'!$A:$B,1,0),"")</f>
        <v>7019</v>
      </c>
      <c r="W2575" s="53" t="str">
        <f>IFERROR(VLOOKUP(V2575,'[1]ZESTAWIENIE NUMERÓW BOCZNYCH'!$A:$B,2,0),P2575)</f>
        <v>VOLVO 7700</v>
      </c>
      <c r="X2575" s="53" t="s">
        <v>149</v>
      </c>
      <c r="Y2575" s="53">
        <f>VLOOKUP(W2575,'[1]LICZBA MIEJSC'!$A:$C,2,0)</f>
        <v>33</v>
      </c>
      <c r="Z2575" s="53">
        <f>VLOOKUP(W2575,'[1]LICZBA MIEJSC'!$A:$C,3,0)</f>
        <v>73</v>
      </c>
      <c r="AA2575" s="53">
        <f t="shared" si="240"/>
        <v>106</v>
      </c>
      <c r="AB2575" s="41">
        <f t="shared" si="241"/>
        <v>30</v>
      </c>
      <c r="AC2575" s="113">
        <f t="shared" si="245"/>
        <v>0.28301886792452829</v>
      </c>
      <c r="AD2575" s="299" t="s">
        <v>203</v>
      </c>
    </row>
    <row r="2576" spans="1:30" x14ac:dyDescent="0.25">
      <c r="A2576" s="28" t="s">
        <v>374</v>
      </c>
      <c r="B2576" s="428">
        <v>2575</v>
      </c>
      <c r="C2576" s="425">
        <v>3</v>
      </c>
      <c r="D2576" s="207">
        <v>18502</v>
      </c>
      <c r="E2576" s="447"/>
      <c r="F2576" s="207" t="s">
        <v>378</v>
      </c>
      <c r="G2576" s="158" t="str">
        <f t="shared" si="242"/>
        <v>r3_65</v>
      </c>
      <c r="H2576" s="207" t="s">
        <v>674</v>
      </c>
      <c r="I2576" s="175">
        <v>43235</v>
      </c>
      <c r="J2576" s="49" t="s">
        <v>199</v>
      </c>
      <c r="K2576" s="166">
        <v>102</v>
      </c>
      <c r="L2576" s="159">
        <v>8434</v>
      </c>
      <c r="M2576" s="159" t="s">
        <v>130</v>
      </c>
      <c r="N2576" s="167">
        <v>0.3444444444444445</v>
      </c>
      <c r="O2576" s="168">
        <v>3</v>
      </c>
      <c r="P2576" s="53" t="s">
        <v>15</v>
      </c>
      <c r="Q2576" s="461"/>
      <c r="R2576" s="461"/>
      <c r="S2576" s="461"/>
      <c r="T2576" s="109">
        <f t="shared" si="243"/>
        <v>0.34375</v>
      </c>
      <c r="U2576" s="109">
        <f t="shared" si="244"/>
        <v>0.33333333333333331</v>
      </c>
      <c r="V2576" s="41">
        <f>IFERROR(VLOOKUP(L2576,'[1]ZESTAWIENIE NUMERÓW BOCZNYCH'!$A:$B,1,0),"")</f>
        <v>8434</v>
      </c>
      <c r="W2576" s="53" t="str">
        <f>IFERROR(VLOOKUP(V2576,'[1]ZESTAWIENIE NUMERÓW BOCZNYCH'!$A:$B,2,0),P2576)</f>
        <v>MERCEDES-BENZ 628 03 Citaro G</v>
      </c>
      <c r="X2576" s="53" t="s">
        <v>149</v>
      </c>
      <c r="Y2576" s="53">
        <f>VLOOKUP(W2576,'[1]LICZBA MIEJSC'!$A:$C,2,0)</f>
        <v>40</v>
      </c>
      <c r="Z2576" s="53">
        <f>VLOOKUP(W2576,'[1]LICZBA MIEJSC'!$A:$C,3,0)</f>
        <v>102</v>
      </c>
      <c r="AA2576" s="53">
        <f t="shared" si="240"/>
        <v>142</v>
      </c>
      <c r="AB2576" s="41">
        <f t="shared" si="241"/>
        <v>36</v>
      </c>
      <c r="AC2576" s="113">
        <f t="shared" si="245"/>
        <v>0.25352112676056338</v>
      </c>
      <c r="AD2576" s="299" t="s">
        <v>203</v>
      </c>
    </row>
    <row r="2577" spans="1:30" x14ac:dyDescent="0.25">
      <c r="A2577" s="28" t="s">
        <v>374</v>
      </c>
      <c r="B2577" s="230">
        <v>2576</v>
      </c>
      <c r="C2577" s="418">
        <v>3</v>
      </c>
      <c r="D2577" s="418">
        <v>18502</v>
      </c>
      <c r="E2577" s="437"/>
      <c r="F2577" s="418" t="s">
        <v>378</v>
      </c>
      <c r="G2577" s="158" t="str">
        <f t="shared" si="242"/>
        <v>r3_65</v>
      </c>
      <c r="H2577" s="418" t="s">
        <v>674</v>
      </c>
      <c r="I2577" s="175">
        <v>43235</v>
      </c>
      <c r="J2577" s="49" t="s">
        <v>199</v>
      </c>
      <c r="K2577" s="166">
        <v>104</v>
      </c>
      <c r="L2577" s="159">
        <v>8089</v>
      </c>
      <c r="M2577" s="50" t="s">
        <v>130</v>
      </c>
      <c r="N2577" s="167">
        <v>0.34513888888888888</v>
      </c>
      <c r="O2577" s="168">
        <v>1</v>
      </c>
      <c r="P2577" s="53" t="s">
        <v>15</v>
      </c>
      <c r="Q2577" s="461"/>
      <c r="R2577" s="461"/>
      <c r="S2577" s="461"/>
      <c r="T2577" s="109">
        <f t="shared" si="243"/>
        <v>0.34375</v>
      </c>
      <c r="U2577" s="109">
        <f t="shared" si="244"/>
        <v>0.33333333333333331</v>
      </c>
      <c r="V2577" s="41">
        <f>IFERROR(VLOOKUP(L2577,'[1]ZESTAWIENIE NUMERÓW BOCZNYCH'!$A:$B,1,0),"")</f>
        <v>8089</v>
      </c>
      <c r="W2577" s="53" t="str">
        <f>IFERROR(VLOOKUP(V2577,'[1]ZESTAWIENIE NUMERÓW BOCZNYCH'!$A:$B,2,0),P2577)</f>
        <v>VOLVO 7000A</v>
      </c>
      <c r="X2577" s="53" t="s">
        <v>149</v>
      </c>
      <c r="Y2577" s="53">
        <f>VLOOKUP(W2577,'[1]LICZBA MIEJSC'!$A:$C,2,0)</f>
        <v>43</v>
      </c>
      <c r="Z2577" s="53">
        <f>VLOOKUP(W2577,'[1]LICZBA MIEJSC'!$A:$C,3,0)</f>
        <v>133</v>
      </c>
      <c r="AA2577" s="53">
        <f t="shared" si="240"/>
        <v>176</v>
      </c>
      <c r="AB2577" s="41">
        <f t="shared" si="241"/>
        <v>18</v>
      </c>
      <c r="AC2577" s="113">
        <f t="shared" si="245"/>
        <v>0.10227272727272728</v>
      </c>
      <c r="AD2577" s="299" t="s">
        <v>203</v>
      </c>
    </row>
    <row r="2578" spans="1:30" x14ac:dyDescent="0.25">
      <c r="A2578" s="28" t="s">
        <v>374</v>
      </c>
      <c r="B2578" s="296">
        <v>2577</v>
      </c>
      <c r="C2578" s="138">
        <v>3</v>
      </c>
      <c r="D2578" s="138">
        <v>18502</v>
      </c>
      <c r="E2578" s="441"/>
      <c r="F2578" s="138" t="s">
        <v>378</v>
      </c>
      <c r="G2578" s="158" t="str">
        <f t="shared" si="242"/>
        <v>r3_65</v>
      </c>
      <c r="H2578" s="138" t="s">
        <v>674</v>
      </c>
      <c r="I2578" s="175">
        <v>43235</v>
      </c>
      <c r="J2578" s="49" t="s">
        <v>199</v>
      </c>
      <c r="K2578" s="166">
        <v>103</v>
      </c>
      <c r="L2578" s="159">
        <v>5441</v>
      </c>
      <c r="M2578" s="161" t="s">
        <v>218</v>
      </c>
      <c r="N2578" s="167">
        <v>0.34652777777777777</v>
      </c>
      <c r="O2578" s="168">
        <v>3</v>
      </c>
      <c r="P2578" s="53" t="s">
        <v>13</v>
      </c>
      <c r="Q2578" s="461"/>
      <c r="R2578" s="461"/>
      <c r="S2578" s="461"/>
      <c r="T2578" s="109">
        <f t="shared" si="243"/>
        <v>0.34375</v>
      </c>
      <c r="U2578" s="109">
        <f t="shared" si="244"/>
        <v>0.33333333333333331</v>
      </c>
      <c r="V2578" s="41">
        <f>IFERROR(VLOOKUP(L2578,'[1]ZESTAWIENIE NUMERÓW BOCZNYCH'!$A:$B,1,0),"")</f>
        <v>5441</v>
      </c>
      <c r="W2578" s="53" t="str">
        <f>IFERROR(VLOOKUP(V2578,'[1]ZESTAWIENIE NUMERÓW BOCZNYCH'!$A:$B,2,0),P2578)</f>
        <v>SOLARIS URBINO 12</v>
      </c>
      <c r="X2578" s="53" t="s">
        <v>149</v>
      </c>
      <c r="Y2578" s="53">
        <f>VLOOKUP(W2578,'[1]LICZBA MIEJSC'!$A:$C,2,0)</f>
        <v>29</v>
      </c>
      <c r="Z2578" s="53">
        <f>VLOOKUP(W2578,'[1]LICZBA MIEJSC'!$A:$C,3,0)</f>
        <v>52</v>
      </c>
      <c r="AA2578" s="53">
        <f t="shared" si="240"/>
        <v>81</v>
      </c>
      <c r="AB2578" s="41">
        <f t="shared" si="241"/>
        <v>26</v>
      </c>
      <c r="AC2578" s="113">
        <f t="shared" si="245"/>
        <v>0.32098765432098764</v>
      </c>
      <c r="AD2578" s="299" t="s">
        <v>203</v>
      </c>
    </row>
    <row r="2579" spans="1:30" x14ac:dyDescent="0.25">
      <c r="A2579" s="28" t="s">
        <v>374</v>
      </c>
      <c r="B2579" s="46">
        <v>2578</v>
      </c>
      <c r="C2579" s="426">
        <v>3</v>
      </c>
      <c r="D2579" s="138">
        <v>18502</v>
      </c>
      <c r="E2579" s="441"/>
      <c r="F2579" s="138" t="s">
        <v>378</v>
      </c>
      <c r="G2579" s="158" t="str">
        <f t="shared" si="242"/>
        <v>r3_65</v>
      </c>
      <c r="H2579" s="138" t="s">
        <v>674</v>
      </c>
      <c r="I2579" s="175">
        <v>43235</v>
      </c>
      <c r="J2579" s="49" t="s">
        <v>199</v>
      </c>
      <c r="K2579" s="166">
        <v>102</v>
      </c>
      <c r="L2579" s="159">
        <v>8111</v>
      </c>
      <c r="M2579" s="161" t="s">
        <v>218</v>
      </c>
      <c r="N2579" s="167">
        <v>0.34652777777777777</v>
      </c>
      <c r="O2579" s="168">
        <v>2</v>
      </c>
      <c r="P2579" s="53" t="s">
        <v>15</v>
      </c>
      <c r="Q2579" s="461"/>
      <c r="R2579" s="461"/>
      <c r="S2579" s="461"/>
      <c r="T2579" s="109">
        <f t="shared" si="243"/>
        <v>0.34375</v>
      </c>
      <c r="U2579" s="109">
        <f t="shared" si="244"/>
        <v>0.33333333333333331</v>
      </c>
      <c r="V2579" s="41">
        <f>IFERROR(VLOOKUP(L2579,'[1]ZESTAWIENIE NUMERÓW BOCZNYCH'!$A:$B,1,0),"")</f>
        <v>8111</v>
      </c>
      <c r="W2579" s="53" t="str">
        <f>IFERROR(VLOOKUP(V2579,'[1]ZESTAWIENIE NUMERÓW BOCZNYCH'!$A:$B,2,0),P2579)</f>
        <v>VOLVO 7000A</v>
      </c>
      <c r="X2579" s="53" t="s">
        <v>149</v>
      </c>
      <c r="Y2579" s="53">
        <f>VLOOKUP(W2579,'[1]LICZBA MIEJSC'!$A:$C,2,0)</f>
        <v>43</v>
      </c>
      <c r="Z2579" s="53">
        <f>VLOOKUP(W2579,'[1]LICZBA MIEJSC'!$A:$C,3,0)</f>
        <v>133</v>
      </c>
      <c r="AA2579" s="53">
        <f t="shared" si="240"/>
        <v>176</v>
      </c>
      <c r="AB2579" s="41">
        <f t="shared" si="241"/>
        <v>22</v>
      </c>
      <c r="AC2579" s="113">
        <f t="shared" si="245"/>
        <v>0.125</v>
      </c>
      <c r="AD2579" s="299" t="s">
        <v>203</v>
      </c>
    </row>
    <row r="2580" spans="1:30" x14ac:dyDescent="0.25">
      <c r="A2580" s="28" t="s">
        <v>374</v>
      </c>
      <c r="B2580" s="230">
        <v>2579</v>
      </c>
      <c r="C2580" s="168">
        <v>3</v>
      </c>
      <c r="D2580" s="138">
        <v>18502</v>
      </c>
      <c r="E2580" s="441"/>
      <c r="F2580" s="138" t="s">
        <v>378</v>
      </c>
      <c r="G2580" s="158" t="str">
        <f t="shared" si="242"/>
        <v>r3_65</v>
      </c>
      <c r="H2580" s="138" t="s">
        <v>674</v>
      </c>
      <c r="I2580" s="175">
        <v>43235</v>
      </c>
      <c r="J2580" s="49" t="s">
        <v>199</v>
      </c>
      <c r="K2580" s="166">
        <v>101</v>
      </c>
      <c r="L2580" s="159">
        <v>7310</v>
      </c>
      <c r="M2580" s="215" t="s">
        <v>314</v>
      </c>
      <c r="N2580" s="167">
        <v>0.34652777777777777</v>
      </c>
      <c r="O2580" s="168">
        <v>3</v>
      </c>
      <c r="P2580" s="53" t="s">
        <v>13</v>
      </c>
      <c r="Q2580" s="461"/>
      <c r="R2580" s="461"/>
      <c r="S2580" s="461"/>
      <c r="T2580" s="109">
        <f t="shared" si="243"/>
        <v>0.34375</v>
      </c>
      <c r="U2580" s="109">
        <f t="shared" si="244"/>
        <v>0.33333333333333331</v>
      </c>
      <c r="V2580" s="41">
        <f>IFERROR(VLOOKUP(L2580,'[1]ZESTAWIENIE NUMERÓW BOCZNYCH'!$A:$B,1,0),"")</f>
        <v>7310</v>
      </c>
      <c r="W2580" s="53" t="str">
        <f>IFERROR(VLOOKUP(V2580,'[1]ZESTAWIENIE NUMERÓW BOCZNYCH'!$A:$B,2,0),P2580)</f>
        <v>MERCEDES-BENZ O 530 Citaro</v>
      </c>
      <c r="X2580" s="53" t="s">
        <v>149</v>
      </c>
      <c r="Y2580" s="53">
        <f>VLOOKUP(W2580,'[1]LICZBA MIEJSC'!$A:$C,2,0)</f>
        <v>31</v>
      </c>
      <c r="Z2580" s="53">
        <f>VLOOKUP(W2580,'[1]LICZBA MIEJSC'!$A:$C,3,0)</f>
        <v>71</v>
      </c>
      <c r="AA2580" s="53">
        <f t="shared" si="240"/>
        <v>102</v>
      </c>
      <c r="AB2580" s="41">
        <f t="shared" si="241"/>
        <v>28</v>
      </c>
      <c r="AC2580" s="113">
        <f t="shared" si="245"/>
        <v>0.27450980392156865</v>
      </c>
      <c r="AD2580" s="299" t="s">
        <v>203</v>
      </c>
    </row>
    <row r="2581" spans="1:30" x14ac:dyDescent="0.25">
      <c r="A2581" s="28" t="s">
        <v>374</v>
      </c>
      <c r="B2581" s="230">
        <v>2580</v>
      </c>
      <c r="C2581" s="425">
        <v>4</v>
      </c>
      <c r="D2581" s="207">
        <v>18502</v>
      </c>
      <c r="E2581" s="447"/>
      <c r="F2581" s="207" t="s">
        <v>378</v>
      </c>
      <c r="G2581" s="158" t="str">
        <f t="shared" si="242"/>
        <v>r3_65</v>
      </c>
      <c r="H2581" s="207" t="s">
        <v>674</v>
      </c>
      <c r="I2581" s="175">
        <v>43235</v>
      </c>
      <c r="J2581" s="49" t="s">
        <v>199</v>
      </c>
      <c r="K2581" s="166">
        <v>101</v>
      </c>
      <c r="L2581" s="159">
        <v>7014</v>
      </c>
      <c r="M2581" s="63" t="s">
        <v>314</v>
      </c>
      <c r="N2581" s="167">
        <v>0.35069444444444442</v>
      </c>
      <c r="O2581" s="168">
        <v>2</v>
      </c>
      <c r="P2581" s="53" t="s">
        <v>13</v>
      </c>
      <c r="Q2581" s="461"/>
      <c r="R2581" s="461"/>
      <c r="S2581" s="461"/>
      <c r="T2581" s="109">
        <f t="shared" si="243"/>
        <v>0.34375</v>
      </c>
      <c r="U2581" s="109">
        <f t="shared" si="244"/>
        <v>0.33333333333333331</v>
      </c>
      <c r="V2581" s="41">
        <f>IFERROR(VLOOKUP(L2581,'[1]ZESTAWIENIE NUMERÓW BOCZNYCH'!$A:$B,1,0),"")</f>
        <v>7014</v>
      </c>
      <c r="W2581" s="53" t="str">
        <f>IFERROR(VLOOKUP(V2581,'[1]ZESTAWIENIE NUMERÓW BOCZNYCH'!$A:$B,2,0),P2581)</f>
        <v>VOLVO 7700</v>
      </c>
      <c r="X2581" s="53" t="s">
        <v>149</v>
      </c>
      <c r="Y2581" s="53">
        <f>VLOOKUP(W2581,'[1]LICZBA MIEJSC'!$A:$C,2,0)</f>
        <v>33</v>
      </c>
      <c r="Z2581" s="53">
        <f>VLOOKUP(W2581,'[1]LICZBA MIEJSC'!$A:$C,3,0)</f>
        <v>73</v>
      </c>
      <c r="AA2581" s="53">
        <f t="shared" si="240"/>
        <v>106</v>
      </c>
      <c r="AB2581" s="41">
        <f t="shared" si="241"/>
        <v>17</v>
      </c>
      <c r="AC2581" s="113">
        <f t="shared" si="245"/>
        <v>0.16037735849056603</v>
      </c>
      <c r="AD2581" s="299" t="s">
        <v>203</v>
      </c>
    </row>
    <row r="2582" spans="1:30" x14ac:dyDescent="0.25">
      <c r="A2582" s="28" t="s">
        <v>374</v>
      </c>
      <c r="B2582" s="46">
        <v>2581</v>
      </c>
      <c r="C2582" s="207">
        <v>4</v>
      </c>
      <c r="D2582" s="207">
        <v>18502</v>
      </c>
      <c r="E2582" s="447"/>
      <c r="F2582" s="207" t="s">
        <v>378</v>
      </c>
      <c r="G2582" s="158" t="str">
        <f t="shared" si="242"/>
        <v>r3_65</v>
      </c>
      <c r="H2582" s="207" t="s">
        <v>674</v>
      </c>
      <c r="I2582" s="175">
        <v>43235</v>
      </c>
      <c r="J2582" s="49" t="s">
        <v>199</v>
      </c>
      <c r="K2582" s="166">
        <v>103</v>
      </c>
      <c r="L2582" s="159">
        <v>8055</v>
      </c>
      <c r="M2582" s="161" t="s">
        <v>218</v>
      </c>
      <c r="N2582" s="167">
        <v>0.35416666666666669</v>
      </c>
      <c r="O2582" s="168">
        <v>3</v>
      </c>
      <c r="P2582" s="53" t="s">
        <v>15</v>
      </c>
      <c r="Q2582" s="461"/>
      <c r="R2582" s="461"/>
      <c r="S2582" s="461"/>
      <c r="T2582" s="109">
        <f t="shared" si="243"/>
        <v>0.35416666666666663</v>
      </c>
      <c r="U2582" s="109">
        <f t="shared" si="244"/>
        <v>0.33333333333333331</v>
      </c>
      <c r="V2582" s="41">
        <f>IFERROR(VLOOKUP(L2582,'[1]ZESTAWIENIE NUMERÓW BOCZNYCH'!$A:$B,1,0),"")</f>
        <v>8055</v>
      </c>
      <c r="W2582" s="53" t="str">
        <f>IFERROR(VLOOKUP(V2582,'[1]ZESTAWIENIE NUMERÓW BOCZNYCH'!$A:$B,2,0),P2582)</f>
        <v>VOLVO 7000A</v>
      </c>
      <c r="X2582" s="53" t="s">
        <v>149</v>
      </c>
      <c r="Y2582" s="53">
        <f>VLOOKUP(W2582,'[1]LICZBA MIEJSC'!$A:$C,2,0)</f>
        <v>43</v>
      </c>
      <c r="Z2582" s="53">
        <f>VLOOKUP(W2582,'[1]LICZBA MIEJSC'!$A:$C,3,0)</f>
        <v>133</v>
      </c>
      <c r="AA2582" s="53">
        <f t="shared" si="240"/>
        <v>176</v>
      </c>
      <c r="AB2582" s="41">
        <f t="shared" si="241"/>
        <v>39</v>
      </c>
      <c r="AC2582" s="113">
        <f t="shared" si="245"/>
        <v>0.22159090909090909</v>
      </c>
      <c r="AD2582" s="299" t="s">
        <v>203</v>
      </c>
    </row>
    <row r="2583" spans="1:30" x14ac:dyDescent="0.25">
      <c r="A2583" s="28" t="s">
        <v>374</v>
      </c>
      <c r="B2583" s="46">
        <v>2582</v>
      </c>
      <c r="C2583" s="418">
        <v>4</v>
      </c>
      <c r="D2583" s="418">
        <v>18502</v>
      </c>
      <c r="E2583" s="437"/>
      <c r="F2583" s="418" t="s">
        <v>378</v>
      </c>
      <c r="G2583" s="158" t="str">
        <f t="shared" si="242"/>
        <v>r3_65</v>
      </c>
      <c r="H2583" s="432" t="s">
        <v>674</v>
      </c>
      <c r="I2583" s="175">
        <v>43235</v>
      </c>
      <c r="J2583" s="49" t="s">
        <v>201</v>
      </c>
      <c r="K2583" s="166" t="s">
        <v>380</v>
      </c>
      <c r="L2583" s="159"/>
      <c r="M2583" s="178"/>
      <c r="N2583" s="167">
        <v>0.35416666666666669</v>
      </c>
      <c r="O2583" s="168">
        <v>0</v>
      </c>
      <c r="P2583" s="53" t="s">
        <v>12</v>
      </c>
      <c r="Q2583" s="461"/>
      <c r="R2583" s="461"/>
      <c r="S2583" s="461"/>
      <c r="T2583" s="109">
        <f t="shared" si="243"/>
        <v>0.35416666666666663</v>
      </c>
      <c r="U2583" s="109">
        <f t="shared" si="244"/>
        <v>0.33333333333333331</v>
      </c>
      <c r="V2583" s="41" t="str">
        <f>IFERROR(VLOOKUP(L2583,'[1]ZESTAWIENIE NUMERÓW BOCZNYCH'!$A:$B,1,0),"")</f>
        <v/>
      </c>
      <c r="W2583" s="53" t="str">
        <f>IFERROR(VLOOKUP(V2583,'[1]ZESTAWIENIE NUMERÓW BOCZNYCH'!$A:$B,2,0),P2583)</f>
        <v>T</v>
      </c>
      <c r="X2583" s="53" t="s">
        <v>149</v>
      </c>
      <c r="Y2583" s="53">
        <f>VLOOKUP(W2583,'[1]LICZBA MIEJSC'!$A:$C,2,0)</f>
        <v>55</v>
      </c>
      <c r="Z2583" s="53">
        <f>VLOOKUP(W2583,'[1]LICZBA MIEJSC'!$A:$C,3,0)</f>
        <v>0</v>
      </c>
      <c r="AA2583" s="53">
        <f t="shared" si="240"/>
        <v>55</v>
      </c>
      <c r="AB2583" s="41">
        <f t="shared" si="241"/>
        <v>0</v>
      </c>
      <c r="AC2583" s="113">
        <f t="shared" si="245"/>
        <v>0</v>
      </c>
      <c r="AD2583" s="299"/>
    </row>
    <row r="2584" spans="1:30" x14ac:dyDescent="0.25">
      <c r="A2584" s="28" t="s">
        <v>374</v>
      </c>
      <c r="B2584" s="230">
        <v>2583</v>
      </c>
      <c r="C2584" s="418">
        <v>4</v>
      </c>
      <c r="D2584" s="418">
        <v>18502</v>
      </c>
      <c r="E2584" s="437"/>
      <c r="F2584" s="418" t="s">
        <v>378</v>
      </c>
      <c r="G2584" s="158" t="str">
        <f t="shared" si="242"/>
        <v>r3_65</v>
      </c>
      <c r="H2584" s="432" t="s">
        <v>674</v>
      </c>
      <c r="I2584" s="175">
        <v>43235</v>
      </c>
      <c r="J2584" s="49" t="s">
        <v>200</v>
      </c>
      <c r="K2584" s="166" t="s">
        <v>181</v>
      </c>
      <c r="L2584" s="159"/>
      <c r="M2584" s="159"/>
      <c r="N2584" s="167">
        <v>0.35625000000000001</v>
      </c>
      <c r="O2584" s="168">
        <v>1</v>
      </c>
      <c r="P2584" s="53" t="s">
        <v>13</v>
      </c>
      <c r="Q2584" s="461"/>
      <c r="R2584" s="461"/>
      <c r="S2584" s="461"/>
      <c r="T2584" s="109">
        <f t="shared" si="243"/>
        <v>0.35416666666666663</v>
      </c>
      <c r="U2584" s="109">
        <f t="shared" si="244"/>
        <v>0.33333333333333331</v>
      </c>
      <c r="V2584" s="41" t="str">
        <f>IFERROR(VLOOKUP(L2584,'[1]ZESTAWIENIE NUMERÓW BOCZNYCH'!$A:$B,1,0),"")</f>
        <v/>
      </c>
      <c r="W2584" s="53" t="str">
        <f>IFERROR(VLOOKUP(V2584,'[1]ZESTAWIENIE NUMERÓW BOCZNYCH'!$A:$B,2,0),P2584)</f>
        <v>AZ</v>
      </c>
      <c r="X2584" s="53" t="s">
        <v>149</v>
      </c>
      <c r="Y2584" s="53">
        <f>VLOOKUP(W2584,'[1]LICZBA MIEJSC'!$A:$C,2,0)</f>
        <v>40</v>
      </c>
      <c r="Z2584" s="53">
        <f>VLOOKUP(W2584,'[1]LICZBA MIEJSC'!$A:$C,3,0)</f>
        <v>60</v>
      </c>
      <c r="AA2584" s="53">
        <f t="shared" si="240"/>
        <v>100</v>
      </c>
      <c r="AB2584" s="41">
        <f t="shared" si="241"/>
        <v>10</v>
      </c>
      <c r="AC2584" s="113">
        <f t="shared" si="245"/>
        <v>0.1</v>
      </c>
      <c r="AD2584" s="299"/>
    </row>
    <row r="2585" spans="1:30" x14ac:dyDescent="0.25">
      <c r="A2585" s="28" t="s">
        <v>374</v>
      </c>
      <c r="B2585" s="230">
        <v>2584</v>
      </c>
      <c r="C2585" s="426">
        <v>4</v>
      </c>
      <c r="D2585" s="138">
        <v>18502</v>
      </c>
      <c r="E2585" s="441"/>
      <c r="F2585" s="138" t="s">
        <v>378</v>
      </c>
      <c r="G2585" s="158" t="str">
        <f t="shared" si="242"/>
        <v>r3_65</v>
      </c>
      <c r="H2585" s="138" t="s">
        <v>674</v>
      </c>
      <c r="I2585" s="175">
        <v>43235</v>
      </c>
      <c r="J2585" s="49" t="s">
        <v>199</v>
      </c>
      <c r="K2585" s="166">
        <v>102</v>
      </c>
      <c r="L2585" s="159">
        <v>5606</v>
      </c>
      <c r="M2585" s="159" t="s">
        <v>130</v>
      </c>
      <c r="N2585" s="167">
        <v>0.35833333333333334</v>
      </c>
      <c r="O2585" s="168">
        <v>3</v>
      </c>
      <c r="P2585" s="53" t="s">
        <v>15</v>
      </c>
      <c r="Q2585" s="461"/>
      <c r="R2585" s="461"/>
      <c r="S2585" s="461"/>
      <c r="T2585" s="109">
        <f t="shared" si="243"/>
        <v>0.35416666666666663</v>
      </c>
      <c r="U2585" s="109">
        <f t="shared" si="244"/>
        <v>0.33333333333333331</v>
      </c>
      <c r="V2585" s="41">
        <f>IFERROR(VLOOKUP(L2585,'[1]ZESTAWIENIE NUMERÓW BOCZNYCH'!$A:$B,1,0),"")</f>
        <v>5606</v>
      </c>
      <c r="W2585" s="53" t="str">
        <f>IFERROR(VLOOKUP(V2585,'[1]ZESTAWIENIE NUMERÓW BOCZNYCH'!$A:$B,2,0),P2585)</f>
        <v>SOLARIS URBINO 18</v>
      </c>
      <c r="X2585" s="53" t="s">
        <v>149</v>
      </c>
      <c r="Y2585" s="53">
        <f>VLOOKUP(W2585,'[1]LICZBA MIEJSC'!$A:$C,2,0)</f>
        <v>39</v>
      </c>
      <c r="Z2585" s="53">
        <f>VLOOKUP(W2585,'[1]LICZBA MIEJSC'!$A:$C,3,0)</f>
        <v>107</v>
      </c>
      <c r="AA2585" s="53">
        <f t="shared" si="240"/>
        <v>146</v>
      </c>
      <c r="AB2585" s="41">
        <f t="shared" si="241"/>
        <v>35</v>
      </c>
      <c r="AC2585" s="113">
        <f t="shared" si="245"/>
        <v>0.23972602739726026</v>
      </c>
      <c r="AD2585" s="299" t="s">
        <v>203</v>
      </c>
    </row>
    <row r="2586" spans="1:30" x14ac:dyDescent="0.25">
      <c r="A2586" s="28" t="s">
        <v>374</v>
      </c>
      <c r="B2586" s="46">
        <v>2585</v>
      </c>
      <c r="C2586" s="425">
        <v>4</v>
      </c>
      <c r="D2586" s="223">
        <v>18502</v>
      </c>
      <c r="E2586" s="450"/>
      <c r="F2586" s="223" t="s">
        <v>378</v>
      </c>
      <c r="G2586" s="158" t="str">
        <f t="shared" si="242"/>
        <v>r3_65</v>
      </c>
      <c r="H2586" s="223" t="s">
        <v>674</v>
      </c>
      <c r="I2586" s="175">
        <v>43235</v>
      </c>
      <c r="J2586" s="49" t="s">
        <v>199</v>
      </c>
      <c r="K2586" s="166">
        <v>101</v>
      </c>
      <c r="L2586" s="159">
        <v>7337</v>
      </c>
      <c r="M2586" s="161" t="s">
        <v>218</v>
      </c>
      <c r="N2586" s="167">
        <v>0.36180555555555555</v>
      </c>
      <c r="O2586" s="168">
        <v>2</v>
      </c>
      <c r="P2586" s="53" t="s">
        <v>13</v>
      </c>
      <c r="Q2586" s="461"/>
      <c r="R2586" s="461"/>
      <c r="S2586" s="461"/>
      <c r="T2586" s="109">
        <f t="shared" si="243"/>
        <v>0.35416666666666663</v>
      </c>
      <c r="U2586" s="109">
        <f t="shared" si="244"/>
        <v>0.33333333333333331</v>
      </c>
      <c r="V2586" s="41">
        <f>IFERROR(VLOOKUP(L2586,'[1]ZESTAWIENIE NUMERÓW BOCZNYCH'!$A:$B,1,0),"")</f>
        <v>7337</v>
      </c>
      <c r="W2586" s="53" t="str">
        <f>IFERROR(VLOOKUP(V2586,'[1]ZESTAWIENIE NUMERÓW BOCZNYCH'!$A:$B,2,0),P2586)</f>
        <v>MERCEDES-BENZ O 530 Citaro</v>
      </c>
      <c r="X2586" s="53" t="s">
        <v>149</v>
      </c>
      <c r="Y2586" s="53">
        <f>VLOOKUP(W2586,'[1]LICZBA MIEJSC'!$A:$C,2,0)</f>
        <v>31</v>
      </c>
      <c r="Z2586" s="53">
        <f>VLOOKUP(W2586,'[1]LICZBA MIEJSC'!$A:$C,3,0)</f>
        <v>71</v>
      </c>
      <c r="AA2586" s="53">
        <f t="shared" si="240"/>
        <v>102</v>
      </c>
      <c r="AB2586" s="41">
        <f t="shared" si="241"/>
        <v>16</v>
      </c>
      <c r="AC2586" s="113">
        <f t="shared" si="245"/>
        <v>0.15686274509803921</v>
      </c>
      <c r="AD2586" s="299" t="s">
        <v>203</v>
      </c>
    </row>
    <row r="2587" spans="1:30" x14ac:dyDescent="0.25">
      <c r="A2587" s="28" t="s">
        <v>374</v>
      </c>
      <c r="B2587" s="429">
        <v>2586</v>
      </c>
      <c r="C2587" s="207">
        <v>4</v>
      </c>
      <c r="D2587" s="207">
        <v>18502</v>
      </c>
      <c r="E2587" s="447"/>
      <c r="F2587" s="207" t="s">
        <v>378</v>
      </c>
      <c r="G2587" s="158" t="str">
        <f t="shared" si="242"/>
        <v>r3_65</v>
      </c>
      <c r="H2587" s="207" t="s">
        <v>674</v>
      </c>
      <c r="I2587" s="175">
        <v>43235</v>
      </c>
      <c r="J2587" s="49" t="s">
        <v>199</v>
      </c>
      <c r="K2587" s="166">
        <v>103</v>
      </c>
      <c r="L2587" s="159">
        <v>8104</v>
      </c>
      <c r="M2587" s="68" t="s">
        <v>218</v>
      </c>
      <c r="N2587" s="167">
        <v>0.36319444444444443</v>
      </c>
      <c r="O2587" s="168">
        <v>3</v>
      </c>
      <c r="P2587" s="53" t="s">
        <v>15</v>
      </c>
      <c r="Q2587" s="461"/>
      <c r="R2587" s="461"/>
      <c r="S2587" s="461"/>
      <c r="T2587" s="109">
        <f t="shared" si="243"/>
        <v>0.35416666666666663</v>
      </c>
      <c r="U2587" s="109">
        <f t="shared" si="244"/>
        <v>0.33333333333333331</v>
      </c>
      <c r="V2587" s="41" t="str">
        <f>IFERROR(VLOOKUP(L2587,'[1]ZESTAWIENIE NUMERÓW BOCZNYCH'!$A:$B,1,0),"")</f>
        <v/>
      </c>
      <c r="W2587" s="53" t="str">
        <f>IFERROR(VLOOKUP(V2587,'[1]ZESTAWIENIE NUMERÓW BOCZNYCH'!$A:$B,2,0),P2587)</f>
        <v>AD</v>
      </c>
      <c r="X2587" s="53" t="s">
        <v>149</v>
      </c>
      <c r="Y2587" s="53">
        <f>VLOOKUP(W2587,'[1]LICZBA MIEJSC'!$A:$C,2,0)</f>
        <v>50</v>
      </c>
      <c r="Z2587" s="53">
        <f>VLOOKUP(W2587,'[1]LICZBA MIEJSC'!$A:$C,3,0)</f>
        <v>120</v>
      </c>
      <c r="AA2587" s="53">
        <f t="shared" si="240"/>
        <v>170</v>
      </c>
      <c r="AB2587" s="41">
        <f t="shared" si="241"/>
        <v>45</v>
      </c>
      <c r="AC2587" s="113">
        <f t="shared" si="245"/>
        <v>0.26470588235294118</v>
      </c>
      <c r="AD2587" s="299" t="s">
        <v>203</v>
      </c>
    </row>
    <row r="2588" spans="1:30" x14ac:dyDescent="0.25">
      <c r="A2588" s="28" t="s">
        <v>374</v>
      </c>
      <c r="B2588" s="230">
        <v>2587</v>
      </c>
      <c r="C2588" s="418">
        <v>4</v>
      </c>
      <c r="D2588" s="418">
        <v>18502</v>
      </c>
      <c r="E2588" s="437"/>
      <c r="F2588" s="418" t="s">
        <v>378</v>
      </c>
      <c r="G2588" s="158" t="str">
        <f t="shared" si="242"/>
        <v>r3_65</v>
      </c>
      <c r="H2588" s="418" t="s">
        <v>674</v>
      </c>
      <c r="I2588" s="175">
        <v>43235</v>
      </c>
      <c r="J2588" s="49" t="s">
        <v>199</v>
      </c>
      <c r="K2588" s="166">
        <v>104</v>
      </c>
      <c r="L2588" s="159">
        <v>7419</v>
      </c>
      <c r="M2588" s="50" t="s">
        <v>130</v>
      </c>
      <c r="N2588" s="167">
        <v>0.36388888888888887</v>
      </c>
      <c r="O2588" s="168">
        <v>1</v>
      </c>
      <c r="P2588" s="53" t="s">
        <v>13</v>
      </c>
      <c r="Q2588" s="461"/>
      <c r="R2588" s="461"/>
      <c r="S2588" s="461"/>
      <c r="T2588" s="109">
        <f t="shared" si="243"/>
        <v>0.35416666666666663</v>
      </c>
      <c r="U2588" s="109">
        <f t="shared" si="244"/>
        <v>0.33333333333333331</v>
      </c>
      <c r="V2588" s="41">
        <f>IFERROR(VLOOKUP(L2588,'[1]ZESTAWIENIE NUMERÓW BOCZNYCH'!$A:$B,1,0),"")</f>
        <v>7419</v>
      </c>
      <c r="W2588" s="53" t="str">
        <f>IFERROR(VLOOKUP(V2588,'[1]ZESTAWIENIE NUMERÓW BOCZNYCH'!$A:$B,2,0),P2588)</f>
        <v>MERCEDES-BENZ 628 02 Citaro</v>
      </c>
      <c r="X2588" s="53" t="s">
        <v>149</v>
      </c>
      <c r="Y2588" s="53">
        <f>VLOOKUP(W2588,'[1]LICZBA MIEJSC'!$A:$C,2,0)</f>
        <v>29</v>
      </c>
      <c r="Z2588" s="53">
        <f>VLOOKUP(W2588,'[1]LICZBA MIEJSC'!$A:$C,3,0)</f>
        <v>62</v>
      </c>
      <c r="AA2588" s="53">
        <f t="shared" si="240"/>
        <v>91</v>
      </c>
      <c r="AB2588" s="41">
        <f t="shared" si="241"/>
        <v>9</v>
      </c>
      <c r="AC2588" s="113">
        <f t="shared" si="245"/>
        <v>9.8901098901098897E-2</v>
      </c>
      <c r="AD2588" s="299" t="s">
        <v>203</v>
      </c>
    </row>
    <row r="2589" spans="1:30" x14ac:dyDescent="0.25">
      <c r="A2589" s="28" t="s">
        <v>374</v>
      </c>
      <c r="B2589" s="296">
        <v>2588</v>
      </c>
      <c r="C2589" s="427">
        <v>4</v>
      </c>
      <c r="D2589" s="223">
        <v>18502</v>
      </c>
      <c r="E2589" s="450"/>
      <c r="F2589" s="223" t="s">
        <v>378</v>
      </c>
      <c r="G2589" s="158" t="str">
        <f t="shared" si="242"/>
        <v>r3_65</v>
      </c>
      <c r="H2589" s="223" t="s">
        <v>674</v>
      </c>
      <c r="I2589" s="175">
        <v>43235</v>
      </c>
      <c r="J2589" s="49" t="s">
        <v>199</v>
      </c>
      <c r="K2589" s="166">
        <v>102</v>
      </c>
      <c r="L2589" s="159">
        <v>5610</v>
      </c>
      <c r="M2589" s="161" t="s">
        <v>218</v>
      </c>
      <c r="N2589" s="167">
        <v>0.3659722222222222</v>
      </c>
      <c r="O2589" s="168">
        <v>3</v>
      </c>
      <c r="P2589" s="53" t="s">
        <v>15</v>
      </c>
      <c r="Q2589" s="461"/>
      <c r="R2589" s="461"/>
      <c r="S2589" s="461"/>
      <c r="T2589" s="109">
        <f t="shared" si="243"/>
        <v>0.36458333333333331</v>
      </c>
      <c r="U2589" s="109">
        <f t="shared" si="244"/>
        <v>0.33333333333333331</v>
      </c>
      <c r="V2589" s="41">
        <f>IFERROR(VLOOKUP(L2589,'[1]ZESTAWIENIE NUMERÓW BOCZNYCH'!$A:$B,1,0),"")</f>
        <v>5610</v>
      </c>
      <c r="W2589" s="53" t="str">
        <f>IFERROR(VLOOKUP(V2589,'[1]ZESTAWIENIE NUMERÓW BOCZNYCH'!$A:$B,2,0),P2589)</f>
        <v>SOLARIS URBINO 18</v>
      </c>
      <c r="X2589" s="53" t="s">
        <v>149</v>
      </c>
      <c r="Y2589" s="53">
        <f>VLOOKUP(W2589,'[1]LICZBA MIEJSC'!$A:$C,2,0)</f>
        <v>39</v>
      </c>
      <c r="Z2589" s="53">
        <f>VLOOKUP(W2589,'[1]LICZBA MIEJSC'!$A:$C,3,0)</f>
        <v>107</v>
      </c>
      <c r="AA2589" s="53">
        <f t="shared" si="240"/>
        <v>146</v>
      </c>
      <c r="AB2589" s="41">
        <f t="shared" si="241"/>
        <v>35</v>
      </c>
      <c r="AC2589" s="113">
        <f t="shared" si="245"/>
        <v>0.23972602739726026</v>
      </c>
      <c r="AD2589" s="299" t="s">
        <v>203</v>
      </c>
    </row>
    <row r="2590" spans="1:30" x14ac:dyDescent="0.25">
      <c r="A2590" s="28" t="s">
        <v>374</v>
      </c>
      <c r="B2590" s="230">
        <v>2589</v>
      </c>
      <c r="C2590" s="418">
        <v>4</v>
      </c>
      <c r="D2590" s="418">
        <v>18502</v>
      </c>
      <c r="E2590" s="437"/>
      <c r="F2590" s="418" t="s">
        <v>378</v>
      </c>
      <c r="G2590" s="158" t="str">
        <f t="shared" si="242"/>
        <v>r3_65</v>
      </c>
      <c r="H2590" s="418" t="s">
        <v>674</v>
      </c>
      <c r="I2590" s="175">
        <v>43235</v>
      </c>
      <c r="J2590" s="49" t="s">
        <v>199</v>
      </c>
      <c r="K2590" s="166">
        <v>103</v>
      </c>
      <c r="L2590" s="159">
        <v>8402</v>
      </c>
      <c r="M2590" s="159" t="s">
        <v>130</v>
      </c>
      <c r="N2590" s="167">
        <v>0.36944444444444446</v>
      </c>
      <c r="O2590" s="168">
        <v>3</v>
      </c>
      <c r="P2590" s="53" t="s">
        <v>15</v>
      </c>
      <c r="Q2590" s="461"/>
      <c r="R2590" s="461"/>
      <c r="S2590" s="461"/>
      <c r="T2590" s="109">
        <f t="shared" si="243"/>
        <v>0.36458333333333331</v>
      </c>
      <c r="U2590" s="109">
        <f t="shared" si="244"/>
        <v>0.33333333333333331</v>
      </c>
      <c r="V2590" s="41">
        <f>IFERROR(VLOOKUP(L2590,'[1]ZESTAWIENIE NUMERÓW BOCZNYCH'!$A:$B,1,0),"")</f>
        <v>8402</v>
      </c>
      <c r="W2590" s="53" t="str">
        <f>IFERROR(VLOOKUP(V2590,'[1]ZESTAWIENIE NUMERÓW BOCZNYCH'!$A:$B,2,0),P2590)</f>
        <v>MERCEDES-BENZ 628 03 Citaro G</v>
      </c>
      <c r="X2590" s="53" t="s">
        <v>149</v>
      </c>
      <c r="Y2590" s="53">
        <f>VLOOKUP(W2590,'[1]LICZBA MIEJSC'!$A:$C,2,0)</f>
        <v>40</v>
      </c>
      <c r="Z2590" s="53">
        <f>VLOOKUP(W2590,'[1]LICZBA MIEJSC'!$A:$C,3,0)</f>
        <v>102</v>
      </c>
      <c r="AA2590" s="53">
        <f t="shared" si="240"/>
        <v>142</v>
      </c>
      <c r="AB2590" s="41">
        <f t="shared" si="241"/>
        <v>36</v>
      </c>
      <c r="AC2590" s="113">
        <f t="shared" si="245"/>
        <v>0.25352112676056338</v>
      </c>
      <c r="AD2590" s="299" t="s">
        <v>203</v>
      </c>
    </row>
    <row r="2591" spans="1:30" x14ac:dyDescent="0.25">
      <c r="A2591" s="28" t="s">
        <v>374</v>
      </c>
      <c r="B2591" s="230">
        <v>2590</v>
      </c>
      <c r="C2591" s="427">
        <v>4</v>
      </c>
      <c r="D2591" s="223">
        <v>18502</v>
      </c>
      <c r="E2591" s="450"/>
      <c r="F2591" s="223" t="s">
        <v>378</v>
      </c>
      <c r="G2591" s="158" t="str">
        <f t="shared" si="242"/>
        <v>r3_65</v>
      </c>
      <c r="H2591" s="223" t="s">
        <v>674</v>
      </c>
      <c r="I2591" s="175">
        <v>43235</v>
      </c>
      <c r="J2591" s="49" t="s">
        <v>199</v>
      </c>
      <c r="K2591" s="166">
        <v>101</v>
      </c>
      <c r="L2591" s="159">
        <v>7312</v>
      </c>
      <c r="M2591" s="215" t="s">
        <v>314</v>
      </c>
      <c r="N2591" s="167">
        <v>0.37291666666666662</v>
      </c>
      <c r="O2591" s="168">
        <v>3</v>
      </c>
      <c r="P2591" s="53" t="s">
        <v>15</v>
      </c>
      <c r="Q2591" s="461"/>
      <c r="R2591" s="461"/>
      <c r="S2591" s="461"/>
      <c r="T2591" s="109">
        <f t="shared" si="243"/>
        <v>0.36458333333333331</v>
      </c>
      <c r="U2591" s="109">
        <f t="shared" si="244"/>
        <v>0.33333333333333331</v>
      </c>
      <c r="V2591" s="41">
        <f>IFERROR(VLOOKUP(L2591,'[1]ZESTAWIENIE NUMERÓW BOCZNYCH'!$A:$B,1,0),"")</f>
        <v>7312</v>
      </c>
      <c r="W2591" s="53" t="str">
        <f>IFERROR(VLOOKUP(V2591,'[1]ZESTAWIENIE NUMERÓW BOCZNYCH'!$A:$B,2,0),P2591)</f>
        <v>MERCEDES-BENZ O 530 Citaro</v>
      </c>
      <c r="X2591" s="53" t="s">
        <v>149</v>
      </c>
      <c r="Y2591" s="53">
        <f>VLOOKUP(W2591,'[1]LICZBA MIEJSC'!$A:$C,2,0)</f>
        <v>31</v>
      </c>
      <c r="Z2591" s="53">
        <f>VLOOKUP(W2591,'[1]LICZBA MIEJSC'!$A:$C,3,0)</f>
        <v>71</v>
      </c>
      <c r="AA2591" s="53">
        <f t="shared" si="240"/>
        <v>102</v>
      </c>
      <c r="AB2591" s="41">
        <f t="shared" si="241"/>
        <v>28</v>
      </c>
      <c r="AC2591" s="113">
        <f t="shared" si="245"/>
        <v>0.27450980392156865</v>
      </c>
      <c r="AD2591" s="299" t="s">
        <v>203</v>
      </c>
    </row>
    <row r="2592" spans="1:30" x14ac:dyDescent="0.25">
      <c r="A2592" s="28" t="s">
        <v>374</v>
      </c>
      <c r="B2592" s="46">
        <v>2591</v>
      </c>
      <c r="C2592" s="418">
        <v>4</v>
      </c>
      <c r="D2592" s="418">
        <v>18502</v>
      </c>
      <c r="E2592" s="437"/>
      <c r="F2592" s="418" t="s">
        <v>378</v>
      </c>
      <c r="G2592" s="158" t="str">
        <f t="shared" si="242"/>
        <v>r3_65</v>
      </c>
      <c r="H2592" s="418" t="s">
        <v>674</v>
      </c>
      <c r="I2592" s="175">
        <v>43235</v>
      </c>
      <c r="J2592" s="49" t="s">
        <v>199</v>
      </c>
      <c r="K2592" s="166">
        <v>103</v>
      </c>
      <c r="L2592" s="159">
        <v>8136</v>
      </c>
      <c r="M2592" s="68" t="s">
        <v>218</v>
      </c>
      <c r="N2592" s="167">
        <v>0.37361111111111112</v>
      </c>
      <c r="O2592" s="168">
        <v>2</v>
      </c>
      <c r="P2592" s="53" t="s">
        <v>15</v>
      </c>
      <c r="Q2592" s="461"/>
      <c r="R2592" s="461"/>
      <c r="S2592" s="461"/>
      <c r="T2592" s="109">
        <f t="shared" si="243"/>
        <v>0.36458333333333331</v>
      </c>
      <c r="U2592" s="109">
        <f t="shared" si="244"/>
        <v>0.33333333333333331</v>
      </c>
      <c r="V2592" s="41">
        <f>IFERROR(VLOOKUP(L2592,'[1]ZESTAWIENIE NUMERÓW BOCZNYCH'!$A:$B,1,0),"")</f>
        <v>8136</v>
      </c>
      <c r="W2592" s="53" t="str">
        <f>IFERROR(VLOOKUP(V2592,'[1]ZESTAWIENIE NUMERÓW BOCZNYCH'!$A:$B,2,0),P2592)</f>
        <v>VOLVO 7700A</v>
      </c>
      <c r="X2592" s="53" t="s">
        <v>149</v>
      </c>
      <c r="Y2592" s="53">
        <f>VLOOKUP(W2592,'[1]LICZBA MIEJSC'!$A:$C,2,0)</f>
        <v>43</v>
      </c>
      <c r="Z2592" s="53">
        <f>VLOOKUP(W2592,'[1]LICZBA MIEJSC'!$A:$C,3,0)</f>
        <v>133</v>
      </c>
      <c r="AA2592" s="53">
        <f t="shared" si="240"/>
        <v>176</v>
      </c>
      <c r="AB2592" s="41">
        <f t="shared" si="241"/>
        <v>22</v>
      </c>
      <c r="AC2592" s="113">
        <f t="shared" si="245"/>
        <v>0.125</v>
      </c>
      <c r="AD2592" s="299" t="s">
        <v>203</v>
      </c>
    </row>
    <row r="2593" spans="1:30" x14ac:dyDescent="0.25">
      <c r="A2593" s="28" t="s">
        <v>374</v>
      </c>
      <c r="B2593" s="230">
        <v>2592</v>
      </c>
      <c r="C2593" s="427">
        <v>5</v>
      </c>
      <c r="D2593" s="223">
        <v>18502</v>
      </c>
      <c r="E2593" s="450"/>
      <c r="F2593" s="223" t="s">
        <v>378</v>
      </c>
      <c r="G2593" s="158" t="str">
        <f t="shared" si="242"/>
        <v>r3_65</v>
      </c>
      <c r="H2593" s="223" t="s">
        <v>674</v>
      </c>
      <c r="I2593" s="175">
        <v>43235</v>
      </c>
      <c r="J2593" s="49" t="s">
        <v>199</v>
      </c>
      <c r="K2593" s="166">
        <v>102</v>
      </c>
      <c r="L2593" s="159">
        <v>8142</v>
      </c>
      <c r="M2593" s="159" t="s">
        <v>130</v>
      </c>
      <c r="N2593" s="167">
        <v>0.37847222222222227</v>
      </c>
      <c r="O2593" s="168">
        <v>3</v>
      </c>
      <c r="P2593" s="53" t="s">
        <v>15</v>
      </c>
      <c r="Q2593" s="461"/>
      <c r="R2593" s="461"/>
      <c r="S2593" s="461"/>
      <c r="T2593" s="109">
        <f t="shared" si="243"/>
        <v>0.375</v>
      </c>
      <c r="U2593" s="109">
        <f t="shared" si="244"/>
        <v>0.375</v>
      </c>
      <c r="V2593" s="41">
        <f>IFERROR(VLOOKUP(L2593,'[1]ZESTAWIENIE NUMERÓW BOCZNYCH'!$A:$B,1,0),"")</f>
        <v>8142</v>
      </c>
      <c r="W2593" s="53" t="str">
        <f>IFERROR(VLOOKUP(V2593,'[1]ZESTAWIENIE NUMERÓW BOCZNYCH'!$A:$B,2,0),P2593)</f>
        <v>VOLVO 7700A</v>
      </c>
      <c r="X2593" s="53" t="s">
        <v>149</v>
      </c>
      <c r="Y2593" s="53">
        <f>VLOOKUP(W2593,'[1]LICZBA MIEJSC'!$A:$C,2,0)</f>
        <v>43</v>
      </c>
      <c r="Z2593" s="53">
        <f>VLOOKUP(W2593,'[1]LICZBA MIEJSC'!$A:$C,3,0)</f>
        <v>133</v>
      </c>
      <c r="AA2593" s="53">
        <f t="shared" si="240"/>
        <v>176</v>
      </c>
      <c r="AB2593" s="41">
        <f t="shared" si="241"/>
        <v>39</v>
      </c>
      <c r="AC2593" s="113">
        <f t="shared" si="245"/>
        <v>0.22159090909090909</v>
      </c>
      <c r="AD2593" s="299" t="s">
        <v>203</v>
      </c>
    </row>
    <row r="2594" spans="1:30" x14ac:dyDescent="0.25">
      <c r="A2594" s="28" t="s">
        <v>374</v>
      </c>
      <c r="B2594" s="230">
        <v>2593</v>
      </c>
      <c r="C2594" s="418">
        <v>5</v>
      </c>
      <c r="D2594" s="418">
        <v>18502</v>
      </c>
      <c r="E2594" s="437"/>
      <c r="F2594" s="418" t="s">
        <v>378</v>
      </c>
      <c r="G2594" s="158" t="str">
        <f t="shared" si="242"/>
        <v>r3_65</v>
      </c>
      <c r="H2594" s="418" t="s">
        <v>674</v>
      </c>
      <c r="I2594" s="175">
        <v>43235</v>
      </c>
      <c r="J2594" s="49" t="s">
        <v>199</v>
      </c>
      <c r="K2594" s="166">
        <v>103</v>
      </c>
      <c r="L2594" s="159">
        <v>8051</v>
      </c>
      <c r="M2594" s="50" t="s">
        <v>130</v>
      </c>
      <c r="N2594" s="167">
        <v>0.38055555555555554</v>
      </c>
      <c r="O2594" s="168">
        <v>0</v>
      </c>
      <c r="P2594" s="53" t="s">
        <v>15</v>
      </c>
      <c r="Q2594" s="461"/>
      <c r="R2594" s="461"/>
      <c r="S2594" s="461"/>
      <c r="T2594" s="109">
        <f t="shared" si="243"/>
        <v>0.375</v>
      </c>
      <c r="U2594" s="109">
        <f t="shared" si="244"/>
        <v>0.375</v>
      </c>
      <c r="V2594" s="41">
        <f>IFERROR(VLOOKUP(L2594,'[1]ZESTAWIENIE NUMERÓW BOCZNYCH'!$A:$B,1,0),"")</f>
        <v>8051</v>
      </c>
      <c r="W2594" s="53" t="str">
        <f>IFERROR(VLOOKUP(V2594,'[1]ZESTAWIENIE NUMERÓW BOCZNYCH'!$A:$B,2,0),P2594)</f>
        <v>VOLVO 7000A</v>
      </c>
      <c r="X2594" s="53" t="s">
        <v>149</v>
      </c>
      <c r="Y2594" s="53">
        <f>VLOOKUP(W2594,'[1]LICZBA MIEJSC'!$A:$C,2,0)</f>
        <v>43</v>
      </c>
      <c r="Z2594" s="53">
        <f>VLOOKUP(W2594,'[1]LICZBA MIEJSC'!$A:$C,3,0)</f>
        <v>133</v>
      </c>
      <c r="AA2594" s="53">
        <f t="shared" si="240"/>
        <v>176</v>
      </c>
      <c r="AB2594" s="41">
        <f t="shared" si="241"/>
        <v>0</v>
      </c>
      <c r="AC2594" s="113">
        <f t="shared" si="245"/>
        <v>0</v>
      </c>
      <c r="AD2594" s="299" t="s">
        <v>203</v>
      </c>
    </row>
    <row r="2595" spans="1:30" x14ac:dyDescent="0.25">
      <c r="A2595" s="28" t="s">
        <v>374</v>
      </c>
      <c r="B2595" s="429">
        <v>2594</v>
      </c>
      <c r="C2595" s="427">
        <v>5</v>
      </c>
      <c r="D2595" s="223">
        <v>18502</v>
      </c>
      <c r="E2595" s="450"/>
      <c r="F2595" s="223" t="s">
        <v>378</v>
      </c>
      <c r="G2595" s="158" t="str">
        <f t="shared" si="242"/>
        <v>r3_65</v>
      </c>
      <c r="H2595" s="223" t="s">
        <v>674</v>
      </c>
      <c r="I2595" s="175">
        <v>43235</v>
      </c>
      <c r="J2595" s="49" t="s">
        <v>199</v>
      </c>
      <c r="K2595" s="166">
        <v>102</v>
      </c>
      <c r="L2595" s="159">
        <v>8085</v>
      </c>
      <c r="M2595" s="68" t="s">
        <v>218</v>
      </c>
      <c r="N2595" s="167">
        <v>0.38472222222222219</v>
      </c>
      <c r="O2595" s="168">
        <v>3</v>
      </c>
      <c r="P2595" s="53" t="s">
        <v>15</v>
      </c>
      <c r="Q2595" s="461"/>
      <c r="R2595" s="461"/>
      <c r="S2595" s="461"/>
      <c r="T2595" s="109">
        <f t="shared" si="243"/>
        <v>0.375</v>
      </c>
      <c r="U2595" s="109">
        <f t="shared" si="244"/>
        <v>0.375</v>
      </c>
      <c r="V2595" s="41">
        <f>IFERROR(VLOOKUP(L2595,'[1]ZESTAWIENIE NUMERÓW BOCZNYCH'!$A:$B,1,0),"")</f>
        <v>8085</v>
      </c>
      <c r="W2595" s="53" t="str">
        <f>IFERROR(VLOOKUP(V2595,'[1]ZESTAWIENIE NUMERÓW BOCZNYCH'!$A:$B,2,0),P2595)</f>
        <v>VOLVO 7000A</v>
      </c>
      <c r="X2595" s="53" t="s">
        <v>149</v>
      </c>
      <c r="Y2595" s="53">
        <f>VLOOKUP(W2595,'[1]LICZBA MIEJSC'!$A:$C,2,0)</f>
        <v>43</v>
      </c>
      <c r="Z2595" s="53">
        <f>VLOOKUP(W2595,'[1]LICZBA MIEJSC'!$A:$C,3,0)</f>
        <v>133</v>
      </c>
      <c r="AA2595" s="53">
        <f t="shared" si="240"/>
        <v>176</v>
      </c>
      <c r="AB2595" s="41">
        <f t="shared" si="241"/>
        <v>39</v>
      </c>
      <c r="AC2595" s="113">
        <f t="shared" si="245"/>
        <v>0.22159090909090909</v>
      </c>
      <c r="AD2595" s="299" t="s">
        <v>203</v>
      </c>
    </row>
    <row r="2596" spans="1:30" x14ac:dyDescent="0.25">
      <c r="A2596" s="28" t="s">
        <v>374</v>
      </c>
      <c r="B2596" s="230">
        <v>2595</v>
      </c>
      <c r="C2596" s="418">
        <v>5</v>
      </c>
      <c r="D2596" s="418">
        <v>18502</v>
      </c>
      <c r="E2596" s="437"/>
      <c r="F2596" s="418" t="s">
        <v>378</v>
      </c>
      <c r="G2596" s="158" t="str">
        <f t="shared" si="242"/>
        <v>r3_65</v>
      </c>
      <c r="H2596" s="418" t="s">
        <v>674</v>
      </c>
      <c r="I2596" s="175">
        <v>43235</v>
      </c>
      <c r="J2596" s="49" t="s">
        <v>199</v>
      </c>
      <c r="K2596" s="166">
        <v>104</v>
      </c>
      <c r="L2596" s="159">
        <v>7357</v>
      </c>
      <c r="M2596" s="159" t="s">
        <v>130</v>
      </c>
      <c r="N2596" s="167">
        <v>0.38541666666666669</v>
      </c>
      <c r="O2596" s="168">
        <v>1</v>
      </c>
      <c r="P2596" s="53" t="s">
        <v>13</v>
      </c>
      <c r="Q2596" s="461"/>
      <c r="R2596" s="461"/>
      <c r="S2596" s="461"/>
      <c r="T2596" s="109">
        <f t="shared" si="243"/>
        <v>0.38541666666666663</v>
      </c>
      <c r="U2596" s="109">
        <f t="shared" si="244"/>
        <v>0.375</v>
      </c>
      <c r="V2596" s="41">
        <f>IFERROR(VLOOKUP(L2596,'[1]ZESTAWIENIE NUMERÓW BOCZNYCH'!$A:$B,1,0),"")</f>
        <v>7357</v>
      </c>
      <c r="W2596" s="53" t="str">
        <f>IFERROR(VLOOKUP(V2596,'[1]ZESTAWIENIE NUMERÓW BOCZNYCH'!$A:$B,2,0),P2596)</f>
        <v>MERCEDES-BENZ O 530 Citaro</v>
      </c>
      <c r="X2596" s="53" t="s">
        <v>149</v>
      </c>
      <c r="Y2596" s="53">
        <f>VLOOKUP(W2596,'[1]LICZBA MIEJSC'!$A:$C,2,0)</f>
        <v>31</v>
      </c>
      <c r="Z2596" s="53">
        <f>VLOOKUP(W2596,'[1]LICZBA MIEJSC'!$A:$C,3,0)</f>
        <v>71</v>
      </c>
      <c r="AA2596" s="53">
        <f t="shared" si="240"/>
        <v>102</v>
      </c>
      <c r="AB2596" s="41">
        <f t="shared" si="241"/>
        <v>10</v>
      </c>
      <c r="AC2596" s="113">
        <f t="shared" si="245"/>
        <v>9.8039215686274508E-2</v>
      </c>
      <c r="AD2596" s="299" t="s">
        <v>203</v>
      </c>
    </row>
    <row r="2597" spans="1:30" x14ac:dyDescent="0.25">
      <c r="A2597" s="28" t="s">
        <v>374</v>
      </c>
      <c r="B2597" s="430">
        <v>2596</v>
      </c>
      <c r="C2597" s="427">
        <v>5</v>
      </c>
      <c r="D2597" s="223">
        <v>18502</v>
      </c>
      <c r="E2597" s="450"/>
      <c r="F2597" s="223" t="s">
        <v>378</v>
      </c>
      <c r="G2597" s="158" t="str">
        <f t="shared" si="242"/>
        <v>r3_65</v>
      </c>
      <c r="H2597" s="223" t="s">
        <v>674</v>
      </c>
      <c r="I2597" s="175">
        <v>43235</v>
      </c>
      <c r="J2597" s="49" t="s">
        <v>199</v>
      </c>
      <c r="K2597" s="166">
        <v>101</v>
      </c>
      <c r="L2597" s="159">
        <v>7033</v>
      </c>
      <c r="M2597" s="215" t="s">
        <v>314</v>
      </c>
      <c r="N2597" s="167">
        <v>0.3923611111111111</v>
      </c>
      <c r="O2597" s="168">
        <v>3</v>
      </c>
      <c r="P2597" s="53" t="s">
        <v>13</v>
      </c>
      <c r="Q2597" s="461"/>
      <c r="R2597" s="461"/>
      <c r="S2597" s="461"/>
      <c r="T2597" s="109">
        <f t="shared" si="243"/>
        <v>0.38541666666666663</v>
      </c>
      <c r="U2597" s="109">
        <f t="shared" si="244"/>
        <v>0.375</v>
      </c>
      <c r="V2597" s="41">
        <f>IFERROR(VLOOKUP(L2597,'[1]ZESTAWIENIE NUMERÓW BOCZNYCH'!$A:$B,1,0),"")</f>
        <v>7033</v>
      </c>
      <c r="W2597" s="53" t="str">
        <f>IFERROR(VLOOKUP(V2597,'[1]ZESTAWIENIE NUMERÓW BOCZNYCH'!$A:$B,2,0),P2597)</f>
        <v>VOLVO 7700</v>
      </c>
      <c r="X2597" s="53" t="s">
        <v>149</v>
      </c>
      <c r="Y2597" s="53">
        <f>VLOOKUP(W2597,'[1]LICZBA MIEJSC'!$A:$C,2,0)</f>
        <v>33</v>
      </c>
      <c r="Z2597" s="53">
        <f>VLOOKUP(W2597,'[1]LICZBA MIEJSC'!$A:$C,3,0)</f>
        <v>73</v>
      </c>
      <c r="AA2597" s="53">
        <f t="shared" si="240"/>
        <v>106</v>
      </c>
      <c r="AB2597" s="41">
        <f t="shared" si="241"/>
        <v>30</v>
      </c>
      <c r="AC2597" s="113">
        <f t="shared" si="245"/>
        <v>0.28301886792452829</v>
      </c>
      <c r="AD2597" s="299" t="s">
        <v>203</v>
      </c>
    </row>
    <row r="2598" spans="1:30" x14ac:dyDescent="0.25">
      <c r="A2598" s="28" t="s">
        <v>374</v>
      </c>
      <c r="B2598" s="230">
        <v>2597</v>
      </c>
      <c r="C2598" s="418">
        <v>5</v>
      </c>
      <c r="D2598" s="418">
        <v>18502</v>
      </c>
      <c r="E2598" s="437"/>
      <c r="F2598" s="418" t="s">
        <v>378</v>
      </c>
      <c r="G2598" s="158" t="str">
        <f t="shared" si="242"/>
        <v>r3_65</v>
      </c>
      <c r="H2598" s="432" t="s">
        <v>674</v>
      </c>
      <c r="I2598" s="175">
        <v>43235</v>
      </c>
      <c r="J2598" s="49" t="s">
        <v>200</v>
      </c>
      <c r="K2598" s="166" t="s">
        <v>181</v>
      </c>
      <c r="L2598" s="159"/>
      <c r="M2598" s="159"/>
      <c r="N2598" s="167">
        <v>0.3979166666666667</v>
      </c>
      <c r="O2598" s="168">
        <v>2</v>
      </c>
      <c r="P2598" s="53" t="s">
        <v>13</v>
      </c>
      <c r="Q2598" s="461"/>
      <c r="R2598" s="461"/>
      <c r="S2598" s="461"/>
      <c r="T2598" s="109">
        <f t="shared" si="243"/>
        <v>0.39583333333333331</v>
      </c>
      <c r="U2598" s="109">
        <f t="shared" si="244"/>
        <v>0.375</v>
      </c>
      <c r="V2598" s="41" t="str">
        <f>IFERROR(VLOOKUP(L2598,'[1]ZESTAWIENIE NUMERÓW BOCZNYCH'!$A:$B,1,0),"")</f>
        <v/>
      </c>
      <c r="W2598" s="53" t="str">
        <f>IFERROR(VLOOKUP(V2598,'[1]ZESTAWIENIE NUMERÓW BOCZNYCH'!$A:$B,2,0),P2598)</f>
        <v>AZ</v>
      </c>
      <c r="X2598" s="53" t="s">
        <v>149</v>
      </c>
      <c r="Y2598" s="53">
        <f>VLOOKUP(W2598,'[1]LICZBA MIEJSC'!$A:$C,2,0)</f>
        <v>40</v>
      </c>
      <c r="Z2598" s="53">
        <f>VLOOKUP(W2598,'[1]LICZBA MIEJSC'!$A:$C,3,0)</f>
        <v>60</v>
      </c>
      <c r="AA2598" s="53">
        <f t="shared" si="240"/>
        <v>100</v>
      </c>
      <c r="AB2598" s="41">
        <f t="shared" si="241"/>
        <v>20</v>
      </c>
      <c r="AC2598" s="113">
        <f t="shared" si="245"/>
        <v>0.2</v>
      </c>
      <c r="AD2598" s="299"/>
    </row>
    <row r="2599" spans="1:30" x14ac:dyDescent="0.25">
      <c r="A2599" s="28" t="s">
        <v>374</v>
      </c>
      <c r="B2599" s="230">
        <v>2598</v>
      </c>
      <c r="C2599" s="427">
        <v>5</v>
      </c>
      <c r="D2599" s="223">
        <v>18502</v>
      </c>
      <c r="E2599" s="450"/>
      <c r="F2599" s="223" t="s">
        <v>378</v>
      </c>
      <c r="G2599" s="158" t="str">
        <f t="shared" si="242"/>
        <v>r3_65</v>
      </c>
      <c r="H2599" s="223" t="s">
        <v>674</v>
      </c>
      <c r="I2599" s="175">
        <v>43235</v>
      </c>
      <c r="J2599" s="49" t="s">
        <v>199</v>
      </c>
      <c r="K2599" s="166">
        <v>102</v>
      </c>
      <c r="L2599" s="159">
        <v>8426</v>
      </c>
      <c r="M2599" s="159" t="s">
        <v>130</v>
      </c>
      <c r="N2599" s="167">
        <v>0.39930555555555558</v>
      </c>
      <c r="O2599" s="168">
        <v>3</v>
      </c>
      <c r="P2599" s="53" t="s">
        <v>15</v>
      </c>
      <c r="Q2599" s="461"/>
      <c r="R2599" s="461"/>
      <c r="S2599" s="461"/>
      <c r="T2599" s="109">
        <f t="shared" si="243"/>
        <v>0.39583333333333331</v>
      </c>
      <c r="U2599" s="109">
        <f t="shared" si="244"/>
        <v>0.375</v>
      </c>
      <c r="V2599" s="41">
        <f>IFERROR(VLOOKUP(L2599,'[1]ZESTAWIENIE NUMERÓW BOCZNYCH'!$A:$B,1,0),"")</f>
        <v>8426</v>
      </c>
      <c r="W2599" s="53" t="str">
        <f>IFERROR(VLOOKUP(V2599,'[1]ZESTAWIENIE NUMERÓW BOCZNYCH'!$A:$B,2,0),P2599)</f>
        <v>MERCEDES-BENZ 628 03 Citaro G</v>
      </c>
      <c r="X2599" s="53" t="s">
        <v>149</v>
      </c>
      <c r="Y2599" s="53">
        <f>VLOOKUP(W2599,'[1]LICZBA MIEJSC'!$A:$C,2,0)</f>
        <v>40</v>
      </c>
      <c r="Z2599" s="53">
        <f>VLOOKUP(W2599,'[1]LICZBA MIEJSC'!$A:$C,3,0)</f>
        <v>102</v>
      </c>
      <c r="AA2599" s="53">
        <f t="shared" si="240"/>
        <v>142</v>
      </c>
      <c r="AB2599" s="41">
        <f t="shared" si="241"/>
        <v>36</v>
      </c>
      <c r="AC2599" s="113">
        <f t="shared" si="245"/>
        <v>0.25352112676056338</v>
      </c>
      <c r="AD2599" s="299" t="s">
        <v>203</v>
      </c>
    </row>
    <row r="2600" spans="1:30" x14ac:dyDescent="0.25">
      <c r="A2600" s="28" t="s">
        <v>374</v>
      </c>
      <c r="B2600" s="230">
        <v>2599</v>
      </c>
      <c r="C2600" s="418">
        <v>5</v>
      </c>
      <c r="D2600" s="418">
        <v>18502</v>
      </c>
      <c r="E2600" s="437"/>
      <c r="F2600" s="418" t="s">
        <v>378</v>
      </c>
      <c r="G2600" s="158" t="str">
        <f t="shared" si="242"/>
        <v>r3_65</v>
      </c>
      <c r="H2600" s="418" t="s">
        <v>674</v>
      </c>
      <c r="I2600" s="175">
        <v>43235</v>
      </c>
      <c r="J2600" s="49" t="s">
        <v>199</v>
      </c>
      <c r="K2600" s="166">
        <v>103</v>
      </c>
      <c r="L2600" s="159">
        <v>8054</v>
      </c>
      <c r="M2600" s="50" t="s">
        <v>130</v>
      </c>
      <c r="N2600" s="167">
        <v>0.39930555555555558</v>
      </c>
      <c r="O2600" s="168">
        <v>2</v>
      </c>
      <c r="P2600" s="53" t="s">
        <v>15</v>
      </c>
      <c r="Q2600" s="461"/>
      <c r="R2600" s="461"/>
      <c r="S2600" s="461"/>
      <c r="T2600" s="109">
        <f t="shared" si="243"/>
        <v>0.39583333333333331</v>
      </c>
      <c r="U2600" s="109">
        <f t="shared" si="244"/>
        <v>0.375</v>
      </c>
      <c r="V2600" s="41">
        <f>IFERROR(VLOOKUP(L2600,'[1]ZESTAWIENIE NUMERÓW BOCZNYCH'!$A:$B,1,0),"")</f>
        <v>8054</v>
      </c>
      <c r="W2600" s="53" t="str">
        <f>IFERROR(VLOOKUP(V2600,'[1]ZESTAWIENIE NUMERÓW BOCZNYCH'!$A:$B,2,0),P2600)</f>
        <v>VOLVO 7000A</v>
      </c>
      <c r="X2600" s="53" t="s">
        <v>149</v>
      </c>
      <c r="Y2600" s="53">
        <f>VLOOKUP(W2600,'[1]LICZBA MIEJSC'!$A:$C,2,0)</f>
        <v>43</v>
      </c>
      <c r="Z2600" s="53">
        <f>VLOOKUP(W2600,'[1]LICZBA MIEJSC'!$A:$C,3,0)</f>
        <v>133</v>
      </c>
      <c r="AA2600" s="53">
        <f t="shared" si="240"/>
        <v>176</v>
      </c>
      <c r="AB2600" s="41">
        <f t="shared" si="241"/>
        <v>22</v>
      </c>
      <c r="AC2600" s="113">
        <f t="shared" si="245"/>
        <v>0.125</v>
      </c>
      <c r="AD2600" s="299" t="s">
        <v>203</v>
      </c>
    </row>
    <row r="2601" spans="1:30" x14ac:dyDescent="0.25">
      <c r="A2601" s="28" t="s">
        <v>374</v>
      </c>
      <c r="B2601" s="429">
        <v>2600</v>
      </c>
      <c r="C2601" s="427">
        <v>5</v>
      </c>
      <c r="D2601" s="223">
        <v>18502</v>
      </c>
      <c r="E2601" s="450"/>
      <c r="F2601" s="223" t="s">
        <v>378</v>
      </c>
      <c r="G2601" s="158" t="str">
        <f t="shared" si="242"/>
        <v>r3_65</v>
      </c>
      <c r="H2601" s="223" t="s">
        <v>674</v>
      </c>
      <c r="I2601" s="175">
        <v>43235</v>
      </c>
      <c r="J2601" s="49" t="s">
        <v>199</v>
      </c>
      <c r="K2601" s="166">
        <v>101</v>
      </c>
      <c r="L2601" s="159">
        <v>7019</v>
      </c>
      <c r="M2601" s="68" t="s">
        <v>218</v>
      </c>
      <c r="N2601" s="167">
        <v>0.40625</v>
      </c>
      <c r="O2601" s="168">
        <v>2</v>
      </c>
      <c r="P2601" s="53" t="s">
        <v>13</v>
      </c>
      <c r="Q2601" s="461"/>
      <c r="R2601" s="461"/>
      <c r="S2601" s="461"/>
      <c r="T2601" s="109">
        <f t="shared" si="243"/>
        <v>0.40625</v>
      </c>
      <c r="U2601" s="109">
        <f t="shared" si="244"/>
        <v>0.375</v>
      </c>
      <c r="V2601" s="41">
        <f>IFERROR(VLOOKUP(L2601,'[1]ZESTAWIENIE NUMERÓW BOCZNYCH'!$A:$B,1,0),"")</f>
        <v>7019</v>
      </c>
      <c r="W2601" s="53" t="str">
        <f>IFERROR(VLOOKUP(V2601,'[1]ZESTAWIENIE NUMERÓW BOCZNYCH'!$A:$B,2,0),P2601)</f>
        <v>VOLVO 7700</v>
      </c>
      <c r="X2601" s="53" t="s">
        <v>149</v>
      </c>
      <c r="Y2601" s="53">
        <f>VLOOKUP(W2601,'[1]LICZBA MIEJSC'!$A:$C,2,0)</f>
        <v>33</v>
      </c>
      <c r="Z2601" s="53">
        <f>VLOOKUP(W2601,'[1]LICZBA MIEJSC'!$A:$C,3,0)</f>
        <v>73</v>
      </c>
      <c r="AA2601" s="53">
        <f t="shared" si="240"/>
        <v>106</v>
      </c>
      <c r="AB2601" s="41">
        <f t="shared" si="241"/>
        <v>17</v>
      </c>
      <c r="AC2601" s="113">
        <f t="shared" si="245"/>
        <v>0.16037735849056603</v>
      </c>
      <c r="AD2601" s="299" t="s">
        <v>203</v>
      </c>
    </row>
    <row r="2602" spans="1:30" x14ac:dyDescent="0.25">
      <c r="A2602" s="28" t="s">
        <v>374</v>
      </c>
      <c r="B2602" s="230">
        <v>2601</v>
      </c>
      <c r="C2602" s="418">
        <v>5</v>
      </c>
      <c r="D2602" s="418">
        <v>18502</v>
      </c>
      <c r="E2602" s="437"/>
      <c r="F2602" s="418" t="s">
        <v>378</v>
      </c>
      <c r="G2602" s="158" t="str">
        <f t="shared" si="242"/>
        <v>r3_65</v>
      </c>
      <c r="H2602" s="418" t="s">
        <v>674</v>
      </c>
      <c r="I2602" s="175">
        <v>43235</v>
      </c>
      <c r="J2602" s="49" t="s">
        <v>199</v>
      </c>
      <c r="K2602" s="166">
        <v>104</v>
      </c>
      <c r="L2602" s="159">
        <v>5404</v>
      </c>
      <c r="M2602" s="159" t="s">
        <v>130</v>
      </c>
      <c r="N2602" s="167">
        <v>0.4069444444444445</v>
      </c>
      <c r="O2602" s="168">
        <v>1</v>
      </c>
      <c r="P2602" s="53" t="s">
        <v>13</v>
      </c>
      <c r="Q2602" s="461"/>
      <c r="R2602" s="461"/>
      <c r="S2602" s="461"/>
      <c r="T2602" s="109">
        <f t="shared" si="243"/>
        <v>0.40625</v>
      </c>
      <c r="U2602" s="109">
        <f t="shared" si="244"/>
        <v>0.375</v>
      </c>
      <c r="V2602" s="41">
        <f>IFERROR(VLOOKUP(L2602,'[1]ZESTAWIENIE NUMERÓW BOCZNYCH'!$A:$B,1,0),"")</f>
        <v>5404</v>
      </c>
      <c r="W2602" s="53" t="str">
        <f>IFERROR(VLOOKUP(V2602,'[1]ZESTAWIENIE NUMERÓW BOCZNYCH'!$A:$B,2,0),P2602)</f>
        <v>SOLARIS URBINO 12</v>
      </c>
      <c r="X2602" s="53" t="s">
        <v>149</v>
      </c>
      <c r="Y2602" s="53">
        <f>VLOOKUP(W2602,'[1]LICZBA MIEJSC'!$A:$C,2,0)</f>
        <v>29</v>
      </c>
      <c r="Z2602" s="53">
        <f>VLOOKUP(W2602,'[1]LICZBA MIEJSC'!$A:$C,3,0)</f>
        <v>52</v>
      </c>
      <c r="AA2602" s="53">
        <f t="shared" si="240"/>
        <v>81</v>
      </c>
      <c r="AB2602" s="41">
        <f t="shared" si="241"/>
        <v>8</v>
      </c>
      <c r="AC2602" s="113">
        <f t="shared" si="245"/>
        <v>9.8765432098765427E-2</v>
      </c>
      <c r="AD2602" s="299" t="s">
        <v>203</v>
      </c>
    </row>
    <row r="2603" spans="1:30" x14ac:dyDescent="0.25">
      <c r="A2603" s="28" t="s">
        <v>374</v>
      </c>
      <c r="B2603" s="430">
        <v>2602</v>
      </c>
      <c r="C2603" s="427">
        <v>5</v>
      </c>
      <c r="D2603" s="223">
        <v>18502</v>
      </c>
      <c r="E2603" s="450"/>
      <c r="F2603" s="223" t="s">
        <v>378</v>
      </c>
      <c r="G2603" s="158" t="str">
        <f t="shared" si="242"/>
        <v>r3_65</v>
      </c>
      <c r="H2603" s="223" t="s">
        <v>674</v>
      </c>
      <c r="I2603" s="175">
        <v>43235</v>
      </c>
      <c r="J2603" s="49" t="s">
        <v>199</v>
      </c>
      <c r="K2603" s="166">
        <v>102</v>
      </c>
      <c r="L2603" s="159">
        <v>8112</v>
      </c>
      <c r="M2603" s="50" t="s">
        <v>130</v>
      </c>
      <c r="N2603" s="167">
        <v>0.41319444444444442</v>
      </c>
      <c r="O2603" s="168">
        <v>3</v>
      </c>
      <c r="P2603" s="53" t="s">
        <v>15</v>
      </c>
      <c r="Q2603" s="461"/>
      <c r="R2603" s="461"/>
      <c r="S2603" s="461"/>
      <c r="T2603" s="109">
        <f t="shared" si="243"/>
        <v>0.40625</v>
      </c>
      <c r="U2603" s="109">
        <f t="shared" si="244"/>
        <v>0.375</v>
      </c>
      <c r="V2603" s="41">
        <f>IFERROR(VLOOKUP(L2603,'[1]ZESTAWIENIE NUMERÓW BOCZNYCH'!$A:$B,1,0),"")</f>
        <v>8112</v>
      </c>
      <c r="W2603" s="53" t="str">
        <f>IFERROR(VLOOKUP(V2603,'[1]ZESTAWIENIE NUMERÓW BOCZNYCH'!$A:$B,2,0),P2603)</f>
        <v>VOLVO 7000A</v>
      </c>
      <c r="X2603" s="53" t="s">
        <v>149</v>
      </c>
      <c r="Y2603" s="53">
        <f>VLOOKUP(W2603,'[1]LICZBA MIEJSC'!$A:$C,2,0)</f>
        <v>43</v>
      </c>
      <c r="Z2603" s="53">
        <f>VLOOKUP(W2603,'[1]LICZBA MIEJSC'!$A:$C,3,0)</f>
        <v>133</v>
      </c>
      <c r="AA2603" s="53">
        <f t="shared" si="240"/>
        <v>176</v>
      </c>
      <c r="AB2603" s="41">
        <f t="shared" si="241"/>
        <v>39</v>
      </c>
      <c r="AC2603" s="113">
        <f t="shared" si="245"/>
        <v>0.22159090909090909</v>
      </c>
      <c r="AD2603" s="299" t="s">
        <v>203</v>
      </c>
    </row>
    <row r="2604" spans="1:30" x14ac:dyDescent="0.25">
      <c r="A2604" s="28" t="s">
        <v>374</v>
      </c>
      <c r="B2604" s="428">
        <v>2603</v>
      </c>
      <c r="C2604" s="207">
        <v>5</v>
      </c>
      <c r="D2604" s="207">
        <v>18502</v>
      </c>
      <c r="E2604" s="447"/>
      <c r="F2604" s="207" t="s">
        <v>378</v>
      </c>
      <c r="G2604" s="158" t="str">
        <f t="shared" si="242"/>
        <v>r3_65</v>
      </c>
      <c r="H2604" s="207" t="s">
        <v>674</v>
      </c>
      <c r="I2604" s="175">
        <v>43235</v>
      </c>
      <c r="J2604" s="49" t="s">
        <v>199</v>
      </c>
      <c r="K2604" s="166">
        <v>103</v>
      </c>
      <c r="L2604" s="159">
        <v>8089</v>
      </c>
      <c r="M2604" s="159" t="s">
        <v>130</v>
      </c>
      <c r="N2604" s="167">
        <v>0.58819444444444446</v>
      </c>
      <c r="O2604" s="168">
        <v>2</v>
      </c>
      <c r="P2604" s="53" t="s">
        <v>15</v>
      </c>
      <c r="Q2604" s="461"/>
      <c r="R2604" s="461"/>
      <c r="S2604" s="461"/>
      <c r="T2604" s="109">
        <f t="shared" si="243"/>
        <v>0.58333333333333326</v>
      </c>
      <c r="U2604" s="109">
        <f t="shared" si="244"/>
        <v>0.58333333333333326</v>
      </c>
      <c r="V2604" s="41">
        <f>IFERROR(VLOOKUP(L2604,'[1]ZESTAWIENIE NUMERÓW BOCZNYCH'!$A:$B,1,0),"")</f>
        <v>8089</v>
      </c>
      <c r="W2604" s="53" t="str">
        <f>IFERROR(VLOOKUP(V2604,'[1]ZESTAWIENIE NUMERÓW BOCZNYCH'!$A:$B,2,0),P2604)</f>
        <v>VOLVO 7000A</v>
      </c>
      <c r="X2604" s="53" t="s">
        <v>149</v>
      </c>
      <c r="Y2604" s="53">
        <f>VLOOKUP(W2604,'[1]LICZBA MIEJSC'!$A:$C,2,0)</f>
        <v>43</v>
      </c>
      <c r="Z2604" s="53">
        <f>VLOOKUP(W2604,'[1]LICZBA MIEJSC'!$A:$C,3,0)</f>
        <v>133</v>
      </c>
      <c r="AA2604" s="53">
        <f t="shared" si="240"/>
        <v>176</v>
      </c>
      <c r="AB2604" s="41">
        <f t="shared" si="241"/>
        <v>22</v>
      </c>
      <c r="AC2604" s="113">
        <f t="shared" si="245"/>
        <v>0.125</v>
      </c>
      <c r="AD2604" s="299" t="s">
        <v>203</v>
      </c>
    </row>
    <row r="2605" spans="1:30" x14ac:dyDescent="0.25">
      <c r="A2605" s="28" t="s">
        <v>374</v>
      </c>
      <c r="B2605" s="230">
        <v>2604</v>
      </c>
      <c r="C2605" s="418">
        <v>6</v>
      </c>
      <c r="D2605" s="418">
        <v>18502</v>
      </c>
      <c r="E2605" s="437"/>
      <c r="F2605" s="418" t="s">
        <v>378</v>
      </c>
      <c r="G2605" s="158" t="str">
        <f t="shared" si="242"/>
        <v>r3_65</v>
      </c>
      <c r="H2605" s="418" t="s">
        <v>674</v>
      </c>
      <c r="I2605" s="175">
        <v>43235</v>
      </c>
      <c r="J2605" s="49" t="s">
        <v>199</v>
      </c>
      <c r="K2605" s="166">
        <v>104</v>
      </c>
      <c r="L2605" s="159">
        <v>5404</v>
      </c>
      <c r="M2605" s="159" t="s">
        <v>130</v>
      </c>
      <c r="N2605" s="167">
        <v>0.59236111111111112</v>
      </c>
      <c r="O2605" s="168">
        <v>1</v>
      </c>
      <c r="P2605" s="53" t="s">
        <v>13</v>
      </c>
      <c r="Q2605" s="461"/>
      <c r="R2605" s="461"/>
      <c r="S2605" s="461"/>
      <c r="T2605" s="109">
        <f t="shared" si="243"/>
        <v>0.58333333333333326</v>
      </c>
      <c r="U2605" s="109">
        <f t="shared" si="244"/>
        <v>0.58333333333333326</v>
      </c>
      <c r="V2605" s="41">
        <f>IFERROR(VLOOKUP(L2605,'[1]ZESTAWIENIE NUMERÓW BOCZNYCH'!$A:$B,1,0),"")</f>
        <v>5404</v>
      </c>
      <c r="W2605" s="53" t="str">
        <f>IFERROR(VLOOKUP(V2605,'[1]ZESTAWIENIE NUMERÓW BOCZNYCH'!$A:$B,2,0),P2605)</f>
        <v>SOLARIS URBINO 12</v>
      </c>
      <c r="X2605" s="53" t="s">
        <v>149</v>
      </c>
      <c r="Y2605" s="53">
        <f>VLOOKUP(W2605,'[1]LICZBA MIEJSC'!$A:$C,2,0)</f>
        <v>29</v>
      </c>
      <c r="Z2605" s="53">
        <f>VLOOKUP(W2605,'[1]LICZBA MIEJSC'!$A:$C,3,0)</f>
        <v>52</v>
      </c>
      <c r="AA2605" s="53">
        <f t="shared" si="240"/>
        <v>81</v>
      </c>
      <c r="AB2605" s="41">
        <f t="shared" si="241"/>
        <v>8</v>
      </c>
      <c r="AC2605" s="113">
        <f t="shared" si="245"/>
        <v>9.8765432098765427E-2</v>
      </c>
      <c r="AD2605" s="299" t="s">
        <v>203</v>
      </c>
    </row>
    <row r="2606" spans="1:30" x14ac:dyDescent="0.25">
      <c r="A2606" s="28" t="s">
        <v>374</v>
      </c>
      <c r="B2606" s="430">
        <v>2605</v>
      </c>
      <c r="C2606" s="426">
        <v>6</v>
      </c>
      <c r="D2606" s="138">
        <v>18502</v>
      </c>
      <c r="E2606" s="441"/>
      <c r="F2606" s="138" t="s">
        <v>378</v>
      </c>
      <c r="G2606" s="158" t="str">
        <f t="shared" si="242"/>
        <v>r3_65</v>
      </c>
      <c r="H2606" s="138" t="s">
        <v>674</v>
      </c>
      <c r="I2606" s="175">
        <v>43235</v>
      </c>
      <c r="J2606" s="49" t="s">
        <v>199</v>
      </c>
      <c r="K2606" s="166">
        <v>102</v>
      </c>
      <c r="L2606" s="159">
        <v>8426</v>
      </c>
      <c r="M2606" s="159" t="s">
        <v>130</v>
      </c>
      <c r="N2606" s="167">
        <v>0.60069444444444442</v>
      </c>
      <c r="O2606" s="168">
        <v>4</v>
      </c>
      <c r="P2606" s="53" t="s">
        <v>15</v>
      </c>
      <c r="Q2606" s="461"/>
      <c r="R2606" s="461"/>
      <c r="S2606" s="461"/>
      <c r="T2606" s="109">
        <f t="shared" si="243"/>
        <v>0.59375</v>
      </c>
      <c r="U2606" s="109">
        <f t="shared" si="244"/>
        <v>0.58333333333333326</v>
      </c>
      <c r="V2606" s="41">
        <f>IFERROR(VLOOKUP(L2606,'[1]ZESTAWIENIE NUMERÓW BOCZNYCH'!$A:$B,1,0),"")</f>
        <v>8426</v>
      </c>
      <c r="W2606" s="53" t="str">
        <f>IFERROR(VLOOKUP(V2606,'[1]ZESTAWIENIE NUMERÓW BOCZNYCH'!$A:$B,2,0),P2606)</f>
        <v>MERCEDES-BENZ 628 03 Citaro G</v>
      </c>
      <c r="X2606" s="53" t="s">
        <v>149</v>
      </c>
      <c r="Y2606" s="53">
        <f>VLOOKUP(W2606,'[1]LICZBA MIEJSC'!$A:$C,2,0)</f>
        <v>40</v>
      </c>
      <c r="Z2606" s="53">
        <f>VLOOKUP(W2606,'[1]LICZBA MIEJSC'!$A:$C,3,0)</f>
        <v>102</v>
      </c>
      <c r="AA2606" s="53">
        <f t="shared" si="240"/>
        <v>142</v>
      </c>
      <c r="AB2606" s="41">
        <f t="shared" si="241"/>
        <v>91</v>
      </c>
      <c r="AC2606" s="113">
        <f t="shared" si="245"/>
        <v>0.64084507042253525</v>
      </c>
      <c r="AD2606" s="299" t="s">
        <v>203</v>
      </c>
    </row>
    <row r="2607" spans="1:30" x14ac:dyDescent="0.25">
      <c r="A2607" s="28" t="s">
        <v>374</v>
      </c>
      <c r="B2607" s="230">
        <v>2606</v>
      </c>
      <c r="C2607" s="425">
        <v>6</v>
      </c>
      <c r="D2607" s="223">
        <v>18502</v>
      </c>
      <c r="E2607" s="450"/>
      <c r="F2607" s="223" t="s">
        <v>378</v>
      </c>
      <c r="G2607" s="158" t="str">
        <f t="shared" si="242"/>
        <v>r3_65</v>
      </c>
      <c r="H2607" s="223" t="s">
        <v>674</v>
      </c>
      <c r="I2607" s="175">
        <v>43235</v>
      </c>
      <c r="J2607" s="49" t="s">
        <v>199</v>
      </c>
      <c r="K2607" s="166">
        <v>101</v>
      </c>
      <c r="L2607" s="159">
        <v>7014</v>
      </c>
      <c r="M2607" s="215" t="s">
        <v>314</v>
      </c>
      <c r="N2607" s="167">
        <v>0.60625000000000007</v>
      </c>
      <c r="O2607" s="168">
        <v>3</v>
      </c>
      <c r="P2607" s="53" t="s">
        <v>13</v>
      </c>
      <c r="Q2607" s="461"/>
      <c r="R2607" s="461"/>
      <c r="S2607" s="461"/>
      <c r="T2607" s="109">
        <f t="shared" si="243"/>
        <v>0.60416666666666663</v>
      </c>
      <c r="U2607" s="109">
        <f t="shared" si="244"/>
        <v>0.58333333333333326</v>
      </c>
      <c r="V2607" s="41">
        <f>IFERROR(VLOOKUP(L2607,'[1]ZESTAWIENIE NUMERÓW BOCZNYCH'!$A:$B,1,0),"")</f>
        <v>7014</v>
      </c>
      <c r="W2607" s="53" t="str">
        <f>IFERROR(VLOOKUP(V2607,'[1]ZESTAWIENIE NUMERÓW BOCZNYCH'!$A:$B,2,0),P2607)</f>
        <v>VOLVO 7700</v>
      </c>
      <c r="X2607" s="53" t="s">
        <v>149</v>
      </c>
      <c r="Y2607" s="53">
        <f>VLOOKUP(W2607,'[1]LICZBA MIEJSC'!$A:$C,2,0)</f>
        <v>33</v>
      </c>
      <c r="Z2607" s="53">
        <f>VLOOKUP(W2607,'[1]LICZBA MIEJSC'!$A:$C,3,0)</f>
        <v>73</v>
      </c>
      <c r="AA2607" s="53">
        <f t="shared" si="240"/>
        <v>106</v>
      </c>
      <c r="AB2607" s="41">
        <f t="shared" si="241"/>
        <v>30</v>
      </c>
      <c r="AC2607" s="113">
        <f t="shared" si="245"/>
        <v>0.28301886792452829</v>
      </c>
      <c r="AD2607" s="299" t="s">
        <v>203</v>
      </c>
    </row>
    <row r="2608" spans="1:30" x14ac:dyDescent="0.25">
      <c r="A2608" s="28" t="s">
        <v>374</v>
      </c>
      <c r="B2608" s="428">
        <v>2607</v>
      </c>
      <c r="C2608" s="207">
        <v>6</v>
      </c>
      <c r="D2608" s="207">
        <v>18502</v>
      </c>
      <c r="E2608" s="447"/>
      <c r="F2608" s="207" t="s">
        <v>378</v>
      </c>
      <c r="G2608" s="158" t="str">
        <f t="shared" si="242"/>
        <v>r3_65</v>
      </c>
      <c r="H2608" s="207" t="s">
        <v>674</v>
      </c>
      <c r="I2608" s="175">
        <v>43235</v>
      </c>
      <c r="J2608" s="49" t="s">
        <v>199</v>
      </c>
      <c r="K2608" s="166">
        <v>103</v>
      </c>
      <c r="L2608" s="159">
        <v>8402</v>
      </c>
      <c r="M2608" s="50" t="s">
        <v>130</v>
      </c>
      <c r="N2608" s="167">
        <v>0.61111111111111105</v>
      </c>
      <c r="O2608" s="168">
        <v>3</v>
      </c>
      <c r="P2608" s="53" t="s">
        <v>15</v>
      </c>
      <c r="Q2608" s="461"/>
      <c r="R2608" s="461"/>
      <c r="S2608" s="461"/>
      <c r="T2608" s="109">
        <f t="shared" si="243"/>
        <v>0.60416666666666663</v>
      </c>
      <c r="U2608" s="109">
        <f t="shared" si="244"/>
        <v>0.58333333333333326</v>
      </c>
      <c r="V2608" s="41">
        <f>IFERROR(VLOOKUP(L2608,'[1]ZESTAWIENIE NUMERÓW BOCZNYCH'!$A:$B,1,0),"")</f>
        <v>8402</v>
      </c>
      <c r="W2608" s="53" t="str">
        <f>IFERROR(VLOOKUP(V2608,'[1]ZESTAWIENIE NUMERÓW BOCZNYCH'!$A:$B,2,0),P2608)</f>
        <v>MERCEDES-BENZ 628 03 Citaro G</v>
      </c>
      <c r="X2608" s="53" t="s">
        <v>149</v>
      </c>
      <c r="Y2608" s="53">
        <f>VLOOKUP(W2608,'[1]LICZBA MIEJSC'!$A:$C,2,0)</f>
        <v>40</v>
      </c>
      <c r="Z2608" s="53">
        <f>VLOOKUP(W2608,'[1]LICZBA MIEJSC'!$A:$C,3,0)</f>
        <v>102</v>
      </c>
      <c r="AA2608" s="53">
        <f t="shared" si="240"/>
        <v>142</v>
      </c>
      <c r="AB2608" s="41">
        <f t="shared" si="241"/>
        <v>36</v>
      </c>
      <c r="AC2608" s="113">
        <f t="shared" si="245"/>
        <v>0.25352112676056338</v>
      </c>
      <c r="AD2608" s="299" t="s">
        <v>203</v>
      </c>
    </row>
    <row r="2609" spans="1:30" x14ac:dyDescent="0.25">
      <c r="A2609" s="28" t="s">
        <v>374</v>
      </c>
      <c r="B2609" s="230">
        <v>2608</v>
      </c>
      <c r="C2609" s="418">
        <v>6</v>
      </c>
      <c r="D2609" s="418">
        <v>18502</v>
      </c>
      <c r="E2609" s="437"/>
      <c r="F2609" s="418" t="s">
        <v>378</v>
      </c>
      <c r="G2609" s="158" t="str">
        <f t="shared" si="242"/>
        <v>r3_65</v>
      </c>
      <c r="H2609" s="418" t="s">
        <v>674</v>
      </c>
      <c r="I2609" s="175">
        <v>43235</v>
      </c>
      <c r="J2609" s="49" t="s">
        <v>199</v>
      </c>
      <c r="K2609" s="166">
        <v>104</v>
      </c>
      <c r="L2609" s="159">
        <v>7419</v>
      </c>
      <c r="M2609" s="159" t="s">
        <v>130</v>
      </c>
      <c r="N2609" s="167">
        <v>0.61388888888888882</v>
      </c>
      <c r="O2609" s="168">
        <v>2</v>
      </c>
      <c r="P2609" s="53" t="s">
        <v>13</v>
      </c>
      <c r="Q2609" s="461"/>
      <c r="R2609" s="461"/>
      <c r="S2609" s="461"/>
      <c r="T2609" s="109">
        <f t="shared" si="243"/>
        <v>0.60416666666666663</v>
      </c>
      <c r="U2609" s="109">
        <f t="shared" si="244"/>
        <v>0.58333333333333326</v>
      </c>
      <c r="V2609" s="41">
        <f>IFERROR(VLOOKUP(L2609,'[1]ZESTAWIENIE NUMERÓW BOCZNYCH'!$A:$B,1,0),"")</f>
        <v>7419</v>
      </c>
      <c r="W2609" s="53" t="str">
        <f>IFERROR(VLOOKUP(V2609,'[1]ZESTAWIENIE NUMERÓW BOCZNYCH'!$A:$B,2,0),P2609)</f>
        <v>MERCEDES-BENZ 628 02 Citaro</v>
      </c>
      <c r="X2609" s="53" t="s">
        <v>149</v>
      </c>
      <c r="Y2609" s="53">
        <f>VLOOKUP(W2609,'[1]LICZBA MIEJSC'!$A:$C,2,0)</f>
        <v>29</v>
      </c>
      <c r="Z2609" s="53">
        <f>VLOOKUP(W2609,'[1]LICZBA MIEJSC'!$A:$C,3,0)</f>
        <v>62</v>
      </c>
      <c r="AA2609" s="53">
        <f t="shared" si="240"/>
        <v>91</v>
      </c>
      <c r="AB2609" s="41">
        <f t="shared" si="241"/>
        <v>15</v>
      </c>
      <c r="AC2609" s="113">
        <f t="shared" si="245"/>
        <v>0.16483516483516483</v>
      </c>
      <c r="AD2609" s="299" t="s">
        <v>203</v>
      </c>
    </row>
    <row r="2610" spans="1:30" x14ac:dyDescent="0.25">
      <c r="A2610" s="28" t="s">
        <v>374</v>
      </c>
      <c r="B2610" s="430">
        <v>2609</v>
      </c>
      <c r="C2610" s="426">
        <v>6</v>
      </c>
      <c r="D2610" s="138">
        <v>18502</v>
      </c>
      <c r="E2610" s="441"/>
      <c r="F2610" s="138" t="s">
        <v>378</v>
      </c>
      <c r="G2610" s="158" t="str">
        <f t="shared" si="242"/>
        <v>r3_65</v>
      </c>
      <c r="H2610" s="138" t="s">
        <v>674</v>
      </c>
      <c r="I2610" s="175">
        <v>43235</v>
      </c>
      <c r="J2610" s="49" t="s">
        <v>199</v>
      </c>
      <c r="K2610" s="166">
        <v>102</v>
      </c>
      <c r="L2610" s="159">
        <v>8112</v>
      </c>
      <c r="M2610" s="159" t="s">
        <v>130</v>
      </c>
      <c r="N2610" s="167">
        <v>0.6166666666666667</v>
      </c>
      <c r="O2610" s="168">
        <v>3</v>
      </c>
      <c r="P2610" s="53" t="s">
        <v>15</v>
      </c>
      <c r="Q2610" s="461"/>
      <c r="R2610" s="461"/>
      <c r="S2610" s="461"/>
      <c r="T2610" s="109">
        <f t="shared" si="243"/>
        <v>0.61458333333333326</v>
      </c>
      <c r="U2610" s="109">
        <f t="shared" si="244"/>
        <v>0.58333333333333326</v>
      </c>
      <c r="V2610" s="41">
        <f>IFERROR(VLOOKUP(L2610,'[1]ZESTAWIENIE NUMERÓW BOCZNYCH'!$A:$B,1,0),"")</f>
        <v>8112</v>
      </c>
      <c r="W2610" s="53" t="str">
        <f>IFERROR(VLOOKUP(V2610,'[1]ZESTAWIENIE NUMERÓW BOCZNYCH'!$A:$B,2,0),P2610)</f>
        <v>VOLVO 7000A</v>
      </c>
      <c r="X2610" s="53" t="s">
        <v>149</v>
      </c>
      <c r="Y2610" s="53">
        <f>VLOOKUP(W2610,'[1]LICZBA MIEJSC'!$A:$C,2,0)</f>
        <v>43</v>
      </c>
      <c r="Z2610" s="53">
        <f>VLOOKUP(W2610,'[1]LICZBA MIEJSC'!$A:$C,3,0)</f>
        <v>133</v>
      </c>
      <c r="AA2610" s="53">
        <f t="shared" si="240"/>
        <v>176</v>
      </c>
      <c r="AB2610" s="41">
        <f t="shared" si="241"/>
        <v>39</v>
      </c>
      <c r="AC2610" s="113">
        <f t="shared" si="245"/>
        <v>0.22159090909090909</v>
      </c>
      <c r="AD2610" s="299" t="s">
        <v>203</v>
      </c>
    </row>
    <row r="2611" spans="1:30" x14ac:dyDescent="0.25">
      <c r="A2611" s="28" t="s">
        <v>374</v>
      </c>
      <c r="B2611" s="230">
        <v>2610</v>
      </c>
      <c r="C2611" s="425">
        <v>6</v>
      </c>
      <c r="D2611" s="223">
        <v>18502</v>
      </c>
      <c r="E2611" s="450"/>
      <c r="F2611" s="223" t="s">
        <v>378</v>
      </c>
      <c r="G2611" s="158" t="str">
        <f t="shared" si="242"/>
        <v>r3_65</v>
      </c>
      <c r="H2611" s="223" t="s">
        <v>674</v>
      </c>
      <c r="I2611" s="175">
        <v>43235</v>
      </c>
      <c r="J2611" s="49" t="s">
        <v>199</v>
      </c>
      <c r="K2611" s="166">
        <v>101</v>
      </c>
      <c r="L2611" s="159">
        <v>7026</v>
      </c>
      <c r="M2611" s="63" t="s">
        <v>314</v>
      </c>
      <c r="N2611" s="167">
        <v>0.61875000000000002</v>
      </c>
      <c r="O2611" s="168">
        <v>2</v>
      </c>
      <c r="P2611" s="53" t="s">
        <v>13</v>
      </c>
      <c r="Q2611" s="461"/>
      <c r="R2611" s="461"/>
      <c r="S2611" s="461"/>
      <c r="T2611" s="109">
        <f t="shared" si="243"/>
        <v>0.61458333333333326</v>
      </c>
      <c r="U2611" s="109">
        <f t="shared" si="244"/>
        <v>0.58333333333333326</v>
      </c>
      <c r="V2611" s="41">
        <f>IFERROR(VLOOKUP(L2611,'[1]ZESTAWIENIE NUMERÓW BOCZNYCH'!$A:$B,1,0),"")</f>
        <v>7026</v>
      </c>
      <c r="W2611" s="53" t="str">
        <f>IFERROR(VLOOKUP(V2611,'[1]ZESTAWIENIE NUMERÓW BOCZNYCH'!$A:$B,2,0),P2611)</f>
        <v>VOLVO 7700</v>
      </c>
      <c r="X2611" s="53" t="s">
        <v>149</v>
      </c>
      <c r="Y2611" s="53">
        <f>VLOOKUP(W2611,'[1]LICZBA MIEJSC'!$A:$C,2,0)</f>
        <v>33</v>
      </c>
      <c r="Z2611" s="53">
        <f>VLOOKUP(W2611,'[1]LICZBA MIEJSC'!$A:$C,3,0)</f>
        <v>73</v>
      </c>
      <c r="AA2611" s="53">
        <f t="shared" si="240"/>
        <v>106</v>
      </c>
      <c r="AB2611" s="41">
        <f t="shared" si="241"/>
        <v>17</v>
      </c>
      <c r="AC2611" s="113">
        <f t="shared" si="245"/>
        <v>0.16037735849056603</v>
      </c>
      <c r="AD2611" s="299" t="s">
        <v>203</v>
      </c>
    </row>
    <row r="2612" spans="1:30" x14ac:dyDescent="0.25">
      <c r="A2612" s="28" t="s">
        <v>374</v>
      </c>
      <c r="B2612" s="46">
        <v>2611</v>
      </c>
      <c r="C2612" s="418">
        <v>6</v>
      </c>
      <c r="D2612" s="418">
        <v>18502</v>
      </c>
      <c r="E2612" s="437"/>
      <c r="F2612" s="418" t="s">
        <v>378</v>
      </c>
      <c r="G2612" s="158" t="str">
        <f t="shared" si="242"/>
        <v>r3_65</v>
      </c>
      <c r="H2612" s="418" t="s">
        <v>674</v>
      </c>
      <c r="I2612" s="175">
        <v>43235</v>
      </c>
      <c r="J2612" s="47" t="s">
        <v>254</v>
      </c>
      <c r="K2612" s="166" t="s">
        <v>337</v>
      </c>
      <c r="L2612" s="159"/>
      <c r="M2612" s="163" t="s">
        <v>144</v>
      </c>
      <c r="N2612" s="167">
        <v>0.61944444444444446</v>
      </c>
      <c r="O2612" s="168">
        <v>0</v>
      </c>
      <c r="P2612" s="53" t="s">
        <v>12</v>
      </c>
      <c r="Q2612" s="461"/>
      <c r="R2612" s="461"/>
      <c r="S2612" s="461"/>
      <c r="T2612" s="109">
        <f t="shared" si="243"/>
        <v>0.61458333333333326</v>
      </c>
      <c r="U2612" s="109">
        <f t="shared" si="244"/>
        <v>0.58333333333333326</v>
      </c>
      <c r="V2612" s="41" t="str">
        <f>IFERROR(VLOOKUP(L2612,'[1]ZESTAWIENIE NUMERÓW BOCZNYCH'!$A:$B,1,0),"")</f>
        <v/>
      </c>
      <c r="W2612" s="53" t="str">
        <f>IFERROR(VLOOKUP(V2612,'[1]ZESTAWIENIE NUMERÓW BOCZNYCH'!$A:$B,2,0),P2612)</f>
        <v>T</v>
      </c>
      <c r="X2612" s="53" t="s">
        <v>149</v>
      </c>
      <c r="Y2612" s="53">
        <f>VLOOKUP(W2612,'[1]LICZBA MIEJSC'!$A:$C,2,0)</f>
        <v>55</v>
      </c>
      <c r="Z2612" s="53">
        <f>VLOOKUP(W2612,'[1]LICZBA MIEJSC'!$A:$C,3,0)</f>
        <v>0</v>
      </c>
      <c r="AA2612" s="53">
        <f t="shared" si="240"/>
        <v>55</v>
      </c>
      <c r="AB2612" s="41">
        <f t="shared" si="241"/>
        <v>0</v>
      </c>
      <c r="AC2612" s="113">
        <f t="shared" si="245"/>
        <v>0</v>
      </c>
      <c r="AD2612" s="299"/>
    </row>
    <row r="2613" spans="1:30" x14ac:dyDescent="0.25">
      <c r="A2613" s="28" t="s">
        <v>374</v>
      </c>
      <c r="B2613" s="230">
        <v>2612</v>
      </c>
      <c r="C2613" s="138">
        <v>6</v>
      </c>
      <c r="D2613" s="138">
        <v>18502</v>
      </c>
      <c r="E2613" s="441"/>
      <c r="F2613" s="138" t="s">
        <v>378</v>
      </c>
      <c r="G2613" s="158" t="str">
        <f t="shared" si="242"/>
        <v>r3_65</v>
      </c>
      <c r="H2613" s="138" t="s">
        <v>674</v>
      </c>
      <c r="I2613" s="175">
        <v>43235</v>
      </c>
      <c r="J2613" s="49" t="s">
        <v>199</v>
      </c>
      <c r="K2613" s="166">
        <v>103</v>
      </c>
      <c r="L2613" s="159">
        <v>8327</v>
      </c>
      <c r="M2613" s="159" t="s">
        <v>130</v>
      </c>
      <c r="N2613" s="167">
        <v>0.61944444444444446</v>
      </c>
      <c r="O2613" s="168">
        <v>2</v>
      </c>
      <c r="P2613" s="53" t="s">
        <v>15</v>
      </c>
      <c r="Q2613" s="461"/>
      <c r="R2613" s="461"/>
      <c r="S2613" s="461"/>
      <c r="T2613" s="109">
        <f t="shared" si="243"/>
        <v>0.61458333333333326</v>
      </c>
      <c r="U2613" s="109">
        <f t="shared" si="244"/>
        <v>0.58333333333333326</v>
      </c>
      <c r="V2613" s="41">
        <f>IFERROR(VLOOKUP(L2613,'[1]ZESTAWIENIE NUMERÓW BOCZNYCH'!$A:$B,1,0),"")</f>
        <v>8327</v>
      </c>
      <c r="W2613" s="53" t="str">
        <f>IFERROR(VLOOKUP(V2613,'[1]ZESTAWIENIE NUMERÓW BOCZNYCH'!$A:$B,2,0),P2613)</f>
        <v>MERCEDES-BENZ O 530 G Citaro</v>
      </c>
      <c r="X2613" s="53" t="s">
        <v>149</v>
      </c>
      <c r="Y2613" s="53">
        <f>VLOOKUP(W2613,'[1]LICZBA MIEJSC'!$A:$C,2,0)</f>
        <v>42</v>
      </c>
      <c r="Z2613" s="53">
        <f>VLOOKUP(W2613,'[1]LICZBA MIEJSC'!$A:$C,3,0)</f>
        <v>125</v>
      </c>
      <c r="AA2613" s="53">
        <f t="shared" si="240"/>
        <v>167</v>
      </c>
      <c r="AB2613" s="41">
        <f t="shared" si="241"/>
        <v>21</v>
      </c>
      <c r="AC2613" s="113">
        <f t="shared" si="245"/>
        <v>0.12574850299401197</v>
      </c>
      <c r="AD2613" s="299" t="s">
        <v>203</v>
      </c>
    </row>
    <row r="2614" spans="1:30" x14ac:dyDescent="0.25">
      <c r="A2614" s="28" t="s">
        <v>374</v>
      </c>
      <c r="B2614" s="230">
        <v>2613</v>
      </c>
      <c r="C2614" s="427">
        <v>6</v>
      </c>
      <c r="D2614" s="223">
        <v>18502</v>
      </c>
      <c r="E2614" s="450"/>
      <c r="F2614" s="223" t="s">
        <v>378</v>
      </c>
      <c r="G2614" s="158" t="str">
        <f t="shared" si="242"/>
        <v>r3_65</v>
      </c>
      <c r="H2614" s="223" t="s">
        <v>674</v>
      </c>
      <c r="I2614" s="175">
        <v>43235</v>
      </c>
      <c r="J2614" s="49" t="s">
        <v>199</v>
      </c>
      <c r="K2614" s="166">
        <v>102</v>
      </c>
      <c r="L2614" s="159">
        <v>8311</v>
      </c>
      <c r="M2614" s="159" t="s">
        <v>130</v>
      </c>
      <c r="N2614" s="167">
        <v>0.62777777777777777</v>
      </c>
      <c r="O2614" s="168">
        <v>3</v>
      </c>
      <c r="P2614" s="53" t="s">
        <v>15</v>
      </c>
      <c r="Q2614" s="461"/>
      <c r="R2614" s="461"/>
      <c r="S2614" s="461"/>
      <c r="T2614" s="109">
        <f t="shared" si="243"/>
        <v>0.625</v>
      </c>
      <c r="U2614" s="109">
        <f t="shared" si="244"/>
        <v>0.625</v>
      </c>
      <c r="V2614" s="41">
        <f>IFERROR(VLOOKUP(L2614,'[1]ZESTAWIENIE NUMERÓW BOCZNYCH'!$A:$B,1,0),"")</f>
        <v>8311</v>
      </c>
      <c r="W2614" s="53" t="str">
        <f>IFERROR(VLOOKUP(V2614,'[1]ZESTAWIENIE NUMERÓW BOCZNYCH'!$A:$B,2,0),P2614)</f>
        <v>MERCEDES-BENZ O 530 G Citaro</v>
      </c>
      <c r="X2614" s="53" t="s">
        <v>149</v>
      </c>
      <c r="Y2614" s="53">
        <f>VLOOKUP(W2614,'[1]LICZBA MIEJSC'!$A:$C,2,0)</f>
        <v>42</v>
      </c>
      <c r="Z2614" s="53">
        <f>VLOOKUP(W2614,'[1]LICZBA MIEJSC'!$A:$C,3,0)</f>
        <v>125</v>
      </c>
      <c r="AA2614" s="53">
        <f t="shared" si="240"/>
        <v>167</v>
      </c>
      <c r="AB2614" s="41">
        <f t="shared" si="241"/>
        <v>38</v>
      </c>
      <c r="AC2614" s="113">
        <f t="shared" si="245"/>
        <v>0.22754491017964071</v>
      </c>
      <c r="AD2614" s="299" t="s">
        <v>203</v>
      </c>
    </row>
    <row r="2615" spans="1:30" x14ac:dyDescent="0.25">
      <c r="A2615" s="28" t="s">
        <v>374</v>
      </c>
      <c r="B2615" s="230">
        <v>2614</v>
      </c>
      <c r="C2615" s="418">
        <v>6</v>
      </c>
      <c r="D2615" s="418">
        <v>18502</v>
      </c>
      <c r="E2615" s="437"/>
      <c r="F2615" s="418" t="s">
        <v>378</v>
      </c>
      <c r="G2615" s="158" t="str">
        <f t="shared" si="242"/>
        <v>r3_65</v>
      </c>
      <c r="H2615" s="418" t="s">
        <v>674</v>
      </c>
      <c r="I2615" s="175">
        <v>43235</v>
      </c>
      <c r="J2615" s="49" t="s">
        <v>199</v>
      </c>
      <c r="K2615" s="166">
        <v>103</v>
      </c>
      <c r="L2615" s="159">
        <v>8051</v>
      </c>
      <c r="M2615" s="50" t="s">
        <v>130</v>
      </c>
      <c r="N2615" s="167">
        <v>0.63263888888888886</v>
      </c>
      <c r="O2615" s="168">
        <v>3</v>
      </c>
      <c r="P2615" s="53" t="s">
        <v>15</v>
      </c>
      <c r="Q2615" s="461"/>
      <c r="R2615" s="461"/>
      <c r="S2615" s="461"/>
      <c r="T2615" s="109">
        <f t="shared" si="243"/>
        <v>0.625</v>
      </c>
      <c r="U2615" s="109">
        <f t="shared" si="244"/>
        <v>0.625</v>
      </c>
      <c r="V2615" s="41">
        <f>IFERROR(VLOOKUP(L2615,'[1]ZESTAWIENIE NUMERÓW BOCZNYCH'!$A:$B,1,0),"")</f>
        <v>8051</v>
      </c>
      <c r="W2615" s="53" t="str">
        <f>IFERROR(VLOOKUP(V2615,'[1]ZESTAWIENIE NUMERÓW BOCZNYCH'!$A:$B,2,0),P2615)</f>
        <v>VOLVO 7000A</v>
      </c>
      <c r="X2615" s="53" t="s">
        <v>149</v>
      </c>
      <c r="Y2615" s="53">
        <f>VLOOKUP(W2615,'[1]LICZBA MIEJSC'!$A:$C,2,0)</f>
        <v>43</v>
      </c>
      <c r="Z2615" s="53">
        <f>VLOOKUP(W2615,'[1]LICZBA MIEJSC'!$A:$C,3,0)</f>
        <v>133</v>
      </c>
      <c r="AA2615" s="53">
        <f t="shared" si="240"/>
        <v>176</v>
      </c>
      <c r="AB2615" s="41">
        <f t="shared" si="241"/>
        <v>39</v>
      </c>
      <c r="AC2615" s="113">
        <f t="shared" si="245"/>
        <v>0.22159090909090909</v>
      </c>
      <c r="AD2615" s="299" t="s">
        <v>203</v>
      </c>
    </row>
    <row r="2616" spans="1:30" x14ac:dyDescent="0.25">
      <c r="A2616" s="28" t="s">
        <v>374</v>
      </c>
      <c r="B2616" s="428">
        <v>2615</v>
      </c>
      <c r="C2616" s="427">
        <v>6</v>
      </c>
      <c r="D2616" s="223">
        <v>18502</v>
      </c>
      <c r="E2616" s="450"/>
      <c r="F2616" s="223" t="s">
        <v>378</v>
      </c>
      <c r="G2616" s="158" t="str">
        <f t="shared" si="242"/>
        <v>r3_65</v>
      </c>
      <c r="H2616" s="223" t="s">
        <v>674</v>
      </c>
      <c r="I2616" s="175">
        <v>43235</v>
      </c>
      <c r="J2616" s="49" t="s">
        <v>199</v>
      </c>
      <c r="K2616" s="166">
        <v>101</v>
      </c>
      <c r="L2616" s="159">
        <v>7312</v>
      </c>
      <c r="M2616" s="215" t="s">
        <v>314</v>
      </c>
      <c r="N2616" s="167">
        <v>0.6333333333333333</v>
      </c>
      <c r="O2616" s="168">
        <v>3</v>
      </c>
      <c r="P2616" s="53" t="s">
        <v>13</v>
      </c>
      <c r="Q2616" s="461"/>
      <c r="R2616" s="461"/>
      <c r="S2616" s="461"/>
      <c r="T2616" s="109">
        <f t="shared" si="243"/>
        <v>0.625</v>
      </c>
      <c r="U2616" s="109">
        <f t="shared" si="244"/>
        <v>0.625</v>
      </c>
      <c r="V2616" s="41">
        <f>IFERROR(VLOOKUP(L2616,'[1]ZESTAWIENIE NUMERÓW BOCZNYCH'!$A:$B,1,0),"")</f>
        <v>7312</v>
      </c>
      <c r="W2616" s="53" t="str">
        <f>IFERROR(VLOOKUP(V2616,'[1]ZESTAWIENIE NUMERÓW BOCZNYCH'!$A:$B,2,0),P2616)</f>
        <v>MERCEDES-BENZ O 530 Citaro</v>
      </c>
      <c r="X2616" s="53" t="s">
        <v>149</v>
      </c>
      <c r="Y2616" s="53">
        <f>VLOOKUP(W2616,'[1]LICZBA MIEJSC'!$A:$C,2,0)</f>
        <v>31</v>
      </c>
      <c r="Z2616" s="53">
        <f>VLOOKUP(W2616,'[1]LICZBA MIEJSC'!$A:$C,3,0)</f>
        <v>71</v>
      </c>
      <c r="AA2616" s="53">
        <f t="shared" si="240"/>
        <v>102</v>
      </c>
      <c r="AB2616" s="41">
        <f t="shared" si="241"/>
        <v>28</v>
      </c>
      <c r="AC2616" s="113">
        <f t="shared" si="245"/>
        <v>0.27450980392156865</v>
      </c>
      <c r="AD2616" s="299" t="s">
        <v>203</v>
      </c>
    </row>
    <row r="2617" spans="1:30" x14ac:dyDescent="0.25">
      <c r="A2617" s="28" t="s">
        <v>374</v>
      </c>
      <c r="B2617" s="230">
        <v>2616</v>
      </c>
      <c r="C2617" s="418">
        <v>7</v>
      </c>
      <c r="D2617" s="418">
        <v>18502</v>
      </c>
      <c r="E2617" s="437"/>
      <c r="F2617" s="418" t="s">
        <v>378</v>
      </c>
      <c r="G2617" s="158" t="str">
        <f t="shared" si="242"/>
        <v>r3_65</v>
      </c>
      <c r="H2617" s="418" t="s">
        <v>674</v>
      </c>
      <c r="I2617" s="175">
        <v>43235</v>
      </c>
      <c r="J2617" s="49" t="s">
        <v>199</v>
      </c>
      <c r="K2617" s="157">
        <v>104</v>
      </c>
      <c r="L2617" s="50">
        <v>7357</v>
      </c>
      <c r="M2617" s="159" t="s">
        <v>130</v>
      </c>
      <c r="N2617" s="43">
        <v>0.63472222222222219</v>
      </c>
      <c r="O2617" s="158">
        <v>1</v>
      </c>
      <c r="P2617" s="53" t="s">
        <v>13</v>
      </c>
      <c r="Q2617" s="461"/>
      <c r="R2617" s="461"/>
      <c r="S2617" s="461"/>
      <c r="T2617" s="109">
        <f t="shared" si="243"/>
        <v>0.625</v>
      </c>
      <c r="U2617" s="109">
        <f t="shared" si="244"/>
        <v>0.625</v>
      </c>
      <c r="V2617" s="41">
        <f>IFERROR(VLOOKUP(L2617,'[1]ZESTAWIENIE NUMERÓW BOCZNYCH'!$A:$B,1,0),"")</f>
        <v>7357</v>
      </c>
      <c r="W2617" s="53" t="str">
        <f>IFERROR(VLOOKUP(V2617,'[1]ZESTAWIENIE NUMERÓW BOCZNYCH'!$A:$B,2,0),P2617)</f>
        <v>MERCEDES-BENZ O 530 Citaro</v>
      </c>
      <c r="X2617" s="53" t="s">
        <v>149</v>
      </c>
      <c r="Y2617" s="53">
        <f>VLOOKUP(W2617,'[1]LICZBA MIEJSC'!$A:$C,2,0)</f>
        <v>31</v>
      </c>
      <c r="Z2617" s="53">
        <f>VLOOKUP(W2617,'[1]LICZBA MIEJSC'!$A:$C,3,0)</f>
        <v>71</v>
      </c>
      <c r="AA2617" s="53">
        <f t="shared" si="240"/>
        <v>102</v>
      </c>
      <c r="AB2617" s="41">
        <f t="shared" si="241"/>
        <v>10</v>
      </c>
      <c r="AC2617" s="113">
        <f t="shared" si="245"/>
        <v>9.8039215686274508E-2</v>
      </c>
      <c r="AD2617" s="299" t="s">
        <v>203</v>
      </c>
    </row>
    <row r="2618" spans="1:30" x14ac:dyDescent="0.25">
      <c r="A2618" s="28" t="s">
        <v>374</v>
      </c>
      <c r="B2618" s="430">
        <v>2617</v>
      </c>
      <c r="C2618" s="422">
        <v>7</v>
      </c>
      <c r="D2618" s="138">
        <v>18502</v>
      </c>
      <c r="E2618" s="441"/>
      <c r="F2618" s="138" t="s">
        <v>378</v>
      </c>
      <c r="G2618" s="158" t="str">
        <f t="shared" si="242"/>
        <v>r3_65</v>
      </c>
      <c r="H2618" s="138" t="s">
        <v>674</v>
      </c>
      <c r="I2618" s="175">
        <v>43235</v>
      </c>
      <c r="J2618" s="49" t="s">
        <v>199</v>
      </c>
      <c r="K2618" s="157">
        <v>102</v>
      </c>
      <c r="L2618" s="50">
        <v>8424</v>
      </c>
      <c r="M2618" s="50" t="s">
        <v>130</v>
      </c>
      <c r="N2618" s="43">
        <v>0.63680555555555551</v>
      </c>
      <c r="O2618" s="158">
        <v>3</v>
      </c>
      <c r="P2618" s="53" t="s">
        <v>15</v>
      </c>
      <c r="Q2618" s="461"/>
      <c r="R2618" s="461"/>
      <c r="S2618" s="461"/>
      <c r="T2618" s="109">
        <f t="shared" si="243"/>
        <v>0.63541666666666663</v>
      </c>
      <c r="U2618" s="109">
        <f t="shared" si="244"/>
        <v>0.625</v>
      </c>
      <c r="V2618" s="41" t="str">
        <f>IFERROR(VLOOKUP(L2618,'[1]ZESTAWIENIE NUMERÓW BOCZNYCH'!$A:$B,1,0),"")</f>
        <v/>
      </c>
      <c r="W2618" s="53" t="str">
        <f>IFERROR(VLOOKUP(V2618,'[1]ZESTAWIENIE NUMERÓW BOCZNYCH'!$A:$B,2,0),P2618)</f>
        <v>AD</v>
      </c>
      <c r="X2618" s="53" t="s">
        <v>149</v>
      </c>
      <c r="Y2618" s="53">
        <f>VLOOKUP(W2618,'[1]LICZBA MIEJSC'!$A:$C,2,0)</f>
        <v>50</v>
      </c>
      <c r="Z2618" s="53">
        <f>VLOOKUP(W2618,'[1]LICZBA MIEJSC'!$A:$C,3,0)</f>
        <v>120</v>
      </c>
      <c r="AA2618" s="53">
        <f t="shared" si="240"/>
        <v>170</v>
      </c>
      <c r="AB2618" s="41">
        <f t="shared" si="241"/>
        <v>45</v>
      </c>
      <c r="AC2618" s="113">
        <f t="shared" si="245"/>
        <v>0.26470588235294118</v>
      </c>
      <c r="AD2618" s="299" t="s">
        <v>203</v>
      </c>
    </row>
    <row r="2619" spans="1:30" x14ac:dyDescent="0.25">
      <c r="A2619" s="28" t="s">
        <v>374</v>
      </c>
      <c r="B2619" s="230">
        <v>2618</v>
      </c>
      <c r="C2619" s="214">
        <v>7</v>
      </c>
      <c r="D2619" s="223">
        <v>18502</v>
      </c>
      <c r="E2619" s="450"/>
      <c r="F2619" s="223" t="s">
        <v>378</v>
      </c>
      <c r="G2619" s="158" t="str">
        <f t="shared" si="242"/>
        <v>r3_65</v>
      </c>
      <c r="H2619" s="223" t="s">
        <v>674</v>
      </c>
      <c r="I2619" s="175">
        <v>43235</v>
      </c>
      <c r="J2619" s="49" t="s">
        <v>199</v>
      </c>
      <c r="K2619" s="157">
        <v>101</v>
      </c>
      <c r="L2619" s="50">
        <v>7030</v>
      </c>
      <c r="M2619" s="63" t="s">
        <v>314</v>
      </c>
      <c r="N2619" s="43">
        <v>0.64166666666666672</v>
      </c>
      <c r="O2619" s="158">
        <v>3</v>
      </c>
      <c r="P2619" s="53" t="s">
        <v>13</v>
      </c>
      <c r="Q2619" s="461"/>
      <c r="R2619" s="461"/>
      <c r="S2619" s="461"/>
      <c r="T2619" s="109">
        <f t="shared" si="243"/>
        <v>0.63541666666666663</v>
      </c>
      <c r="U2619" s="109">
        <f t="shared" si="244"/>
        <v>0.625</v>
      </c>
      <c r="V2619" s="41">
        <f>IFERROR(VLOOKUP(L2619,'[1]ZESTAWIENIE NUMERÓW BOCZNYCH'!$A:$B,1,0),"")</f>
        <v>7030</v>
      </c>
      <c r="W2619" s="53" t="str">
        <f>IFERROR(VLOOKUP(V2619,'[1]ZESTAWIENIE NUMERÓW BOCZNYCH'!$A:$B,2,0),P2619)</f>
        <v>VOLVO 7700</v>
      </c>
      <c r="X2619" s="53" t="s">
        <v>149</v>
      </c>
      <c r="Y2619" s="53">
        <f>VLOOKUP(W2619,'[1]LICZBA MIEJSC'!$A:$C,2,0)</f>
        <v>33</v>
      </c>
      <c r="Z2619" s="53">
        <f>VLOOKUP(W2619,'[1]LICZBA MIEJSC'!$A:$C,3,0)</f>
        <v>73</v>
      </c>
      <c r="AA2619" s="53">
        <f t="shared" si="240"/>
        <v>106</v>
      </c>
      <c r="AB2619" s="41">
        <f t="shared" si="241"/>
        <v>30</v>
      </c>
      <c r="AC2619" s="113">
        <f t="shared" si="245"/>
        <v>0.28301886792452829</v>
      </c>
      <c r="AD2619" s="299" t="s">
        <v>203</v>
      </c>
    </row>
    <row r="2620" spans="1:30" x14ac:dyDescent="0.25">
      <c r="A2620" s="28" t="s">
        <v>374</v>
      </c>
      <c r="B2620" s="230">
        <v>2619</v>
      </c>
      <c r="C2620" s="418">
        <v>7</v>
      </c>
      <c r="D2620" s="418">
        <v>18502</v>
      </c>
      <c r="E2620" s="437"/>
      <c r="F2620" s="418" t="s">
        <v>378</v>
      </c>
      <c r="G2620" s="158" t="str">
        <f t="shared" si="242"/>
        <v>r3_65</v>
      </c>
      <c r="H2620" s="418" t="s">
        <v>674</v>
      </c>
      <c r="I2620" s="175">
        <v>43235</v>
      </c>
      <c r="J2620" s="49" t="s">
        <v>199</v>
      </c>
      <c r="K2620" s="157">
        <v>103</v>
      </c>
      <c r="L2620" s="50">
        <v>5605</v>
      </c>
      <c r="M2620" s="159" t="s">
        <v>130</v>
      </c>
      <c r="N2620" s="43">
        <v>0.64236111111111105</v>
      </c>
      <c r="O2620" s="158">
        <v>3</v>
      </c>
      <c r="P2620" s="53" t="s">
        <v>15</v>
      </c>
      <c r="Q2620" s="461"/>
      <c r="R2620" s="461"/>
      <c r="S2620" s="461"/>
      <c r="T2620" s="109">
        <f t="shared" si="243"/>
        <v>0.63541666666666663</v>
      </c>
      <c r="U2620" s="109">
        <f t="shared" si="244"/>
        <v>0.625</v>
      </c>
      <c r="V2620" s="41">
        <f>IFERROR(VLOOKUP(L2620,'[1]ZESTAWIENIE NUMERÓW BOCZNYCH'!$A:$B,1,0),"")</f>
        <v>5605</v>
      </c>
      <c r="W2620" s="53" t="str">
        <f>IFERROR(VLOOKUP(V2620,'[1]ZESTAWIENIE NUMERÓW BOCZNYCH'!$A:$B,2,0),P2620)</f>
        <v>SOLARIS URBINO 18</v>
      </c>
      <c r="X2620" s="53" t="s">
        <v>149</v>
      </c>
      <c r="Y2620" s="53">
        <f>VLOOKUP(W2620,'[1]LICZBA MIEJSC'!$A:$C,2,0)</f>
        <v>39</v>
      </c>
      <c r="Z2620" s="53">
        <f>VLOOKUP(W2620,'[1]LICZBA MIEJSC'!$A:$C,3,0)</f>
        <v>107</v>
      </c>
      <c r="AA2620" s="53">
        <f t="shared" si="240"/>
        <v>146</v>
      </c>
      <c r="AB2620" s="41">
        <f t="shared" si="241"/>
        <v>35</v>
      </c>
      <c r="AC2620" s="113">
        <f t="shared" si="245"/>
        <v>0.23972602739726026</v>
      </c>
      <c r="AD2620" s="299" t="s">
        <v>203</v>
      </c>
    </row>
    <row r="2621" spans="1:30" x14ac:dyDescent="0.25">
      <c r="A2621" s="28" t="s">
        <v>374</v>
      </c>
      <c r="B2621" s="230">
        <v>2620</v>
      </c>
      <c r="C2621" s="422">
        <v>7</v>
      </c>
      <c r="D2621" s="138">
        <v>18502</v>
      </c>
      <c r="E2621" s="441"/>
      <c r="F2621" s="138" t="s">
        <v>378</v>
      </c>
      <c r="G2621" s="158" t="str">
        <f t="shared" si="242"/>
        <v>r3_65</v>
      </c>
      <c r="H2621" s="138" t="s">
        <v>674</v>
      </c>
      <c r="I2621" s="175">
        <v>43235</v>
      </c>
      <c r="J2621" s="49" t="s">
        <v>199</v>
      </c>
      <c r="K2621" s="157">
        <v>102</v>
      </c>
      <c r="L2621" s="50">
        <v>5606</v>
      </c>
      <c r="M2621" s="50" t="s">
        <v>130</v>
      </c>
      <c r="N2621" s="43">
        <v>0.64583333333333337</v>
      </c>
      <c r="O2621" s="158">
        <v>3</v>
      </c>
      <c r="P2621" s="53" t="s">
        <v>15</v>
      </c>
      <c r="Q2621" s="461"/>
      <c r="R2621" s="461"/>
      <c r="S2621" s="461"/>
      <c r="T2621" s="109">
        <f t="shared" si="243"/>
        <v>0.64583333333333326</v>
      </c>
      <c r="U2621" s="109">
        <f t="shared" si="244"/>
        <v>0.625</v>
      </c>
      <c r="V2621" s="41">
        <f>IFERROR(VLOOKUP(L2621,'[1]ZESTAWIENIE NUMERÓW BOCZNYCH'!$A:$B,1,0),"")</f>
        <v>5606</v>
      </c>
      <c r="W2621" s="53" t="str">
        <f>IFERROR(VLOOKUP(V2621,'[1]ZESTAWIENIE NUMERÓW BOCZNYCH'!$A:$B,2,0),P2621)</f>
        <v>SOLARIS URBINO 18</v>
      </c>
      <c r="X2621" s="53" t="s">
        <v>149</v>
      </c>
      <c r="Y2621" s="53">
        <f>VLOOKUP(W2621,'[1]LICZBA MIEJSC'!$A:$C,2,0)</f>
        <v>39</v>
      </c>
      <c r="Z2621" s="53">
        <f>VLOOKUP(W2621,'[1]LICZBA MIEJSC'!$A:$C,3,0)</f>
        <v>107</v>
      </c>
      <c r="AA2621" s="53">
        <f t="shared" si="240"/>
        <v>146</v>
      </c>
      <c r="AB2621" s="41">
        <f t="shared" si="241"/>
        <v>35</v>
      </c>
      <c r="AC2621" s="113">
        <f t="shared" si="245"/>
        <v>0.23972602739726026</v>
      </c>
      <c r="AD2621" s="299" t="s">
        <v>203</v>
      </c>
    </row>
    <row r="2622" spans="1:30" x14ac:dyDescent="0.25">
      <c r="A2622" s="28" t="s">
        <v>374</v>
      </c>
      <c r="B2622" s="230">
        <v>2621</v>
      </c>
      <c r="C2622" s="214">
        <v>7</v>
      </c>
      <c r="D2622" s="223">
        <v>18502</v>
      </c>
      <c r="E2622" s="450"/>
      <c r="F2622" s="223" t="s">
        <v>378</v>
      </c>
      <c r="G2622" s="158" t="str">
        <f t="shared" si="242"/>
        <v>r3_65</v>
      </c>
      <c r="H2622" s="223" t="s">
        <v>674</v>
      </c>
      <c r="I2622" s="175">
        <v>43235</v>
      </c>
      <c r="J2622" s="49" t="s">
        <v>199</v>
      </c>
      <c r="K2622" s="157">
        <v>101</v>
      </c>
      <c r="L2622" s="50">
        <v>7033</v>
      </c>
      <c r="M2622" s="63" t="s">
        <v>314</v>
      </c>
      <c r="N2622" s="43">
        <v>0.64930555555555558</v>
      </c>
      <c r="O2622" s="158">
        <v>2</v>
      </c>
      <c r="P2622" s="53" t="s">
        <v>13</v>
      </c>
      <c r="Q2622" s="461"/>
      <c r="R2622" s="461"/>
      <c r="S2622" s="461"/>
      <c r="T2622" s="109">
        <f t="shared" si="243"/>
        <v>0.64583333333333326</v>
      </c>
      <c r="U2622" s="109">
        <f t="shared" si="244"/>
        <v>0.625</v>
      </c>
      <c r="V2622" s="41">
        <f>IFERROR(VLOOKUP(L2622,'[1]ZESTAWIENIE NUMERÓW BOCZNYCH'!$A:$B,1,0),"")</f>
        <v>7033</v>
      </c>
      <c r="W2622" s="53" t="str">
        <f>IFERROR(VLOOKUP(V2622,'[1]ZESTAWIENIE NUMERÓW BOCZNYCH'!$A:$B,2,0),P2622)</f>
        <v>VOLVO 7700</v>
      </c>
      <c r="X2622" s="53" t="s">
        <v>149</v>
      </c>
      <c r="Y2622" s="53">
        <f>VLOOKUP(W2622,'[1]LICZBA MIEJSC'!$A:$C,2,0)</f>
        <v>33</v>
      </c>
      <c r="Z2622" s="53">
        <f>VLOOKUP(W2622,'[1]LICZBA MIEJSC'!$A:$C,3,0)</f>
        <v>73</v>
      </c>
      <c r="AA2622" s="53">
        <f t="shared" si="240"/>
        <v>106</v>
      </c>
      <c r="AB2622" s="41">
        <f t="shared" si="241"/>
        <v>17</v>
      </c>
      <c r="AC2622" s="113">
        <f t="shared" si="245"/>
        <v>0.16037735849056603</v>
      </c>
      <c r="AD2622" s="299" t="s">
        <v>203</v>
      </c>
    </row>
    <row r="2623" spans="1:30" x14ac:dyDescent="0.25">
      <c r="A2623" s="28" t="s">
        <v>374</v>
      </c>
      <c r="B2623" s="428">
        <v>2622</v>
      </c>
      <c r="C2623" s="207">
        <v>7</v>
      </c>
      <c r="D2623" s="207">
        <v>18502</v>
      </c>
      <c r="E2623" s="447"/>
      <c r="F2623" s="207" t="s">
        <v>378</v>
      </c>
      <c r="G2623" s="158" t="str">
        <f t="shared" si="242"/>
        <v>r3_65</v>
      </c>
      <c r="H2623" s="207" t="s">
        <v>674</v>
      </c>
      <c r="I2623" s="175">
        <v>43235</v>
      </c>
      <c r="J2623" s="49" t="s">
        <v>199</v>
      </c>
      <c r="K2623" s="157">
        <v>103</v>
      </c>
      <c r="L2623" s="50">
        <v>8054</v>
      </c>
      <c r="M2623" s="50" t="s">
        <v>130</v>
      </c>
      <c r="N2623" s="43">
        <v>0.65138888888888891</v>
      </c>
      <c r="O2623" s="158">
        <v>3</v>
      </c>
      <c r="P2623" s="53" t="s">
        <v>15</v>
      </c>
      <c r="Q2623" s="461"/>
      <c r="R2623" s="461"/>
      <c r="S2623" s="461"/>
      <c r="T2623" s="109">
        <f t="shared" si="243"/>
        <v>0.64583333333333326</v>
      </c>
      <c r="U2623" s="109">
        <f t="shared" si="244"/>
        <v>0.625</v>
      </c>
      <c r="V2623" s="41">
        <f>IFERROR(VLOOKUP(L2623,'[1]ZESTAWIENIE NUMERÓW BOCZNYCH'!$A:$B,1,0),"")</f>
        <v>8054</v>
      </c>
      <c r="W2623" s="53" t="str">
        <f>IFERROR(VLOOKUP(V2623,'[1]ZESTAWIENIE NUMERÓW BOCZNYCH'!$A:$B,2,0),P2623)</f>
        <v>VOLVO 7000A</v>
      </c>
      <c r="X2623" s="53" t="s">
        <v>149</v>
      </c>
      <c r="Y2623" s="53">
        <f>VLOOKUP(W2623,'[1]LICZBA MIEJSC'!$A:$C,2,0)</f>
        <v>43</v>
      </c>
      <c r="Z2623" s="53">
        <f>VLOOKUP(W2623,'[1]LICZBA MIEJSC'!$A:$C,3,0)</f>
        <v>133</v>
      </c>
      <c r="AA2623" s="53">
        <f t="shared" si="240"/>
        <v>176</v>
      </c>
      <c r="AB2623" s="41">
        <f t="shared" si="241"/>
        <v>39</v>
      </c>
      <c r="AC2623" s="113">
        <f t="shared" si="245"/>
        <v>0.22159090909090909</v>
      </c>
      <c r="AD2623" s="299" t="s">
        <v>203</v>
      </c>
    </row>
    <row r="2624" spans="1:30" x14ac:dyDescent="0.25">
      <c r="A2624" s="28" t="s">
        <v>374</v>
      </c>
      <c r="B2624" s="230">
        <v>2623</v>
      </c>
      <c r="C2624" s="418">
        <v>7</v>
      </c>
      <c r="D2624" s="418">
        <v>18502</v>
      </c>
      <c r="E2624" s="437"/>
      <c r="F2624" s="418" t="s">
        <v>378</v>
      </c>
      <c r="G2624" s="158" t="str">
        <f t="shared" si="242"/>
        <v>r3_65</v>
      </c>
      <c r="H2624" s="418" t="s">
        <v>674</v>
      </c>
      <c r="I2624" s="175">
        <v>43235</v>
      </c>
      <c r="J2624" s="49" t="s">
        <v>199</v>
      </c>
      <c r="K2624" s="157">
        <v>104</v>
      </c>
      <c r="L2624" s="50">
        <v>5404</v>
      </c>
      <c r="M2624" s="159" t="s">
        <v>130</v>
      </c>
      <c r="N2624" s="43">
        <v>0.65555555555555556</v>
      </c>
      <c r="O2624" s="158">
        <v>1</v>
      </c>
      <c r="P2624" s="53" t="s">
        <v>13</v>
      </c>
      <c r="Q2624" s="461"/>
      <c r="R2624" s="461"/>
      <c r="S2624" s="461"/>
      <c r="T2624" s="109">
        <f t="shared" si="243"/>
        <v>0.64583333333333326</v>
      </c>
      <c r="U2624" s="109">
        <f t="shared" si="244"/>
        <v>0.625</v>
      </c>
      <c r="V2624" s="41">
        <f>IFERROR(VLOOKUP(L2624,'[1]ZESTAWIENIE NUMERÓW BOCZNYCH'!$A:$B,1,0),"")</f>
        <v>5404</v>
      </c>
      <c r="W2624" s="53" t="str">
        <f>IFERROR(VLOOKUP(V2624,'[1]ZESTAWIENIE NUMERÓW BOCZNYCH'!$A:$B,2,0),P2624)</f>
        <v>SOLARIS URBINO 12</v>
      </c>
      <c r="X2624" s="53" t="s">
        <v>149</v>
      </c>
      <c r="Y2624" s="53">
        <f>VLOOKUP(W2624,'[1]LICZBA MIEJSC'!$A:$C,2,0)</f>
        <v>29</v>
      </c>
      <c r="Z2624" s="53">
        <f>VLOOKUP(W2624,'[1]LICZBA MIEJSC'!$A:$C,3,0)</f>
        <v>52</v>
      </c>
      <c r="AA2624" s="53">
        <f t="shared" si="240"/>
        <v>81</v>
      </c>
      <c r="AB2624" s="41">
        <f t="shared" si="241"/>
        <v>8</v>
      </c>
      <c r="AC2624" s="113">
        <f t="shared" si="245"/>
        <v>9.8765432098765427E-2</v>
      </c>
      <c r="AD2624" s="299" t="s">
        <v>203</v>
      </c>
    </row>
    <row r="2625" spans="1:30" x14ac:dyDescent="0.25">
      <c r="A2625" s="28" t="s">
        <v>374</v>
      </c>
      <c r="B2625" s="430">
        <v>2624</v>
      </c>
      <c r="C2625" s="422">
        <v>7</v>
      </c>
      <c r="D2625" s="138">
        <v>18502</v>
      </c>
      <c r="E2625" s="441"/>
      <c r="F2625" s="138" t="s">
        <v>378</v>
      </c>
      <c r="G2625" s="158" t="str">
        <f t="shared" si="242"/>
        <v>r3_65</v>
      </c>
      <c r="H2625" s="138" t="s">
        <v>674</v>
      </c>
      <c r="I2625" s="175">
        <v>43235</v>
      </c>
      <c r="J2625" s="49" t="s">
        <v>199</v>
      </c>
      <c r="K2625" s="157">
        <v>102</v>
      </c>
      <c r="L2625" s="50">
        <v>8324</v>
      </c>
      <c r="M2625" s="50" t="s">
        <v>130</v>
      </c>
      <c r="N2625" s="43">
        <v>0.65763888888888888</v>
      </c>
      <c r="O2625" s="158">
        <v>3</v>
      </c>
      <c r="P2625" s="53" t="s">
        <v>15</v>
      </c>
      <c r="Q2625" s="461"/>
      <c r="R2625" s="461"/>
      <c r="S2625" s="461"/>
      <c r="T2625" s="109">
        <f t="shared" si="243"/>
        <v>0.65625</v>
      </c>
      <c r="U2625" s="109">
        <f t="shared" si="244"/>
        <v>0.625</v>
      </c>
      <c r="V2625" s="41">
        <f>IFERROR(VLOOKUP(L2625,'[1]ZESTAWIENIE NUMERÓW BOCZNYCH'!$A:$B,1,0),"")</f>
        <v>8324</v>
      </c>
      <c r="W2625" s="53" t="str">
        <f>IFERROR(VLOOKUP(V2625,'[1]ZESTAWIENIE NUMERÓW BOCZNYCH'!$A:$B,2,0),P2625)</f>
        <v>MERCEDES-BENZ O 530 G Citaro</v>
      </c>
      <c r="X2625" s="53" t="s">
        <v>149</v>
      </c>
      <c r="Y2625" s="53">
        <f>VLOOKUP(W2625,'[1]LICZBA MIEJSC'!$A:$C,2,0)</f>
        <v>42</v>
      </c>
      <c r="Z2625" s="53">
        <f>VLOOKUP(W2625,'[1]LICZBA MIEJSC'!$A:$C,3,0)</f>
        <v>125</v>
      </c>
      <c r="AA2625" s="53">
        <f t="shared" si="240"/>
        <v>167</v>
      </c>
      <c r="AB2625" s="41">
        <f t="shared" si="241"/>
        <v>38</v>
      </c>
      <c r="AC2625" s="113">
        <f t="shared" si="245"/>
        <v>0.22754491017964071</v>
      </c>
      <c r="AD2625" s="299" t="s">
        <v>203</v>
      </c>
    </row>
    <row r="2626" spans="1:30" x14ac:dyDescent="0.25">
      <c r="A2626" s="28" t="s">
        <v>374</v>
      </c>
      <c r="B2626" s="230">
        <v>2625</v>
      </c>
      <c r="C2626" s="214">
        <v>7</v>
      </c>
      <c r="D2626" s="223">
        <v>18502</v>
      </c>
      <c r="E2626" s="450"/>
      <c r="F2626" s="223" t="s">
        <v>378</v>
      </c>
      <c r="G2626" s="158" t="str">
        <f t="shared" si="242"/>
        <v>r3_65</v>
      </c>
      <c r="H2626" s="223" t="s">
        <v>674</v>
      </c>
      <c r="I2626" s="175">
        <v>43235</v>
      </c>
      <c r="J2626" s="49" t="s">
        <v>199</v>
      </c>
      <c r="K2626" s="157">
        <v>101</v>
      </c>
      <c r="L2626" s="50">
        <v>7322</v>
      </c>
      <c r="M2626" s="63" t="s">
        <v>314</v>
      </c>
      <c r="N2626" s="43">
        <v>0.65833333333333333</v>
      </c>
      <c r="O2626" s="158">
        <v>2</v>
      </c>
      <c r="P2626" s="53" t="s">
        <v>13</v>
      </c>
      <c r="Q2626" s="461"/>
      <c r="R2626" s="461"/>
      <c r="S2626" s="461"/>
      <c r="T2626" s="109">
        <f t="shared" si="243"/>
        <v>0.65625</v>
      </c>
      <c r="U2626" s="109">
        <f t="shared" si="244"/>
        <v>0.625</v>
      </c>
      <c r="V2626" s="41">
        <f>IFERROR(VLOOKUP(L2626,'[1]ZESTAWIENIE NUMERÓW BOCZNYCH'!$A:$B,1,0),"")</f>
        <v>7322</v>
      </c>
      <c r="W2626" s="53" t="str">
        <f>IFERROR(VLOOKUP(V2626,'[1]ZESTAWIENIE NUMERÓW BOCZNYCH'!$A:$B,2,0),P2626)</f>
        <v>MERCEDES-BENZ O 530 Citaro</v>
      </c>
      <c r="X2626" s="53" t="s">
        <v>149</v>
      </c>
      <c r="Y2626" s="53">
        <f>VLOOKUP(W2626,'[1]LICZBA MIEJSC'!$A:$C,2,0)</f>
        <v>31</v>
      </c>
      <c r="Z2626" s="53">
        <f>VLOOKUP(W2626,'[1]LICZBA MIEJSC'!$A:$C,3,0)</f>
        <v>71</v>
      </c>
      <c r="AA2626" s="53">
        <f t="shared" ref="AA2626:AA2689" si="246">Y2626+Z2626</f>
        <v>102</v>
      </c>
      <c r="AB2626" s="41">
        <f t="shared" ref="AB2626:AB2689" si="247">ROUND(IF(O2626=$AE$1,0,IF(O2626=$AG$1,AA2626*0.1,IF(O2626=$AI$1,Y2626/2,IF(O2626=$AK$1,Y2626*0.9,IF(O2626=$AM$1,Y2626+(Z2626*0.5),IF(O2626=$AO$1,AA2626*0.9,IF(O2626=$AQ$1,AA2626*1.1,"BŁĄD"))))))),0)</f>
        <v>16</v>
      </c>
      <c r="AC2626" s="113">
        <f t="shared" si="245"/>
        <v>0.15686274509803921</v>
      </c>
      <c r="AD2626" s="299" t="s">
        <v>203</v>
      </c>
    </row>
    <row r="2627" spans="1:30" x14ac:dyDescent="0.25">
      <c r="A2627" s="28" t="s">
        <v>374</v>
      </c>
      <c r="B2627" s="230">
        <v>2626</v>
      </c>
      <c r="C2627" s="418">
        <v>7</v>
      </c>
      <c r="D2627" s="418">
        <v>18502</v>
      </c>
      <c r="E2627" s="437"/>
      <c r="F2627" s="418" t="s">
        <v>378</v>
      </c>
      <c r="G2627" s="158" t="str">
        <f t="shared" ref="G2627:G2690" si="248">IF(ISERROR(RIGHT(LEFT(F2627,FIND("_",MID(F2627,4,150))+2))*1),LEFT(F2627,FIND("_",MID(F2627,4,150))+1),LEFT(F2627,FIND("_",MID(F2627,4,150))+2))</f>
        <v>r3_65</v>
      </c>
      <c r="H2627" s="418" t="s">
        <v>674</v>
      </c>
      <c r="I2627" s="175">
        <v>43235</v>
      </c>
      <c r="J2627" s="49" t="s">
        <v>199</v>
      </c>
      <c r="K2627" s="157">
        <v>103</v>
      </c>
      <c r="L2627" s="50">
        <v>8116</v>
      </c>
      <c r="M2627" s="159" t="s">
        <v>130</v>
      </c>
      <c r="N2627" s="43">
        <v>0.66111111111111109</v>
      </c>
      <c r="O2627" s="158">
        <v>2</v>
      </c>
      <c r="P2627" s="53" t="s">
        <v>15</v>
      </c>
      <c r="Q2627" s="461"/>
      <c r="R2627" s="461"/>
      <c r="S2627" s="461"/>
      <c r="T2627" s="109">
        <f t="shared" ref="T2627:T2690" si="249">FLOOR(N2627,"0:15")</f>
        <v>0.65625</v>
      </c>
      <c r="U2627" s="109">
        <f t="shared" ref="U2627:U2690" si="250">FLOOR(N2627,TIME(1,0,0))</f>
        <v>0.625</v>
      </c>
      <c r="V2627" s="41">
        <f>IFERROR(VLOOKUP(L2627,'[1]ZESTAWIENIE NUMERÓW BOCZNYCH'!$A:$B,1,0),"")</f>
        <v>8116</v>
      </c>
      <c r="W2627" s="53" t="str">
        <f>IFERROR(VLOOKUP(V2627,'[1]ZESTAWIENIE NUMERÓW BOCZNYCH'!$A:$B,2,0),P2627)</f>
        <v>VOLVO 7700A</v>
      </c>
      <c r="X2627" s="53" t="s">
        <v>149</v>
      </c>
      <c r="Y2627" s="53">
        <f>VLOOKUP(W2627,'[1]LICZBA MIEJSC'!$A:$C,2,0)</f>
        <v>43</v>
      </c>
      <c r="Z2627" s="53">
        <f>VLOOKUP(W2627,'[1]LICZBA MIEJSC'!$A:$C,3,0)</f>
        <v>133</v>
      </c>
      <c r="AA2627" s="53">
        <f t="shared" si="246"/>
        <v>176</v>
      </c>
      <c r="AB2627" s="41">
        <f t="shared" si="247"/>
        <v>22</v>
      </c>
      <c r="AC2627" s="113">
        <f t="shared" ref="AC2627:AC2690" si="251">AB2627/AA2627</f>
        <v>0.125</v>
      </c>
      <c r="AD2627" s="299" t="s">
        <v>203</v>
      </c>
    </row>
    <row r="2628" spans="1:30" x14ac:dyDescent="0.25">
      <c r="A2628" s="28" t="s">
        <v>374</v>
      </c>
      <c r="B2628" s="230">
        <v>2627</v>
      </c>
      <c r="C2628" s="422">
        <v>7</v>
      </c>
      <c r="D2628" s="138">
        <v>18502</v>
      </c>
      <c r="E2628" s="441"/>
      <c r="F2628" s="138" t="s">
        <v>378</v>
      </c>
      <c r="G2628" s="158" t="str">
        <f t="shared" si="248"/>
        <v>r3_65</v>
      </c>
      <c r="H2628" s="138" t="s">
        <v>674</v>
      </c>
      <c r="I2628" s="175">
        <v>43235</v>
      </c>
      <c r="J2628" s="49" t="s">
        <v>199</v>
      </c>
      <c r="K2628" s="157">
        <v>102</v>
      </c>
      <c r="L2628" s="50">
        <v>8142</v>
      </c>
      <c r="M2628" s="50" t="s">
        <v>130</v>
      </c>
      <c r="N2628" s="43">
        <v>0.66736111111111107</v>
      </c>
      <c r="O2628" s="158">
        <v>2</v>
      </c>
      <c r="P2628" s="53" t="s">
        <v>15</v>
      </c>
      <c r="Q2628" s="461"/>
      <c r="R2628" s="461"/>
      <c r="S2628" s="461"/>
      <c r="T2628" s="109">
        <f t="shared" si="249"/>
        <v>0.66666666666666663</v>
      </c>
      <c r="U2628" s="109">
        <f t="shared" si="250"/>
        <v>0.66666666666666663</v>
      </c>
      <c r="V2628" s="41">
        <f>IFERROR(VLOOKUP(L2628,'[1]ZESTAWIENIE NUMERÓW BOCZNYCH'!$A:$B,1,0),"")</f>
        <v>8142</v>
      </c>
      <c r="W2628" s="53" t="str">
        <f>IFERROR(VLOOKUP(V2628,'[1]ZESTAWIENIE NUMERÓW BOCZNYCH'!$A:$B,2,0),P2628)</f>
        <v>VOLVO 7700A</v>
      </c>
      <c r="X2628" s="53" t="s">
        <v>149</v>
      </c>
      <c r="Y2628" s="53">
        <f>VLOOKUP(W2628,'[1]LICZBA MIEJSC'!$A:$C,2,0)</f>
        <v>43</v>
      </c>
      <c r="Z2628" s="53">
        <f>VLOOKUP(W2628,'[1]LICZBA MIEJSC'!$A:$C,3,0)</f>
        <v>133</v>
      </c>
      <c r="AA2628" s="53">
        <f t="shared" si="246"/>
        <v>176</v>
      </c>
      <c r="AB2628" s="41">
        <f t="shared" si="247"/>
        <v>22</v>
      </c>
      <c r="AC2628" s="113">
        <f t="shared" si="251"/>
        <v>0.125</v>
      </c>
      <c r="AD2628" s="299" t="s">
        <v>203</v>
      </c>
    </row>
    <row r="2629" spans="1:30" x14ac:dyDescent="0.25">
      <c r="A2629" s="28" t="s">
        <v>374</v>
      </c>
      <c r="B2629" s="230">
        <v>2628</v>
      </c>
      <c r="C2629" s="214">
        <v>8</v>
      </c>
      <c r="D2629" s="223">
        <v>18502</v>
      </c>
      <c r="E2629" s="450"/>
      <c r="F2629" s="223" t="s">
        <v>378</v>
      </c>
      <c r="G2629" s="158" t="str">
        <f t="shared" si="248"/>
        <v>r3_65</v>
      </c>
      <c r="H2629" s="223" t="s">
        <v>674</v>
      </c>
      <c r="I2629" s="175">
        <v>43235</v>
      </c>
      <c r="J2629" s="49" t="s">
        <v>199</v>
      </c>
      <c r="K2629" s="157">
        <v>101</v>
      </c>
      <c r="L2629" s="50">
        <v>7014</v>
      </c>
      <c r="M2629" s="63" t="s">
        <v>314</v>
      </c>
      <c r="N2629" s="43">
        <v>0.66875000000000007</v>
      </c>
      <c r="O2629" s="158">
        <v>2</v>
      </c>
      <c r="P2629" s="53" t="s">
        <v>13</v>
      </c>
      <c r="Q2629" s="461"/>
      <c r="R2629" s="461"/>
      <c r="S2629" s="461"/>
      <c r="T2629" s="109">
        <f t="shared" si="249"/>
        <v>0.66666666666666663</v>
      </c>
      <c r="U2629" s="109">
        <f t="shared" si="250"/>
        <v>0.66666666666666663</v>
      </c>
      <c r="V2629" s="41">
        <f>IFERROR(VLOOKUP(L2629,'[1]ZESTAWIENIE NUMERÓW BOCZNYCH'!$A:$B,1,0),"")</f>
        <v>7014</v>
      </c>
      <c r="W2629" s="53" t="str">
        <f>IFERROR(VLOOKUP(V2629,'[1]ZESTAWIENIE NUMERÓW BOCZNYCH'!$A:$B,2,0),P2629)</f>
        <v>VOLVO 7700</v>
      </c>
      <c r="X2629" s="53" t="s">
        <v>149</v>
      </c>
      <c r="Y2629" s="53">
        <f>VLOOKUP(W2629,'[1]LICZBA MIEJSC'!$A:$C,2,0)</f>
        <v>33</v>
      </c>
      <c r="Z2629" s="53">
        <f>VLOOKUP(W2629,'[1]LICZBA MIEJSC'!$A:$C,3,0)</f>
        <v>73</v>
      </c>
      <c r="AA2629" s="53">
        <f t="shared" si="246"/>
        <v>106</v>
      </c>
      <c r="AB2629" s="41">
        <f t="shared" si="247"/>
        <v>17</v>
      </c>
      <c r="AC2629" s="113">
        <f t="shared" si="251"/>
        <v>0.16037735849056603</v>
      </c>
      <c r="AD2629" s="299" t="s">
        <v>203</v>
      </c>
    </row>
    <row r="2630" spans="1:30" x14ac:dyDescent="0.25">
      <c r="A2630" s="28" t="s">
        <v>374</v>
      </c>
      <c r="B2630" s="428">
        <v>2629</v>
      </c>
      <c r="C2630" s="207">
        <v>8</v>
      </c>
      <c r="D2630" s="207">
        <v>18502</v>
      </c>
      <c r="E2630" s="447"/>
      <c r="F2630" s="207" t="s">
        <v>378</v>
      </c>
      <c r="G2630" s="158" t="str">
        <f t="shared" si="248"/>
        <v>r3_65</v>
      </c>
      <c r="H2630" s="207" t="s">
        <v>674</v>
      </c>
      <c r="I2630" s="175">
        <v>43235</v>
      </c>
      <c r="J2630" s="49" t="s">
        <v>199</v>
      </c>
      <c r="K2630" s="157">
        <v>103</v>
      </c>
      <c r="L2630" s="50">
        <v>8089</v>
      </c>
      <c r="M2630" s="50" t="s">
        <v>130</v>
      </c>
      <c r="N2630" s="43">
        <v>0.67569444444444438</v>
      </c>
      <c r="O2630" s="158">
        <v>3</v>
      </c>
      <c r="P2630" s="53" t="s">
        <v>15</v>
      </c>
      <c r="Q2630" s="461"/>
      <c r="R2630" s="461"/>
      <c r="S2630" s="461"/>
      <c r="T2630" s="109">
        <f t="shared" si="249"/>
        <v>0.66666666666666663</v>
      </c>
      <c r="U2630" s="109">
        <f t="shared" si="250"/>
        <v>0.66666666666666663</v>
      </c>
      <c r="V2630" s="41">
        <f>IFERROR(VLOOKUP(L2630,'[1]ZESTAWIENIE NUMERÓW BOCZNYCH'!$A:$B,1,0),"")</f>
        <v>8089</v>
      </c>
      <c r="W2630" s="53" t="str">
        <f>IFERROR(VLOOKUP(V2630,'[1]ZESTAWIENIE NUMERÓW BOCZNYCH'!$A:$B,2,0),P2630)</f>
        <v>VOLVO 7000A</v>
      </c>
      <c r="X2630" s="53" t="s">
        <v>149</v>
      </c>
      <c r="Y2630" s="53">
        <f>VLOOKUP(W2630,'[1]LICZBA MIEJSC'!$A:$C,2,0)</f>
        <v>43</v>
      </c>
      <c r="Z2630" s="53">
        <f>VLOOKUP(W2630,'[1]LICZBA MIEJSC'!$A:$C,3,0)</f>
        <v>133</v>
      </c>
      <c r="AA2630" s="53">
        <f t="shared" si="246"/>
        <v>176</v>
      </c>
      <c r="AB2630" s="41">
        <f t="shared" si="247"/>
        <v>39</v>
      </c>
      <c r="AC2630" s="113">
        <f t="shared" si="251"/>
        <v>0.22159090909090909</v>
      </c>
      <c r="AD2630" s="299" t="s">
        <v>203</v>
      </c>
    </row>
    <row r="2631" spans="1:30" x14ac:dyDescent="0.25">
      <c r="A2631" s="28" t="s">
        <v>374</v>
      </c>
      <c r="B2631" s="230">
        <v>2630</v>
      </c>
      <c r="C2631" s="418">
        <v>8</v>
      </c>
      <c r="D2631" s="418">
        <v>18502</v>
      </c>
      <c r="E2631" s="437"/>
      <c r="F2631" s="418" t="s">
        <v>378</v>
      </c>
      <c r="G2631" s="158" t="str">
        <f t="shared" si="248"/>
        <v>r3_65</v>
      </c>
      <c r="H2631" s="418" t="s">
        <v>674</v>
      </c>
      <c r="I2631" s="175">
        <v>43235</v>
      </c>
      <c r="J2631" s="49" t="s">
        <v>199</v>
      </c>
      <c r="K2631" s="157">
        <v>104</v>
      </c>
      <c r="L2631" s="50">
        <v>7419</v>
      </c>
      <c r="M2631" s="50" t="s">
        <v>130</v>
      </c>
      <c r="N2631" s="43">
        <v>0.67708333333333337</v>
      </c>
      <c r="O2631" s="158">
        <v>1</v>
      </c>
      <c r="P2631" s="53" t="s">
        <v>13</v>
      </c>
      <c r="Q2631" s="461"/>
      <c r="R2631" s="461"/>
      <c r="S2631" s="461"/>
      <c r="T2631" s="109">
        <f t="shared" si="249"/>
        <v>0.67708333333333326</v>
      </c>
      <c r="U2631" s="109">
        <f t="shared" si="250"/>
        <v>0.66666666666666663</v>
      </c>
      <c r="V2631" s="41">
        <f>IFERROR(VLOOKUP(L2631,'[1]ZESTAWIENIE NUMERÓW BOCZNYCH'!$A:$B,1,0),"")</f>
        <v>7419</v>
      </c>
      <c r="W2631" s="53" t="str">
        <f>IFERROR(VLOOKUP(V2631,'[1]ZESTAWIENIE NUMERÓW BOCZNYCH'!$A:$B,2,0),P2631)</f>
        <v>MERCEDES-BENZ 628 02 Citaro</v>
      </c>
      <c r="X2631" s="53" t="s">
        <v>149</v>
      </c>
      <c r="Y2631" s="53">
        <f>VLOOKUP(W2631,'[1]LICZBA MIEJSC'!$A:$C,2,0)</f>
        <v>29</v>
      </c>
      <c r="Z2631" s="53">
        <f>VLOOKUP(W2631,'[1]LICZBA MIEJSC'!$A:$C,3,0)</f>
        <v>62</v>
      </c>
      <c r="AA2631" s="53">
        <f t="shared" si="246"/>
        <v>91</v>
      </c>
      <c r="AB2631" s="41">
        <f t="shared" si="247"/>
        <v>9</v>
      </c>
      <c r="AC2631" s="113">
        <f t="shared" si="251"/>
        <v>9.8901098901098897E-2</v>
      </c>
      <c r="AD2631" s="299" t="s">
        <v>203</v>
      </c>
    </row>
    <row r="2632" spans="1:30" x14ac:dyDescent="0.25">
      <c r="A2632" s="28" t="s">
        <v>374</v>
      </c>
      <c r="B2632" s="430">
        <v>2631</v>
      </c>
      <c r="C2632" s="422">
        <v>8</v>
      </c>
      <c r="D2632" s="138">
        <v>18502</v>
      </c>
      <c r="E2632" s="441"/>
      <c r="F2632" s="138" t="s">
        <v>378</v>
      </c>
      <c r="G2632" s="158" t="str">
        <f t="shared" si="248"/>
        <v>r3_65</v>
      </c>
      <c r="H2632" s="138" t="s">
        <v>674</v>
      </c>
      <c r="I2632" s="175">
        <v>43235</v>
      </c>
      <c r="J2632" s="49" t="s">
        <v>199</v>
      </c>
      <c r="K2632" s="157">
        <v>102</v>
      </c>
      <c r="L2632" s="50">
        <v>8407</v>
      </c>
      <c r="M2632" s="159" t="s">
        <v>130</v>
      </c>
      <c r="N2632" s="43">
        <v>0.68125000000000002</v>
      </c>
      <c r="O2632" s="158">
        <v>3</v>
      </c>
      <c r="P2632" s="53" t="s">
        <v>15</v>
      </c>
      <c r="Q2632" s="461"/>
      <c r="R2632" s="461"/>
      <c r="S2632" s="461"/>
      <c r="T2632" s="109">
        <f t="shared" si="249"/>
        <v>0.67708333333333326</v>
      </c>
      <c r="U2632" s="109">
        <f t="shared" si="250"/>
        <v>0.66666666666666663</v>
      </c>
      <c r="V2632" s="41">
        <f>IFERROR(VLOOKUP(L2632,'[1]ZESTAWIENIE NUMERÓW BOCZNYCH'!$A:$B,1,0),"")</f>
        <v>8407</v>
      </c>
      <c r="W2632" s="53" t="str">
        <f>IFERROR(VLOOKUP(V2632,'[1]ZESTAWIENIE NUMERÓW BOCZNYCH'!$A:$B,2,0),P2632)</f>
        <v>MERCEDES-BENZ 628 03 Citaro G</v>
      </c>
      <c r="X2632" s="53" t="s">
        <v>149</v>
      </c>
      <c r="Y2632" s="53">
        <f>VLOOKUP(W2632,'[1]LICZBA MIEJSC'!$A:$C,2,0)</f>
        <v>40</v>
      </c>
      <c r="Z2632" s="53">
        <f>VLOOKUP(W2632,'[1]LICZBA MIEJSC'!$A:$C,3,0)</f>
        <v>102</v>
      </c>
      <c r="AA2632" s="53">
        <f t="shared" si="246"/>
        <v>142</v>
      </c>
      <c r="AB2632" s="41">
        <f t="shared" si="247"/>
        <v>36</v>
      </c>
      <c r="AC2632" s="113">
        <f t="shared" si="251"/>
        <v>0.25352112676056338</v>
      </c>
      <c r="AD2632" s="299" t="s">
        <v>203</v>
      </c>
    </row>
    <row r="2633" spans="1:30" x14ac:dyDescent="0.25">
      <c r="A2633" s="28" t="s">
        <v>374</v>
      </c>
      <c r="B2633" s="230">
        <v>2632</v>
      </c>
      <c r="C2633" s="214">
        <v>8</v>
      </c>
      <c r="D2633" s="223">
        <v>18502</v>
      </c>
      <c r="E2633" s="450"/>
      <c r="F2633" s="223" t="s">
        <v>378</v>
      </c>
      <c r="G2633" s="158" t="str">
        <f t="shared" si="248"/>
        <v>r3_65</v>
      </c>
      <c r="H2633" s="223" t="s">
        <v>674</v>
      </c>
      <c r="I2633" s="175">
        <v>43235</v>
      </c>
      <c r="J2633" s="49" t="s">
        <v>199</v>
      </c>
      <c r="K2633" s="157">
        <v>101</v>
      </c>
      <c r="L2633" s="50">
        <v>7026</v>
      </c>
      <c r="M2633" s="63" t="s">
        <v>314</v>
      </c>
      <c r="N2633" s="43">
        <v>0.68194444444444446</v>
      </c>
      <c r="O2633" s="158">
        <v>1</v>
      </c>
      <c r="P2633" s="53" t="s">
        <v>13</v>
      </c>
      <c r="Q2633" s="461"/>
      <c r="R2633" s="461"/>
      <c r="S2633" s="461"/>
      <c r="T2633" s="109">
        <f t="shared" si="249"/>
        <v>0.67708333333333326</v>
      </c>
      <c r="U2633" s="109">
        <f t="shared" si="250"/>
        <v>0.66666666666666663</v>
      </c>
      <c r="V2633" s="41">
        <f>IFERROR(VLOOKUP(L2633,'[1]ZESTAWIENIE NUMERÓW BOCZNYCH'!$A:$B,1,0),"")</f>
        <v>7026</v>
      </c>
      <c r="W2633" s="53" t="str">
        <f>IFERROR(VLOOKUP(V2633,'[1]ZESTAWIENIE NUMERÓW BOCZNYCH'!$A:$B,2,0),P2633)</f>
        <v>VOLVO 7700</v>
      </c>
      <c r="X2633" s="53" t="s">
        <v>149</v>
      </c>
      <c r="Y2633" s="53">
        <f>VLOOKUP(W2633,'[1]LICZBA MIEJSC'!$A:$C,2,0)</f>
        <v>33</v>
      </c>
      <c r="Z2633" s="53">
        <f>VLOOKUP(W2633,'[1]LICZBA MIEJSC'!$A:$C,3,0)</f>
        <v>73</v>
      </c>
      <c r="AA2633" s="53">
        <f t="shared" si="246"/>
        <v>106</v>
      </c>
      <c r="AB2633" s="41">
        <f t="shared" si="247"/>
        <v>11</v>
      </c>
      <c r="AC2633" s="113">
        <f t="shared" si="251"/>
        <v>0.10377358490566038</v>
      </c>
      <c r="AD2633" s="299" t="s">
        <v>203</v>
      </c>
    </row>
    <row r="2634" spans="1:30" x14ac:dyDescent="0.25">
      <c r="A2634" s="28" t="s">
        <v>374</v>
      </c>
      <c r="B2634" s="230">
        <v>2633</v>
      </c>
      <c r="C2634" s="418">
        <v>8</v>
      </c>
      <c r="D2634" s="418">
        <v>18502</v>
      </c>
      <c r="E2634" s="437"/>
      <c r="F2634" s="418" t="s">
        <v>378</v>
      </c>
      <c r="G2634" s="158" t="str">
        <f t="shared" si="248"/>
        <v>r3_65</v>
      </c>
      <c r="H2634" s="418" t="s">
        <v>674</v>
      </c>
      <c r="I2634" s="175">
        <v>43235</v>
      </c>
      <c r="J2634" s="49" t="s">
        <v>199</v>
      </c>
      <c r="K2634" s="157">
        <v>103</v>
      </c>
      <c r="L2634" s="50">
        <v>8335</v>
      </c>
      <c r="M2634" s="50" t="s">
        <v>130</v>
      </c>
      <c r="N2634" s="43">
        <v>0.68541666666666667</v>
      </c>
      <c r="O2634" s="158">
        <v>3</v>
      </c>
      <c r="P2634" s="53" t="s">
        <v>15</v>
      </c>
      <c r="Q2634" s="461"/>
      <c r="R2634" s="461"/>
      <c r="S2634" s="461"/>
      <c r="T2634" s="109">
        <f t="shared" si="249"/>
        <v>0.67708333333333326</v>
      </c>
      <c r="U2634" s="109">
        <f t="shared" si="250"/>
        <v>0.66666666666666663</v>
      </c>
      <c r="V2634" s="41">
        <f>IFERROR(VLOOKUP(L2634,'[1]ZESTAWIENIE NUMERÓW BOCZNYCH'!$A:$B,1,0),"")</f>
        <v>8335</v>
      </c>
      <c r="W2634" s="53" t="str">
        <f>IFERROR(VLOOKUP(V2634,'[1]ZESTAWIENIE NUMERÓW BOCZNYCH'!$A:$B,2,0),P2634)</f>
        <v>MERCEDES-BENZ O 530 G Citaro</v>
      </c>
      <c r="X2634" s="53" t="s">
        <v>149</v>
      </c>
      <c r="Y2634" s="53">
        <f>VLOOKUP(W2634,'[1]LICZBA MIEJSC'!$A:$C,2,0)</f>
        <v>42</v>
      </c>
      <c r="Z2634" s="53">
        <f>VLOOKUP(W2634,'[1]LICZBA MIEJSC'!$A:$C,3,0)</f>
        <v>125</v>
      </c>
      <c r="AA2634" s="53">
        <f t="shared" si="246"/>
        <v>167</v>
      </c>
      <c r="AB2634" s="41">
        <f t="shared" si="247"/>
        <v>38</v>
      </c>
      <c r="AC2634" s="113">
        <f t="shared" si="251"/>
        <v>0.22754491017964071</v>
      </c>
      <c r="AD2634" s="299" t="s">
        <v>203</v>
      </c>
    </row>
    <row r="2635" spans="1:30" x14ac:dyDescent="0.25">
      <c r="A2635" s="28" t="s">
        <v>374</v>
      </c>
      <c r="B2635" s="230">
        <v>2634</v>
      </c>
      <c r="C2635" s="422">
        <v>8</v>
      </c>
      <c r="D2635" s="138">
        <v>18502</v>
      </c>
      <c r="E2635" s="441"/>
      <c r="F2635" s="138" t="s">
        <v>378</v>
      </c>
      <c r="G2635" s="158" t="str">
        <f t="shared" si="248"/>
        <v>r3_65</v>
      </c>
      <c r="H2635" s="138" t="s">
        <v>674</v>
      </c>
      <c r="I2635" s="175">
        <v>43235</v>
      </c>
      <c r="J2635" s="49" t="s">
        <v>199</v>
      </c>
      <c r="K2635" s="157">
        <v>102</v>
      </c>
      <c r="L2635" s="50">
        <v>8426</v>
      </c>
      <c r="M2635" s="50" t="s">
        <v>130</v>
      </c>
      <c r="N2635" s="43">
        <v>0.69236111111111109</v>
      </c>
      <c r="O2635" s="158">
        <v>3</v>
      </c>
      <c r="P2635" s="53" t="s">
        <v>15</v>
      </c>
      <c r="Q2635" s="461"/>
      <c r="R2635" s="461"/>
      <c r="S2635" s="461"/>
      <c r="T2635" s="109">
        <f t="shared" si="249"/>
        <v>0.6875</v>
      </c>
      <c r="U2635" s="109">
        <f t="shared" si="250"/>
        <v>0.66666666666666663</v>
      </c>
      <c r="V2635" s="41">
        <f>IFERROR(VLOOKUP(L2635,'[1]ZESTAWIENIE NUMERÓW BOCZNYCH'!$A:$B,1,0),"")</f>
        <v>8426</v>
      </c>
      <c r="W2635" s="53" t="str">
        <f>IFERROR(VLOOKUP(V2635,'[1]ZESTAWIENIE NUMERÓW BOCZNYCH'!$A:$B,2,0),P2635)</f>
        <v>MERCEDES-BENZ 628 03 Citaro G</v>
      </c>
      <c r="X2635" s="53" t="s">
        <v>149</v>
      </c>
      <c r="Y2635" s="53">
        <f>VLOOKUP(W2635,'[1]LICZBA MIEJSC'!$A:$C,2,0)</f>
        <v>40</v>
      </c>
      <c r="Z2635" s="53">
        <f>VLOOKUP(W2635,'[1]LICZBA MIEJSC'!$A:$C,3,0)</f>
        <v>102</v>
      </c>
      <c r="AA2635" s="53">
        <f t="shared" si="246"/>
        <v>142</v>
      </c>
      <c r="AB2635" s="41">
        <f t="shared" si="247"/>
        <v>36</v>
      </c>
      <c r="AC2635" s="113">
        <f t="shared" si="251"/>
        <v>0.25352112676056338</v>
      </c>
      <c r="AD2635" s="299" t="s">
        <v>203</v>
      </c>
    </row>
    <row r="2636" spans="1:30" x14ac:dyDescent="0.25">
      <c r="A2636" s="28" t="s">
        <v>374</v>
      </c>
      <c r="B2636" s="428">
        <v>2635</v>
      </c>
      <c r="C2636" s="214">
        <v>8</v>
      </c>
      <c r="D2636" s="223">
        <v>18502</v>
      </c>
      <c r="E2636" s="450"/>
      <c r="F2636" s="223" t="s">
        <v>378</v>
      </c>
      <c r="G2636" s="158" t="str">
        <f t="shared" si="248"/>
        <v>r3_65</v>
      </c>
      <c r="H2636" s="223" t="s">
        <v>674</v>
      </c>
      <c r="I2636" s="175">
        <v>43235</v>
      </c>
      <c r="J2636" s="49" t="s">
        <v>199</v>
      </c>
      <c r="K2636" s="157">
        <v>101</v>
      </c>
      <c r="L2636" s="50">
        <v>7312</v>
      </c>
      <c r="M2636" s="63" t="s">
        <v>314</v>
      </c>
      <c r="N2636" s="43">
        <v>0.69444444444444453</v>
      </c>
      <c r="O2636" s="158">
        <v>2</v>
      </c>
      <c r="P2636" s="53" t="s">
        <v>13</v>
      </c>
      <c r="Q2636" s="461"/>
      <c r="R2636" s="461"/>
      <c r="S2636" s="461"/>
      <c r="T2636" s="109">
        <f t="shared" si="249"/>
        <v>0.6875</v>
      </c>
      <c r="U2636" s="109">
        <f t="shared" si="250"/>
        <v>0.66666666666666663</v>
      </c>
      <c r="V2636" s="41">
        <f>IFERROR(VLOOKUP(L2636,'[1]ZESTAWIENIE NUMERÓW BOCZNYCH'!$A:$B,1,0),"")</f>
        <v>7312</v>
      </c>
      <c r="W2636" s="53" t="str">
        <f>IFERROR(VLOOKUP(V2636,'[1]ZESTAWIENIE NUMERÓW BOCZNYCH'!$A:$B,2,0),P2636)</f>
        <v>MERCEDES-BENZ O 530 Citaro</v>
      </c>
      <c r="X2636" s="53" t="s">
        <v>149</v>
      </c>
      <c r="Y2636" s="53">
        <f>VLOOKUP(W2636,'[1]LICZBA MIEJSC'!$A:$C,2,0)</f>
        <v>31</v>
      </c>
      <c r="Z2636" s="53">
        <f>VLOOKUP(W2636,'[1]LICZBA MIEJSC'!$A:$C,3,0)</f>
        <v>71</v>
      </c>
      <c r="AA2636" s="53">
        <f t="shared" si="246"/>
        <v>102</v>
      </c>
      <c r="AB2636" s="41">
        <f t="shared" si="247"/>
        <v>16</v>
      </c>
      <c r="AC2636" s="113">
        <f t="shared" si="251"/>
        <v>0.15686274509803921</v>
      </c>
      <c r="AD2636" s="299" t="s">
        <v>203</v>
      </c>
    </row>
    <row r="2637" spans="1:30" x14ac:dyDescent="0.25">
      <c r="A2637" s="28" t="s">
        <v>374</v>
      </c>
      <c r="B2637" s="230">
        <v>2636</v>
      </c>
      <c r="C2637" s="418">
        <v>8</v>
      </c>
      <c r="D2637" s="418">
        <v>18502</v>
      </c>
      <c r="E2637" s="437"/>
      <c r="F2637" s="418" t="s">
        <v>378</v>
      </c>
      <c r="G2637" s="158" t="str">
        <f t="shared" si="248"/>
        <v>r3_65</v>
      </c>
      <c r="H2637" s="418" t="s">
        <v>674</v>
      </c>
      <c r="I2637" s="175">
        <v>43235</v>
      </c>
      <c r="J2637" s="49" t="s">
        <v>199</v>
      </c>
      <c r="K2637" s="157">
        <v>104</v>
      </c>
      <c r="L2637" s="50">
        <v>7357</v>
      </c>
      <c r="M2637" s="50" t="s">
        <v>130</v>
      </c>
      <c r="N2637" s="43">
        <v>0.6972222222222223</v>
      </c>
      <c r="O2637" s="158">
        <v>1</v>
      </c>
      <c r="P2637" s="53" t="s">
        <v>13</v>
      </c>
      <c r="Q2637" s="461"/>
      <c r="R2637" s="461"/>
      <c r="S2637" s="461"/>
      <c r="T2637" s="109">
        <f t="shared" si="249"/>
        <v>0.6875</v>
      </c>
      <c r="U2637" s="109">
        <f t="shared" si="250"/>
        <v>0.66666666666666663</v>
      </c>
      <c r="V2637" s="41">
        <f>IFERROR(VLOOKUP(L2637,'[1]ZESTAWIENIE NUMERÓW BOCZNYCH'!$A:$B,1,0),"")</f>
        <v>7357</v>
      </c>
      <c r="W2637" s="53" t="str">
        <f>IFERROR(VLOOKUP(V2637,'[1]ZESTAWIENIE NUMERÓW BOCZNYCH'!$A:$B,2,0),P2637)</f>
        <v>MERCEDES-BENZ O 530 Citaro</v>
      </c>
      <c r="X2637" s="53" t="s">
        <v>149</v>
      </c>
      <c r="Y2637" s="53">
        <f>VLOOKUP(W2637,'[1]LICZBA MIEJSC'!$A:$C,2,0)</f>
        <v>31</v>
      </c>
      <c r="Z2637" s="53">
        <f>VLOOKUP(W2637,'[1]LICZBA MIEJSC'!$A:$C,3,0)</f>
        <v>71</v>
      </c>
      <c r="AA2637" s="53">
        <f t="shared" si="246"/>
        <v>102</v>
      </c>
      <c r="AB2637" s="41">
        <f t="shared" si="247"/>
        <v>10</v>
      </c>
      <c r="AC2637" s="113">
        <f t="shared" si="251"/>
        <v>9.8039215686274508E-2</v>
      </c>
      <c r="AD2637" s="299" t="s">
        <v>203</v>
      </c>
    </row>
    <row r="2638" spans="1:30" x14ac:dyDescent="0.25">
      <c r="A2638" s="28" t="s">
        <v>374</v>
      </c>
      <c r="B2638" s="430">
        <v>2637</v>
      </c>
      <c r="C2638" s="138">
        <v>8</v>
      </c>
      <c r="D2638" s="138">
        <v>18502</v>
      </c>
      <c r="E2638" s="441"/>
      <c r="F2638" s="138" t="s">
        <v>378</v>
      </c>
      <c r="G2638" s="158" t="str">
        <f t="shared" si="248"/>
        <v>r3_65</v>
      </c>
      <c r="H2638" s="138" t="s">
        <v>674</v>
      </c>
      <c r="I2638" s="175">
        <v>43235</v>
      </c>
      <c r="J2638" s="49" t="s">
        <v>199</v>
      </c>
      <c r="K2638" s="157">
        <v>103</v>
      </c>
      <c r="L2638" s="50">
        <v>8402</v>
      </c>
      <c r="M2638" s="50" t="s">
        <v>130</v>
      </c>
      <c r="N2638" s="43">
        <v>0.69861111111111107</v>
      </c>
      <c r="O2638" s="158">
        <v>2</v>
      </c>
      <c r="P2638" s="53" t="s">
        <v>15</v>
      </c>
      <c r="Q2638" s="461"/>
      <c r="R2638" s="461"/>
      <c r="S2638" s="461"/>
      <c r="T2638" s="109">
        <f t="shared" si="249"/>
        <v>0.69791666666666663</v>
      </c>
      <c r="U2638" s="109">
        <f t="shared" si="250"/>
        <v>0.66666666666666663</v>
      </c>
      <c r="V2638" s="41">
        <f>IFERROR(VLOOKUP(L2638,'[1]ZESTAWIENIE NUMERÓW BOCZNYCH'!$A:$B,1,0),"")</f>
        <v>8402</v>
      </c>
      <c r="W2638" s="53" t="str">
        <f>IFERROR(VLOOKUP(V2638,'[1]ZESTAWIENIE NUMERÓW BOCZNYCH'!$A:$B,2,0),P2638)</f>
        <v>MERCEDES-BENZ 628 03 Citaro G</v>
      </c>
      <c r="X2638" s="53" t="s">
        <v>149</v>
      </c>
      <c r="Y2638" s="53">
        <f>VLOOKUP(W2638,'[1]LICZBA MIEJSC'!$A:$C,2,0)</f>
        <v>40</v>
      </c>
      <c r="Z2638" s="53">
        <f>VLOOKUP(W2638,'[1]LICZBA MIEJSC'!$A:$C,3,0)</f>
        <v>102</v>
      </c>
      <c r="AA2638" s="53">
        <f t="shared" si="246"/>
        <v>142</v>
      </c>
      <c r="AB2638" s="41">
        <f t="shared" si="247"/>
        <v>20</v>
      </c>
      <c r="AC2638" s="113">
        <f t="shared" si="251"/>
        <v>0.14084507042253522</v>
      </c>
      <c r="AD2638" s="299" t="s">
        <v>203</v>
      </c>
    </row>
    <row r="2639" spans="1:30" x14ac:dyDescent="0.25">
      <c r="A2639" s="28" t="s">
        <v>374</v>
      </c>
      <c r="B2639" s="230">
        <v>2638</v>
      </c>
      <c r="C2639" s="422">
        <v>8</v>
      </c>
      <c r="D2639" s="138">
        <v>18502</v>
      </c>
      <c r="E2639" s="441"/>
      <c r="F2639" s="138" t="s">
        <v>378</v>
      </c>
      <c r="G2639" s="158" t="str">
        <f t="shared" si="248"/>
        <v>r3_65</v>
      </c>
      <c r="H2639" s="138" t="s">
        <v>674</v>
      </c>
      <c r="I2639" s="175">
        <v>43235</v>
      </c>
      <c r="J2639" s="49" t="s">
        <v>199</v>
      </c>
      <c r="K2639" s="157">
        <v>102</v>
      </c>
      <c r="L2639" s="50">
        <v>8112</v>
      </c>
      <c r="M2639" s="159" t="s">
        <v>130</v>
      </c>
      <c r="N2639" s="43">
        <v>0.70000000000000007</v>
      </c>
      <c r="O2639" s="158">
        <v>2</v>
      </c>
      <c r="P2639" s="53" t="s">
        <v>15</v>
      </c>
      <c r="Q2639" s="461"/>
      <c r="R2639" s="461"/>
      <c r="S2639" s="461"/>
      <c r="T2639" s="109">
        <f t="shared" si="249"/>
        <v>0.69791666666666663</v>
      </c>
      <c r="U2639" s="109">
        <f t="shared" si="250"/>
        <v>0.66666666666666663</v>
      </c>
      <c r="V2639" s="41">
        <f>IFERROR(VLOOKUP(L2639,'[1]ZESTAWIENIE NUMERÓW BOCZNYCH'!$A:$B,1,0),"")</f>
        <v>8112</v>
      </c>
      <c r="W2639" s="53" t="str">
        <f>IFERROR(VLOOKUP(V2639,'[1]ZESTAWIENIE NUMERÓW BOCZNYCH'!$A:$B,2,0),P2639)</f>
        <v>VOLVO 7000A</v>
      </c>
      <c r="X2639" s="53" t="s">
        <v>149</v>
      </c>
      <c r="Y2639" s="53">
        <f>VLOOKUP(W2639,'[1]LICZBA MIEJSC'!$A:$C,2,0)</f>
        <v>43</v>
      </c>
      <c r="Z2639" s="53">
        <f>VLOOKUP(W2639,'[1]LICZBA MIEJSC'!$A:$C,3,0)</f>
        <v>133</v>
      </c>
      <c r="AA2639" s="53">
        <f t="shared" si="246"/>
        <v>176</v>
      </c>
      <c r="AB2639" s="41">
        <f t="shared" si="247"/>
        <v>22</v>
      </c>
      <c r="AC2639" s="113">
        <f t="shared" si="251"/>
        <v>0.125</v>
      </c>
      <c r="AD2639" s="299" t="s">
        <v>203</v>
      </c>
    </row>
    <row r="2640" spans="1:30" x14ac:dyDescent="0.25">
      <c r="A2640" s="28" t="s">
        <v>374</v>
      </c>
      <c r="B2640" s="230">
        <v>2639</v>
      </c>
      <c r="C2640" s="214">
        <v>8</v>
      </c>
      <c r="D2640" s="223">
        <v>18502</v>
      </c>
      <c r="E2640" s="450"/>
      <c r="F2640" s="223" t="s">
        <v>378</v>
      </c>
      <c r="G2640" s="158" t="str">
        <f t="shared" si="248"/>
        <v>r3_65</v>
      </c>
      <c r="H2640" s="223" t="s">
        <v>674</v>
      </c>
      <c r="I2640" s="175">
        <v>43235</v>
      </c>
      <c r="J2640" s="49" t="s">
        <v>199</v>
      </c>
      <c r="K2640" s="157">
        <v>101</v>
      </c>
      <c r="L2640" s="50">
        <v>7030</v>
      </c>
      <c r="M2640" s="63" t="s">
        <v>314</v>
      </c>
      <c r="N2640" s="43">
        <v>0.70208333333333339</v>
      </c>
      <c r="O2640" s="158">
        <v>2</v>
      </c>
      <c r="P2640" s="53" t="s">
        <v>13</v>
      </c>
      <c r="Q2640" s="461"/>
      <c r="R2640" s="461"/>
      <c r="S2640" s="461"/>
      <c r="T2640" s="109">
        <f t="shared" si="249"/>
        <v>0.69791666666666663</v>
      </c>
      <c r="U2640" s="109">
        <f t="shared" si="250"/>
        <v>0.66666666666666663</v>
      </c>
      <c r="V2640" s="41">
        <f>IFERROR(VLOOKUP(L2640,'[1]ZESTAWIENIE NUMERÓW BOCZNYCH'!$A:$B,1,0),"")</f>
        <v>7030</v>
      </c>
      <c r="W2640" s="53" t="str">
        <f>IFERROR(VLOOKUP(V2640,'[1]ZESTAWIENIE NUMERÓW BOCZNYCH'!$A:$B,2,0),P2640)</f>
        <v>VOLVO 7700</v>
      </c>
      <c r="X2640" s="53" t="s">
        <v>149</v>
      </c>
      <c r="Y2640" s="53">
        <f>VLOOKUP(W2640,'[1]LICZBA MIEJSC'!$A:$C,2,0)</f>
        <v>33</v>
      </c>
      <c r="Z2640" s="53">
        <f>VLOOKUP(W2640,'[1]LICZBA MIEJSC'!$A:$C,3,0)</f>
        <v>73</v>
      </c>
      <c r="AA2640" s="53">
        <f t="shared" si="246"/>
        <v>106</v>
      </c>
      <c r="AB2640" s="41">
        <f t="shared" si="247"/>
        <v>17</v>
      </c>
      <c r="AC2640" s="113">
        <f t="shared" si="251"/>
        <v>0.16037735849056603</v>
      </c>
      <c r="AD2640" s="299" t="s">
        <v>203</v>
      </c>
    </row>
    <row r="2641" spans="1:30" x14ac:dyDescent="0.25">
      <c r="A2641" s="28" t="s">
        <v>374</v>
      </c>
      <c r="B2641" s="230">
        <v>2640</v>
      </c>
      <c r="C2641" s="418">
        <v>9</v>
      </c>
      <c r="D2641" s="418">
        <v>18502</v>
      </c>
      <c r="E2641" s="437"/>
      <c r="F2641" s="418" t="s">
        <v>378</v>
      </c>
      <c r="G2641" s="158" t="str">
        <f t="shared" si="248"/>
        <v>r3_65</v>
      </c>
      <c r="H2641" s="418" t="s">
        <v>674</v>
      </c>
      <c r="I2641" s="175">
        <v>43235</v>
      </c>
      <c r="J2641" s="49" t="s">
        <v>199</v>
      </c>
      <c r="K2641" s="157">
        <v>103</v>
      </c>
      <c r="L2641" s="50">
        <v>8327</v>
      </c>
      <c r="M2641" s="50" t="s">
        <v>130</v>
      </c>
      <c r="N2641" s="43">
        <v>0.70486111111111116</v>
      </c>
      <c r="O2641" s="158">
        <v>3</v>
      </c>
      <c r="P2641" s="53" t="s">
        <v>15</v>
      </c>
      <c r="Q2641" s="461"/>
      <c r="R2641" s="461"/>
      <c r="S2641" s="461"/>
      <c r="T2641" s="109">
        <f t="shared" si="249"/>
        <v>0.69791666666666663</v>
      </c>
      <c r="U2641" s="109">
        <f t="shared" si="250"/>
        <v>0.66666666666666663</v>
      </c>
      <c r="V2641" s="41">
        <f>IFERROR(VLOOKUP(L2641,'[1]ZESTAWIENIE NUMERÓW BOCZNYCH'!$A:$B,1,0),"")</f>
        <v>8327</v>
      </c>
      <c r="W2641" s="53" t="str">
        <f>IFERROR(VLOOKUP(V2641,'[1]ZESTAWIENIE NUMERÓW BOCZNYCH'!$A:$B,2,0),P2641)</f>
        <v>MERCEDES-BENZ O 530 G Citaro</v>
      </c>
      <c r="X2641" s="53" t="s">
        <v>149</v>
      </c>
      <c r="Y2641" s="53">
        <f>VLOOKUP(W2641,'[1]LICZBA MIEJSC'!$A:$C,2,0)</f>
        <v>42</v>
      </c>
      <c r="Z2641" s="53">
        <f>VLOOKUP(W2641,'[1]LICZBA MIEJSC'!$A:$C,3,0)</f>
        <v>125</v>
      </c>
      <c r="AA2641" s="53">
        <f t="shared" si="246"/>
        <v>167</v>
      </c>
      <c r="AB2641" s="41">
        <f t="shared" si="247"/>
        <v>38</v>
      </c>
      <c r="AC2641" s="113">
        <f t="shared" si="251"/>
        <v>0.22754491017964071</v>
      </c>
      <c r="AD2641" s="299" t="s">
        <v>203</v>
      </c>
    </row>
    <row r="2642" spans="1:30" x14ac:dyDescent="0.25">
      <c r="A2642" s="28" t="s">
        <v>374</v>
      </c>
      <c r="B2642" s="230">
        <v>2641</v>
      </c>
      <c r="C2642" s="422">
        <v>9</v>
      </c>
      <c r="D2642" s="138">
        <v>18502</v>
      </c>
      <c r="E2642" s="441"/>
      <c r="F2642" s="138" t="s">
        <v>378</v>
      </c>
      <c r="G2642" s="158" t="str">
        <f t="shared" si="248"/>
        <v>r3_65</v>
      </c>
      <c r="H2642" s="138" t="s">
        <v>674</v>
      </c>
      <c r="I2642" s="175">
        <v>43235</v>
      </c>
      <c r="J2642" s="49" t="s">
        <v>199</v>
      </c>
      <c r="K2642" s="157">
        <v>102</v>
      </c>
      <c r="L2642" s="50">
        <v>8134</v>
      </c>
      <c r="M2642" s="50" t="s">
        <v>130</v>
      </c>
      <c r="N2642" s="43">
        <v>0.7090277777777777</v>
      </c>
      <c r="O2642" s="158">
        <v>2</v>
      </c>
      <c r="P2642" s="53" t="s">
        <v>15</v>
      </c>
      <c r="Q2642" s="461"/>
      <c r="R2642" s="461"/>
      <c r="S2642" s="461"/>
      <c r="T2642" s="109">
        <f t="shared" si="249"/>
        <v>0.70833333333333326</v>
      </c>
      <c r="U2642" s="109">
        <f t="shared" si="250"/>
        <v>0.70833333333333326</v>
      </c>
      <c r="V2642" s="41">
        <f>IFERROR(VLOOKUP(L2642,'[1]ZESTAWIENIE NUMERÓW BOCZNYCH'!$A:$B,1,0),"")</f>
        <v>8134</v>
      </c>
      <c r="W2642" s="53" t="str">
        <f>IFERROR(VLOOKUP(V2642,'[1]ZESTAWIENIE NUMERÓW BOCZNYCH'!$A:$B,2,0),P2642)</f>
        <v>VOLVO 7700A</v>
      </c>
      <c r="X2642" s="53" t="s">
        <v>149</v>
      </c>
      <c r="Y2642" s="53">
        <f>VLOOKUP(W2642,'[1]LICZBA MIEJSC'!$A:$C,2,0)</f>
        <v>43</v>
      </c>
      <c r="Z2642" s="53">
        <f>VLOOKUP(W2642,'[1]LICZBA MIEJSC'!$A:$C,3,0)</f>
        <v>133</v>
      </c>
      <c r="AA2642" s="53">
        <f t="shared" si="246"/>
        <v>176</v>
      </c>
      <c r="AB2642" s="41">
        <f t="shared" si="247"/>
        <v>22</v>
      </c>
      <c r="AC2642" s="113">
        <f t="shared" si="251"/>
        <v>0.125</v>
      </c>
      <c r="AD2642" s="299" t="s">
        <v>203</v>
      </c>
    </row>
    <row r="2643" spans="1:30" x14ac:dyDescent="0.25">
      <c r="A2643" s="28" t="s">
        <v>374</v>
      </c>
      <c r="B2643" s="230">
        <v>2642</v>
      </c>
      <c r="C2643" s="214">
        <v>9</v>
      </c>
      <c r="D2643" s="223">
        <v>18502</v>
      </c>
      <c r="E2643" s="450"/>
      <c r="F2643" s="223" t="s">
        <v>378</v>
      </c>
      <c r="G2643" s="158" t="str">
        <f t="shared" si="248"/>
        <v>r3_65</v>
      </c>
      <c r="H2643" s="223" t="s">
        <v>674</v>
      </c>
      <c r="I2643" s="175">
        <v>43235</v>
      </c>
      <c r="J2643" s="49" t="s">
        <v>199</v>
      </c>
      <c r="K2643" s="157">
        <v>101</v>
      </c>
      <c r="L2643" s="50">
        <v>7033</v>
      </c>
      <c r="M2643" s="63" t="s">
        <v>314</v>
      </c>
      <c r="N2643" s="43">
        <v>0.71111111111111114</v>
      </c>
      <c r="O2643" s="158">
        <v>2</v>
      </c>
      <c r="P2643" s="53" t="s">
        <v>13</v>
      </c>
      <c r="Q2643" s="461"/>
      <c r="R2643" s="461"/>
      <c r="S2643" s="461"/>
      <c r="T2643" s="109">
        <f t="shared" si="249"/>
        <v>0.70833333333333326</v>
      </c>
      <c r="U2643" s="109">
        <f t="shared" si="250"/>
        <v>0.70833333333333326</v>
      </c>
      <c r="V2643" s="41">
        <f>IFERROR(VLOOKUP(L2643,'[1]ZESTAWIENIE NUMERÓW BOCZNYCH'!$A:$B,1,0),"")</f>
        <v>7033</v>
      </c>
      <c r="W2643" s="53" t="str">
        <f>IFERROR(VLOOKUP(V2643,'[1]ZESTAWIENIE NUMERÓW BOCZNYCH'!$A:$B,2,0),P2643)</f>
        <v>VOLVO 7700</v>
      </c>
      <c r="X2643" s="53" t="s">
        <v>149</v>
      </c>
      <c r="Y2643" s="53">
        <f>VLOOKUP(W2643,'[1]LICZBA MIEJSC'!$A:$C,2,0)</f>
        <v>33</v>
      </c>
      <c r="Z2643" s="53">
        <f>VLOOKUP(W2643,'[1]LICZBA MIEJSC'!$A:$C,3,0)</f>
        <v>73</v>
      </c>
      <c r="AA2643" s="53">
        <f t="shared" si="246"/>
        <v>106</v>
      </c>
      <c r="AB2643" s="41">
        <f t="shared" si="247"/>
        <v>17</v>
      </c>
      <c r="AC2643" s="113">
        <f t="shared" si="251"/>
        <v>0.16037735849056603</v>
      </c>
      <c r="AD2643" s="299" t="s">
        <v>203</v>
      </c>
    </row>
    <row r="2644" spans="1:30" x14ac:dyDescent="0.25">
      <c r="A2644" s="28" t="s">
        <v>374</v>
      </c>
      <c r="B2644" s="428">
        <v>2643</v>
      </c>
      <c r="C2644" s="207">
        <v>9</v>
      </c>
      <c r="D2644" s="207">
        <v>18502</v>
      </c>
      <c r="E2644" s="447"/>
      <c r="F2644" s="207" t="s">
        <v>378</v>
      </c>
      <c r="G2644" s="158" t="str">
        <f t="shared" si="248"/>
        <v>r3_65</v>
      </c>
      <c r="H2644" s="207" t="s">
        <v>674</v>
      </c>
      <c r="I2644" s="175">
        <v>43235</v>
      </c>
      <c r="J2644" s="49" t="s">
        <v>199</v>
      </c>
      <c r="K2644" s="157">
        <v>103</v>
      </c>
      <c r="L2644" s="50">
        <v>8051</v>
      </c>
      <c r="M2644" s="159" t="s">
        <v>130</v>
      </c>
      <c r="N2644" s="43">
        <v>0.71527777777777779</v>
      </c>
      <c r="O2644" s="158">
        <v>3</v>
      </c>
      <c r="P2644" s="53" t="s">
        <v>15</v>
      </c>
      <c r="Q2644" s="461"/>
      <c r="R2644" s="461"/>
      <c r="S2644" s="461"/>
      <c r="T2644" s="109">
        <f t="shared" si="249"/>
        <v>0.70833333333333326</v>
      </c>
      <c r="U2644" s="109">
        <f t="shared" si="250"/>
        <v>0.70833333333333326</v>
      </c>
      <c r="V2644" s="41">
        <f>IFERROR(VLOOKUP(L2644,'[1]ZESTAWIENIE NUMERÓW BOCZNYCH'!$A:$B,1,0),"")</f>
        <v>8051</v>
      </c>
      <c r="W2644" s="53" t="str">
        <f>IFERROR(VLOOKUP(V2644,'[1]ZESTAWIENIE NUMERÓW BOCZNYCH'!$A:$B,2,0),P2644)</f>
        <v>VOLVO 7000A</v>
      </c>
      <c r="X2644" s="53" t="s">
        <v>149</v>
      </c>
      <c r="Y2644" s="53">
        <f>VLOOKUP(W2644,'[1]LICZBA MIEJSC'!$A:$C,2,0)</f>
        <v>43</v>
      </c>
      <c r="Z2644" s="53">
        <f>VLOOKUP(W2644,'[1]LICZBA MIEJSC'!$A:$C,3,0)</f>
        <v>133</v>
      </c>
      <c r="AA2644" s="53">
        <f t="shared" si="246"/>
        <v>176</v>
      </c>
      <c r="AB2644" s="41">
        <f t="shared" si="247"/>
        <v>39</v>
      </c>
      <c r="AC2644" s="113">
        <f t="shared" si="251"/>
        <v>0.22159090909090909</v>
      </c>
      <c r="AD2644" s="299" t="s">
        <v>203</v>
      </c>
    </row>
    <row r="2645" spans="1:30" x14ac:dyDescent="0.25">
      <c r="A2645" s="28" t="s">
        <v>374</v>
      </c>
      <c r="B2645" s="230">
        <v>2644</v>
      </c>
      <c r="C2645" s="418">
        <v>9</v>
      </c>
      <c r="D2645" s="418">
        <v>18502</v>
      </c>
      <c r="E2645" s="437"/>
      <c r="F2645" s="418" t="s">
        <v>378</v>
      </c>
      <c r="G2645" s="158" t="str">
        <f t="shared" si="248"/>
        <v>r3_65</v>
      </c>
      <c r="H2645" s="418" t="s">
        <v>674</v>
      </c>
      <c r="I2645" s="175">
        <v>43235</v>
      </c>
      <c r="J2645" s="49" t="s">
        <v>199</v>
      </c>
      <c r="K2645" s="157">
        <v>104</v>
      </c>
      <c r="L2645" s="50">
        <v>5404</v>
      </c>
      <c r="M2645" s="50" t="s">
        <v>130</v>
      </c>
      <c r="N2645" s="43">
        <v>0.71805555555555556</v>
      </c>
      <c r="O2645" s="158">
        <v>1</v>
      </c>
      <c r="P2645" s="53" t="s">
        <v>13</v>
      </c>
      <c r="Q2645" s="461"/>
      <c r="R2645" s="461"/>
      <c r="S2645" s="461"/>
      <c r="T2645" s="109">
        <f t="shared" si="249"/>
        <v>0.70833333333333326</v>
      </c>
      <c r="U2645" s="109">
        <f t="shared" si="250"/>
        <v>0.70833333333333326</v>
      </c>
      <c r="V2645" s="41">
        <f>IFERROR(VLOOKUP(L2645,'[1]ZESTAWIENIE NUMERÓW BOCZNYCH'!$A:$B,1,0),"")</f>
        <v>5404</v>
      </c>
      <c r="W2645" s="53" t="str">
        <f>IFERROR(VLOOKUP(V2645,'[1]ZESTAWIENIE NUMERÓW BOCZNYCH'!$A:$B,2,0),P2645)</f>
        <v>SOLARIS URBINO 12</v>
      </c>
      <c r="X2645" s="53" t="s">
        <v>149</v>
      </c>
      <c r="Y2645" s="53">
        <f>VLOOKUP(W2645,'[1]LICZBA MIEJSC'!$A:$C,2,0)</f>
        <v>29</v>
      </c>
      <c r="Z2645" s="53">
        <f>VLOOKUP(W2645,'[1]LICZBA MIEJSC'!$A:$C,3,0)</f>
        <v>52</v>
      </c>
      <c r="AA2645" s="53">
        <f t="shared" si="246"/>
        <v>81</v>
      </c>
      <c r="AB2645" s="41">
        <f t="shared" si="247"/>
        <v>8</v>
      </c>
      <c r="AC2645" s="113">
        <f t="shared" si="251"/>
        <v>9.8765432098765427E-2</v>
      </c>
      <c r="AD2645" s="299" t="s">
        <v>203</v>
      </c>
    </row>
    <row r="2646" spans="1:30" x14ac:dyDescent="0.25">
      <c r="A2646" s="28" t="s">
        <v>374</v>
      </c>
      <c r="B2646" s="296">
        <v>2645</v>
      </c>
      <c r="C2646" s="422">
        <v>9</v>
      </c>
      <c r="D2646" s="138">
        <v>18502</v>
      </c>
      <c r="E2646" s="441"/>
      <c r="F2646" s="138" t="s">
        <v>378</v>
      </c>
      <c r="G2646" s="158" t="str">
        <f t="shared" si="248"/>
        <v>r3_65</v>
      </c>
      <c r="H2646" s="138" t="s">
        <v>674</v>
      </c>
      <c r="I2646" s="175">
        <v>43235</v>
      </c>
      <c r="J2646" s="49" t="s">
        <v>199</v>
      </c>
      <c r="K2646" s="157">
        <v>102</v>
      </c>
      <c r="L2646" s="50">
        <v>8311</v>
      </c>
      <c r="M2646" s="68" t="s">
        <v>218</v>
      </c>
      <c r="N2646" s="43">
        <v>0.71805555555555556</v>
      </c>
      <c r="O2646" s="158">
        <v>2</v>
      </c>
      <c r="P2646" s="53" t="s">
        <v>15</v>
      </c>
      <c r="Q2646" s="461"/>
      <c r="R2646" s="461"/>
      <c r="S2646" s="461"/>
      <c r="T2646" s="109">
        <f t="shared" si="249"/>
        <v>0.70833333333333326</v>
      </c>
      <c r="U2646" s="109">
        <f t="shared" si="250"/>
        <v>0.70833333333333326</v>
      </c>
      <c r="V2646" s="41">
        <f>IFERROR(VLOOKUP(L2646,'[1]ZESTAWIENIE NUMERÓW BOCZNYCH'!$A:$B,1,0),"")</f>
        <v>8311</v>
      </c>
      <c r="W2646" s="53" t="str">
        <f>IFERROR(VLOOKUP(V2646,'[1]ZESTAWIENIE NUMERÓW BOCZNYCH'!$A:$B,2,0),P2646)</f>
        <v>MERCEDES-BENZ O 530 G Citaro</v>
      </c>
      <c r="X2646" s="53" t="s">
        <v>149</v>
      </c>
      <c r="Y2646" s="53">
        <f>VLOOKUP(W2646,'[1]LICZBA MIEJSC'!$A:$C,2,0)</f>
        <v>42</v>
      </c>
      <c r="Z2646" s="53">
        <f>VLOOKUP(W2646,'[1]LICZBA MIEJSC'!$A:$C,3,0)</f>
        <v>125</v>
      </c>
      <c r="AA2646" s="53">
        <f t="shared" si="246"/>
        <v>167</v>
      </c>
      <c r="AB2646" s="41">
        <f t="shared" si="247"/>
        <v>21</v>
      </c>
      <c r="AC2646" s="113">
        <f t="shared" si="251"/>
        <v>0.12574850299401197</v>
      </c>
      <c r="AD2646" s="299" t="s">
        <v>203</v>
      </c>
    </row>
    <row r="2647" spans="1:30" x14ac:dyDescent="0.25">
      <c r="A2647" s="28" t="s">
        <v>374</v>
      </c>
      <c r="B2647" s="230">
        <v>2646</v>
      </c>
      <c r="C2647" s="214">
        <v>9</v>
      </c>
      <c r="D2647" s="223">
        <v>18502</v>
      </c>
      <c r="E2647" s="450"/>
      <c r="F2647" s="223" t="s">
        <v>378</v>
      </c>
      <c r="G2647" s="158" t="str">
        <f t="shared" si="248"/>
        <v>r3_65</v>
      </c>
      <c r="H2647" s="223" t="s">
        <v>674</v>
      </c>
      <c r="I2647" s="175">
        <v>43235</v>
      </c>
      <c r="J2647" s="49" t="s">
        <v>199</v>
      </c>
      <c r="K2647" s="157">
        <v>101</v>
      </c>
      <c r="L2647" s="50">
        <v>7322</v>
      </c>
      <c r="M2647" s="215" t="s">
        <v>314</v>
      </c>
      <c r="N2647" s="43">
        <v>0.72152777777777777</v>
      </c>
      <c r="O2647" s="158">
        <v>3</v>
      </c>
      <c r="P2647" s="53" t="s">
        <v>13</v>
      </c>
      <c r="Q2647" s="461"/>
      <c r="R2647" s="461"/>
      <c r="S2647" s="461"/>
      <c r="T2647" s="109">
        <f t="shared" si="249"/>
        <v>0.71875</v>
      </c>
      <c r="U2647" s="109">
        <f t="shared" si="250"/>
        <v>0.70833333333333326</v>
      </c>
      <c r="V2647" s="41">
        <f>IFERROR(VLOOKUP(L2647,'[1]ZESTAWIENIE NUMERÓW BOCZNYCH'!$A:$B,1,0),"")</f>
        <v>7322</v>
      </c>
      <c r="W2647" s="53" t="str">
        <f>IFERROR(VLOOKUP(V2647,'[1]ZESTAWIENIE NUMERÓW BOCZNYCH'!$A:$B,2,0),P2647)</f>
        <v>MERCEDES-BENZ O 530 Citaro</v>
      </c>
      <c r="X2647" s="53" t="s">
        <v>149</v>
      </c>
      <c r="Y2647" s="53">
        <f>VLOOKUP(W2647,'[1]LICZBA MIEJSC'!$A:$C,2,0)</f>
        <v>31</v>
      </c>
      <c r="Z2647" s="53">
        <f>VLOOKUP(W2647,'[1]LICZBA MIEJSC'!$A:$C,3,0)</f>
        <v>71</v>
      </c>
      <c r="AA2647" s="53">
        <f t="shared" si="246"/>
        <v>102</v>
      </c>
      <c r="AB2647" s="41">
        <f t="shared" si="247"/>
        <v>28</v>
      </c>
      <c r="AC2647" s="113">
        <f t="shared" si="251"/>
        <v>0.27450980392156865</v>
      </c>
      <c r="AD2647" s="299" t="s">
        <v>203</v>
      </c>
    </row>
    <row r="2648" spans="1:30" x14ac:dyDescent="0.25">
      <c r="A2648" s="28" t="s">
        <v>374</v>
      </c>
      <c r="B2648" s="46">
        <v>2647</v>
      </c>
      <c r="C2648" s="418">
        <v>9</v>
      </c>
      <c r="D2648" s="418">
        <v>18502</v>
      </c>
      <c r="E2648" s="437"/>
      <c r="F2648" s="418" t="s">
        <v>378</v>
      </c>
      <c r="G2648" s="158" t="str">
        <f t="shared" si="248"/>
        <v>r3_65</v>
      </c>
      <c r="H2648" s="418" t="s">
        <v>674</v>
      </c>
      <c r="I2648" s="175">
        <v>43235</v>
      </c>
      <c r="J2648" s="49" t="s">
        <v>199</v>
      </c>
      <c r="K2648" s="157">
        <v>103</v>
      </c>
      <c r="L2648" s="50">
        <v>5605</v>
      </c>
      <c r="M2648" s="68" t="s">
        <v>218</v>
      </c>
      <c r="N2648" s="43">
        <v>0.72499999999999998</v>
      </c>
      <c r="O2648" s="158">
        <v>3</v>
      </c>
      <c r="P2648" s="53" t="s">
        <v>15</v>
      </c>
      <c r="Q2648" s="461"/>
      <c r="R2648" s="461"/>
      <c r="S2648" s="461"/>
      <c r="T2648" s="109">
        <f t="shared" si="249"/>
        <v>0.71875</v>
      </c>
      <c r="U2648" s="109">
        <f t="shared" si="250"/>
        <v>0.70833333333333326</v>
      </c>
      <c r="V2648" s="41">
        <f>IFERROR(VLOOKUP(L2648,'[1]ZESTAWIENIE NUMERÓW BOCZNYCH'!$A:$B,1,0),"")</f>
        <v>5605</v>
      </c>
      <c r="W2648" s="53" t="str">
        <f>IFERROR(VLOOKUP(V2648,'[1]ZESTAWIENIE NUMERÓW BOCZNYCH'!$A:$B,2,0),P2648)</f>
        <v>SOLARIS URBINO 18</v>
      </c>
      <c r="X2648" s="53" t="s">
        <v>149</v>
      </c>
      <c r="Y2648" s="53">
        <f>VLOOKUP(W2648,'[1]LICZBA MIEJSC'!$A:$C,2,0)</f>
        <v>39</v>
      </c>
      <c r="Z2648" s="53">
        <f>VLOOKUP(W2648,'[1]LICZBA MIEJSC'!$A:$C,3,0)</f>
        <v>107</v>
      </c>
      <c r="AA2648" s="53">
        <f t="shared" si="246"/>
        <v>146</v>
      </c>
      <c r="AB2648" s="41">
        <f t="shared" si="247"/>
        <v>35</v>
      </c>
      <c r="AC2648" s="113">
        <f t="shared" si="251"/>
        <v>0.23972602739726026</v>
      </c>
      <c r="AD2648" s="299" t="s">
        <v>203</v>
      </c>
    </row>
    <row r="2649" spans="1:30" x14ac:dyDescent="0.25">
      <c r="A2649" s="28" t="s">
        <v>374</v>
      </c>
      <c r="B2649" s="230">
        <v>2648</v>
      </c>
      <c r="C2649" s="224">
        <v>9</v>
      </c>
      <c r="D2649" s="223">
        <v>18502</v>
      </c>
      <c r="E2649" s="450"/>
      <c r="F2649" s="223" t="s">
        <v>378</v>
      </c>
      <c r="G2649" s="158" t="str">
        <f t="shared" si="248"/>
        <v>r3_65</v>
      </c>
      <c r="H2649" s="223" t="s">
        <v>674</v>
      </c>
      <c r="I2649" s="175">
        <v>43235</v>
      </c>
      <c r="J2649" s="49" t="s">
        <v>199</v>
      </c>
      <c r="K2649" s="157">
        <v>102</v>
      </c>
      <c r="L2649" s="50">
        <v>8434</v>
      </c>
      <c r="M2649" s="50" t="s">
        <v>130</v>
      </c>
      <c r="N2649" s="43">
        <v>0.73055555555555562</v>
      </c>
      <c r="O2649" s="158">
        <v>3</v>
      </c>
      <c r="P2649" s="53" t="s">
        <v>15</v>
      </c>
      <c r="Q2649" s="461"/>
      <c r="R2649" s="461"/>
      <c r="S2649" s="461"/>
      <c r="T2649" s="109">
        <f t="shared" si="249"/>
        <v>0.72916666666666663</v>
      </c>
      <c r="U2649" s="109">
        <f t="shared" si="250"/>
        <v>0.70833333333333326</v>
      </c>
      <c r="V2649" s="41">
        <f>IFERROR(VLOOKUP(L2649,'[1]ZESTAWIENIE NUMERÓW BOCZNYCH'!$A:$B,1,0),"")</f>
        <v>8434</v>
      </c>
      <c r="W2649" s="53" t="str">
        <f>IFERROR(VLOOKUP(V2649,'[1]ZESTAWIENIE NUMERÓW BOCZNYCH'!$A:$B,2,0),P2649)</f>
        <v>MERCEDES-BENZ 628 03 Citaro G</v>
      </c>
      <c r="X2649" s="53" t="s">
        <v>149</v>
      </c>
      <c r="Y2649" s="53">
        <f>VLOOKUP(W2649,'[1]LICZBA MIEJSC'!$A:$C,2,0)</f>
        <v>40</v>
      </c>
      <c r="Z2649" s="53">
        <f>VLOOKUP(W2649,'[1]LICZBA MIEJSC'!$A:$C,3,0)</f>
        <v>102</v>
      </c>
      <c r="AA2649" s="53">
        <f t="shared" si="246"/>
        <v>142</v>
      </c>
      <c r="AB2649" s="41">
        <f t="shared" si="247"/>
        <v>36</v>
      </c>
      <c r="AC2649" s="113">
        <f t="shared" si="251"/>
        <v>0.25352112676056338</v>
      </c>
      <c r="AD2649" s="299" t="s">
        <v>203</v>
      </c>
    </row>
    <row r="2650" spans="1:30" x14ac:dyDescent="0.25">
      <c r="A2650" s="28" t="s">
        <v>374</v>
      </c>
      <c r="B2650" s="429">
        <v>2649</v>
      </c>
      <c r="C2650" s="418">
        <v>9</v>
      </c>
      <c r="D2650" s="418">
        <v>18502</v>
      </c>
      <c r="E2650" s="437"/>
      <c r="F2650" s="418" t="s">
        <v>378</v>
      </c>
      <c r="G2650" s="158" t="str">
        <f t="shared" si="248"/>
        <v>r3_65</v>
      </c>
      <c r="H2650" s="432" t="s">
        <v>674</v>
      </c>
      <c r="I2650" s="175">
        <v>43235</v>
      </c>
      <c r="J2650" s="49" t="s">
        <v>200</v>
      </c>
      <c r="K2650" s="157" t="s">
        <v>381</v>
      </c>
      <c r="L2650" s="50"/>
      <c r="M2650" s="178"/>
      <c r="N2650" s="43">
        <v>0.73749999999999993</v>
      </c>
      <c r="O2650" s="158">
        <v>2</v>
      </c>
      <c r="P2650" s="53" t="s">
        <v>12</v>
      </c>
      <c r="Q2650" s="461"/>
      <c r="R2650" s="461"/>
      <c r="S2650" s="461"/>
      <c r="T2650" s="109">
        <f t="shared" si="249"/>
        <v>0.72916666666666663</v>
      </c>
      <c r="U2650" s="109">
        <f t="shared" si="250"/>
        <v>0.70833333333333326</v>
      </c>
      <c r="V2650" s="41" t="str">
        <f>IFERROR(VLOOKUP(L2650,'[1]ZESTAWIENIE NUMERÓW BOCZNYCH'!$A:$B,1,0),"")</f>
        <v/>
      </c>
      <c r="W2650" s="53" t="str">
        <f>IFERROR(VLOOKUP(V2650,'[1]ZESTAWIENIE NUMERÓW BOCZNYCH'!$A:$B,2,0),P2650)</f>
        <v>T</v>
      </c>
      <c r="X2650" s="53" t="s">
        <v>149</v>
      </c>
      <c r="Y2650" s="53">
        <f>VLOOKUP(W2650,'[1]LICZBA MIEJSC'!$A:$C,2,0)</f>
        <v>55</v>
      </c>
      <c r="Z2650" s="53">
        <f>VLOOKUP(W2650,'[1]LICZBA MIEJSC'!$A:$C,3,0)</f>
        <v>0</v>
      </c>
      <c r="AA2650" s="53">
        <f t="shared" si="246"/>
        <v>55</v>
      </c>
      <c r="AB2650" s="41">
        <f t="shared" si="247"/>
        <v>28</v>
      </c>
      <c r="AC2650" s="113">
        <f t="shared" si="251"/>
        <v>0.50909090909090904</v>
      </c>
      <c r="AD2650" s="299"/>
    </row>
    <row r="2651" spans="1:30" x14ac:dyDescent="0.25">
      <c r="A2651" s="28" t="s">
        <v>374</v>
      </c>
      <c r="B2651" s="230">
        <v>2650</v>
      </c>
      <c r="C2651" s="138">
        <v>9</v>
      </c>
      <c r="D2651" s="138">
        <v>18502</v>
      </c>
      <c r="E2651" s="441"/>
      <c r="F2651" s="138" t="s">
        <v>378</v>
      </c>
      <c r="G2651" s="158" t="str">
        <f t="shared" si="248"/>
        <v>r3_65</v>
      </c>
      <c r="H2651" s="138" t="s">
        <v>674</v>
      </c>
      <c r="I2651" s="175">
        <v>43235</v>
      </c>
      <c r="J2651" s="49" t="s">
        <v>199</v>
      </c>
      <c r="K2651" s="157">
        <v>104</v>
      </c>
      <c r="L2651" s="50">
        <v>7419</v>
      </c>
      <c r="M2651" s="50" t="s">
        <v>130</v>
      </c>
      <c r="N2651" s="43">
        <v>0.7402777777777777</v>
      </c>
      <c r="O2651" s="158">
        <v>1</v>
      </c>
      <c r="P2651" s="53" t="s">
        <v>13</v>
      </c>
      <c r="Q2651" s="461"/>
      <c r="R2651" s="461"/>
      <c r="S2651" s="461"/>
      <c r="T2651" s="109">
        <f t="shared" si="249"/>
        <v>0.73958333333333326</v>
      </c>
      <c r="U2651" s="109">
        <f t="shared" si="250"/>
        <v>0.70833333333333326</v>
      </c>
      <c r="V2651" s="41">
        <f>IFERROR(VLOOKUP(L2651,'[1]ZESTAWIENIE NUMERÓW BOCZNYCH'!$A:$B,1,0),"")</f>
        <v>7419</v>
      </c>
      <c r="W2651" s="53" t="str">
        <f>IFERROR(VLOOKUP(V2651,'[1]ZESTAWIENIE NUMERÓW BOCZNYCH'!$A:$B,2,0),P2651)</f>
        <v>MERCEDES-BENZ 628 02 Citaro</v>
      </c>
      <c r="X2651" s="53" t="s">
        <v>149</v>
      </c>
      <c r="Y2651" s="53">
        <f>VLOOKUP(W2651,'[1]LICZBA MIEJSC'!$A:$C,2,0)</f>
        <v>29</v>
      </c>
      <c r="Z2651" s="53">
        <f>VLOOKUP(W2651,'[1]LICZBA MIEJSC'!$A:$C,3,0)</f>
        <v>62</v>
      </c>
      <c r="AA2651" s="53">
        <f t="shared" si="246"/>
        <v>91</v>
      </c>
      <c r="AB2651" s="41">
        <f t="shared" si="247"/>
        <v>9</v>
      </c>
      <c r="AC2651" s="113">
        <f t="shared" si="251"/>
        <v>9.8901098901098897E-2</v>
      </c>
      <c r="AD2651" s="299" t="s">
        <v>203</v>
      </c>
    </row>
    <row r="2652" spans="1:30" x14ac:dyDescent="0.25">
      <c r="A2652" s="28" t="s">
        <v>374</v>
      </c>
      <c r="B2652" s="430">
        <v>2651</v>
      </c>
      <c r="C2652" s="138">
        <v>10</v>
      </c>
      <c r="D2652" s="138">
        <v>18502</v>
      </c>
      <c r="E2652" s="441"/>
      <c r="F2652" s="138" t="s">
        <v>378</v>
      </c>
      <c r="G2652" s="158" t="str">
        <f t="shared" si="248"/>
        <v>r3_65</v>
      </c>
      <c r="H2652" s="138" t="s">
        <v>674</v>
      </c>
      <c r="I2652" s="175">
        <v>43235</v>
      </c>
      <c r="J2652" s="49" t="s">
        <v>199</v>
      </c>
      <c r="K2652" s="157">
        <v>103</v>
      </c>
      <c r="L2652" s="50">
        <v>8054</v>
      </c>
      <c r="M2652" s="50" t="s">
        <v>130</v>
      </c>
      <c r="N2652" s="43">
        <v>0.74097222222222225</v>
      </c>
      <c r="O2652" s="158">
        <v>2</v>
      </c>
      <c r="P2652" s="53" t="s">
        <v>15</v>
      </c>
      <c r="Q2652" s="461"/>
      <c r="R2652" s="461"/>
      <c r="S2652" s="461"/>
      <c r="T2652" s="109">
        <f t="shared" si="249"/>
        <v>0.73958333333333326</v>
      </c>
      <c r="U2652" s="109">
        <f t="shared" si="250"/>
        <v>0.70833333333333326</v>
      </c>
      <c r="V2652" s="41">
        <f>IFERROR(VLOOKUP(L2652,'[1]ZESTAWIENIE NUMERÓW BOCZNYCH'!$A:$B,1,0),"")</f>
        <v>8054</v>
      </c>
      <c r="W2652" s="53" t="str">
        <f>IFERROR(VLOOKUP(V2652,'[1]ZESTAWIENIE NUMERÓW BOCZNYCH'!$A:$B,2,0),P2652)</f>
        <v>VOLVO 7000A</v>
      </c>
      <c r="X2652" s="53" t="s">
        <v>149</v>
      </c>
      <c r="Y2652" s="53">
        <f>VLOOKUP(W2652,'[1]LICZBA MIEJSC'!$A:$C,2,0)</f>
        <v>43</v>
      </c>
      <c r="Z2652" s="53">
        <f>VLOOKUP(W2652,'[1]LICZBA MIEJSC'!$A:$C,3,0)</f>
        <v>133</v>
      </c>
      <c r="AA2652" s="53">
        <f t="shared" si="246"/>
        <v>176</v>
      </c>
      <c r="AB2652" s="41">
        <f t="shared" si="247"/>
        <v>22</v>
      </c>
      <c r="AC2652" s="113">
        <f t="shared" si="251"/>
        <v>0.125</v>
      </c>
      <c r="AD2652" s="299" t="s">
        <v>203</v>
      </c>
    </row>
    <row r="2653" spans="1:30" x14ac:dyDescent="0.25">
      <c r="A2653" s="28" t="s">
        <v>374</v>
      </c>
      <c r="B2653" s="46">
        <v>2652</v>
      </c>
      <c r="C2653" s="224">
        <v>10</v>
      </c>
      <c r="D2653" s="223">
        <v>18502</v>
      </c>
      <c r="E2653" s="450"/>
      <c r="F2653" s="223" t="s">
        <v>378</v>
      </c>
      <c r="G2653" s="158" t="str">
        <f t="shared" si="248"/>
        <v>r3_65</v>
      </c>
      <c r="H2653" s="223" t="s">
        <v>674</v>
      </c>
      <c r="I2653" s="175">
        <v>43235</v>
      </c>
      <c r="J2653" s="49" t="s">
        <v>199</v>
      </c>
      <c r="K2653" s="157">
        <v>102</v>
      </c>
      <c r="L2653" s="50">
        <v>5606</v>
      </c>
      <c r="M2653" s="68" t="s">
        <v>218</v>
      </c>
      <c r="N2653" s="43">
        <v>0.74236111111111114</v>
      </c>
      <c r="O2653" s="158">
        <v>1</v>
      </c>
      <c r="P2653" s="53" t="s">
        <v>15</v>
      </c>
      <c r="Q2653" s="461"/>
      <c r="R2653" s="461"/>
      <c r="S2653" s="461"/>
      <c r="T2653" s="109">
        <f t="shared" si="249"/>
        <v>0.73958333333333326</v>
      </c>
      <c r="U2653" s="109">
        <f t="shared" si="250"/>
        <v>0.70833333333333326</v>
      </c>
      <c r="V2653" s="41">
        <f>IFERROR(VLOOKUP(L2653,'[1]ZESTAWIENIE NUMERÓW BOCZNYCH'!$A:$B,1,0),"")</f>
        <v>5606</v>
      </c>
      <c r="W2653" s="53" t="str">
        <f>IFERROR(VLOOKUP(V2653,'[1]ZESTAWIENIE NUMERÓW BOCZNYCH'!$A:$B,2,0),P2653)</f>
        <v>SOLARIS URBINO 18</v>
      </c>
      <c r="X2653" s="53" t="s">
        <v>149</v>
      </c>
      <c r="Y2653" s="53">
        <f>VLOOKUP(W2653,'[1]LICZBA MIEJSC'!$A:$C,2,0)</f>
        <v>39</v>
      </c>
      <c r="Z2653" s="53">
        <f>VLOOKUP(W2653,'[1]LICZBA MIEJSC'!$A:$C,3,0)</f>
        <v>107</v>
      </c>
      <c r="AA2653" s="53">
        <f t="shared" si="246"/>
        <v>146</v>
      </c>
      <c r="AB2653" s="41">
        <f t="shared" si="247"/>
        <v>15</v>
      </c>
      <c r="AC2653" s="113">
        <f t="shared" si="251"/>
        <v>0.10273972602739725</v>
      </c>
      <c r="AD2653" s="299" t="s">
        <v>203</v>
      </c>
    </row>
    <row r="2654" spans="1:30" x14ac:dyDescent="0.25">
      <c r="A2654" s="28" t="s">
        <v>374</v>
      </c>
      <c r="B2654" s="46">
        <v>2653</v>
      </c>
      <c r="C2654" s="418">
        <v>10</v>
      </c>
      <c r="D2654" s="418">
        <v>18502</v>
      </c>
      <c r="E2654" s="437"/>
      <c r="F2654" s="418" t="s">
        <v>378</v>
      </c>
      <c r="G2654" s="158" t="str">
        <f t="shared" si="248"/>
        <v>r3_65</v>
      </c>
      <c r="H2654" s="418" t="s">
        <v>674</v>
      </c>
      <c r="I2654" s="175">
        <v>43235</v>
      </c>
      <c r="J2654" s="49" t="s">
        <v>199</v>
      </c>
      <c r="K2654" s="157">
        <v>103</v>
      </c>
      <c r="L2654" s="50">
        <v>8116</v>
      </c>
      <c r="M2654" s="68" t="s">
        <v>218</v>
      </c>
      <c r="N2654" s="43">
        <v>0.74444444444444446</v>
      </c>
      <c r="O2654" s="158">
        <v>2</v>
      </c>
      <c r="P2654" s="53" t="s">
        <v>15</v>
      </c>
      <c r="Q2654" s="461"/>
      <c r="R2654" s="461"/>
      <c r="S2654" s="461"/>
      <c r="T2654" s="109">
        <f t="shared" si="249"/>
        <v>0.73958333333333326</v>
      </c>
      <c r="U2654" s="109">
        <f t="shared" si="250"/>
        <v>0.70833333333333326</v>
      </c>
      <c r="V2654" s="41">
        <f>IFERROR(VLOOKUP(L2654,'[1]ZESTAWIENIE NUMERÓW BOCZNYCH'!$A:$B,1,0),"")</f>
        <v>8116</v>
      </c>
      <c r="W2654" s="53" t="str">
        <f>IFERROR(VLOOKUP(V2654,'[1]ZESTAWIENIE NUMERÓW BOCZNYCH'!$A:$B,2,0),P2654)</f>
        <v>VOLVO 7700A</v>
      </c>
      <c r="X2654" s="53" t="s">
        <v>149</v>
      </c>
      <c r="Y2654" s="53">
        <f>VLOOKUP(W2654,'[1]LICZBA MIEJSC'!$A:$C,2,0)</f>
        <v>43</v>
      </c>
      <c r="Z2654" s="53">
        <f>VLOOKUP(W2654,'[1]LICZBA MIEJSC'!$A:$C,3,0)</f>
        <v>133</v>
      </c>
      <c r="AA2654" s="53">
        <f t="shared" si="246"/>
        <v>176</v>
      </c>
      <c r="AB2654" s="41">
        <f t="shared" si="247"/>
        <v>22</v>
      </c>
      <c r="AC2654" s="113">
        <f t="shared" si="251"/>
        <v>0.125</v>
      </c>
      <c r="AD2654" s="299" t="s">
        <v>203</v>
      </c>
    </row>
    <row r="2655" spans="1:30" x14ac:dyDescent="0.25">
      <c r="A2655" s="28" t="s">
        <v>374</v>
      </c>
      <c r="B2655" s="230">
        <v>2654</v>
      </c>
      <c r="C2655" s="422">
        <v>10</v>
      </c>
      <c r="D2655" s="223">
        <v>18502</v>
      </c>
      <c r="E2655" s="450"/>
      <c r="F2655" s="223" t="s">
        <v>378</v>
      </c>
      <c r="G2655" s="158" t="str">
        <f t="shared" si="248"/>
        <v>r3_65</v>
      </c>
      <c r="H2655" s="223" t="s">
        <v>674</v>
      </c>
      <c r="I2655" s="175">
        <v>43235</v>
      </c>
      <c r="J2655" s="49" t="s">
        <v>199</v>
      </c>
      <c r="K2655" s="157">
        <v>101</v>
      </c>
      <c r="L2655" s="50">
        <v>7026</v>
      </c>
      <c r="M2655" s="63" t="s">
        <v>314</v>
      </c>
      <c r="N2655" s="43">
        <v>0.74583333333333324</v>
      </c>
      <c r="O2655" s="158">
        <v>1</v>
      </c>
      <c r="P2655" s="53" t="s">
        <v>13</v>
      </c>
      <c r="Q2655" s="461"/>
      <c r="R2655" s="461"/>
      <c r="S2655" s="461"/>
      <c r="T2655" s="109">
        <f t="shared" si="249"/>
        <v>0.73958333333333326</v>
      </c>
      <c r="U2655" s="109">
        <f t="shared" si="250"/>
        <v>0.70833333333333326</v>
      </c>
      <c r="V2655" s="41">
        <f>IFERROR(VLOOKUP(L2655,'[1]ZESTAWIENIE NUMERÓW BOCZNYCH'!$A:$B,1,0),"")</f>
        <v>7026</v>
      </c>
      <c r="W2655" s="53" t="str">
        <f>IFERROR(VLOOKUP(V2655,'[1]ZESTAWIENIE NUMERÓW BOCZNYCH'!$A:$B,2,0),P2655)</f>
        <v>VOLVO 7700</v>
      </c>
      <c r="X2655" s="53" t="s">
        <v>149</v>
      </c>
      <c r="Y2655" s="53">
        <f>VLOOKUP(W2655,'[1]LICZBA MIEJSC'!$A:$C,2,0)</f>
        <v>33</v>
      </c>
      <c r="Z2655" s="53">
        <f>VLOOKUP(W2655,'[1]LICZBA MIEJSC'!$A:$C,3,0)</f>
        <v>73</v>
      </c>
      <c r="AA2655" s="53">
        <f t="shared" si="246"/>
        <v>106</v>
      </c>
      <c r="AB2655" s="41">
        <f t="shared" si="247"/>
        <v>11</v>
      </c>
      <c r="AC2655" s="113">
        <f t="shared" si="251"/>
        <v>0.10377358490566038</v>
      </c>
      <c r="AD2655" s="299" t="s">
        <v>203</v>
      </c>
    </row>
    <row r="2656" spans="1:30" x14ac:dyDescent="0.25">
      <c r="A2656" s="28" t="s">
        <v>374</v>
      </c>
      <c r="B2656" s="46">
        <v>2655</v>
      </c>
      <c r="C2656" s="435">
        <v>10</v>
      </c>
      <c r="D2656" s="435">
        <v>18502</v>
      </c>
      <c r="E2656" s="447"/>
      <c r="F2656" s="435" t="s">
        <v>378</v>
      </c>
      <c r="G2656" s="435" t="str">
        <f t="shared" si="248"/>
        <v>r3_65</v>
      </c>
      <c r="H2656" s="435" t="s">
        <v>674</v>
      </c>
      <c r="I2656" s="175">
        <v>43235</v>
      </c>
      <c r="J2656" s="49" t="s">
        <v>199</v>
      </c>
      <c r="K2656" s="157">
        <v>102</v>
      </c>
      <c r="L2656" s="50">
        <v>8324</v>
      </c>
      <c r="M2656" s="68" t="s">
        <v>218</v>
      </c>
      <c r="N2656" s="43">
        <v>0.74861111111111101</v>
      </c>
      <c r="O2656" s="158">
        <v>1</v>
      </c>
      <c r="P2656" s="53" t="s">
        <v>15</v>
      </c>
      <c r="Q2656" s="461"/>
      <c r="R2656" s="461"/>
      <c r="S2656" s="461"/>
      <c r="T2656" s="109">
        <f t="shared" si="249"/>
        <v>0.73958333333333326</v>
      </c>
      <c r="U2656" s="109">
        <f t="shared" si="250"/>
        <v>0.70833333333333326</v>
      </c>
      <c r="V2656" s="41">
        <f>IFERROR(VLOOKUP(L2656,'[1]ZESTAWIENIE NUMERÓW BOCZNYCH'!$A:$B,1,0),"")</f>
        <v>8324</v>
      </c>
      <c r="W2656" s="53" t="str">
        <f>IFERROR(VLOOKUP(V2656,'[1]ZESTAWIENIE NUMERÓW BOCZNYCH'!$A:$B,2,0),P2656)</f>
        <v>MERCEDES-BENZ O 530 G Citaro</v>
      </c>
      <c r="X2656" s="53" t="s">
        <v>149</v>
      </c>
      <c r="Y2656" s="53">
        <f>VLOOKUP(W2656,'[1]LICZBA MIEJSC'!$A:$C,2,0)</f>
        <v>42</v>
      </c>
      <c r="Z2656" s="53">
        <f>VLOOKUP(W2656,'[1]LICZBA MIEJSC'!$A:$C,3,0)</f>
        <v>125</v>
      </c>
      <c r="AA2656" s="53">
        <f t="shared" si="246"/>
        <v>167</v>
      </c>
      <c r="AB2656" s="41">
        <f t="shared" si="247"/>
        <v>17</v>
      </c>
      <c r="AC2656" s="113">
        <f t="shared" si="251"/>
        <v>0.10179640718562874</v>
      </c>
      <c r="AD2656" s="299" t="s">
        <v>203</v>
      </c>
    </row>
    <row r="2657" spans="1:30" x14ac:dyDescent="0.25">
      <c r="A2657" s="28" t="s">
        <v>374</v>
      </c>
      <c r="B2657" s="46">
        <v>2656</v>
      </c>
      <c r="C2657" s="418">
        <v>1</v>
      </c>
      <c r="D2657" s="418">
        <v>18402</v>
      </c>
      <c r="E2657" s="437"/>
      <c r="F2657" s="418" t="s">
        <v>382</v>
      </c>
      <c r="G2657" s="158" t="str">
        <f t="shared" si="248"/>
        <v>r3_65</v>
      </c>
      <c r="H2657" s="418" t="s">
        <v>674</v>
      </c>
      <c r="I2657" s="268">
        <v>43235</v>
      </c>
      <c r="J2657" s="49" t="s">
        <v>199</v>
      </c>
      <c r="K2657" s="157">
        <v>31</v>
      </c>
      <c r="L2657" s="50">
        <v>3129</v>
      </c>
      <c r="M2657" s="53" t="s">
        <v>137</v>
      </c>
      <c r="N2657" s="43">
        <v>0.25416666666666665</v>
      </c>
      <c r="O2657" s="158">
        <v>1</v>
      </c>
      <c r="P2657" s="53" t="s">
        <v>20</v>
      </c>
      <c r="Q2657" s="460"/>
      <c r="R2657" s="460"/>
      <c r="S2657" s="460"/>
      <c r="T2657" s="109">
        <f t="shared" si="249"/>
        <v>0.25</v>
      </c>
      <c r="U2657" s="109">
        <f t="shared" si="250"/>
        <v>0.25</v>
      </c>
      <c r="V2657" s="41">
        <f>IFERROR(VLOOKUP(L2657,'[1]ZESTAWIENIE NUMERÓW BOCZNYCH'!$A:$B,1,0),"")</f>
        <v>3129</v>
      </c>
      <c r="W2657" s="53" t="str">
        <f>IFERROR(VLOOKUP(V2657,'[1]ZESTAWIENIE NUMERÓW BOCZNYCH'!$A:$B,2,0),P2657)</f>
        <v>S</v>
      </c>
      <c r="X2657" s="53" t="s">
        <v>12</v>
      </c>
      <c r="Y2657" s="53">
        <f>VLOOKUP(W2657,'[1]LICZBA MIEJSC'!$A:$C,2,0)</f>
        <v>69</v>
      </c>
      <c r="Z2657" s="53">
        <f>VLOOKUP(W2657,'[1]LICZBA MIEJSC'!$A:$C,3,0)</f>
        <v>130</v>
      </c>
      <c r="AA2657" s="53">
        <f t="shared" si="246"/>
        <v>199</v>
      </c>
      <c r="AB2657" s="41">
        <f t="shared" si="247"/>
        <v>20</v>
      </c>
      <c r="AC2657" s="113">
        <f t="shared" si="251"/>
        <v>0.10050251256281408</v>
      </c>
      <c r="AD2657" s="299" t="s">
        <v>206</v>
      </c>
    </row>
    <row r="2658" spans="1:30" x14ac:dyDescent="0.25">
      <c r="A2658" s="28" t="s">
        <v>374</v>
      </c>
      <c r="B2658" s="46">
        <v>2657</v>
      </c>
      <c r="C2658" s="418">
        <v>1</v>
      </c>
      <c r="D2658" s="418">
        <v>18401</v>
      </c>
      <c r="E2658" s="437"/>
      <c r="F2658" s="418" t="s">
        <v>382</v>
      </c>
      <c r="G2658" s="158" t="str">
        <f t="shared" si="248"/>
        <v>r3_65</v>
      </c>
      <c r="H2658" s="418" t="s">
        <v>673</v>
      </c>
      <c r="I2658" s="175">
        <v>43235</v>
      </c>
      <c r="J2658" s="49" t="s">
        <v>199</v>
      </c>
      <c r="K2658" s="157">
        <v>31</v>
      </c>
      <c r="L2658" s="50">
        <v>3113</v>
      </c>
      <c r="M2658" s="50" t="s">
        <v>189</v>
      </c>
      <c r="N2658" s="43">
        <v>0.25694444444444448</v>
      </c>
      <c r="O2658" s="158">
        <v>0</v>
      </c>
      <c r="P2658" s="53" t="s">
        <v>20</v>
      </c>
      <c r="Q2658" s="460"/>
      <c r="R2658" s="460"/>
      <c r="S2658" s="460"/>
      <c r="T2658" s="109">
        <f t="shared" si="249"/>
        <v>0.25</v>
      </c>
      <c r="U2658" s="109">
        <f t="shared" si="250"/>
        <v>0.25</v>
      </c>
      <c r="V2658" s="41">
        <f>IFERROR(VLOOKUP(L2658,'[1]ZESTAWIENIE NUMERÓW BOCZNYCH'!$A:$B,1,0),"")</f>
        <v>3113</v>
      </c>
      <c r="W2658" s="53" t="str">
        <f>IFERROR(VLOOKUP(V2658,'[1]ZESTAWIENIE NUMERÓW BOCZNYCH'!$A:$B,2,0),P2658)</f>
        <v>S</v>
      </c>
      <c r="X2658" s="53" t="s">
        <v>12</v>
      </c>
      <c r="Y2658" s="53">
        <f>VLOOKUP(W2658,'[1]LICZBA MIEJSC'!$A:$C,2,0)</f>
        <v>69</v>
      </c>
      <c r="Z2658" s="53">
        <f>VLOOKUP(W2658,'[1]LICZBA MIEJSC'!$A:$C,3,0)</f>
        <v>130</v>
      </c>
      <c r="AA2658" s="53">
        <f t="shared" si="246"/>
        <v>199</v>
      </c>
      <c r="AB2658" s="41">
        <f t="shared" si="247"/>
        <v>0</v>
      </c>
      <c r="AC2658" s="113">
        <f t="shared" si="251"/>
        <v>0</v>
      </c>
      <c r="AD2658" s="299" t="s">
        <v>206</v>
      </c>
    </row>
    <row r="2659" spans="1:30" x14ac:dyDescent="0.25">
      <c r="A2659" s="28" t="s">
        <v>374</v>
      </c>
      <c r="B2659" s="46">
        <v>2658</v>
      </c>
      <c r="C2659" s="418">
        <v>1</v>
      </c>
      <c r="D2659" s="418">
        <v>18401</v>
      </c>
      <c r="E2659" s="437"/>
      <c r="F2659" s="418" t="s">
        <v>382</v>
      </c>
      <c r="G2659" s="158" t="str">
        <f t="shared" si="248"/>
        <v>r3_65</v>
      </c>
      <c r="H2659" s="418" t="s">
        <v>673</v>
      </c>
      <c r="I2659" s="175">
        <v>43235</v>
      </c>
      <c r="J2659" s="49" t="s">
        <v>199</v>
      </c>
      <c r="K2659" s="157">
        <v>31</v>
      </c>
      <c r="L2659" s="50">
        <v>3127</v>
      </c>
      <c r="M2659" s="159" t="s">
        <v>189</v>
      </c>
      <c r="N2659" s="43">
        <v>0.26041666666666669</v>
      </c>
      <c r="O2659" s="158">
        <v>0</v>
      </c>
      <c r="P2659" s="53" t="s">
        <v>20</v>
      </c>
      <c r="Q2659" s="461"/>
      <c r="R2659" s="461"/>
      <c r="S2659" s="461"/>
      <c r="T2659" s="109">
        <f t="shared" si="249"/>
        <v>0.26041666666666663</v>
      </c>
      <c r="U2659" s="109">
        <f t="shared" si="250"/>
        <v>0.25</v>
      </c>
      <c r="V2659" s="41">
        <f>IFERROR(VLOOKUP(L2659,'[1]ZESTAWIENIE NUMERÓW BOCZNYCH'!$A:$B,1,0),"")</f>
        <v>3127</v>
      </c>
      <c r="W2659" s="53" t="str">
        <f>IFERROR(VLOOKUP(V2659,'[1]ZESTAWIENIE NUMERÓW BOCZNYCH'!$A:$B,2,0),P2659)</f>
        <v>S</v>
      </c>
      <c r="X2659" s="53" t="s">
        <v>12</v>
      </c>
      <c r="Y2659" s="53">
        <f>VLOOKUP(W2659,'[1]LICZBA MIEJSC'!$A:$C,2,0)</f>
        <v>69</v>
      </c>
      <c r="Z2659" s="53">
        <f>VLOOKUP(W2659,'[1]LICZBA MIEJSC'!$A:$C,3,0)</f>
        <v>130</v>
      </c>
      <c r="AA2659" s="53">
        <f t="shared" si="246"/>
        <v>199</v>
      </c>
      <c r="AB2659" s="41">
        <f t="shared" si="247"/>
        <v>0</v>
      </c>
      <c r="AC2659" s="113">
        <f t="shared" si="251"/>
        <v>0</v>
      </c>
      <c r="AD2659" s="299" t="s">
        <v>206</v>
      </c>
    </row>
    <row r="2660" spans="1:30" x14ac:dyDescent="0.25">
      <c r="A2660" s="28" t="s">
        <v>374</v>
      </c>
      <c r="B2660" s="46">
        <v>2659</v>
      </c>
      <c r="C2660" s="418">
        <v>1</v>
      </c>
      <c r="D2660" s="418">
        <v>18402</v>
      </c>
      <c r="E2660" s="437"/>
      <c r="F2660" s="418" t="s">
        <v>382</v>
      </c>
      <c r="G2660" s="158" t="str">
        <f t="shared" si="248"/>
        <v>r3_65</v>
      </c>
      <c r="H2660" s="418" t="s">
        <v>674</v>
      </c>
      <c r="I2660" s="268">
        <v>43235</v>
      </c>
      <c r="J2660" s="49" t="s">
        <v>199</v>
      </c>
      <c r="K2660" s="157">
        <v>31</v>
      </c>
      <c r="L2660" s="50">
        <v>3113</v>
      </c>
      <c r="M2660" s="53" t="s">
        <v>137</v>
      </c>
      <c r="N2660" s="43">
        <v>0.26250000000000001</v>
      </c>
      <c r="O2660" s="158">
        <v>1</v>
      </c>
      <c r="P2660" s="53" t="s">
        <v>20</v>
      </c>
      <c r="Q2660" s="461"/>
      <c r="R2660" s="461"/>
      <c r="S2660" s="461"/>
      <c r="T2660" s="109">
        <f t="shared" si="249"/>
        <v>0.26041666666666663</v>
      </c>
      <c r="U2660" s="109">
        <f t="shared" si="250"/>
        <v>0.25</v>
      </c>
      <c r="V2660" s="41">
        <f>IFERROR(VLOOKUP(L2660,'[1]ZESTAWIENIE NUMERÓW BOCZNYCH'!$A:$B,1,0),"")</f>
        <v>3113</v>
      </c>
      <c r="W2660" s="53" t="str">
        <f>IFERROR(VLOOKUP(V2660,'[1]ZESTAWIENIE NUMERÓW BOCZNYCH'!$A:$B,2,0),P2660)</f>
        <v>S</v>
      </c>
      <c r="X2660" s="53" t="s">
        <v>12</v>
      </c>
      <c r="Y2660" s="53">
        <f>VLOOKUP(W2660,'[1]LICZBA MIEJSC'!$A:$C,2,0)</f>
        <v>69</v>
      </c>
      <c r="Z2660" s="53">
        <f>VLOOKUP(W2660,'[1]LICZBA MIEJSC'!$A:$C,3,0)</f>
        <v>130</v>
      </c>
      <c r="AA2660" s="53">
        <f t="shared" si="246"/>
        <v>199</v>
      </c>
      <c r="AB2660" s="41">
        <f t="shared" si="247"/>
        <v>20</v>
      </c>
      <c r="AC2660" s="113">
        <f t="shared" si="251"/>
        <v>0.10050251256281408</v>
      </c>
      <c r="AD2660" s="299" t="s">
        <v>206</v>
      </c>
    </row>
    <row r="2661" spans="1:30" x14ac:dyDescent="0.25">
      <c r="A2661" s="28" t="s">
        <v>374</v>
      </c>
      <c r="B2661" s="46">
        <v>2660</v>
      </c>
      <c r="C2661" s="418">
        <v>1</v>
      </c>
      <c r="D2661" s="418">
        <v>18401</v>
      </c>
      <c r="E2661" s="437"/>
      <c r="F2661" s="418" t="s">
        <v>382</v>
      </c>
      <c r="G2661" s="158" t="str">
        <f t="shared" si="248"/>
        <v>r3_65</v>
      </c>
      <c r="H2661" s="418" t="s">
        <v>673</v>
      </c>
      <c r="I2661" s="175">
        <v>43235</v>
      </c>
      <c r="J2661" s="49" t="s">
        <v>199</v>
      </c>
      <c r="K2661" s="157">
        <v>31</v>
      </c>
      <c r="L2661" s="50">
        <v>3118</v>
      </c>
      <c r="M2661" s="159" t="s">
        <v>189</v>
      </c>
      <c r="N2661" s="43">
        <v>0.27013888888888887</v>
      </c>
      <c r="O2661" s="158">
        <v>1</v>
      </c>
      <c r="P2661" s="53" t="s">
        <v>20</v>
      </c>
      <c r="Q2661" s="461"/>
      <c r="R2661" s="461"/>
      <c r="S2661" s="461"/>
      <c r="T2661" s="109">
        <f t="shared" si="249"/>
        <v>0.26041666666666663</v>
      </c>
      <c r="U2661" s="109">
        <f t="shared" si="250"/>
        <v>0.25</v>
      </c>
      <c r="V2661" s="41">
        <f>IFERROR(VLOOKUP(L2661,'[1]ZESTAWIENIE NUMERÓW BOCZNYCH'!$A:$B,1,0),"")</f>
        <v>3118</v>
      </c>
      <c r="W2661" s="53" t="str">
        <f>IFERROR(VLOOKUP(V2661,'[1]ZESTAWIENIE NUMERÓW BOCZNYCH'!$A:$B,2,0),P2661)</f>
        <v>S</v>
      </c>
      <c r="X2661" s="53" t="s">
        <v>12</v>
      </c>
      <c r="Y2661" s="53">
        <f>VLOOKUP(W2661,'[1]LICZBA MIEJSC'!$A:$C,2,0)</f>
        <v>69</v>
      </c>
      <c r="Z2661" s="53">
        <f>VLOOKUP(W2661,'[1]LICZBA MIEJSC'!$A:$C,3,0)</f>
        <v>130</v>
      </c>
      <c r="AA2661" s="53">
        <f t="shared" si="246"/>
        <v>199</v>
      </c>
      <c r="AB2661" s="41">
        <f t="shared" si="247"/>
        <v>20</v>
      </c>
      <c r="AC2661" s="113">
        <f t="shared" si="251"/>
        <v>0.10050251256281408</v>
      </c>
      <c r="AD2661" s="299" t="s">
        <v>206</v>
      </c>
    </row>
    <row r="2662" spans="1:30" x14ac:dyDescent="0.25">
      <c r="A2662" s="28" t="s">
        <v>374</v>
      </c>
      <c r="B2662" s="46">
        <v>2661</v>
      </c>
      <c r="C2662" s="418">
        <v>1</v>
      </c>
      <c r="D2662" s="418">
        <v>18402</v>
      </c>
      <c r="E2662" s="437"/>
      <c r="F2662" s="418" t="s">
        <v>382</v>
      </c>
      <c r="G2662" s="158" t="str">
        <f t="shared" si="248"/>
        <v>r3_65</v>
      </c>
      <c r="H2662" s="418" t="s">
        <v>674</v>
      </c>
      <c r="I2662" s="268">
        <v>43235</v>
      </c>
      <c r="J2662" s="49" t="s">
        <v>199</v>
      </c>
      <c r="K2662" s="157">
        <v>31</v>
      </c>
      <c r="L2662" s="50">
        <v>3127</v>
      </c>
      <c r="M2662" s="53" t="s">
        <v>137</v>
      </c>
      <c r="N2662" s="43">
        <v>0.27083333333333331</v>
      </c>
      <c r="O2662" s="158">
        <v>1</v>
      </c>
      <c r="P2662" s="53" t="s">
        <v>20</v>
      </c>
      <c r="Q2662" s="461"/>
      <c r="R2662" s="461"/>
      <c r="S2662" s="461"/>
      <c r="T2662" s="109">
        <f t="shared" si="249"/>
        <v>0.27083333333333331</v>
      </c>
      <c r="U2662" s="109">
        <f t="shared" si="250"/>
        <v>0.25</v>
      </c>
      <c r="V2662" s="41">
        <f>IFERROR(VLOOKUP(L2662,'[1]ZESTAWIENIE NUMERÓW BOCZNYCH'!$A:$B,1,0),"")</f>
        <v>3127</v>
      </c>
      <c r="W2662" s="53" t="str">
        <f>IFERROR(VLOOKUP(V2662,'[1]ZESTAWIENIE NUMERÓW BOCZNYCH'!$A:$B,2,0),P2662)</f>
        <v>S</v>
      </c>
      <c r="X2662" s="53" t="s">
        <v>12</v>
      </c>
      <c r="Y2662" s="53">
        <f>VLOOKUP(W2662,'[1]LICZBA MIEJSC'!$A:$C,2,0)</f>
        <v>69</v>
      </c>
      <c r="Z2662" s="53">
        <f>VLOOKUP(W2662,'[1]LICZBA MIEJSC'!$A:$C,3,0)</f>
        <v>130</v>
      </c>
      <c r="AA2662" s="53">
        <f t="shared" si="246"/>
        <v>199</v>
      </c>
      <c r="AB2662" s="41">
        <f t="shared" si="247"/>
        <v>20</v>
      </c>
      <c r="AC2662" s="113">
        <f t="shared" si="251"/>
        <v>0.10050251256281408</v>
      </c>
      <c r="AD2662" s="299" t="s">
        <v>206</v>
      </c>
    </row>
    <row r="2663" spans="1:30" x14ac:dyDescent="0.25">
      <c r="A2663" s="28" t="s">
        <v>374</v>
      </c>
      <c r="B2663" s="46">
        <v>2662</v>
      </c>
      <c r="C2663" s="50">
        <v>1</v>
      </c>
      <c r="D2663" s="50">
        <v>18401</v>
      </c>
      <c r="E2663" s="440"/>
      <c r="F2663" s="50" t="s">
        <v>382</v>
      </c>
      <c r="G2663" s="158" t="str">
        <f t="shared" si="248"/>
        <v>r3_65</v>
      </c>
      <c r="H2663" s="418" t="s">
        <v>673</v>
      </c>
      <c r="I2663" s="175">
        <v>43235</v>
      </c>
      <c r="J2663" s="49" t="s">
        <v>199</v>
      </c>
      <c r="K2663" s="157">
        <v>31</v>
      </c>
      <c r="L2663" s="50">
        <v>3112</v>
      </c>
      <c r="M2663" s="50" t="s">
        <v>189</v>
      </c>
      <c r="N2663" s="51">
        <v>0.27847222222222223</v>
      </c>
      <c r="O2663" s="185">
        <v>1</v>
      </c>
      <c r="P2663" s="50" t="s">
        <v>20</v>
      </c>
      <c r="Q2663" s="461"/>
      <c r="R2663" s="461"/>
      <c r="S2663" s="461"/>
      <c r="T2663" s="109">
        <f t="shared" si="249"/>
        <v>0.27083333333333331</v>
      </c>
      <c r="U2663" s="109">
        <f t="shared" si="250"/>
        <v>0.25</v>
      </c>
      <c r="V2663" s="41">
        <f>IFERROR(VLOOKUP(L2663,'[1]ZESTAWIENIE NUMERÓW BOCZNYCH'!$A:$B,1,0),"")</f>
        <v>3112</v>
      </c>
      <c r="W2663" s="53" t="str">
        <f>IFERROR(VLOOKUP(V2663,'[1]ZESTAWIENIE NUMERÓW BOCZNYCH'!$A:$B,2,0),P2663)</f>
        <v>S</v>
      </c>
      <c r="X2663" s="53" t="s">
        <v>12</v>
      </c>
      <c r="Y2663" s="53">
        <f>VLOOKUP(W2663,'[1]LICZBA MIEJSC'!$A:$C,2,0)</f>
        <v>69</v>
      </c>
      <c r="Z2663" s="53">
        <f>VLOOKUP(W2663,'[1]LICZBA MIEJSC'!$A:$C,3,0)</f>
        <v>130</v>
      </c>
      <c r="AA2663" s="53">
        <f t="shared" si="246"/>
        <v>199</v>
      </c>
      <c r="AB2663" s="41">
        <f t="shared" si="247"/>
        <v>20</v>
      </c>
      <c r="AC2663" s="113">
        <f t="shared" si="251"/>
        <v>0.10050251256281408</v>
      </c>
      <c r="AD2663" s="299" t="s">
        <v>206</v>
      </c>
    </row>
    <row r="2664" spans="1:30" x14ac:dyDescent="0.25">
      <c r="A2664" s="28" t="s">
        <v>374</v>
      </c>
      <c r="B2664" s="46">
        <v>2663</v>
      </c>
      <c r="C2664" s="418">
        <v>1</v>
      </c>
      <c r="D2664" s="418">
        <v>18402</v>
      </c>
      <c r="E2664" s="437"/>
      <c r="F2664" s="418" t="s">
        <v>382</v>
      </c>
      <c r="G2664" s="158" t="str">
        <f t="shared" si="248"/>
        <v>r3_65</v>
      </c>
      <c r="H2664" s="418" t="s">
        <v>674</v>
      </c>
      <c r="I2664" s="268">
        <v>43235</v>
      </c>
      <c r="J2664" s="49" t="s">
        <v>199</v>
      </c>
      <c r="K2664" s="157">
        <v>31</v>
      </c>
      <c r="L2664" s="50">
        <v>3118</v>
      </c>
      <c r="M2664" s="165" t="s">
        <v>137</v>
      </c>
      <c r="N2664" s="43">
        <v>0.27847222222222223</v>
      </c>
      <c r="O2664" s="158">
        <v>2</v>
      </c>
      <c r="P2664" s="53" t="s">
        <v>20</v>
      </c>
      <c r="Q2664" s="461"/>
      <c r="R2664" s="461"/>
      <c r="S2664" s="461"/>
      <c r="T2664" s="109">
        <f t="shared" si="249"/>
        <v>0.27083333333333331</v>
      </c>
      <c r="U2664" s="109">
        <f t="shared" si="250"/>
        <v>0.25</v>
      </c>
      <c r="V2664" s="41">
        <f>IFERROR(VLOOKUP(L2664,'[1]ZESTAWIENIE NUMERÓW BOCZNYCH'!$A:$B,1,0),"")</f>
        <v>3118</v>
      </c>
      <c r="W2664" s="53" t="str">
        <f>IFERROR(VLOOKUP(V2664,'[1]ZESTAWIENIE NUMERÓW BOCZNYCH'!$A:$B,2,0),P2664)</f>
        <v>S</v>
      </c>
      <c r="X2664" s="53" t="s">
        <v>12</v>
      </c>
      <c r="Y2664" s="53">
        <f>VLOOKUP(W2664,'[1]LICZBA MIEJSC'!$A:$C,2,0)</f>
        <v>69</v>
      </c>
      <c r="Z2664" s="53">
        <f>VLOOKUP(W2664,'[1]LICZBA MIEJSC'!$A:$C,3,0)</f>
        <v>130</v>
      </c>
      <c r="AA2664" s="53">
        <f t="shared" si="246"/>
        <v>199</v>
      </c>
      <c r="AB2664" s="41">
        <f t="shared" si="247"/>
        <v>35</v>
      </c>
      <c r="AC2664" s="113">
        <f t="shared" si="251"/>
        <v>0.17587939698492464</v>
      </c>
      <c r="AD2664" s="299" t="s">
        <v>206</v>
      </c>
    </row>
    <row r="2665" spans="1:30" x14ac:dyDescent="0.25">
      <c r="A2665" s="28" t="s">
        <v>374</v>
      </c>
      <c r="B2665" s="46">
        <v>2664</v>
      </c>
      <c r="C2665" s="418">
        <v>1</v>
      </c>
      <c r="D2665" s="418">
        <v>18402</v>
      </c>
      <c r="E2665" s="437"/>
      <c r="F2665" s="418" t="s">
        <v>382</v>
      </c>
      <c r="G2665" s="158" t="str">
        <f t="shared" si="248"/>
        <v>r3_65</v>
      </c>
      <c r="H2665" s="418" t="s">
        <v>674</v>
      </c>
      <c r="I2665" s="268">
        <v>43235</v>
      </c>
      <c r="J2665" s="49" t="s">
        <v>199</v>
      </c>
      <c r="K2665" s="157">
        <v>31</v>
      </c>
      <c r="L2665" s="50">
        <v>3112</v>
      </c>
      <c r="M2665" s="53" t="s">
        <v>137</v>
      </c>
      <c r="N2665" s="43">
        <v>0.28541666666666665</v>
      </c>
      <c r="O2665" s="158">
        <v>2</v>
      </c>
      <c r="P2665" s="53" t="s">
        <v>20</v>
      </c>
      <c r="Q2665" s="461"/>
      <c r="R2665" s="461"/>
      <c r="S2665" s="461"/>
      <c r="T2665" s="109">
        <f t="shared" si="249"/>
        <v>0.28125</v>
      </c>
      <c r="U2665" s="109">
        <f t="shared" si="250"/>
        <v>0.25</v>
      </c>
      <c r="V2665" s="41">
        <f>IFERROR(VLOOKUP(L2665,'[1]ZESTAWIENIE NUMERÓW BOCZNYCH'!$A:$B,1,0),"")</f>
        <v>3112</v>
      </c>
      <c r="W2665" s="53" t="str">
        <f>IFERROR(VLOOKUP(V2665,'[1]ZESTAWIENIE NUMERÓW BOCZNYCH'!$A:$B,2,0),P2665)</f>
        <v>S</v>
      </c>
      <c r="X2665" s="53" t="s">
        <v>12</v>
      </c>
      <c r="Y2665" s="53">
        <f>VLOOKUP(W2665,'[1]LICZBA MIEJSC'!$A:$C,2,0)</f>
        <v>69</v>
      </c>
      <c r="Z2665" s="53">
        <f>VLOOKUP(W2665,'[1]LICZBA MIEJSC'!$A:$C,3,0)</f>
        <v>130</v>
      </c>
      <c r="AA2665" s="53">
        <f t="shared" si="246"/>
        <v>199</v>
      </c>
      <c r="AB2665" s="41">
        <f t="shared" si="247"/>
        <v>35</v>
      </c>
      <c r="AC2665" s="113">
        <f t="shared" si="251"/>
        <v>0.17587939698492464</v>
      </c>
      <c r="AD2665" s="299" t="s">
        <v>206</v>
      </c>
    </row>
    <row r="2666" spans="1:30" x14ac:dyDescent="0.25">
      <c r="A2666" s="28" t="s">
        <v>374</v>
      </c>
      <c r="B2666" s="46">
        <v>2665</v>
      </c>
      <c r="C2666" s="418">
        <v>1</v>
      </c>
      <c r="D2666" s="418">
        <v>18401</v>
      </c>
      <c r="E2666" s="437"/>
      <c r="F2666" s="418" t="s">
        <v>382</v>
      </c>
      <c r="G2666" s="158" t="str">
        <f t="shared" si="248"/>
        <v>r3_65</v>
      </c>
      <c r="H2666" s="418" t="s">
        <v>673</v>
      </c>
      <c r="I2666" s="175">
        <v>43235</v>
      </c>
      <c r="J2666" s="49" t="s">
        <v>199</v>
      </c>
      <c r="K2666" s="157">
        <v>31</v>
      </c>
      <c r="L2666" s="50">
        <v>3124</v>
      </c>
      <c r="M2666" s="50" t="s">
        <v>189</v>
      </c>
      <c r="N2666" s="43">
        <v>0.28680555555555554</v>
      </c>
      <c r="O2666" s="158">
        <v>1</v>
      </c>
      <c r="P2666" s="53" t="s">
        <v>20</v>
      </c>
      <c r="Q2666" s="461"/>
      <c r="R2666" s="461"/>
      <c r="S2666" s="461"/>
      <c r="T2666" s="109">
        <f t="shared" si="249"/>
        <v>0.28125</v>
      </c>
      <c r="U2666" s="109">
        <f t="shared" si="250"/>
        <v>0.25</v>
      </c>
      <c r="V2666" s="41">
        <f>IFERROR(VLOOKUP(L2666,'[1]ZESTAWIENIE NUMERÓW BOCZNYCH'!$A:$B,1,0),"")</f>
        <v>3124</v>
      </c>
      <c r="W2666" s="53" t="str">
        <f>IFERROR(VLOOKUP(V2666,'[1]ZESTAWIENIE NUMERÓW BOCZNYCH'!$A:$B,2,0),P2666)</f>
        <v>S</v>
      </c>
      <c r="X2666" s="53" t="s">
        <v>12</v>
      </c>
      <c r="Y2666" s="53">
        <f>VLOOKUP(W2666,'[1]LICZBA MIEJSC'!$A:$C,2,0)</f>
        <v>69</v>
      </c>
      <c r="Z2666" s="53">
        <f>VLOOKUP(W2666,'[1]LICZBA MIEJSC'!$A:$C,3,0)</f>
        <v>130</v>
      </c>
      <c r="AA2666" s="53">
        <f t="shared" si="246"/>
        <v>199</v>
      </c>
      <c r="AB2666" s="41">
        <f t="shared" si="247"/>
        <v>20</v>
      </c>
      <c r="AC2666" s="113">
        <f t="shared" si="251"/>
        <v>0.10050251256281408</v>
      </c>
      <c r="AD2666" s="299" t="s">
        <v>206</v>
      </c>
    </row>
    <row r="2667" spans="1:30" x14ac:dyDescent="0.25">
      <c r="A2667" s="28" t="s">
        <v>374</v>
      </c>
      <c r="B2667" s="46">
        <v>2666</v>
      </c>
      <c r="C2667" s="418">
        <v>1</v>
      </c>
      <c r="D2667" s="418">
        <v>18401</v>
      </c>
      <c r="E2667" s="437"/>
      <c r="F2667" s="418" t="s">
        <v>382</v>
      </c>
      <c r="G2667" s="158" t="str">
        <f t="shared" si="248"/>
        <v>r3_65</v>
      </c>
      <c r="H2667" s="418" t="s">
        <v>673</v>
      </c>
      <c r="I2667" s="175">
        <v>43235</v>
      </c>
      <c r="J2667" s="49" t="s">
        <v>199</v>
      </c>
      <c r="K2667" s="157">
        <v>31</v>
      </c>
      <c r="L2667" s="50">
        <v>3119</v>
      </c>
      <c r="M2667" s="50" t="s">
        <v>189</v>
      </c>
      <c r="N2667" s="43">
        <v>0.29444444444444445</v>
      </c>
      <c r="O2667" s="158">
        <v>1</v>
      </c>
      <c r="P2667" s="53" t="s">
        <v>20</v>
      </c>
      <c r="Q2667" s="461"/>
      <c r="R2667" s="461"/>
      <c r="S2667" s="461"/>
      <c r="T2667" s="109">
        <f t="shared" si="249"/>
        <v>0.29166666666666663</v>
      </c>
      <c r="U2667" s="109">
        <f t="shared" si="250"/>
        <v>0.29166666666666663</v>
      </c>
      <c r="V2667" s="41">
        <f>IFERROR(VLOOKUP(L2667,'[1]ZESTAWIENIE NUMERÓW BOCZNYCH'!$A:$B,1,0),"")</f>
        <v>3119</v>
      </c>
      <c r="W2667" s="53" t="str">
        <f>IFERROR(VLOOKUP(V2667,'[1]ZESTAWIENIE NUMERÓW BOCZNYCH'!$A:$B,2,0),P2667)</f>
        <v>S</v>
      </c>
      <c r="X2667" s="53" t="s">
        <v>12</v>
      </c>
      <c r="Y2667" s="53">
        <f>VLOOKUP(W2667,'[1]LICZBA MIEJSC'!$A:$C,2,0)</f>
        <v>69</v>
      </c>
      <c r="Z2667" s="53">
        <f>VLOOKUP(W2667,'[1]LICZBA MIEJSC'!$A:$C,3,0)</f>
        <v>130</v>
      </c>
      <c r="AA2667" s="53">
        <f t="shared" si="246"/>
        <v>199</v>
      </c>
      <c r="AB2667" s="41">
        <f t="shared" si="247"/>
        <v>20</v>
      </c>
      <c r="AC2667" s="113">
        <f t="shared" si="251"/>
        <v>0.10050251256281408</v>
      </c>
      <c r="AD2667" s="299" t="s">
        <v>206</v>
      </c>
    </row>
    <row r="2668" spans="1:30" x14ac:dyDescent="0.25">
      <c r="A2668" s="28" t="s">
        <v>374</v>
      </c>
      <c r="B2668" s="46">
        <v>2667</v>
      </c>
      <c r="C2668" s="418">
        <v>1</v>
      </c>
      <c r="D2668" s="418">
        <v>18402</v>
      </c>
      <c r="E2668" s="437"/>
      <c r="F2668" s="418" t="s">
        <v>382</v>
      </c>
      <c r="G2668" s="158" t="str">
        <f t="shared" si="248"/>
        <v>r3_65</v>
      </c>
      <c r="H2668" s="418" t="s">
        <v>674</v>
      </c>
      <c r="I2668" s="268">
        <v>43235</v>
      </c>
      <c r="J2668" s="49" t="s">
        <v>199</v>
      </c>
      <c r="K2668" s="157">
        <v>31</v>
      </c>
      <c r="L2668" s="50">
        <v>3124</v>
      </c>
      <c r="M2668" s="53" t="s">
        <v>137</v>
      </c>
      <c r="N2668" s="43">
        <v>0.2986111111111111</v>
      </c>
      <c r="O2668" s="158">
        <v>3</v>
      </c>
      <c r="P2668" s="53" t="s">
        <v>20</v>
      </c>
      <c r="Q2668" s="461"/>
      <c r="R2668" s="461"/>
      <c r="S2668" s="461"/>
      <c r="T2668" s="109">
        <f t="shared" si="249"/>
        <v>0.29166666666666663</v>
      </c>
      <c r="U2668" s="109">
        <f t="shared" si="250"/>
        <v>0.29166666666666663</v>
      </c>
      <c r="V2668" s="41">
        <f>IFERROR(VLOOKUP(L2668,'[1]ZESTAWIENIE NUMERÓW BOCZNYCH'!$A:$B,1,0),"")</f>
        <v>3124</v>
      </c>
      <c r="W2668" s="53" t="str">
        <f>IFERROR(VLOOKUP(V2668,'[1]ZESTAWIENIE NUMERÓW BOCZNYCH'!$A:$B,2,0),P2668)</f>
        <v>S</v>
      </c>
      <c r="X2668" s="53" t="s">
        <v>12</v>
      </c>
      <c r="Y2668" s="53">
        <f>VLOOKUP(W2668,'[1]LICZBA MIEJSC'!$A:$C,2,0)</f>
        <v>69</v>
      </c>
      <c r="Z2668" s="53">
        <f>VLOOKUP(W2668,'[1]LICZBA MIEJSC'!$A:$C,3,0)</f>
        <v>130</v>
      </c>
      <c r="AA2668" s="53">
        <f t="shared" si="246"/>
        <v>199</v>
      </c>
      <c r="AB2668" s="41">
        <f t="shared" si="247"/>
        <v>62</v>
      </c>
      <c r="AC2668" s="113">
        <f t="shared" si="251"/>
        <v>0.31155778894472363</v>
      </c>
      <c r="AD2668" s="299" t="s">
        <v>206</v>
      </c>
    </row>
    <row r="2669" spans="1:30" x14ac:dyDescent="0.25">
      <c r="A2669" s="28" t="s">
        <v>374</v>
      </c>
      <c r="B2669" s="46">
        <v>2668</v>
      </c>
      <c r="C2669" s="418">
        <v>1</v>
      </c>
      <c r="D2669" s="418">
        <v>18401</v>
      </c>
      <c r="E2669" s="437"/>
      <c r="F2669" s="418" t="s">
        <v>382</v>
      </c>
      <c r="G2669" s="158" t="str">
        <f t="shared" si="248"/>
        <v>r3_65</v>
      </c>
      <c r="H2669" s="418" t="s">
        <v>673</v>
      </c>
      <c r="I2669" s="175">
        <v>43235</v>
      </c>
      <c r="J2669" s="49" t="s">
        <v>199</v>
      </c>
      <c r="K2669" s="157">
        <v>31</v>
      </c>
      <c r="L2669" s="50">
        <v>3117</v>
      </c>
      <c r="M2669" s="50" t="s">
        <v>189</v>
      </c>
      <c r="N2669" s="43">
        <v>0.30208333333333331</v>
      </c>
      <c r="O2669" s="158">
        <v>1</v>
      </c>
      <c r="P2669" s="53" t="s">
        <v>20</v>
      </c>
      <c r="Q2669" s="461"/>
      <c r="R2669" s="461"/>
      <c r="S2669" s="461"/>
      <c r="T2669" s="109">
        <f t="shared" si="249"/>
        <v>0.30208333333333331</v>
      </c>
      <c r="U2669" s="109">
        <f t="shared" si="250"/>
        <v>0.29166666666666663</v>
      </c>
      <c r="V2669" s="41">
        <f>IFERROR(VLOOKUP(L2669,'[1]ZESTAWIENIE NUMERÓW BOCZNYCH'!$A:$B,1,0),"")</f>
        <v>3117</v>
      </c>
      <c r="W2669" s="53" t="str">
        <f>IFERROR(VLOOKUP(V2669,'[1]ZESTAWIENIE NUMERÓW BOCZNYCH'!$A:$B,2,0),P2669)</f>
        <v>S</v>
      </c>
      <c r="X2669" s="53" t="s">
        <v>12</v>
      </c>
      <c r="Y2669" s="53">
        <f>VLOOKUP(W2669,'[1]LICZBA MIEJSC'!$A:$C,2,0)</f>
        <v>69</v>
      </c>
      <c r="Z2669" s="53">
        <f>VLOOKUP(W2669,'[1]LICZBA MIEJSC'!$A:$C,3,0)</f>
        <v>130</v>
      </c>
      <c r="AA2669" s="53">
        <f t="shared" si="246"/>
        <v>199</v>
      </c>
      <c r="AB2669" s="41">
        <f t="shared" si="247"/>
        <v>20</v>
      </c>
      <c r="AC2669" s="113">
        <f t="shared" si="251"/>
        <v>0.10050251256281408</v>
      </c>
      <c r="AD2669" s="299" t="s">
        <v>206</v>
      </c>
    </row>
    <row r="2670" spans="1:30" x14ac:dyDescent="0.25">
      <c r="A2670" s="28" t="s">
        <v>374</v>
      </c>
      <c r="B2670" s="46">
        <v>2669</v>
      </c>
      <c r="C2670" s="418">
        <v>1</v>
      </c>
      <c r="D2670" s="418">
        <v>18402</v>
      </c>
      <c r="E2670" s="437"/>
      <c r="F2670" s="418" t="s">
        <v>382</v>
      </c>
      <c r="G2670" s="158" t="str">
        <f t="shared" si="248"/>
        <v>r3_65</v>
      </c>
      <c r="H2670" s="418" t="s">
        <v>674</v>
      </c>
      <c r="I2670" s="268">
        <v>43235</v>
      </c>
      <c r="J2670" s="49" t="s">
        <v>199</v>
      </c>
      <c r="K2670" s="157">
        <v>31</v>
      </c>
      <c r="L2670" s="50">
        <v>3119</v>
      </c>
      <c r="M2670" s="165" t="s">
        <v>137</v>
      </c>
      <c r="N2670" s="43">
        <v>0.30624999999999997</v>
      </c>
      <c r="O2670" s="158">
        <v>5</v>
      </c>
      <c r="P2670" s="53" t="s">
        <v>20</v>
      </c>
      <c r="Q2670" s="461"/>
      <c r="R2670" s="461"/>
      <c r="S2670" s="461"/>
      <c r="T2670" s="109">
        <f t="shared" si="249"/>
        <v>0.30208333333333331</v>
      </c>
      <c r="U2670" s="109">
        <f t="shared" si="250"/>
        <v>0.29166666666666663</v>
      </c>
      <c r="V2670" s="41">
        <f>IFERROR(VLOOKUP(L2670,'[1]ZESTAWIENIE NUMERÓW BOCZNYCH'!$A:$B,1,0),"")</f>
        <v>3119</v>
      </c>
      <c r="W2670" s="53" t="str">
        <f>IFERROR(VLOOKUP(V2670,'[1]ZESTAWIENIE NUMERÓW BOCZNYCH'!$A:$B,2,0),P2670)</f>
        <v>S</v>
      </c>
      <c r="X2670" s="53" t="s">
        <v>12</v>
      </c>
      <c r="Y2670" s="53">
        <f>VLOOKUP(W2670,'[1]LICZBA MIEJSC'!$A:$C,2,0)</f>
        <v>69</v>
      </c>
      <c r="Z2670" s="53">
        <f>VLOOKUP(W2670,'[1]LICZBA MIEJSC'!$A:$C,3,0)</f>
        <v>130</v>
      </c>
      <c r="AA2670" s="53">
        <f t="shared" si="246"/>
        <v>199</v>
      </c>
      <c r="AB2670" s="41">
        <f t="shared" si="247"/>
        <v>179</v>
      </c>
      <c r="AC2670" s="113">
        <f t="shared" si="251"/>
        <v>0.89949748743718594</v>
      </c>
      <c r="AD2670" s="299" t="s">
        <v>206</v>
      </c>
    </row>
    <row r="2671" spans="1:30" x14ac:dyDescent="0.25">
      <c r="A2671" s="28" t="s">
        <v>374</v>
      </c>
      <c r="B2671" s="46">
        <v>2670</v>
      </c>
      <c r="C2671" s="418">
        <v>1</v>
      </c>
      <c r="D2671" s="418">
        <v>18401</v>
      </c>
      <c r="E2671" s="437"/>
      <c r="F2671" s="418" t="s">
        <v>382</v>
      </c>
      <c r="G2671" s="158" t="str">
        <f t="shared" si="248"/>
        <v>r3_65</v>
      </c>
      <c r="H2671" s="418" t="s">
        <v>673</v>
      </c>
      <c r="I2671" s="175">
        <v>43235</v>
      </c>
      <c r="J2671" s="49" t="s">
        <v>199</v>
      </c>
      <c r="K2671" s="157">
        <v>31</v>
      </c>
      <c r="L2671" s="50">
        <v>3126</v>
      </c>
      <c r="M2671" s="50" t="s">
        <v>189</v>
      </c>
      <c r="N2671" s="43">
        <v>0.31388888888888888</v>
      </c>
      <c r="O2671" s="158">
        <v>1</v>
      </c>
      <c r="P2671" s="53" t="s">
        <v>20</v>
      </c>
      <c r="Q2671" s="461"/>
      <c r="R2671" s="461"/>
      <c r="S2671" s="461"/>
      <c r="T2671" s="109">
        <f t="shared" si="249"/>
        <v>0.3125</v>
      </c>
      <c r="U2671" s="109">
        <f t="shared" si="250"/>
        <v>0.29166666666666663</v>
      </c>
      <c r="V2671" s="41">
        <f>IFERROR(VLOOKUP(L2671,'[1]ZESTAWIENIE NUMERÓW BOCZNYCH'!$A:$B,1,0),"")</f>
        <v>3126</v>
      </c>
      <c r="W2671" s="53" t="str">
        <f>IFERROR(VLOOKUP(V2671,'[1]ZESTAWIENIE NUMERÓW BOCZNYCH'!$A:$B,2,0),P2671)</f>
        <v>S</v>
      </c>
      <c r="X2671" s="53" t="s">
        <v>12</v>
      </c>
      <c r="Y2671" s="53">
        <f>VLOOKUP(W2671,'[1]LICZBA MIEJSC'!$A:$C,2,0)</f>
        <v>69</v>
      </c>
      <c r="Z2671" s="53">
        <f>VLOOKUP(W2671,'[1]LICZBA MIEJSC'!$A:$C,3,0)</f>
        <v>130</v>
      </c>
      <c r="AA2671" s="53">
        <f t="shared" si="246"/>
        <v>199</v>
      </c>
      <c r="AB2671" s="41">
        <f t="shared" si="247"/>
        <v>20</v>
      </c>
      <c r="AC2671" s="113">
        <f t="shared" si="251"/>
        <v>0.10050251256281408</v>
      </c>
      <c r="AD2671" s="299" t="s">
        <v>206</v>
      </c>
    </row>
    <row r="2672" spans="1:30" x14ac:dyDescent="0.25">
      <c r="A2672" s="28" t="s">
        <v>374</v>
      </c>
      <c r="B2672" s="46">
        <v>2671</v>
      </c>
      <c r="C2672" s="418">
        <v>1</v>
      </c>
      <c r="D2672" s="418">
        <v>18402</v>
      </c>
      <c r="E2672" s="437"/>
      <c r="F2672" s="418" t="s">
        <v>382</v>
      </c>
      <c r="G2672" s="158" t="str">
        <f t="shared" si="248"/>
        <v>r3_65</v>
      </c>
      <c r="H2672" s="418" t="s">
        <v>674</v>
      </c>
      <c r="I2672" s="268">
        <v>43235</v>
      </c>
      <c r="J2672" s="49" t="s">
        <v>199</v>
      </c>
      <c r="K2672" s="157">
        <v>31</v>
      </c>
      <c r="L2672" s="50">
        <v>3117</v>
      </c>
      <c r="M2672" s="53" t="s">
        <v>137</v>
      </c>
      <c r="N2672" s="43">
        <v>0.31597222222222221</v>
      </c>
      <c r="O2672" s="158">
        <v>4</v>
      </c>
      <c r="P2672" s="53" t="s">
        <v>20</v>
      </c>
      <c r="Q2672" s="461"/>
      <c r="R2672" s="461"/>
      <c r="S2672" s="461"/>
      <c r="T2672" s="109">
        <f t="shared" si="249"/>
        <v>0.3125</v>
      </c>
      <c r="U2672" s="109">
        <f t="shared" si="250"/>
        <v>0.29166666666666663</v>
      </c>
      <c r="V2672" s="41">
        <f>IFERROR(VLOOKUP(L2672,'[1]ZESTAWIENIE NUMERÓW BOCZNYCH'!$A:$B,1,0),"")</f>
        <v>3117</v>
      </c>
      <c r="W2672" s="53" t="str">
        <f>IFERROR(VLOOKUP(V2672,'[1]ZESTAWIENIE NUMERÓW BOCZNYCH'!$A:$B,2,0),P2672)</f>
        <v>S</v>
      </c>
      <c r="X2672" s="53" t="s">
        <v>12</v>
      </c>
      <c r="Y2672" s="53">
        <f>VLOOKUP(W2672,'[1]LICZBA MIEJSC'!$A:$C,2,0)</f>
        <v>69</v>
      </c>
      <c r="Z2672" s="53">
        <f>VLOOKUP(W2672,'[1]LICZBA MIEJSC'!$A:$C,3,0)</f>
        <v>130</v>
      </c>
      <c r="AA2672" s="53">
        <f t="shared" si="246"/>
        <v>199</v>
      </c>
      <c r="AB2672" s="41">
        <f t="shared" si="247"/>
        <v>134</v>
      </c>
      <c r="AC2672" s="113">
        <f t="shared" si="251"/>
        <v>0.6733668341708543</v>
      </c>
      <c r="AD2672" s="299" t="s">
        <v>206</v>
      </c>
    </row>
    <row r="2673" spans="1:30" x14ac:dyDescent="0.25">
      <c r="A2673" s="28" t="s">
        <v>374</v>
      </c>
      <c r="B2673" s="46">
        <v>2672</v>
      </c>
      <c r="C2673" s="418">
        <v>1</v>
      </c>
      <c r="D2673" s="418">
        <v>18401</v>
      </c>
      <c r="E2673" s="437"/>
      <c r="F2673" s="418" t="s">
        <v>382</v>
      </c>
      <c r="G2673" s="158" t="str">
        <f t="shared" si="248"/>
        <v>r3_65</v>
      </c>
      <c r="H2673" s="418" t="s">
        <v>673</v>
      </c>
      <c r="I2673" s="175">
        <v>43235</v>
      </c>
      <c r="J2673" s="49" t="s">
        <v>199</v>
      </c>
      <c r="K2673" s="157">
        <v>31</v>
      </c>
      <c r="L2673" s="50">
        <v>3129</v>
      </c>
      <c r="M2673" s="50" t="s">
        <v>189</v>
      </c>
      <c r="N2673" s="43">
        <v>0.31805555555555554</v>
      </c>
      <c r="O2673" s="158">
        <v>1</v>
      </c>
      <c r="P2673" s="53" t="s">
        <v>20</v>
      </c>
      <c r="Q2673" s="461"/>
      <c r="R2673" s="461"/>
      <c r="S2673" s="461"/>
      <c r="T2673" s="109">
        <f t="shared" si="249"/>
        <v>0.3125</v>
      </c>
      <c r="U2673" s="109">
        <f t="shared" si="250"/>
        <v>0.29166666666666663</v>
      </c>
      <c r="V2673" s="41">
        <f>IFERROR(VLOOKUP(L2673,'[1]ZESTAWIENIE NUMERÓW BOCZNYCH'!$A:$B,1,0),"")</f>
        <v>3129</v>
      </c>
      <c r="W2673" s="53" t="str">
        <f>IFERROR(VLOOKUP(V2673,'[1]ZESTAWIENIE NUMERÓW BOCZNYCH'!$A:$B,2,0),P2673)</f>
        <v>S</v>
      </c>
      <c r="X2673" s="53" t="s">
        <v>12</v>
      </c>
      <c r="Y2673" s="53">
        <f>VLOOKUP(W2673,'[1]LICZBA MIEJSC'!$A:$C,2,0)</f>
        <v>69</v>
      </c>
      <c r="Z2673" s="53">
        <f>VLOOKUP(W2673,'[1]LICZBA MIEJSC'!$A:$C,3,0)</f>
        <v>130</v>
      </c>
      <c r="AA2673" s="53">
        <f t="shared" si="246"/>
        <v>199</v>
      </c>
      <c r="AB2673" s="41">
        <f t="shared" si="247"/>
        <v>20</v>
      </c>
      <c r="AC2673" s="113">
        <f t="shared" si="251"/>
        <v>0.10050251256281408</v>
      </c>
      <c r="AD2673" s="299" t="s">
        <v>206</v>
      </c>
    </row>
    <row r="2674" spans="1:30" x14ac:dyDescent="0.25">
      <c r="A2674" s="28" t="s">
        <v>374</v>
      </c>
      <c r="B2674" s="46">
        <v>2673</v>
      </c>
      <c r="C2674" s="418">
        <v>1</v>
      </c>
      <c r="D2674" s="418">
        <v>18402</v>
      </c>
      <c r="E2674" s="437"/>
      <c r="F2674" s="418" t="s">
        <v>382</v>
      </c>
      <c r="G2674" s="158" t="str">
        <f t="shared" si="248"/>
        <v>r3_65</v>
      </c>
      <c r="H2674" s="418" t="s">
        <v>674</v>
      </c>
      <c r="I2674" s="268">
        <v>43235</v>
      </c>
      <c r="J2674" s="49" t="s">
        <v>199</v>
      </c>
      <c r="K2674" s="157">
        <v>31</v>
      </c>
      <c r="L2674" s="50">
        <v>3126</v>
      </c>
      <c r="M2674" s="53" t="s">
        <v>137</v>
      </c>
      <c r="N2674" s="43">
        <v>0.32291666666666669</v>
      </c>
      <c r="O2674" s="158">
        <v>3</v>
      </c>
      <c r="P2674" s="53" t="s">
        <v>20</v>
      </c>
      <c r="Q2674" s="461"/>
      <c r="R2674" s="461"/>
      <c r="S2674" s="461"/>
      <c r="T2674" s="109">
        <f t="shared" si="249"/>
        <v>0.32291666666666663</v>
      </c>
      <c r="U2674" s="109">
        <f t="shared" si="250"/>
        <v>0.29166666666666663</v>
      </c>
      <c r="V2674" s="41">
        <f>IFERROR(VLOOKUP(L2674,'[1]ZESTAWIENIE NUMERÓW BOCZNYCH'!$A:$B,1,0),"")</f>
        <v>3126</v>
      </c>
      <c r="W2674" s="53" t="str">
        <f>IFERROR(VLOOKUP(V2674,'[1]ZESTAWIENIE NUMERÓW BOCZNYCH'!$A:$B,2,0),P2674)</f>
        <v>S</v>
      </c>
      <c r="X2674" s="53" t="s">
        <v>12</v>
      </c>
      <c r="Y2674" s="53">
        <f>VLOOKUP(W2674,'[1]LICZBA MIEJSC'!$A:$C,2,0)</f>
        <v>69</v>
      </c>
      <c r="Z2674" s="53">
        <f>VLOOKUP(W2674,'[1]LICZBA MIEJSC'!$A:$C,3,0)</f>
        <v>130</v>
      </c>
      <c r="AA2674" s="53">
        <f t="shared" si="246"/>
        <v>199</v>
      </c>
      <c r="AB2674" s="41">
        <f t="shared" si="247"/>
        <v>62</v>
      </c>
      <c r="AC2674" s="113">
        <f t="shared" si="251"/>
        <v>0.31155778894472363</v>
      </c>
      <c r="AD2674" s="299" t="s">
        <v>206</v>
      </c>
    </row>
    <row r="2675" spans="1:30" x14ac:dyDescent="0.25">
      <c r="A2675" s="28" t="s">
        <v>374</v>
      </c>
      <c r="B2675" s="46">
        <v>2674</v>
      </c>
      <c r="C2675" s="418">
        <v>1</v>
      </c>
      <c r="D2675" s="418">
        <v>18401</v>
      </c>
      <c r="E2675" s="437"/>
      <c r="F2675" s="418" t="s">
        <v>382</v>
      </c>
      <c r="G2675" s="158" t="str">
        <f t="shared" si="248"/>
        <v>r3_65</v>
      </c>
      <c r="H2675" s="418" t="s">
        <v>673</v>
      </c>
      <c r="I2675" s="175">
        <v>43235</v>
      </c>
      <c r="J2675" s="49" t="s">
        <v>199</v>
      </c>
      <c r="K2675" s="157">
        <v>31</v>
      </c>
      <c r="L2675" s="50">
        <v>3113</v>
      </c>
      <c r="M2675" s="50" t="s">
        <v>189</v>
      </c>
      <c r="N2675" s="43">
        <v>0.32916666666666666</v>
      </c>
      <c r="O2675" s="158">
        <v>1</v>
      </c>
      <c r="P2675" s="53" t="s">
        <v>20</v>
      </c>
      <c r="Q2675" s="461"/>
      <c r="R2675" s="461"/>
      <c r="S2675" s="461"/>
      <c r="T2675" s="109">
        <f t="shared" si="249"/>
        <v>0.32291666666666663</v>
      </c>
      <c r="U2675" s="109">
        <f t="shared" si="250"/>
        <v>0.29166666666666663</v>
      </c>
      <c r="V2675" s="41">
        <f>IFERROR(VLOOKUP(L2675,'[1]ZESTAWIENIE NUMERÓW BOCZNYCH'!$A:$B,1,0),"")</f>
        <v>3113</v>
      </c>
      <c r="W2675" s="53" t="str">
        <f>IFERROR(VLOOKUP(V2675,'[1]ZESTAWIENIE NUMERÓW BOCZNYCH'!$A:$B,2,0),P2675)</f>
        <v>S</v>
      </c>
      <c r="X2675" s="53" t="s">
        <v>12</v>
      </c>
      <c r="Y2675" s="53">
        <f>VLOOKUP(W2675,'[1]LICZBA MIEJSC'!$A:$C,2,0)</f>
        <v>69</v>
      </c>
      <c r="Z2675" s="53">
        <f>VLOOKUP(W2675,'[1]LICZBA MIEJSC'!$A:$C,3,0)</f>
        <v>130</v>
      </c>
      <c r="AA2675" s="53">
        <f t="shared" si="246"/>
        <v>199</v>
      </c>
      <c r="AB2675" s="41">
        <f t="shared" si="247"/>
        <v>20</v>
      </c>
      <c r="AC2675" s="113">
        <f t="shared" si="251"/>
        <v>0.10050251256281408</v>
      </c>
      <c r="AD2675" s="299" t="s">
        <v>206</v>
      </c>
    </row>
    <row r="2676" spans="1:30" x14ac:dyDescent="0.25">
      <c r="A2676" s="28" t="s">
        <v>374</v>
      </c>
      <c r="B2676" s="46">
        <v>2675</v>
      </c>
      <c r="C2676" s="418">
        <v>1</v>
      </c>
      <c r="D2676" s="418">
        <v>18402</v>
      </c>
      <c r="E2676" s="437"/>
      <c r="F2676" s="418" t="s">
        <v>382</v>
      </c>
      <c r="G2676" s="158" t="str">
        <f t="shared" si="248"/>
        <v>r3_65</v>
      </c>
      <c r="H2676" s="418" t="s">
        <v>674</v>
      </c>
      <c r="I2676" s="268">
        <v>43235</v>
      </c>
      <c r="J2676" s="49" t="s">
        <v>199</v>
      </c>
      <c r="K2676" s="157">
        <v>31</v>
      </c>
      <c r="L2676" s="50">
        <v>3129</v>
      </c>
      <c r="M2676" s="53" t="s">
        <v>137</v>
      </c>
      <c r="N2676" s="43">
        <v>0.33194444444444443</v>
      </c>
      <c r="O2676" s="158">
        <v>3</v>
      </c>
      <c r="P2676" s="53" t="s">
        <v>20</v>
      </c>
      <c r="Q2676" s="461"/>
      <c r="R2676" s="461"/>
      <c r="S2676" s="461"/>
      <c r="T2676" s="109">
        <f t="shared" si="249"/>
        <v>0.32291666666666663</v>
      </c>
      <c r="U2676" s="109">
        <f t="shared" si="250"/>
        <v>0.29166666666666663</v>
      </c>
      <c r="V2676" s="41">
        <f>IFERROR(VLOOKUP(L2676,'[1]ZESTAWIENIE NUMERÓW BOCZNYCH'!$A:$B,1,0),"")</f>
        <v>3129</v>
      </c>
      <c r="W2676" s="53" t="str">
        <f>IFERROR(VLOOKUP(V2676,'[1]ZESTAWIENIE NUMERÓW BOCZNYCH'!$A:$B,2,0),P2676)</f>
        <v>S</v>
      </c>
      <c r="X2676" s="53" t="s">
        <v>12</v>
      </c>
      <c r="Y2676" s="53">
        <f>VLOOKUP(W2676,'[1]LICZBA MIEJSC'!$A:$C,2,0)</f>
        <v>69</v>
      </c>
      <c r="Z2676" s="53">
        <f>VLOOKUP(W2676,'[1]LICZBA MIEJSC'!$A:$C,3,0)</f>
        <v>130</v>
      </c>
      <c r="AA2676" s="53">
        <f t="shared" si="246"/>
        <v>199</v>
      </c>
      <c r="AB2676" s="41">
        <f t="shared" si="247"/>
        <v>62</v>
      </c>
      <c r="AC2676" s="113">
        <f t="shared" si="251"/>
        <v>0.31155778894472363</v>
      </c>
      <c r="AD2676" s="299" t="s">
        <v>206</v>
      </c>
    </row>
    <row r="2677" spans="1:30" x14ac:dyDescent="0.25">
      <c r="A2677" s="28" t="s">
        <v>374</v>
      </c>
      <c r="B2677" s="46">
        <v>2676</v>
      </c>
      <c r="C2677" s="418">
        <v>1</v>
      </c>
      <c r="D2677" s="418">
        <v>18402</v>
      </c>
      <c r="E2677" s="437"/>
      <c r="F2677" s="418" t="s">
        <v>382</v>
      </c>
      <c r="G2677" s="158" t="str">
        <f t="shared" si="248"/>
        <v>r3_65</v>
      </c>
      <c r="H2677" s="418" t="s">
        <v>674</v>
      </c>
      <c r="I2677" s="268">
        <v>43235</v>
      </c>
      <c r="J2677" s="49" t="s">
        <v>199</v>
      </c>
      <c r="K2677" s="157">
        <v>31</v>
      </c>
      <c r="L2677" s="50">
        <v>3113</v>
      </c>
      <c r="M2677" s="53" t="s">
        <v>137</v>
      </c>
      <c r="N2677" s="43">
        <v>0.33958333333333335</v>
      </c>
      <c r="O2677" s="158">
        <v>3</v>
      </c>
      <c r="P2677" s="53" t="s">
        <v>20</v>
      </c>
      <c r="Q2677" s="461"/>
      <c r="R2677" s="461"/>
      <c r="S2677" s="461"/>
      <c r="T2677" s="109">
        <f t="shared" si="249"/>
        <v>0.33333333333333331</v>
      </c>
      <c r="U2677" s="109">
        <f t="shared" si="250"/>
        <v>0.33333333333333331</v>
      </c>
      <c r="V2677" s="41">
        <f>IFERROR(VLOOKUP(L2677,'[1]ZESTAWIENIE NUMERÓW BOCZNYCH'!$A:$B,1,0),"")</f>
        <v>3113</v>
      </c>
      <c r="W2677" s="53" t="str">
        <f>IFERROR(VLOOKUP(V2677,'[1]ZESTAWIENIE NUMERÓW BOCZNYCH'!$A:$B,2,0),P2677)</f>
        <v>S</v>
      </c>
      <c r="X2677" s="53" t="s">
        <v>12</v>
      </c>
      <c r="Y2677" s="53">
        <f>VLOOKUP(W2677,'[1]LICZBA MIEJSC'!$A:$C,2,0)</f>
        <v>69</v>
      </c>
      <c r="Z2677" s="53">
        <f>VLOOKUP(W2677,'[1]LICZBA MIEJSC'!$A:$C,3,0)</f>
        <v>130</v>
      </c>
      <c r="AA2677" s="53">
        <f t="shared" si="246"/>
        <v>199</v>
      </c>
      <c r="AB2677" s="41">
        <f t="shared" si="247"/>
        <v>62</v>
      </c>
      <c r="AC2677" s="113">
        <f t="shared" si="251"/>
        <v>0.31155778894472363</v>
      </c>
      <c r="AD2677" s="299" t="s">
        <v>206</v>
      </c>
    </row>
    <row r="2678" spans="1:30" x14ac:dyDescent="0.25">
      <c r="A2678" s="28" t="s">
        <v>374</v>
      </c>
      <c r="B2678" s="46">
        <v>2677</v>
      </c>
      <c r="C2678" s="418">
        <v>1</v>
      </c>
      <c r="D2678" s="418">
        <v>18401</v>
      </c>
      <c r="E2678" s="437"/>
      <c r="F2678" s="418" t="s">
        <v>382</v>
      </c>
      <c r="G2678" s="158" t="str">
        <f t="shared" si="248"/>
        <v>r3_65</v>
      </c>
      <c r="H2678" s="418" t="s">
        <v>673</v>
      </c>
      <c r="I2678" s="175">
        <v>43235</v>
      </c>
      <c r="J2678" s="49" t="s">
        <v>199</v>
      </c>
      <c r="K2678" s="157">
        <v>31</v>
      </c>
      <c r="L2678" s="50">
        <v>3127</v>
      </c>
      <c r="M2678" s="50" t="s">
        <v>189</v>
      </c>
      <c r="N2678" s="43">
        <v>0.34166666666666662</v>
      </c>
      <c r="O2678" s="158">
        <v>0</v>
      </c>
      <c r="P2678" s="53" t="s">
        <v>20</v>
      </c>
      <c r="Q2678" s="461"/>
      <c r="R2678" s="461"/>
      <c r="S2678" s="461"/>
      <c r="T2678" s="109">
        <f t="shared" si="249"/>
        <v>0.33333333333333331</v>
      </c>
      <c r="U2678" s="109">
        <f t="shared" si="250"/>
        <v>0.33333333333333331</v>
      </c>
      <c r="V2678" s="41">
        <f>IFERROR(VLOOKUP(L2678,'[1]ZESTAWIENIE NUMERÓW BOCZNYCH'!$A:$B,1,0),"")</f>
        <v>3127</v>
      </c>
      <c r="W2678" s="53" t="str">
        <f>IFERROR(VLOOKUP(V2678,'[1]ZESTAWIENIE NUMERÓW BOCZNYCH'!$A:$B,2,0),P2678)</f>
        <v>S</v>
      </c>
      <c r="X2678" s="53" t="s">
        <v>12</v>
      </c>
      <c r="Y2678" s="53">
        <f>VLOOKUP(W2678,'[1]LICZBA MIEJSC'!$A:$C,2,0)</f>
        <v>69</v>
      </c>
      <c r="Z2678" s="53">
        <f>VLOOKUP(W2678,'[1]LICZBA MIEJSC'!$A:$C,3,0)</f>
        <v>130</v>
      </c>
      <c r="AA2678" s="53">
        <f t="shared" si="246"/>
        <v>199</v>
      </c>
      <c r="AB2678" s="41">
        <f t="shared" si="247"/>
        <v>0</v>
      </c>
      <c r="AC2678" s="113">
        <f t="shared" si="251"/>
        <v>0</v>
      </c>
      <c r="AD2678" s="299" t="s">
        <v>206</v>
      </c>
    </row>
    <row r="2679" spans="1:30" x14ac:dyDescent="0.25">
      <c r="A2679" s="28" t="s">
        <v>374</v>
      </c>
      <c r="B2679" s="46">
        <v>2678</v>
      </c>
      <c r="C2679" s="418">
        <v>1</v>
      </c>
      <c r="D2679" s="418">
        <v>18401</v>
      </c>
      <c r="E2679" s="437"/>
      <c r="F2679" s="418" t="s">
        <v>382</v>
      </c>
      <c r="G2679" s="158" t="str">
        <f t="shared" si="248"/>
        <v>r3_65</v>
      </c>
      <c r="H2679" s="418" t="s">
        <v>673</v>
      </c>
      <c r="I2679" s="175">
        <v>43235</v>
      </c>
      <c r="J2679" s="49" t="s">
        <v>199</v>
      </c>
      <c r="K2679" s="157">
        <v>31</v>
      </c>
      <c r="L2679" s="50">
        <v>3118</v>
      </c>
      <c r="M2679" s="50" t="s">
        <v>189</v>
      </c>
      <c r="N2679" s="43">
        <v>0.34652777777777777</v>
      </c>
      <c r="O2679" s="158">
        <v>0</v>
      </c>
      <c r="P2679" s="53" t="s">
        <v>20</v>
      </c>
      <c r="Q2679" s="461"/>
      <c r="R2679" s="461"/>
      <c r="S2679" s="461"/>
      <c r="T2679" s="109">
        <f t="shared" si="249"/>
        <v>0.34375</v>
      </c>
      <c r="U2679" s="109">
        <f t="shared" si="250"/>
        <v>0.33333333333333331</v>
      </c>
      <c r="V2679" s="41">
        <f>IFERROR(VLOOKUP(L2679,'[1]ZESTAWIENIE NUMERÓW BOCZNYCH'!$A:$B,1,0),"")</f>
        <v>3118</v>
      </c>
      <c r="W2679" s="53" t="str">
        <f>IFERROR(VLOOKUP(V2679,'[1]ZESTAWIENIE NUMERÓW BOCZNYCH'!$A:$B,2,0),P2679)</f>
        <v>S</v>
      </c>
      <c r="X2679" s="53" t="s">
        <v>12</v>
      </c>
      <c r="Y2679" s="53">
        <f>VLOOKUP(W2679,'[1]LICZBA MIEJSC'!$A:$C,2,0)</f>
        <v>69</v>
      </c>
      <c r="Z2679" s="53">
        <f>VLOOKUP(W2679,'[1]LICZBA MIEJSC'!$A:$C,3,0)</f>
        <v>130</v>
      </c>
      <c r="AA2679" s="53">
        <f t="shared" si="246"/>
        <v>199</v>
      </c>
      <c r="AB2679" s="41">
        <f t="shared" si="247"/>
        <v>0</v>
      </c>
      <c r="AC2679" s="113">
        <f t="shared" si="251"/>
        <v>0</v>
      </c>
      <c r="AD2679" s="299" t="s">
        <v>206</v>
      </c>
    </row>
    <row r="2680" spans="1:30" x14ac:dyDescent="0.25">
      <c r="A2680" s="28" t="s">
        <v>374</v>
      </c>
      <c r="B2680" s="46">
        <v>2679</v>
      </c>
      <c r="C2680" s="418">
        <v>1</v>
      </c>
      <c r="D2680" s="418">
        <v>18402</v>
      </c>
      <c r="E2680" s="437"/>
      <c r="F2680" s="418" t="s">
        <v>382</v>
      </c>
      <c r="G2680" s="158" t="str">
        <f t="shared" si="248"/>
        <v>r3_65</v>
      </c>
      <c r="H2680" s="418" t="s">
        <v>674</v>
      </c>
      <c r="I2680" s="268">
        <v>43235</v>
      </c>
      <c r="J2680" s="49" t="s">
        <v>199</v>
      </c>
      <c r="K2680" s="157">
        <v>31</v>
      </c>
      <c r="L2680" s="50">
        <v>3127</v>
      </c>
      <c r="M2680" s="165" t="s">
        <v>137</v>
      </c>
      <c r="N2680" s="43">
        <v>0.34791666666666665</v>
      </c>
      <c r="O2680" s="158">
        <v>2</v>
      </c>
      <c r="P2680" s="53" t="s">
        <v>20</v>
      </c>
      <c r="Q2680" s="461"/>
      <c r="R2680" s="461"/>
      <c r="S2680" s="461"/>
      <c r="T2680" s="109">
        <f t="shared" si="249"/>
        <v>0.34375</v>
      </c>
      <c r="U2680" s="109">
        <f t="shared" si="250"/>
        <v>0.33333333333333331</v>
      </c>
      <c r="V2680" s="41">
        <f>IFERROR(VLOOKUP(L2680,'[1]ZESTAWIENIE NUMERÓW BOCZNYCH'!$A:$B,1,0),"")</f>
        <v>3127</v>
      </c>
      <c r="W2680" s="53" t="str">
        <f>IFERROR(VLOOKUP(V2680,'[1]ZESTAWIENIE NUMERÓW BOCZNYCH'!$A:$B,2,0),P2680)</f>
        <v>S</v>
      </c>
      <c r="X2680" s="53" t="s">
        <v>12</v>
      </c>
      <c r="Y2680" s="53">
        <f>VLOOKUP(W2680,'[1]LICZBA MIEJSC'!$A:$C,2,0)</f>
        <v>69</v>
      </c>
      <c r="Z2680" s="53">
        <f>VLOOKUP(W2680,'[1]LICZBA MIEJSC'!$A:$C,3,0)</f>
        <v>130</v>
      </c>
      <c r="AA2680" s="53">
        <f t="shared" si="246"/>
        <v>199</v>
      </c>
      <c r="AB2680" s="41">
        <f t="shared" si="247"/>
        <v>35</v>
      </c>
      <c r="AC2680" s="113">
        <f t="shared" si="251"/>
        <v>0.17587939698492464</v>
      </c>
      <c r="AD2680" s="299" t="s">
        <v>206</v>
      </c>
    </row>
    <row r="2681" spans="1:30" x14ac:dyDescent="0.25">
      <c r="A2681" s="28" t="s">
        <v>374</v>
      </c>
      <c r="B2681" s="46">
        <v>2680</v>
      </c>
      <c r="C2681" s="418">
        <v>2</v>
      </c>
      <c r="D2681" s="418">
        <v>18401</v>
      </c>
      <c r="E2681" s="437"/>
      <c r="F2681" s="418" t="s">
        <v>382</v>
      </c>
      <c r="G2681" s="158" t="str">
        <f t="shared" si="248"/>
        <v>r3_65</v>
      </c>
      <c r="H2681" s="418" t="s">
        <v>673</v>
      </c>
      <c r="I2681" s="175">
        <v>43235</v>
      </c>
      <c r="J2681" s="49" t="s">
        <v>199</v>
      </c>
      <c r="K2681" s="157">
        <v>31</v>
      </c>
      <c r="L2681" s="50">
        <v>3112</v>
      </c>
      <c r="M2681" s="159" t="s">
        <v>189</v>
      </c>
      <c r="N2681" s="43">
        <v>0.35486111111111113</v>
      </c>
      <c r="O2681" s="158">
        <v>1</v>
      </c>
      <c r="P2681" s="53" t="s">
        <v>20</v>
      </c>
      <c r="Q2681" s="461"/>
      <c r="R2681" s="461"/>
      <c r="S2681" s="461"/>
      <c r="T2681" s="109">
        <f t="shared" si="249"/>
        <v>0.35416666666666663</v>
      </c>
      <c r="U2681" s="109">
        <f t="shared" si="250"/>
        <v>0.33333333333333331</v>
      </c>
      <c r="V2681" s="41">
        <f>IFERROR(VLOOKUP(L2681,'[1]ZESTAWIENIE NUMERÓW BOCZNYCH'!$A:$B,1,0),"")</f>
        <v>3112</v>
      </c>
      <c r="W2681" s="53" t="str">
        <f>IFERROR(VLOOKUP(V2681,'[1]ZESTAWIENIE NUMERÓW BOCZNYCH'!$A:$B,2,0),P2681)</f>
        <v>S</v>
      </c>
      <c r="X2681" s="53" t="s">
        <v>12</v>
      </c>
      <c r="Y2681" s="53">
        <f>VLOOKUP(W2681,'[1]LICZBA MIEJSC'!$A:$C,2,0)</f>
        <v>69</v>
      </c>
      <c r="Z2681" s="53">
        <f>VLOOKUP(W2681,'[1]LICZBA MIEJSC'!$A:$C,3,0)</f>
        <v>130</v>
      </c>
      <c r="AA2681" s="53">
        <f t="shared" si="246"/>
        <v>199</v>
      </c>
      <c r="AB2681" s="41">
        <f t="shared" si="247"/>
        <v>20</v>
      </c>
      <c r="AC2681" s="113">
        <f t="shared" si="251"/>
        <v>0.10050251256281408</v>
      </c>
      <c r="AD2681" s="299" t="s">
        <v>206</v>
      </c>
    </row>
    <row r="2682" spans="1:30" x14ac:dyDescent="0.25">
      <c r="A2682" s="28" t="s">
        <v>374</v>
      </c>
      <c r="B2682" s="46">
        <v>2681</v>
      </c>
      <c r="C2682" s="418">
        <v>2</v>
      </c>
      <c r="D2682" s="418">
        <v>18402</v>
      </c>
      <c r="E2682" s="437"/>
      <c r="F2682" s="418" t="s">
        <v>382</v>
      </c>
      <c r="G2682" s="158" t="str">
        <f t="shared" si="248"/>
        <v>r3_65</v>
      </c>
      <c r="H2682" s="418" t="s">
        <v>674</v>
      </c>
      <c r="I2682" s="268">
        <v>43235</v>
      </c>
      <c r="J2682" s="49" t="s">
        <v>199</v>
      </c>
      <c r="K2682" s="157">
        <v>31</v>
      </c>
      <c r="L2682" s="50">
        <v>3118</v>
      </c>
      <c r="M2682" s="53" t="s">
        <v>137</v>
      </c>
      <c r="N2682" s="43">
        <v>0.35625000000000001</v>
      </c>
      <c r="O2682" s="158">
        <v>2</v>
      </c>
      <c r="P2682" s="53" t="s">
        <v>20</v>
      </c>
      <c r="Q2682" s="461"/>
      <c r="R2682" s="461"/>
      <c r="S2682" s="461"/>
      <c r="T2682" s="109">
        <f t="shared" si="249"/>
        <v>0.35416666666666663</v>
      </c>
      <c r="U2682" s="109">
        <f t="shared" si="250"/>
        <v>0.33333333333333331</v>
      </c>
      <c r="V2682" s="41">
        <f>IFERROR(VLOOKUP(L2682,'[1]ZESTAWIENIE NUMERÓW BOCZNYCH'!$A:$B,1,0),"")</f>
        <v>3118</v>
      </c>
      <c r="W2682" s="53" t="str">
        <f>IFERROR(VLOOKUP(V2682,'[1]ZESTAWIENIE NUMERÓW BOCZNYCH'!$A:$B,2,0),P2682)</f>
        <v>S</v>
      </c>
      <c r="X2682" s="53" t="s">
        <v>12</v>
      </c>
      <c r="Y2682" s="53">
        <f>VLOOKUP(W2682,'[1]LICZBA MIEJSC'!$A:$C,2,0)</f>
        <v>69</v>
      </c>
      <c r="Z2682" s="53">
        <f>VLOOKUP(W2682,'[1]LICZBA MIEJSC'!$A:$C,3,0)</f>
        <v>130</v>
      </c>
      <c r="AA2682" s="53">
        <f t="shared" si="246"/>
        <v>199</v>
      </c>
      <c r="AB2682" s="41">
        <f t="shared" si="247"/>
        <v>35</v>
      </c>
      <c r="AC2682" s="113">
        <f t="shared" si="251"/>
        <v>0.17587939698492464</v>
      </c>
      <c r="AD2682" s="299" t="s">
        <v>206</v>
      </c>
    </row>
    <row r="2683" spans="1:30" x14ac:dyDescent="0.25">
      <c r="A2683" s="28" t="s">
        <v>374</v>
      </c>
      <c r="B2683" s="46">
        <v>2682</v>
      </c>
      <c r="C2683" s="418">
        <v>2</v>
      </c>
      <c r="D2683" s="418">
        <v>18401</v>
      </c>
      <c r="E2683" s="437"/>
      <c r="F2683" s="418" t="s">
        <v>382</v>
      </c>
      <c r="G2683" s="158" t="str">
        <f t="shared" si="248"/>
        <v>r3_65</v>
      </c>
      <c r="H2683" s="418" t="s">
        <v>673</v>
      </c>
      <c r="I2683" s="175">
        <v>43235</v>
      </c>
      <c r="J2683" s="49" t="s">
        <v>199</v>
      </c>
      <c r="K2683" s="157">
        <v>31</v>
      </c>
      <c r="L2683" s="50">
        <v>3124</v>
      </c>
      <c r="M2683" s="159" t="s">
        <v>189</v>
      </c>
      <c r="N2683" s="43">
        <v>0.3611111111111111</v>
      </c>
      <c r="O2683" s="158">
        <v>1</v>
      </c>
      <c r="P2683" s="53" t="s">
        <v>20</v>
      </c>
      <c r="Q2683" s="461"/>
      <c r="R2683" s="461"/>
      <c r="S2683" s="461"/>
      <c r="T2683" s="109">
        <f t="shared" si="249"/>
        <v>0.35416666666666663</v>
      </c>
      <c r="U2683" s="109">
        <f t="shared" si="250"/>
        <v>0.33333333333333331</v>
      </c>
      <c r="V2683" s="41">
        <f>IFERROR(VLOOKUP(L2683,'[1]ZESTAWIENIE NUMERÓW BOCZNYCH'!$A:$B,1,0),"")</f>
        <v>3124</v>
      </c>
      <c r="W2683" s="53" t="str">
        <f>IFERROR(VLOOKUP(V2683,'[1]ZESTAWIENIE NUMERÓW BOCZNYCH'!$A:$B,2,0),P2683)</f>
        <v>S</v>
      </c>
      <c r="X2683" s="53" t="s">
        <v>12</v>
      </c>
      <c r="Y2683" s="53">
        <f>VLOOKUP(W2683,'[1]LICZBA MIEJSC'!$A:$C,2,0)</f>
        <v>69</v>
      </c>
      <c r="Z2683" s="53">
        <f>VLOOKUP(W2683,'[1]LICZBA MIEJSC'!$A:$C,3,0)</f>
        <v>130</v>
      </c>
      <c r="AA2683" s="53">
        <f t="shared" si="246"/>
        <v>199</v>
      </c>
      <c r="AB2683" s="41">
        <f t="shared" si="247"/>
        <v>20</v>
      </c>
      <c r="AC2683" s="113">
        <f t="shared" si="251"/>
        <v>0.10050251256281408</v>
      </c>
      <c r="AD2683" s="299" t="s">
        <v>206</v>
      </c>
    </row>
    <row r="2684" spans="1:30" x14ac:dyDescent="0.25">
      <c r="A2684" s="28" t="s">
        <v>374</v>
      </c>
      <c r="B2684" s="46">
        <v>2683</v>
      </c>
      <c r="C2684" s="418">
        <v>2</v>
      </c>
      <c r="D2684" s="418">
        <v>18402</v>
      </c>
      <c r="E2684" s="437"/>
      <c r="F2684" s="418" t="s">
        <v>382</v>
      </c>
      <c r="G2684" s="158" t="str">
        <f t="shared" si="248"/>
        <v>r3_65</v>
      </c>
      <c r="H2684" s="418" t="s">
        <v>674</v>
      </c>
      <c r="I2684" s="268">
        <v>43235</v>
      </c>
      <c r="J2684" s="49" t="s">
        <v>199</v>
      </c>
      <c r="K2684" s="157">
        <v>31</v>
      </c>
      <c r="L2684" s="50">
        <v>3112</v>
      </c>
      <c r="M2684" s="165" t="s">
        <v>137</v>
      </c>
      <c r="N2684" s="43">
        <v>0.36527777777777781</v>
      </c>
      <c r="O2684" s="158">
        <v>1</v>
      </c>
      <c r="P2684" s="53" t="s">
        <v>20</v>
      </c>
      <c r="Q2684" s="461"/>
      <c r="R2684" s="461"/>
      <c r="S2684" s="461"/>
      <c r="T2684" s="109">
        <f t="shared" si="249"/>
        <v>0.36458333333333331</v>
      </c>
      <c r="U2684" s="109">
        <f t="shared" si="250"/>
        <v>0.33333333333333331</v>
      </c>
      <c r="V2684" s="41">
        <f>IFERROR(VLOOKUP(L2684,'[1]ZESTAWIENIE NUMERÓW BOCZNYCH'!$A:$B,1,0),"")</f>
        <v>3112</v>
      </c>
      <c r="W2684" s="53" t="str">
        <f>IFERROR(VLOOKUP(V2684,'[1]ZESTAWIENIE NUMERÓW BOCZNYCH'!$A:$B,2,0),P2684)</f>
        <v>S</v>
      </c>
      <c r="X2684" s="53" t="s">
        <v>12</v>
      </c>
      <c r="Y2684" s="53">
        <f>VLOOKUP(W2684,'[1]LICZBA MIEJSC'!$A:$C,2,0)</f>
        <v>69</v>
      </c>
      <c r="Z2684" s="53">
        <f>VLOOKUP(W2684,'[1]LICZBA MIEJSC'!$A:$C,3,0)</f>
        <v>130</v>
      </c>
      <c r="AA2684" s="53">
        <f t="shared" si="246"/>
        <v>199</v>
      </c>
      <c r="AB2684" s="41">
        <f t="shared" si="247"/>
        <v>20</v>
      </c>
      <c r="AC2684" s="113">
        <f t="shared" si="251"/>
        <v>0.10050251256281408</v>
      </c>
      <c r="AD2684" s="299" t="s">
        <v>206</v>
      </c>
    </row>
    <row r="2685" spans="1:30" x14ac:dyDescent="0.25">
      <c r="A2685" s="28" t="s">
        <v>374</v>
      </c>
      <c r="B2685" s="46">
        <v>2684</v>
      </c>
      <c r="C2685" s="418">
        <v>2</v>
      </c>
      <c r="D2685" s="418">
        <v>18402</v>
      </c>
      <c r="E2685" s="437"/>
      <c r="F2685" s="418" t="s">
        <v>382</v>
      </c>
      <c r="G2685" s="158" t="str">
        <f t="shared" si="248"/>
        <v>r3_65</v>
      </c>
      <c r="H2685" s="418" t="s">
        <v>674</v>
      </c>
      <c r="I2685" s="268">
        <v>43235</v>
      </c>
      <c r="J2685" s="49" t="s">
        <v>199</v>
      </c>
      <c r="K2685" s="157">
        <v>31</v>
      </c>
      <c r="L2685" s="50">
        <v>3124</v>
      </c>
      <c r="M2685" s="53" t="s">
        <v>137</v>
      </c>
      <c r="N2685" s="43">
        <v>0.37152777777777773</v>
      </c>
      <c r="O2685" s="158">
        <v>1</v>
      </c>
      <c r="P2685" s="53" t="s">
        <v>20</v>
      </c>
      <c r="Q2685" s="461"/>
      <c r="R2685" s="461"/>
      <c r="S2685" s="461"/>
      <c r="T2685" s="109">
        <f t="shared" si="249"/>
        <v>0.36458333333333331</v>
      </c>
      <c r="U2685" s="109">
        <f t="shared" si="250"/>
        <v>0.33333333333333331</v>
      </c>
      <c r="V2685" s="41">
        <f>IFERROR(VLOOKUP(L2685,'[1]ZESTAWIENIE NUMERÓW BOCZNYCH'!$A:$B,1,0),"")</f>
        <v>3124</v>
      </c>
      <c r="W2685" s="53" t="str">
        <f>IFERROR(VLOOKUP(V2685,'[1]ZESTAWIENIE NUMERÓW BOCZNYCH'!$A:$B,2,0),P2685)</f>
        <v>S</v>
      </c>
      <c r="X2685" s="53" t="s">
        <v>12</v>
      </c>
      <c r="Y2685" s="53">
        <f>VLOOKUP(W2685,'[1]LICZBA MIEJSC'!$A:$C,2,0)</f>
        <v>69</v>
      </c>
      <c r="Z2685" s="53">
        <f>VLOOKUP(W2685,'[1]LICZBA MIEJSC'!$A:$C,3,0)</f>
        <v>130</v>
      </c>
      <c r="AA2685" s="53">
        <f t="shared" si="246"/>
        <v>199</v>
      </c>
      <c r="AB2685" s="41">
        <f t="shared" si="247"/>
        <v>20</v>
      </c>
      <c r="AC2685" s="113">
        <f t="shared" si="251"/>
        <v>0.10050251256281408</v>
      </c>
      <c r="AD2685" s="299" t="s">
        <v>206</v>
      </c>
    </row>
    <row r="2686" spans="1:30" x14ac:dyDescent="0.25">
      <c r="A2686" s="28" t="s">
        <v>374</v>
      </c>
      <c r="B2686" s="46">
        <v>2685</v>
      </c>
      <c r="C2686" s="418">
        <v>2</v>
      </c>
      <c r="D2686" s="418">
        <v>18401</v>
      </c>
      <c r="E2686" s="437"/>
      <c r="F2686" s="418" t="s">
        <v>382</v>
      </c>
      <c r="G2686" s="158" t="str">
        <f t="shared" si="248"/>
        <v>r3_65</v>
      </c>
      <c r="H2686" s="418" t="s">
        <v>673</v>
      </c>
      <c r="I2686" s="175">
        <v>43235</v>
      </c>
      <c r="J2686" s="49" t="s">
        <v>199</v>
      </c>
      <c r="K2686" s="157">
        <v>31</v>
      </c>
      <c r="L2686" s="50">
        <v>3119</v>
      </c>
      <c r="M2686" s="159" t="s">
        <v>189</v>
      </c>
      <c r="N2686" s="43">
        <v>0.37291666666666662</v>
      </c>
      <c r="O2686" s="158">
        <v>0</v>
      </c>
      <c r="P2686" s="53" t="s">
        <v>20</v>
      </c>
      <c r="Q2686" s="461"/>
      <c r="R2686" s="461"/>
      <c r="S2686" s="461"/>
      <c r="T2686" s="109">
        <f t="shared" si="249"/>
        <v>0.36458333333333331</v>
      </c>
      <c r="U2686" s="109">
        <f t="shared" si="250"/>
        <v>0.33333333333333331</v>
      </c>
      <c r="V2686" s="41">
        <f>IFERROR(VLOOKUP(L2686,'[1]ZESTAWIENIE NUMERÓW BOCZNYCH'!$A:$B,1,0),"")</f>
        <v>3119</v>
      </c>
      <c r="W2686" s="53" t="str">
        <f>IFERROR(VLOOKUP(V2686,'[1]ZESTAWIENIE NUMERÓW BOCZNYCH'!$A:$B,2,0),P2686)</f>
        <v>S</v>
      </c>
      <c r="X2686" s="53" t="s">
        <v>12</v>
      </c>
      <c r="Y2686" s="53">
        <f>VLOOKUP(W2686,'[1]LICZBA MIEJSC'!$A:$C,2,0)</f>
        <v>69</v>
      </c>
      <c r="Z2686" s="53">
        <f>VLOOKUP(W2686,'[1]LICZBA MIEJSC'!$A:$C,3,0)</f>
        <v>130</v>
      </c>
      <c r="AA2686" s="53">
        <f t="shared" si="246"/>
        <v>199</v>
      </c>
      <c r="AB2686" s="41">
        <f t="shared" si="247"/>
        <v>0</v>
      </c>
      <c r="AC2686" s="113">
        <f t="shared" si="251"/>
        <v>0</v>
      </c>
      <c r="AD2686" s="299" t="s">
        <v>206</v>
      </c>
    </row>
    <row r="2687" spans="1:30" x14ac:dyDescent="0.25">
      <c r="A2687" s="28" t="s">
        <v>374</v>
      </c>
      <c r="B2687" s="46">
        <v>2686</v>
      </c>
      <c r="C2687" s="418">
        <v>2</v>
      </c>
      <c r="D2687" s="418">
        <v>18401</v>
      </c>
      <c r="E2687" s="437"/>
      <c r="F2687" s="418" t="s">
        <v>382</v>
      </c>
      <c r="G2687" s="158" t="str">
        <f t="shared" si="248"/>
        <v>r3_65</v>
      </c>
      <c r="H2687" s="418" t="s">
        <v>673</v>
      </c>
      <c r="I2687" s="175">
        <v>43235</v>
      </c>
      <c r="J2687" s="49" t="s">
        <v>199</v>
      </c>
      <c r="K2687" s="157">
        <v>31</v>
      </c>
      <c r="L2687" s="50">
        <v>3117</v>
      </c>
      <c r="M2687" s="159" t="s">
        <v>189</v>
      </c>
      <c r="N2687" s="43">
        <v>0.37986111111111115</v>
      </c>
      <c r="O2687" s="158">
        <v>0</v>
      </c>
      <c r="P2687" s="53" t="s">
        <v>20</v>
      </c>
      <c r="Q2687" s="461"/>
      <c r="R2687" s="461"/>
      <c r="S2687" s="461"/>
      <c r="T2687" s="109">
        <f t="shared" si="249"/>
        <v>0.375</v>
      </c>
      <c r="U2687" s="109">
        <f t="shared" si="250"/>
        <v>0.375</v>
      </c>
      <c r="V2687" s="41">
        <f>IFERROR(VLOOKUP(L2687,'[1]ZESTAWIENIE NUMERÓW BOCZNYCH'!$A:$B,1,0),"")</f>
        <v>3117</v>
      </c>
      <c r="W2687" s="53" t="str">
        <f>IFERROR(VLOOKUP(V2687,'[1]ZESTAWIENIE NUMERÓW BOCZNYCH'!$A:$B,2,0),P2687)</f>
        <v>S</v>
      </c>
      <c r="X2687" s="53" t="s">
        <v>12</v>
      </c>
      <c r="Y2687" s="53">
        <f>VLOOKUP(W2687,'[1]LICZBA MIEJSC'!$A:$C,2,0)</f>
        <v>69</v>
      </c>
      <c r="Z2687" s="53">
        <f>VLOOKUP(W2687,'[1]LICZBA MIEJSC'!$A:$C,3,0)</f>
        <v>130</v>
      </c>
      <c r="AA2687" s="53">
        <f t="shared" si="246"/>
        <v>199</v>
      </c>
      <c r="AB2687" s="41">
        <f t="shared" si="247"/>
        <v>0</v>
      </c>
      <c r="AC2687" s="113">
        <f t="shared" si="251"/>
        <v>0</v>
      </c>
      <c r="AD2687" s="299" t="s">
        <v>206</v>
      </c>
    </row>
    <row r="2688" spans="1:30" x14ac:dyDescent="0.25">
      <c r="A2688" s="28" t="s">
        <v>374</v>
      </c>
      <c r="B2688" s="46">
        <v>2687</v>
      </c>
      <c r="C2688" s="418">
        <v>2</v>
      </c>
      <c r="D2688" s="418">
        <v>18402</v>
      </c>
      <c r="E2688" s="437"/>
      <c r="F2688" s="418" t="s">
        <v>382</v>
      </c>
      <c r="G2688" s="158" t="str">
        <f t="shared" si="248"/>
        <v>r3_65</v>
      </c>
      <c r="H2688" s="418" t="s">
        <v>674</v>
      </c>
      <c r="I2688" s="268">
        <v>43235</v>
      </c>
      <c r="J2688" s="49" t="s">
        <v>199</v>
      </c>
      <c r="K2688" s="157">
        <v>31</v>
      </c>
      <c r="L2688" s="50">
        <v>3119</v>
      </c>
      <c r="M2688" s="53" t="s">
        <v>137</v>
      </c>
      <c r="N2688" s="43">
        <v>0.37986111111111115</v>
      </c>
      <c r="O2688" s="158">
        <v>0</v>
      </c>
      <c r="P2688" s="53" t="s">
        <v>20</v>
      </c>
      <c r="Q2688" s="461"/>
      <c r="R2688" s="461"/>
      <c r="S2688" s="461"/>
      <c r="T2688" s="109">
        <f t="shared" si="249"/>
        <v>0.375</v>
      </c>
      <c r="U2688" s="109">
        <f t="shared" si="250"/>
        <v>0.375</v>
      </c>
      <c r="V2688" s="41">
        <f>IFERROR(VLOOKUP(L2688,'[1]ZESTAWIENIE NUMERÓW BOCZNYCH'!$A:$B,1,0),"")</f>
        <v>3119</v>
      </c>
      <c r="W2688" s="53" t="str">
        <f>IFERROR(VLOOKUP(V2688,'[1]ZESTAWIENIE NUMERÓW BOCZNYCH'!$A:$B,2,0),P2688)</f>
        <v>S</v>
      </c>
      <c r="X2688" s="53" t="s">
        <v>12</v>
      </c>
      <c r="Y2688" s="53">
        <f>VLOOKUP(W2688,'[1]LICZBA MIEJSC'!$A:$C,2,0)</f>
        <v>69</v>
      </c>
      <c r="Z2688" s="53">
        <f>VLOOKUP(W2688,'[1]LICZBA MIEJSC'!$A:$C,3,0)</f>
        <v>130</v>
      </c>
      <c r="AA2688" s="53">
        <f t="shared" si="246"/>
        <v>199</v>
      </c>
      <c r="AB2688" s="41">
        <f t="shared" si="247"/>
        <v>0</v>
      </c>
      <c r="AC2688" s="113">
        <f t="shared" si="251"/>
        <v>0</v>
      </c>
      <c r="AD2688" s="299" t="s">
        <v>206</v>
      </c>
    </row>
    <row r="2689" spans="1:30" x14ac:dyDescent="0.25">
      <c r="A2689" s="28" t="s">
        <v>374</v>
      </c>
      <c r="B2689" s="46">
        <v>2688</v>
      </c>
      <c r="C2689" s="418">
        <v>2</v>
      </c>
      <c r="D2689" s="418">
        <v>18401</v>
      </c>
      <c r="E2689" s="437"/>
      <c r="F2689" s="418" t="s">
        <v>382</v>
      </c>
      <c r="G2689" s="158" t="str">
        <f t="shared" si="248"/>
        <v>r3_65</v>
      </c>
      <c r="H2689" s="418" t="s">
        <v>673</v>
      </c>
      <c r="I2689" s="175">
        <v>43235</v>
      </c>
      <c r="J2689" s="49" t="s">
        <v>199</v>
      </c>
      <c r="K2689" s="157">
        <v>31</v>
      </c>
      <c r="L2689" s="50">
        <v>3126</v>
      </c>
      <c r="M2689" s="159" t="s">
        <v>189</v>
      </c>
      <c r="N2689" s="43">
        <v>0.38958333333333334</v>
      </c>
      <c r="O2689" s="158">
        <v>1</v>
      </c>
      <c r="P2689" s="53" t="s">
        <v>20</v>
      </c>
      <c r="Q2689" s="461"/>
      <c r="R2689" s="461"/>
      <c r="S2689" s="461"/>
      <c r="T2689" s="109">
        <f t="shared" si="249"/>
        <v>0.38541666666666663</v>
      </c>
      <c r="U2689" s="109">
        <f t="shared" si="250"/>
        <v>0.375</v>
      </c>
      <c r="V2689" s="41">
        <f>IFERROR(VLOOKUP(L2689,'[1]ZESTAWIENIE NUMERÓW BOCZNYCH'!$A:$B,1,0),"")</f>
        <v>3126</v>
      </c>
      <c r="W2689" s="53" t="str">
        <f>IFERROR(VLOOKUP(V2689,'[1]ZESTAWIENIE NUMERÓW BOCZNYCH'!$A:$B,2,0),P2689)</f>
        <v>S</v>
      </c>
      <c r="X2689" s="53" t="s">
        <v>12</v>
      </c>
      <c r="Y2689" s="53">
        <f>VLOOKUP(W2689,'[1]LICZBA MIEJSC'!$A:$C,2,0)</f>
        <v>69</v>
      </c>
      <c r="Z2689" s="53">
        <f>VLOOKUP(W2689,'[1]LICZBA MIEJSC'!$A:$C,3,0)</f>
        <v>130</v>
      </c>
      <c r="AA2689" s="53">
        <f t="shared" si="246"/>
        <v>199</v>
      </c>
      <c r="AB2689" s="41">
        <f t="shared" si="247"/>
        <v>20</v>
      </c>
      <c r="AC2689" s="113">
        <f t="shared" si="251"/>
        <v>0.10050251256281408</v>
      </c>
      <c r="AD2689" s="299" t="s">
        <v>206</v>
      </c>
    </row>
    <row r="2690" spans="1:30" x14ac:dyDescent="0.25">
      <c r="A2690" s="28" t="s">
        <v>374</v>
      </c>
      <c r="B2690" s="46">
        <v>2689</v>
      </c>
      <c r="C2690" s="418">
        <v>2</v>
      </c>
      <c r="D2690" s="418">
        <v>18402</v>
      </c>
      <c r="E2690" s="437"/>
      <c r="F2690" s="418" t="s">
        <v>382</v>
      </c>
      <c r="G2690" s="158" t="str">
        <f t="shared" si="248"/>
        <v>r3_65</v>
      </c>
      <c r="H2690" s="418" t="s">
        <v>674</v>
      </c>
      <c r="I2690" s="268">
        <v>43235</v>
      </c>
      <c r="J2690" s="49" t="s">
        <v>199</v>
      </c>
      <c r="K2690" s="157">
        <v>31</v>
      </c>
      <c r="L2690" s="50">
        <v>3117</v>
      </c>
      <c r="M2690" s="165" t="s">
        <v>137</v>
      </c>
      <c r="N2690" s="43">
        <v>0.39027777777777778</v>
      </c>
      <c r="O2690" s="158">
        <v>1</v>
      </c>
      <c r="P2690" s="53" t="s">
        <v>20</v>
      </c>
      <c r="Q2690" s="461"/>
      <c r="R2690" s="461"/>
      <c r="S2690" s="461"/>
      <c r="T2690" s="109">
        <f t="shared" si="249"/>
        <v>0.38541666666666663</v>
      </c>
      <c r="U2690" s="109">
        <f t="shared" si="250"/>
        <v>0.375</v>
      </c>
      <c r="V2690" s="41">
        <f>IFERROR(VLOOKUP(L2690,'[1]ZESTAWIENIE NUMERÓW BOCZNYCH'!$A:$B,1,0),"")</f>
        <v>3117</v>
      </c>
      <c r="W2690" s="53" t="str">
        <f>IFERROR(VLOOKUP(V2690,'[1]ZESTAWIENIE NUMERÓW BOCZNYCH'!$A:$B,2,0),P2690)</f>
        <v>S</v>
      </c>
      <c r="X2690" s="53" t="s">
        <v>12</v>
      </c>
      <c r="Y2690" s="53">
        <f>VLOOKUP(W2690,'[1]LICZBA MIEJSC'!$A:$C,2,0)</f>
        <v>69</v>
      </c>
      <c r="Z2690" s="53">
        <f>VLOOKUP(W2690,'[1]LICZBA MIEJSC'!$A:$C,3,0)</f>
        <v>130</v>
      </c>
      <c r="AA2690" s="53">
        <f t="shared" ref="AA2690:AA2753" si="252">Y2690+Z2690</f>
        <v>199</v>
      </c>
      <c r="AB2690" s="41">
        <f t="shared" ref="AB2690:AB2753" si="253">ROUND(IF(O2690=$AE$1,0,IF(O2690=$AG$1,AA2690*0.1,IF(O2690=$AI$1,Y2690/2,IF(O2690=$AK$1,Y2690*0.9,IF(O2690=$AM$1,Y2690+(Z2690*0.5),IF(O2690=$AO$1,AA2690*0.9,IF(O2690=$AQ$1,AA2690*1.1,"BŁĄD"))))))),0)</f>
        <v>20</v>
      </c>
      <c r="AC2690" s="113">
        <f t="shared" si="251"/>
        <v>0.10050251256281408</v>
      </c>
      <c r="AD2690" s="299" t="s">
        <v>206</v>
      </c>
    </row>
    <row r="2691" spans="1:30" x14ac:dyDescent="0.25">
      <c r="A2691" s="28" t="s">
        <v>374</v>
      </c>
      <c r="B2691" s="46">
        <v>2690</v>
      </c>
      <c r="C2691" s="418">
        <v>2</v>
      </c>
      <c r="D2691" s="418">
        <v>18401</v>
      </c>
      <c r="E2691" s="437"/>
      <c r="F2691" s="418" t="s">
        <v>382</v>
      </c>
      <c r="G2691" s="158" t="str">
        <f t="shared" ref="G2691:G2754" si="254">IF(ISERROR(RIGHT(LEFT(F2691,FIND("_",MID(F2691,4,150))+2))*1),LEFT(F2691,FIND("_",MID(F2691,4,150))+1),LEFT(F2691,FIND("_",MID(F2691,4,150))+2))</f>
        <v>r3_65</v>
      </c>
      <c r="H2691" s="418" t="s">
        <v>673</v>
      </c>
      <c r="I2691" s="175">
        <v>43235</v>
      </c>
      <c r="J2691" s="49" t="s">
        <v>199</v>
      </c>
      <c r="K2691" s="157">
        <v>31</v>
      </c>
      <c r="L2691" s="50">
        <v>3129</v>
      </c>
      <c r="M2691" s="50" t="s">
        <v>189</v>
      </c>
      <c r="N2691" s="43">
        <v>0.39583333333333331</v>
      </c>
      <c r="O2691" s="158">
        <v>1</v>
      </c>
      <c r="P2691" s="53" t="s">
        <v>20</v>
      </c>
      <c r="Q2691" s="461"/>
      <c r="R2691" s="461"/>
      <c r="S2691" s="461"/>
      <c r="T2691" s="109">
        <f t="shared" ref="T2691:T2754" si="255">FLOOR(N2691,"0:15")</f>
        <v>0.39583333333333331</v>
      </c>
      <c r="U2691" s="109">
        <f t="shared" ref="U2691:U2754" si="256">FLOOR(N2691,TIME(1,0,0))</f>
        <v>0.375</v>
      </c>
      <c r="V2691" s="41">
        <f>IFERROR(VLOOKUP(L2691,'[1]ZESTAWIENIE NUMERÓW BOCZNYCH'!$A:$B,1,0),"")</f>
        <v>3129</v>
      </c>
      <c r="W2691" s="53" t="str">
        <f>IFERROR(VLOOKUP(V2691,'[1]ZESTAWIENIE NUMERÓW BOCZNYCH'!$A:$B,2,0),P2691)</f>
        <v>S</v>
      </c>
      <c r="X2691" s="53" t="s">
        <v>12</v>
      </c>
      <c r="Y2691" s="53">
        <f>VLOOKUP(W2691,'[1]LICZBA MIEJSC'!$A:$C,2,0)</f>
        <v>69</v>
      </c>
      <c r="Z2691" s="53">
        <f>VLOOKUP(W2691,'[1]LICZBA MIEJSC'!$A:$C,3,0)</f>
        <v>130</v>
      </c>
      <c r="AA2691" s="53">
        <f t="shared" si="252"/>
        <v>199</v>
      </c>
      <c r="AB2691" s="41">
        <f t="shared" si="253"/>
        <v>20</v>
      </c>
      <c r="AC2691" s="113">
        <f t="shared" ref="AC2691:AC2754" si="257">AB2691/AA2691</f>
        <v>0.10050251256281408</v>
      </c>
      <c r="AD2691" s="299" t="s">
        <v>206</v>
      </c>
    </row>
    <row r="2692" spans="1:30" x14ac:dyDescent="0.25">
      <c r="A2692" s="28" t="s">
        <v>374</v>
      </c>
      <c r="B2692" s="46">
        <v>2691</v>
      </c>
      <c r="C2692" s="418">
        <v>2</v>
      </c>
      <c r="D2692" s="418">
        <v>18402</v>
      </c>
      <c r="E2692" s="437"/>
      <c r="F2692" s="418" t="s">
        <v>382</v>
      </c>
      <c r="G2692" s="158" t="str">
        <f t="shared" si="254"/>
        <v>r3_65</v>
      </c>
      <c r="H2692" s="418" t="s">
        <v>674</v>
      </c>
      <c r="I2692" s="268">
        <v>43235</v>
      </c>
      <c r="J2692" s="49" t="s">
        <v>199</v>
      </c>
      <c r="K2692" s="157">
        <v>31</v>
      </c>
      <c r="L2692" s="50">
        <v>3126</v>
      </c>
      <c r="M2692" s="165" t="s">
        <v>137</v>
      </c>
      <c r="N2692" s="43">
        <v>0.39999999999999997</v>
      </c>
      <c r="O2692" s="158">
        <v>2</v>
      </c>
      <c r="P2692" s="53" t="s">
        <v>20</v>
      </c>
      <c r="Q2692" s="461"/>
      <c r="R2692" s="461"/>
      <c r="S2692" s="461"/>
      <c r="T2692" s="109">
        <f t="shared" si="255"/>
        <v>0.39583333333333331</v>
      </c>
      <c r="U2692" s="109">
        <f t="shared" si="256"/>
        <v>0.375</v>
      </c>
      <c r="V2692" s="41">
        <f>IFERROR(VLOOKUP(L2692,'[1]ZESTAWIENIE NUMERÓW BOCZNYCH'!$A:$B,1,0),"")</f>
        <v>3126</v>
      </c>
      <c r="W2692" s="53" t="str">
        <f>IFERROR(VLOOKUP(V2692,'[1]ZESTAWIENIE NUMERÓW BOCZNYCH'!$A:$B,2,0),P2692)</f>
        <v>S</v>
      </c>
      <c r="X2692" s="53" t="s">
        <v>12</v>
      </c>
      <c r="Y2692" s="53">
        <f>VLOOKUP(W2692,'[1]LICZBA MIEJSC'!$A:$C,2,0)</f>
        <v>69</v>
      </c>
      <c r="Z2692" s="53">
        <f>VLOOKUP(W2692,'[1]LICZBA MIEJSC'!$A:$C,3,0)</f>
        <v>130</v>
      </c>
      <c r="AA2692" s="53">
        <f t="shared" si="252"/>
        <v>199</v>
      </c>
      <c r="AB2692" s="41">
        <f t="shared" si="253"/>
        <v>35</v>
      </c>
      <c r="AC2692" s="113">
        <f t="shared" si="257"/>
        <v>0.17587939698492464</v>
      </c>
      <c r="AD2692" s="299" t="s">
        <v>206</v>
      </c>
    </row>
    <row r="2693" spans="1:30" x14ac:dyDescent="0.25">
      <c r="A2693" s="28" t="s">
        <v>374</v>
      </c>
      <c r="B2693" s="46">
        <v>2692</v>
      </c>
      <c r="C2693" s="418">
        <v>2</v>
      </c>
      <c r="D2693" s="418">
        <v>18401</v>
      </c>
      <c r="E2693" s="437"/>
      <c r="F2693" s="418" t="s">
        <v>382</v>
      </c>
      <c r="G2693" s="158" t="str">
        <f t="shared" si="254"/>
        <v>r3_65</v>
      </c>
      <c r="H2693" s="418" t="s">
        <v>673</v>
      </c>
      <c r="I2693" s="175">
        <v>43235</v>
      </c>
      <c r="J2693" s="49" t="s">
        <v>199</v>
      </c>
      <c r="K2693" s="157">
        <v>31</v>
      </c>
      <c r="L2693" s="50">
        <v>3113</v>
      </c>
      <c r="M2693" s="159" t="s">
        <v>189</v>
      </c>
      <c r="N2693" s="43">
        <v>0.40138888888888885</v>
      </c>
      <c r="O2693" s="158">
        <v>1</v>
      </c>
      <c r="P2693" s="53" t="s">
        <v>20</v>
      </c>
      <c r="Q2693" s="461"/>
      <c r="R2693" s="461"/>
      <c r="S2693" s="461"/>
      <c r="T2693" s="109">
        <f t="shared" si="255"/>
        <v>0.39583333333333331</v>
      </c>
      <c r="U2693" s="109">
        <f t="shared" si="256"/>
        <v>0.375</v>
      </c>
      <c r="V2693" s="41">
        <f>IFERROR(VLOOKUP(L2693,'[1]ZESTAWIENIE NUMERÓW BOCZNYCH'!$A:$B,1,0),"")</f>
        <v>3113</v>
      </c>
      <c r="W2693" s="53" t="str">
        <f>IFERROR(VLOOKUP(V2693,'[1]ZESTAWIENIE NUMERÓW BOCZNYCH'!$A:$B,2,0),P2693)</f>
        <v>S</v>
      </c>
      <c r="X2693" s="53" t="s">
        <v>12</v>
      </c>
      <c r="Y2693" s="53">
        <f>VLOOKUP(W2693,'[1]LICZBA MIEJSC'!$A:$C,2,0)</f>
        <v>69</v>
      </c>
      <c r="Z2693" s="53">
        <f>VLOOKUP(W2693,'[1]LICZBA MIEJSC'!$A:$C,3,0)</f>
        <v>130</v>
      </c>
      <c r="AA2693" s="53">
        <f t="shared" si="252"/>
        <v>199</v>
      </c>
      <c r="AB2693" s="41">
        <f t="shared" si="253"/>
        <v>20</v>
      </c>
      <c r="AC2693" s="113">
        <f t="shared" si="257"/>
        <v>0.10050251256281408</v>
      </c>
      <c r="AD2693" s="299" t="s">
        <v>206</v>
      </c>
    </row>
    <row r="2694" spans="1:30" x14ac:dyDescent="0.25">
      <c r="A2694" s="28" t="s">
        <v>374</v>
      </c>
      <c r="B2694" s="46">
        <v>2693</v>
      </c>
      <c r="C2694" s="418">
        <v>2</v>
      </c>
      <c r="D2694" s="418">
        <v>18402</v>
      </c>
      <c r="E2694" s="437"/>
      <c r="F2694" s="418" t="s">
        <v>382</v>
      </c>
      <c r="G2694" s="158" t="str">
        <f t="shared" si="254"/>
        <v>r3_65</v>
      </c>
      <c r="H2694" s="418" t="s">
        <v>674</v>
      </c>
      <c r="I2694" s="268">
        <v>43235</v>
      </c>
      <c r="J2694" s="49" t="s">
        <v>199</v>
      </c>
      <c r="K2694" s="157">
        <v>31</v>
      </c>
      <c r="L2694" s="50">
        <v>3129</v>
      </c>
      <c r="M2694" s="53" t="s">
        <v>137</v>
      </c>
      <c r="N2694" s="43">
        <v>0.41041666666666665</v>
      </c>
      <c r="O2694" s="158">
        <v>1</v>
      </c>
      <c r="P2694" s="53" t="s">
        <v>20</v>
      </c>
      <c r="Q2694" s="461"/>
      <c r="R2694" s="461"/>
      <c r="S2694" s="461"/>
      <c r="T2694" s="109">
        <f t="shared" si="255"/>
        <v>0.40625</v>
      </c>
      <c r="U2694" s="109">
        <f t="shared" si="256"/>
        <v>0.375</v>
      </c>
      <c r="V2694" s="41">
        <f>IFERROR(VLOOKUP(L2694,'[1]ZESTAWIENIE NUMERÓW BOCZNYCH'!$A:$B,1,0),"")</f>
        <v>3129</v>
      </c>
      <c r="W2694" s="53" t="str">
        <f>IFERROR(VLOOKUP(V2694,'[1]ZESTAWIENIE NUMERÓW BOCZNYCH'!$A:$B,2,0),P2694)</f>
        <v>S</v>
      </c>
      <c r="X2694" s="53" t="s">
        <v>12</v>
      </c>
      <c r="Y2694" s="53">
        <f>VLOOKUP(W2694,'[1]LICZBA MIEJSC'!$A:$C,2,0)</f>
        <v>69</v>
      </c>
      <c r="Z2694" s="53">
        <f>VLOOKUP(W2694,'[1]LICZBA MIEJSC'!$A:$C,3,0)</f>
        <v>130</v>
      </c>
      <c r="AA2694" s="53">
        <f t="shared" si="252"/>
        <v>199</v>
      </c>
      <c r="AB2694" s="41">
        <f t="shared" si="253"/>
        <v>20</v>
      </c>
      <c r="AC2694" s="113">
        <f t="shared" si="257"/>
        <v>0.10050251256281408</v>
      </c>
      <c r="AD2694" s="299" t="s">
        <v>206</v>
      </c>
    </row>
    <row r="2695" spans="1:30" x14ac:dyDescent="0.25">
      <c r="A2695" s="28" t="s">
        <v>374</v>
      </c>
      <c r="B2695" s="46">
        <v>2694</v>
      </c>
      <c r="C2695" s="418">
        <v>2</v>
      </c>
      <c r="D2695" s="418">
        <v>18401</v>
      </c>
      <c r="E2695" s="437"/>
      <c r="F2695" s="418" t="s">
        <v>382</v>
      </c>
      <c r="G2695" s="158" t="str">
        <f t="shared" si="254"/>
        <v>r3_65</v>
      </c>
      <c r="H2695" s="418" t="s">
        <v>673</v>
      </c>
      <c r="I2695" s="175">
        <v>43235</v>
      </c>
      <c r="J2695" s="49" t="s">
        <v>199</v>
      </c>
      <c r="K2695" s="157">
        <v>31</v>
      </c>
      <c r="L2695" s="50">
        <v>3127</v>
      </c>
      <c r="M2695" s="159" t="s">
        <v>189</v>
      </c>
      <c r="N2695" s="43">
        <v>0.41250000000000003</v>
      </c>
      <c r="O2695" s="158">
        <v>1</v>
      </c>
      <c r="P2695" s="53" t="s">
        <v>20</v>
      </c>
      <c r="Q2695" s="461"/>
      <c r="R2695" s="461"/>
      <c r="S2695" s="461"/>
      <c r="T2695" s="109">
        <f t="shared" si="255"/>
        <v>0.40625</v>
      </c>
      <c r="U2695" s="109">
        <f t="shared" si="256"/>
        <v>0.375</v>
      </c>
      <c r="V2695" s="41">
        <f>IFERROR(VLOOKUP(L2695,'[1]ZESTAWIENIE NUMERÓW BOCZNYCH'!$A:$B,1,0),"")</f>
        <v>3127</v>
      </c>
      <c r="W2695" s="53" t="str">
        <f>IFERROR(VLOOKUP(V2695,'[1]ZESTAWIENIE NUMERÓW BOCZNYCH'!$A:$B,2,0),P2695)</f>
        <v>S</v>
      </c>
      <c r="X2695" s="53" t="s">
        <v>12</v>
      </c>
      <c r="Y2695" s="53">
        <f>VLOOKUP(W2695,'[1]LICZBA MIEJSC'!$A:$C,2,0)</f>
        <v>69</v>
      </c>
      <c r="Z2695" s="53">
        <f>VLOOKUP(W2695,'[1]LICZBA MIEJSC'!$A:$C,3,0)</f>
        <v>130</v>
      </c>
      <c r="AA2695" s="53">
        <f t="shared" si="252"/>
        <v>199</v>
      </c>
      <c r="AB2695" s="41">
        <f t="shared" si="253"/>
        <v>20</v>
      </c>
      <c r="AC2695" s="113">
        <f t="shared" si="257"/>
        <v>0.10050251256281408</v>
      </c>
      <c r="AD2695" s="299" t="s">
        <v>206</v>
      </c>
    </row>
    <row r="2696" spans="1:30" x14ac:dyDescent="0.25">
      <c r="A2696" s="28" t="s">
        <v>374</v>
      </c>
      <c r="B2696" s="46">
        <v>2695</v>
      </c>
      <c r="C2696" s="418">
        <v>3</v>
      </c>
      <c r="D2696" s="418">
        <v>18402</v>
      </c>
      <c r="E2696" s="437"/>
      <c r="F2696" s="418" t="s">
        <v>382</v>
      </c>
      <c r="G2696" s="158" t="str">
        <f t="shared" si="254"/>
        <v>r3_65</v>
      </c>
      <c r="H2696" s="418" t="s">
        <v>674</v>
      </c>
      <c r="I2696" s="268">
        <v>43235</v>
      </c>
      <c r="J2696" s="49" t="s">
        <v>199</v>
      </c>
      <c r="K2696" s="157">
        <v>31</v>
      </c>
      <c r="L2696" s="50">
        <v>3124</v>
      </c>
      <c r="M2696" s="165" t="s">
        <v>137</v>
      </c>
      <c r="N2696" s="43">
        <v>0.58472222222222225</v>
      </c>
      <c r="O2696" s="158">
        <v>1</v>
      </c>
      <c r="P2696" s="53" t="s">
        <v>20</v>
      </c>
      <c r="Q2696" s="461"/>
      <c r="R2696" s="461"/>
      <c r="S2696" s="461"/>
      <c r="T2696" s="109">
        <f t="shared" si="255"/>
        <v>0.58333333333333326</v>
      </c>
      <c r="U2696" s="109">
        <f t="shared" si="256"/>
        <v>0.58333333333333326</v>
      </c>
      <c r="V2696" s="41">
        <f>IFERROR(VLOOKUP(L2696,'[1]ZESTAWIENIE NUMERÓW BOCZNYCH'!$A:$B,1,0),"")</f>
        <v>3124</v>
      </c>
      <c r="W2696" s="53" t="str">
        <f>IFERROR(VLOOKUP(V2696,'[1]ZESTAWIENIE NUMERÓW BOCZNYCH'!$A:$B,2,0),P2696)</f>
        <v>S</v>
      </c>
      <c r="X2696" s="53" t="s">
        <v>12</v>
      </c>
      <c r="Y2696" s="53">
        <f>VLOOKUP(W2696,'[1]LICZBA MIEJSC'!$A:$C,2,0)</f>
        <v>69</v>
      </c>
      <c r="Z2696" s="53">
        <f>VLOOKUP(W2696,'[1]LICZBA MIEJSC'!$A:$C,3,0)</f>
        <v>130</v>
      </c>
      <c r="AA2696" s="53">
        <f t="shared" si="252"/>
        <v>199</v>
      </c>
      <c r="AB2696" s="41">
        <f t="shared" si="253"/>
        <v>20</v>
      </c>
      <c r="AC2696" s="113">
        <f t="shared" si="257"/>
        <v>0.10050251256281408</v>
      </c>
      <c r="AD2696" s="299" t="s">
        <v>206</v>
      </c>
    </row>
    <row r="2697" spans="1:30" x14ac:dyDescent="0.25">
      <c r="A2697" s="28" t="s">
        <v>374</v>
      </c>
      <c r="B2697" s="46">
        <v>2696</v>
      </c>
      <c r="C2697" s="418">
        <v>3</v>
      </c>
      <c r="D2697" s="418">
        <v>18401</v>
      </c>
      <c r="E2697" s="437"/>
      <c r="F2697" s="418" t="s">
        <v>382</v>
      </c>
      <c r="G2697" s="158" t="str">
        <f t="shared" si="254"/>
        <v>r3_65</v>
      </c>
      <c r="H2697" s="418" t="s">
        <v>673</v>
      </c>
      <c r="I2697" s="175">
        <v>43235</v>
      </c>
      <c r="J2697" s="49" t="s">
        <v>199</v>
      </c>
      <c r="K2697" s="157">
        <v>31</v>
      </c>
      <c r="L2697" s="50">
        <v>3112</v>
      </c>
      <c r="M2697" s="159" t="s">
        <v>189</v>
      </c>
      <c r="N2697" s="43">
        <v>0.58819444444444446</v>
      </c>
      <c r="O2697" s="158">
        <v>1</v>
      </c>
      <c r="P2697" s="53" t="s">
        <v>20</v>
      </c>
      <c r="Q2697" s="461"/>
      <c r="R2697" s="461"/>
      <c r="S2697" s="461"/>
      <c r="T2697" s="109">
        <f t="shared" si="255"/>
        <v>0.58333333333333326</v>
      </c>
      <c r="U2697" s="109">
        <f t="shared" si="256"/>
        <v>0.58333333333333326</v>
      </c>
      <c r="V2697" s="41">
        <f>IFERROR(VLOOKUP(L2697,'[1]ZESTAWIENIE NUMERÓW BOCZNYCH'!$A:$B,1,0),"")</f>
        <v>3112</v>
      </c>
      <c r="W2697" s="53" t="str">
        <f>IFERROR(VLOOKUP(V2697,'[1]ZESTAWIENIE NUMERÓW BOCZNYCH'!$A:$B,2,0),P2697)</f>
        <v>S</v>
      </c>
      <c r="X2697" s="53" t="s">
        <v>12</v>
      </c>
      <c r="Y2697" s="53">
        <f>VLOOKUP(W2697,'[1]LICZBA MIEJSC'!$A:$C,2,0)</f>
        <v>69</v>
      </c>
      <c r="Z2697" s="53">
        <f>VLOOKUP(W2697,'[1]LICZBA MIEJSC'!$A:$C,3,0)</f>
        <v>130</v>
      </c>
      <c r="AA2697" s="53">
        <f t="shared" si="252"/>
        <v>199</v>
      </c>
      <c r="AB2697" s="41">
        <f t="shared" si="253"/>
        <v>20</v>
      </c>
      <c r="AC2697" s="113">
        <f t="shared" si="257"/>
        <v>0.10050251256281408</v>
      </c>
      <c r="AD2697" s="299" t="s">
        <v>206</v>
      </c>
    </row>
    <row r="2698" spans="1:30" x14ac:dyDescent="0.25">
      <c r="A2698" s="28" t="s">
        <v>374</v>
      </c>
      <c r="B2698" s="46">
        <v>2697</v>
      </c>
      <c r="C2698" s="418">
        <v>3</v>
      </c>
      <c r="D2698" s="418">
        <v>18402</v>
      </c>
      <c r="E2698" s="437"/>
      <c r="F2698" s="418" t="s">
        <v>382</v>
      </c>
      <c r="G2698" s="158" t="str">
        <f t="shared" si="254"/>
        <v>r3_65</v>
      </c>
      <c r="H2698" s="418" t="s">
        <v>674</v>
      </c>
      <c r="I2698" s="268">
        <v>43235</v>
      </c>
      <c r="J2698" s="49" t="s">
        <v>199</v>
      </c>
      <c r="K2698" s="157">
        <v>31</v>
      </c>
      <c r="L2698" s="50">
        <v>3118</v>
      </c>
      <c r="M2698" s="165" t="s">
        <v>137</v>
      </c>
      <c r="N2698" s="43">
        <v>0.59305555555555556</v>
      </c>
      <c r="O2698" s="158">
        <v>1</v>
      </c>
      <c r="P2698" s="53" t="s">
        <v>20</v>
      </c>
      <c r="Q2698" s="461"/>
      <c r="R2698" s="461"/>
      <c r="S2698" s="461"/>
      <c r="T2698" s="109">
        <f t="shared" si="255"/>
        <v>0.58333333333333326</v>
      </c>
      <c r="U2698" s="109">
        <f t="shared" si="256"/>
        <v>0.58333333333333326</v>
      </c>
      <c r="V2698" s="41">
        <f>IFERROR(VLOOKUP(L2698,'[1]ZESTAWIENIE NUMERÓW BOCZNYCH'!$A:$B,1,0),"")</f>
        <v>3118</v>
      </c>
      <c r="W2698" s="53" t="str">
        <f>IFERROR(VLOOKUP(V2698,'[1]ZESTAWIENIE NUMERÓW BOCZNYCH'!$A:$B,2,0),P2698)</f>
        <v>S</v>
      </c>
      <c r="X2698" s="53" t="s">
        <v>12</v>
      </c>
      <c r="Y2698" s="53">
        <f>VLOOKUP(W2698,'[1]LICZBA MIEJSC'!$A:$C,2,0)</f>
        <v>69</v>
      </c>
      <c r="Z2698" s="53">
        <f>VLOOKUP(W2698,'[1]LICZBA MIEJSC'!$A:$C,3,0)</f>
        <v>130</v>
      </c>
      <c r="AA2698" s="53">
        <f t="shared" si="252"/>
        <v>199</v>
      </c>
      <c r="AB2698" s="41">
        <f t="shared" si="253"/>
        <v>20</v>
      </c>
      <c r="AC2698" s="113">
        <f t="shared" si="257"/>
        <v>0.10050251256281408</v>
      </c>
      <c r="AD2698" s="299" t="s">
        <v>206</v>
      </c>
    </row>
    <row r="2699" spans="1:30" x14ac:dyDescent="0.25">
      <c r="A2699" s="28" t="s">
        <v>374</v>
      </c>
      <c r="B2699" s="46">
        <v>2698</v>
      </c>
      <c r="C2699" s="418">
        <v>3</v>
      </c>
      <c r="D2699" s="418">
        <v>18401</v>
      </c>
      <c r="E2699" s="437"/>
      <c r="F2699" s="418" t="s">
        <v>382</v>
      </c>
      <c r="G2699" s="158" t="str">
        <f t="shared" si="254"/>
        <v>r3_65</v>
      </c>
      <c r="H2699" s="418" t="s">
        <v>673</v>
      </c>
      <c r="I2699" s="175">
        <v>43235</v>
      </c>
      <c r="J2699" s="49" t="s">
        <v>199</v>
      </c>
      <c r="K2699" s="157">
        <v>31</v>
      </c>
      <c r="L2699" s="50">
        <v>3110</v>
      </c>
      <c r="M2699" s="159" t="s">
        <v>189</v>
      </c>
      <c r="N2699" s="43">
        <v>0.60138888888888886</v>
      </c>
      <c r="O2699" s="158">
        <v>1</v>
      </c>
      <c r="P2699" s="53" t="s">
        <v>20</v>
      </c>
      <c r="Q2699" s="461"/>
      <c r="R2699" s="461"/>
      <c r="S2699" s="461"/>
      <c r="T2699" s="109">
        <f t="shared" si="255"/>
        <v>0.59375</v>
      </c>
      <c r="U2699" s="109">
        <f t="shared" si="256"/>
        <v>0.58333333333333326</v>
      </c>
      <c r="V2699" s="41">
        <f>IFERROR(VLOOKUP(L2699,'[1]ZESTAWIENIE NUMERÓW BOCZNYCH'!$A:$B,1,0),"")</f>
        <v>3110</v>
      </c>
      <c r="W2699" s="53" t="str">
        <f>IFERROR(VLOOKUP(V2699,'[1]ZESTAWIENIE NUMERÓW BOCZNYCH'!$A:$B,2,0),P2699)</f>
        <v>S</v>
      </c>
      <c r="X2699" s="53" t="s">
        <v>12</v>
      </c>
      <c r="Y2699" s="53">
        <f>VLOOKUP(W2699,'[1]LICZBA MIEJSC'!$A:$C,2,0)</f>
        <v>69</v>
      </c>
      <c r="Z2699" s="53">
        <f>VLOOKUP(W2699,'[1]LICZBA MIEJSC'!$A:$C,3,0)</f>
        <v>130</v>
      </c>
      <c r="AA2699" s="53">
        <f t="shared" si="252"/>
        <v>199</v>
      </c>
      <c r="AB2699" s="41">
        <f t="shared" si="253"/>
        <v>20</v>
      </c>
      <c r="AC2699" s="113">
        <f t="shared" si="257"/>
        <v>0.10050251256281408</v>
      </c>
      <c r="AD2699" s="299" t="s">
        <v>206</v>
      </c>
    </row>
    <row r="2700" spans="1:30" x14ac:dyDescent="0.25">
      <c r="A2700" s="28" t="s">
        <v>374</v>
      </c>
      <c r="B2700" s="46">
        <v>2699</v>
      </c>
      <c r="C2700" s="418">
        <v>3</v>
      </c>
      <c r="D2700" s="418">
        <v>18402</v>
      </c>
      <c r="E2700" s="437"/>
      <c r="F2700" s="418" t="s">
        <v>382</v>
      </c>
      <c r="G2700" s="158" t="str">
        <f t="shared" si="254"/>
        <v>r3_65</v>
      </c>
      <c r="H2700" s="418" t="s">
        <v>674</v>
      </c>
      <c r="I2700" s="268">
        <v>43235</v>
      </c>
      <c r="J2700" s="49" t="s">
        <v>199</v>
      </c>
      <c r="K2700" s="157">
        <v>31</v>
      </c>
      <c r="L2700" s="50">
        <v>3112</v>
      </c>
      <c r="M2700" s="53" t="s">
        <v>137</v>
      </c>
      <c r="N2700" s="43">
        <v>0.6020833333333333</v>
      </c>
      <c r="O2700" s="158">
        <v>1</v>
      </c>
      <c r="P2700" s="53" t="s">
        <v>20</v>
      </c>
      <c r="Q2700" s="461"/>
      <c r="R2700" s="461"/>
      <c r="S2700" s="461"/>
      <c r="T2700" s="109">
        <f t="shared" si="255"/>
        <v>0.59375</v>
      </c>
      <c r="U2700" s="109">
        <f t="shared" si="256"/>
        <v>0.58333333333333326</v>
      </c>
      <c r="V2700" s="41">
        <f>IFERROR(VLOOKUP(L2700,'[1]ZESTAWIENIE NUMERÓW BOCZNYCH'!$A:$B,1,0),"")</f>
        <v>3112</v>
      </c>
      <c r="W2700" s="53" t="str">
        <f>IFERROR(VLOOKUP(V2700,'[1]ZESTAWIENIE NUMERÓW BOCZNYCH'!$A:$B,2,0),P2700)</f>
        <v>S</v>
      </c>
      <c r="X2700" s="53" t="s">
        <v>12</v>
      </c>
      <c r="Y2700" s="53">
        <f>VLOOKUP(W2700,'[1]LICZBA MIEJSC'!$A:$C,2,0)</f>
        <v>69</v>
      </c>
      <c r="Z2700" s="53">
        <f>VLOOKUP(W2700,'[1]LICZBA MIEJSC'!$A:$C,3,0)</f>
        <v>130</v>
      </c>
      <c r="AA2700" s="53">
        <f t="shared" si="252"/>
        <v>199</v>
      </c>
      <c r="AB2700" s="41">
        <f t="shared" si="253"/>
        <v>20</v>
      </c>
      <c r="AC2700" s="113">
        <f t="shared" si="257"/>
        <v>0.10050251256281408</v>
      </c>
      <c r="AD2700" s="299" t="s">
        <v>206</v>
      </c>
    </row>
    <row r="2701" spans="1:30" x14ac:dyDescent="0.25">
      <c r="A2701" s="28" t="s">
        <v>374</v>
      </c>
      <c r="B2701" s="46">
        <v>2700</v>
      </c>
      <c r="C2701" s="418">
        <v>3</v>
      </c>
      <c r="D2701" s="418">
        <v>18401</v>
      </c>
      <c r="E2701" s="437"/>
      <c r="F2701" s="418" t="s">
        <v>382</v>
      </c>
      <c r="G2701" s="158" t="str">
        <f t="shared" si="254"/>
        <v>r3_65</v>
      </c>
      <c r="H2701" s="418" t="s">
        <v>673</v>
      </c>
      <c r="I2701" s="175">
        <v>43235</v>
      </c>
      <c r="J2701" s="49" t="s">
        <v>199</v>
      </c>
      <c r="K2701" s="157">
        <v>31</v>
      </c>
      <c r="L2701" s="50">
        <v>3119</v>
      </c>
      <c r="M2701" s="159" t="s">
        <v>189</v>
      </c>
      <c r="N2701" s="43">
        <v>0.60555555555555551</v>
      </c>
      <c r="O2701" s="158">
        <v>1</v>
      </c>
      <c r="P2701" s="53" t="s">
        <v>20</v>
      </c>
      <c r="Q2701" s="461"/>
      <c r="R2701" s="461"/>
      <c r="S2701" s="461"/>
      <c r="T2701" s="109">
        <f t="shared" si="255"/>
        <v>0.60416666666666663</v>
      </c>
      <c r="U2701" s="109">
        <f t="shared" si="256"/>
        <v>0.58333333333333326</v>
      </c>
      <c r="V2701" s="41">
        <f>IFERROR(VLOOKUP(L2701,'[1]ZESTAWIENIE NUMERÓW BOCZNYCH'!$A:$B,1,0),"")</f>
        <v>3119</v>
      </c>
      <c r="W2701" s="53" t="str">
        <f>IFERROR(VLOOKUP(V2701,'[1]ZESTAWIENIE NUMERÓW BOCZNYCH'!$A:$B,2,0),P2701)</f>
        <v>S</v>
      </c>
      <c r="X2701" s="53" t="s">
        <v>12</v>
      </c>
      <c r="Y2701" s="53">
        <f>VLOOKUP(W2701,'[1]LICZBA MIEJSC'!$A:$C,2,0)</f>
        <v>69</v>
      </c>
      <c r="Z2701" s="53">
        <f>VLOOKUP(W2701,'[1]LICZBA MIEJSC'!$A:$C,3,0)</f>
        <v>130</v>
      </c>
      <c r="AA2701" s="53">
        <f t="shared" si="252"/>
        <v>199</v>
      </c>
      <c r="AB2701" s="41">
        <f t="shared" si="253"/>
        <v>20</v>
      </c>
      <c r="AC2701" s="113">
        <f t="shared" si="257"/>
        <v>0.10050251256281408</v>
      </c>
      <c r="AD2701" s="299" t="s">
        <v>206</v>
      </c>
    </row>
    <row r="2702" spans="1:30" x14ac:dyDescent="0.25">
      <c r="A2702" s="28" t="s">
        <v>374</v>
      </c>
      <c r="B2702" s="46">
        <v>2701</v>
      </c>
      <c r="C2702" s="418">
        <v>3</v>
      </c>
      <c r="D2702" s="418">
        <v>18402</v>
      </c>
      <c r="E2702" s="437"/>
      <c r="F2702" s="418" t="s">
        <v>382</v>
      </c>
      <c r="G2702" s="158" t="str">
        <f t="shared" si="254"/>
        <v>r3_65</v>
      </c>
      <c r="H2702" s="418" t="s">
        <v>674</v>
      </c>
      <c r="I2702" s="268">
        <v>43235</v>
      </c>
      <c r="J2702" s="49" t="s">
        <v>199</v>
      </c>
      <c r="K2702" s="157">
        <v>31</v>
      </c>
      <c r="L2702" s="50">
        <v>3110</v>
      </c>
      <c r="M2702" s="165" t="s">
        <v>137</v>
      </c>
      <c r="N2702" s="43">
        <v>0.60833333333333328</v>
      </c>
      <c r="O2702" s="158">
        <v>1</v>
      </c>
      <c r="P2702" s="53" t="s">
        <v>20</v>
      </c>
      <c r="Q2702" s="461"/>
      <c r="R2702" s="461"/>
      <c r="S2702" s="461"/>
      <c r="T2702" s="109">
        <f t="shared" si="255"/>
        <v>0.60416666666666663</v>
      </c>
      <c r="U2702" s="109">
        <f t="shared" si="256"/>
        <v>0.58333333333333326</v>
      </c>
      <c r="V2702" s="41">
        <f>IFERROR(VLOOKUP(L2702,'[1]ZESTAWIENIE NUMERÓW BOCZNYCH'!$A:$B,1,0),"")</f>
        <v>3110</v>
      </c>
      <c r="W2702" s="53" t="str">
        <f>IFERROR(VLOOKUP(V2702,'[1]ZESTAWIENIE NUMERÓW BOCZNYCH'!$A:$B,2,0),P2702)</f>
        <v>S</v>
      </c>
      <c r="X2702" s="53" t="s">
        <v>12</v>
      </c>
      <c r="Y2702" s="53">
        <f>VLOOKUP(W2702,'[1]LICZBA MIEJSC'!$A:$C,2,0)</f>
        <v>69</v>
      </c>
      <c r="Z2702" s="53">
        <f>VLOOKUP(W2702,'[1]LICZBA MIEJSC'!$A:$C,3,0)</f>
        <v>130</v>
      </c>
      <c r="AA2702" s="53">
        <f t="shared" si="252"/>
        <v>199</v>
      </c>
      <c r="AB2702" s="41">
        <f t="shared" si="253"/>
        <v>20</v>
      </c>
      <c r="AC2702" s="113">
        <f t="shared" si="257"/>
        <v>0.10050251256281408</v>
      </c>
      <c r="AD2702" s="299" t="s">
        <v>206</v>
      </c>
    </row>
    <row r="2703" spans="1:30" x14ac:dyDescent="0.25">
      <c r="A2703" s="28" t="s">
        <v>374</v>
      </c>
      <c r="B2703" s="46">
        <v>2702</v>
      </c>
      <c r="C2703" s="418">
        <v>3</v>
      </c>
      <c r="D2703" s="418">
        <v>18401</v>
      </c>
      <c r="E2703" s="437"/>
      <c r="F2703" s="418" t="s">
        <v>382</v>
      </c>
      <c r="G2703" s="158" t="str">
        <f t="shared" si="254"/>
        <v>r3_65</v>
      </c>
      <c r="H2703" s="418" t="s">
        <v>673</v>
      </c>
      <c r="I2703" s="175">
        <v>43235</v>
      </c>
      <c r="J2703" s="49" t="s">
        <v>199</v>
      </c>
      <c r="K2703" s="157">
        <v>31</v>
      </c>
      <c r="L2703" s="50">
        <v>3117</v>
      </c>
      <c r="M2703" s="50" t="s">
        <v>189</v>
      </c>
      <c r="N2703" s="43">
        <v>0.61527777777777781</v>
      </c>
      <c r="O2703" s="158">
        <v>1</v>
      </c>
      <c r="P2703" s="53" t="s">
        <v>20</v>
      </c>
      <c r="Q2703" s="461"/>
      <c r="R2703" s="461"/>
      <c r="S2703" s="461"/>
      <c r="T2703" s="109">
        <f t="shared" si="255"/>
        <v>0.61458333333333326</v>
      </c>
      <c r="U2703" s="109">
        <f t="shared" si="256"/>
        <v>0.58333333333333326</v>
      </c>
      <c r="V2703" s="41">
        <f>IFERROR(VLOOKUP(L2703,'[1]ZESTAWIENIE NUMERÓW BOCZNYCH'!$A:$B,1,0),"")</f>
        <v>3117</v>
      </c>
      <c r="W2703" s="53" t="str">
        <f>IFERROR(VLOOKUP(V2703,'[1]ZESTAWIENIE NUMERÓW BOCZNYCH'!$A:$B,2,0),P2703)</f>
        <v>S</v>
      </c>
      <c r="X2703" s="53" t="s">
        <v>12</v>
      </c>
      <c r="Y2703" s="53">
        <f>VLOOKUP(W2703,'[1]LICZBA MIEJSC'!$A:$C,2,0)</f>
        <v>69</v>
      </c>
      <c r="Z2703" s="53">
        <f>VLOOKUP(W2703,'[1]LICZBA MIEJSC'!$A:$C,3,0)</f>
        <v>130</v>
      </c>
      <c r="AA2703" s="53">
        <f t="shared" si="252"/>
        <v>199</v>
      </c>
      <c r="AB2703" s="41">
        <f t="shared" si="253"/>
        <v>20</v>
      </c>
      <c r="AC2703" s="113">
        <f t="shared" si="257"/>
        <v>0.10050251256281408</v>
      </c>
      <c r="AD2703" s="299" t="s">
        <v>206</v>
      </c>
    </row>
    <row r="2704" spans="1:30" x14ac:dyDescent="0.25">
      <c r="A2704" s="28" t="s">
        <v>374</v>
      </c>
      <c r="B2704" s="46">
        <v>2703</v>
      </c>
      <c r="C2704" s="418">
        <v>3</v>
      </c>
      <c r="D2704" s="418">
        <v>18402</v>
      </c>
      <c r="E2704" s="437"/>
      <c r="F2704" s="418" t="s">
        <v>382</v>
      </c>
      <c r="G2704" s="158" t="str">
        <f t="shared" si="254"/>
        <v>r3_65</v>
      </c>
      <c r="H2704" s="418" t="s">
        <v>674</v>
      </c>
      <c r="I2704" s="268">
        <v>43235</v>
      </c>
      <c r="J2704" s="49" t="s">
        <v>199</v>
      </c>
      <c r="K2704" s="157">
        <v>31</v>
      </c>
      <c r="L2704" s="50">
        <v>3119</v>
      </c>
      <c r="M2704" s="165" t="s">
        <v>137</v>
      </c>
      <c r="N2704" s="43">
        <v>0.61736111111111114</v>
      </c>
      <c r="O2704" s="158">
        <v>1</v>
      </c>
      <c r="P2704" s="53" t="s">
        <v>20</v>
      </c>
      <c r="Q2704" s="461"/>
      <c r="R2704" s="461"/>
      <c r="S2704" s="461"/>
      <c r="T2704" s="109">
        <f t="shared" si="255"/>
        <v>0.61458333333333326</v>
      </c>
      <c r="U2704" s="109">
        <f t="shared" si="256"/>
        <v>0.58333333333333326</v>
      </c>
      <c r="V2704" s="41">
        <f>IFERROR(VLOOKUP(L2704,'[1]ZESTAWIENIE NUMERÓW BOCZNYCH'!$A:$B,1,0),"")</f>
        <v>3119</v>
      </c>
      <c r="W2704" s="53" t="str">
        <f>IFERROR(VLOOKUP(V2704,'[1]ZESTAWIENIE NUMERÓW BOCZNYCH'!$A:$B,2,0),P2704)</f>
        <v>S</v>
      </c>
      <c r="X2704" s="53" t="s">
        <v>12</v>
      </c>
      <c r="Y2704" s="53">
        <f>VLOOKUP(W2704,'[1]LICZBA MIEJSC'!$A:$C,2,0)</f>
        <v>69</v>
      </c>
      <c r="Z2704" s="53">
        <f>VLOOKUP(W2704,'[1]LICZBA MIEJSC'!$A:$C,3,0)</f>
        <v>130</v>
      </c>
      <c r="AA2704" s="53">
        <f t="shared" si="252"/>
        <v>199</v>
      </c>
      <c r="AB2704" s="41">
        <f t="shared" si="253"/>
        <v>20</v>
      </c>
      <c r="AC2704" s="113">
        <f t="shared" si="257"/>
        <v>0.10050251256281408</v>
      </c>
      <c r="AD2704" s="299" t="s">
        <v>206</v>
      </c>
    </row>
    <row r="2705" spans="1:30" x14ac:dyDescent="0.25">
      <c r="A2705" s="28" t="s">
        <v>374</v>
      </c>
      <c r="B2705" s="46">
        <v>2704</v>
      </c>
      <c r="C2705" s="418">
        <v>3</v>
      </c>
      <c r="D2705" s="418">
        <v>18402</v>
      </c>
      <c r="E2705" s="437"/>
      <c r="F2705" s="418" t="s">
        <v>382</v>
      </c>
      <c r="G2705" s="158" t="str">
        <f t="shared" si="254"/>
        <v>r3_65</v>
      </c>
      <c r="H2705" s="418" t="s">
        <v>674</v>
      </c>
      <c r="I2705" s="268">
        <v>43235</v>
      </c>
      <c r="J2705" s="49" t="s">
        <v>199</v>
      </c>
      <c r="K2705" s="157">
        <v>31</v>
      </c>
      <c r="L2705" s="50">
        <v>3117</v>
      </c>
      <c r="M2705" s="165" t="s">
        <v>137</v>
      </c>
      <c r="N2705" s="43">
        <v>0.62569444444444444</v>
      </c>
      <c r="O2705" s="158">
        <v>1</v>
      </c>
      <c r="P2705" s="53" t="s">
        <v>20</v>
      </c>
      <c r="Q2705" s="461"/>
      <c r="R2705" s="461"/>
      <c r="S2705" s="461"/>
      <c r="T2705" s="109">
        <f t="shared" si="255"/>
        <v>0.625</v>
      </c>
      <c r="U2705" s="109">
        <f t="shared" si="256"/>
        <v>0.625</v>
      </c>
      <c r="V2705" s="41">
        <f>IFERROR(VLOOKUP(L2705,'[1]ZESTAWIENIE NUMERÓW BOCZNYCH'!$A:$B,1,0),"")</f>
        <v>3117</v>
      </c>
      <c r="W2705" s="53" t="str">
        <f>IFERROR(VLOOKUP(V2705,'[1]ZESTAWIENIE NUMERÓW BOCZNYCH'!$A:$B,2,0),P2705)</f>
        <v>S</v>
      </c>
      <c r="X2705" s="53" t="s">
        <v>12</v>
      </c>
      <c r="Y2705" s="53">
        <f>VLOOKUP(W2705,'[1]LICZBA MIEJSC'!$A:$C,2,0)</f>
        <v>69</v>
      </c>
      <c r="Z2705" s="53">
        <f>VLOOKUP(W2705,'[1]LICZBA MIEJSC'!$A:$C,3,0)</f>
        <v>130</v>
      </c>
      <c r="AA2705" s="53">
        <f t="shared" si="252"/>
        <v>199</v>
      </c>
      <c r="AB2705" s="41">
        <f t="shared" si="253"/>
        <v>20</v>
      </c>
      <c r="AC2705" s="113">
        <f t="shared" si="257"/>
        <v>0.10050251256281408</v>
      </c>
      <c r="AD2705" s="299" t="s">
        <v>206</v>
      </c>
    </row>
    <row r="2706" spans="1:30" x14ac:dyDescent="0.25">
      <c r="A2706" s="28" t="s">
        <v>374</v>
      </c>
      <c r="B2706" s="46">
        <v>2705</v>
      </c>
      <c r="C2706" s="418">
        <v>3</v>
      </c>
      <c r="D2706" s="418">
        <v>18401</v>
      </c>
      <c r="E2706" s="437"/>
      <c r="F2706" s="418" t="s">
        <v>382</v>
      </c>
      <c r="G2706" s="158" t="str">
        <f t="shared" si="254"/>
        <v>r3_65</v>
      </c>
      <c r="H2706" s="418" t="s">
        <v>673</v>
      </c>
      <c r="I2706" s="175">
        <v>43235</v>
      </c>
      <c r="J2706" s="49" t="s">
        <v>199</v>
      </c>
      <c r="K2706" s="157">
        <v>31</v>
      </c>
      <c r="L2706" s="50">
        <v>3108</v>
      </c>
      <c r="M2706" s="50" t="s">
        <v>189</v>
      </c>
      <c r="N2706" s="43">
        <v>0.62708333333333333</v>
      </c>
      <c r="O2706" s="158">
        <v>1</v>
      </c>
      <c r="P2706" s="53" t="s">
        <v>20</v>
      </c>
      <c r="Q2706" s="461"/>
      <c r="R2706" s="461"/>
      <c r="S2706" s="461"/>
      <c r="T2706" s="109">
        <f t="shared" si="255"/>
        <v>0.625</v>
      </c>
      <c r="U2706" s="109">
        <f t="shared" si="256"/>
        <v>0.625</v>
      </c>
      <c r="V2706" s="41">
        <f>IFERROR(VLOOKUP(L2706,'[1]ZESTAWIENIE NUMERÓW BOCZNYCH'!$A:$B,1,0),"")</f>
        <v>3108</v>
      </c>
      <c r="W2706" s="53" t="str">
        <f>IFERROR(VLOOKUP(V2706,'[1]ZESTAWIENIE NUMERÓW BOCZNYCH'!$A:$B,2,0),P2706)</f>
        <v>S</v>
      </c>
      <c r="X2706" s="53" t="s">
        <v>12</v>
      </c>
      <c r="Y2706" s="53">
        <f>VLOOKUP(W2706,'[1]LICZBA MIEJSC'!$A:$C,2,0)</f>
        <v>69</v>
      </c>
      <c r="Z2706" s="53">
        <f>VLOOKUP(W2706,'[1]LICZBA MIEJSC'!$A:$C,3,0)</f>
        <v>130</v>
      </c>
      <c r="AA2706" s="53">
        <f t="shared" si="252"/>
        <v>199</v>
      </c>
      <c r="AB2706" s="41">
        <f t="shared" si="253"/>
        <v>20</v>
      </c>
      <c r="AC2706" s="113">
        <f t="shared" si="257"/>
        <v>0.10050251256281408</v>
      </c>
      <c r="AD2706" s="299" t="s">
        <v>206</v>
      </c>
    </row>
    <row r="2707" spans="1:30" x14ac:dyDescent="0.25">
      <c r="A2707" s="28" t="s">
        <v>374</v>
      </c>
      <c r="B2707" s="46">
        <v>2706</v>
      </c>
      <c r="C2707" s="418">
        <v>3</v>
      </c>
      <c r="D2707" s="418">
        <v>18402</v>
      </c>
      <c r="E2707" s="437"/>
      <c r="F2707" s="418" t="s">
        <v>382</v>
      </c>
      <c r="G2707" s="158" t="str">
        <f t="shared" si="254"/>
        <v>r3_65</v>
      </c>
      <c r="H2707" s="418" t="s">
        <v>674</v>
      </c>
      <c r="I2707" s="268">
        <v>43235</v>
      </c>
      <c r="J2707" s="49" t="s">
        <v>199</v>
      </c>
      <c r="K2707" s="157">
        <v>31</v>
      </c>
      <c r="L2707" s="50">
        <v>3108</v>
      </c>
      <c r="M2707" s="165" t="s">
        <v>137</v>
      </c>
      <c r="N2707" s="43">
        <v>0.63402777777777775</v>
      </c>
      <c r="O2707" s="158">
        <v>1</v>
      </c>
      <c r="P2707" s="53" t="s">
        <v>20</v>
      </c>
      <c r="Q2707" s="461"/>
      <c r="R2707" s="461"/>
      <c r="S2707" s="461"/>
      <c r="T2707" s="109">
        <f t="shared" si="255"/>
        <v>0.625</v>
      </c>
      <c r="U2707" s="109">
        <f t="shared" si="256"/>
        <v>0.625</v>
      </c>
      <c r="V2707" s="41">
        <f>IFERROR(VLOOKUP(L2707,'[1]ZESTAWIENIE NUMERÓW BOCZNYCH'!$A:$B,1,0),"")</f>
        <v>3108</v>
      </c>
      <c r="W2707" s="53" t="str">
        <f>IFERROR(VLOOKUP(V2707,'[1]ZESTAWIENIE NUMERÓW BOCZNYCH'!$A:$B,2,0),P2707)</f>
        <v>S</v>
      </c>
      <c r="X2707" s="53" t="s">
        <v>12</v>
      </c>
      <c r="Y2707" s="53">
        <f>VLOOKUP(W2707,'[1]LICZBA MIEJSC'!$A:$C,2,0)</f>
        <v>69</v>
      </c>
      <c r="Z2707" s="53">
        <f>VLOOKUP(W2707,'[1]LICZBA MIEJSC'!$A:$C,3,0)</f>
        <v>130</v>
      </c>
      <c r="AA2707" s="53">
        <f t="shared" si="252"/>
        <v>199</v>
      </c>
      <c r="AB2707" s="41">
        <f t="shared" si="253"/>
        <v>20</v>
      </c>
      <c r="AC2707" s="113">
        <f t="shared" si="257"/>
        <v>0.10050251256281408</v>
      </c>
      <c r="AD2707" s="299" t="s">
        <v>206</v>
      </c>
    </row>
    <row r="2708" spans="1:30" x14ac:dyDescent="0.25">
      <c r="A2708" s="28" t="s">
        <v>374</v>
      </c>
      <c r="B2708" s="46">
        <v>2707</v>
      </c>
      <c r="C2708" s="418">
        <v>3</v>
      </c>
      <c r="D2708" s="418">
        <v>18401</v>
      </c>
      <c r="E2708" s="437"/>
      <c r="F2708" s="418" t="s">
        <v>382</v>
      </c>
      <c r="G2708" s="158" t="str">
        <f t="shared" si="254"/>
        <v>r3_65</v>
      </c>
      <c r="H2708" s="418" t="s">
        <v>673</v>
      </c>
      <c r="I2708" s="175">
        <v>43235</v>
      </c>
      <c r="J2708" s="49" t="s">
        <v>199</v>
      </c>
      <c r="K2708" s="157">
        <v>31</v>
      </c>
      <c r="L2708" s="50">
        <v>3219</v>
      </c>
      <c r="M2708" s="159" t="s">
        <v>189</v>
      </c>
      <c r="N2708" s="43">
        <v>0.63541666666666663</v>
      </c>
      <c r="O2708" s="158">
        <v>1</v>
      </c>
      <c r="P2708" s="53" t="s">
        <v>20</v>
      </c>
      <c r="Q2708" s="461"/>
      <c r="R2708" s="461"/>
      <c r="S2708" s="461"/>
      <c r="T2708" s="109">
        <f t="shared" si="255"/>
        <v>0.63541666666666663</v>
      </c>
      <c r="U2708" s="109">
        <f t="shared" si="256"/>
        <v>0.625</v>
      </c>
      <c r="V2708" s="41" t="str">
        <f>IFERROR(VLOOKUP(L2708,'[1]ZESTAWIENIE NUMERÓW BOCZNYCH'!$A:$B,1,0),"")</f>
        <v/>
      </c>
      <c r="W2708" s="53" t="str">
        <f>IFERROR(VLOOKUP(V2708,'[1]ZESTAWIENIE NUMERÓW BOCZNYCH'!$A:$B,2,0),P2708)</f>
        <v>S</v>
      </c>
      <c r="X2708" s="53" t="s">
        <v>12</v>
      </c>
      <c r="Y2708" s="53">
        <f>VLOOKUP(W2708,'[1]LICZBA MIEJSC'!$A:$C,2,0)</f>
        <v>69</v>
      </c>
      <c r="Z2708" s="53">
        <f>VLOOKUP(W2708,'[1]LICZBA MIEJSC'!$A:$C,3,0)</f>
        <v>130</v>
      </c>
      <c r="AA2708" s="53">
        <f t="shared" si="252"/>
        <v>199</v>
      </c>
      <c r="AB2708" s="41">
        <f t="shared" si="253"/>
        <v>20</v>
      </c>
      <c r="AC2708" s="113">
        <f t="shared" si="257"/>
        <v>0.10050251256281408</v>
      </c>
      <c r="AD2708" s="299" t="s">
        <v>206</v>
      </c>
    </row>
    <row r="2709" spans="1:30" x14ac:dyDescent="0.25">
      <c r="A2709" s="28" t="s">
        <v>374</v>
      </c>
      <c r="B2709" s="46">
        <v>2708</v>
      </c>
      <c r="C2709" s="418">
        <v>3</v>
      </c>
      <c r="D2709" s="418">
        <v>18401</v>
      </c>
      <c r="E2709" s="437"/>
      <c r="F2709" s="418" t="s">
        <v>382</v>
      </c>
      <c r="G2709" s="158" t="str">
        <f t="shared" si="254"/>
        <v>r3_65</v>
      </c>
      <c r="H2709" s="418" t="s">
        <v>673</v>
      </c>
      <c r="I2709" s="175">
        <v>43235</v>
      </c>
      <c r="J2709" s="49" t="s">
        <v>199</v>
      </c>
      <c r="K2709" s="157">
        <v>31</v>
      </c>
      <c r="L2709" s="50">
        <v>3127</v>
      </c>
      <c r="M2709" s="50" t="s">
        <v>189</v>
      </c>
      <c r="N2709" s="43">
        <v>0.63958333333333328</v>
      </c>
      <c r="O2709" s="158">
        <v>1</v>
      </c>
      <c r="P2709" s="53" t="s">
        <v>20</v>
      </c>
      <c r="Q2709" s="461"/>
      <c r="R2709" s="461"/>
      <c r="S2709" s="461"/>
      <c r="T2709" s="109">
        <f t="shared" si="255"/>
        <v>0.63541666666666663</v>
      </c>
      <c r="U2709" s="109">
        <f t="shared" si="256"/>
        <v>0.625</v>
      </c>
      <c r="V2709" s="41">
        <f>IFERROR(VLOOKUP(L2709,'[1]ZESTAWIENIE NUMERÓW BOCZNYCH'!$A:$B,1,0),"")</f>
        <v>3127</v>
      </c>
      <c r="W2709" s="53" t="str">
        <f>IFERROR(VLOOKUP(V2709,'[1]ZESTAWIENIE NUMERÓW BOCZNYCH'!$A:$B,2,0),P2709)</f>
        <v>S</v>
      </c>
      <c r="X2709" s="53" t="s">
        <v>12</v>
      </c>
      <c r="Y2709" s="53">
        <f>VLOOKUP(W2709,'[1]LICZBA MIEJSC'!$A:$C,2,0)</f>
        <v>69</v>
      </c>
      <c r="Z2709" s="53">
        <f>VLOOKUP(W2709,'[1]LICZBA MIEJSC'!$A:$C,3,0)</f>
        <v>130</v>
      </c>
      <c r="AA2709" s="53">
        <f t="shared" si="252"/>
        <v>199</v>
      </c>
      <c r="AB2709" s="41">
        <f t="shared" si="253"/>
        <v>20</v>
      </c>
      <c r="AC2709" s="113">
        <f t="shared" si="257"/>
        <v>0.10050251256281408</v>
      </c>
      <c r="AD2709" s="299" t="s">
        <v>206</v>
      </c>
    </row>
    <row r="2710" spans="1:30" x14ac:dyDescent="0.25">
      <c r="A2710" s="28" t="s">
        <v>374</v>
      </c>
      <c r="B2710" s="46">
        <v>2709</v>
      </c>
      <c r="C2710" s="418">
        <v>3</v>
      </c>
      <c r="D2710" s="418">
        <v>18402</v>
      </c>
      <c r="E2710" s="437"/>
      <c r="F2710" s="418" t="s">
        <v>382</v>
      </c>
      <c r="G2710" s="158" t="str">
        <f t="shared" si="254"/>
        <v>r3_65</v>
      </c>
      <c r="H2710" s="418" t="s">
        <v>674</v>
      </c>
      <c r="I2710" s="268">
        <v>43235</v>
      </c>
      <c r="J2710" s="49" t="s">
        <v>199</v>
      </c>
      <c r="K2710" s="157">
        <v>31</v>
      </c>
      <c r="L2710" s="50">
        <v>3129</v>
      </c>
      <c r="M2710" s="165" t="s">
        <v>137</v>
      </c>
      <c r="N2710" s="43">
        <v>0.64236111111111105</v>
      </c>
      <c r="O2710" s="158">
        <v>1</v>
      </c>
      <c r="P2710" s="53" t="s">
        <v>20</v>
      </c>
      <c r="Q2710" s="461"/>
      <c r="R2710" s="461"/>
      <c r="S2710" s="461"/>
      <c r="T2710" s="109">
        <f t="shared" si="255"/>
        <v>0.63541666666666663</v>
      </c>
      <c r="U2710" s="109">
        <f t="shared" si="256"/>
        <v>0.625</v>
      </c>
      <c r="V2710" s="41">
        <f>IFERROR(VLOOKUP(L2710,'[1]ZESTAWIENIE NUMERÓW BOCZNYCH'!$A:$B,1,0),"")</f>
        <v>3129</v>
      </c>
      <c r="W2710" s="53" t="str">
        <f>IFERROR(VLOOKUP(V2710,'[1]ZESTAWIENIE NUMERÓW BOCZNYCH'!$A:$B,2,0),P2710)</f>
        <v>S</v>
      </c>
      <c r="X2710" s="53" t="s">
        <v>12</v>
      </c>
      <c r="Y2710" s="53">
        <f>VLOOKUP(W2710,'[1]LICZBA MIEJSC'!$A:$C,2,0)</f>
        <v>69</v>
      </c>
      <c r="Z2710" s="53">
        <f>VLOOKUP(W2710,'[1]LICZBA MIEJSC'!$A:$C,3,0)</f>
        <v>130</v>
      </c>
      <c r="AA2710" s="53">
        <f t="shared" si="252"/>
        <v>199</v>
      </c>
      <c r="AB2710" s="41">
        <f t="shared" si="253"/>
        <v>20</v>
      </c>
      <c r="AC2710" s="113">
        <f t="shared" si="257"/>
        <v>0.10050251256281408</v>
      </c>
      <c r="AD2710" s="299" t="s">
        <v>206</v>
      </c>
    </row>
    <row r="2711" spans="1:30" x14ac:dyDescent="0.25">
      <c r="A2711" s="28" t="s">
        <v>374</v>
      </c>
      <c r="B2711" s="46">
        <v>2710</v>
      </c>
      <c r="C2711" s="418">
        <v>3</v>
      </c>
      <c r="D2711" s="418">
        <v>18401</v>
      </c>
      <c r="E2711" s="437"/>
      <c r="F2711" s="418" t="s">
        <v>382</v>
      </c>
      <c r="G2711" s="158" t="str">
        <f t="shared" si="254"/>
        <v>r3_65</v>
      </c>
      <c r="H2711" s="418" t="s">
        <v>673</v>
      </c>
      <c r="I2711" s="175">
        <v>43235</v>
      </c>
      <c r="J2711" s="49" t="s">
        <v>199</v>
      </c>
      <c r="K2711" s="157">
        <v>31</v>
      </c>
      <c r="L2711" s="50">
        <v>3124</v>
      </c>
      <c r="M2711" s="159" t="s">
        <v>189</v>
      </c>
      <c r="N2711" s="43">
        <v>0.65</v>
      </c>
      <c r="O2711" s="158">
        <v>1</v>
      </c>
      <c r="P2711" s="53" t="s">
        <v>20</v>
      </c>
      <c r="Q2711" s="461"/>
      <c r="R2711" s="461"/>
      <c r="S2711" s="461"/>
      <c r="T2711" s="109">
        <f t="shared" si="255"/>
        <v>0.64583333333333326</v>
      </c>
      <c r="U2711" s="109">
        <f t="shared" si="256"/>
        <v>0.625</v>
      </c>
      <c r="V2711" s="41">
        <f>IFERROR(VLOOKUP(L2711,'[1]ZESTAWIENIE NUMERÓW BOCZNYCH'!$A:$B,1,0),"")</f>
        <v>3124</v>
      </c>
      <c r="W2711" s="53" t="str">
        <f>IFERROR(VLOOKUP(V2711,'[1]ZESTAWIENIE NUMERÓW BOCZNYCH'!$A:$B,2,0),P2711)</f>
        <v>S</v>
      </c>
      <c r="X2711" s="53" t="s">
        <v>12</v>
      </c>
      <c r="Y2711" s="53">
        <f>VLOOKUP(W2711,'[1]LICZBA MIEJSC'!$A:$C,2,0)</f>
        <v>69</v>
      </c>
      <c r="Z2711" s="53">
        <f>VLOOKUP(W2711,'[1]LICZBA MIEJSC'!$A:$C,3,0)</f>
        <v>130</v>
      </c>
      <c r="AA2711" s="53">
        <f t="shared" si="252"/>
        <v>199</v>
      </c>
      <c r="AB2711" s="41">
        <f t="shared" si="253"/>
        <v>20</v>
      </c>
      <c r="AC2711" s="113">
        <f t="shared" si="257"/>
        <v>0.10050251256281408</v>
      </c>
      <c r="AD2711" s="299" t="s">
        <v>206</v>
      </c>
    </row>
    <row r="2712" spans="1:30" x14ac:dyDescent="0.25">
      <c r="A2712" s="28" t="s">
        <v>374</v>
      </c>
      <c r="B2712" s="46">
        <v>2711</v>
      </c>
      <c r="C2712" s="418">
        <v>3</v>
      </c>
      <c r="D2712" s="418">
        <v>18402</v>
      </c>
      <c r="E2712" s="437"/>
      <c r="F2712" s="418" t="s">
        <v>382</v>
      </c>
      <c r="G2712" s="158" t="str">
        <f t="shared" si="254"/>
        <v>r3_65</v>
      </c>
      <c r="H2712" s="418" t="s">
        <v>674</v>
      </c>
      <c r="I2712" s="268">
        <v>43235</v>
      </c>
      <c r="J2712" s="49" t="s">
        <v>199</v>
      </c>
      <c r="K2712" s="157">
        <v>31</v>
      </c>
      <c r="L2712" s="50">
        <v>3127</v>
      </c>
      <c r="M2712" s="53" t="s">
        <v>137</v>
      </c>
      <c r="N2712" s="43">
        <v>0.65069444444444446</v>
      </c>
      <c r="O2712" s="158">
        <v>1</v>
      </c>
      <c r="P2712" s="53" t="s">
        <v>20</v>
      </c>
      <c r="Q2712" s="461"/>
      <c r="R2712" s="461"/>
      <c r="S2712" s="461"/>
      <c r="T2712" s="109">
        <f t="shared" si="255"/>
        <v>0.64583333333333326</v>
      </c>
      <c r="U2712" s="109">
        <f t="shared" si="256"/>
        <v>0.625</v>
      </c>
      <c r="V2712" s="41">
        <f>IFERROR(VLOOKUP(L2712,'[1]ZESTAWIENIE NUMERÓW BOCZNYCH'!$A:$B,1,0),"")</f>
        <v>3127</v>
      </c>
      <c r="W2712" s="53" t="str">
        <f>IFERROR(VLOOKUP(V2712,'[1]ZESTAWIENIE NUMERÓW BOCZNYCH'!$A:$B,2,0),P2712)</f>
        <v>S</v>
      </c>
      <c r="X2712" s="53" t="s">
        <v>12</v>
      </c>
      <c r="Y2712" s="53">
        <f>VLOOKUP(W2712,'[1]LICZBA MIEJSC'!$A:$C,2,0)</f>
        <v>69</v>
      </c>
      <c r="Z2712" s="53">
        <f>VLOOKUP(W2712,'[1]LICZBA MIEJSC'!$A:$C,3,0)</f>
        <v>130</v>
      </c>
      <c r="AA2712" s="53">
        <f t="shared" si="252"/>
        <v>199</v>
      </c>
      <c r="AB2712" s="41">
        <f t="shared" si="253"/>
        <v>20</v>
      </c>
      <c r="AC2712" s="113">
        <f t="shared" si="257"/>
        <v>0.10050251256281408</v>
      </c>
      <c r="AD2712" s="299" t="s">
        <v>206</v>
      </c>
    </row>
    <row r="2713" spans="1:30" x14ac:dyDescent="0.25">
      <c r="A2713" s="28" t="s">
        <v>374</v>
      </c>
      <c r="B2713" s="46">
        <v>2712</v>
      </c>
      <c r="C2713" s="418">
        <v>3</v>
      </c>
      <c r="D2713" s="418">
        <v>18401</v>
      </c>
      <c r="E2713" s="437"/>
      <c r="F2713" s="418" t="s">
        <v>382</v>
      </c>
      <c r="G2713" s="158" t="str">
        <f t="shared" si="254"/>
        <v>r3_65</v>
      </c>
      <c r="H2713" s="418" t="s">
        <v>673</v>
      </c>
      <c r="I2713" s="175">
        <v>43235</v>
      </c>
      <c r="J2713" s="49" t="s">
        <v>199</v>
      </c>
      <c r="K2713" s="157">
        <v>31</v>
      </c>
      <c r="L2713" s="50">
        <v>3118</v>
      </c>
      <c r="M2713" s="159" t="s">
        <v>189</v>
      </c>
      <c r="N2713" s="43">
        <v>0.65972222222222221</v>
      </c>
      <c r="O2713" s="158">
        <v>1</v>
      </c>
      <c r="P2713" s="53" t="s">
        <v>20</v>
      </c>
      <c r="Q2713" s="461"/>
      <c r="R2713" s="461"/>
      <c r="S2713" s="461"/>
      <c r="T2713" s="109">
        <f t="shared" si="255"/>
        <v>0.65625</v>
      </c>
      <c r="U2713" s="109">
        <f t="shared" si="256"/>
        <v>0.625</v>
      </c>
      <c r="V2713" s="41">
        <f>IFERROR(VLOOKUP(L2713,'[1]ZESTAWIENIE NUMERÓW BOCZNYCH'!$A:$B,1,0),"")</f>
        <v>3118</v>
      </c>
      <c r="W2713" s="53" t="str">
        <f>IFERROR(VLOOKUP(V2713,'[1]ZESTAWIENIE NUMERÓW BOCZNYCH'!$A:$B,2,0),P2713)</f>
        <v>S</v>
      </c>
      <c r="X2713" s="53" t="s">
        <v>12</v>
      </c>
      <c r="Y2713" s="53">
        <f>VLOOKUP(W2713,'[1]LICZBA MIEJSC'!$A:$C,2,0)</f>
        <v>69</v>
      </c>
      <c r="Z2713" s="53">
        <f>VLOOKUP(W2713,'[1]LICZBA MIEJSC'!$A:$C,3,0)</f>
        <v>130</v>
      </c>
      <c r="AA2713" s="53">
        <f t="shared" si="252"/>
        <v>199</v>
      </c>
      <c r="AB2713" s="41">
        <f t="shared" si="253"/>
        <v>20</v>
      </c>
      <c r="AC2713" s="113">
        <f t="shared" si="257"/>
        <v>0.10050251256281408</v>
      </c>
      <c r="AD2713" s="299" t="s">
        <v>206</v>
      </c>
    </row>
    <row r="2714" spans="1:30" x14ac:dyDescent="0.25">
      <c r="A2714" s="28" t="s">
        <v>374</v>
      </c>
      <c r="B2714" s="46">
        <v>2713</v>
      </c>
      <c r="C2714" s="418">
        <v>3</v>
      </c>
      <c r="D2714" s="418">
        <v>18402</v>
      </c>
      <c r="E2714" s="437"/>
      <c r="F2714" s="418" t="s">
        <v>382</v>
      </c>
      <c r="G2714" s="158" t="str">
        <f t="shared" si="254"/>
        <v>r3_65</v>
      </c>
      <c r="H2714" s="418" t="s">
        <v>674</v>
      </c>
      <c r="I2714" s="268">
        <v>43235</v>
      </c>
      <c r="J2714" s="49" t="s">
        <v>199</v>
      </c>
      <c r="K2714" s="157">
        <v>31</v>
      </c>
      <c r="L2714" s="50">
        <v>3124</v>
      </c>
      <c r="M2714" s="53" t="s">
        <v>137</v>
      </c>
      <c r="N2714" s="43">
        <v>0.65972222222222221</v>
      </c>
      <c r="O2714" s="158">
        <v>1</v>
      </c>
      <c r="P2714" s="53" t="s">
        <v>20</v>
      </c>
      <c r="Q2714" s="461"/>
      <c r="R2714" s="461"/>
      <c r="S2714" s="461"/>
      <c r="T2714" s="109">
        <f t="shared" si="255"/>
        <v>0.65625</v>
      </c>
      <c r="U2714" s="109">
        <f t="shared" si="256"/>
        <v>0.625</v>
      </c>
      <c r="V2714" s="41">
        <f>IFERROR(VLOOKUP(L2714,'[1]ZESTAWIENIE NUMERÓW BOCZNYCH'!$A:$B,1,0),"")</f>
        <v>3124</v>
      </c>
      <c r="W2714" s="53" t="str">
        <f>IFERROR(VLOOKUP(V2714,'[1]ZESTAWIENIE NUMERÓW BOCZNYCH'!$A:$B,2,0),P2714)</f>
        <v>S</v>
      </c>
      <c r="X2714" s="53" t="s">
        <v>12</v>
      </c>
      <c r="Y2714" s="53">
        <f>VLOOKUP(W2714,'[1]LICZBA MIEJSC'!$A:$C,2,0)</f>
        <v>69</v>
      </c>
      <c r="Z2714" s="53">
        <f>VLOOKUP(W2714,'[1]LICZBA MIEJSC'!$A:$C,3,0)</f>
        <v>130</v>
      </c>
      <c r="AA2714" s="53">
        <f t="shared" si="252"/>
        <v>199</v>
      </c>
      <c r="AB2714" s="41">
        <f t="shared" si="253"/>
        <v>20</v>
      </c>
      <c r="AC2714" s="113">
        <f t="shared" si="257"/>
        <v>0.10050251256281408</v>
      </c>
      <c r="AD2714" s="299" t="s">
        <v>206</v>
      </c>
    </row>
    <row r="2715" spans="1:30" x14ac:dyDescent="0.25">
      <c r="A2715" s="28" t="s">
        <v>374</v>
      </c>
      <c r="B2715" s="46">
        <v>2714</v>
      </c>
      <c r="C2715" s="418">
        <v>3</v>
      </c>
      <c r="D2715" s="418">
        <v>18401</v>
      </c>
      <c r="E2715" s="437"/>
      <c r="F2715" s="418" t="s">
        <v>382</v>
      </c>
      <c r="G2715" s="158" t="str">
        <f t="shared" si="254"/>
        <v>r3_65</v>
      </c>
      <c r="H2715" s="418" t="s">
        <v>673</v>
      </c>
      <c r="I2715" s="175">
        <v>43235</v>
      </c>
      <c r="J2715" s="49" t="s">
        <v>199</v>
      </c>
      <c r="K2715" s="157">
        <v>31</v>
      </c>
      <c r="L2715" s="50">
        <v>3112</v>
      </c>
      <c r="M2715" s="159" t="s">
        <v>189</v>
      </c>
      <c r="N2715" s="43">
        <v>0.66736111111111107</v>
      </c>
      <c r="O2715" s="158">
        <v>1</v>
      </c>
      <c r="P2715" s="53" t="s">
        <v>20</v>
      </c>
      <c r="Q2715" s="461"/>
      <c r="R2715" s="461"/>
      <c r="S2715" s="461"/>
      <c r="T2715" s="109">
        <f t="shared" si="255"/>
        <v>0.66666666666666663</v>
      </c>
      <c r="U2715" s="109">
        <f t="shared" si="256"/>
        <v>0.66666666666666663</v>
      </c>
      <c r="V2715" s="41">
        <f>IFERROR(VLOOKUP(L2715,'[1]ZESTAWIENIE NUMERÓW BOCZNYCH'!$A:$B,1,0),"")</f>
        <v>3112</v>
      </c>
      <c r="W2715" s="53" t="str">
        <f>IFERROR(VLOOKUP(V2715,'[1]ZESTAWIENIE NUMERÓW BOCZNYCH'!$A:$B,2,0),P2715)</f>
        <v>S</v>
      </c>
      <c r="X2715" s="53" t="s">
        <v>12</v>
      </c>
      <c r="Y2715" s="53">
        <f>VLOOKUP(W2715,'[1]LICZBA MIEJSC'!$A:$C,2,0)</f>
        <v>69</v>
      </c>
      <c r="Z2715" s="53">
        <f>VLOOKUP(W2715,'[1]LICZBA MIEJSC'!$A:$C,3,0)</f>
        <v>130</v>
      </c>
      <c r="AA2715" s="53">
        <f t="shared" si="252"/>
        <v>199</v>
      </c>
      <c r="AB2715" s="41">
        <f t="shared" si="253"/>
        <v>20</v>
      </c>
      <c r="AC2715" s="113">
        <f t="shared" si="257"/>
        <v>0.10050251256281408</v>
      </c>
      <c r="AD2715" s="299" t="s">
        <v>206</v>
      </c>
    </row>
    <row r="2716" spans="1:30" x14ac:dyDescent="0.25">
      <c r="A2716" s="28" t="s">
        <v>374</v>
      </c>
      <c r="B2716" s="46">
        <v>2715</v>
      </c>
      <c r="C2716" s="418">
        <v>3</v>
      </c>
      <c r="D2716" s="418">
        <v>18402</v>
      </c>
      <c r="E2716" s="437"/>
      <c r="F2716" s="418" t="s">
        <v>382</v>
      </c>
      <c r="G2716" s="158" t="str">
        <f t="shared" si="254"/>
        <v>r3_65</v>
      </c>
      <c r="H2716" s="418" t="s">
        <v>674</v>
      </c>
      <c r="I2716" s="268">
        <v>43235</v>
      </c>
      <c r="J2716" s="49" t="s">
        <v>199</v>
      </c>
      <c r="K2716" s="157">
        <v>31</v>
      </c>
      <c r="L2716" s="50">
        <v>3118</v>
      </c>
      <c r="M2716" s="165" t="s">
        <v>137</v>
      </c>
      <c r="N2716" s="43">
        <v>0.66805555555555562</v>
      </c>
      <c r="O2716" s="158">
        <v>1</v>
      </c>
      <c r="P2716" s="53" t="s">
        <v>20</v>
      </c>
      <c r="Q2716" s="461"/>
      <c r="R2716" s="461"/>
      <c r="S2716" s="461"/>
      <c r="T2716" s="109">
        <f t="shared" si="255"/>
        <v>0.66666666666666663</v>
      </c>
      <c r="U2716" s="109">
        <f t="shared" si="256"/>
        <v>0.66666666666666663</v>
      </c>
      <c r="V2716" s="41">
        <f>IFERROR(VLOOKUP(L2716,'[1]ZESTAWIENIE NUMERÓW BOCZNYCH'!$A:$B,1,0),"")</f>
        <v>3118</v>
      </c>
      <c r="W2716" s="53" t="str">
        <f>IFERROR(VLOOKUP(V2716,'[1]ZESTAWIENIE NUMERÓW BOCZNYCH'!$A:$B,2,0),P2716)</f>
        <v>S</v>
      </c>
      <c r="X2716" s="53" t="s">
        <v>12</v>
      </c>
      <c r="Y2716" s="53">
        <f>VLOOKUP(W2716,'[1]LICZBA MIEJSC'!$A:$C,2,0)</f>
        <v>69</v>
      </c>
      <c r="Z2716" s="53">
        <f>VLOOKUP(W2716,'[1]LICZBA MIEJSC'!$A:$C,3,0)</f>
        <v>130</v>
      </c>
      <c r="AA2716" s="53">
        <f t="shared" si="252"/>
        <v>199</v>
      </c>
      <c r="AB2716" s="41">
        <f t="shared" si="253"/>
        <v>20</v>
      </c>
      <c r="AC2716" s="113">
        <f t="shared" si="257"/>
        <v>0.10050251256281408</v>
      </c>
      <c r="AD2716" s="299" t="s">
        <v>206</v>
      </c>
    </row>
    <row r="2717" spans="1:30" x14ac:dyDescent="0.25">
      <c r="A2717" s="28" t="s">
        <v>374</v>
      </c>
      <c r="B2717" s="46">
        <v>2716</v>
      </c>
      <c r="C2717" s="418">
        <v>3</v>
      </c>
      <c r="D2717" s="418">
        <v>18401</v>
      </c>
      <c r="E2717" s="437"/>
      <c r="F2717" s="418" t="s">
        <v>382</v>
      </c>
      <c r="G2717" s="158" t="str">
        <f t="shared" si="254"/>
        <v>r3_65</v>
      </c>
      <c r="H2717" s="418" t="s">
        <v>673</v>
      </c>
      <c r="I2717" s="175">
        <v>43235</v>
      </c>
      <c r="J2717" s="49" t="s">
        <v>199</v>
      </c>
      <c r="K2717" s="157">
        <v>31</v>
      </c>
      <c r="L2717" s="50">
        <v>3110</v>
      </c>
      <c r="M2717" s="50" t="s">
        <v>189</v>
      </c>
      <c r="N2717" s="43">
        <v>0.6743055555555556</v>
      </c>
      <c r="O2717" s="158">
        <v>1</v>
      </c>
      <c r="P2717" s="53" t="s">
        <v>20</v>
      </c>
      <c r="Q2717" s="461"/>
      <c r="R2717" s="461"/>
      <c r="S2717" s="461"/>
      <c r="T2717" s="109">
        <f t="shared" si="255"/>
        <v>0.66666666666666663</v>
      </c>
      <c r="U2717" s="109">
        <f t="shared" si="256"/>
        <v>0.66666666666666663</v>
      </c>
      <c r="V2717" s="41">
        <f>IFERROR(VLOOKUP(L2717,'[1]ZESTAWIENIE NUMERÓW BOCZNYCH'!$A:$B,1,0),"")</f>
        <v>3110</v>
      </c>
      <c r="W2717" s="53" t="str">
        <f>IFERROR(VLOOKUP(V2717,'[1]ZESTAWIENIE NUMERÓW BOCZNYCH'!$A:$B,2,0),P2717)</f>
        <v>S</v>
      </c>
      <c r="X2717" s="53" t="s">
        <v>12</v>
      </c>
      <c r="Y2717" s="53">
        <f>VLOOKUP(W2717,'[1]LICZBA MIEJSC'!$A:$C,2,0)</f>
        <v>69</v>
      </c>
      <c r="Z2717" s="53">
        <f>VLOOKUP(W2717,'[1]LICZBA MIEJSC'!$A:$C,3,0)</f>
        <v>130</v>
      </c>
      <c r="AA2717" s="53">
        <f t="shared" si="252"/>
        <v>199</v>
      </c>
      <c r="AB2717" s="41">
        <f t="shared" si="253"/>
        <v>20</v>
      </c>
      <c r="AC2717" s="113">
        <f t="shared" si="257"/>
        <v>0.10050251256281408</v>
      </c>
      <c r="AD2717" s="299" t="s">
        <v>206</v>
      </c>
    </row>
    <row r="2718" spans="1:30" x14ac:dyDescent="0.25">
      <c r="A2718" s="28" t="s">
        <v>374</v>
      </c>
      <c r="B2718" s="46">
        <v>2717</v>
      </c>
      <c r="C2718" s="418">
        <v>3</v>
      </c>
      <c r="D2718" s="418">
        <v>18401</v>
      </c>
      <c r="E2718" s="437"/>
      <c r="F2718" s="418" t="s">
        <v>382</v>
      </c>
      <c r="G2718" s="158" t="str">
        <f t="shared" si="254"/>
        <v>r3_65</v>
      </c>
      <c r="H2718" s="418" t="s">
        <v>673</v>
      </c>
      <c r="I2718" s="175">
        <v>43235</v>
      </c>
      <c r="J2718" s="49" t="s">
        <v>199</v>
      </c>
      <c r="K2718" s="157">
        <v>31</v>
      </c>
      <c r="L2718" s="50">
        <v>3119</v>
      </c>
      <c r="M2718" s="50" t="s">
        <v>189</v>
      </c>
      <c r="N2718" s="43">
        <v>0.68402777777777779</v>
      </c>
      <c r="O2718" s="158">
        <v>1</v>
      </c>
      <c r="P2718" s="53" t="s">
        <v>20</v>
      </c>
      <c r="Q2718" s="461"/>
      <c r="R2718" s="461"/>
      <c r="S2718" s="461"/>
      <c r="T2718" s="109">
        <f t="shared" si="255"/>
        <v>0.67708333333333326</v>
      </c>
      <c r="U2718" s="109">
        <f t="shared" si="256"/>
        <v>0.66666666666666663</v>
      </c>
      <c r="V2718" s="41">
        <f>IFERROR(VLOOKUP(L2718,'[1]ZESTAWIENIE NUMERÓW BOCZNYCH'!$A:$B,1,0),"")</f>
        <v>3119</v>
      </c>
      <c r="W2718" s="53" t="str">
        <f>IFERROR(VLOOKUP(V2718,'[1]ZESTAWIENIE NUMERÓW BOCZNYCH'!$A:$B,2,0),P2718)</f>
        <v>S</v>
      </c>
      <c r="X2718" s="53" t="s">
        <v>12</v>
      </c>
      <c r="Y2718" s="53">
        <f>VLOOKUP(W2718,'[1]LICZBA MIEJSC'!$A:$C,2,0)</f>
        <v>69</v>
      </c>
      <c r="Z2718" s="53">
        <f>VLOOKUP(W2718,'[1]LICZBA MIEJSC'!$A:$C,3,0)</f>
        <v>130</v>
      </c>
      <c r="AA2718" s="53">
        <f t="shared" si="252"/>
        <v>199</v>
      </c>
      <c r="AB2718" s="41">
        <f t="shared" si="253"/>
        <v>20</v>
      </c>
      <c r="AC2718" s="113">
        <f t="shared" si="257"/>
        <v>0.10050251256281408</v>
      </c>
      <c r="AD2718" s="299" t="s">
        <v>206</v>
      </c>
    </row>
    <row r="2719" spans="1:30" x14ac:dyDescent="0.25">
      <c r="A2719" s="28" t="s">
        <v>374</v>
      </c>
      <c r="B2719" s="46">
        <v>2718</v>
      </c>
      <c r="C2719" s="418">
        <v>4</v>
      </c>
      <c r="D2719" s="418">
        <v>18402</v>
      </c>
      <c r="E2719" s="437"/>
      <c r="F2719" s="418" t="s">
        <v>382</v>
      </c>
      <c r="G2719" s="158" t="str">
        <f t="shared" si="254"/>
        <v>r3_65</v>
      </c>
      <c r="H2719" s="418" t="s">
        <v>674</v>
      </c>
      <c r="I2719" s="268">
        <v>43235</v>
      </c>
      <c r="J2719" s="49" t="s">
        <v>199</v>
      </c>
      <c r="K2719" s="157">
        <v>31</v>
      </c>
      <c r="L2719" s="50">
        <v>3110</v>
      </c>
      <c r="M2719" s="53" t="s">
        <v>137</v>
      </c>
      <c r="N2719" s="43">
        <v>0.68402777777777779</v>
      </c>
      <c r="O2719" s="158">
        <v>1</v>
      </c>
      <c r="P2719" s="53" t="s">
        <v>20</v>
      </c>
      <c r="Q2719" s="461"/>
      <c r="R2719" s="461"/>
      <c r="S2719" s="461"/>
      <c r="T2719" s="109">
        <f t="shared" si="255"/>
        <v>0.67708333333333326</v>
      </c>
      <c r="U2719" s="109">
        <f t="shared" si="256"/>
        <v>0.66666666666666663</v>
      </c>
      <c r="V2719" s="41">
        <f>IFERROR(VLOOKUP(L2719,'[1]ZESTAWIENIE NUMERÓW BOCZNYCH'!$A:$B,1,0),"")</f>
        <v>3110</v>
      </c>
      <c r="W2719" s="53" t="str">
        <f>IFERROR(VLOOKUP(V2719,'[1]ZESTAWIENIE NUMERÓW BOCZNYCH'!$A:$B,2,0),P2719)</f>
        <v>S</v>
      </c>
      <c r="X2719" s="53" t="s">
        <v>12</v>
      </c>
      <c r="Y2719" s="53">
        <f>VLOOKUP(W2719,'[1]LICZBA MIEJSC'!$A:$C,2,0)</f>
        <v>69</v>
      </c>
      <c r="Z2719" s="53">
        <f>VLOOKUP(W2719,'[1]LICZBA MIEJSC'!$A:$C,3,0)</f>
        <v>130</v>
      </c>
      <c r="AA2719" s="53">
        <f t="shared" si="252"/>
        <v>199</v>
      </c>
      <c r="AB2719" s="41">
        <f t="shared" si="253"/>
        <v>20</v>
      </c>
      <c r="AC2719" s="113">
        <f t="shared" si="257"/>
        <v>0.10050251256281408</v>
      </c>
      <c r="AD2719" s="299" t="s">
        <v>206</v>
      </c>
    </row>
    <row r="2720" spans="1:30" x14ac:dyDescent="0.25">
      <c r="A2720" s="28" t="s">
        <v>374</v>
      </c>
      <c r="B2720" s="46">
        <v>2719</v>
      </c>
      <c r="C2720" s="418">
        <v>4</v>
      </c>
      <c r="D2720" s="418">
        <v>18401</v>
      </c>
      <c r="E2720" s="437"/>
      <c r="F2720" s="418" t="s">
        <v>382</v>
      </c>
      <c r="G2720" s="158" t="str">
        <f t="shared" si="254"/>
        <v>r3_65</v>
      </c>
      <c r="H2720" s="418" t="s">
        <v>673</v>
      </c>
      <c r="I2720" s="175">
        <v>43235</v>
      </c>
      <c r="J2720" s="49" t="s">
        <v>199</v>
      </c>
      <c r="K2720" s="157">
        <v>31</v>
      </c>
      <c r="L2720" s="50">
        <v>3117</v>
      </c>
      <c r="M2720" s="184" t="s">
        <v>189</v>
      </c>
      <c r="N2720" s="43">
        <v>0.69027777777777777</v>
      </c>
      <c r="O2720" s="158">
        <v>2</v>
      </c>
      <c r="P2720" s="53" t="s">
        <v>20</v>
      </c>
      <c r="Q2720" s="461"/>
      <c r="R2720" s="461"/>
      <c r="S2720" s="461"/>
      <c r="T2720" s="109">
        <f t="shared" si="255"/>
        <v>0.6875</v>
      </c>
      <c r="U2720" s="109">
        <f t="shared" si="256"/>
        <v>0.66666666666666663</v>
      </c>
      <c r="V2720" s="41">
        <f>IFERROR(VLOOKUP(L2720,'[1]ZESTAWIENIE NUMERÓW BOCZNYCH'!$A:$B,1,0),"")</f>
        <v>3117</v>
      </c>
      <c r="W2720" s="53" t="str">
        <f>IFERROR(VLOOKUP(V2720,'[1]ZESTAWIENIE NUMERÓW BOCZNYCH'!$A:$B,2,0),P2720)</f>
        <v>S</v>
      </c>
      <c r="X2720" s="53" t="s">
        <v>12</v>
      </c>
      <c r="Y2720" s="53">
        <f>VLOOKUP(W2720,'[1]LICZBA MIEJSC'!$A:$C,2,0)</f>
        <v>69</v>
      </c>
      <c r="Z2720" s="53">
        <f>VLOOKUP(W2720,'[1]LICZBA MIEJSC'!$A:$C,3,0)</f>
        <v>130</v>
      </c>
      <c r="AA2720" s="53">
        <f t="shared" si="252"/>
        <v>199</v>
      </c>
      <c r="AB2720" s="41">
        <f t="shared" si="253"/>
        <v>35</v>
      </c>
      <c r="AC2720" s="113">
        <f t="shared" si="257"/>
        <v>0.17587939698492464</v>
      </c>
      <c r="AD2720" s="299" t="s">
        <v>206</v>
      </c>
    </row>
    <row r="2721" spans="1:30" x14ac:dyDescent="0.25">
      <c r="A2721" s="28" t="s">
        <v>374</v>
      </c>
      <c r="B2721" s="46">
        <v>2720</v>
      </c>
      <c r="C2721" s="418">
        <v>4</v>
      </c>
      <c r="D2721" s="418">
        <v>18402</v>
      </c>
      <c r="E2721" s="437"/>
      <c r="F2721" s="418" t="s">
        <v>382</v>
      </c>
      <c r="G2721" s="158" t="str">
        <f t="shared" si="254"/>
        <v>r3_65</v>
      </c>
      <c r="H2721" s="418" t="s">
        <v>674</v>
      </c>
      <c r="I2721" s="268">
        <v>43235</v>
      </c>
      <c r="J2721" s="49" t="s">
        <v>199</v>
      </c>
      <c r="K2721" s="157">
        <v>31</v>
      </c>
      <c r="L2721" s="50">
        <v>3119</v>
      </c>
      <c r="M2721" s="53" t="s">
        <v>137</v>
      </c>
      <c r="N2721" s="43">
        <v>0.69305555555555554</v>
      </c>
      <c r="O2721" s="158">
        <v>2</v>
      </c>
      <c r="P2721" s="53" t="s">
        <v>20</v>
      </c>
      <c r="Q2721" s="461"/>
      <c r="R2721" s="461"/>
      <c r="S2721" s="461"/>
      <c r="T2721" s="109">
        <f t="shared" si="255"/>
        <v>0.6875</v>
      </c>
      <c r="U2721" s="109">
        <f t="shared" si="256"/>
        <v>0.66666666666666663</v>
      </c>
      <c r="V2721" s="41">
        <f>IFERROR(VLOOKUP(L2721,'[1]ZESTAWIENIE NUMERÓW BOCZNYCH'!$A:$B,1,0),"")</f>
        <v>3119</v>
      </c>
      <c r="W2721" s="53" t="str">
        <f>IFERROR(VLOOKUP(V2721,'[1]ZESTAWIENIE NUMERÓW BOCZNYCH'!$A:$B,2,0),P2721)</f>
        <v>S</v>
      </c>
      <c r="X2721" s="53" t="s">
        <v>12</v>
      </c>
      <c r="Y2721" s="53">
        <f>VLOOKUP(W2721,'[1]LICZBA MIEJSC'!$A:$C,2,0)</f>
        <v>69</v>
      </c>
      <c r="Z2721" s="53">
        <f>VLOOKUP(W2721,'[1]LICZBA MIEJSC'!$A:$C,3,0)</f>
        <v>130</v>
      </c>
      <c r="AA2721" s="53">
        <f t="shared" si="252"/>
        <v>199</v>
      </c>
      <c r="AB2721" s="41">
        <f t="shared" si="253"/>
        <v>35</v>
      </c>
      <c r="AC2721" s="113">
        <f t="shared" si="257"/>
        <v>0.17587939698492464</v>
      </c>
      <c r="AD2721" s="299" t="s">
        <v>206</v>
      </c>
    </row>
    <row r="2722" spans="1:30" x14ac:dyDescent="0.25">
      <c r="A2722" s="28" t="s">
        <v>374</v>
      </c>
      <c r="B2722" s="46">
        <v>2721</v>
      </c>
      <c r="C2722" s="418">
        <v>4</v>
      </c>
      <c r="D2722" s="418">
        <v>18402</v>
      </c>
      <c r="E2722" s="437"/>
      <c r="F2722" s="418" t="s">
        <v>382</v>
      </c>
      <c r="G2722" s="158" t="str">
        <f t="shared" si="254"/>
        <v>r3_65</v>
      </c>
      <c r="H2722" s="418" t="s">
        <v>674</v>
      </c>
      <c r="I2722" s="268">
        <v>43235</v>
      </c>
      <c r="J2722" s="49" t="s">
        <v>199</v>
      </c>
      <c r="K2722" s="157">
        <v>31</v>
      </c>
      <c r="L2722" s="50">
        <v>3117</v>
      </c>
      <c r="M2722" s="53" t="s">
        <v>137</v>
      </c>
      <c r="N2722" s="43">
        <v>0.7006944444444444</v>
      </c>
      <c r="O2722" s="158">
        <v>1</v>
      </c>
      <c r="P2722" s="53" t="s">
        <v>20</v>
      </c>
      <c r="Q2722" s="461"/>
      <c r="R2722" s="461"/>
      <c r="S2722" s="461"/>
      <c r="T2722" s="109">
        <f t="shared" si="255"/>
        <v>0.69791666666666663</v>
      </c>
      <c r="U2722" s="109">
        <f t="shared" si="256"/>
        <v>0.66666666666666663</v>
      </c>
      <c r="V2722" s="41">
        <f>IFERROR(VLOOKUP(L2722,'[1]ZESTAWIENIE NUMERÓW BOCZNYCH'!$A:$B,1,0),"")</f>
        <v>3117</v>
      </c>
      <c r="W2722" s="53" t="str">
        <f>IFERROR(VLOOKUP(V2722,'[1]ZESTAWIENIE NUMERÓW BOCZNYCH'!$A:$B,2,0),P2722)</f>
        <v>S</v>
      </c>
      <c r="X2722" s="53" t="s">
        <v>12</v>
      </c>
      <c r="Y2722" s="53">
        <f>VLOOKUP(W2722,'[1]LICZBA MIEJSC'!$A:$C,2,0)</f>
        <v>69</v>
      </c>
      <c r="Z2722" s="53">
        <f>VLOOKUP(W2722,'[1]LICZBA MIEJSC'!$A:$C,3,0)</f>
        <v>130</v>
      </c>
      <c r="AA2722" s="53">
        <f t="shared" si="252"/>
        <v>199</v>
      </c>
      <c r="AB2722" s="41">
        <f t="shared" si="253"/>
        <v>20</v>
      </c>
      <c r="AC2722" s="113">
        <f t="shared" si="257"/>
        <v>0.10050251256281408</v>
      </c>
      <c r="AD2722" s="299" t="s">
        <v>206</v>
      </c>
    </row>
    <row r="2723" spans="1:30" x14ac:dyDescent="0.25">
      <c r="A2723" s="28" t="s">
        <v>374</v>
      </c>
      <c r="B2723" s="46">
        <v>2722</v>
      </c>
      <c r="C2723" s="418">
        <v>4</v>
      </c>
      <c r="D2723" s="418">
        <v>18401</v>
      </c>
      <c r="E2723" s="437"/>
      <c r="F2723" s="418" t="s">
        <v>382</v>
      </c>
      <c r="G2723" s="158" t="str">
        <f t="shared" si="254"/>
        <v>r3_65</v>
      </c>
      <c r="H2723" s="418" t="s">
        <v>673</v>
      </c>
      <c r="I2723" s="175">
        <v>43235</v>
      </c>
      <c r="J2723" s="49" t="s">
        <v>199</v>
      </c>
      <c r="K2723" s="157">
        <v>31</v>
      </c>
      <c r="L2723" s="50">
        <v>3118</v>
      </c>
      <c r="M2723" s="165" t="s">
        <v>383</v>
      </c>
      <c r="N2723" s="43">
        <v>0.70277777777777783</v>
      </c>
      <c r="O2723" s="158">
        <v>2</v>
      </c>
      <c r="P2723" s="53" t="s">
        <v>20</v>
      </c>
      <c r="Q2723" s="461"/>
      <c r="R2723" s="461"/>
      <c r="S2723" s="461"/>
      <c r="T2723" s="109">
        <f t="shared" si="255"/>
        <v>0.69791666666666663</v>
      </c>
      <c r="U2723" s="109">
        <f t="shared" si="256"/>
        <v>0.66666666666666663</v>
      </c>
      <c r="V2723" s="41">
        <f>IFERROR(VLOOKUP(L2723,'[1]ZESTAWIENIE NUMERÓW BOCZNYCH'!$A:$B,1,0),"")</f>
        <v>3118</v>
      </c>
      <c r="W2723" s="53" t="str">
        <f>IFERROR(VLOOKUP(V2723,'[1]ZESTAWIENIE NUMERÓW BOCZNYCH'!$A:$B,2,0),P2723)</f>
        <v>S</v>
      </c>
      <c r="X2723" s="53" t="s">
        <v>12</v>
      </c>
      <c r="Y2723" s="53">
        <f>VLOOKUP(W2723,'[1]LICZBA MIEJSC'!$A:$C,2,0)</f>
        <v>69</v>
      </c>
      <c r="Z2723" s="53">
        <f>VLOOKUP(W2723,'[1]LICZBA MIEJSC'!$A:$C,3,0)</f>
        <v>130</v>
      </c>
      <c r="AA2723" s="53">
        <f t="shared" si="252"/>
        <v>199</v>
      </c>
      <c r="AB2723" s="41">
        <f t="shared" si="253"/>
        <v>35</v>
      </c>
      <c r="AC2723" s="113">
        <f t="shared" si="257"/>
        <v>0.17587939698492464</v>
      </c>
      <c r="AD2723" s="299" t="s">
        <v>206</v>
      </c>
    </row>
    <row r="2724" spans="1:30" x14ac:dyDescent="0.25">
      <c r="A2724" s="28" t="s">
        <v>374</v>
      </c>
      <c r="B2724" s="46">
        <v>2723</v>
      </c>
      <c r="C2724" s="50">
        <v>4</v>
      </c>
      <c r="D2724" s="50">
        <v>18401</v>
      </c>
      <c r="E2724" s="440"/>
      <c r="F2724" s="50" t="s">
        <v>382</v>
      </c>
      <c r="G2724" s="158" t="str">
        <f t="shared" si="254"/>
        <v>r3_65</v>
      </c>
      <c r="H2724" s="418" t="s">
        <v>673</v>
      </c>
      <c r="I2724" s="175">
        <v>43235</v>
      </c>
      <c r="J2724" s="49" t="s">
        <v>199</v>
      </c>
      <c r="K2724" s="157">
        <v>31</v>
      </c>
      <c r="L2724" s="50">
        <v>3129</v>
      </c>
      <c r="M2724" s="184" t="s">
        <v>383</v>
      </c>
      <c r="N2724" s="51">
        <v>0.70972222222222225</v>
      </c>
      <c r="O2724" s="185">
        <v>1</v>
      </c>
      <c r="P2724" s="50" t="s">
        <v>20</v>
      </c>
      <c r="Q2724" s="461"/>
      <c r="R2724" s="461"/>
      <c r="S2724" s="461"/>
      <c r="T2724" s="109">
        <f t="shared" si="255"/>
        <v>0.70833333333333326</v>
      </c>
      <c r="U2724" s="109">
        <f t="shared" si="256"/>
        <v>0.70833333333333326</v>
      </c>
      <c r="V2724" s="41">
        <f>IFERROR(VLOOKUP(L2724,'[1]ZESTAWIENIE NUMERÓW BOCZNYCH'!$A:$B,1,0),"")</f>
        <v>3129</v>
      </c>
      <c r="W2724" s="53" t="str">
        <f>IFERROR(VLOOKUP(V2724,'[1]ZESTAWIENIE NUMERÓW BOCZNYCH'!$A:$B,2,0),P2724)</f>
        <v>S</v>
      </c>
      <c r="X2724" s="53" t="s">
        <v>12</v>
      </c>
      <c r="Y2724" s="53">
        <f>VLOOKUP(W2724,'[1]LICZBA MIEJSC'!$A:$C,2,0)</f>
        <v>69</v>
      </c>
      <c r="Z2724" s="53">
        <f>VLOOKUP(W2724,'[1]LICZBA MIEJSC'!$A:$C,3,0)</f>
        <v>130</v>
      </c>
      <c r="AA2724" s="53">
        <f t="shared" si="252"/>
        <v>199</v>
      </c>
      <c r="AB2724" s="41">
        <f t="shared" si="253"/>
        <v>20</v>
      </c>
      <c r="AC2724" s="113">
        <f t="shared" si="257"/>
        <v>0.10050251256281408</v>
      </c>
      <c r="AD2724" s="299" t="s">
        <v>206</v>
      </c>
    </row>
    <row r="2725" spans="1:30" x14ac:dyDescent="0.25">
      <c r="A2725" s="28" t="s">
        <v>374</v>
      </c>
      <c r="B2725" s="46">
        <v>2724</v>
      </c>
      <c r="C2725" s="418">
        <v>4</v>
      </c>
      <c r="D2725" s="418">
        <v>18402</v>
      </c>
      <c r="E2725" s="437"/>
      <c r="F2725" s="418" t="s">
        <v>382</v>
      </c>
      <c r="G2725" s="158" t="str">
        <f t="shared" si="254"/>
        <v>r3_65</v>
      </c>
      <c r="H2725" s="418" t="s">
        <v>674</v>
      </c>
      <c r="I2725" s="268">
        <v>43235</v>
      </c>
      <c r="J2725" s="49" t="s">
        <v>199</v>
      </c>
      <c r="K2725" s="157">
        <v>31</v>
      </c>
      <c r="L2725" s="50">
        <v>3108</v>
      </c>
      <c r="M2725" s="186" t="s">
        <v>137</v>
      </c>
      <c r="N2725" s="43">
        <v>0.70972222222222225</v>
      </c>
      <c r="O2725" s="158">
        <v>1</v>
      </c>
      <c r="P2725" s="53" t="s">
        <v>20</v>
      </c>
      <c r="Q2725" s="461"/>
      <c r="R2725" s="461"/>
      <c r="S2725" s="461"/>
      <c r="T2725" s="109">
        <f t="shared" si="255"/>
        <v>0.70833333333333326</v>
      </c>
      <c r="U2725" s="109">
        <f t="shared" si="256"/>
        <v>0.70833333333333326</v>
      </c>
      <c r="V2725" s="41">
        <f>IFERROR(VLOOKUP(L2725,'[1]ZESTAWIENIE NUMERÓW BOCZNYCH'!$A:$B,1,0),"")</f>
        <v>3108</v>
      </c>
      <c r="W2725" s="53" t="str">
        <f>IFERROR(VLOOKUP(V2725,'[1]ZESTAWIENIE NUMERÓW BOCZNYCH'!$A:$B,2,0),P2725)</f>
        <v>S</v>
      </c>
      <c r="X2725" s="53" t="s">
        <v>12</v>
      </c>
      <c r="Y2725" s="53">
        <f>VLOOKUP(W2725,'[1]LICZBA MIEJSC'!$A:$C,2,0)</f>
        <v>69</v>
      </c>
      <c r="Z2725" s="53">
        <f>VLOOKUP(W2725,'[1]LICZBA MIEJSC'!$A:$C,3,0)</f>
        <v>130</v>
      </c>
      <c r="AA2725" s="53">
        <f t="shared" si="252"/>
        <v>199</v>
      </c>
      <c r="AB2725" s="41">
        <f t="shared" si="253"/>
        <v>20</v>
      </c>
      <c r="AC2725" s="113">
        <f t="shared" si="257"/>
        <v>0.10050251256281408</v>
      </c>
      <c r="AD2725" s="299" t="s">
        <v>206</v>
      </c>
    </row>
    <row r="2726" spans="1:30" x14ac:dyDescent="0.25">
      <c r="A2726" s="28" t="s">
        <v>374</v>
      </c>
      <c r="B2726" s="46">
        <v>2725</v>
      </c>
      <c r="C2726" s="418">
        <v>4</v>
      </c>
      <c r="D2726" s="418">
        <v>18401</v>
      </c>
      <c r="E2726" s="437"/>
      <c r="F2726" s="418" t="s">
        <v>382</v>
      </c>
      <c r="G2726" s="158" t="str">
        <f t="shared" si="254"/>
        <v>r3_65</v>
      </c>
      <c r="H2726" s="418" t="s">
        <v>673</v>
      </c>
      <c r="I2726" s="175">
        <v>43235</v>
      </c>
      <c r="J2726" s="49" t="s">
        <v>199</v>
      </c>
      <c r="K2726" s="157">
        <v>31</v>
      </c>
      <c r="L2726" s="50">
        <v>3127</v>
      </c>
      <c r="M2726" s="186" t="s">
        <v>383</v>
      </c>
      <c r="N2726" s="43">
        <v>0.71527777777777779</v>
      </c>
      <c r="O2726" s="158">
        <v>1</v>
      </c>
      <c r="P2726" s="53" t="s">
        <v>20</v>
      </c>
      <c r="Q2726" s="461"/>
      <c r="R2726" s="461"/>
      <c r="S2726" s="461"/>
      <c r="T2726" s="109">
        <f t="shared" si="255"/>
        <v>0.70833333333333326</v>
      </c>
      <c r="U2726" s="109">
        <f t="shared" si="256"/>
        <v>0.70833333333333326</v>
      </c>
      <c r="V2726" s="41">
        <f>IFERROR(VLOOKUP(L2726,'[1]ZESTAWIENIE NUMERÓW BOCZNYCH'!$A:$B,1,0),"")</f>
        <v>3127</v>
      </c>
      <c r="W2726" s="53" t="str">
        <f>IFERROR(VLOOKUP(V2726,'[1]ZESTAWIENIE NUMERÓW BOCZNYCH'!$A:$B,2,0),P2726)</f>
        <v>S</v>
      </c>
      <c r="X2726" s="53" t="s">
        <v>12</v>
      </c>
      <c r="Y2726" s="53">
        <f>VLOOKUP(W2726,'[1]LICZBA MIEJSC'!$A:$C,2,0)</f>
        <v>69</v>
      </c>
      <c r="Z2726" s="53">
        <f>VLOOKUP(W2726,'[1]LICZBA MIEJSC'!$A:$C,3,0)</f>
        <v>130</v>
      </c>
      <c r="AA2726" s="53">
        <f t="shared" si="252"/>
        <v>199</v>
      </c>
      <c r="AB2726" s="41">
        <f t="shared" si="253"/>
        <v>20</v>
      </c>
      <c r="AC2726" s="113">
        <f t="shared" si="257"/>
        <v>0.10050251256281408</v>
      </c>
      <c r="AD2726" s="299" t="s">
        <v>206</v>
      </c>
    </row>
    <row r="2727" spans="1:30" x14ac:dyDescent="0.25">
      <c r="A2727" s="28" t="s">
        <v>374</v>
      </c>
      <c r="B2727" s="46">
        <v>2726</v>
      </c>
      <c r="C2727" s="418">
        <v>4</v>
      </c>
      <c r="D2727" s="418">
        <v>18402</v>
      </c>
      <c r="E2727" s="437"/>
      <c r="F2727" s="418" t="s">
        <v>382</v>
      </c>
      <c r="G2727" s="158" t="str">
        <f t="shared" si="254"/>
        <v>r3_65</v>
      </c>
      <c r="H2727" s="418" t="s">
        <v>674</v>
      </c>
      <c r="I2727" s="268">
        <v>43235</v>
      </c>
      <c r="J2727" s="49" t="s">
        <v>199</v>
      </c>
      <c r="K2727" s="157">
        <v>31</v>
      </c>
      <c r="L2727" s="50">
        <v>3129</v>
      </c>
      <c r="M2727" s="165" t="s">
        <v>137</v>
      </c>
      <c r="N2727" s="43">
        <v>0.71875</v>
      </c>
      <c r="O2727" s="158">
        <v>1</v>
      </c>
      <c r="P2727" s="53" t="s">
        <v>20</v>
      </c>
      <c r="Q2727" s="461"/>
      <c r="R2727" s="461"/>
      <c r="S2727" s="461"/>
      <c r="T2727" s="109">
        <f t="shared" si="255"/>
        <v>0.71875</v>
      </c>
      <c r="U2727" s="109">
        <f t="shared" si="256"/>
        <v>0.70833333333333326</v>
      </c>
      <c r="V2727" s="41">
        <f>IFERROR(VLOOKUP(L2727,'[1]ZESTAWIENIE NUMERÓW BOCZNYCH'!$A:$B,1,0),"")</f>
        <v>3129</v>
      </c>
      <c r="W2727" s="53" t="str">
        <f>IFERROR(VLOOKUP(V2727,'[1]ZESTAWIENIE NUMERÓW BOCZNYCH'!$A:$B,2,0),P2727)</f>
        <v>S</v>
      </c>
      <c r="X2727" s="53" t="s">
        <v>12</v>
      </c>
      <c r="Y2727" s="53">
        <f>VLOOKUP(W2727,'[1]LICZBA MIEJSC'!$A:$C,2,0)</f>
        <v>69</v>
      </c>
      <c r="Z2727" s="53">
        <f>VLOOKUP(W2727,'[1]LICZBA MIEJSC'!$A:$C,3,0)</f>
        <v>130</v>
      </c>
      <c r="AA2727" s="53">
        <f t="shared" si="252"/>
        <v>199</v>
      </c>
      <c r="AB2727" s="41">
        <f t="shared" si="253"/>
        <v>20</v>
      </c>
      <c r="AC2727" s="113">
        <f t="shared" si="257"/>
        <v>0.10050251256281408</v>
      </c>
      <c r="AD2727" s="299" t="s">
        <v>206</v>
      </c>
    </row>
    <row r="2728" spans="1:30" x14ac:dyDescent="0.25">
      <c r="A2728" s="28" t="s">
        <v>374</v>
      </c>
      <c r="B2728" s="46">
        <v>2727</v>
      </c>
      <c r="C2728" s="418">
        <v>4</v>
      </c>
      <c r="D2728" s="418">
        <v>18402</v>
      </c>
      <c r="E2728" s="437"/>
      <c r="F2728" s="418" t="s">
        <v>382</v>
      </c>
      <c r="G2728" s="158" t="str">
        <f t="shared" si="254"/>
        <v>r3_65</v>
      </c>
      <c r="H2728" s="418" t="s">
        <v>674</v>
      </c>
      <c r="I2728" s="268">
        <v>43235</v>
      </c>
      <c r="J2728" s="49" t="s">
        <v>199</v>
      </c>
      <c r="K2728" s="157">
        <v>31</v>
      </c>
      <c r="L2728" s="50">
        <v>3217</v>
      </c>
      <c r="M2728" s="53" t="s">
        <v>137</v>
      </c>
      <c r="N2728" s="43">
        <v>0.72569444444444453</v>
      </c>
      <c r="O2728" s="158">
        <v>1</v>
      </c>
      <c r="P2728" s="53" t="s">
        <v>20</v>
      </c>
      <c r="Q2728" s="461"/>
      <c r="R2728" s="461"/>
      <c r="S2728" s="461"/>
      <c r="T2728" s="109">
        <f t="shared" si="255"/>
        <v>0.71875</v>
      </c>
      <c r="U2728" s="109">
        <f t="shared" si="256"/>
        <v>0.70833333333333326</v>
      </c>
      <c r="V2728" s="41" t="str">
        <f>IFERROR(VLOOKUP(L2728,'[1]ZESTAWIENIE NUMERÓW BOCZNYCH'!$A:$B,1,0),"")</f>
        <v/>
      </c>
      <c r="W2728" s="53" t="str">
        <f>IFERROR(VLOOKUP(V2728,'[1]ZESTAWIENIE NUMERÓW BOCZNYCH'!$A:$B,2,0),P2728)</f>
        <v>S</v>
      </c>
      <c r="X2728" s="53" t="s">
        <v>12</v>
      </c>
      <c r="Y2728" s="53">
        <f>VLOOKUP(W2728,'[1]LICZBA MIEJSC'!$A:$C,2,0)</f>
        <v>69</v>
      </c>
      <c r="Z2728" s="53">
        <f>VLOOKUP(W2728,'[1]LICZBA MIEJSC'!$A:$C,3,0)</f>
        <v>130</v>
      </c>
      <c r="AA2728" s="53">
        <f t="shared" si="252"/>
        <v>199</v>
      </c>
      <c r="AB2728" s="41">
        <f t="shared" si="253"/>
        <v>20</v>
      </c>
      <c r="AC2728" s="113">
        <f t="shared" si="257"/>
        <v>0.10050251256281408</v>
      </c>
      <c r="AD2728" s="299" t="s">
        <v>206</v>
      </c>
    </row>
    <row r="2729" spans="1:30" x14ac:dyDescent="0.25">
      <c r="A2729" s="28" t="s">
        <v>374</v>
      </c>
      <c r="B2729" s="46">
        <v>2728</v>
      </c>
      <c r="C2729" s="418">
        <v>4</v>
      </c>
      <c r="D2729" s="418">
        <v>18401</v>
      </c>
      <c r="E2729" s="437"/>
      <c r="F2729" s="418" t="s">
        <v>382</v>
      </c>
      <c r="G2729" s="158" t="str">
        <f t="shared" si="254"/>
        <v>r3_65</v>
      </c>
      <c r="H2729" s="418" t="s">
        <v>673</v>
      </c>
      <c r="I2729" s="175">
        <v>43235</v>
      </c>
      <c r="J2729" s="49" t="s">
        <v>199</v>
      </c>
      <c r="K2729" s="157">
        <v>31</v>
      </c>
      <c r="L2729" s="50">
        <v>3124</v>
      </c>
      <c r="M2729" s="165" t="s">
        <v>383</v>
      </c>
      <c r="N2729" s="43">
        <v>0.7270833333333333</v>
      </c>
      <c r="O2729" s="158">
        <v>1</v>
      </c>
      <c r="P2729" s="53" t="s">
        <v>20</v>
      </c>
      <c r="Q2729" s="461"/>
      <c r="R2729" s="461"/>
      <c r="S2729" s="461"/>
      <c r="T2729" s="109">
        <f t="shared" si="255"/>
        <v>0.71875</v>
      </c>
      <c r="U2729" s="109">
        <f t="shared" si="256"/>
        <v>0.70833333333333326</v>
      </c>
      <c r="V2729" s="41">
        <f>IFERROR(VLOOKUP(L2729,'[1]ZESTAWIENIE NUMERÓW BOCZNYCH'!$A:$B,1,0),"")</f>
        <v>3124</v>
      </c>
      <c r="W2729" s="53" t="str">
        <f>IFERROR(VLOOKUP(V2729,'[1]ZESTAWIENIE NUMERÓW BOCZNYCH'!$A:$B,2,0),P2729)</f>
        <v>S</v>
      </c>
      <c r="X2729" s="53" t="s">
        <v>12</v>
      </c>
      <c r="Y2729" s="53">
        <f>VLOOKUP(W2729,'[1]LICZBA MIEJSC'!$A:$C,2,0)</f>
        <v>69</v>
      </c>
      <c r="Z2729" s="53">
        <f>VLOOKUP(W2729,'[1]LICZBA MIEJSC'!$A:$C,3,0)</f>
        <v>130</v>
      </c>
      <c r="AA2729" s="53">
        <f t="shared" si="252"/>
        <v>199</v>
      </c>
      <c r="AB2729" s="41">
        <f t="shared" si="253"/>
        <v>20</v>
      </c>
      <c r="AC2729" s="113">
        <f t="shared" si="257"/>
        <v>0.10050251256281408</v>
      </c>
      <c r="AD2729" s="299" t="s">
        <v>206</v>
      </c>
    </row>
    <row r="2730" spans="1:30" x14ac:dyDescent="0.25">
      <c r="A2730" s="28" t="s">
        <v>374</v>
      </c>
      <c r="B2730" s="46">
        <v>2729</v>
      </c>
      <c r="C2730" s="418">
        <v>4</v>
      </c>
      <c r="D2730" s="418">
        <v>18401</v>
      </c>
      <c r="E2730" s="437"/>
      <c r="F2730" s="418" t="s">
        <v>382</v>
      </c>
      <c r="G2730" s="158" t="str">
        <f t="shared" si="254"/>
        <v>r3_65</v>
      </c>
      <c r="H2730" s="418" t="s">
        <v>673</v>
      </c>
      <c r="I2730" s="175">
        <v>43235</v>
      </c>
      <c r="J2730" s="49" t="s">
        <v>199</v>
      </c>
      <c r="K2730" s="157">
        <v>31</v>
      </c>
      <c r="L2730" s="50">
        <v>3118</v>
      </c>
      <c r="M2730" s="53" t="s">
        <v>383</v>
      </c>
      <c r="N2730" s="43">
        <v>0.73263888888888884</v>
      </c>
      <c r="O2730" s="158">
        <v>1</v>
      </c>
      <c r="P2730" s="53" t="s">
        <v>20</v>
      </c>
      <c r="Q2730" s="461"/>
      <c r="R2730" s="461"/>
      <c r="S2730" s="461"/>
      <c r="T2730" s="109">
        <f t="shared" si="255"/>
        <v>0.72916666666666663</v>
      </c>
      <c r="U2730" s="109">
        <f t="shared" si="256"/>
        <v>0.70833333333333326</v>
      </c>
      <c r="V2730" s="41">
        <f>IFERROR(VLOOKUP(L2730,'[1]ZESTAWIENIE NUMERÓW BOCZNYCH'!$A:$B,1,0),"")</f>
        <v>3118</v>
      </c>
      <c r="W2730" s="53" t="str">
        <f>IFERROR(VLOOKUP(V2730,'[1]ZESTAWIENIE NUMERÓW BOCZNYCH'!$A:$B,2,0),P2730)</f>
        <v>S</v>
      </c>
      <c r="X2730" s="53" t="s">
        <v>12</v>
      </c>
      <c r="Y2730" s="53">
        <f>VLOOKUP(W2730,'[1]LICZBA MIEJSC'!$A:$C,2,0)</f>
        <v>69</v>
      </c>
      <c r="Z2730" s="53">
        <f>VLOOKUP(W2730,'[1]LICZBA MIEJSC'!$A:$C,3,0)</f>
        <v>130</v>
      </c>
      <c r="AA2730" s="53">
        <f t="shared" si="252"/>
        <v>199</v>
      </c>
      <c r="AB2730" s="41">
        <f t="shared" si="253"/>
        <v>20</v>
      </c>
      <c r="AC2730" s="113">
        <f t="shared" si="257"/>
        <v>0.10050251256281408</v>
      </c>
      <c r="AD2730" s="299" t="s">
        <v>206</v>
      </c>
    </row>
    <row r="2731" spans="1:30" x14ac:dyDescent="0.25">
      <c r="A2731" s="28" t="s">
        <v>374</v>
      </c>
      <c r="B2731" s="46">
        <v>2730</v>
      </c>
      <c r="C2731" s="418">
        <v>4</v>
      </c>
      <c r="D2731" s="418">
        <v>18402</v>
      </c>
      <c r="E2731" s="437"/>
      <c r="F2731" s="418" t="s">
        <v>382</v>
      </c>
      <c r="G2731" s="158" t="str">
        <f t="shared" si="254"/>
        <v>r3_65</v>
      </c>
      <c r="H2731" s="418" t="s">
        <v>674</v>
      </c>
      <c r="I2731" s="268">
        <v>43235</v>
      </c>
      <c r="J2731" s="49" t="s">
        <v>199</v>
      </c>
      <c r="K2731" s="157">
        <v>31</v>
      </c>
      <c r="L2731" s="50">
        <v>3124</v>
      </c>
      <c r="M2731" s="53" t="s">
        <v>137</v>
      </c>
      <c r="N2731" s="43">
        <v>0.73472222222222217</v>
      </c>
      <c r="O2731" s="158">
        <v>1</v>
      </c>
      <c r="P2731" s="53" t="s">
        <v>20</v>
      </c>
      <c r="Q2731" s="461"/>
      <c r="R2731" s="461"/>
      <c r="S2731" s="461"/>
      <c r="T2731" s="109">
        <f t="shared" si="255"/>
        <v>0.72916666666666663</v>
      </c>
      <c r="U2731" s="109">
        <f t="shared" si="256"/>
        <v>0.70833333333333326</v>
      </c>
      <c r="V2731" s="41">
        <f>IFERROR(VLOOKUP(L2731,'[1]ZESTAWIENIE NUMERÓW BOCZNYCH'!$A:$B,1,0),"")</f>
        <v>3124</v>
      </c>
      <c r="W2731" s="53" t="str">
        <f>IFERROR(VLOOKUP(V2731,'[1]ZESTAWIENIE NUMERÓW BOCZNYCH'!$A:$B,2,0),P2731)</f>
        <v>S</v>
      </c>
      <c r="X2731" s="53" t="s">
        <v>12</v>
      </c>
      <c r="Y2731" s="53">
        <f>VLOOKUP(W2731,'[1]LICZBA MIEJSC'!$A:$C,2,0)</f>
        <v>69</v>
      </c>
      <c r="Z2731" s="53">
        <f>VLOOKUP(W2731,'[1]LICZBA MIEJSC'!$A:$C,3,0)</f>
        <v>130</v>
      </c>
      <c r="AA2731" s="53">
        <f t="shared" si="252"/>
        <v>199</v>
      </c>
      <c r="AB2731" s="41">
        <f t="shared" si="253"/>
        <v>20</v>
      </c>
      <c r="AC2731" s="113">
        <f t="shared" si="257"/>
        <v>0.10050251256281408</v>
      </c>
      <c r="AD2731" s="299" t="s">
        <v>206</v>
      </c>
    </row>
    <row r="2732" spans="1:30" x14ac:dyDescent="0.25">
      <c r="A2732" s="28" t="s">
        <v>374</v>
      </c>
      <c r="B2732" s="46">
        <v>2731</v>
      </c>
      <c r="C2732" s="418">
        <v>4</v>
      </c>
      <c r="D2732" s="418">
        <v>18401</v>
      </c>
      <c r="E2732" s="437"/>
      <c r="F2732" s="418" t="s">
        <v>382</v>
      </c>
      <c r="G2732" s="158" t="str">
        <f t="shared" si="254"/>
        <v>r3_65</v>
      </c>
      <c r="H2732" s="418" t="s">
        <v>673</v>
      </c>
      <c r="I2732" s="175">
        <v>43235</v>
      </c>
      <c r="J2732" s="49" t="s">
        <v>199</v>
      </c>
      <c r="K2732" s="157">
        <v>31</v>
      </c>
      <c r="L2732" s="50">
        <v>3112</v>
      </c>
      <c r="M2732" s="165" t="s">
        <v>383</v>
      </c>
      <c r="N2732" s="43">
        <v>0.73888888888888893</v>
      </c>
      <c r="O2732" s="158">
        <v>1</v>
      </c>
      <c r="P2732" s="53" t="s">
        <v>20</v>
      </c>
      <c r="Q2732" s="461"/>
      <c r="R2732" s="461"/>
      <c r="S2732" s="461"/>
      <c r="T2732" s="109">
        <f t="shared" si="255"/>
        <v>0.72916666666666663</v>
      </c>
      <c r="U2732" s="109">
        <f t="shared" si="256"/>
        <v>0.70833333333333326</v>
      </c>
      <c r="V2732" s="41">
        <f>IFERROR(VLOOKUP(L2732,'[1]ZESTAWIENIE NUMERÓW BOCZNYCH'!$A:$B,1,0),"")</f>
        <v>3112</v>
      </c>
      <c r="W2732" s="53" t="str">
        <f>IFERROR(VLOOKUP(V2732,'[1]ZESTAWIENIE NUMERÓW BOCZNYCH'!$A:$B,2,0),P2732)</f>
        <v>S</v>
      </c>
      <c r="X2732" s="53" t="s">
        <v>12</v>
      </c>
      <c r="Y2732" s="53">
        <f>VLOOKUP(W2732,'[1]LICZBA MIEJSC'!$A:$C,2,0)</f>
        <v>69</v>
      </c>
      <c r="Z2732" s="53">
        <f>VLOOKUP(W2732,'[1]LICZBA MIEJSC'!$A:$C,3,0)</f>
        <v>130</v>
      </c>
      <c r="AA2732" s="53">
        <f t="shared" si="252"/>
        <v>199</v>
      </c>
      <c r="AB2732" s="41">
        <f t="shared" si="253"/>
        <v>20</v>
      </c>
      <c r="AC2732" s="113">
        <f t="shared" si="257"/>
        <v>0.10050251256281408</v>
      </c>
      <c r="AD2732" s="299" t="s">
        <v>206</v>
      </c>
    </row>
    <row r="2733" spans="1:30" x14ac:dyDescent="0.25">
      <c r="A2733" s="28" t="s">
        <v>374</v>
      </c>
      <c r="B2733" s="46">
        <v>2732</v>
      </c>
      <c r="C2733" s="418">
        <v>4</v>
      </c>
      <c r="D2733" s="418">
        <v>18402</v>
      </c>
      <c r="E2733" s="437"/>
      <c r="F2733" s="418" t="s">
        <v>382</v>
      </c>
      <c r="G2733" s="158" t="str">
        <f t="shared" si="254"/>
        <v>r3_65</v>
      </c>
      <c r="H2733" s="418" t="s">
        <v>674</v>
      </c>
      <c r="I2733" s="268">
        <v>43235</v>
      </c>
      <c r="J2733" s="49" t="s">
        <v>199</v>
      </c>
      <c r="K2733" s="157">
        <v>31</v>
      </c>
      <c r="L2733" s="50">
        <v>3118</v>
      </c>
      <c r="M2733" s="53" t="s">
        <v>137</v>
      </c>
      <c r="N2733" s="43">
        <v>0.74305555555555547</v>
      </c>
      <c r="O2733" s="158">
        <v>1</v>
      </c>
      <c r="P2733" s="53" t="s">
        <v>20</v>
      </c>
      <c r="Q2733" s="461"/>
      <c r="R2733" s="461"/>
      <c r="S2733" s="461"/>
      <c r="T2733" s="109">
        <f t="shared" si="255"/>
        <v>0.73958333333333326</v>
      </c>
      <c r="U2733" s="109">
        <f t="shared" si="256"/>
        <v>0.70833333333333326</v>
      </c>
      <c r="V2733" s="41">
        <f>IFERROR(VLOOKUP(L2733,'[1]ZESTAWIENIE NUMERÓW BOCZNYCH'!$A:$B,1,0),"")</f>
        <v>3118</v>
      </c>
      <c r="W2733" s="53" t="str">
        <f>IFERROR(VLOOKUP(V2733,'[1]ZESTAWIENIE NUMERÓW BOCZNYCH'!$A:$B,2,0),P2733)</f>
        <v>S</v>
      </c>
      <c r="X2733" s="53" t="s">
        <v>12</v>
      </c>
      <c r="Y2733" s="53">
        <f>VLOOKUP(W2733,'[1]LICZBA MIEJSC'!$A:$C,2,0)</f>
        <v>69</v>
      </c>
      <c r="Z2733" s="53">
        <f>VLOOKUP(W2733,'[1]LICZBA MIEJSC'!$A:$C,3,0)</f>
        <v>130</v>
      </c>
      <c r="AA2733" s="53">
        <f t="shared" si="252"/>
        <v>199</v>
      </c>
      <c r="AB2733" s="41">
        <f t="shared" si="253"/>
        <v>20</v>
      </c>
      <c r="AC2733" s="113">
        <f t="shared" si="257"/>
        <v>0.10050251256281408</v>
      </c>
      <c r="AD2733" s="299" t="s">
        <v>206</v>
      </c>
    </row>
    <row r="2734" spans="1:30" x14ac:dyDescent="0.25">
      <c r="A2734" s="28" t="s">
        <v>374</v>
      </c>
      <c r="B2734" s="46">
        <v>2733</v>
      </c>
      <c r="C2734" s="418">
        <v>4</v>
      </c>
      <c r="D2734" s="418">
        <v>18401</v>
      </c>
      <c r="E2734" s="437"/>
      <c r="F2734" s="418" t="s">
        <v>382</v>
      </c>
      <c r="G2734" s="158" t="str">
        <f t="shared" si="254"/>
        <v>r3_65</v>
      </c>
      <c r="H2734" s="418" t="s">
        <v>673</v>
      </c>
      <c r="I2734" s="175">
        <v>43235</v>
      </c>
      <c r="J2734" s="49" t="s">
        <v>199</v>
      </c>
      <c r="K2734" s="157">
        <v>31</v>
      </c>
      <c r="L2734" s="50">
        <v>3110</v>
      </c>
      <c r="M2734" s="53" t="s">
        <v>383</v>
      </c>
      <c r="N2734" s="43">
        <v>0.74791666666666667</v>
      </c>
      <c r="O2734" s="158">
        <v>1</v>
      </c>
      <c r="P2734" s="53" t="s">
        <v>20</v>
      </c>
      <c r="Q2734" s="461"/>
      <c r="R2734" s="461"/>
      <c r="S2734" s="461"/>
      <c r="T2734" s="109">
        <f t="shared" si="255"/>
        <v>0.73958333333333326</v>
      </c>
      <c r="U2734" s="109">
        <f t="shared" si="256"/>
        <v>0.70833333333333326</v>
      </c>
      <c r="V2734" s="41">
        <f>IFERROR(VLOOKUP(L2734,'[1]ZESTAWIENIE NUMERÓW BOCZNYCH'!$A:$B,1,0),"")</f>
        <v>3110</v>
      </c>
      <c r="W2734" s="53" t="str">
        <f>IFERROR(VLOOKUP(V2734,'[1]ZESTAWIENIE NUMERÓW BOCZNYCH'!$A:$B,2,0),P2734)</f>
        <v>S</v>
      </c>
      <c r="X2734" s="53" t="s">
        <v>12</v>
      </c>
      <c r="Y2734" s="53">
        <f>VLOOKUP(W2734,'[1]LICZBA MIEJSC'!$A:$C,2,0)</f>
        <v>69</v>
      </c>
      <c r="Z2734" s="53">
        <f>VLOOKUP(W2734,'[1]LICZBA MIEJSC'!$A:$C,3,0)</f>
        <v>130</v>
      </c>
      <c r="AA2734" s="53">
        <f t="shared" si="252"/>
        <v>199</v>
      </c>
      <c r="AB2734" s="41">
        <f t="shared" si="253"/>
        <v>20</v>
      </c>
      <c r="AC2734" s="113">
        <f t="shared" si="257"/>
        <v>0.10050251256281408</v>
      </c>
      <c r="AD2734" s="299" t="s">
        <v>206</v>
      </c>
    </row>
    <row r="2735" spans="1:30" x14ac:dyDescent="0.25">
      <c r="A2735" s="28" t="s">
        <v>374</v>
      </c>
      <c r="B2735" s="46">
        <v>2734</v>
      </c>
      <c r="C2735" s="418">
        <v>4</v>
      </c>
      <c r="D2735" s="418">
        <v>18402</v>
      </c>
      <c r="E2735" s="437"/>
      <c r="F2735" s="418" t="s">
        <v>382</v>
      </c>
      <c r="G2735" s="158" t="str">
        <f t="shared" si="254"/>
        <v>r3_65</v>
      </c>
      <c r="H2735" s="418" t="s">
        <v>674</v>
      </c>
      <c r="I2735" s="268">
        <v>43235</v>
      </c>
      <c r="J2735" s="49" t="s">
        <v>199</v>
      </c>
      <c r="K2735" s="157">
        <v>31</v>
      </c>
      <c r="L2735" s="50">
        <v>3112</v>
      </c>
      <c r="M2735" s="53" t="s">
        <v>137</v>
      </c>
      <c r="N2735" s="43">
        <v>0.74930555555555556</v>
      </c>
      <c r="O2735" s="158">
        <v>1</v>
      </c>
      <c r="P2735" s="53" t="s">
        <v>20</v>
      </c>
      <c r="Q2735" s="461"/>
      <c r="R2735" s="461"/>
      <c r="S2735" s="461"/>
      <c r="T2735" s="109">
        <f t="shared" si="255"/>
        <v>0.73958333333333326</v>
      </c>
      <c r="U2735" s="109">
        <f t="shared" si="256"/>
        <v>0.70833333333333326</v>
      </c>
      <c r="V2735" s="41">
        <f>IFERROR(VLOOKUP(L2735,'[1]ZESTAWIENIE NUMERÓW BOCZNYCH'!$A:$B,1,0),"")</f>
        <v>3112</v>
      </c>
      <c r="W2735" s="53" t="str">
        <f>IFERROR(VLOOKUP(V2735,'[1]ZESTAWIENIE NUMERÓW BOCZNYCH'!$A:$B,2,0),P2735)</f>
        <v>S</v>
      </c>
      <c r="X2735" s="53" t="s">
        <v>12</v>
      </c>
      <c r="Y2735" s="53">
        <f>VLOOKUP(W2735,'[1]LICZBA MIEJSC'!$A:$C,2,0)</f>
        <v>69</v>
      </c>
      <c r="Z2735" s="53">
        <f>VLOOKUP(W2735,'[1]LICZBA MIEJSC'!$A:$C,3,0)</f>
        <v>130</v>
      </c>
      <c r="AA2735" s="53">
        <f t="shared" si="252"/>
        <v>199</v>
      </c>
      <c r="AB2735" s="41">
        <f t="shared" si="253"/>
        <v>20</v>
      </c>
      <c r="AC2735" s="113">
        <f t="shared" si="257"/>
        <v>0.10050251256281408</v>
      </c>
      <c r="AD2735" s="299" t="s">
        <v>206</v>
      </c>
    </row>
    <row r="2736" spans="1:30" x14ac:dyDescent="0.25">
      <c r="A2736" s="28" t="s">
        <v>156</v>
      </c>
      <c r="B2736" s="230">
        <v>2735</v>
      </c>
      <c r="C2736" s="138">
        <v>1</v>
      </c>
      <c r="D2736" s="138">
        <v>23151</v>
      </c>
      <c r="E2736" s="459"/>
      <c r="F2736" s="138" t="s">
        <v>384</v>
      </c>
      <c r="G2736" s="158" t="str">
        <f t="shared" si="254"/>
        <v>r3_66</v>
      </c>
      <c r="H2736" s="422" t="s">
        <v>673</v>
      </c>
      <c r="I2736" s="232">
        <v>43237</v>
      </c>
      <c r="J2736" s="49" t="s">
        <v>199</v>
      </c>
      <c r="K2736" s="157">
        <v>137</v>
      </c>
      <c r="L2736" s="50">
        <v>5603</v>
      </c>
      <c r="M2736" s="53" t="s">
        <v>133</v>
      </c>
      <c r="N2736" s="43">
        <v>0.25</v>
      </c>
      <c r="O2736" s="158">
        <v>0</v>
      </c>
      <c r="P2736" s="53" t="s">
        <v>15</v>
      </c>
      <c r="Q2736" s="460"/>
      <c r="R2736" s="460"/>
      <c r="S2736" s="460"/>
      <c r="T2736" s="109">
        <f t="shared" si="255"/>
        <v>0.25</v>
      </c>
      <c r="U2736" s="109">
        <f t="shared" si="256"/>
        <v>0.25</v>
      </c>
      <c r="V2736" s="41">
        <f>IFERROR(VLOOKUP(L2736,'[1]ZESTAWIENIE NUMERÓW BOCZNYCH'!$A:$B,1,0),"")</f>
        <v>5603</v>
      </c>
      <c r="W2736" s="53" t="str">
        <f>IFERROR(VLOOKUP(V2736,'[1]ZESTAWIENIE NUMERÓW BOCZNYCH'!$A:$B,2,0),P2736)</f>
        <v>SOLARIS URBINO 18</v>
      </c>
      <c r="X2736" s="53" t="s">
        <v>149</v>
      </c>
      <c r="Y2736" s="53">
        <f>VLOOKUP(W2736,'[1]LICZBA MIEJSC'!$A:$C,2,0)</f>
        <v>39</v>
      </c>
      <c r="Z2736" s="53">
        <f>VLOOKUP(W2736,'[1]LICZBA MIEJSC'!$A:$C,3,0)</f>
        <v>107</v>
      </c>
      <c r="AA2736" s="53">
        <f t="shared" si="252"/>
        <v>146</v>
      </c>
      <c r="AB2736" s="41">
        <f t="shared" si="253"/>
        <v>0</v>
      </c>
      <c r="AC2736" s="113">
        <f t="shared" si="257"/>
        <v>0</v>
      </c>
      <c r="AD2736" s="299" t="s">
        <v>203</v>
      </c>
    </row>
    <row r="2737" spans="1:30" x14ac:dyDescent="0.25">
      <c r="A2737" s="28" t="s">
        <v>156</v>
      </c>
      <c r="B2737" s="230">
        <v>2736</v>
      </c>
      <c r="C2737" s="53">
        <v>1</v>
      </c>
      <c r="D2737" s="53">
        <v>23151</v>
      </c>
      <c r="E2737" s="442"/>
      <c r="F2737" s="53" t="s">
        <v>384</v>
      </c>
      <c r="G2737" s="158" t="str">
        <f t="shared" si="254"/>
        <v>r3_66</v>
      </c>
      <c r="H2737" s="158" t="s">
        <v>673</v>
      </c>
      <c r="I2737" s="232">
        <v>43237</v>
      </c>
      <c r="J2737" s="49" t="s">
        <v>199</v>
      </c>
      <c r="K2737" s="157">
        <v>101</v>
      </c>
      <c r="L2737" s="50">
        <v>7356</v>
      </c>
      <c r="M2737" s="50" t="s">
        <v>127</v>
      </c>
      <c r="N2737" s="43">
        <v>0.25069444444444444</v>
      </c>
      <c r="O2737" s="158">
        <v>0</v>
      </c>
      <c r="P2737" s="53" t="s">
        <v>13</v>
      </c>
      <c r="Q2737" s="461"/>
      <c r="R2737" s="461"/>
      <c r="S2737" s="461"/>
      <c r="T2737" s="109">
        <f t="shared" si="255"/>
        <v>0.25</v>
      </c>
      <c r="U2737" s="109">
        <f t="shared" si="256"/>
        <v>0.25</v>
      </c>
      <c r="V2737" s="41">
        <f>IFERROR(VLOOKUP(L2737,'[1]ZESTAWIENIE NUMERÓW BOCZNYCH'!$A:$B,1,0),"")</f>
        <v>7356</v>
      </c>
      <c r="W2737" s="53" t="str">
        <f>IFERROR(VLOOKUP(V2737,'[1]ZESTAWIENIE NUMERÓW BOCZNYCH'!$A:$B,2,0),P2737)</f>
        <v>MERCEDES-BENZ O 530 Citaro</v>
      </c>
      <c r="X2737" s="53" t="s">
        <v>149</v>
      </c>
      <c r="Y2737" s="53">
        <f>VLOOKUP(W2737,'[1]LICZBA MIEJSC'!$A:$C,2,0)</f>
        <v>31</v>
      </c>
      <c r="Z2737" s="53">
        <f>VLOOKUP(W2737,'[1]LICZBA MIEJSC'!$A:$C,3,0)</f>
        <v>71</v>
      </c>
      <c r="AA2737" s="53">
        <f t="shared" si="252"/>
        <v>102</v>
      </c>
      <c r="AB2737" s="41">
        <f t="shared" si="253"/>
        <v>0</v>
      </c>
      <c r="AC2737" s="113">
        <f t="shared" si="257"/>
        <v>0</v>
      </c>
      <c r="AD2737" s="299" t="s">
        <v>203</v>
      </c>
    </row>
    <row r="2738" spans="1:30" x14ac:dyDescent="0.25">
      <c r="A2738" s="28" t="s">
        <v>156</v>
      </c>
      <c r="B2738" s="230">
        <v>2737</v>
      </c>
      <c r="C2738" s="53">
        <v>1</v>
      </c>
      <c r="D2738" s="53">
        <v>23151</v>
      </c>
      <c r="E2738" s="442"/>
      <c r="F2738" s="53" t="s">
        <v>384</v>
      </c>
      <c r="G2738" s="158" t="str">
        <f t="shared" si="254"/>
        <v>r3_66</v>
      </c>
      <c r="H2738" s="158" t="s">
        <v>673</v>
      </c>
      <c r="I2738" s="232">
        <v>43237</v>
      </c>
      <c r="J2738" s="49" t="s">
        <v>199</v>
      </c>
      <c r="K2738" s="157">
        <v>103</v>
      </c>
      <c r="L2738" s="50">
        <v>8315</v>
      </c>
      <c r="M2738" s="53" t="s">
        <v>132</v>
      </c>
      <c r="N2738" s="43">
        <v>0.25277777777777777</v>
      </c>
      <c r="O2738" s="158">
        <v>0</v>
      </c>
      <c r="P2738" s="53" t="s">
        <v>15</v>
      </c>
      <c r="Q2738" s="461"/>
      <c r="R2738" s="461"/>
      <c r="S2738" s="461"/>
      <c r="T2738" s="109">
        <f t="shared" si="255"/>
        <v>0.25</v>
      </c>
      <c r="U2738" s="109">
        <f t="shared" si="256"/>
        <v>0.25</v>
      </c>
      <c r="V2738" s="41" t="str">
        <f>IFERROR(VLOOKUP(L2738,'[1]ZESTAWIENIE NUMERÓW BOCZNYCH'!$A:$B,1,0),"")</f>
        <v/>
      </c>
      <c r="W2738" s="53" t="str">
        <f>IFERROR(VLOOKUP(V2738,'[1]ZESTAWIENIE NUMERÓW BOCZNYCH'!$A:$B,2,0),P2738)</f>
        <v>AD</v>
      </c>
      <c r="X2738" s="53" t="s">
        <v>149</v>
      </c>
      <c r="Y2738" s="53">
        <f>VLOOKUP(W2738,'[1]LICZBA MIEJSC'!$A:$C,2,0)</f>
        <v>50</v>
      </c>
      <c r="Z2738" s="53">
        <f>VLOOKUP(W2738,'[1]LICZBA MIEJSC'!$A:$C,3,0)</f>
        <v>120</v>
      </c>
      <c r="AA2738" s="53">
        <f t="shared" si="252"/>
        <v>170</v>
      </c>
      <c r="AB2738" s="41">
        <f t="shared" si="253"/>
        <v>0</v>
      </c>
      <c r="AC2738" s="113">
        <f t="shared" si="257"/>
        <v>0</v>
      </c>
      <c r="AD2738" s="299" t="s">
        <v>203</v>
      </c>
    </row>
    <row r="2739" spans="1:30" x14ac:dyDescent="0.25">
      <c r="A2739" s="28" t="s">
        <v>156</v>
      </c>
      <c r="B2739" s="230">
        <v>2738</v>
      </c>
      <c r="C2739" s="53">
        <v>1</v>
      </c>
      <c r="D2739" s="53">
        <v>23151</v>
      </c>
      <c r="E2739" s="442"/>
      <c r="F2739" s="53" t="s">
        <v>384</v>
      </c>
      <c r="G2739" s="158" t="str">
        <f t="shared" si="254"/>
        <v>r3_66</v>
      </c>
      <c r="H2739" s="158" t="s">
        <v>673</v>
      </c>
      <c r="I2739" s="232">
        <v>43237</v>
      </c>
      <c r="J2739" s="49" t="s">
        <v>199</v>
      </c>
      <c r="K2739" s="157">
        <v>111</v>
      </c>
      <c r="L2739" s="50">
        <v>7015</v>
      </c>
      <c r="M2739" s="53" t="s">
        <v>385</v>
      </c>
      <c r="N2739" s="43">
        <v>0.25486111111111109</v>
      </c>
      <c r="O2739" s="158">
        <v>1</v>
      </c>
      <c r="P2739" s="53" t="s">
        <v>13</v>
      </c>
      <c r="Q2739" s="461"/>
      <c r="R2739" s="461"/>
      <c r="S2739" s="461"/>
      <c r="T2739" s="109">
        <f t="shared" si="255"/>
        <v>0.25</v>
      </c>
      <c r="U2739" s="109">
        <f t="shared" si="256"/>
        <v>0.25</v>
      </c>
      <c r="V2739" s="41">
        <f>IFERROR(VLOOKUP(L2739,'[1]ZESTAWIENIE NUMERÓW BOCZNYCH'!$A:$B,1,0),"")</f>
        <v>7015</v>
      </c>
      <c r="W2739" s="53" t="str">
        <f>IFERROR(VLOOKUP(V2739,'[1]ZESTAWIENIE NUMERÓW BOCZNYCH'!$A:$B,2,0),P2739)</f>
        <v>VOLVO 7700</v>
      </c>
      <c r="X2739" s="53" t="s">
        <v>149</v>
      </c>
      <c r="Y2739" s="53">
        <f>VLOOKUP(W2739,'[1]LICZBA MIEJSC'!$A:$C,2,0)</f>
        <v>33</v>
      </c>
      <c r="Z2739" s="53">
        <f>VLOOKUP(W2739,'[1]LICZBA MIEJSC'!$A:$C,3,0)</f>
        <v>73</v>
      </c>
      <c r="AA2739" s="53">
        <f t="shared" si="252"/>
        <v>106</v>
      </c>
      <c r="AB2739" s="41">
        <f t="shared" si="253"/>
        <v>11</v>
      </c>
      <c r="AC2739" s="113">
        <f t="shared" si="257"/>
        <v>0.10377358490566038</v>
      </c>
      <c r="AD2739" s="299" t="s">
        <v>203</v>
      </c>
    </row>
    <row r="2740" spans="1:30" x14ac:dyDescent="0.25">
      <c r="A2740" s="28" t="s">
        <v>156</v>
      </c>
      <c r="B2740" s="230">
        <v>2739</v>
      </c>
      <c r="C2740" s="53">
        <v>1</v>
      </c>
      <c r="D2740" s="53">
        <v>23151</v>
      </c>
      <c r="E2740" s="442"/>
      <c r="F2740" s="53" t="s">
        <v>384</v>
      </c>
      <c r="G2740" s="158" t="str">
        <f t="shared" si="254"/>
        <v>r3_66</v>
      </c>
      <c r="H2740" s="158" t="s">
        <v>673</v>
      </c>
      <c r="I2740" s="232">
        <v>43237</v>
      </c>
      <c r="J2740" s="49" t="s">
        <v>199</v>
      </c>
      <c r="K2740" s="157">
        <v>148</v>
      </c>
      <c r="L2740" s="50">
        <v>5611</v>
      </c>
      <c r="M2740" s="50" t="s">
        <v>127</v>
      </c>
      <c r="N2740" s="43">
        <v>0.25555555555555559</v>
      </c>
      <c r="O2740" s="158">
        <v>1</v>
      </c>
      <c r="P2740" s="53" t="s">
        <v>15</v>
      </c>
      <c r="Q2740" s="461"/>
      <c r="R2740" s="461"/>
      <c r="S2740" s="461"/>
      <c r="T2740" s="109">
        <f t="shared" si="255"/>
        <v>0.25</v>
      </c>
      <c r="U2740" s="109">
        <f t="shared" si="256"/>
        <v>0.25</v>
      </c>
      <c r="V2740" s="41">
        <f>IFERROR(VLOOKUP(L2740,'[1]ZESTAWIENIE NUMERÓW BOCZNYCH'!$A:$B,1,0),"")</f>
        <v>5611</v>
      </c>
      <c r="W2740" s="53" t="str">
        <f>IFERROR(VLOOKUP(V2740,'[1]ZESTAWIENIE NUMERÓW BOCZNYCH'!$A:$B,2,0),P2740)</f>
        <v>SOLARIS URBINO 18</v>
      </c>
      <c r="X2740" s="53" t="s">
        <v>149</v>
      </c>
      <c r="Y2740" s="53">
        <f>VLOOKUP(W2740,'[1]LICZBA MIEJSC'!$A:$C,2,0)</f>
        <v>39</v>
      </c>
      <c r="Z2740" s="53">
        <f>VLOOKUP(W2740,'[1]LICZBA MIEJSC'!$A:$C,3,0)</f>
        <v>107</v>
      </c>
      <c r="AA2740" s="53">
        <f t="shared" si="252"/>
        <v>146</v>
      </c>
      <c r="AB2740" s="41">
        <f t="shared" si="253"/>
        <v>15</v>
      </c>
      <c r="AC2740" s="113">
        <f t="shared" si="257"/>
        <v>0.10273972602739725</v>
      </c>
      <c r="AD2740" s="299" t="s">
        <v>203</v>
      </c>
    </row>
    <row r="2741" spans="1:30" x14ac:dyDescent="0.25">
      <c r="A2741" s="28" t="s">
        <v>156</v>
      </c>
      <c r="B2741" s="230">
        <v>2740</v>
      </c>
      <c r="C2741" s="53">
        <v>1</v>
      </c>
      <c r="D2741" s="53">
        <v>23151</v>
      </c>
      <c r="E2741" s="442"/>
      <c r="F2741" s="53" t="s">
        <v>384</v>
      </c>
      <c r="G2741" s="158" t="str">
        <f t="shared" si="254"/>
        <v>r3_66</v>
      </c>
      <c r="H2741" s="158" t="s">
        <v>673</v>
      </c>
      <c r="I2741" s="232">
        <v>43237</v>
      </c>
      <c r="J2741" s="49" t="s">
        <v>199</v>
      </c>
      <c r="K2741" s="157">
        <v>104</v>
      </c>
      <c r="L2741" s="50">
        <v>8338</v>
      </c>
      <c r="M2741" s="159" t="s">
        <v>131</v>
      </c>
      <c r="N2741" s="43">
        <v>0.25833333333333336</v>
      </c>
      <c r="O2741" s="158">
        <v>1</v>
      </c>
      <c r="P2741" s="53" t="s">
        <v>15</v>
      </c>
      <c r="Q2741" s="461"/>
      <c r="R2741" s="461"/>
      <c r="S2741" s="461"/>
      <c r="T2741" s="109">
        <f t="shared" si="255"/>
        <v>0.25</v>
      </c>
      <c r="U2741" s="109">
        <f t="shared" si="256"/>
        <v>0.25</v>
      </c>
      <c r="V2741" s="41">
        <f>IFERROR(VLOOKUP(L2741,'[1]ZESTAWIENIE NUMERÓW BOCZNYCH'!$A:$B,1,0),"")</f>
        <v>8338</v>
      </c>
      <c r="W2741" s="53" t="str">
        <f>IFERROR(VLOOKUP(V2741,'[1]ZESTAWIENIE NUMERÓW BOCZNYCH'!$A:$B,2,0),P2741)</f>
        <v>MERCEDES-BENZ O 530 G Citaro</v>
      </c>
      <c r="X2741" s="53" t="s">
        <v>149</v>
      </c>
      <c r="Y2741" s="53">
        <f>VLOOKUP(W2741,'[1]LICZBA MIEJSC'!$A:$C,2,0)</f>
        <v>42</v>
      </c>
      <c r="Z2741" s="53">
        <f>VLOOKUP(W2741,'[1]LICZBA MIEJSC'!$A:$C,3,0)</f>
        <v>125</v>
      </c>
      <c r="AA2741" s="53">
        <f t="shared" si="252"/>
        <v>167</v>
      </c>
      <c r="AB2741" s="41">
        <f t="shared" si="253"/>
        <v>17</v>
      </c>
      <c r="AC2741" s="113">
        <f t="shared" si="257"/>
        <v>0.10179640718562874</v>
      </c>
      <c r="AD2741" s="299" t="s">
        <v>203</v>
      </c>
    </row>
    <row r="2742" spans="1:30" x14ac:dyDescent="0.25">
      <c r="A2742" s="28" t="s">
        <v>156</v>
      </c>
      <c r="B2742" s="230">
        <v>2741</v>
      </c>
      <c r="C2742" s="53">
        <v>1</v>
      </c>
      <c r="D2742" s="53">
        <v>23151</v>
      </c>
      <c r="E2742" s="442"/>
      <c r="F2742" s="53" t="s">
        <v>384</v>
      </c>
      <c r="G2742" s="158" t="str">
        <f t="shared" si="254"/>
        <v>r3_66</v>
      </c>
      <c r="H2742" s="158" t="s">
        <v>673</v>
      </c>
      <c r="I2742" s="232">
        <v>43237</v>
      </c>
      <c r="J2742" s="49" t="s">
        <v>199</v>
      </c>
      <c r="K2742" s="157">
        <v>105</v>
      </c>
      <c r="L2742" s="50">
        <v>5440</v>
      </c>
      <c r="M2742" s="50" t="s">
        <v>302</v>
      </c>
      <c r="N2742" s="43">
        <v>0.25833333333333336</v>
      </c>
      <c r="O2742" s="158">
        <v>0</v>
      </c>
      <c r="P2742" s="53" t="s">
        <v>13</v>
      </c>
      <c r="Q2742" s="461"/>
      <c r="R2742" s="461"/>
      <c r="S2742" s="461"/>
      <c r="T2742" s="109">
        <f t="shared" si="255"/>
        <v>0.25</v>
      </c>
      <c r="U2742" s="109">
        <f t="shared" si="256"/>
        <v>0.25</v>
      </c>
      <c r="V2742" s="41">
        <f>IFERROR(VLOOKUP(L2742,'[1]ZESTAWIENIE NUMERÓW BOCZNYCH'!$A:$B,1,0),"")</f>
        <v>5440</v>
      </c>
      <c r="W2742" s="53" t="str">
        <f>IFERROR(VLOOKUP(V2742,'[1]ZESTAWIENIE NUMERÓW BOCZNYCH'!$A:$B,2,0),P2742)</f>
        <v>SOLARIS URBINO 12</v>
      </c>
      <c r="X2742" s="53" t="s">
        <v>149</v>
      </c>
      <c r="Y2742" s="53">
        <f>VLOOKUP(W2742,'[1]LICZBA MIEJSC'!$A:$C,2,0)</f>
        <v>29</v>
      </c>
      <c r="Z2742" s="53">
        <f>VLOOKUP(W2742,'[1]LICZBA MIEJSC'!$A:$C,3,0)</f>
        <v>52</v>
      </c>
      <c r="AA2742" s="53">
        <f t="shared" si="252"/>
        <v>81</v>
      </c>
      <c r="AB2742" s="41">
        <f t="shared" si="253"/>
        <v>0</v>
      </c>
      <c r="AC2742" s="113">
        <f t="shared" si="257"/>
        <v>0</v>
      </c>
      <c r="AD2742" s="299" t="s">
        <v>203</v>
      </c>
    </row>
    <row r="2743" spans="1:30" x14ac:dyDescent="0.25">
      <c r="A2743" s="28" t="s">
        <v>156</v>
      </c>
      <c r="B2743" s="230">
        <v>2742</v>
      </c>
      <c r="C2743" s="53">
        <v>1</v>
      </c>
      <c r="D2743" s="53">
        <v>23151</v>
      </c>
      <c r="E2743" s="442"/>
      <c r="F2743" s="53" t="s">
        <v>384</v>
      </c>
      <c r="G2743" s="158" t="str">
        <f t="shared" si="254"/>
        <v>r3_66</v>
      </c>
      <c r="H2743" s="158" t="s">
        <v>673</v>
      </c>
      <c r="I2743" s="232">
        <v>43237</v>
      </c>
      <c r="J2743" s="49" t="s">
        <v>199</v>
      </c>
      <c r="K2743" s="157">
        <v>136</v>
      </c>
      <c r="L2743" s="50">
        <v>8122</v>
      </c>
      <c r="M2743" s="165" t="s">
        <v>123</v>
      </c>
      <c r="N2743" s="43">
        <v>0.2590277777777778</v>
      </c>
      <c r="O2743" s="158">
        <v>1</v>
      </c>
      <c r="P2743" s="53" t="s">
        <v>15</v>
      </c>
      <c r="Q2743" s="461"/>
      <c r="R2743" s="461"/>
      <c r="S2743" s="461"/>
      <c r="T2743" s="109">
        <f t="shared" si="255"/>
        <v>0.25</v>
      </c>
      <c r="U2743" s="109">
        <f t="shared" si="256"/>
        <v>0.25</v>
      </c>
      <c r="V2743" s="41">
        <f>IFERROR(VLOOKUP(L2743,'[1]ZESTAWIENIE NUMERÓW BOCZNYCH'!$A:$B,1,0),"")</f>
        <v>8122</v>
      </c>
      <c r="W2743" s="53" t="str">
        <f>IFERROR(VLOOKUP(V2743,'[1]ZESTAWIENIE NUMERÓW BOCZNYCH'!$A:$B,2,0),P2743)</f>
        <v>VOLVO 7700A</v>
      </c>
      <c r="X2743" s="53" t="s">
        <v>149</v>
      </c>
      <c r="Y2743" s="53">
        <f>VLOOKUP(W2743,'[1]LICZBA MIEJSC'!$A:$C,2,0)</f>
        <v>43</v>
      </c>
      <c r="Z2743" s="53">
        <f>VLOOKUP(W2743,'[1]LICZBA MIEJSC'!$A:$C,3,0)</f>
        <v>133</v>
      </c>
      <c r="AA2743" s="53">
        <f t="shared" si="252"/>
        <v>176</v>
      </c>
      <c r="AB2743" s="41">
        <f t="shared" si="253"/>
        <v>18</v>
      </c>
      <c r="AC2743" s="113">
        <f t="shared" si="257"/>
        <v>0.10227272727272728</v>
      </c>
      <c r="AD2743" s="299" t="s">
        <v>203</v>
      </c>
    </row>
    <row r="2744" spans="1:30" x14ac:dyDescent="0.25">
      <c r="A2744" s="28" t="s">
        <v>156</v>
      </c>
      <c r="B2744" s="230">
        <v>2743</v>
      </c>
      <c r="C2744" s="53">
        <v>1</v>
      </c>
      <c r="D2744" s="53">
        <v>23151</v>
      </c>
      <c r="E2744" s="442"/>
      <c r="F2744" s="53" t="s">
        <v>384</v>
      </c>
      <c r="G2744" s="158" t="str">
        <f t="shared" si="254"/>
        <v>r3_66</v>
      </c>
      <c r="H2744" s="158" t="s">
        <v>673</v>
      </c>
      <c r="I2744" s="232">
        <v>43237</v>
      </c>
      <c r="J2744" s="49" t="s">
        <v>199</v>
      </c>
      <c r="K2744" s="157">
        <v>126</v>
      </c>
      <c r="L2744" s="50">
        <v>7018</v>
      </c>
      <c r="M2744" s="53" t="s">
        <v>133</v>
      </c>
      <c r="N2744" s="43">
        <v>0.25972222222222224</v>
      </c>
      <c r="O2744" s="158">
        <v>0</v>
      </c>
      <c r="P2744" s="53" t="s">
        <v>13</v>
      </c>
      <c r="Q2744" s="461"/>
      <c r="R2744" s="461"/>
      <c r="S2744" s="461"/>
      <c r="T2744" s="109">
        <f t="shared" si="255"/>
        <v>0.25</v>
      </c>
      <c r="U2744" s="109">
        <f t="shared" si="256"/>
        <v>0.25</v>
      </c>
      <c r="V2744" s="41">
        <f>IFERROR(VLOOKUP(L2744,'[1]ZESTAWIENIE NUMERÓW BOCZNYCH'!$A:$B,1,0),"")</f>
        <v>7018</v>
      </c>
      <c r="W2744" s="53" t="str">
        <f>IFERROR(VLOOKUP(V2744,'[1]ZESTAWIENIE NUMERÓW BOCZNYCH'!$A:$B,2,0),P2744)</f>
        <v>VOLVO 7700</v>
      </c>
      <c r="X2744" s="53" t="s">
        <v>149</v>
      </c>
      <c r="Y2744" s="53">
        <f>VLOOKUP(W2744,'[1]LICZBA MIEJSC'!$A:$C,2,0)</f>
        <v>33</v>
      </c>
      <c r="Z2744" s="53">
        <f>VLOOKUP(W2744,'[1]LICZBA MIEJSC'!$A:$C,3,0)</f>
        <v>73</v>
      </c>
      <c r="AA2744" s="53">
        <f t="shared" si="252"/>
        <v>106</v>
      </c>
      <c r="AB2744" s="41">
        <f t="shared" si="253"/>
        <v>0</v>
      </c>
      <c r="AC2744" s="113">
        <f t="shared" si="257"/>
        <v>0</v>
      </c>
      <c r="AD2744" s="299" t="s">
        <v>203</v>
      </c>
    </row>
    <row r="2745" spans="1:30" x14ac:dyDescent="0.25">
      <c r="A2745" s="28" t="s">
        <v>156</v>
      </c>
      <c r="B2745" s="230">
        <v>2744</v>
      </c>
      <c r="C2745" s="53">
        <v>1</v>
      </c>
      <c r="D2745" s="53">
        <v>23151</v>
      </c>
      <c r="E2745" s="442"/>
      <c r="F2745" s="53" t="s">
        <v>384</v>
      </c>
      <c r="G2745" s="158" t="str">
        <f t="shared" si="254"/>
        <v>r3_66</v>
      </c>
      <c r="H2745" s="158" t="s">
        <v>673</v>
      </c>
      <c r="I2745" s="232">
        <v>43237</v>
      </c>
      <c r="J2745" s="49" t="s">
        <v>199</v>
      </c>
      <c r="K2745" s="157">
        <v>108</v>
      </c>
      <c r="L2745" s="50">
        <v>7405</v>
      </c>
      <c r="M2745" s="53" t="s">
        <v>285</v>
      </c>
      <c r="N2745" s="43">
        <v>0.26111111111111113</v>
      </c>
      <c r="O2745" s="158">
        <v>2</v>
      </c>
      <c r="P2745" s="53" t="s">
        <v>13</v>
      </c>
      <c r="Q2745" s="461"/>
      <c r="R2745" s="461"/>
      <c r="S2745" s="461"/>
      <c r="T2745" s="109">
        <f t="shared" si="255"/>
        <v>0.26041666666666663</v>
      </c>
      <c r="U2745" s="109">
        <f t="shared" si="256"/>
        <v>0.25</v>
      </c>
      <c r="V2745" s="41">
        <f>IFERROR(VLOOKUP(L2745,'[1]ZESTAWIENIE NUMERÓW BOCZNYCH'!$A:$B,1,0),"")</f>
        <v>7405</v>
      </c>
      <c r="W2745" s="53" t="str">
        <f>IFERROR(VLOOKUP(V2745,'[1]ZESTAWIENIE NUMERÓW BOCZNYCH'!$A:$B,2,0),P2745)</f>
        <v>MERCEDES-BENZ 628 02 Citaro</v>
      </c>
      <c r="X2745" s="53" t="s">
        <v>149</v>
      </c>
      <c r="Y2745" s="53">
        <f>VLOOKUP(W2745,'[1]LICZBA MIEJSC'!$A:$C,2,0)</f>
        <v>29</v>
      </c>
      <c r="Z2745" s="53">
        <f>VLOOKUP(W2745,'[1]LICZBA MIEJSC'!$A:$C,3,0)</f>
        <v>62</v>
      </c>
      <c r="AA2745" s="53">
        <f t="shared" si="252"/>
        <v>91</v>
      </c>
      <c r="AB2745" s="41">
        <f t="shared" si="253"/>
        <v>15</v>
      </c>
      <c r="AC2745" s="113">
        <f t="shared" si="257"/>
        <v>0.16483516483516483</v>
      </c>
      <c r="AD2745" s="299" t="s">
        <v>203</v>
      </c>
    </row>
    <row r="2746" spans="1:30" x14ac:dyDescent="0.25">
      <c r="A2746" s="28" t="s">
        <v>156</v>
      </c>
      <c r="B2746" s="230">
        <v>2745</v>
      </c>
      <c r="C2746" s="53">
        <v>1</v>
      </c>
      <c r="D2746" s="53">
        <v>23151</v>
      </c>
      <c r="E2746" s="442"/>
      <c r="F2746" s="53" t="s">
        <v>384</v>
      </c>
      <c r="G2746" s="158" t="str">
        <f t="shared" si="254"/>
        <v>r3_66</v>
      </c>
      <c r="H2746" s="158" t="s">
        <v>673</v>
      </c>
      <c r="I2746" s="232">
        <v>43237</v>
      </c>
      <c r="J2746" s="49" t="s">
        <v>199</v>
      </c>
      <c r="K2746" s="157">
        <v>122</v>
      </c>
      <c r="L2746" s="50">
        <v>7225</v>
      </c>
      <c r="M2746" s="53" t="s">
        <v>228</v>
      </c>
      <c r="N2746" s="43">
        <v>0.26111111111111113</v>
      </c>
      <c r="O2746" s="158">
        <v>0</v>
      </c>
      <c r="P2746" s="53" t="s">
        <v>15</v>
      </c>
      <c r="Q2746" s="461"/>
      <c r="R2746" s="461"/>
      <c r="S2746" s="461"/>
      <c r="T2746" s="109">
        <f t="shared" si="255"/>
        <v>0.26041666666666663</v>
      </c>
      <c r="U2746" s="109">
        <f t="shared" si="256"/>
        <v>0.25</v>
      </c>
      <c r="V2746" s="41" t="str">
        <f>IFERROR(VLOOKUP(L2746,'[1]ZESTAWIENIE NUMERÓW BOCZNYCH'!$A:$B,1,0),"")</f>
        <v/>
      </c>
      <c r="W2746" s="53" t="str">
        <f>IFERROR(VLOOKUP(V2746,'[1]ZESTAWIENIE NUMERÓW BOCZNYCH'!$A:$B,2,0),P2746)</f>
        <v>AD</v>
      </c>
      <c r="X2746" s="53" t="s">
        <v>149</v>
      </c>
      <c r="Y2746" s="53">
        <f>VLOOKUP(W2746,'[1]LICZBA MIEJSC'!$A:$C,2,0)</f>
        <v>50</v>
      </c>
      <c r="Z2746" s="53">
        <f>VLOOKUP(W2746,'[1]LICZBA MIEJSC'!$A:$C,3,0)</f>
        <v>120</v>
      </c>
      <c r="AA2746" s="53">
        <f t="shared" si="252"/>
        <v>170</v>
      </c>
      <c r="AB2746" s="41">
        <f t="shared" si="253"/>
        <v>0</v>
      </c>
      <c r="AC2746" s="113">
        <f t="shared" si="257"/>
        <v>0</v>
      </c>
      <c r="AD2746" s="299" t="s">
        <v>203</v>
      </c>
    </row>
    <row r="2747" spans="1:30" x14ac:dyDescent="0.25">
      <c r="A2747" s="28" t="s">
        <v>156</v>
      </c>
      <c r="B2747" s="230">
        <v>2746</v>
      </c>
      <c r="C2747" s="53">
        <v>1</v>
      </c>
      <c r="D2747" s="53">
        <v>23151</v>
      </c>
      <c r="E2747" s="442"/>
      <c r="F2747" s="53" t="s">
        <v>384</v>
      </c>
      <c r="G2747" s="158" t="str">
        <f t="shared" si="254"/>
        <v>r3_66</v>
      </c>
      <c r="H2747" s="158" t="s">
        <v>673</v>
      </c>
      <c r="I2747" s="232">
        <v>43237</v>
      </c>
      <c r="J2747" s="49" t="s">
        <v>199</v>
      </c>
      <c r="K2747" s="157" t="s">
        <v>184</v>
      </c>
      <c r="L2747" s="50">
        <v>8116</v>
      </c>
      <c r="M2747" s="165" t="s">
        <v>133</v>
      </c>
      <c r="N2747" s="43">
        <v>0.26250000000000001</v>
      </c>
      <c r="O2747" s="158">
        <v>0</v>
      </c>
      <c r="P2747" s="53" t="s">
        <v>15</v>
      </c>
      <c r="Q2747" s="461"/>
      <c r="R2747" s="461"/>
      <c r="S2747" s="461"/>
      <c r="T2747" s="109">
        <f t="shared" si="255"/>
        <v>0.26041666666666663</v>
      </c>
      <c r="U2747" s="109">
        <f t="shared" si="256"/>
        <v>0.25</v>
      </c>
      <c r="V2747" s="41">
        <f>IFERROR(VLOOKUP(L2747,'[1]ZESTAWIENIE NUMERÓW BOCZNYCH'!$A:$B,1,0),"")</f>
        <v>8116</v>
      </c>
      <c r="W2747" s="53" t="str">
        <f>IFERROR(VLOOKUP(V2747,'[1]ZESTAWIENIE NUMERÓW BOCZNYCH'!$A:$B,2,0),P2747)</f>
        <v>VOLVO 7700A</v>
      </c>
      <c r="X2747" s="53" t="s">
        <v>149</v>
      </c>
      <c r="Y2747" s="53">
        <f>VLOOKUP(W2747,'[1]LICZBA MIEJSC'!$A:$C,2,0)</f>
        <v>43</v>
      </c>
      <c r="Z2747" s="53">
        <f>VLOOKUP(W2747,'[1]LICZBA MIEJSC'!$A:$C,3,0)</f>
        <v>133</v>
      </c>
      <c r="AA2747" s="53">
        <f t="shared" si="252"/>
        <v>176</v>
      </c>
      <c r="AB2747" s="41">
        <f t="shared" si="253"/>
        <v>0</v>
      </c>
      <c r="AC2747" s="113">
        <f t="shared" si="257"/>
        <v>0</v>
      </c>
      <c r="AD2747" s="299" t="s">
        <v>256</v>
      </c>
    </row>
    <row r="2748" spans="1:30" x14ac:dyDescent="0.25">
      <c r="A2748" s="28" t="s">
        <v>156</v>
      </c>
      <c r="B2748" s="230">
        <v>2747</v>
      </c>
      <c r="C2748" s="53">
        <v>1</v>
      </c>
      <c r="D2748" s="53">
        <v>23151</v>
      </c>
      <c r="E2748" s="437"/>
      <c r="F2748" s="53" t="s">
        <v>384</v>
      </c>
      <c r="G2748" s="158" t="str">
        <f t="shared" si="254"/>
        <v>r3_66</v>
      </c>
      <c r="H2748" s="158" t="s">
        <v>673</v>
      </c>
      <c r="I2748" s="232">
        <v>43237</v>
      </c>
      <c r="J2748" s="49" t="s">
        <v>199</v>
      </c>
      <c r="K2748" s="157">
        <v>109</v>
      </c>
      <c r="L2748" s="50">
        <v>7020</v>
      </c>
      <c r="M2748" s="215" t="s">
        <v>282</v>
      </c>
      <c r="N2748" s="43">
        <v>0.26250000000000001</v>
      </c>
      <c r="O2748" s="158">
        <v>0</v>
      </c>
      <c r="P2748" s="53" t="s">
        <v>13</v>
      </c>
      <c r="Q2748" s="461"/>
      <c r="R2748" s="461"/>
      <c r="S2748" s="461"/>
      <c r="T2748" s="109">
        <f t="shared" si="255"/>
        <v>0.26041666666666663</v>
      </c>
      <c r="U2748" s="109">
        <f t="shared" si="256"/>
        <v>0.25</v>
      </c>
      <c r="V2748" s="41">
        <f>IFERROR(VLOOKUP(L2748,'[1]ZESTAWIENIE NUMERÓW BOCZNYCH'!$A:$B,1,0),"")</f>
        <v>7020</v>
      </c>
      <c r="W2748" s="53" t="str">
        <f>IFERROR(VLOOKUP(V2748,'[1]ZESTAWIENIE NUMERÓW BOCZNYCH'!$A:$B,2,0),P2748)</f>
        <v>VOLVO 7700</v>
      </c>
      <c r="X2748" s="53" t="s">
        <v>149</v>
      </c>
      <c r="Y2748" s="53">
        <f>VLOOKUP(W2748,'[1]LICZBA MIEJSC'!$A:$C,2,0)</f>
        <v>33</v>
      </c>
      <c r="Z2748" s="53">
        <f>VLOOKUP(W2748,'[1]LICZBA MIEJSC'!$A:$C,3,0)</f>
        <v>73</v>
      </c>
      <c r="AA2748" s="53">
        <f t="shared" si="252"/>
        <v>106</v>
      </c>
      <c r="AB2748" s="41">
        <f t="shared" si="253"/>
        <v>0</v>
      </c>
      <c r="AC2748" s="113">
        <f t="shared" si="257"/>
        <v>0</v>
      </c>
      <c r="AD2748" s="299" t="s">
        <v>203</v>
      </c>
    </row>
    <row r="2749" spans="1:30" x14ac:dyDescent="0.25">
      <c r="A2749" s="28" t="s">
        <v>156</v>
      </c>
      <c r="B2749" s="230">
        <v>2748</v>
      </c>
      <c r="C2749" s="53">
        <v>1</v>
      </c>
      <c r="D2749" s="53">
        <v>23151</v>
      </c>
      <c r="E2749" s="437"/>
      <c r="F2749" s="53" t="s">
        <v>384</v>
      </c>
      <c r="G2749" s="158" t="str">
        <f t="shared" si="254"/>
        <v>r3_66</v>
      </c>
      <c r="H2749" s="158" t="s">
        <v>673</v>
      </c>
      <c r="I2749" s="232">
        <v>43237</v>
      </c>
      <c r="J2749" s="49" t="s">
        <v>199</v>
      </c>
      <c r="K2749" s="157">
        <v>111</v>
      </c>
      <c r="L2749" s="50">
        <v>7335</v>
      </c>
      <c r="M2749" s="53" t="s">
        <v>385</v>
      </c>
      <c r="N2749" s="43">
        <v>0.26874999999999999</v>
      </c>
      <c r="O2749" s="158">
        <v>5</v>
      </c>
      <c r="P2749" s="53" t="s">
        <v>13</v>
      </c>
      <c r="Q2749" s="461"/>
      <c r="R2749" s="461"/>
      <c r="S2749" s="461"/>
      <c r="T2749" s="109">
        <f t="shared" si="255"/>
        <v>0.26041666666666663</v>
      </c>
      <c r="U2749" s="109">
        <f t="shared" si="256"/>
        <v>0.25</v>
      </c>
      <c r="V2749" s="41">
        <f>IFERROR(VLOOKUP(L2749,'[1]ZESTAWIENIE NUMERÓW BOCZNYCH'!$A:$B,1,0),"")</f>
        <v>7335</v>
      </c>
      <c r="W2749" s="53" t="str">
        <f>IFERROR(VLOOKUP(V2749,'[1]ZESTAWIENIE NUMERÓW BOCZNYCH'!$A:$B,2,0),P2749)</f>
        <v>MERCEDES-BENZ O 530 Citaro</v>
      </c>
      <c r="X2749" s="53" t="s">
        <v>149</v>
      </c>
      <c r="Y2749" s="53">
        <f>VLOOKUP(W2749,'[1]LICZBA MIEJSC'!$A:$C,2,0)</f>
        <v>31</v>
      </c>
      <c r="Z2749" s="53">
        <f>VLOOKUP(W2749,'[1]LICZBA MIEJSC'!$A:$C,3,0)</f>
        <v>71</v>
      </c>
      <c r="AA2749" s="53">
        <f t="shared" si="252"/>
        <v>102</v>
      </c>
      <c r="AB2749" s="41">
        <f t="shared" si="253"/>
        <v>92</v>
      </c>
      <c r="AC2749" s="113">
        <f t="shared" si="257"/>
        <v>0.90196078431372551</v>
      </c>
      <c r="AD2749" s="299" t="s">
        <v>203</v>
      </c>
    </row>
    <row r="2750" spans="1:30" x14ac:dyDescent="0.25">
      <c r="A2750" s="28" t="s">
        <v>156</v>
      </c>
      <c r="B2750" s="230">
        <v>2749</v>
      </c>
      <c r="C2750" s="53">
        <v>1</v>
      </c>
      <c r="D2750" s="53">
        <v>23151</v>
      </c>
      <c r="E2750" s="437"/>
      <c r="F2750" s="53" t="s">
        <v>384</v>
      </c>
      <c r="G2750" s="158" t="str">
        <f t="shared" si="254"/>
        <v>r3_66</v>
      </c>
      <c r="H2750" s="158" t="s">
        <v>673</v>
      </c>
      <c r="I2750" s="232">
        <v>43237</v>
      </c>
      <c r="J2750" s="49" t="s">
        <v>199</v>
      </c>
      <c r="K2750" s="157">
        <v>127</v>
      </c>
      <c r="L2750" s="50">
        <v>8300</v>
      </c>
      <c r="M2750" s="165" t="s">
        <v>133</v>
      </c>
      <c r="N2750" s="43">
        <v>0.27013888888888887</v>
      </c>
      <c r="O2750" s="158">
        <v>0</v>
      </c>
      <c r="P2750" s="53" t="s">
        <v>15</v>
      </c>
      <c r="Q2750" s="461"/>
      <c r="R2750" s="461"/>
      <c r="S2750" s="461"/>
      <c r="T2750" s="109">
        <f t="shared" si="255"/>
        <v>0.26041666666666663</v>
      </c>
      <c r="U2750" s="109">
        <f t="shared" si="256"/>
        <v>0.25</v>
      </c>
      <c r="V2750" s="41">
        <f>IFERROR(VLOOKUP(L2750,'[1]ZESTAWIENIE NUMERÓW BOCZNYCH'!$A:$B,1,0),"")</f>
        <v>8300</v>
      </c>
      <c r="W2750" s="53" t="str">
        <f>IFERROR(VLOOKUP(V2750,'[1]ZESTAWIENIE NUMERÓW BOCZNYCH'!$A:$B,2,0),P2750)</f>
        <v>MERCEDES-BENZ O 530 G Citaro</v>
      </c>
      <c r="X2750" s="53" t="s">
        <v>149</v>
      </c>
      <c r="Y2750" s="53">
        <f>VLOOKUP(W2750,'[1]LICZBA MIEJSC'!$A:$C,2,0)</f>
        <v>42</v>
      </c>
      <c r="Z2750" s="53">
        <f>VLOOKUP(W2750,'[1]LICZBA MIEJSC'!$A:$C,3,0)</f>
        <v>125</v>
      </c>
      <c r="AA2750" s="53">
        <f t="shared" si="252"/>
        <v>167</v>
      </c>
      <c r="AB2750" s="41">
        <f t="shared" si="253"/>
        <v>0</v>
      </c>
      <c r="AC2750" s="113">
        <f t="shared" si="257"/>
        <v>0</v>
      </c>
      <c r="AD2750" s="299" t="s">
        <v>203</v>
      </c>
    </row>
    <row r="2751" spans="1:30" x14ac:dyDescent="0.25">
      <c r="A2751" s="28" t="s">
        <v>156</v>
      </c>
      <c r="B2751" s="230">
        <v>2750</v>
      </c>
      <c r="C2751" s="53">
        <v>1</v>
      </c>
      <c r="D2751" s="53">
        <v>23151</v>
      </c>
      <c r="E2751" s="437"/>
      <c r="F2751" s="53" t="s">
        <v>384</v>
      </c>
      <c r="G2751" s="158" t="str">
        <f t="shared" si="254"/>
        <v>r3_66</v>
      </c>
      <c r="H2751" s="158" t="s">
        <v>673</v>
      </c>
      <c r="I2751" s="232">
        <v>43237</v>
      </c>
      <c r="J2751" s="49" t="s">
        <v>199</v>
      </c>
      <c r="K2751" s="157" t="s">
        <v>184</v>
      </c>
      <c r="L2751" s="50">
        <v>8324</v>
      </c>
      <c r="M2751" s="53" t="s">
        <v>133</v>
      </c>
      <c r="N2751" s="43">
        <v>0.27430555555555552</v>
      </c>
      <c r="O2751" s="158">
        <v>0</v>
      </c>
      <c r="P2751" s="53" t="s">
        <v>15</v>
      </c>
      <c r="Q2751" s="461"/>
      <c r="R2751" s="461"/>
      <c r="S2751" s="461"/>
      <c r="T2751" s="109">
        <f t="shared" si="255"/>
        <v>0.27083333333333331</v>
      </c>
      <c r="U2751" s="109">
        <f t="shared" si="256"/>
        <v>0.25</v>
      </c>
      <c r="V2751" s="41">
        <f>IFERROR(VLOOKUP(L2751,'[1]ZESTAWIENIE NUMERÓW BOCZNYCH'!$A:$B,1,0),"")</f>
        <v>8324</v>
      </c>
      <c r="W2751" s="53" t="str">
        <f>IFERROR(VLOOKUP(V2751,'[1]ZESTAWIENIE NUMERÓW BOCZNYCH'!$A:$B,2,0),P2751)</f>
        <v>MERCEDES-BENZ O 530 G Citaro</v>
      </c>
      <c r="X2751" s="53" t="s">
        <v>149</v>
      </c>
      <c r="Y2751" s="53">
        <f>VLOOKUP(W2751,'[1]LICZBA MIEJSC'!$A:$C,2,0)</f>
        <v>42</v>
      </c>
      <c r="Z2751" s="53">
        <f>VLOOKUP(W2751,'[1]LICZBA MIEJSC'!$A:$C,3,0)</f>
        <v>125</v>
      </c>
      <c r="AA2751" s="53">
        <f t="shared" si="252"/>
        <v>167</v>
      </c>
      <c r="AB2751" s="41">
        <f t="shared" si="253"/>
        <v>0</v>
      </c>
      <c r="AC2751" s="113">
        <f t="shared" si="257"/>
        <v>0</v>
      </c>
      <c r="AD2751" s="299" t="s">
        <v>256</v>
      </c>
    </row>
    <row r="2752" spans="1:30" x14ac:dyDescent="0.25">
      <c r="A2752" s="28" t="s">
        <v>156</v>
      </c>
      <c r="B2752" s="230">
        <v>2751</v>
      </c>
      <c r="C2752" s="53">
        <v>1</v>
      </c>
      <c r="D2752" s="53">
        <v>23151</v>
      </c>
      <c r="E2752" s="437"/>
      <c r="F2752" s="53" t="s">
        <v>384</v>
      </c>
      <c r="G2752" s="158" t="str">
        <f t="shared" si="254"/>
        <v>r3_66</v>
      </c>
      <c r="H2752" s="158" t="s">
        <v>673</v>
      </c>
      <c r="I2752" s="232">
        <v>43237</v>
      </c>
      <c r="J2752" s="49" t="s">
        <v>199</v>
      </c>
      <c r="K2752" s="157">
        <v>105</v>
      </c>
      <c r="L2752" s="50">
        <v>7314</v>
      </c>
      <c r="M2752" s="159" t="s">
        <v>302</v>
      </c>
      <c r="N2752" s="43">
        <v>0.27430555555555552</v>
      </c>
      <c r="O2752" s="158">
        <v>2</v>
      </c>
      <c r="P2752" s="53" t="s">
        <v>13</v>
      </c>
      <c r="Q2752" s="461"/>
      <c r="R2752" s="461"/>
      <c r="S2752" s="461"/>
      <c r="T2752" s="109">
        <f t="shared" si="255"/>
        <v>0.27083333333333331</v>
      </c>
      <c r="U2752" s="109">
        <f t="shared" si="256"/>
        <v>0.25</v>
      </c>
      <c r="V2752" s="41">
        <f>IFERROR(VLOOKUP(L2752,'[1]ZESTAWIENIE NUMERÓW BOCZNYCH'!$A:$B,1,0),"")</f>
        <v>7314</v>
      </c>
      <c r="W2752" s="53" t="str">
        <f>IFERROR(VLOOKUP(V2752,'[1]ZESTAWIENIE NUMERÓW BOCZNYCH'!$A:$B,2,0),P2752)</f>
        <v>MERCEDES-BENZ O 530 Citaro</v>
      </c>
      <c r="X2752" s="53" t="s">
        <v>149</v>
      </c>
      <c r="Y2752" s="53">
        <f>VLOOKUP(W2752,'[1]LICZBA MIEJSC'!$A:$C,2,0)</f>
        <v>31</v>
      </c>
      <c r="Z2752" s="53">
        <f>VLOOKUP(W2752,'[1]LICZBA MIEJSC'!$A:$C,3,0)</f>
        <v>71</v>
      </c>
      <c r="AA2752" s="53">
        <f t="shared" si="252"/>
        <v>102</v>
      </c>
      <c r="AB2752" s="41">
        <f t="shared" si="253"/>
        <v>16</v>
      </c>
      <c r="AC2752" s="113">
        <f t="shared" si="257"/>
        <v>0.15686274509803921</v>
      </c>
      <c r="AD2752" s="299" t="s">
        <v>203</v>
      </c>
    </row>
    <row r="2753" spans="1:30" x14ac:dyDescent="0.25">
      <c r="A2753" s="28" t="s">
        <v>156</v>
      </c>
      <c r="B2753" s="230">
        <v>2752</v>
      </c>
      <c r="C2753" s="53">
        <v>1</v>
      </c>
      <c r="D2753" s="53">
        <v>23151</v>
      </c>
      <c r="E2753" s="437"/>
      <c r="F2753" s="53" t="s">
        <v>384</v>
      </c>
      <c r="G2753" s="158" t="str">
        <f t="shared" si="254"/>
        <v>r3_66</v>
      </c>
      <c r="H2753" s="158" t="s">
        <v>673</v>
      </c>
      <c r="I2753" s="232">
        <v>43237</v>
      </c>
      <c r="J2753" s="49" t="s">
        <v>199</v>
      </c>
      <c r="K2753" s="157">
        <v>136</v>
      </c>
      <c r="L2753" s="50">
        <v>8325</v>
      </c>
      <c r="M2753" s="53" t="s">
        <v>133</v>
      </c>
      <c r="N2753" s="43">
        <v>0.28194444444444444</v>
      </c>
      <c r="O2753" s="158">
        <v>0</v>
      </c>
      <c r="P2753" s="53" t="s">
        <v>15</v>
      </c>
      <c r="Q2753" s="461"/>
      <c r="R2753" s="461"/>
      <c r="S2753" s="461"/>
      <c r="T2753" s="109">
        <f t="shared" si="255"/>
        <v>0.28125</v>
      </c>
      <c r="U2753" s="109">
        <f t="shared" si="256"/>
        <v>0.25</v>
      </c>
      <c r="V2753" s="41">
        <f>IFERROR(VLOOKUP(L2753,'[1]ZESTAWIENIE NUMERÓW BOCZNYCH'!$A:$B,1,0),"")</f>
        <v>8325</v>
      </c>
      <c r="W2753" s="53" t="str">
        <f>IFERROR(VLOOKUP(V2753,'[1]ZESTAWIENIE NUMERÓW BOCZNYCH'!$A:$B,2,0),P2753)</f>
        <v>MERCEDES-BENZ O 530 G Citaro</v>
      </c>
      <c r="X2753" s="53" t="s">
        <v>149</v>
      </c>
      <c r="Y2753" s="53">
        <f>VLOOKUP(W2753,'[1]LICZBA MIEJSC'!$A:$C,2,0)</f>
        <v>42</v>
      </c>
      <c r="Z2753" s="53">
        <f>VLOOKUP(W2753,'[1]LICZBA MIEJSC'!$A:$C,3,0)</f>
        <v>125</v>
      </c>
      <c r="AA2753" s="53">
        <f t="shared" si="252"/>
        <v>167</v>
      </c>
      <c r="AB2753" s="41">
        <f t="shared" si="253"/>
        <v>0</v>
      </c>
      <c r="AC2753" s="113">
        <f t="shared" si="257"/>
        <v>0</v>
      </c>
      <c r="AD2753" s="299" t="s">
        <v>203</v>
      </c>
    </row>
    <row r="2754" spans="1:30" x14ac:dyDescent="0.25">
      <c r="A2754" s="28" t="s">
        <v>156</v>
      </c>
      <c r="B2754" s="46">
        <v>2753</v>
      </c>
      <c r="C2754" s="53">
        <v>1</v>
      </c>
      <c r="D2754" s="53">
        <v>23151</v>
      </c>
      <c r="E2754" s="437"/>
      <c r="F2754" s="53" t="s">
        <v>384</v>
      </c>
      <c r="G2754" s="158" t="str">
        <f t="shared" si="254"/>
        <v>r3_66</v>
      </c>
      <c r="H2754" s="158" t="s">
        <v>673</v>
      </c>
      <c r="I2754" s="232">
        <v>43237</v>
      </c>
      <c r="J2754" s="49" t="s">
        <v>199</v>
      </c>
      <c r="K2754" s="157" t="s">
        <v>190</v>
      </c>
      <c r="L2754" s="50">
        <v>5428</v>
      </c>
      <c r="M2754" s="178"/>
      <c r="N2754" s="43">
        <v>0.28194444444444444</v>
      </c>
      <c r="O2754" s="158">
        <v>0</v>
      </c>
      <c r="P2754" s="53" t="s">
        <v>13</v>
      </c>
      <c r="Q2754" s="461"/>
      <c r="R2754" s="461"/>
      <c r="S2754" s="461"/>
      <c r="T2754" s="109">
        <f t="shared" si="255"/>
        <v>0.28125</v>
      </c>
      <c r="U2754" s="109">
        <f t="shared" si="256"/>
        <v>0.25</v>
      </c>
      <c r="V2754" s="41">
        <f>IFERROR(VLOOKUP(L2754,'[1]ZESTAWIENIE NUMERÓW BOCZNYCH'!$A:$B,1,0),"")</f>
        <v>5428</v>
      </c>
      <c r="W2754" s="53" t="str">
        <f>IFERROR(VLOOKUP(V2754,'[1]ZESTAWIENIE NUMERÓW BOCZNYCH'!$A:$B,2,0),P2754)</f>
        <v>SOLARIS URBINO 12</v>
      </c>
      <c r="X2754" s="53" t="s">
        <v>149</v>
      </c>
      <c r="Y2754" s="53">
        <f>VLOOKUP(W2754,'[1]LICZBA MIEJSC'!$A:$C,2,0)</f>
        <v>29</v>
      </c>
      <c r="Z2754" s="53">
        <f>VLOOKUP(W2754,'[1]LICZBA MIEJSC'!$A:$C,3,0)</f>
        <v>52</v>
      </c>
      <c r="AA2754" s="53">
        <f t="shared" ref="AA2754:AA2817" si="258">Y2754+Z2754</f>
        <v>81</v>
      </c>
      <c r="AB2754" s="41">
        <f t="shared" ref="AB2754:AB2817" si="259">ROUND(IF(O2754=$AE$1,0,IF(O2754=$AG$1,AA2754*0.1,IF(O2754=$AI$1,Y2754/2,IF(O2754=$AK$1,Y2754*0.9,IF(O2754=$AM$1,Y2754+(Z2754*0.5),IF(O2754=$AO$1,AA2754*0.9,IF(O2754=$AQ$1,AA2754*1.1,"BŁĄD"))))))),0)</f>
        <v>0</v>
      </c>
      <c r="AC2754" s="113">
        <f t="shared" si="257"/>
        <v>0</v>
      </c>
      <c r="AD2754" s="299" t="s">
        <v>255</v>
      </c>
    </row>
    <row r="2755" spans="1:30" x14ac:dyDescent="0.25">
      <c r="A2755" s="28" t="s">
        <v>156</v>
      </c>
      <c r="B2755" s="230">
        <v>2754</v>
      </c>
      <c r="C2755" s="53">
        <v>1</v>
      </c>
      <c r="D2755" s="53">
        <v>23151</v>
      </c>
      <c r="E2755" s="437"/>
      <c r="F2755" s="53" t="s">
        <v>384</v>
      </c>
      <c r="G2755" s="158" t="str">
        <f t="shared" ref="G2755:G2818" si="260">IF(ISERROR(RIGHT(LEFT(F2755,FIND("_",MID(F2755,4,150))+2))*1),LEFT(F2755,FIND("_",MID(F2755,4,150))+1),LEFT(F2755,FIND("_",MID(F2755,4,150))+2))</f>
        <v>r3_66</v>
      </c>
      <c r="H2755" s="158" t="s">
        <v>673</v>
      </c>
      <c r="I2755" s="232">
        <v>43237</v>
      </c>
      <c r="J2755" s="49" t="s">
        <v>199</v>
      </c>
      <c r="K2755" s="157">
        <v>607</v>
      </c>
      <c r="L2755" s="50">
        <v>7035</v>
      </c>
      <c r="M2755" s="63" t="s">
        <v>314</v>
      </c>
      <c r="N2755" s="43">
        <v>0.28263888888888888</v>
      </c>
      <c r="O2755" s="158">
        <v>0</v>
      </c>
      <c r="P2755" s="53" t="s">
        <v>13</v>
      </c>
      <c r="Q2755" s="461"/>
      <c r="R2755" s="461"/>
      <c r="S2755" s="461"/>
      <c r="T2755" s="109">
        <f t="shared" ref="T2755:T2818" si="261">FLOOR(N2755,"0:15")</f>
        <v>0.28125</v>
      </c>
      <c r="U2755" s="109">
        <f t="shared" ref="U2755:U2818" si="262">FLOOR(N2755,TIME(1,0,0))</f>
        <v>0.25</v>
      </c>
      <c r="V2755" s="41">
        <f>IFERROR(VLOOKUP(L2755,'[1]ZESTAWIENIE NUMERÓW BOCZNYCH'!$A:$B,1,0),"")</f>
        <v>7035</v>
      </c>
      <c r="W2755" s="53" t="str">
        <f>IFERROR(VLOOKUP(V2755,'[1]ZESTAWIENIE NUMERÓW BOCZNYCH'!$A:$B,2,0),P2755)</f>
        <v>VOLVO 7700</v>
      </c>
      <c r="X2755" s="53" t="s">
        <v>149</v>
      </c>
      <c r="Y2755" s="53">
        <f>VLOOKUP(W2755,'[1]LICZBA MIEJSC'!$A:$C,2,0)</f>
        <v>33</v>
      </c>
      <c r="Z2755" s="53">
        <f>VLOOKUP(W2755,'[1]LICZBA MIEJSC'!$A:$C,3,0)</f>
        <v>73</v>
      </c>
      <c r="AA2755" s="53">
        <f t="shared" si="258"/>
        <v>106</v>
      </c>
      <c r="AB2755" s="41">
        <f t="shared" si="259"/>
        <v>0</v>
      </c>
      <c r="AC2755" s="113">
        <f t="shared" ref="AC2755:AC2818" si="263">AB2755/AA2755</f>
        <v>0</v>
      </c>
      <c r="AD2755" s="299" t="s">
        <v>253</v>
      </c>
    </row>
    <row r="2756" spans="1:30" x14ac:dyDescent="0.25">
      <c r="A2756" s="28" t="s">
        <v>156</v>
      </c>
      <c r="B2756" s="230">
        <v>2755</v>
      </c>
      <c r="C2756" s="53">
        <v>1</v>
      </c>
      <c r="D2756" s="53">
        <v>23151</v>
      </c>
      <c r="E2756" s="437"/>
      <c r="F2756" s="53" t="s">
        <v>384</v>
      </c>
      <c r="G2756" s="158" t="str">
        <f t="shared" si="260"/>
        <v>r3_66</v>
      </c>
      <c r="H2756" s="158" t="s">
        <v>673</v>
      </c>
      <c r="I2756" s="232">
        <v>43237</v>
      </c>
      <c r="J2756" s="49" t="s">
        <v>199</v>
      </c>
      <c r="K2756" s="157">
        <v>111</v>
      </c>
      <c r="L2756" s="50">
        <v>7340</v>
      </c>
      <c r="M2756" s="165" t="s">
        <v>385</v>
      </c>
      <c r="N2756" s="43">
        <v>0.28263888888888888</v>
      </c>
      <c r="O2756" s="158">
        <v>3</v>
      </c>
      <c r="P2756" s="53" t="s">
        <v>13</v>
      </c>
      <c r="Q2756" s="461"/>
      <c r="R2756" s="461"/>
      <c r="S2756" s="461"/>
      <c r="T2756" s="109">
        <f t="shared" si="261"/>
        <v>0.28125</v>
      </c>
      <c r="U2756" s="109">
        <f t="shared" si="262"/>
        <v>0.25</v>
      </c>
      <c r="V2756" s="41">
        <f>IFERROR(VLOOKUP(L2756,'[1]ZESTAWIENIE NUMERÓW BOCZNYCH'!$A:$B,1,0),"")</f>
        <v>7340</v>
      </c>
      <c r="W2756" s="53" t="str">
        <f>IFERROR(VLOOKUP(V2756,'[1]ZESTAWIENIE NUMERÓW BOCZNYCH'!$A:$B,2,0),P2756)</f>
        <v>MERCEDES-BENZ O 530 Citaro</v>
      </c>
      <c r="X2756" s="53" t="s">
        <v>149</v>
      </c>
      <c r="Y2756" s="53">
        <f>VLOOKUP(W2756,'[1]LICZBA MIEJSC'!$A:$C,2,0)</f>
        <v>31</v>
      </c>
      <c r="Z2756" s="53">
        <f>VLOOKUP(W2756,'[1]LICZBA MIEJSC'!$A:$C,3,0)</f>
        <v>71</v>
      </c>
      <c r="AA2756" s="53">
        <f t="shared" si="258"/>
        <v>102</v>
      </c>
      <c r="AB2756" s="41">
        <f t="shared" si="259"/>
        <v>28</v>
      </c>
      <c r="AC2756" s="113">
        <f t="shared" si="263"/>
        <v>0.27450980392156865</v>
      </c>
      <c r="AD2756" s="299" t="s">
        <v>203</v>
      </c>
    </row>
    <row r="2757" spans="1:30" x14ac:dyDescent="0.25">
      <c r="A2757" s="28" t="s">
        <v>156</v>
      </c>
      <c r="B2757" s="230">
        <v>2756</v>
      </c>
      <c r="C2757" s="53">
        <v>1</v>
      </c>
      <c r="D2757" s="53">
        <v>23151</v>
      </c>
      <c r="E2757" s="437"/>
      <c r="F2757" s="53" t="s">
        <v>384</v>
      </c>
      <c r="G2757" s="158" t="str">
        <f t="shared" si="260"/>
        <v>r3_66</v>
      </c>
      <c r="H2757" s="158" t="s">
        <v>673</v>
      </c>
      <c r="I2757" s="232">
        <v>43237</v>
      </c>
      <c r="J2757" s="49" t="s">
        <v>199</v>
      </c>
      <c r="K2757" s="157">
        <v>108</v>
      </c>
      <c r="L2757" s="50">
        <v>5426</v>
      </c>
      <c r="M2757" s="53" t="s">
        <v>285</v>
      </c>
      <c r="N2757" s="43">
        <v>0.28750000000000003</v>
      </c>
      <c r="O2757" s="158">
        <v>2</v>
      </c>
      <c r="P2757" s="53" t="s">
        <v>13</v>
      </c>
      <c r="Q2757" s="461"/>
      <c r="R2757" s="461"/>
      <c r="S2757" s="461"/>
      <c r="T2757" s="109">
        <f t="shared" si="261"/>
        <v>0.28125</v>
      </c>
      <c r="U2757" s="109">
        <f t="shared" si="262"/>
        <v>0.25</v>
      </c>
      <c r="V2757" s="41">
        <f>IFERROR(VLOOKUP(L2757,'[1]ZESTAWIENIE NUMERÓW BOCZNYCH'!$A:$B,1,0),"")</f>
        <v>5426</v>
      </c>
      <c r="W2757" s="53" t="str">
        <f>IFERROR(VLOOKUP(V2757,'[1]ZESTAWIENIE NUMERÓW BOCZNYCH'!$A:$B,2,0),P2757)</f>
        <v>SOLARIS URBINO 12</v>
      </c>
      <c r="X2757" s="53" t="s">
        <v>149</v>
      </c>
      <c r="Y2757" s="53">
        <f>VLOOKUP(W2757,'[1]LICZBA MIEJSC'!$A:$C,2,0)</f>
        <v>29</v>
      </c>
      <c r="Z2757" s="53">
        <f>VLOOKUP(W2757,'[1]LICZBA MIEJSC'!$A:$C,3,0)</f>
        <v>52</v>
      </c>
      <c r="AA2757" s="53">
        <f t="shared" si="258"/>
        <v>81</v>
      </c>
      <c r="AB2757" s="41">
        <f t="shared" si="259"/>
        <v>15</v>
      </c>
      <c r="AC2757" s="113">
        <f t="shared" si="263"/>
        <v>0.18518518518518517</v>
      </c>
      <c r="AD2757" s="299" t="s">
        <v>203</v>
      </c>
    </row>
    <row r="2758" spans="1:30" x14ac:dyDescent="0.25">
      <c r="A2758" s="28" t="s">
        <v>156</v>
      </c>
      <c r="B2758" s="230">
        <v>2757</v>
      </c>
      <c r="C2758" s="53">
        <v>1</v>
      </c>
      <c r="D2758" s="53">
        <v>23151</v>
      </c>
      <c r="E2758" s="437"/>
      <c r="F2758" s="53" t="s">
        <v>384</v>
      </c>
      <c r="G2758" s="158" t="str">
        <f t="shared" si="260"/>
        <v>r3_66</v>
      </c>
      <c r="H2758" s="158" t="s">
        <v>673</v>
      </c>
      <c r="I2758" s="232">
        <v>43237</v>
      </c>
      <c r="J2758" s="49" t="s">
        <v>199</v>
      </c>
      <c r="K2758" s="157">
        <v>111</v>
      </c>
      <c r="L2758" s="50">
        <v>7417</v>
      </c>
      <c r="M2758" s="165" t="s">
        <v>385</v>
      </c>
      <c r="N2758" s="43">
        <v>0.29097222222222224</v>
      </c>
      <c r="O2758" s="158">
        <v>1</v>
      </c>
      <c r="P2758" s="53" t="s">
        <v>13</v>
      </c>
      <c r="Q2758" s="461"/>
      <c r="R2758" s="461"/>
      <c r="S2758" s="461"/>
      <c r="T2758" s="109">
        <f t="shared" si="261"/>
        <v>0.28125</v>
      </c>
      <c r="U2758" s="109">
        <f t="shared" si="262"/>
        <v>0.25</v>
      </c>
      <c r="V2758" s="41">
        <f>IFERROR(VLOOKUP(L2758,'[1]ZESTAWIENIE NUMERÓW BOCZNYCH'!$A:$B,1,0),"")</f>
        <v>7417</v>
      </c>
      <c r="W2758" s="53" t="str">
        <f>IFERROR(VLOOKUP(V2758,'[1]ZESTAWIENIE NUMERÓW BOCZNYCH'!$A:$B,2,0),P2758)</f>
        <v>MERCEDES-BENZ 628 02 Citaro</v>
      </c>
      <c r="X2758" s="53" t="s">
        <v>149</v>
      </c>
      <c r="Y2758" s="53">
        <f>VLOOKUP(W2758,'[1]LICZBA MIEJSC'!$A:$C,2,0)</f>
        <v>29</v>
      </c>
      <c r="Z2758" s="53">
        <f>VLOOKUP(W2758,'[1]LICZBA MIEJSC'!$A:$C,3,0)</f>
        <v>62</v>
      </c>
      <c r="AA2758" s="53">
        <f t="shared" si="258"/>
        <v>91</v>
      </c>
      <c r="AB2758" s="41">
        <f t="shared" si="259"/>
        <v>9</v>
      </c>
      <c r="AC2758" s="113">
        <f t="shared" si="263"/>
        <v>9.8901098901098897E-2</v>
      </c>
      <c r="AD2758" s="299" t="s">
        <v>203</v>
      </c>
    </row>
    <row r="2759" spans="1:30" x14ac:dyDescent="0.25">
      <c r="A2759" s="28" t="s">
        <v>156</v>
      </c>
      <c r="B2759" s="230">
        <v>2758</v>
      </c>
      <c r="C2759" s="53">
        <v>1</v>
      </c>
      <c r="D2759" s="53">
        <v>23151</v>
      </c>
      <c r="E2759" s="437"/>
      <c r="F2759" s="53" t="s">
        <v>384</v>
      </c>
      <c r="G2759" s="158" t="str">
        <f t="shared" si="260"/>
        <v>r3_66</v>
      </c>
      <c r="H2759" s="158" t="s">
        <v>673</v>
      </c>
      <c r="I2759" s="232">
        <v>43237</v>
      </c>
      <c r="J2759" s="49" t="s">
        <v>199</v>
      </c>
      <c r="K2759" s="157">
        <v>136</v>
      </c>
      <c r="L2759" s="50">
        <v>8087</v>
      </c>
      <c r="M2759" s="53" t="s">
        <v>133</v>
      </c>
      <c r="N2759" s="43">
        <v>0.29305555555555557</v>
      </c>
      <c r="O2759" s="158">
        <v>0</v>
      </c>
      <c r="P2759" s="53" t="s">
        <v>15</v>
      </c>
      <c r="Q2759" s="461"/>
      <c r="R2759" s="461"/>
      <c r="S2759" s="461"/>
      <c r="T2759" s="109">
        <f t="shared" si="261"/>
        <v>0.29166666666666663</v>
      </c>
      <c r="U2759" s="109">
        <f t="shared" si="262"/>
        <v>0.29166666666666663</v>
      </c>
      <c r="V2759" s="41">
        <f>IFERROR(VLOOKUP(L2759,'[1]ZESTAWIENIE NUMERÓW BOCZNYCH'!$A:$B,1,0),"")</f>
        <v>8087</v>
      </c>
      <c r="W2759" s="53" t="str">
        <f>IFERROR(VLOOKUP(V2759,'[1]ZESTAWIENIE NUMERÓW BOCZNYCH'!$A:$B,2,0),P2759)</f>
        <v>VOLVO 7000A</v>
      </c>
      <c r="X2759" s="53" t="s">
        <v>149</v>
      </c>
      <c r="Y2759" s="53">
        <f>VLOOKUP(W2759,'[1]LICZBA MIEJSC'!$A:$C,2,0)</f>
        <v>43</v>
      </c>
      <c r="Z2759" s="53">
        <f>VLOOKUP(W2759,'[1]LICZBA MIEJSC'!$A:$C,3,0)</f>
        <v>133</v>
      </c>
      <c r="AA2759" s="53">
        <f t="shared" si="258"/>
        <v>176</v>
      </c>
      <c r="AB2759" s="41">
        <f t="shared" si="259"/>
        <v>0</v>
      </c>
      <c r="AC2759" s="113">
        <f t="shared" si="263"/>
        <v>0</v>
      </c>
      <c r="AD2759" s="299" t="s">
        <v>203</v>
      </c>
    </row>
    <row r="2760" spans="1:30" x14ac:dyDescent="0.25">
      <c r="A2760" s="28" t="s">
        <v>156</v>
      </c>
      <c r="B2760" s="230">
        <v>2759</v>
      </c>
      <c r="C2760" s="53">
        <v>2</v>
      </c>
      <c r="D2760" s="53">
        <v>23151</v>
      </c>
      <c r="E2760" s="437"/>
      <c r="F2760" s="53" t="s">
        <v>384</v>
      </c>
      <c r="G2760" s="158" t="str">
        <f t="shared" si="260"/>
        <v>r3_66</v>
      </c>
      <c r="H2760" s="158" t="s">
        <v>673</v>
      </c>
      <c r="I2760" s="232">
        <v>43237</v>
      </c>
      <c r="J2760" s="49" t="s">
        <v>199</v>
      </c>
      <c r="K2760" s="157">
        <v>105</v>
      </c>
      <c r="L2760" s="50">
        <v>7333</v>
      </c>
      <c r="M2760" s="159" t="s">
        <v>302</v>
      </c>
      <c r="N2760" s="43">
        <v>0.29722222222222222</v>
      </c>
      <c r="O2760" s="158">
        <v>1</v>
      </c>
      <c r="P2760" s="53" t="s">
        <v>13</v>
      </c>
      <c r="Q2760" s="461"/>
      <c r="R2760" s="461"/>
      <c r="S2760" s="461"/>
      <c r="T2760" s="109">
        <f t="shared" si="261"/>
        <v>0.29166666666666663</v>
      </c>
      <c r="U2760" s="109">
        <f t="shared" si="262"/>
        <v>0.29166666666666663</v>
      </c>
      <c r="V2760" s="41">
        <f>IFERROR(VLOOKUP(L2760,'[1]ZESTAWIENIE NUMERÓW BOCZNYCH'!$A:$B,1,0),"")</f>
        <v>7333</v>
      </c>
      <c r="W2760" s="53" t="str">
        <f>IFERROR(VLOOKUP(V2760,'[1]ZESTAWIENIE NUMERÓW BOCZNYCH'!$A:$B,2,0),P2760)</f>
        <v>MERCEDES-BENZ O 530 Citaro</v>
      </c>
      <c r="X2760" s="53" t="s">
        <v>149</v>
      </c>
      <c r="Y2760" s="53">
        <f>VLOOKUP(W2760,'[1]LICZBA MIEJSC'!$A:$C,2,0)</f>
        <v>31</v>
      </c>
      <c r="Z2760" s="53">
        <f>VLOOKUP(W2760,'[1]LICZBA MIEJSC'!$A:$C,3,0)</f>
        <v>71</v>
      </c>
      <c r="AA2760" s="53">
        <f t="shared" si="258"/>
        <v>102</v>
      </c>
      <c r="AB2760" s="41">
        <f t="shared" si="259"/>
        <v>10</v>
      </c>
      <c r="AC2760" s="113">
        <f t="shared" si="263"/>
        <v>9.8039215686274508E-2</v>
      </c>
      <c r="AD2760" s="299" t="s">
        <v>203</v>
      </c>
    </row>
    <row r="2761" spans="1:30" x14ac:dyDescent="0.25">
      <c r="A2761" s="28" t="s">
        <v>156</v>
      </c>
      <c r="B2761" s="230">
        <v>2760</v>
      </c>
      <c r="C2761" s="53">
        <v>2</v>
      </c>
      <c r="D2761" s="53">
        <v>23151</v>
      </c>
      <c r="E2761" s="437"/>
      <c r="F2761" s="53" t="s">
        <v>384</v>
      </c>
      <c r="G2761" s="158" t="str">
        <f t="shared" si="260"/>
        <v>r3_66</v>
      </c>
      <c r="H2761" s="158" t="s">
        <v>673</v>
      </c>
      <c r="I2761" s="232">
        <v>43237</v>
      </c>
      <c r="J2761" s="49" t="s">
        <v>199</v>
      </c>
      <c r="K2761" s="157">
        <v>111</v>
      </c>
      <c r="L2761" s="50">
        <v>7025</v>
      </c>
      <c r="M2761" s="53" t="s">
        <v>385</v>
      </c>
      <c r="N2761" s="43">
        <v>0.29791666666666666</v>
      </c>
      <c r="O2761" s="158">
        <v>1</v>
      </c>
      <c r="P2761" s="53" t="s">
        <v>13</v>
      </c>
      <c r="Q2761" s="461"/>
      <c r="R2761" s="461"/>
      <c r="S2761" s="461"/>
      <c r="T2761" s="109">
        <f t="shared" si="261"/>
        <v>0.29166666666666663</v>
      </c>
      <c r="U2761" s="109">
        <f t="shared" si="262"/>
        <v>0.29166666666666663</v>
      </c>
      <c r="V2761" s="41">
        <f>IFERROR(VLOOKUP(L2761,'[1]ZESTAWIENIE NUMERÓW BOCZNYCH'!$A:$B,1,0),"")</f>
        <v>7025</v>
      </c>
      <c r="W2761" s="53" t="str">
        <f>IFERROR(VLOOKUP(V2761,'[1]ZESTAWIENIE NUMERÓW BOCZNYCH'!$A:$B,2,0),P2761)</f>
        <v>VOLVO 7700</v>
      </c>
      <c r="X2761" s="53" t="s">
        <v>149</v>
      </c>
      <c r="Y2761" s="53">
        <f>VLOOKUP(W2761,'[1]LICZBA MIEJSC'!$A:$C,2,0)</f>
        <v>33</v>
      </c>
      <c r="Z2761" s="53">
        <f>VLOOKUP(W2761,'[1]LICZBA MIEJSC'!$A:$C,3,0)</f>
        <v>73</v>
      </c>
      <c r="AA2761" s="53">
        <f t="shared" si="258"/>
        <v>106</v>
      </c>
      <c r="AB2761" s="41">
        <f t="shared" si="259"/>
        <v>11</v>
      </c>
      <c r="AC2761" s="113">
        <f t="shared" si="263"/>
        <v>0.10377358490566038</v>
      </c>
      <c r="AD2761" s="299" t="s">
        <v>203</v>
      </c>
    </row>
    <row r="2762" spans="1:30" x14ac:dyDescent="0.25">
      <c r="A2762" s="28" t="s">
        <v>156</v>
      </c>
      <c r="B2762" s="230">
        <v>2761</v>
      </c>
      <c r="C2762" s="53">
        <v>2</v>
      </c>
      <c r="D2762" s="53">
        <v>23151</v>
      </c>
      <c r="E2762" s="437"/>
      <c r="F2762" s="53" t="s">
        <v>384</v>
      </c>
      <c r="G2762" s="158" t="str">
        <f t="shared" si="260"/>
        <v>r3_66</v>
      </c>
      <c r="H2762" s="158" t="s">
        <v>673</v>
      </c>
      <c r="I2762" s="232">
        <v>43237</v>
      </c>
      <c r="J2762" s="49" t="s">
        <v>199</v>
      </c>
      <c r="K2762" s="157">
        <v>108</v>
      </c>
      <c r="L2762" s="50">
        <v>7405</v>
      </c>
      <c r="M2762" s="165" t="s">
        <v>285</v>
      </c>
      <c r="N2762" s="43">
        <v>0.30555555555555552</v>
      </c>
      <c r="O2762" s="158">
        <v>1</v>
      </c>
      <c r="P2762" s="53" t="s">
        <v>13</v>
      </c>
      <c r="Q2762" s="461"/>
      <c r="R2762" s="461"/>
      <c r="S2762" s="461"/>
      <c r="T2762" s="109">
        <f t="shared" si="261"/>
        <v>0.30208333333333331</v>
      </c>
      <c r="U2762" s="109">
        <f t="shared" si="262"/>
        <v>0.29166666666666663</v>
      </c>
      <c r="V2762" s="41">
        <f>IFERROR(VLOOKUP(L2762,'[1]ZESTAWIENIE NUMERÓW BOCZNYCH'!$A:$B,1,0),"")</f>
        <v>7405</v>
      </c>
      <c r="W2762" s="53" t="str">
        <f>IFERROR(VLOOKUP(V2762,'[1]ZESTAWIENIE NUMERÓW BOCZNYCH'!$A:$B,2,0),P2762)</f>
        <v>MERCEDES-BENZ 628 02 Citaro</v>
      </c>
      <c r="X2762" s="53" t="s">
        <v>149</v>
      </c>
      <c r="Y2762" s="53">
        <f>VLOOKUP(W2762,'[1]LICZBA MIEJSC'!$A:$C,2,0)</f>
        <v>29</v>
      </c>
      <c r="Z2762" s="53">
        <f>VLOOKUP(W2762,'[1]LICZBA MIEJSC'!$A:$C,3,0)</f>
        <v>62</v>
      </c>
      <c r="AA2762" s="53">
        <f t="shared" si="258"/>
        <v>91</v>
      </c>
      <c r="AB2762" s="41">
        <f t="shared" si="259"/>
        <v>9</v>
      </c>
      <c r="AC2762" s="113">
        <f t="shared" si="263"/>
        <v>9.8901098901098897E-2</v>
      </c>
      <c r="AD2762" s="299" t="s">
        <v>203</v>
      </c>
    </row>
    <row r="2763" spans="1:30" x14ac:dyDescent="0.25">
      <c r="A2763" s="28" t="s">
        <v>156</v>
      </c>
      <c r="B2763" s="230">
        <v>2762</v>
      </c>
      <c r="C2763" s="53">
        <v>2</v>
      </c>
      <c r="D2763" s="53">
        <v>23151</v>
      </c>
      <c r="E2763" s="437"/>
      <c r="F2763" s="53" t="s">
        <v>384</v>
      </c>
      <c r="G2763" s="158" t="str">
        <f t="shared" si="260"/>
        <v>r3_66</v>
      </c>
      <c r="H2763" s="158" t="s">
        <v>673</v>
      </c>
      <c r="I2763" s="232">
        <v>43237</v>
      </c>
      <c r="J2763" s="49" t="s">
        <v>199</v>
      </c>
      <c r="K2763" s="157">
        <v>111</v>
      </c>
      <c r="L2763" s="50">
        <v>7316</v>
      </c>
      <c r="M2763" s="53" t="s">
        <v>385</v>
      </c>
      <c r="N2763" s="43">
        <v>0.30902777777777779</v>
      </c>
      <c r="O2763" s="158">
        <v>2</v>
      </c>
      <c r="P2763" s="53" t="s">
        <v>13</v>
      </c>
      <c r="Q2763" s="461"/>
      <c r="R2763" s="461"/>
      <c r="S2763" s="461"/>
      <c r="T2763" s="109">
        <f t="shared" si="261"/>
        <v>0.30208333333333331</v>
      </c>
      <c r="U2763" s="109">
        <f t="shared" si="262"/>
        <v>0.29166666666666663</v>
      </c>
      <c r="V2763" s="41">
        <f>IFERROR(VLOOKUP(L2763,'[1]ZESTAWIENIE NUMERÓW BOCZNYCH'!$A:$B,1,0),"")</f>
        <v>7316</v>
      </c>
      <c r="W2763" s="53" t="str">
        <f>IFERROR(VLOOKUP(V2763,'[1]ZESTAWIENIE NUMERÓW BOCZNYCH'!$A:$B,2,0),P2763)</f>
        <v>MERCEDES-BENZ O 530 Citaro</v>
      </c>
      <c r="X2763" s="53" t="s">
        <v>149</v>
      </c>
      <c r="Y2763" s="53">
        <f>VLOOKUP(W2763,'[1]LICZBA MIEJSC'!$A:$C,2,0)</f>
        <v>31</v>
      </c>
      <c r="Z2763" s="53">
        <f>VLOOKUP(W2763,'[1]LICZBA MIEJSC'!$A:$C,3,0)</f>
        <v>71</v>
      </c>
      <c r="AA2763" s="53">
        <f t="shared" si="258"/>
        <v>102</v>
      </c>
      <c r="AB2763" s="41">
        <f t="shared" si="259"/>
        <v>16</v>
      </c>
      <c r="AC2763" s="113">
        <f t="shared" si="263"/>
        <v>0.15686274509803921</v>
      </c>
      <c r="AD2763" s="299" t="s">
        <v>203</v>
      </c>
    </row>
    <row r="2764" spans="1:30" x14ac:dyDescent="0.25">
      <c r="A2764" s="28" t="s">
        <v>156</v>
      </c>
      <c r="B2764" s="230">
        <v>2763</v>
      </c>
      <c r="C2764" s="53">
        <v>2</v>
      </c>
      <c r="D2764" s="53">
        <v>23151</v>
      </c>
      <c r="E2764" s="437"/>
      <c r="F2764" s="53" t="s">
        <v>384</v>
      </c>
      <c r="G2764" s="158" t="str">
        <f t="shared" si="260"/>
        <v>r3_66</v>
      </c>
      <c r="H2764" s="158" t="s">
        <v>673</v>
      </c>
      <c r="I2764" s="232">
        <v>43237</v>
      </c>
      <c r="J2764" s="49" t="s">
        <v>199</v>
      </c>
      <c r="K2764" s="157">
        <v>105</v>
      </c>
      <c r="L2764" s="50">
        <v>7342</v>
      </c>
      <c r="M2764" s="159" t="s">
        <v>302</v>
      </c>
      <c r="N2764" s="43">
        <v>0.31805555555555554</v>
      </c>
      <c r="O2764" s="158">
        <v>4</v>
      </c>
      <c r="P2764" s="53" t="s">
        <v>13</v>
      </c>
      <c r="Q2764" s="461"/>
      <c r="R2764" s="461"/>
      <c r="S2764" s="461"/>
      <c r="T2764" s="109">
        <f t="shared" si="261"/>
        <v>0.3125</v>
      </c>
      <c r="U2764" s="109">
        <f t="shared" si="262"/>
        <v>0.29166666666666663</v>
      </c>
      <c r="V2764" s="41">
        <f>IFERROR(VLOOKUP(L2764,'[1]ZESTAWIENIE NUMERÓW BOCZNYCH'!$A:$B,1,0),"")</f>
        <v>7342</v>
      </c>
      <c r="W2764" s="53" t="str">
        <f>IFERROR(VLOOKUP(V2764,'[1]ZESTAWIENIE NUMERÓW BOCZNYCH'!$A:$B,2,0),P2764)</f>
        <v>MERCEDES-BENZ O 530 Citaro</v>
      </c>
      <c r="X2764" s="53" t="s">
        <v>149</v>
      </c>
      <c r="Y2764" s="53">
        <f>VLOOKUP(W2764,'[1]LICZBA MIEJSC'!$A:$C,2,0)</f>
        <v>31</v>
      </c>
      <c r="Z2764" s="53">
        <f>VLOOKUP(W2764,'[1]LICZBA MIEJSC'!$A:$C,3,0)</f>
        <v>71</v>
      </c>
      <c r="AA2764" s="53">
        <f t="shared" si="258"/>
        <v>102</v>
      </c>
      <c r="AB2764" s="41">
        <f t="shared" si="259"/>
        <v>67</v>
      </c>
      <c r="AC2764" s="113">
        <f t="shared" si="263"/>
        <v>0.65686274509803921</v>
      </c>
      <c r="AD2764" s="299" t="s">
        <v>203</v>
      </c>
    </row>
    <row r="2765" spans="1:30" x14ac:dyDescent="0.25">
      <c r="A2765" s="28" t="s">
        <v>156</v>
      </c>
      <c r="B2765" s="230">
        <v>2764</v>
      </c>
      <c r="C2765" s="53">
        <v>2</v>
      </c>
      <c r="D2765" s="53">
        <v>23151</v>
      </c>
      <c r="E2765" s="437"/>
      <c r="F2765" s="53" t="s">
        <v>384</v>
      </c>
      <c r="G2765" s="158" t="str">
        <f t="shared" si="260"/>
        <v>r3_66</v>
      </c>
      <c r="H2765" s="158" t="s">
        <v>673</v>
      </c>
      <c r="I2765" s="232">
        <v>43237</v>
      </c>
      <c r="J2765" s="49" t="s">
        <v>199</v>
      </c>
      <c r="K2765" s="157">
        <v>111</v>
      </c>
      <c r="L2765" s="50">
        <v>5418</v>
      </c>
      <c r="M2765" s="53" t="s">
        <v>385</v>
      </c>
      <c r="N2765" s="43">
        <v>0.31875000000000003</v>
      </c>
      <c r="O2765" s="158">
        <v>2</v>
      </c>
      <c r="P2765" s="53" t="s">
        <v>13</v>
      </c>
      <c r="Q2765" s="461"/>
      <c r="R2765" s="461"/>
      <c r="S2765" s="461"/>
      <c r="T2765" s="109">
        <f t="shared" si="261"/>
        <v>0.3125</v>
      </c>
      <c r="U2765" s="109">
        <f t="shared" si="262"/>
        <v>0.29166666666666663</v>
      </c>
      <c r="V2765" s="41">
        <f>IFERROR(VLOOKUP(L2765,'[1]ZESTAWIENIE NUMERÓW BOCZNYCH'!$A:$B,1,0),"")</f>
        <v>5418</v>
      </c>
      <c r="W2765" s="53" t="str">
        <f>IFERROR(VLOOKUP(V2765,'[1]ZESTAWIENIE NUMERÓW BOCZNYCH'!$A:$B,2,0),P2765)</f>
        <v>SOLARIS URBINO 12</v>
      </c>
      <c r="X2765" s="53" t="s">
        <v>149</v>
      </c>
      <c r="Y2765" s="53">
        <f>VLOOKUP(W2765,'[1]LICZBA MIEJSC'!$A:$C,2,0)</f>
        <v>29</v>
      </c>
      <c r="Z2765" s="53">
        <f>VLOOKUP(W2765,'[1]LICZBA MIEJSC'!$A:$C,3,0)</f>
        <v>52</v>
      </c>
      <c r="AA2765" s="53">
        <f t="shared" si="258"/>
        <v>81</v>
      </c>
      <c r="AB2765" s="41">
        <f t="shared" si="259"/>
        <v>15</v>
      </c>
      <c r="AC2765" s="113">
        <f t="shared" si="263"/>
        <v>0.18518518518518517</v>
      </c>
      <c r="AD2765" s="299" t="s">
        <v>203</v>
      </c>
    </row>
    <row r="2766" spans="1:30" x14ac:dyDescent="0.25">
      <c r="A2766" s="28" t="s">
        <v>156</v>
      </c>
      <c r="B2766" s="230">
        <v>2765</v>
      </c>
      <c r="C2766" s="53">
        <v>2</v>
      </c>
      <c r="D2766" s="53">
        <v>23151</v>
      </c>
      <c r="E2766" s="437"/>
      <c r="F2766" s="53" t="s">
        <v>384</v>
      </c>
      <c r="G2766" s="158" t="str">
        <f t="shared" si="260"/>
        <v>r3_66</v>
      </c>
      <c r="H2766" s="158" t="s">
        <v>673</v>
      </c>
      <c r="I2766" s="232">
        <v>43237</v>
      </c>
      <c r="J2766" s="49" t="s">
        <v>199</v>
      </c>
      <c r="K2766" s="157">
        <v>108</v>
      </c>
      <c r="L2766" s="50">
        <v>5426</v>
      </c>
      <c r="M2766" s="165" t="s">
        <v>285</v>
      </c>
      <c r="N2766" s="43">
        <v>0.3263888888888889</v>
      </c>
      <c r="O2766" s="158">
        <v>2</v>
      </c>
      <c r="P2766" s="53" t="s">
        <v>13</v>
      </c>
      <c r="Q2766" s="461"/>
      <c r="R2766" s="461"/>
      <c r="S2766" s="461"/>
      <c r="T2766" s="109">
        <f t="shared" si="261"/>
        <v>0.32291666666666663</v>
      </c>
      <c r="U2766" s="109">
        <f t="shared" si="262"/>
        <v>0.29166666666666663</v>
      </c>
      <c r="V2766" s="41">
        <f>IFERROR(VLOOKUP(L2766,'[1]ZESTAWIENIE NUMERÓW BOCZNYCH'!$A:$B,1,0),"")</f>
        <v>5426</v>
      </c>
      <c r="W2766" s="53" t="str">
        <f>IFERROR(VLOOKUP(V2766,'[1]ZESTAWIENIE NUMERÓW BOCZNYCH'!$A:$B,2,0),P2766)</f>
        <v>SOLARIS URBINO 12</v>
      </c>
      <c r="X2766" s="53" t="s">
        <v>149</v>
      </c>
      <c r="Y2766" s="53">
        <f>VLOOKUP(W2766,'[1]LICZBA MIEJSC'!$A:$C,2,0)</f>
        <v>29</v>
      </c>
      <c r="Z2766" s="53">
        <f>VLOOKUP(W2766,'[1]LICZBA MIEJSC'!$A:$C,3,0)</f>
        <v>52</v>
      </c>
      <c r="AA2766" s="53">
        <f t="shared" si="258"/>
        <v>81</v>
      </c>
      <c r="AB2766" s="41">
        <f t="shared" si="259"/>
        <v>15</v>
      </c>
      <c r="AC2766" s="113">
        <f t="shared" si="263"/>
        <v>0.18518518518518517</v>
      </c>
      <c r="AD2766" s="299" t="s">
        <v>203</v>
      </c>
    </row>
    <row r="2767" spans="1:30" x14ac:dyDescent="0.25">
      <c r="A2767" s="28" t="s">
        <v>156</v>
      </c>
      <c r="B2767" s="230">
        <v>2766</v>
      </c>
      <c r="C2767" s="53">
        <v>2</v>
      </c>
      <c r="D2767" s="53">
        <v>23151</v>
      </c>
      <c r="E2767" s="437"/>
      <c r="F2767" s="53" t="s">
        <v>384</v>
      </c>
      <c r="G2767" s="158" t="str">
        <f t="shared" si="260"/>
        <v>r3_66</v>
      </c>
      <c r="H2767" s="158" t="s">
        <v>673</v>
      </c>
      <c r="I2767" s="232">
        <v>43237</v>
      </c>
      <c r="J2767" s="49" t="s">
        <v>199</v>
      </c>
      <c r="K2767" s="157">
        <v>111</v>
      </c>
      <c r="L2767" s="50">
        <v>7015</v>
      </c>
      <c r="M2767" s="53" t="s">
        <v>385</v>
      </c>
      <c r="N2767" s="43">
        <v>0.3298611111111111</v>
      </c>
      <c r="O2767" s="158">
        <v>1</v>
      </c>
      <c r="P2767" s="53" t="s">
        <v>13</v>
      </c>
      <c r="Q2767" s="461"/>
      <c r="R2767" s="461"/>
      <c r="S2767" s="461"/>
      <c r="T2767" s="109">
        <f t="shared" si="261"/>
        <v>0.32291666666666663</v>
      </c>
      <c r="U2767" s="109">
        <f t="shared" si="262"/>
        <v>0.29166666666666663</v>
      </c>
      <c r="V2767" s="41">
        <f>IFERROR(VLOOKUP(L2767,'[1]ZESTAWIENIE NUMERÓW BOCZNYCH'!$A:$B,1,0),"")</f>
        <v>7015</v>
      </c>
      <c r="W2767" s="53" t="str">
        <f>IFERROR(VLOOKUP(V2767,'[1]ZESTAWIENIE NUMERÓW BOCZNYCH'!$A:$B,2,0),P2767)</f>
        <v>VOLVO 7700</v>
      </c>
      <c r="X2767" s="53" t="s">
        <v>149</v>
      </c>
      <c r="Y2767" s="53">
        <f>VLOOKUP(W2767,'[1]LICZBA MIEJSC'!$A:$C,2,0)</f>
        <v>33</v>
      </c>
      <c r="Z2767" s="53">
        <f>VLOOKUP(W2767,'[1]LICZBA MIEJSC'!$A:$C,3,0)</f>
        <v>73</v>
      </c>
      <c r="AA2767" s="53">
        <f t="shared" si="258"/>
        <v>106</v>
      </c>
      <c r="AB2767" s="41">
        <f t="shared" si="259"/>
        <v>11</v>
      </c>
      <c r="AC2767" s="113">
        <f t="shared" si="263"/>
        <v>0.10377358490566038</v>
      </c>
      <c r="AD2767" s="299" t="s">
        <v>203</v>
      </c>
    </row>
    <row r="2768" spans="1:30" x14ac:dyDescent="0.25">
      <c r="A2768" s="28" t="s">
        <v>156</v>
      </c>
      <c r="B2768" s="230">
        <v>2767</v>
      </c>
      <c r="C2768" s="53">
        <v>2</v>
      </c>
      <c r="D2768" s="53">
        <v>23151</v>
      </c>
      <c r="E2768" s="437"/>
      <c r="F2768" s="53" t="s">
        <v>384</v>
      </c>
      <c r="G2768" s="158" t="str">
        <f t="shared" si="260"/>
        <v>r3_66</v>
      </c>
      <c r="H2768" s="158" t="s">
        <v>673</v>
      </c>
      <c r="I2768" s="232">
        <v>43237</v>
      </c>
      <c r="J2768" s="49" t="s">
        <v>199</v>
      </c>
      <c r="K2768" s="157">
        <v>111</v>
      </c>
      <c r="L2768" s="50">
        <v>7335</v>
      </c>
      <c r="M2768" s="165" t="s">
        <v>385</v>
      </c>
      <c r="N2768" s="43">
        <v>0.34027777777777773</v>
      </c>
      <c r="O2768" s="158">
        <v>2</v>
      </c>
      <c r="P2768" s="53" t="s">
        <v>13</v>
      </c>
      <c r="Q2768" s="461"/>
      <c r="R2768" s="461"/>
      <c r="S2768" s="461"/>
      <c r="T2768" s="109">
        <f t="shared" si="261"/>
        <v>0.33333333333333331</v>
      </c>
      <c r="U2768" s="109">
        <f t="shared" si="262"/>
        <v>0.33333333333333331</v>
      </c>
      <c r="V2768" s="41">
        <f>IFERROR(VLOOKUP(L2768,'[1]ZESTAWIENIE NUMERÓW BOCZNYCH'!$A:$B,1,0),"")</f>
        <v>7335</v>
      </c>
      <c r="W2768" s="53" t="str">
        <f>IFERROR(VLOOKUP(V2768,'[1]ZESTAWIENIE NUMERÓW BOCZNYCH'!$A:$B,2,0),P2768)</f>
        <v>MERCEDES-BENZ O 530 Citaro</v>
      </c>
      <c r="X2768" s="53" t="s">
        <v>149</v>
      </c>
      <c r="Y2768" s="53">
        <f>VLOOKUP(W2768,'[1]LICZBA MIEJSC'!$A:$C,2,0)</f>
        <v>31</v>
      </c>
      <c r="Z2768" s="53">
        <f>VLOOKUP(W2768,'[1]LICZBA MIEJSC'!$A:$C,3,0)</f>
        <v>71</v>
      </c>
      <c r="AA2768" s="53">
        <f t="shared" si="258"/>
        <v>102</v>
      </c>
      <c r="AB2768" s="41">
        <f t="shared" si="259"/>
        <v>16</v>
      </c>
      <c r="AC2768" s="113">
        <f t="shared" si="263"/>
        <v>0.15686274509803921</v>
      </c>
      <c r="AD2768" s="299" t="s">
        <v>203</v>
      </c>
    </row>
    <row r="2769" spans="1:30" x14ac:dyDescent="0.25">
      <c r="A2769" s="28" t="s">
        <v>156</v>
      </c>
      <c r="B2769" s="230">
        <v>2768</v>
      </c>
      <c r="C2769" s="53">
        <v>2</v>
      </c>
      <c r="D2769" s="53">
        <v>23151</v>
      </c>
      <c r="E2769" s="437"/>
      <c r="F2769" s="53" t="s">
        <v>384</v>
      </c>
      <c r="G2769" s="158" t="str">
        <f t="shared" si="260"/>
        <v>r3_66</v>
      </c>
      <c r="H2769" s="158" t="s">
        <v>673</v>
      </c>
      <c r="I2769" s="232">
        <v>43237</v>
      </c>
      <c r="J2769" s="49" t="s">
        <v>199</v>
      </c>
      <c r="K2769" s="157">
        <v>105</v>
      </c>
      <c r="L2769" s="50">
        <v>7314</v>
      </c>
      <c r="M2769" s="50" t="s">
        <v>302</v>
      </c>
      <c r="N2769" s="43">
        <v>0.34166666666666662</v>
      </c>
      <c r="O2769" s="158">
        <v>1</v>
      </c>
      <c r="P2769" s="53" t="s">
        <v>13</v>
      </c>
      <c r="Q2769" s="461"/>
      <c r="R2769" s="461"/>
      <c r="S2769" s="461"/>
      <c r="T2769" s="109">
        <f t="shared" si="261"/>
        <v>0.33333333333333331</v>
      </c>
      <c r="U2769" s="109">
        <f t="shared" si="262"/>
        <v>0.33333333333333331</v>
      </c>
      <c r="V2769" s="41">
        <f>IFERROR(VLOOKUP(L2769,'[1]ZESTAWIENIE NUMERÓW BOCZNYCH'!$A:$B,1,0),"")</f>
        <v>7314</v>
      </c>
      <c r="W2769" s="53" t="str">
        <f>IFERROR(VLOOKUP(V2769,'[1]ZESTAWIENIE NUMERÓW BOCZNYCH'!$A:$B,2,0),P2769)</f>
        <v>MERCEDES-BENZ O 530 Citaro</v>
      </c>
      <c r="X2769" s="53" t="s">
        <v>149</v>
      </c>
      <c r="Y2769" s="53">
        <f>VLOOKUP(W2769,'[1]LICZBA MIEJSC'!$A:$C,2,0)</f>
        <v>31</v>
      </c>
      <c r="Z2769" s="53">
        <f>VLOOKUP(W2769,'[1]LICZBA MIEJSC'!$A:$C,3,0)</f>
        <v>71</v>
      </c>
      <c r="AA2769" s="53">
        <f t="shared" si="258"/>
        <v>102</v>
      </c>
      <c r="AB2769" s="41">
        <f t="shared" si="259"/>
        <v>10</v>
      </c>
      <c r="AC2769" s="113">
        <f t="shared" si="263"/>
        <v>9.8039215686274508E-2</v>
      </c>
      <c r="AD2769" s="299" t="s">
        <v>203</v>
      </c>
    </row>
    <row r="2770" spans="1:30" x14ac:dyDescent="0.25">
      <c r="A2770" s="28" t="s">
        <v>156</v>
      </c>
      <c r="B2770" s="230">
        <v>2769</v>
      </c>
      <c r="C2770" s="53">
        <v>2</v>
      </c>
      <c r="D2770" s="53">
        <v>23151</v>
      </c>
      <c r="E2770" s="437"/>
      <c r="F2770" s="53" t="s">
        <v>384</v>
      </c>
      <c r="G2770" s="158" t="str">
        <f t="shared" si="260"/>
        <v>r3_66</v>
      </c>
      <c r="H2770" s="158" t="s">
        <v>673</v>
      </c>
      <c r="I2770" s="232">
        <v>43237</v>
      </c>
      <c r="J2770" s="49" t="s">
        <v>199</v>
      </c>
      <c r="K2770" s="157">
        <v>108</v>
      </c>
      <c r="L2770" s="50">
        <v>7405</v>
      </c>
      <c r="M2770" s="165" t="s">
        <v>285</v>
      </c>
      <c r="N2770" s="43">
        <v>0.35069444444444442</v>
      </c>
      <c r="O2770" s="158">
        <v>2</v>
      </c>
      <c r="P2770" s="53" t="s">
        <v>13</v>
      </c>
      <c r="Q2770" s="461"/>
      <c r="R2770" s="461"/>
      <c r="S2770" s="461"/>
      <c r="T2770" s="109">
        <f t="shared" si="261"/>
        <v>0.34375</v>
      </c>
      <c r="U2770" s="109">
        <f t="shared" si="262"/>
        <v>0.33333333333333331</v>
      </c>
      <c r="V2770" s="41">
        <f>IFERROR(VLOOKUP(L2770,'[1]ZESTAWIENIE NUMERÓW BOCZNYCH'!$A:$B,1,0),"")</f>
        <v>7405</v>
      </c>
      <c r="W2770" s="53" t="str">
        <f>IFERROR(VLOOKUP(V2770,'[1]ZESTAWIENIE NUMERÓW BOCZNYCH'!$A:$B,2,0),P2770)</f>
        <v>MERCEDES-BENZ 628 02 Citaro</v>
      </c>
      <c r="X2770" s="53" t="s">
        <v>149</v>
      </c>
      <c r="Y2770" s="53">
        <f>VLOOKUP(W2770,'[1]LICZBA MIEJSC'!$A:$C,2,0)</f>
        <v>29</v>
      </c>
      <c r="Z2770" s="53">
        <f>VLOOKUP(W2770,'[1]LICZBA MIEJSC'!$A:$C,3,0)</f>
        <v>62</v>
      </c>
      <c r="AA2770" s="53">
        <f t="shared" si="258"/>
        <v>91</v>
      </c>
      <c r="AB2770" s="41">
        <f t="shared" si="259"/>
        <v>15</v>
      </c>
      <c r="AC2770" s="113">
        <f t="shared" si="263"/>
        <v>0.16483516483516483</v>
      </c>
      <c r="AD2770" s="299" t="s">
        <v>203</v>
      </c>
    </row>
    <row r="2771" spans="1:30" x14ac:dyDescent="0.25">
      <c r="A2771" s="28" t="s">
        <v>156</v>
      </c>
      <c r="B2771" s="230">
        <v>2770</v>
      </c>
      <c r="C2771" s="53">
        <v>2</v>
      </c>
      <c r="D2771" s="53">
        <v>23151</v>
      </c>
      <c r="E2771" s="437"/>
      <c r="F2771" s="53" t="s">
        <v>384</v>
      </c>
      <c r="G2771" s="158" t="str">
        <f t="shared" si="260"/>
        <v>r3_66</v>
      </c>
      <c r="H2771" s="158" t="s">
        <v>673</v>
      </c>
      <c r="I2771" s="232">
        <v>43237</v>
      </c>
      <c r="J2771" s="49" t="s">
        <v>199</v>
      </c>
      <c r="K2771" s="157">
        <v>105</v>
      </c>
      <c r="L2771" s="50">
        <v>7333</v>
      </c>
      <c r="M2771" s="50" t="s">
        <v>302</v>
      </c>
      <c r="N2771" s="43">
        <v>0.35625000000000001</v>
      </c>
      <c r="O2771" s="158">
        <v>2</v>
      </c>
      <c r="P2771" s="53" t="s">
        <v>13</v>
      </c>
      <c r="Q2771" s="461"/>
      <c r="R2771" s="461"/>
      <c r="S2771" s="461"/>
      <c r="T2771" s="109">
        <f t="shared" si="261"/>
        <v>0.35416666666666663</v>
      </c>
      <c r="U2771" s="109">
        <f t="shared" si="262"/>
        <v>0.33333333333333331</v>
      </c>
      <c r="V2771" s="41">
        <f>IFERROR(VLOOKUP(L2771,'[1]ZESTAWIENIE NUMERÓW BOCZNYCH'!$A:$B,1,0),"")</f>
        <v>7333</v>
      </c>
      <c r="W2771" s="53" t="str">
        <f>IFERROR(VLOOKUP(V2771,'[1]ZESTAWIENIE NUMERÓW BOCZNYCH'!$A:$B,2,0),P2771)</f>
        <v>MERCEDES-BENZ O 530 Citaro</v>
      </c>
      <c r="X2771" s="53" t="s">
        <v>149</v>
      </c>
      <c r="Y2771" s="53">
        <f>VLOOKUP(W2771,'[1]LICZBA MIEJSC'!$A:$C,2,0)</f>
        <v>31</v>
      </c>
      <c r="Z2771" s="53">
        <f>VLOOKUP(W2771,'[1]LICZBA MIEJSC'!$A:$C,3,0)</f>
        <v>71</v>
      </c>
      <c r="AA2771" s="53">
        <f t="shared" si="258"/>
        <v>102</v>
      </c>
      <c r="AB2771" s="41">
        <f t="shared" si="259"/>
        <v>16</v>
      </c>
      <c r="AC2771" s="113">
        <f t="shared" si="263"/>
        <v>0.15686274509803921</v>
      </c>
      <c r="AD2771" s="299" t="s">
        <v>203</v>
      </c>
    </row>
    <row r="2772" spans="1:30" x14ac:dyDescent="0.25">
      <c r="A2772" s="28" t="s">
        <v>156</v>
      </c>
      <c r="B2772" s="230">
        <v>2771</v>
      </c>
      <c r="C2772" s="53">
        <v>2</v>
      </c>
      <c r="D2772" s="53">
        <v>23151</v>
      </c>
      <c r="E2772" s="437"/>
      <c r="F2772" s="53" t="s">
        <v>384</v>
      </c>
      <c r="G2772" s="158" t="str">
        <f t="shared" si="260"/>
        <v>r3_66</v>
      </c>
      <c r="H2772" s="158" t="s">
        <v>673</v>
      </c>
      <c r="I2772" s="232">
        <v>43237</v>
      </c>
      <c r="J2772" s="49" t="s">
        <v>199</v>
      </c>
      <c r="K2772" s="157">
        <v>111</v>
      </c>
      <c r="L2772" s="50">
        <v>7340</v>
      </c>
      <c r="M2772" s="53" t="s">
        <v>385</v>
      </c>
      <c r="N2772" s="43">
        <v>0.35833333333333334</v>
      </c>
      <c r="O2772" s="158">
        <v>1</v>
      </c>
      <c r="P2772" s="53" t="s">
        <v>13</v>
      </c>
      <c r="Q2772" s="461"/>
      <c r="R2772" s="461"/>
      <c r="S2772" s="461"/>
      <c r="T2772" s="109">
        <f t="shared" si="261"/>
        <v>0.35416666666666663</v>
      </c>
      <c r="U2772" s="109">
        <f t="shared" si="262"/>
        <v>0.33333333333333331</v>
      </c>
      <c r="V2772" s="41">
        <f>IFERROR(VLOOKUP(L2772,'[1]ZESTAWIENIE NUMERÓW BOCZNYCH'!$A:$B,1,0),"")</f>
        <v>7340</v>
      </c>
      <c r="W2772" s="53" t="str">
        <f>IFERROR(VLOOKUP(V2772,'[1]ZESTAWIENIE NUMERÓW BOCZNYCH'!$A:$B,2,0),P2772)</f>
        <v>MERCEDES-BENZ O 530 Citaro</v>
      </c>
      <c r="X2772" s="53" t="s">
        <v>149</v>
      </c>
      <c r="Y2772" s="53">
        <f>VLOOKUP(W2772,'[1]LICZBA MIEJSC'!$A:$C,2,0)</f>
        <v>31</v>
      </c>
      <c r="Z2772" s="53">
        <f>VLOOKUP(W2772,'[1]LICZBA MIEJSC'!$A:$C,3,0)</f>
        <v>71</v>
      </c>
      <c r="AA2772" s="53">
        <f t="shared" si="258"/>
        <v>102</v>
      </c>
      <c r="AB2772" s="41">
        <f t="shared" si="259"/>
        <v>10</v>
      </c>
      <c r="AC2772" s="113">
        <f t="shared" si="263"/>
        <v>9.8039215686274508E-2</v>
      </c>
      <c r="AD2772" s="299" t="s">
        <v>203</v>
      </c>
    </row>
    <row r="2773" spans="1:30" x14ac:dyDescent="0.25">
      <c r="A2773" s="28" t="s">
        <v>156</v>
      </c>
      <c r="B2773" s="230">
        <v>2772</v>
      </c>
      <c r="C2773" s="53">
        <v>2</v>
      </c>
      <c r="D2773" s="53">
        <v>23151</v>
      </c>
      <c r="E2773" s="437"/>
      <c r="F2773" s="53" t="s">
        <v>384</v>
      </c>
      <c r="G2773" s="158" t="str">
        <f t="shared" si="260"/>
        <v>r3_66</v>
      </c>
      <c r="H2773" s="158" t="s">
        <v>673</v>
      </c>
      <c r="I2773" s="232">
        <v>43237</v>
      </c>
      <c r="J2773" s="49" t="s">
        <v>199</v>
      </c>
      <c r="K2773" s="157">
        <v>108</v>
      </c>
      <c r="L2773" s="50">
        <v>5426</v>
      </c>
      <c r="M2773" s="53" t="s">
        <v>285</v>
      </c>
      <c r="N2773" s="43">
        <v>0.36319444444444443</v>
      </c>
      <c r="O2773" s="158">
        <v>1</v>
      </c>
      <c r="P2773" s="53" t="s">
        <v>13</v>
      </c>
      <c r="Q2773" s="461"/>
      <c r="R2773" s="461"/>
      <c r="S2773" s="461"/>
      <c r="T2773" s="109">
        <f t="shared" si="261"/>
        <v>0.35416666666666663</v>
      </c>
      <c r="U2773" s="109">
        <f t="shared" si="262"/>
        <v>0.33333333333333331</v>
      </c>
      <c r="V2773" s="41">
        <f>IFERROR(VLOOKUP(L2773,'[1]ZESTAWIENIE NUMERÓW BOCZNYCH'!$A:$B,1,0),"")</f>
        <v>5426</v>
      </c>
      <c r="W2773" s="53" t="str">
        <f>IFERROR(VLOOKUP(V2773,'[1]ZESTAWIENIE NUMERÓW BOCZNYCH'!$A:$B,2,0),P2773)</f>
        <v>SOLARIS URBINO 12</v>
      </c>
      <c r="X2773" s="53" t="s">
        <v>149</v>
      </c>
      <c r="Y2773" s="53">
        <f>VLOOKUP(W2773,'[1]LICZBA MIEJSC'!$A:$C,2,0)</f>
        <v>29</v>
      </c>
      <c r="Z2773" s="53">
        <f>VLOOKUP(W2773,'[1]LICZBA MIEJSC'!$A:$C,3,0)</f>
        <v>52</v>
      </c>
      <c r="AA2773" s="53">
        <f t="shared" si="258"/>
        <v>81</v>
      </c>
      <c r="AB2773" s="41">
        <f t="shared" si="259"/>
        <v>8</v>
      </c>
      <c r="AC2773" s="113">
        <f t="shared" si="263"/>
        <v>9.8765432098765427E-2</v>
      </c>
      <c r="AD2773" s="299" t="s">
        <v>203</v>
      </c>
    </row>
    <row r="2774" spans="1:30" x14ac:dyDescent="0.25">
      <c r="A2774" s="28" t="s">
        <v>156</v>
      </c>
      <c r="B2774" s="230">
        <v>2773</v>
      </c>
      <c r="C2774" s="53">
        <v>2</v>
      </c>
      <c r="D2774" s="53">
        <v>23151</v>
      </c>
      <c r="E2774" s="437"/>
      <c r="F2774" s="53" t="s">
        <v>384</v>
      </c>
      <c r="G2774" s="158" t="str">
        <f t="shared" si="260"/>
        <v>r3_66</v>
      </c>
      <c r="H2774" s="158" t="s">
        <v>673</v>
      </c>
      <c r="I2774" s="232">
        <v>43237</v>
      </c>
      <c r="J2774" s="49" t="s">
        <v>199</v>
      </c>
      <c r="K2774" s="157">
        <v>105</v>
      </c>
      <c r="L2774" s="50">
        <v>7342</v>
      </c>
      <c r="M2774" s="50" t="s">
        <v>302</v>
      </c>
      <c r="N2774" s="43">
        <v>0.36527777777777781</v>
      </c>
      <c r="O2774" s="158">
        <v>1</v>
      </c>
      <c r="P2774" s="53" t="s">
        <v>13</v>
      </c>
      <c r="Q2774" s="461"/>
      <c r="R2774" s="461"/>
      <c r="S2774" s="461"/>
      <c r="T2774" s="109">
        <f t="shared" si="261"/>
        <v>0.36458333333333331</v>
      </c>
      <c r="U2774" s="109">
        <f t="shared" si="262"/>
        <v>0.33333333333333331</v>
      </c>
      <c r="V2774" s="41">
        <f>IFERROR(VLOOKUP(L2774,'[1]ZESTAWIENIE NUMERÓW BOCZNYCH'!$A:$B,1,0),"")</f>
        <v>7342</v>
      </c>
      <c r="W2774" s="53" t="str">
        <f>IFERROR(VLOOKUP(V2774,'[1]ZESTAWIENIE NUMERÓW BOCZNYCH'!$A:$B,2,0),P2774)</f>
        <v>MERCEDES-BENZ O 530 Citaro</v>
      </c>
      <c r="X2774" s="53" t="s">
        <v>149</v>
      </c>
      <c r="Y2774" s="53">
        <f>VLOOKUP(W2774,'[1]LICZBA MIEJSC'!$A:$C,2,0)</f>
        <v>31</v>
      </c>
      <c r="Z2774" s="53">
        <f>VLOOKUP(W2774,'[1]LICZBA MIEJSC'!$A:$C,3,0)</f>
        <v>71</v>
      </c>
      <c r="AA2774" s="53">
        <f t="shared" si="258"/>
        <v>102</v>
      </c>
      <c r="AB2774" s="41">
        <f t="shared" si="259"/>
        <v>10</v>
      </c>
      <c r="AC2774" s="113">
        <f t="shared" si="263"/>
        <v>9.8039215686274508E-2</v>
      </c>
      <c r="AD2774" s="299" t="s">
        <v>203</v>
      </c>
    </row>
    <row r="2775" spans="1:30" x14ac:dyDescent="0.25">
      <c r="A2775" s="28" t="s">
        <v>156</v>
      </c>
      <c r="B2775" s="230">
        <v>2774</v>
      </c>
      <c r="C2775" s="53">
        <v>2</v>
      </c>
      <c r="D2775" s="53">
        <v>23151</v>
      </c>
      <c r="E2775" s="437"/>
      <c r="F2775" s="53" t="s">
        <v>384</v>
      </c>
      <c r="G2775" s="158" t="str">
        <f t="shared" si="260"/>
        <v>r3_66</v>
      </c>
      <c r="H2775" s="158" t="s">
        <v>673</v>
      </c>
      <c r="I2775" s="232">
        <v>43237</v>
      </c>
      <c r="J2775" s="49" t="s">
        <v>199</v>
      </c>
      <c r="K2775" s="157">
        <v>111</v>
      </c>
      <c r="L2775" s="50">
        <v>7417</v>
      </c>
      <c r="M2775" s="53" t="s">
        <v>385</v>
      </c>
      <c r="N2775" s="43">
        <v>0.36527777777777781</v>
      </c>
      <c r="O2775" s="158">
        <v>2</v>
      </c>
      <c r="P2775" s="53" t="s">
        <v>13</v>
      </c>
      <c r="Q2775" s="461"/>
      <c r="R2775" s="461"/>
      <c r="S2775" s="461"/>
      <c r="T2775" s="109">
        <f t="shared" si="261"/>
        <v>0.36458333333333331</v>
      </c>
      <c r="U2775" s="109">
        <f t="shared" si="262"/>
        <v>0.33333333333333331</v>
      </c>
      <c r="V2775" s="41">
        <f>IFERROR(VLOOKUP(L2775,'[1]ZESTAWIENIE NUMERÓW BOCZNYCH'!$A:$B,1,0),"")</f>
        <v>7417</v>
      </c>
      <c r="W2775" s="53" t="str">
        <f>IFERROR(VLOOKUP(V2775,'[1]ZESTAWIENIE NUMERÓW BOCZNYCH'!$A:$B,2,0),P2775)</f>
        <v>MERCEDES-BENZ 628 02 Citaro</v>
      </c>
      <c r="X2775" s="53" t="s">
        <v>149</v>
      </c>
      <c r="Y2775" s="53">
        <f>VLOOKUP(W2775,'[1]LICZBA MIEJSC'!$A:$C,2,0)</f>
        <v>29</v>
      </c>
      <c r="Z2775" s="53">
        <f>VLOOKUP(W2775,'[1]LICZBA MIEJSC'!$A:$C,3,0)</f>
        <v>62</v>
      </c>
      <c r="AA2775" s="53">
        <f t="shared" si="258"/>
        <v>91</v>
      </c>
      <c r="AB2775" s="41">
        <f t="shared" si="259"/>
        <v>15</v>
      </c>
      <c r="AC2775" s="113">
        <f t="shared" si="263"/>
        <v>0.16483516483516483</v>
      </c>
      <c r="AD2775" s="299" t="s">
        <v>203</v>
      </c>
    </row>
    <row r="2776" spans="1:30" x14ac:dyDescent="0.25">
      <c r="A2776" s="28" t="s">
        <v>156</v>
      </c>
      <c r="B2776" s="230">
        <v>2775</v>
      </c>
      <c r="C2776" s="53">
        <v>2</v>
      </c>
      <c r="D2776" s="53">
        <v>23151</v>
      </c>
      <c r="E2776" s="437"/>
      <c r="F2776" s="53" t="s">
        <v>384</v>
      </c>
      <c r="G2776" s="158" t="str">
        <f t="shared" si="260"/>
        <v>r3_66</v>
      </c>
      <c r="H2776" s="158" t="s">
        <v>673</v>
      </c>
      <c r="I2776" s="232">
        <v>43237</v>
      </c>
      <c r="J2776" s="49" t="s">
        <v>199</v>
      </c>
      <c r="K2776" s="157">
        <v>105</v>
      </c>
      <c r="L2776" s="50">
        <v>7406</v>
      </c>
      <c r="M2776" s="50" t="s">
        <v>302</v>
      </c>
      <c r="N2776" s="43">
        <v>0.38055555555555554</v>
      </c>
      <c r="O2776" s="158">
        <v>2</v>
      </c>
      <c r="P2776" s="53" t="s">
        <v>13</v>
      </c>
      <c r="Q2776" s="461"/>
      <c r="R2776" s="461"/>
      <c r="S2776" s="461"/>
      <c r="T2776" s="109">
        <f t="shared" si="261"/>
        <v>0.375</v>
      </c>
      <c r="U2776" s="109">
        <f t="shared" si="262"/>
        <v>0.375</v>
      </c>
      <c r="V2776" s="41">
        <f>IFERROR(VLOOKUP(L2776,'[1]ZESTAWIENIE NUMERÓW BOCZNYCH'!$A:$B,1,0),"")</f>
        <v>7406</v>
      </c>
      <c r="W2776" s="53" t="str">
        <f>IFERROR(VLOOKUP(V2776,'[1]ZESTAWIENIE NUMERÓW BOCZNYCH'!$A:$B,2,0),P2776)</f>
        <v>MERCEDES-BENZ 628 02 Citaro</v>
      </c>
      <c r="X2776" s="53" t="s">
        <v>149</v>
      </c>
      <c r="Y2776" s="53">
        <f>VLOOKUP(W2776,'[1]LICZBA MIEJSC'!$A:$C,2,0)</f>
        <v>29</v>
      </c>
      <c r="Z2776" s="53">
        <f>VLOOKUP(W2776,'[1]LICZBA MIEJSC'!$A:$C,3,0)</f>
        <v>62</v>
      </c>
      <c r="AA2776" s="53">
        <f t="shared" si="258"/>
        <v>91</v>
      </c>
      <c r="AB2776" s="41">
        <f t="shared" si="259"/>
        <v>15</v>
      </c>
      <c r="AC2776" s="113">
        <f t="shared" si="263"/>
        <v>0.16483516483516483</v>
      </c>
      <c r="AD2776" s="299" t="s">
        <v>203</v>
      </c>
    </row>
    <row r="2777" spans="1:30" x14ac:dyDescent="0.25">
      <c r="A2777" s="28" t="s">
        <v>156</v>
      </c>
      <c r="B2777" s="230">
        <v>2776</v>
      </c>
      <c r="C2777" s="53">
        <v>2</v>
      </c>
      <c r="D2777" s="53">
        <v>23151</v>
      </c>
      <c r="E2777" s="437"/>
      <c r="F2777" s="53" t="s">
        <v>384</v>
      </c>
      <c r="G2777" s="158" t="str">
        <f t="shared" si="260"/>
        <v>r3_66</v>
      </c>
      <c r="H2777" s="158" t="s">
        <v>673</v>
      </c>
      <c r="I2777" s="232">
        <v>43237</v>
      </c>
      <c r="J2777" s="49" t="s">
        <v>199</v>
      </c>
      <c r="K2777" s="157">
        <v>108</v>
      </c>
      <c r="L2777" s="50">
        <v>7405</v>
      </c>
      <c r="M2777" s="53" t="s">
        <v>285</v>
      </c>
      <c r="N2777" s="43">
        <v>0.38750000000000001</v>
      </c>
      <c r="O2777" s="158">
        <v>1</v>
      </c>
      <c r="P2777" s="53" t="s">
        <v>13</v>
      </c>
      <c r="Q2777" s="461"/>
      <c r="R2777" s="461"/>
      <c r="S2777" s="461"/>
      <c r="T2777" s="109">
        <f t="shared" si="261"/>
        <v>0.38541666666666663</v>
      </c>
      <c r="U2777" s="109">
        <f t="shared" si="262"/>
        <v>0.375</v>
      </c>
      <c r="V2777" s="41">
        <f>IFERROR(VLOOKUP(L2777,'[1]ZESTAWIENIE NUMERÓW BOCZNYCH'!$A:$B,1,0),"")</f>
        <v>7405</v>
      </c>
      <c r="W2777" s="53" t="str">
        <f>IFERROR(VLOOKUP(V2777,'[1]ZESTAWIENIE NUMERÓW BOCZNYCH'!$A:$B,2,0),P2777)</f>
        <v>MERCEDES-BENZ 628 02 Citaro</v>
      </c>
      <c r="X2777" s="53" t="s">
        <v>149</v>
      </c>
      <c r="Y2777" s="53">
        <f>VLOOKUP(W2777,'[1]LICZBA MIEJSC'!$A:$C,2,0)</f>
        <v>29</v>
      </c>
      <c r="Z2777" s="53">
        <f>VLOOKUP(W2777,'[1]LICZBA MIEJSC'!$A:$C,3,0)</f>
        <v>62</v>
      </c>
      <c r="AA2777" s="53">
        <f t="shared" si="258"/>
        <v>91</v>
      </c>
      <c r="AB2777" s="41">
        <f t="shared" si="259"/>
        <v>9</v>
      </c>
      <c r="AC2777" s="113">
        <f t="shared" si="263"/>
        <v>9.8901098901098897E-2</v>
      </c>
      <c r="AD2777" s="299" t="s">
        <v>203</v>
      </c>
    </row>
    <row r="2778" spans="1:30" x14ac:dyDescent="0.25">
      <c r="A2778" s="28" t="s">
        <v>156</v>
      </c>
      <c r="B2778" s="230">
        <v>2777</v>
      </c>
      <c r="C2778" s="53">
        <v>2</v>
      </c>
      <c r="D2778" s="53">
        <v>23151</v>
      </c>
      <c r="E2778" s="437"/>
      <c r="F2778" s="53" t="s">
        <v>384</v>
      </c>
      <c r="G2778" s="158" t="str">
        <f t="shared" si="260"/>
        <v>r3_66</v>
      </c>
      <c r="H2778" s="158" t="s">
        <v>673</v>
      </c>
      <c r="I2778" s="232">
        <v>43237</v>
      </c>
      <c r="J2778" s="49" t="s">
        <v>199</v>
      </c>
      <c r="K2778" s="157">
        <v>111</v>
      </c>
      <c r="L2778" s="50">
        <v>5418</v>
      </c>
      <c r="M2778" s="53" t="s">
        <v>385</v>
      </c>
      <c r="N2778" s="43">
        <v>0.39305555555555555</v>
      </c>
      <c r="O2778" s="158">
        <v>3</v>
      </c>
      <c r="P2778" s="53" t="s">
        <v>13</v>
      </c>
      <c r="Q2778" s="461"/>
      <c r="R2778" s="461"/>
      <c r="S2778" s="461"/>
      <c r="T2778" s="109">
        <f t="shared" si="261"/>
        <v>0.38541666666666663</v>
      </c>
      <c r="U2778" s="109">
        <f t="shared" si="262"/>
        <v>0.375</v>
      </c>
      <c r="V2778" s="41">
        <f>IFERROR(VLOOKUP(L2778,'[1]ZESTAWIENIE NUMERÓW BOCZNYCH'!$A:$B,1,0),"")</f>
        <v>5418</v>
      </c>
      <c r="W2778" s="53" t="str">
        <f>IFERROR(VLOOKUP(V2778,'[1]ZESTAWIENIE NUMERÓW BOCZNYCH'!$A:$B,2,0),P2778)</f>
        <v>SOLARIS URBINO 12</v>
      </c>
      <c r="X2778" s="53" t="s">
        <v>149</v>
      </c>
      <c r="Y2778" s="53">
        <f>VLOOKUP(W2778,'[1]LICZBA MIEJSC'!$A:$C,2,0)</f>
        <v>29</v>
      </c>
      <c r="Z2778" s="53">
        <f>VLOOKUP(W2778,'[1]LICZBA MIEJSC'!$A:$C,3,0)</f>
        <v>52</v>
      </c>
      <c r="AA2778" s="53">
        <f t="shared" si="258"/>
        <v>81</v>
      </c>
      <c r="AB2778" s="41">
        <f t="shared" si="259"/>
        <v>26</v>
      </c>
      <c r="AC2778" s="113">
        <f t="shared" si="263"/>
        <v>0.32098765432098764</v>
      </c>
      <c r="AD2778" s="299" t="s">
        <v>203</v>
      </c>
    </row>
    <row r="2779" spans="1:30" x14ac:dyDescent="0.25">
      <c r="A2779" s="28" t="s">
        <v>156</v>
      </c>
      <c r="B2779" s="230">
        <v>2778</v>
      </c>
      <c r="C2779" s="53">
        <v>2</v>
      </c>
      <c r="D2779" s="53">
        <v>23151</v>
      </c>
      <c r="E2779" s="437"/>
      <c r="F2779" s="53" t="s">
        <v>384</v>
      </c>
      <c r="G2779" s="158" t="str">
        <f t="shared" si="260"/>
        <v>r3_66</v>
      </c>
      <c r="H2779" s="158" t="s">
        <v>673</v>
      </c>
      <c r="I2779" s="232">
        <v>43237</v>
      </c>
      <c r="J2779" s="49" t="s">
        <v>199</v>
      </c>
      <c r="K2779" s="157">
        <v>105</v>
      </c>
      <c r="L2779" s="50">
        <v>7314</v>
      </c>
      <c r="M2779" s="50" t="s">
        <v>302</v>
      </c>
      <c r="N2779" s="43">
        <v>0.39999999999999997</v>
      </c>
      <c r="O2779" s="158">
        <v>1</v>
      </c>
      <c r="P2779" s="53" t="s">
        <v>13</v>
      </c>
      <c r="Q2779" s="461"/>
      <c r="R2779" s="461"/>
      <c r="S2779" s="461"/>
      <c r="T2779" s="109">
        <f t="shared" si="261"/>
        <v>0.39583333333333331</v>
      </c>
      <c r="U2779" s="109">
        <f t="shared" si="262"/>
        <v>0.375</v>
      </c>
      <c r="V2779" s="41">
        <f>IFERROR(VLOOKUP(L2779,'[1]ZESTAWIENIE NUMERÓW BOCZNYCH'!$A:$B,1,0),"")</f>
        <v>7314</v>
      </c>
      <c r="W2779" s="53" t="str">
        <f>IFERROR(VLOOKUP(V2779,'[1]ZESTAWIENIE NUMERÓW BOCZNYCH'!$A:$B,2,0),P2779)</f>
        <v>MERCEDES-BENZ O 530 Citaro</v>
      </c>
      <c r="X2779" s="53" t="s">
        <v>149</v>
      </c>
      <c r="Y2779" s="53">
        <f>VLOOKUP(W2779,'[1]LICZBA MIEJSC'!$A:$C,2,0)</f>
        <v>31</v>
      </c>
      <c r="Z2779" s="53">
        <f>VLOOKUP(W2779,'[1]LICZBA MIEJSC'!$A:$C,3,0)</f>
        <v>71</v>
      </c>
      <c r="AA2779" s="53">
        <f t="shared" si="258"/>
        <v>102</v>
      </c>
      <c r="AB2779" s="41">
        <f t="shared" si="259"/>
        <v>10</v>
      </c>
      <c r="AC2779" s="113">
        <f t="shared" si="263"/>
        <v>9.8039215686274508E-2</v>
      </c>
      <c r="AD2779" s="299" t="s">
        <v>203</v>
      </c>
    </row>
    <row r="2780" spans="1:30" x14ac:dyDescent="0.25">
      <c r="A2780" s="28" t="s">
        <v>156</v>
      </c>
      <c r="B2780" s="230">
        <v>2779</v>
      </c>
      <c r="C2780" s="53">
        <v>2</v>
      </c>
      <c r="D2780" s="53">
        <v>23151</v>
      </c>
      <c r="E2780" s="437"/>
      <c r="F2780" s="53" t="s">
        <v>384</v>
      </c>
      <c r="G2780" s="158" t="str">
        <f t="shared" si="260"/>
        <v>r3_66</v>
      </c>
      <c r="H2780" s="158" t="s">
        <v>673</v>
      </c>
      <c r="I2780" s="232">
        <v>43237</v>
      </c>
      <c r="J2780" s="49" t="s">
        <v>199</v>
      </c>
      <c r="K2780" s="157">
        <v>111</v>
      </c>
      <c r="L2780" s="50">
        <v>7335</v>
      </c>
      <c r="M2780" s="53" t="s">
        <v>385</v>
      </c>
      <c r="N2780" s="43">
        <v>0.41319444444444442</v>
      </c>
      <c r="O2780" s="158">
        <v>2</v>
      </c>
      <c r="P2780" s="53" t="s">
        <v>13</v>
      </c>
      <c r="Q2780" s="461"/>
      <c r="R2780" s="461"/>
      <c r="S2780" s="461"/>
      <c r="T2780" s="109">
        <f t="shared" si="261"/>
        <v>0.40625</v>
      </c>
      <c r="U2780" s="109">
        <f t="shared" si="262"/>
        <v>0.375</v>
      </c>
      <c r="V2780" s="41">
        <f>IFERROR(VLOOKUP(L2780,'[1]ZESTAWIENIE NUMERÓW BOCZNYCH'!$A:$B,1,0),"")</f>
        <v>7335</v>
      </c>
      <c r="W2780" s="53" t="str">
        <f>IFERROR(VLOOKUP(V2780,'[1]ZESTAWIENIE NUMERÓW BOCZNYCH'!$A:$B,2,0),P2780)</f>
        <v>MERCEDES-BENZ O 530 Citaro</v>
      </c>
      <c r="X2780" s="53" t="s">
        <v>149</v>
      </c>
      <c r="Y2780" s="53">
        <f>VLOOKUP(W2780,'[1]LICZBA MIEJSC'!$A:$C,2,0)</f>
        <v>31</v>
      </c>
      <c r="Z2780" s="53">
        <f>VLOOKUP(W2780,'[1]LICZBA MIEJSC'!$A:$C,3,0)</f>
        <v>71</v>
      </c>
      <c r="AA2780" s="53">
        <f t="shared" si="258"/>
        <v>102</v>
      </c>
      <c r="AB2780" s="41">
        <f t="shared" si="259"/>
        <v>16</v>
      </c>
      <c r="AC2780" s="113">
        <f t="shared" si="263"/>
        <v>0.15686274509803921</v>
      </c>
      <c r="AD2780" s="299" t="s">
        <v>203</v>
      </c>
    </row>
    <row r="2781" spans="1:30" x14ac:dyDescent="0.25">
      <c r="A2781" s="28" t="s">
        <v>156</v>
      </c>
      <c r="B2781" s="230">
        <v>2780</v>
      </c>
      <c r="C2781" s="44">
        <v>1</v>
      </c>
      <c r="D2781" s="44">
        <v>23151</v>
      </c>
      <c r="E2781" s="438"/>
      <c r="F2781" s="53" t="s">
        <v>384</v>
      </c>
      <c r="G2781" s="158" t="str">
        <f t="shared" si="260"/>
        <v>r3_66</v>
      </c>
      <c r="H2781" s="158" t="s">
        <v>673</v>
      </c>
      <c r="I2781" s="232">
        <v>43237</v>
      </c>
      <c r="J2781" s="49" t="s">
        <v>199</v>
      </c>
      <c r="K2781" s="164">
        <v>126</v>
      </c>
      <c r="L2781" s="64">
        <v>7334</v>
      </c>
      <c r="M2781" s="53" t="s">
        <v>133</v>
      </c>
      <c r="N2781" s="109">
        <v>0.5854166666666667</v>
      </c>
      <c r="O2781" s="182">
        <v>1</v>
      </c>
      <c r="P2781" s="44" t="s">
        <v>13</v>
      </c>
      <c r="Q2781" s="461"/>
      <c r="R2781" s="461"/>
      <c r="S2781" s="461"/>
      <c r="T2781" s="109">
        <f t="shared" si="261"/>
        <v>0.58333333333333326</v>
      </c>
      <c r="U2781" s="109">
        <f t="shared" si="262"/>
        <v>0.58333333333333326</v>
      </c>
      <c r="V2781" s="41">
        <f>IFERROR(VLOOKUP(L2781,'[1]ZESTAWIENIE NUMERÓW BOCZNYCH'!$A:$B,1,0),"")</f>
        <v>7334</v>
      </c>
      <c r="W2781" s="53" t="str">
        <f>IFERROR(VLOOKUP(V2781,'[1]ZESTAWIENIE NUMERÓW BOCZNYCH'!$A:$B,2,0),P2781)</f>
        <v>MERCEDES-BENZ O 530 Citaro</v>
      </c>
      <c r="X2781" s="53" t="s">
        <v>149</v>
      </c>
      <c r="Y2781" s="53">
        <f>VLOOKUP(W2781,'[1]LICZBA MIEJSC'!$A:$C,2,0)</f>
        <v>31</v>
      </c>
      <c r="Z2781" s="53">
        <f>VLOOKUP(W2781,'[1]LICZBA MIEJSC'!$A:$C,3,0)</f>
        <v>71</v>
      </c>
      <c r="AA2781" s="53">
        <f t="shared" si="258"/>
        <v>102</v>
      </c>
      <c r="AB2781" s="41">
        <f t="shared" si="259"/>
        <v>10</v>
      </c>
      <c r="AC2781" s="113">
        <f t="shared" si="263"/>
        <v>9.8039215686274508E-2</v>
      </c>
      <c r="AD2781" s="299" t="s">
        <v>203</v>
      </c>
    </row>
    <row r="2782" spans="1:30" x14ac:dyDescent="0.25">
      <c r="A2782" s="28" t="s">
        <v>156</v>
      </c>
      <c r="B2782" s="230">
        <v>2781</v>
      </c>
      <c r="C2782" s="44">
        <v>1</v>
      </c>
      <c r="D2782" s="44">
        <v>23151</v>
      </c>
      <c r="E2782" s="438"/>
      <c r="F2782" s="53" t="s">
        <v>384</v>
      </c>
      <c r="G2782" s="158" t="str">
        <f t="shared" si="260"/>
        <v>r3_66</v>
      </c>
      <c r="H2782" s="158" t="s">
        <v>673</v>
      </c>
      <c r="I2782" s="232">
        <v>43237</v>
      </c>
      <c r="J2782" s="49" t="s">
        <v>199</v>
      </c>
      <c r="K2782" s="164">
        <v>105</v>
      </c>
      <c r="L2782" s="64">
        <v>7314</v>
      </c>
      <c r="M2782" s="50" t="s">
        <v>302</v>
      </c>
      <c r="N2782" s="109">
        <v>0.58958333333333335</v>
      </c>
      <c r="O2782" s="182">
        <v>3</v>
      </c>
      <c r="P2782" s="44" t="s">
        <v>13</v>
      </c>
      <c r="Q2782" s="461"/>
      <c r="R2782" s="461"/>
      <c r="S2782" s="461"/>
      <c r="T2782" s="109">
        <f t="shared" si="261"/>
        <v>0.58333333333333326</v>
      </c>
      <c r="U2782" s="109">
        <f t="shared" si="262"/>
        <v>0.58333333333333326</v>
      </c>
      <c r="V2782" s="41">
        <f>IFERROR(VLOOKUP(L2782,'[1]ZESTAWIENIE NUMERÓW BOCZNYCH'!$A:$B,1,0),"")</f>
        <v>7314</v>
      </c>
      <c r="W2782" s="53" t="str">
        <f>IFERROR(VLOOKUP(V2782,'[1]ZESTAWIENIE NUMERÓW BOCZNYCH'!$A:$B,2,0),P2782)</f>
        <v>MERCEDES-BENZ O 530 Citaro</v>
      </c>
      <c r="X2782" s="53" t="s">
        <v>149</v>
      </c>
      <c r="Y2782" s="53">
        <f>VLOOKUP(W2782,'[1]LICZBA MIEJSC'!$A:$C,2,0)</f>
        <v>31</v>
      </c>
      <c r="Z2782" s="53">
        <f>VLOOKUP(W2782,'[1]LICZBA MIEJSC'!$A:$C,3,0)</f>
        <v>71</v>
      </c>
      <c r="AA2782" s="53">
        <f t="shared" si="258"/>
        <v>102</v>
      </c>
      <c r="AB2782" s="41">
        <f t="shared" si="259"/>
        <v>28</v>
      </c>
      <c r="AC2782" s="113">
        <f t="shared" si="263"/>
        <v>0.27450980392156865</v>
      </c>
      <c r="AD2782" s="299" t="s">
        <v>203</v>
      </c>
    </row>
    <row r="2783" spans="1:30" x14ac:dyDescent="0.25">
      <c r="A2783" s="28" t="s">
        <v>156</v>
      </c>
      <c r="B2783" s="230">
        <v>2782</v>
      </c>
      <c r="C2783" s="44">
        <v>1</v>
      </c>
      <c r="D2783" s="44">
        <v>23151</v>
      </c>
      <c r="E2783" s="438"/>
      <c r="F2783" s="53" t="s">
        <v>384</v>
      </c>
      <c r="G2783" s="158" t="str">
        <f t="shared" si="260"/>
        <v>r3_66</v>
      </c>
      <c r="H2783" s="158" t="s">
        <v>673</v>
      </c>
      <c r="I2783" s="232">
        <v>43237</v>
      </c>
      <c r="J2783" s="49" t="s">
        <v>199</v>
      </c>
      <c r="K2783" s="164" t="s">
        <v>184</v>
      </c>
      <c r="L2783" s="64">
        <v>8143</v>
      </c>
      <c r="M2783" s="53" t="s">
        <v>133</v>
      </c>
      <c r="N2783" s="109">
        <v>0.59375</v>
      </c>
      <c r="O2783" s="182">
        <v>3</v>
      </c>
      <c r="P2783" s="44" t="s">
        <v>13</v>
      </c>
      <c r="Q2783" s="461"/>
      <c r="R2783" s="461"/>
      <c r="S2783" s="461"/>
      <c r="T2783" s="109">
        <f t="shared" si="261"/>
        <v>0.59375</v>
      </c>
      <c r="U2783" s="109">
        <f t="shared" si="262"/>
        <v>0.58333333333333326</v>
      </c>
      <c r="V2783" s="41">
        <f>IFERROR(VLOOKUP(L2783,'[1]ZESTAWIENIE NUMERÓW BOCZNYCH'!$A:$B,1,0),"")</f>
        <v>8143</v>
      </c>
      <c r="W2783" s="53" t="str">
        <f>IFERROR(VLOOKUP(V2783,'[1]ZESTAWIENIE NUMERÓW BOCZNYCH'!$A:$B,2,0),P2783)</f>
        <v>VOLVO 7700A</v>
      </c>
      <c r="X2783" s="53" t="s">
        <v>149</v>
      </c>
      <c r="Y2783" s="53">
        <f>VLOOKUP(W2783,'[1]LICZBA MIEJSC'!$A:$C,2,0)</f>
        <v>43</v>
      </c>
      <c r="Z2783" s="53">
        <f>VLOOKUP(W2783,'[1]LICZBA MIEJSC'!$A:$C,3,0)</f>
        <v>133</v>
      </c>
      <c r="AA2783" s="53">
        <f t="shared" si="258"/>
        <v>176</v>
      </c>
      <c r="AB2783" s="41">
        <f t="shared" si="259"/>
        <v>39</v>
      </c>
      <c r="AC2783" s="113">
        <f t="shared" si="263"/>
        <v>0.22159090909090909</v>
      </c>
      <c r="AD2783" s="299" t="s">
        <v>256</v>
      </c>
    </row>
    <row r="2784" spans="1:30" x14ac:dyDescent="0.25">
      <c r="A2784" s="28" t="s">
        <v>156</v>
      </c>
      <c r="B2784" s="230">
        <v>2783</v>
      </c>
      <c r="C2784" s="44">
        <v>1</v>
      </c>
      <c r="D2784" s="44">
        <v>23151</v>
      </c>
      <c r="E2784" s="438"/>
      <c r="F2784" s="53" t="s">
        <v>384</v>
      </c>
      <c r="G2784" s="158" t="str">
        <f t="shared" si="260"/>
        <v>r3_66</v>
      </c>
      <c r="H2784" s="158" t="s">
        <v>673</v>
      </c>
      <c r="I2784" s="232">
        <v>43237</v>
      </c>
      <c r="J2784" s="49" t="s">
        <v>199</v>
      </c>
      <c r="K2784" s="164">
        <v>136</v>
      </c>
      <c r="L2784" s="64">
        <v>8057</v>
      </c>
      <c r="M2784" s="53" t="s">
        <v>133</v>
      </c>
      <c r="N2784" s="109">
        <v>0.59444444444444444</v>
      </c>
      <c r="O2784" s="182">
        <v>0</v>
      </c>
      <c r="P2784" s="44" t="s">
        <v>15</v>
      </c>
      <c r="Q2784" s="461"/>
      <c r="R2784" s="461"/>
      <c r="S2784" s="461"/>
      <c r="T2784" s="109">
        <f t="shared" si="261"/>
        <v>0.59375</v>
      </c>
      <c r="U2784" s="109">
        <f t="shared" si="262"/>
        <v>0.58333333333333326</v>
      </c>
      <c r="V2784" s="41">
        <f>IFERROR(VLOOKUP(L2784,'[1]ZESTAWIENIE NUMERÓW BOCZNYCH'!$A:$B,1,0),"")</f>
        <v>8057</v>
      </c>
      <c r="W2784" s="53" t="str">
        <f>IFERROR(VLOOKUP(V2784,'[1]ZESTAWIENIE NUMERÓW BOCZNYCH'!$A:$B,2,0),P2784)</f>
        <v>VOLVO 7000A</v>
      </c>
      <c r="X2784" s="53" t="s">
        <v>149</v>
      </c>
      <c r="Y2784" s="53">
        <f>VLOOKUP(W2784,'[1]LICZBA MIEJSC'!$A:$C,2,0)</f>
        <v>43</v>
      </c>
      <c r="Z2784" s="53">
        <f>VLOOKUP(W2784,'[1]LICZBA MIEJSC'!$A:$C,3,0)</f>
        <v>133</v>
      </c>
      <c r="AA2784" s="53">
        <f t="shared" si="258"/>
        <v>176</v>
      </c>
      <c r="AB2784" s="41">
        <f t="shared" si="259"/>
        <v>0</v>
      </c>
      <c r="AC2784" s="113">
        <f t="shared" si="263"/>
        <v>0</v>
      </c>
      <c r="AD2784" s="299" t="s">
        <v>203</v>
      </c>
    </row>
    <row r="2785" spans="1:30" x14ac:dyDescent="0.25">
      <c r="A2785" s="28" t="s">
        <v>156</v>
      </c>
      <c r="B2785" s="230">
        <v>2784</v>
      </c>
      <c r="C2785" s="44">
        <v>1</v>
      </c>
      <c r="D2785" s="44">
        <v>23151</v>
      </c>
      <c r="E2785" s="438"/>
      <c r="F2785" s="53" t="s">
        <v>384</v>
      </c>
      <c r="G2785" s="158" t="str">
        <f t="shared" si="260"/>
        <v>r3_66</v>
      </c>
      <c r="H2785" s="158" t="s">
        <v>673</v>
      </c>
      <c r="I2785" s="232">
        <v>43237</v>
      </c>
      <c r="J2785" s="49" t="s">
        <v>199</v>
      </c>
      <c r="K2785" s="164">
        <v>111</v>
      </c>
      <c r="L2785" s="64">
        <v>7340</v>
      </c>
      <c r="M2785" s="53" t="s">
        <v>385</v>
      </c>
      <c r="N2785" s="109">
        <v>0.59513888888888888</v>
      </c>
      <c r="O2785" s="182">
        <v>3</v>
      </c>
      <c r="P2785" s="44" t="s">
        <v>13</v>
      </c>
      <c r="Q2785" s="461"/>
      <c r="R2785" s="461"/>
      <c r="S2785" s="461"/>
      <c r="T2785" s="109">
        <f t="shared" si="261"/>
        <v>0.59375</v>
      </c>
      <c r="U2785" s="109">
        <f t="shared" si="262"/>
        <v>0.58333333333333326</v>
      </c>
      <c r="V2785" s="41">
        <f>IFERROR(VLOOKUP(L2785,'[1]ZESTAWIENIE NUMERÓW BOCZNYCH'!$A:$B,1,0),"")</f>
        <v>7340</v>
      </c>
      <c r="W2785" s="53" t="str">
        <f>IFERROR(VLOOKUP(V2785,'[1]ZESTAWIENIE NUMERÓW BOCZNYCH'!$A:$B,2,0),P2785)</f>
        <v>MERCEDES-BENZ O 530 Citaro</v>
      </c>
      <c r="X2785" s="53" t="s">
        <v>149</v>
      </c>
      <c r="Y2785" s="53">
        <f>VLOOKUP(W2785,'[1]LICZBA MIEJSC'!$A:$C,2,0)</f>
        <v>31</v>
      </c>
      <c r="Z2785" s="53">
        <f>VLOOKUP(W2785,'[1]LICZBA MIEJSC'!$A:$C,3,0)</f>
        <v>71</v>
      </c>
      <c r="AA2785" s="53">
        <f t="shared" si="258"/>
        <v>102</v>
      </c>
      <c r="AB2785" s="41">
        <f t="shared" si="259"/>
        <v>28</v>
      </c>
      <c r="AC2785" s="113">
        <f t="shared" si="263"/>
        <v>0.27450980392156865</v>
      </c>
      <c r="AD2785" s="299" t="s">
        <v>203</v>
      </c>
    </row>
    <row r="2786" spans="1:30" x14ac:dyDescent="0.25">
      <c r="A2786" s="28" t="s">
        <v>156</v>
      </c>
      <c r="B2786" s="230">
        <v>2785</v>
      </c>
      <c r="C2786" s="44">
        <v>1</v>
      </c>
      <c r="D2786" s="44">
        <v>23151</v>
      </c>
      <c r="E2786" s="438"/>
      <c r="F2786" s="53" t="s">
        <v>384</v>
      </c>
      <c r="G2786" s="158" t="str">
        <f t="shared" si="260"/>
        <v>r3_66</v>
      </c>
      <c r="H2786" s="158" t="s">
        <v>673</v>
      </c>
      <c r="I2786" s="232">
        <v>43237</v>
      </c>
      <c r="J2786" s="49" t="s">
        <v>199</v>
      </c>
      <c r="K2786" s="164">
        <v>101</v>
      </c>
      <c r="L2786" s="64">
        <v>7030</v>
      </c>
      <c r="M2786" s="63" t="s">
        <v>314</v>
      </c>
      <c r="N2786" s="109">
        <v>0.59722222222222221</v>
      </c>
      <c r="O2786" s="182">
        <v>0</v>
      </c>
      <c r="P2786" s="44" t="s">
        <v>13</v>
      </c>
      <c r="Q2786" s="461"/>
      <c r="R2786" s="461"/>
      <c r="S2786" s="461"/>
      <c r="T2786" s="109">
        <f t="shared" si="261"/>
        <v>0.59375</v>
      </c>
      <c r="U2786" s="109">
        <f t="shared" si="262"/>
        <v>0.58333333333333326</v>
      </c>
      <c r="V2786" s="41">
        <f>IFERROR(VLOOKUP(L2786,'[1]ZESTAWIENIE NUMERÓW BOCZNYCH'!$A:$B,1,0),"")</f>
        <v>7030</v>
      </c>
      <c r="W2786" s="53" t="str">
        <f>IFERROR(VLOOKUP(V2786,'[1]ZESTAWIENIE NUMERÓW BOCZNYCH'!$A:$B,2,0),P2786)</f>
        <v>VOLVO 7700</v>
      </c>
      <c r="X2786" s="53" t="s">
        <v>149</v>
      </c>
      <c r="Y2786" s="53">
        <f>VLOOKUP(W2786,'[1]LICZBA MIEJSC'!$A:$C,2,0)</f>
        <v>33</v>
      </c>
      <c r="Z2786" s="53">
        <f>VLOOKUP(W2786,'[1]LICZBA MIEJSC'!$A:$C,3,0)</f>
        <v>73</v>
      </c>
      <c r="AA2786" s="53">
        <f t="shared" si="258"/>
        <v>106</v>
      </c>
      <c r="AB2786" s="41">
        <f t="shared" si="259"/>
        <v>0</v>
      </c>
      <c r="AC2786" s="113">
        <f t="shared" si="263"/>
        <v>0</v>
      </c>
      <c r="AD2786" s="299" t="s">
        <v>203</v>
      </c>
    </row>
    <row r="2787" spans="1:30" x14ac:dyDescent="0.25">
      <c r="A2787" s="28" t="s">
        <v>156</v>
      </c>
      <c r="B2787" s="230">
        <v>2786</v>
      </c>
      <c r="C2787" s="44">
        <v>1</v>
      </c>
      <c r="D2787" s="44">
        <v>23151</v>
      </c>
      <c r="E2787" s="438"/>
      <c r="F2787" s="53" t="s">
        <v>384</v>
      </c>
      <c r="G2787" s="158" t="str">
        <f t="shared" si="260"/>
        <v>r3_66</v>
      </c>
      <c r="H2787" s="158" t="s">
        <v>673</v>
      </c>
      <c r="I2787" s="232">
        <v>43237</v>
      </c>
      <c r="J2787" s="49" t="s">
        <v>199</v>
      </c>
      <c r="K2787" s="164">
        <v>108</v>
      </c>
      <c r="L2787" s="64">
        <v>7405</v>
      </c>
      <c r="M2787" s="53" t="s">
        <v>285</v>
      </c>
      <c r="N2787" s="109">
        <v>0.60138888888888886</v>
      </c>
      <c r="O2787" s="182">
        <v>3</v>
      </c>
      <c r="P2787" s="44" t="s">
        <v>13</v>
      </c>
      <c r="Q2787" s="461"/>
      <c r="R2787" s="461"/>
      <c r="S2787" s="461"/>
      <c r="T2787" s="109">
        <f t="shared" si="261"/>
        <v>0.59375</v>
      </c>
      <c r="U2787" s="109">
        <f t="shared" si="262"/>
        <v>0.58333333333333326</v>
      </c>
      <c r="V2787" s="41">
        <f>IFERROR(VLOOKUP(L2787,'[1]ZESTAWIENIE NUMERÓW BOCZNYCH'!$A:$B,1,0),"")</f>
        <v>7405</v>
      </c>
      <c r="W2787" s="53" t="str">
        <f>IFERROR(VLOOKUP(V2787,'[1]ZESTAWIENIE NUMERÓW BOCZNYCH'!$A:$B,2,0),P2787)</f>
        <v>MERCEDES-BENZ 628 02 Citaro</v>
      </c>
      <c r="X2787" s="53" t="s">
        <v>149</v>
      </c>
      <c r="Y2787" s="53">
        <f>VLOOKUP(W2787,'[1]LICZBA MIEJSC'!$A:$C,2,0)</f>
        <v>29</v>
      </c>
      <c r="Z2787" s="53">
        <f>VLOOKUP(W2787,'[1]LICZBA MIEJSC'!$A:$C,3,0)</f>
        <v>62</v>
      </c>
      <c r="AA2787" s="53">
        <f t="shared" si="258"/>
        <v>91</v>
      </c>
      <c r="AB2787" s="41">
        <f t="shared" si="259"/>
        <v>26</v>
      </c>
      <c r="AC2787" s="113">
        <f t="shared" si="263"/>
        <v>0.2857142857142857</v>
      </c>
      <c r="AD2787" s="299" t="s">
        <v>203</v>
      </c>
    </row>
    <row r="2788" spans="1:30" x14ac:dyDescent="0.25">
      <c r="A2788" s="28" t="s">
        <v>156</v>
      </c>
      <c r="B2788" s="230">
        <v>2787</v>
      </c>
      <c r="C2788" s="44">
        <v>1</v>
      </c>
      <c r="D2788" s="44">
        <v>23151</v>
      </c>
      <c r="E2788" s="438"/>
      <c r="F2788" s="53" t="s">
        <v>384</v>
      </c>
      <c r="G2788" s="158" t="str">
        <f t="shared" si="260"/>
        <v>r3_66</v>
      </c>
      <c r="H2788" s="158" t="s">
        <v>673</v>
      </c>
      <c r="I2788" s="232">
        <v>43237</v>
      </c>
      <c r="J2788" s="49" t="s">
        <v>199</v>
      </c>
      <c r="K2788" s="164">
        <v>126</v>
      </c>
      <c r="L2788" s="64">
        <v>7032</v>
      </c>
      <c r="M2788" s="53" t="s">
        <v>133</v>
      </c>
      <c r="N2788" s="109">
        <v>0.6020833333333333</v>
      </c>
      <c r="O2788" s="182">
        <v>0</v>
      </c>
      <c r="P2788" s="44" t="s">
        <v>13</v>
      </c>
      <c r="Q2788" s="461"/>
      <c r="R2788" s="461"/>
      <c r="S2788" s="461"/>
      <c r="T2788" s="109">
        <f t="shared" si="261"/>
        <v>0.59375</v>
      </c>
      <c r="U2788" s="109">
        <f t="shared" si="262"/>
        <v>0.58333333333333326</v>
      </c>
      <c r="V2788" s="41">
        <f>IFERROR(VLOOKUP(L2788,'[1]ZESTAWIENIE NUMERÓW BOCZNYCH'!$A:$B,1,0),"")</f>
        <v>7032</v>
      </c>
      <c r="W2788" s="53" t="str">
        <f>IFERROR(VLOOKUP(V2788,'[1]ZESTAWIENIE NUMERÓW BOCZNYCH'!$A:$B,2,0),P2788)</f>
        <v>VOLVO 7700</v>
      </c>
      <c r="X2788" s="53" t="s">
        <v>149</v>
      </c>
      <c r="Y2788" s="53">
        <f>VLOOKUP(W2788,'[1]LICZBA MIEJSC'!$A:$C,2,0)</f>
        <v>33</v>
      </c>
      <c r="Z2788" s="53">
        <f>VLOOKUP(W2788,'[1]LICZBA MIEJSC'!$A:$C,3,0)</f>
        <v>73</v>
      </c>
      <c r="AA2788" s="53">
        <f t="shared" si="258"/>
        <v>106</v>
      </c>
      <c r="AB2788" s="41">
        <f t="shared" si="259"/>
        <v>0</v>
      </c>
      <c r="AC2788" s="113">
        <f t="shared" si="263"/>
        <v>0</v>
      </c>
      <c r="AD2788" s="299" t="s">
        <v>203</v>
      </c>
    </row>
    <row r="2789" spans="1:30" x14ac:dyDescent="0.25">
      <c r="A2789" s="28" t="s">
        <v>156</v>
      </c>
      <c r="B2789" s="230">
        <v>2788</v>
      </c>
      <c r="C2789" s="44">
        <v>1</v>
      </c>
      <c r="D2789" s="44">
        <v>23151</v>
      </c>
      <c r="E2789" s="438"/>
      <c r="F2789" s="53" t="s">
        <v>384</v>
      </c>
      <c r="G2789" s="158" t="str">
        <f t="shared" si="260"/>
        <v>r3_66</v>
      </c>
      <c r="H2789" s="158" t="s">
        <v>673</v>
      </c>
      <c r="I2789" s="232">
        <v>43237</v>
      </c>
      <c r="J2789" s="49" t="s">
        <v>199</v>
      </c>
      <c r="K2789" s="164" t="s">
        <v>184</v>
      </c>
      <c r="L2789" s="64">
        <v>5423</v>
      </c>
      <c r="M2789" s="53" t="s">
        <v>133</v>
      </c>
      <c r="N2789" s="109">
        <v>0.60486111111111107</v>
      </c>
      <c r="O2789" s="182">
        <v>0</v>
      </c>
      <c r="P2789" s="44" t="s">
        <v>13</v>
      </c>
      <c r="Q2789" s="461"/>
      <c r="R2789" s="461"/>
      <c r="S2789" s="461"/>
      <c r="T2789" s="109">
        <f t="shared" si="261"/>
        <v>0.60416666666666663</v>
      </c>
      <c r="U2789" s="109">
        <f t="shared" si="262"/>
        <v>0.58333333333333326</v>
      </c>
      <c r="V2789" s="41">
        <f>IFERROR(VLOOKUP(L2789,'[1]ZESTAWIENIE NUMERÓW BOCZNYCH'!$A:$B,1,0),"")</f>
        <v>5423</v>
      </c>
      <c r="W2789" s="53" t="str">
        <f>IFERROR(VLOOKUP(V2789,'[1]ZESTAWIENIE NUMERÓW BOCZNYCH'!$A:$B,2,0),P2789)</f>
        <v>SOLARIS URBINO 12</v>
      </c>
      <c r="X2789" s="53" t="s">
        <v>149</v>
      </c>
      <c r="Y2789" s="53">
        <f>VLOOKUP(W2789,'[1]LICZBA MIEJSC'!$A:$C,2,0)</f>
        <v>29</v>
      </c>
      <c r="Z2789" s="53">
        <f>VLOOKUP(W2789,'[1]LICZBA MIEJSC'!$A:$C,3,0)</f>
        <v>52</v>
      </c>
      <c r="AA2789" s="53">
        <f t="shared" si="258"/>
        <v>81</v>
      </c>
      <c r="AB2789" s="41">
        <f t="shared" si="259"/>
        <v>0</v>
      </c>
      <c r="AC2789" s="113">
        <f t="shared" si="263"/>
        <v>0</v>
      </c>
      <c r="AD2789" s="299" t="s">
        <v>256</v>
      </c>
    </row>
    <row r="2790" spans="1:30" x14ac:dyDescent="0.25">
      <c r="A2790" s="28" t="s">
        <v>156</v>
      </c>
      <c r="B2790" s="230">
        <v>2789</v>
      </c>
      <c r="C2790" s="44">
        <v>1</v>
      </c>
      <c r="D2790" s="44">
        <v>23151</v>
      </c>
      <c r="E2790" s="438"/>
      <c r="F2790" s="53" t="s">
        <v>384</v>
      </c>
      <c r="G2790" s="158" t="str">
        <f t="shared" si="260"/>
        <v>r3_66</v>
      </c>
      <c r="H2790" s="158" t="s">
        <v>673</v>
      </c>
      <c r="I2790" s="232">
        <v>43237</v>
      </c>
      <c r="J2790" s="49" t="s">
        <v>199</v>
      </c>
      <c r="K2790" s="164">
        <v>111</v>
      </c>
      <c r="L2790" s="64">
        <v>7020</v>
      </c>
      <c r="M2790" s="53" t="s">
        <v>385</v>
      </c>
      <c r="N2790" s="109">
        <v>0.60624999999999996</v>
      </c>
      <c r="O2790" s="182">
        <v>2</v>
      </c>
      <c r="P2790" s="44" t="s">
        <v>13</v>
      </c>
      <c r="Q2790" s="461"/>
      <c r="R2790" s="461"/>
      <c r="S2790" s="461"/>
      <c r="T2790" s="109">
        <f t="shared" si="261"/>
        <v>0.60416666666666663</v>
      </c>
      <c r="U2790" s="109">
        <f t="shared" si="262"/>
        <v>0.58333333333333326</v>
      </c>
      <c r="V2790" s="41">
        <f>IFERROR(VLOOKUP(L2790,'[1]ZESTAWIENIE NUMERÓW BOCZNYCH'!$A:$B,1,0),"")</f>
        <v>7020</v>
      </c>
      <c r="W2790" s="53" t="str">
        <f>IFERROR(VLOOKUP(V2790,'[1]ZESTAWIENIE NUMERÓW BOCZNYCH'!$A:$B,2,0),P2790)</f>
        <v>VOLVO 7700</v>
      </c>
      <c r="X2790" s="53" t="s">
        <v>149</v>
      </c>
      <c r="Y2790" s="53">
        <f>VLOOKUP(W2790,'[1]LICZBA MIEJSC'!$A:$C,2,0)</f>
        <v>33</v>
      </c>
      <c r="Z2790" s="53">
        <f>VLOOKUP(W2790,'[1]LICZBA MIEJSC'!$A:$C,3,0)</f>
        <v>73</v>
      </c>
      <c r="AA2790" s="53">
        <f t="shared" si="258"/>
        <v>106</v>
      </c>
      <c r="AB2790" s="41">
        <f t="shared" si="259"/>
        <v>17</v>
      </c>
      <c r="AC2790" s="113">
        <f t="shared" si="263"/>
        <v>0.16037735849056603</v>
      </c>
      <c r="AD2790" s="299" t="s">
        <v>203</v>
      </c>
    </row>
    <row r="2791" spans="1:30" x14ac:dyDescent="0.25">
      <c r="A2791" s="28" t="s">
        <v>156</v>
      </c>
      <c r="B2791" s="230">
        <v>2790</v>
      </c>
      <c r="C2791" s="44">
        <v>1</v>
      </c>
      <c r="D2791" s="44">
        <v>23151</v>
      </c>
      <c r="E2791" s="438"/>
      <c r="F2791" s="53" t="s">
        <v>384</v>
      </c>
      <c r="G2791" s="158" t="str">
        <f t="shared" si="260"/>
        <v>r3_66</v>
      </c>
      <c r="H2791" s="158" t="s">
        <v>673</v>
      </c>
      <c r="I2791" s="232">
        <v>43237</v>
      </c>
      <c r="J2791" s="49" t="s">
        <v>199</v>
      </c>
      <c r="K2791" s="164">
        <v>105</v>
      </c>
      <c r="L2791" s="64">
        <v>7342</v>
      </c>
      <c r="M2791" s="50" t="s">
        <v>302</v>
      </c>
      <c r="N2791" s="109">
        <v>0.61319444444444449</v>
      </c>
      <c r="O2791" s="182">
        <v>3</v>
      </c>
      <c r="P2791" s="44" t="s">
        <v>13</v>
      </c>
      <c r="Q2791" s="461"/>
      <c r="R2791" s="461"/>
      <c r="S2791" s="461"/>
      <c r="T2791" s="109">
        <f t="shared" si="261"/>
        <v>0.60416666666666663</v>
      </c>
      <c r="U2791" s="109">
        <f t="shared" si="262"/>
        <v>0.58333333333333326</v>
      </c>
      <c r="V2791" s="41">
        <f>IFERROR(VLOOKUP(L2791,'[1]ZESTAWIENIE NUMERÓW BOCZNYCH'!$A:$B,1,0),"")</f>
        <v>7342</v>
      </c>
      <c r="W2791" s="53" t="str">
        <f>IFERROR(VLOOKUP(V2791,'[1]ZESTAWIENIE NUMERÓW BOCZNYCH'!$A:$B,2,0),P2791)</f>
        <v>MERCEDES-BENZ O 530 Citaro</v>
      </c>
      <c r="X2791" s="53" t="s">
        <v>149</v>
      </c>
      <c r="Y2791" s="53">
        <f>VLOOKUP(W2791,'[1]LICZBA MIEJSC'!$A:$C,2,0)</f>
        <v>31</v>
      </c>
      <c r="Z2791" s="53">
        <f>VLOOKUP(W2791,'[1]LICZBA MIEJSC'!$A:$C,3,0)</f>
        <v>71</v>
      </c>
      <c r="AA2791" s="53">
        <f t="shared" si="258"/>
        <v>102</v>
      </c>
      <c r="AB2791" s="41">
        <f t="shared" si="259"/>
        <v>28</v>
      </c>
      <c r="AC2791" s="113">
        <f t="shared" si="263"/>
        <v>0.27450980392156865</v>
      </c>
      <c r="AD2791" s="299" t="s">
        <v>203</v>
      </c>
    </row>
    <row r="2792" spans="1:30" x14ac:dyDescent="0.25">
      <c r="A2792" s="28" t="s">
        <v>156</v>
      </c>
      <c r="B2792" s="230">
        <v>2791</v>
      </c>
      <c r="C2792" s="44">
        <v>1</v>
      </c>
      <c r="D2792" s="44">
        <v>23151</v>
      </c>
      <c r="E2792" s="438"/>
      <c r="F2792" s="53" t="s">
        <v>384</v>
      </c>
      <c r="G2792" s="158" t="str">
        <f t="shared" si="260"/>
        <v>r3_66</v>
      </c>
      <c r="H2792" s="158" t="s">
        <v>673</v>
      </c>
      <c r="I2792" s="232">
        <v>43237</v>
      </c>
      <c r="J2792" s="49" t="s">
        <v>199</v>
      </c>
      <c r="K2792" s="164">
        <v>111</v>
      </c>
      <c r="L2792" s="64">
        <v>7417</v>
      </c>
      <c r="M2792" s="53" t="s">
        <v>385</v>
      </c>
      <c r="N2792" s="109">
        <v>0.6166666666666667</v>
      </c>
      <c r="O2792" s="182">
        <v>2</v>
      </c>
      <c r="P2792" s="44" t="s">
        <v>13</v>
      </c>
      <c r="Q2792" s="461"/>
      <c r="R2792" s="461"/>
      <c r="S2792" s="461"/>
      <c r="T2792" s="109">
        <f t="shared" si="261"/>
        <v>0.61458333333333326</v>
      </c>
      <c r="U2792" s="109">
        <f t="shared" si="262"/>
        <v>0.58333333333333326</v>
      </c>
      <c r="V2792" s="41">
        <f>IFERROR(VLOOKUP(L2792,'[1]ZESTAWIENIE NUMERÓW BOCZNYCH'!$A:$B,1,0),"")</f>
        <v>7417</v>
      </c>
      <c r="W2792" s="53" t="str">
        <f>IFERROR(VLOOKUP(V2792,'[1]ZESTAWIENIE NUMERÓW BOCZNYCH'!$A:$B,2,0),P2792)</f>
        <v>MERCEDES-BENZ 628 02 Citaro</v>
      </c>
      <c r="X2792" s="53" t="s">
        <v>149</v>
      </c>
      <c r="Y2792" s="53">
        <f>VLOOKUP(W2792,'[1]LICZBA MIEJSC'!$A:$C,2,0)</f>
        <v>29</v>
      </c>
      <c r="Z2792" s="53">
        <f>VLOOKUP(W2792,'[1]LICZBA MIEJSC'!$A:$C,3,0)</f>
        <v>62</v>
      </c>
      <c r="AA2792" s="53">
        <f t="shared" si="258"/>
        <v>91</v>
      </c>
      <c r="AB2792" s="41">
        <f t="shared" si="259"/>
        <v>15</v>
      </c>
      <c r="AC2792" s="113">
        <f t="shared" si="263"/>
        <v>0.16483516483516483</v>
      </c>
      <c r="AD2792" s="299" t="s">
        <v>203</v>
      </c>
    </row>
    <row r="2793" spans="1:30" x14ac:dyDescent="0.25">
      <c r="A2793" s="28" t="s">
        <v>156</v>
      </c>
      <c r="B2793" s="230">
        <v>2792</v>
      </c>
      <c r="C2793" s="44">
        <v>2</v>
      </c>
      <c r="D2793" s="44">
        <v>23151</v>
      </c>
      <c r="E2793" s="438"/>
      <c r="F2793" s="53" t="s">
        <v>384</v>
      </c>
      <c r="G2793" s="158" t="str">
        <f t="shared" si="260"/>
        <v>r3_66</v>
      </c>
      <c r="H2793" s="158" t="s">
        <v>673</v>
      </c>
      <c r="I2793" s="232">
        <v>43237</v>
      </c>
      <c r="J2793" s="49" t="s">
        <v>199</v>
      </c>
      <c r="K2793" s="164">
        <v>140</v>
      </c>
      <c r="L2793" s="64">
        <v>7037</v>
      </c>
      <c r="M2793" s="63" t="s">
        <v>314</v>
      </c>
      <c r="N2793" s="109">
        <v>0.62152777777777779</v>
      </c>
      <c r="O2793" s="182">
        <v>0</v>
      </c>
      <c r="P2793" s="44" t="s">
        <v>13</v>
      </c>
      <c r="Q2793" s="461"/>
      <c r="R2793" s="461"/>
      <c r="S2793" s="461"/>
      <c r="T2793" s="109">
        <f t="shared" si="261"/>
        <v>0.61458333333333326</v>
      </c>
      <c r="U2793" s="109">
        <f t="shared" si="262"/>
        <v>0.58333333333333326</v>
      </c>
      <c r="V2793" s="41">
        <f>IFERROR(VLOOKUP(L2793,'[1]ZESTAWIENIE NUMERÓW BOCZNYCH'!$A:$B,1,0),"")</f>
        <v>7037</v>
      </c>
      <c r="W2793" s="53" t="str">
        <f>IFERROR(VLOOKUP(V2793,'[1]ZESTAWIENIE NUMERÓW BOCZNYCH'!$A:$B,2,0),P2793)</f>
        <v>VOLVO 7700H (Hybryda)</v>
      </c>
      <c r="X2793" s="53" t="s">
        <v>149</v>
      </c>
      <c r="Y2793" s="53">
        <f>VLOOKUP(W2793,'[1]LICZBA MIEJSC'!$A:$C,2,0)</f>
        <v>30</v>
      </c>
      <c r="Z2793" s="53">
        <f>VLOOKUP(W2793,'[1]LICZBA MIEJSC'!$A:$C,3,0)</f>
        <v>60</v>
      </c>
      <c r="AA2793" s="53">
        <f t="shared" si="258"/>
        <v>90</v>
      </c>
      <c r="AB2793" s="41">
        <f t="shared" si="259"/>
        <v>0</v>
      </c>
      <c r="AC2793" s="113">
        <f t="shared" si="263"/>
        <v>0</v>
      </c>
      <c r="AD2793" s="299" t="s">
        <v>203</v>
      </c>
    </row>
    <row r="2794" spans="1:30" x14ac:dyDescent="0.25">
      <c r="A2794" s="28" t="s">
        <v>156</v>
      </c>
      <c r="B2794" s="230">
        <v>2793</v>
      </c>
      <c r="C2794" s="44">
        <v>2</v>
      </c>
      <c r="D2794" s="44">
        <v>23151</v>
      </c>
      <c r="E2794" s="438"/>
      <c r="F2794" s="53" t="s">
        <v>384</v>
      </c>
      <c r="G2794" s="158" t="str">
        <f t="shared" si="260"/>
        <v>r3_66</v>
      </c>
      <c r="H2794" s="158" t="s">
        <v>673</v>
      </c>
      <c r="I2794" s="232">
        <v>43237</v>
      </c>
      <c r="J2794" s="49" t="s">
        <v>199</v>
      </c>
      <c r="K2794" s="164">
        <v>108</v>
      </c>
      <c r="L2794" s="64">
        <v>5426</v>
      </c>
      <c r="M2794" s="53" t="s">
        <v>285</v>
      </c>
      <c r="N2794" s="109">
        <v>0.62222222222222223</v>
      </c>
      <c r="O2794" s="182">
        <v>2</v>
      </c>
      <c r="P2794" s="44" t="s">
        <v>13</v>
      </c>
      <c r="Q2794" s="461"/>
      <c r="R2794" s="461"/>
      <c r="S2794" s="461"/>
      <c r="T2794" s="109">
        <f t="shared" si="261"/>
        <v>0.61458333333333326</v>
      </c>
      <c r="U2794" s="109">
        <f t="shared" si="262"/>
        <v>0.58333333333333326</v>
      </c>
      <c r="V2794" s="41">
        <f>IFERROR(VLOOKUP(L2794,'[1]ZESTAWIENIE NUMERÓW BOCZNYCH'!$A:$B,1,0),"")</f>
        <v>5426</v>
      </c>
      <c r="W2794" s="53" t="str">
        <f>IFERROR(VLOOKUP(V2794,'[1]ZESTAWIENIE NUMERÓW BOCZNYCH'!$A:$B,2,0),P2794)</f>
        <v>SOLARIS URBINO 12</v>
      </c>
      <c r="X2794" s="53" t="s">
        <v>149</v>
      </c>
      <c r="Y2794" s="53">
        <f>VLOOKUP(W2794,'[1]LICZBA MIEJSC'!$A:$C,2,0)</f>
        <v>29</v>
      </c>
      <c r="Z2794" s="53">
        <f>VLOOKUP(W2794,'[1]LICZBA MIEJSC'!$A:$C,3,0)</f>
        <v>52</v>
      </c>
      <c r="AA2794" s="53">
        <f t="shared" si="258"/>
        <v>81</v>
      </c>
      <c r="AB2794" s="41">
        <f t="shared" si="259"/>
        <v>15</v>
      </c>
      <c r="AC2794" s="113">
        <f t="shared" si="263"/>
        <v>0.18518518518518517</v>
      </c>
      <c r="AD2794" s="299" t="s">
        <v>203</v>
      </c>
    </row>
    <row r="2795" spans="1:30" x14ac:dyDescent="0.25">
      <c r="A2795" s="28" t="s">
        <v>156</v>
      </c>
      <c r="B2795" s="230">
        <v>2794</v>
      </c>
      <c r="C2795" s="44">
        <v>2</v>
      </c>
      <c r="D2795" s="44">
        <v>23151</v>
      </c>
      <c r="E2795" s="438"/>
      <c r="F2795" s="53" t="s">
        <v>384</v>
      </c>
      <c r="G2795" s="158" t="str">
        <f t="shared" si="260"/>
        <v>r3_66</v>
      </c>
      <c r="H2795" s="158" t="s">
        <v>673</v>
      </c>
      <c r="I2795" s="232">
        <v>43237</v>
      </c>
      <c r="J2795" s="49" t="s">
        <v>199</v>
      </c>
      <c r="K2795" s="164">
        <v>607</v>
      </c>
      <c r="L2795" s="64">
        <v>7411</v>
      </c>
      <c r="M2795" s="63" t="s">
        <v>314</v>
      </c>
      <c r="N2795" s="109">
        <v>0.62916666666666665</v>
      </c>
      <c r="O2795" s="182">
        <v>1</v>
      </c>
      <c r="P2795" s="44" t="s">
        <v>13</v>
      </c>
      <c r="Q2795" s="461"/>
      <c r="R2795" s="461"/>
      <c r="S2795" s="461"/>
      <c r="T2795" s="109">
        <f t="shared" si="261"/>
        <v>0.625</v>
      </c>
      <c r="U2795" s="109">
        <f t="shared" si="262"/>
        <v>0.625</v>
      </c>
      <c r="V2795" s="41" t="str">
        <f>IFERROR(VLOOKUP(L2795,'[1]ZESTAWIENIE NUMERÓW BOCZNYCH'!$A:$B,1,0),"")</f>
        <v/>
      </c>
      <c r="W2795" s="53" t="str">
        <f>IFERROR(VLOOKUP(V2795,'[1]ZESTAWIENIE NUMERÓW BOCZNYCH'!$A:$B,2,0),P2795)</f>
        <v>AZ</v>
      </c>
      <c r="X2795" s="53" t="s">
        <v>149</v>
      </c>
      <c r="Y2795" s="53">
        <f>VLOOKUP(W2795,'[1]LICZBA MIEJSC'!$A:$C,2,0)</f>
        <v>40</v>
      </c>
      <c r="Z2795" s="53">
        <f>VLOOKUP(W2795,'[1]LICZBA MIEJSC'!$A:$C,3,0)</f>
        <v>60</v>
      </c>
      <c r="AA2795" s="53">
        <f t="shared" si="258"/>
        <v>100</v>
      </c>
      <c r="AB2795" s="41">
        <f t="shared" si="259"/>
        <v>10</v>
      </c>
      <c r="AC2795" s="113">
        <f t="shared" si="263"/>
        <v>0.1</v>
      </c>
      <c r="AD2795" s="299" t="s">
        <v>253</v>
      </c>
    </row>
    <row r="2796" spans="1:30" x14ac:dyDescent="0.25">
      <c r="A2796" s="28" t="s">
        <v>156</v>
      </c>
      <c r="B2796" s="230">
        <v>2795</v>
      </c>
      <c r="C2796" s="44">
        <v>2</v>
      </c>
      <c r="D2796" s="44">
        <v>23151</v>
      </c>
      <c r="E2796" s="438"/>
      <c r="F2796" s="53" t="s">
        <v>384</v>
      </c>
      <c r="G2796" s="158" t="str">
        <f t="shared" si="260"/>
        <v>r3_66</v>
      </c>
      <c r="H2796" s="158" t="s">
        <v>673</v>
      </c>
      <c r="I2796" s="232">
        <v>43237</v>
      </c>
      <c r="J2796" s="49" t="s">
        <v>199</v>
      </c>
      <c r="K2796" s="164">
        <v>111</v>
      </c>
      <c r="L2796" s="64">
        <v>5418</v>
      </c>
      <c r="M2796" s="53" t="s">
        <v>385</v>
      </c>
      <c r="N2796" s="109">
        <v>0.62916666666666665</v>
      </c>
      <c r="O2796" s="182">
        <v>4</v>
      </c>
      <c r="P2796" s="44" t="s">
        <v>13</v>
      </c>
      <c r="Q2796" s="461"/>
      <c r="R2796" s="461"/>
      <c r="S2796" s="461"/>
      <c r="T2796" s="109">
        <f t="shared" si="261"/>
        <v>0.625</v>
      </c>
      <c r="U2796" s="109">
        <f t="shared" si="262"/>
        <v>0.625</v>
      </c>
      <c r="V2796" s="41">
        <f>IFERROR(VLOOKUP(L2796,'[1]ZESTAWIENIE NUMERÓW BOCZNYCH'!$A:$B,1,0),"")</f>
        <v>5418</v>
      </c>
      <c r="W2796" s="53" t="str">
        <f>IFERROR(VLOOKUP(V2796,'[1]ZESTAWIENIE NUMERÓW BOCZNYCH'!$A:$B,2,0),P2796)</f>
        <v>SOLARIS URBINO 12</v>
      </c>
      <c r="X2796" s="53" t="s">
        <v>149</v>
      </c>
      <c r="Y2796" s="53">
        <f>VLOOKUP(W2796,'[1]LICZBA MIEJSC'!$A:$C,2,0)</f>
        <v>29</v>
      </c>
      <c r="Z2796" s="53">
        <f>VLOOKUP(W2796,'[1]LICZBA MIEJSC'!$A:$C,3,0)</f>
        <v>52</v>
      </c>
      <c r="AA2796" s="53">
        <f t="shared" si="258"/>
        <v>81</v>
      </c>
      <c r="AB2796" s="41">
        <f t="shared" si="259"/>
        <v>55</v>
      </c>
      <c r="AC2796" s="113">
        <f t="shared" si="263"/>
        <v>0.67901234567901236</v>
      </c>
      <c r="AD2796" s="299" t="s">
        <v>203</v>
      </c>
    </row>
    <row r="2797" spans="1:30" x14ac:dyDescent="0.25">
      <c r="A2797" s="28" t="s">
        <v>156</v>
      </c>
      <c r="B2797" s="46">
        <v>2796</v>
      </c>
      <c r="C2797" s="44">
        <v>2</v>
      </c>
      <c r="D2797" s="44">
        <v>23151</v>
      </c>
      <c r="E2797" s="438"/>
      <c r="F2797" s="53" t="s">
        <v>384</v>
      </c>
      <c r="G2797" s="158" t="str">
        <f t="shared" si="260"/>
        <v>r3_66</v>
      </c>
      <c r="H2797" s="158" t="s">
        <v>673</v>
      </c>
      <c r="I2797" s="232">
        <v>43237</v>
      </c>
      <c r="J2797" s="49" t="s">
        <v>199</v>
      </c>
      <c r="K2797" s="269">
        <v>148</v>
      </c>
      <c r="L2797" s="64">
        <v>5601</v>
      </c>
      <c r="M2797" s="68" t="s">
        <v>218</v>
      </c>
      <c r="N2797" s="109">
        <v>0.62986111111111109</v>
      </c>
      <c r="O2797" s="182">
        <v>0</v>
      </c>
      <c r="P2797" s="44" t="s">
        <v>15</v>
      </c>
      <c r="Q2797" s="461"/>
      <c r="R2797" s="461"/>
      <c r="S2797" s="461"/>
      <c r="T2797" s="109">
        <f t="shared" si="261"/>
        <v>0.625</v>
      </c>
      <c r="U2797" s="109">
        <f t="shared" si="262"/>
        <v>0.625</v>
      </c>
      <c r="V2797" s="41">
        <f>IFERROR(VLOOKUP(L2797,'[1]ZESTAWIENIE NUMERÓW BOCZNYCH'!$A:$B,1,0),"")</f>
        <v>5601</v>
      </c>
      <c r="W2797" s="53" t="str">
        <f>IFERROR(VLOOKUP(V2797,'[1]ZESTAWIENIE NUMERÓW BOCZNYCH'!$A:$B,2,0),P2797)</f>
        <v>SOLARIS URBINO 18</v>
      </c>
      <c r="X2797" s="53" t="s">
        <v>149</v>
      </c>
      <c r="Y2797" s="53">
        <f>VLOOKUP(W2797,'[1]LICZBA MIEJSC'!$A:$C,2,0)</f>
        <v>39</v>
      </c>
      <c r="Z2797" s="53">
        <f>VLOOKUP(W2797,'[1]LICZBA MIEJSC'!$A:$C,3,0)</f>
        <v>107</v>
      </c>
      <c r="AA2797" s="53">
        <f t="shared" si="258"/>
        <v>146</v>
      </c>
      <c r="AB2797" s="41">
        <f t="shared" si="259"/>
        <v>0</v>
      </c>
      <c r="AC2797" s="113">
        <f t="shared" si="263"/>
        <v>0</v>
      </c>
      <c r="AD2797" s="299" t="s">
        <v>203</v>
      </c>
    </row>
    <row r="2798" spans="1:30" x14ac:dyDescent="0.25">
      <c r="A2798" s="28" t="s">
        <v>156</v>
      </c>
      <c r="B2798" s="230">
        <v>2797</v>
      </c>
      <c r="C2798" s="44">
        <v>2</v>
      </c>
      <c r="D2798" s="44">
        <v>23151</v>
      </c>
      <c r="E2798" s="438"/>
      <c r="F2798" s="53" t="s">
        <v>384</v>
      </c>
      <c r="G2798" s="158" t="str">
        <f t="shared" si="260"/>
        <v>r3_66</v>
      </c>
      <c r="H2798" s="158" t="s">
        <v>673</v>
      </c>
      <c r="I2798" s="232">
        <v>43237</v>
      </c>
      <c r="J2798" s="49" t="s">
        <v>199</v>
      </c>
      <c r="K2798" s="164">
        <v>105</v>
      </c>
      <c r="L2798" s="64">
        <v>7406</v>
      </c>
      <c r="M2798" s="50" t="s">
        <v>302</v>
      </c>
      <c r="N2798" s="109">
        <v>0.63124999999999998</v>
      </c>
      <c r="O2798" s="182">
        <v>4</v>
      </c>
      <c r="P2798" s="44" t="s">
        <v>13</v>
      </c>
      <c r="Q2798" s="461"/>
      <c r="R2798" s="461"/>
      <c r="S2798" s="461"/>
      <c r="T2798" s="109">
        <f t="shared" si="261"/>
        <v>0.625</v>
      </c>
      <c r="U2798" s="109">
        <f t="shared" si="262"/>
        <v>0.625</v>
      </c>
      <c r="V2798" s="41">
        <f>IFERROR(VLOOKUP(L2798,'[1]ZESTAWIENIE NUMERÓW BOCZNYCH'!$A:$B,1,0),"")</f>
        <v>7406</v>
      </c>
      <c r="W2798" s="53" t="str">
        <f>IFERROR(VLOOKUP(V2798,'[1]ZESTAWIENIE NUMERÓW BOCZNYCH'!$A:$B,2,0),P2798)</f>
        <v>MERCEDES-BENZ 628 02 Citaro</v>
      </c>
      <c r="X2798" s="53" t="s">
        <v>149</v>
      </c>
      <c r="Y2798" s="53">
        <f>VLOOKUP(W2798,'[1]LICZBA MIEJSC'!$A:$C,2,0)</f>
        <v>29</v>
      </c>
      <c r="Z2798" s="53">
        <f>VLOOKUP(W2798,'[1]LICZBA MIEJSC'!$A:$C,3,0)</f>
        <v>62</v>
      </c>
      <c r="AA2798" s="53">
        <f t="shared" si="258"/>
        <v>91</v>
      </c>
      <c r="AB2798" s="41">
        <f t="shared" si="259"/>
        <v>60</v>
      </c>
      <c r="AC2798" s="113">
        <f t="shared" si="263"/>
        <v>0.65934065934065933</v>
      </c>
      <c r="AD2798" s="299" t="s">
        <v>203</v>
      </c>
    </row>
    <row r="2799" spans="1:30" x14ac:dyDescent="0.25">
      <c r="A2799" s="28" t="s">
        <v>156</v>
      </c>
      <c r="B2799" s="230">
        <v>2798</v>
      </c>
      <c r="C2799" s="44">
        <v>2</v>
      </c>
      <c r="D2799" s="44">
        <v>23151</v>
      </c>
      <c r="E2799" s="438"/>
      <c r="F2799" s="53" t="s">
        <v>384</v>
      </c>
      <c r="G2799" s="158" t="str">
        <f t="shared" si="260"/>
        <v>r3_66</v>
      </c>
      <c r="H2799" s="158" t="s">
        <v>673</v>
      </c>
      <c r="I2799" s="232">
        <v>43237</v>
      </c>
      <c r="J2799" s="49" t="s">
        <v>199</v>
      </c>
      <c r="K2799" s="164">
        <v>111</v>
      </c>
      <c r="L2799" s="64">
        <v>7017</v>
      </c>
      <c r="M2799" s="53" t="s">
        <v>385</v>
      </c>
      <c r="N2799" s="109">
        <v>0.64375000000000004</v>
      </c>
      <c r="O2799" s="182">
        <v>4</v>
      </c>
      <c r="P2799" s="44" t="s">
        <v>13</v>
      </c>
      <c r="Q2799" s="461"/>
      <c r="R2799" s="461"/>
      <c r="S2799" s="461"/>
      <c r="T2799" s="109">
        <f t="shared" si="261"/>
        <v>0.63541666666666663</v>
      </c>
      <c r="U2799" s="109">
        <f t="shared" si="262"/>
        <v>0.625</v>
      </c>
      <c r="V2799" s="41">
        <f>IFERROR(VLOOKUP(L2799,'[1]ZESTAWIENIE NUMERÓW BOCZNYCH'!$A:$B,1,0),"")</f>
        <v>7017</v>
      </c>
      <c r="W2799" s="53" t="str">
        <f>IFERROR(VLOOKUP(V2799,'[1]ZESTAWIENIE NUMERÓW BOCZNYCH'!$A:$B,2,0),P2799)</f>
        <v>VOLVO 7700</v>
      </c>
      <c r="X2799" s="53" t="s">
        <v>149</v>
      </c>
      <c r="Y2799" s="53">
        <f>VLOOKUP(W2799,'[1]LICZBA MIEJSC'!$A:$C,2,0)</f>
        <v>33</v>
      </c>
      <c r="Z2799" s="53">
        <f>VLOOKUP(W2799,'[1]LICZBA MIEJSC'!$A:$C,3,0)</f>
        <v>73</v>
      </c>
      <c r="AA2799" s="53">
        <f t="shared" si="258"/>
        <v>106</v>
      </c>
      <c r="AB2799" s="41">
        <f t="shared" si="259"/>
        <v>70</v>
      </c>
      <c r="AC2799" s="113">
        <f t="shared" si="263"/>
        <v>0.660377358490566</v>
      </c>
      <c r="AD2799" s="299" t="s">
        <v>203</v>
      </c>
    </row>
    <row r="2800" spans="1:30" x14ac:dyDescent="0.25">
      <c r="A2800" s="28" t="s">
        <v>156</v>
      </c>
      <c r="B2800" s="230">
        <v>2799</v>
      </c>
      <c r="C2800" s="44">
        <v>2</v>
      </c>
      <c r="D2800" s="44">
        <v>23151</v>
      </c>
      <c r="E2800" s="438"/>
      <c r="F2800" s="53" t="s">
        <v>384</v>
      </c>
      <c r="G2800" s="158" t="str">
        <f t="shared" si="260"/>
        <v>r3_66</v>
      </c>
      <c r="H2800" s="158" t="s">
        <v>673</v>
      </c>
      <c r="I2800" s="232">
        <v>43237</v>
      </c>
      <c r="J2800" s="49" t="s">
        <v>199</v>
      </c>
      <c r="K2800" s="164">
        <v>108</v>
      </c>
      <c r="L2800" s="64">
        <v>7405</v>
      </c>
      <c r="M2800" s="53" t="s">
        <v>285</v>
      </c>
      <c r="N2800" s="109">
        <v>0.64444444444444449</v>
      </c>
      <c r="O2800" s="182">
        <v>1</v>
      </c>
      <c r="P2800" s="44" t="s">
        <v>13</v>
      </c>
      <c r="Q2800" s="461"/>
      <c r="R2800" s="461"/>
      <c r="S2800" s="461"/>
      <c r="T2800" s="109">
        <f t="shared" si="261"/>
        <v>0.63541666666666663</v>
      </c>
      <c r="U2800" s="109">
        <f t="shared" si="262"/>
        <v>0.625</v>
      </c>
      <c r="V2800" s="41">
        <f>IFERROR(VLOOKUP(L2800,'[1]ZESTAWIENIE NUMERÓW BOCZNYCH'!$A:$B,1,0),"")</f>
        <v>7405</v>
      </c>
      <c r="W2800" s="53" t="str">
        <f>IFERROR(VLOOKUP(V2800,'[1]ZESTAWIENIE NUMERÓW BOCZNYCH'!$A:$B,2,0),P2800)</f>
        <v>MERCEDES-BENZ 628 02 Citaro</v>
      </c>
      <c r="X2800" s="53" t="s">
        <v>149</v>
      </c>
      <c r="Y2800" s="53">
        <f>VLOOKUP(W2800,'[1]LICZBA MIEJSC'!$A:$C,2,0)</f>
        <v>29</v>
      </c>
      <c r="Z2800" s="53">
        <f>VLOOKUP(W2800,'[1]LICZBA MIEJSC'!$A:$C,3,0)</f>
        <v>62</v>
      </c>
      <c r="AA2800" s="53">
        <f t="shared" si="258"/>
        <v>91</v>
      </c>
      <c r="AB2800" s="41">
        <f t="shared" si="259"/>
        <v>9</v>
      </c>
      <c r="AC2800" s="113">
        <f t="shared" si="263"/>
        <v>9.8901098901098897E-2</v>
      </c>
      <c r="AD2800" s="299" t="s">
        <v>203</v>
      </c>
    </row>
    <row r="2801" spans="1:30" x14ac:dyDescent="0.25">
      <c r="A2801" s="28" t="s">
        <v>156</v>
      </c>
      <c r="B2801" s="230">
        <v>2800</v>
      </c>
      <c r="C2801" s="44">
        <v>2</v>
      </c>
      <c r="D2801" s="44">
        <v>23151</v>
      </c>
      <c r="E2801" s="438"/>
      <c r="F2801" s="53" t="s">
        <v>384</v>
      </c>
      <c r="G2801" s="158" t="str">
        <f t="shared" si="260"/>
        <v>r3_66</v>
      </c>
      <c r="H2801" s="158" t="s">
        <v>673</v>
      </c>
      <c r="I2801" s="232">
        <v>43237</v>
      </c>
      <c r="J2801" s="49" t="s">
        <v>199</v>
      </c>
      <c r="K2801" s="164">
        <v>105</v>
      </c>
      <c r="L2801" s="64">
        <v>7314</v>
      </c>
      <c r="M2801" s="50" t="s">
        <v>302</v>
      </c>
      <c r="N2801" s="109">
        <v>0.65277777777777779</v>
      </c>
      <c r="O2801" s="182">
        <v>4</v>
      </c>
      <c r="P2801" s="44" t="s">
        <v>13</v>
      </c>
      <c r="Q2801" s="461"/>
      <c r="R2801" s="461"/>
      <c r="S2801" s="461"/>
      <c r="T2801" s="109">
        <f t="shared" si="261"/>
        <v>0.64583333333333326</v>
      </c>
      <c r="U2801" s="109">
        <f t="shared" si="262"/>
        <v>0.625</v>
      </c>
      <c r="V2801" s="41">
        <f>IFERROR(VLOOKUP(L2801,'[1]ZESTAWIENIE NUMERÓW BOCZNYCH'!$A:$B,1,0),"")</f>
        <v>7314</v>
      </c>
      <c r="W2801" s="53" t="str">
        <f>IFERROR(VLOOKUP(V2801,'[1]ZESTAWIENIE NUMERÓW BOCZNYCH'!$A:$B,2,0),P2801)</f>
        <v>MERCEDES-BENZ O 530 Citaro</v>
      </c>
      <c r="X2801" s="53" t="s">
        <v>149</v>
      </c>
      <c r="Y2801" s="53">
        <f>VLOOKUP(W2801,'[1]LICZBA MIEJSC'!$A:$C,2,0)</f>
        <v>31</v>
      </c>
      <c r="Z2801" s="53">
        <f>VLOOKUP(W2801,'[1]LICZBA MIEJSC'!$A:$C,3,0)</f>
        <v>71</v>
      </c>
      <c r="AA2801" s="53">
        <f t="shared" si="258"/>
        <v>102</v>
      </c>
      <c r="AB2801" s="41">
        <f t="shared" si="259"/>
        <v>67</v>
      </c>
      <c r="AC2801" s="113">
        <f t="shared" si="263"/>
        <v>0.65686274509803921</v>
      </c>
      <c r="AD2801" s="299" t="s">
        <v>203</v>
      </c>
    </row>
    <row r="2802" spans="1:30" x14ac:dyDescent="0.25">
      <c r="A2802" s="28" t="s">
        <v>156</v>
      </c>
      <c r="B2802" s="230">
        <v>2801</v>
      </c>
      <c r="C2802" s="44">
        <v>2</v>
      </c>
      <c r="D2802" s="44">
        <v>23151</v>
      </c>
      <c r="E2802" s="438"/>
      <c r="F2802" s="53" t="s">
        <v>384</v>
      </c>
      <c r="G2802" s="158" t="str">
        <f t="shared" si="260"/>
        <v>r3_66</v>
      </c>
      <c r="H2802" s="158" t="s">
        <v>673</v>
      </c>
      <c r="I2802" s="232">
        <v>43237</v>
      </c>
      <c r="J2802" s="49" t="s">
        <v>199</v>
      </c>
      <c r="K2802" s="164">
        <v>111</v>
      </c>
      <c r="L2802" s="64">
        <v>7335</v>
      </c>
      <c r="M2802" s="53" t="s">
        <v>385</v>
      </c>
      <c r="N2802" s="109">
        <v>0.65555555555555556</v>
      </c>
      <c r="O2802" s="182">
        <v>2</v>
      </c>
      <c r="P2802" s="44" t="s">
        <v>13</v>
      </c>
      <c r="Q2802" s="461"/>
      <c r="R2802" s="461"/>
      <c r="S2802" s="461"/>
      <c r="T2802" s="109">
        <f t="shared" si="261"/>
        <v>0.64583333333333326</v>
      </c>
      <c r="U2802" s="109">
        <f t="shared" si="262"/>
        <v>0.625</v>
      </c>
      <c r="V2802" s="41">
        <f>IFERROR(VLOOKUP(L2802,'[1]ZESTAWIENIE NUMERÓW BOCZNYCH'!$A:$B,1,0),"")</f>
        <v>7335</v>
      </c>
      <c r="W2802" s="53" t="str">
        <f>IFERROR(VLOOKUP(V2802,'[1]ZESTAWIENIE NUMERÓW BOCZNYCH'!$A:$B,2,0),P2802)</f>
        <v>MERCEDES-BENZ O 530 Citaro</v>
      </c>
      <c r="X2802" s="53" t="s">
        <v>149</v>
      </c>
      <c r="Y2802" s="53">
        <f>VLOOKUP(W2802,'[1]LICZBA MIEJSC'!$A:$C,2,0)</f>
        <v>31</v>
      </c>
      <c r="Z2802" s="53">
        <f>VLOOKUP(W2802,'[1]LICZBA MIEJSC'!$A:$C,3,0)</f>
        <v>71</v>
      </c>
      <c r="AA2802" s="53">
        <f t="shared" si="258"/>
        <v>102</v>
      </c>
      <c r="AB2802" s="41">
        <f t="shared" si="259"/>
        <v>16</v>
      </c>
      <c r="AC2802" s="113">
        <f t="shared" si="263"/>
        <v>0.15686274509803921</v>
      </c>
      <c r="AD2802" s="299" t="s">
        <v>203</v>
      </c>
    </row>
    <row r="2803" spans="1:30" x14ac:dyDescent="0.25">
      <c r="A2803" s="28" t="s">
        <v>156</v>
      </c>
      <c r="B2803" s="230">
        <v>2802</v>
      </c>
      <c r="C2803" s="44">
        <v>2</v>
      </c>
      <c r="D2803" s="44">
        <v>23151</v>
      </c>
      <c r="E2803" s="438"/>
      <c r="F2803" s="53" t="s">
        <v>384</v>
      </c>
      <c r="G2803" s="158" t="str">
        <f t="shared" si="260"/>
        <v>r3_66</v>
      </c>
      <c r="H2803" s="158" t="s">
        <v>673</v>
      </c>
      <c r="I2803" s="232">
        <v>43237</v>
      </c>
      <c r="J2803" s="49" t="s">
        <v>199</v>
      </c>
      <c r="K2803" s="164">
        <v>111</v>
      </c>
      <c r="L2803" s="64">
        <v>7025</v>
      </c>
      <c r="M2803" s="53" t="s">
        <v>385</v>
      </c>
      <c r="N2803" s="109">
        <v>0.66111111111111109</v>
      </c>
      <c r="O2803" s="182">
        <v>2</v>
      </c>
      <c r="P2803" s="44" t="s">
        <v>13</v>
      </c>
      <c r="Q2803" s="461"/>
      <c r="R2803" s="461"/>
      <c r="S2803" s="461"/>
      <c r="T2803" s="109">
        <f t="shared" si="261"/>
        <v>0.65625</v>
      </c>
      <c r="U2803" s="109">
        <f t="shared" si="262"/>
        <v>0.625</v>
      </c>
      <c r="V2803" s="41">
        <f>IFERROR(VLOOKUP(L2803,'[1]ZESTAWIENIE NUMERÓW BOCZNYCH'!$A:$B,1,0),"")</f>
        <v>7025</v>
      </c>
      <c r="W2803" s="53" t="str">
        <f>IFERROR(VLOOKUP(V2803,'[1]ZESTAWIENIE NUMERÓW BOCZNYCH'!$A:$B,2,0),P2803)</f>
        <v>VOLVO 7700</v>
      </c>
      <c r="X2803" s="53" t="s">
        <v>149</v>
      </c>
      <c r="Y2803" s="53">
        <f>VLOOKUP(W2803,'[1]LICZBA MIEJSC'!$A:$C,2,0)</f>
        <v>33</v>
      </c>
      <c r="Z2803" s="53">
        <f>VLOOKUP(W2803,'[1]LICZBA MIEJSC'!$A:$C,3,0)</f>
        <v>73</v>
      </c>
      <c r="AA2803" s="53">
        <f t="shared" si="258"/>
        <v>106</v>
      </c>
      <c r="AB2803" s="41">
        <f t="shared" si="259"/>
        <v>17</v>
      </c>
      <c r="AC2803" s="113">
        <f t="shared" si="263"/>
        <v>0.16037735849056603</v>
      </c>
      <c r="AD2803" s="299" t="s">
        <v>203</v>
      </c>
    </row>
    <row r="2804" spans="1:30" x14ac:dyDescent="0.25">
      <c r="A2804" s="28" t="s">
        <v>156</v>
      </c>
      <c r="B2804" s="230">
        <v>2803</v>
      </c>
      <c r="C2804" s="44">
        <v>2</v>
      </c>
      <c r="D2804" s="44">
        <v>23151</v>
      </c>
      <c r="E2804" s="438"/>
      <c r="F2804" s="53" t="s">
        <v>384</v>
      </c>
      <c r="G2804" s="158" t="str">
        <f t="shared" si="260"/>
        <v>r3_66</v>
      </c>
      <c r="H2804" s="158" t="s">
        <v>673</v>
      </c>
      <c r="I2804" s="232">
        <v>43237</v>
      </c>
      <c r="J2804" s="49" t="s">
        <v>199</v>
      </c>
      <c r="K2804" s="164">
        <v>108</v>
      </c>
      <c r="L2804" s="64">
        <v>5426</v>
      </c>
      <c r="M2804" s="53" t="s">
        <v>285</v>
      </c>
      <c r="N2804" s="109">
        <v>0.66597222222222219</v>
      </c>
      <c r="O2804" s="182">
        <v>2</v>
      </c>
      <c r="P2804" s="44" t="s">
        <v>13</v>
      </c>
      <c r="Q2804" s="461"/>
      <c r="R2804" s="461"/>
      <c r="S2804" s="461"/>
      <c r="T2804" s="109">
        <f t="shared" si="261"/>
        <v>0.65625</v>
      </c>
      <c r="U2804" s="109">
        <f t="shared" si="262"/>
        <v>0.625</v>
      </c>
      <c r="V2804" s="41">
        <f>IFERROR(VLOOKUP(L2804,'[1]ZESTAWIENIE NUMERÓW BOCZNYCH'!$A:$B,1,0),"")</f>
        <v>5426</v>
      </c>
      <c r="W2804" s="53" t="str">
        <f>IFERROR(VLOOKUP(V2804,'[1]ZESTAWIENIE NUMERÓW BOCZNYCH'!$A:$B,2,0),P2804)</f>
        <v>SOLARIS URBINO 12</v>
      </c>
      <c r="X2804" s="53" t="s">
        <v>149</v>
      </c>
      <c r="Y2804" s="53">
        <f>VLOOKUP(W2804,'[1]LICZBA MIEJSC'!$A:$C,2,0)</f>
        <v>29</v>
      </c>
      <c r="Z2804" s="53">
        <f>VLOOKUP(W2804,'[1]LICZBA MIEJSC'!$A:$C,3,0)</f>
        <v>52</v>
      </c>
      <c r="AA2804" s="53">
        <f t="shared" si="258"/>
        <v>81</v>
      </c>
      <c r="AB2804" s="41">
        <f t="shared" si="259"/>
        <v>15</v>
      </c>
      <c r="AC2804" s="113">
        <f t="shared" si="263"/>
        <v>0.18518518518518517</v>
      </c>
      <c r="AD2804" s="299" t="s">
        <v>203</v>
      </c>
    </row>
    <row r="2805" spans="1:30" x14ac:dyDescent="0.25">
      <c r="A2805" s="28" t="s">
        <v>156</v>
      </c>
      <c r="B2805" s="230">
        <v>2804</v>
      </c>
      <c r="C2805" s="44">
        <v>3</v>
      </c>
      <c r="D2805" s="44">
        <v>23151</v>
      </c>
      <c r="E2805" s="438"/>
      <c r="F2805" s="53" t="s">
        <v>384</v>
      </c>
      <c r="G2805" s="158" t="str">
        <f t="shared" si="260"/>
        <v>r3_66</v>
      </c>
      <c r="H2805" s="158" t="s">
        <v>673</v>
      </c>
      <c r="I2805" s="232">
        <v>43237</v>
      </c>
      <c r="J2805" s="49" t="s">
        <v>199</v>
      </c>
      <c r="K2805" s="164">
        <v>111</v>
      </c>
      <c r="L2805" s="64">
        <v>7340</v>
      </c>
      <c r="M2805" s="53" t="s">
        <v>385</v>
      </c>
      <c r="N2805" s="109">
        <v>0.67222222222222228</v>
      </c>
      <c r="O2805" s="182">
        <v>3</v>
      </c>
      <c r="P2805" s="44" t="s">
        <v>13</v>
      </c>
      <c r="Q2805" s="461"/>
      <c r="R2805" s="461"/>
      <c r="S2805" s="461"/>
      <c r="T2805" s="109">
        <f t="shared" si="261"/>
        <v>0.66666666666666663</v>
      </c>
      <c r="U2805" s="109">
        <f t="shared" si="262"/>
        <v>0.66666666666666663</v>
      </c>
      <c r="V2805" s="41">
        <f>IFERROR(VLOOKUP(L2805,'[1]ZESTAWIENIE NUMERÓW BOCZNYCH'!$A:$B,1,0),"")</f>
        <v>7340</v>
      </c>
      <c r="W2805" s="53" t="str">
        <f>IFERROR(VLOOKUP(V2805,'[1]ZESTAWIENIE NUMERÓW BOCZNYCH'!$A:$B,2,0),P2805)</f>
        <v>MERCEDES-BENZ O 530 Citaro</v>
      </c>
      <c r="X2805" s="53" t="s">
        <v>149</v>
      </c>
      <c r="Y2805" s="53">
        <f>VLOOKUP(W2805,'[1]LICZBA MIEJSC'!$A:$C,2,0)</f>
        <v>31</v>
      </c>
      <c r="Z2805" s="53">
        <f>VLOOKUP(W2805,'[1]LICZBA MIEJSC'!$A:$C,3,0)</f>
        <v>71</v>
      </c>
      <c r="AA2805" s="53">
        <f t="shared" si="258"/>
        <v>102</v>
      </c>
      <c r="AB2805" s="41">
        <f t="shared" si="259"/>
        <v>28</v>
      </c>
      <c r="AC2805" s="113">
        <f t="shared" si="263"/>
        <v>0.27450980392156865</v>
      </c>
      <c r="AD2805" s="299" t="s">
        <v>203</v>
      </c>
    </row>
    <row r="2806" spans="1:30" x14ac:dyDescent="0.25">
      <c r="A2806" s="28" t="s">
        <v>156</v>
      </c>
      <c r="B2806" s="230">
        <v>2805</v>
      </c>
      <c r="C2806" s="44">
        <v>3</v>
      </c>
      <c r="D2806" s="44">
        <v>23151</v>
      </c>
      <c r="E2806" s="438"/>
      <c r="F2806" s="53" t="s">
        <v>384</v>
      </c>
      <c r="G2806" s="158" t="str">
        <f t="shared" si="260"/>
        <v>r3_66</v>
      </c>
      <c r="H2806" s="158" t="s">
        <v>673</v>
      </c>
      <c r="I2806" s="232">
        <v>43237</v>
      </c>
      <c r="J2806" s="49" t="s">
        <v>199</v>
      </c>
      <c r="K2806" s="164">
        <v>105</v>
      </c>
      <c r="L2806" s="64">
        <v>7342</v>
      </c>
      <c r="M2806" s="50" t="s">
        <v>302</v>
      </c>
      <c r="N2806" s="109">
        <v>0.6743055555555556</v>
      </c>
      <c r="O2806" s="182">
        <v>3</v>
      </c>
      <c r="P2806" s="44" t="s">
        <v>13</v>
      </c>
      <c r="Q2806" s="461"/>
      <c r="R2806" s="461"/>
      <c r="S2806" s="461"/>
      <c r="T2806" s="109">
        <f t="shared" si="261"/>
        <v>0.66666666666666663</v>
      </c>
      <c r="U2806" s="109">
        <f t="shared" si="262"/>
        <v>0.66666666666666663</v>
      </c>
      <c r="V2806" s="41">
        <f>IFERROR(VLOOKUP(L2806,'[1]ZESTAWIENIE NUMERÓW BOCZNYCH'!$A:$B,1,0),"")</f>
        <v>7342</v>
      </c>
      <c r="W2806" s="53" t="str">
        <f>IFERROR(VLOOKUP(V2806,'[1]ZESTAWIENIE NUMERÓW BOCZNYCH'!$A:$B,2,0),P2806)</f>
        <v>MERCEDES-BENZ O 530 Citaro</v>
      </c>
      <c r="X2806" s="53" t="s">
        <v>149</v>
      </c>
      <c r="Y2806" s="53">
        <f>VLOOKUP(W2806,'[1]LICZBA MIEJSC'!$A:$C,2,0)</f>
        <v>31</v>
      </c>
      <c r="Z2806" s="53">
        <f>VLOOKUP(W2806,'[1]LICZBA MIEJSC'!$A:$C,3,0)</f>
        <v>71</v>
      </c>
      <c r="AA2806" s="53">
        <f t="shared" si="258"/>
        <v>102</v>
      </c>
      <c r="AB2806" s="41">
        <f t="shared" si="259"/>
        <v>28</v>
      </c>
      <c r="AC2806" s="113">
        <f t="shared" si="263"/>
        <v>0.27450980392156865</v>
      </c>
      <c r="AD2806" s="299" t="s">
        <v>203</v>
      </c>
    </row>
    <row r="2807" spans="1:30" x14ac:dyDescent="0.25">
      <c r="A2807" s="28" t="s">
        <v>156</v>
      </c>
      <c r="B2807" s="230">
        <v>2806</v>
      </c>
      <c r="C2807" s="44">
        <v>3</v>
      </c>
      <c r="D2807" s="44">
        <v>23151</v>
      </c>
      <c r="E2807" s="438"/>
      <c r="F2807" s="53" t="s">
        <v>384</v>
      </c>
      <c r="G2807" s="158" t="str">
        <f t="shared" si="260"/>
        <v>r3_66</v>
      </c>
      <c r="H2807" s="158" t="s">
        <v>673</v>
      </c>
      <c r="I2807" s="232">
        <v>43237</v>
      </c>
      <c r="J2807" s="49" t="s">
        <v>199</v>
      </c>
      <c r="K2807" s="164">
        <v>111</v>
      </c>
      <c r="L2807" s="64">
        <v>7020</v>
      </c>
      <c r="M2807" s="53" t="s">
        <v>385</v>
      </c>
      <c r="N2807" s="109">
        <v>0.67986111111111114</v>
      </c>
      <c r="O2807" s="182">
        <v>3</v>
      </c>
      <c r="P2807" s="44" t="s">
        <v>13</v>
      </c>
      <c r="Q2807" s="461"/>
      <c r="R2807" s="461"/>
      <c r="S2807" s="461"/>
      <c r="T2807" s="109">
        <f t="shared" si="261"/>
        <v>0.67708333333333326</v>
      </c>
      <c r="U2807" s="109">
        <f t="shared" si="262"/>
        <v>0.66666666666666663</v>
      </c>
      <c r="V2807" s="41">
        <f>IFERROR(VLOOKUP(L2807,'[1]ZESTAWIENIE NUMERÓW BOCZNYCH'!$A:$B,1,0),"")</f>
        <v>7020</v>
      </c>
      <c r="W2807" s="53" t="str">
        <f>IFERROR(VLOOKUP(V2807,'[1]ZESTAWIENIE NUMERÓW BOCZNYCH'!$A:$B,2,0),P2807)</f>
        <v>VOLVO 7700</v>
      </c>
      <c r="X2807" s="53" t="s">
        <v>149</v>
      </c>
      <c r="Y2807" s="53">
        <f>VLOOKUP(W2807,'[1]LICZBA MIEJSC'!$A:$C,2,0)</f>
        <v>33</v>
      </c>
      <c r="Z2807" s="53">
        <f>VLOOKUP(W2807,'[1]LICZBA MIEJSC'!$A:$C,3,0)</f>
        <v>73</v>
      </c>
      <c r="AA2807" s="53">
        <f t="shared" si="258"/>
        <v>106</v>
      </c>
      <c r="AB2807" s="41">
        <f t="shared" si="259"/>
        <v>30</v>
      </c>
      <c r="AC2807" s="113">
        <f t="shared" si="263"/>
        <v>0.28301886792452829</v>
      </c>
      <c r="AD2807" s="299" t="s">
        <v>203</v>
      </c>
    </row>
    <row r="2808" spans="1:30" x14ac:dyDescent="0.25">
      <c r="A2808" s="28" t="s">
        <v>156</v>
      </c>
      <c r="B2808" s="230">
        <v>2807</v>
      </c>
      <c r="C2808" s="44">
        <v>3</v>
      </c>
      <c r="D2808" s="44">
        <v>23151</v>
      </c>
      <c r="E2808" s="438"/>
      <c r="F2808" s="53" t="s">
        <v>384</v>
      </c>
      <c r="G2808" s="158" t="str">
        <f t="shared" si="260"/>
        <v>r3_66</v>
      </c>
      <c r="H2808" s="158" t="s">
        <v>673</v>
      </c>
      <c r="I2808" s="232">
        <v>43237</v>
      </c>
      <c r="J2808" s="49" t="s">
        <v>199</v>
      </c>
      <c r="K2808" s="164">
        <v>108</v>
      </c>
      <c r="L2808" s="64">
        <v>7405</v>
      </c>
      <c r="M2808" s="53" t="s">
        <v>285</v>
      </c>
      <c r="N2808" s="109">
        <v>0.68611111111111112</v>
      </c>
      <c r="O2808" s="182">
        <v>3</v>
      </c>
      <c r="P2808" s="44" t="s">
        <v>13</v>
      </c>
      <c r="Q2808" s="461"/>
      <c r="R2808" s="461"/>
      <c r="S2808" s="461"/>
      <c r="T2808" s="109">
        <f t="shared" si="261"/>
        <v>0.67708333333333326</v>
      </c>
      <c r="U2808" s="109">
        <f t="shared" si="262"/>
        <v>0.66666666666666663</v>
      </c>
      <c r="V2808" s="41">
        <f>IFERROR(VLOOKUP(L2808,'[1]ZESTAWIENIE NUMERÓW BOCZNYCH'!$A:$B,1,0),"")</f>
        <v>7405</v>
      </c>
      <c r="W2808" s="53" t="str">
        <f>IFERROR(VLOOKUP(V2808,'[1]ZESTAWIENIE NUMERÓW BOCZNYCH'!$A:$B,2,0),P2808)</f>
        <v>MERCEDES-BENZ 628 02 Citaro</v>
      </c>
      <c r="X2808" s="53" t="s">
        <v>149</v>
      </c>
      <c r="Y2808" s="53">
        <f>VLOOKUP(W2808,'[1]LICZBA MIEJSC'!$A:$C,2,0)</f>
        <v>29</v>
      </c>
      <c r="Z2808" s="53">
        <f>VLOOKUP(W2808,'[1]LICZBA MIEJSC'!$A:$C,3,0)</f>
        <v>62</v>
      </c>
      <c r="AA2808" s="53">
        <f t="shared" si="258"/>
        <v>91</v>
      </c>
      <c r="AB2808" s="41">
        <f t="shared" si="259"/>
        <v>26</v>
      </c>
      <c r="AC2808" s="113">
        <f t="shared" si="263"/>
        <v>0.2857142857142857</v>
      </c>
      <c r="AD2808" s="299" t="s">
        <v>203</v>
      </c>
    </row>
    <row r="2809" spans="1:30" x14ac:dyDescent="0.25">
      <c r="A2809" s="28" t="s">
        <v>156</v>
      </c>
      <c r="B2809" s="230">
        <v>2808</v>
      </c>
      <c r="C2809" s="44">
        <v>3</v>
      </c>
      <c r="D2809" s="44">
        <v>23151</v>
      </c>
      <c r="E2809" s="438"/>
      <c r="F2809" s="53" t="s">
        <v>384</v>
      </c>
      <c r="G2809" s="158" t="str">
        <f t="shared" si="260"/>
        <v>r3_66</v>
      </c>
      <c r="H2809" s="158" t="s">
        <v>673</v>
      </c>
      <c r="I2809" s="232">
        <v>43237</v>
      </c>
      <c r="J2809" s="49" t="s">
        <v>199</v>
      </c>
      <c r="K2809" s="164">
        <v>111</v>
      </c>
      <c r="L2809" s="64">
        <v>7417</v>
      </c>
      <c r="M2809" s="53" t="s">
        <v>385</v>
      </c>
      <c r="N2809" s="109">
        <v>0.69097222222222221</v>
      </c>
      <c r="O2809" s="182">
        <v>3</v>
      </c>
      <c r="P2809" s="44" t="s">
        <v>13</v>
      </c>
      <c r="Q2809" s="461"/>
      <c r="R2809" s="461"/>
      <c r="S2809" s="461"/>
      <c r="T2809" s="109">
        <f t="shared" si="261"/>
        <v>0.6875</v>
      </c>
      <c r="U2809" s="109">
        <f t="shared" si="262"/>
        <v>0.66666666666666663</v>
      </c>
      <c r="V2809" s="41">
        <f>IFERROR(VLOOKUP(L2809,'[1]ZESTAWIENIE NUMERÓW BOCZNYCH'!$A:$B,1,0),"")</f>
        <v>7417</v>
      </c>
      <c r="W2809" s="53" t="str">
        <f>IFERROR(VLOOKUP(V2809,'[1]ZESTAWIENIE NUMERÓW BOCZNYCH'!$A:$B,2,0),P2809)</f>
        <v>MERCEDES-BENZ 628 02 Citaro</v>
      </c>
      <c r="X2809" s="53" t="s">
        <v>149</v>
      </c>
      <c r="Y2809" s="53">
        <f>VLOOKUP(W2809,'[1]LICZBA MIEJSC'!$A:$C,2,0)</f>
        <v>29</v>
      </c>
      <c r="Z2809" s="53">
        <f>VLOOKUP(W2809,'[1]LICZBA MIEJSC'!$A:$C,3,0)</f>
        <v>62</v>
      </c>
      <c r="AA2809" s="53">
        <f t="shared" si="258"/>
        <v>91</v>
      </c>
      <c r="AB2809" s="41">
        <f t="shared" si="259"/>
        <v>26</v>
      </c>
      <c r="AC2809" s="113">
        <f t="shared" si="263"/>
        <v>0.2857142857142857</v>
      </c>
      <c r="AD2809" s="299" t="s">
        <v>203</v>
      </c>
    </row>
    <row r="2810" spans="1:30" x14ac:dyDescent="0.25">
      <c r="A2810" s="28" t="s">
        <v>156</v>
      </c>
      <c r="B2810" s="230">
        <v>2809</v>
      </c>
      <c r="C2810" s="44">
        <v>3</v>
      </c>
      <c r="D2810" s="44">
        <v>23151</v>
      </c>
      <c r="E2810" s="438"/>
      <c r="F2810" s="53" t="s">
        <v>384</v>
      </c>
      <c r="G2810" s="158" t="str">
        <f t="shared" si="260"/>
        <v>r3_66</v>
      </c>
      <c r="H2810" s="158" t="s">
        <v>673</v>
      </c>
      <c r="I2810" s="232">
        <v>43237</v>
      </c>
      <c r="J2810" s="49" t="s">
        <v>199</v>
      </c>
      <c r="K2810" s="164">
        <v>105</v>
      </c>
      <c r="L2810" s="64">
        <v>7406</v>
      </c>
      <c r="M2810" s="50" t="s">
        <v>302</v>
      </c>
      <c r="N2810" s="109">
        <v>0.6958333333333333</v>
      </c>
      <c r="O2810" s="182">
        <v>4</v>
      </c>
      <c r="P2810" s="44" t="s">
        <v>13</v>
      </c>
      <c r="Q2810" s="461"/>
      <c r="R2810" s="461"/>
      <c r="S2810" s="461"/>
      <c r="T2810" s="109">
        <f t="shared" si="261"/>
        <v>0.6875</v>
      </c>
      <c r="U2810" s="109">
        <f t="shared" si="262"/>
        <v>0.66666666666666663</v>
      </c>
      <c r="V2810" s="41">
        <f>IFERROR(VLOOKUP(L2810,'[1]ZESTAWIENIE NUMERÓW BOCZNYCH'!$A:$B,1,0),"")</f>
        <v>7406</v>
      </c>
      <c r="W2810" s="53" t="str">
        <f>IFERROR(VLOOKUP(V2810,'[1]ZESTAWIENIE NUMERÓW BOCZNYCH'!$A:$B,2,0),P2810)</f>
        <v>MERCEDES-BENZ 628 02 Citaro</v>
      </c>
      <c r="X2810" s="53" t="s">
        <v>149</v>
      </c>
      <c r="Y2810" s="53">
        <f>VLOOKUP(W2810,'[1]LICZBA MIEJSC'!$A:$C,2,0)</f>
        <v>29</v>
      </c>
      <c r="Z2810" s="53">
        <f>VLOOKUP(W2810,'[1]LICZBA MIEJSC'!$A:$C,3,0)</f>
        <v>62</v>
      </c>
      <c r="AA2810" s="53">
        <f t="shared" si="258"/>
        <v>91</v>
      </c>
      <c r="AB2810" s="41">
        <f t="shared" si="259"/>
        <v>60</v>
      </c>
      <c r="AC2810" s="113">
        <f t="shared" si="263"/>
        <v>0.65934065934065933</v>
      </c>
      <c r="AD2810" s="299" t="s">
        <v>203</v>
      </c>
    </row>
    <row r="2811" spans="1:30" x14ac:dyDescent="0.25">
      <c r="A2811" s="28" t="s">
        <v>156</v>
      </c>
      <c r="B2811" s="230">
        <v>2810</v>
      </c>
      <c r="C2811" s="44">
        <v>3</v>
      </c>
      <c r="D2811" s="44">
        <v>23151</v>
      </c>
      <c r="E2811" s="438"/>
      <c r="F2811" s="53" t="s">
        <v>384</v>
      </c>
      <c r="G2811" s="158" t="str">
        <f t="shared" si="260"/>
        <v>r3_66</v>
      </c>
      <c r="H2811" s="158" t="s">
        <v>673</v>
      </c>
      <c r="I2811" s="232">
        <v>43237</v>
      </c>
      <c r="J2811" s="49" t="s">
        <v>199</v>
      </c>
      <c r="K2811" s="164">
        <v>111</v>
      </c>
      <c r="L2811" s="64">
        <v>5418</v>
      </c>
      <c r="M2811" s="53" t="s">
        <v>385</v>
      </c>
      <c r="N2811" s="109">
        <v>0.7</v>
      </c>
      <c r="O2811" s="182">
        <v>4</v>
      </c>
      <c r="P2811" s="44" t="s">
        <v>13</v>
      </c>
      <c r="Q2811" s="461"/>
      <c r="R2811" s="461"/>
      <c r="S2811" s="461"/>
      <c r="T2811" s="109">
        <f t="shared" si="261"/>
        <v>0.69791666666666663</v>
      </c>
      <c r="U2811" s="109">
        <f t="shared" si="262"/>
        <v>0.66666666666666663</v>
      </c>
      <c r="V2811" s="41">
        <f>IFERROR(VLOOKUP(L2811,'[1]ZESTAWIENIE NUMERÓW BOCZNYCH'!$A:$B,1,0),"")</f>
        <v>5418</v>
      </c>
      <c r="W2811" s="53" t="str">
        <f>IFERROR(VLOOKUP(V2811,'[1]ZESTAWIENIE NUMERÓW BOCZNYCH'!$A:$B,2,0),P2811)</f>
        <v>SOLARIS URBINO 12</v>
      </c>
      <c r="X2811" s="53" t="s">
        <v>149</v>
      </c>
      <c r="Y2811" s="53">
        <f>VLOOKUP(W2811,'[1]LICZBA MIEJSC'!$A:$C,2,0)</f>
        <v>29</v>
      </c>
      <c r="Z2811" s="53">
        <f>VLOOKUP(W2811,'[1]LICZBA MIEJSC'!$A:$C,3,0)</f>
        <v>52</v>
      </c>
      <c r="AA2811" s="53">
        <f t="shared" si="258"/>
        <v>81</v>
      </c>
      <c r="AB2811" s="41">
        <f t="shared" si="259"/>
        <v>55</v>
      </c>
      <c r="AC2811" s="113">
        <f t="shared" si="263"/>
        <v>0.67901234567901236</v>
      </c>
      <c r="AD2811" s="299" t="s">
        <v>203</v>
      </c>
    </row>
    <row r="2812" spans="1:30" x14ac:dyDescent="0.25">
      <c r="A2812" s="28" t="s">
        <v>156</v>
      </c>
      <c r="B2812" s="230">
        <v>2811</v>
      </c>
      <c r="C2812" s="44">
        <v>3</v>
      </c>
      <c r="D2812" s="44">
        <v>23151</v>
      </c>
      <c r="E2812" s="438"/>
      <c r="F2812" s="53" t="s">
        <v>384</v>
      </c>
      <c r="G2812" s="158" t="str">
        <f t="shared" si="260"/>
        <v>r3_66</v>
      </c>
      <c r="H2812" s="158" t="s">
        <v>673</v>
      </c>
      <c r="I2812" s="232">
        <v>43237</v>
      </c>
      <c r="J2812" s="49" t="s">
        <v>199</v>
      </c>
      <c r="K2812" s="164">
        <v>108</v>
      </c>
      <c r="L2812" s="64">
        <v>5426</v>
      </c>
      <c r="M2812" s="53" t="s">
        <v>285</v>
      </c>
      <c r="N2812" s="109">
        <v>0.7055555555555556</v>
      </c>
      <c r="O2812" s="182">
        <v>2</v>
      </c>
      <c r="P2812" s="44" t="s">
        <v>13</v>
      </c>
      <c r="Q2812" s="461"/>
      <c r="R2812" s="461"/>
      <c r="S2812" s="461"/>
      <c r="T2812" s="109">
        <f t="shared" si="261"/>
        <v>0.69791666666666663</v>
      </c>
      <c r="U2812" s="109">
        <f t="shared" si="262"/>
        <v>0.66666666666666663</v>
      </c>
      <c r="V2812" s="41">
        <f>IFERROR(VLOOKUP(L2812,'[1]ZESTAWIENIE NUMERÓW BOCZNYCH'!$A:$B,1,0),"")</f>
        <v>5426</v>
      </c>
      <c r="W2812" s="53" t="str">
        <f>IFERROR(VLOOKUP(V2812,'[1]ZESTAWIENIE NUMERÓW BOCZNYCH'!$A:$B,2,0),P2812)</f>
        <v>SOLARIS URBINO 12</v>
      </c>
      <c r="X2812" s="53" t="s">
        <v>149</v>
      </c>
      <c r="Y2812" s="53">
        <f>VLOOKUP(W2812,'[1]LICZBA MIEJSC'!$A:$C,2,0)</f>
        <v>29</v>
      </c>
      <c r="Z2812" s="53">
        <f>VLOOKUP(W2812,'[1]LICZBA MIEJSC'!$A:$C,3,0)</f>
        <v>52</v>
      </c>
      <c r="AA2812" s="53">
        <f t="shared" si="258"/>
        <v>81</v>
      </c>
      <c r="AB2812" s="41">
        <f t="shared" si="259"/>
        <v>15</v>
      </c>
      <c r="AC2812" s="113">
        <f t="shared" si="263"/>
        <v>0.18518518518518517</v>
      </c>
      <c r="AD2812" s="299" t="s">
        <v>203</v>
      </c>
    </row>
    <row r="2813" spans="1:30" x14ac:dyDescent="0.25">
      <c r="A2813" s="28" t="s">
        <v>156</v>
      </c>
      <c r="B2813" s="230">
        <v>2812</v>
      </c>
      <c r="C2813" s="44">
        <v>3</v>
      </c>
      <c r="D2813" s="44">
        <v>23151</v>
      </c>
      <c r="E2813" s="438"/>
      <c r="F2813" s="53" t="s">
        <v>384</v>
      </c>
      <c r="G2813" s="158" t="str">
        <f t="shared" si="260"/>
        <v>r3_66</v>
      </c>
      <c r="H2813" s="158" t="s">
        <v>673</v>
      </c>
      <c r="I2813" s="232">
        <v>43237</v>
      </c>
      <c r="J2813" s="49" t="s">
        <v>199</v>
      </c>
      <c r="K2813" s="164">
        <v>111</v>
      </c>
      <c r="L2813" s="64">
        <v>7017</v>
      </c>
      <c r="M2813" s="53" t="s">
        <v>385</v>
      </c>
      <c r="N2813" s="109">
        <v>0.70972222222222225</v>
      </c>
      <c r="O2813" s="182">
        <v>3</v>
      </c>
      <c r="P2813" s="44" t="s">
        <v>13</v>
      </c>
      <c r="Q2813" s="461"/>
      <c r="R2813" s="461"/>
      <c r="S2813" s="461"/>
      <c r="T2813" s="109">
        <f t="shared" si="261"/>
        <v>0.70833333333333326</v>
      </c>
      <c r="U2813" s="109">
        <f t="shared" si="262"/>
        <v>0.70833333333333326</v>
      </c>
      <c r="V2813" s="41">
        <f>IFERROR(VLOOKUP(L2813,'[1]ZESTAWIENIE NUMERÓW BOCZNYCH'!$A:$B,1,0),"")</f>
        <v>7017</v>
      </c>
      <c r="W2813" s="53" t="str">
        <f>IFERROR(VLOOKUP(V2813,'[1]ZESTAWIENIE NUMERÓW BOCZNYCH'!$A:$B,2,0),P2813)</f>
        <v>VOLVO 7700</v>
      </c>
      <c r="X2813" s="53" t="s">
        <v>149</v>
      </c>
      <c r="Y2813" s="53">
        <f>VLOOKUP(W2813,'[1]LICZBA MIEJSC'!$A:$C,2,0)</f>
        <v>33</v>
      </c>
      <c r="Z2813" s="53">
        <f>VLOOKUP(W2813,'[1]LICZBA MIEJSC'!$A:$C,3,0)</f>
        <v>73</v>
      </c>
      <c r="AA2813" s="53">
        <f t="shared" si="258"/>
        <v>106</v>
      </c>
      <c r="AB2813" s="41">
        <f t="shared" si="259"/>
        <v>30</v>
      </c>
      <c r="AC2813" s="113">
        <f t="shared" si="263"/>
        <v>0.28301886792452829</v>
      </c>
      <c r="AD2813" s="299" t="s">
        <v>203</v>
      </c>
    </row>
    <row r="2814" spans="1:30" x14ac:dyDescent="0.25">
      <c r="A2814" s="28" t="s">
        <v>156</v>
      </c>
      <c r="B2814" s="230">
        <v>2813</v>
      </c>
      <c r="C2814" s="44">
        <v>3</v>
      </c>
      <c r="D2814" s="44">
        <v>23151</v>
      </c>
      <c r="E2814" s="438"/>
      <c r="F2814" s="53" t="s">
        <v>384</v>
      </c>
      <c r="G2814" s="158" t="str">
        <f t="shared" si="260"/>
        <v>r3_66</v>
      </c>
      <c r="H2814" s="158" t="s">
        <v>673</v>
      </c>
      <c r="I2814" s="232">
        <v>43237</v>
      </c>
      <c r="J2814" s="49" t="s">
        <v>199</v>
      </c>
      <c r="K2814" s="164">
        <v>105</v>
      </c>
      <c r="L2814" s="64">
        <v>7314</v>
      </c>
      <c r="M2814" s="50" t="s">
        <v>302</v>
      </c>
      <c r="N2814" s="109">
        <v>0.71458333333333335</v>
      </c>
      <c r="O2814" s="182">
        <v>3</v>
      </c>
      <c r="P2814" s="44" t="s">
        <v>13</v>
      </c>
      <c r="Q2814" s="461"/>
      <c r="R2814" s="461"/>
      <c r="S2814" s="461"/>
      <c r="T2814" s="109">
        <f t="shared" si="261"/>
        <v>0.70833333333333326</v>
      </c>
      <c r="U2814" s="109">
        <f t="shared" si="262"/>
        <v>0.70833333333333326</v>
      </c>
      <c r="V2814" s="41">
        <f>IFERROR(VLOOKUP(L2814,'[1]ZESTAWIENIE NUMERÓW BOCZNYCH'!$A:$B,1,0),"")</f>
        <v>7314</v>
      </c>
      <c r="W2814" s="53" t="str">
        <f>IFERROR(VLOOKUP(V2814,'[1]ZESTAWIENIE NUMERÓW BOCZNYCH'!$A:$B,2,0),P2814)</f>
        <v>MERCEDES-BENZ O 530 Citaro</v>
      </c>
      <c r="X2814" s="53" t="s">
        <v>149</v>
      </c>
      <c r="Y2814" s="53">
        <f>VLOOKUP(W2814,'[1]LICZBA MIEJSC'!$A:$C,2,0)</f>
        <v>31</v>
      </c>
      <c r="Z2814" s="53">
        <f>VLOOKUP(W2814,'[1]LICZBA MIEJSC'!$A:$C,3,0)</f>
        <v>71</v>
      </c>
      <c r="AA2814" s="53">
        <f t="shared" si="258"/>
        <v>102</v>
      </c>
      <c r="AB2814" s="41">
        <f t="shared" si="259"/>
        <v>28</v>
      </c>
      <c r="AC2814" s="113">
        <f t="shared" si="263"/>
        <v>0.27450980392156865</v>
      </c>
      <c r="AD2814" s="299" t="s">
        <v>203</v>
      </c>
    </row>
    <row r="2815" spans="1:30" x14ac:dyDescent="0.25">
      <c r="A2815" s="28" t="s">
        <v>156</v>
      </c>
      <c r="B2815" s="230">
        <v>2814</v>
      </c>
      <c r="C2815" s="44">
        <v>3</v>
      </c>
      <c r="D2815" s="44">
        <v>23151</v>
      </c>
      <c r="E2815" s="438"/>
      <c r="F2815" s="53" t="s">
        <v>384</v>
      </c>
      <c r="G2815" s="158" t="str">
        <f t="shared" si="260"/>
        <v>r3_66</v>
      </c>
      <c r="H2815" s="158" t="s">
        <v>673</v>
      </c>
      <c r="I2815" s="232">
        <v>43237</v>
      </c>
      <c r="J2815" s="49" t="s">
        <v>199</v>
      </c>
      <c r="K2815" s="164">
        <v>111</v>
      </c>
      <c r="L2815" s="64">
        <v>7335</v>
      </c>
      <c r="M2815" s="53" t="s">
        <v>385</v>
      </c>
      <c r="N2815" s="109">
        <v>0.72013888888888888</v>
      </c>
      <c r="O2815" s="182">
        <v>3</v>
      </c>
      <c r="P2815" s="44" t="s">
        <v>13</v>
      </c>
      <c r="Q2815" s="461"/>
      <c r="R2815" s="461"/>
      <c r="S2815" s="461"/>
      <c r="T2815" s="109">
        <f t="shared" si="261"/>
        <v>0.71875</v>
      </c>
      <c r="U2815" s="109">
        <f t="shared" si="262"/>
        <v>0.70833333333333326</v>
      </c>
      <c r="V2815" s="41">
        <f>IFERROR(VLOOKUP(L2815,'[1]ZESTAWIENIE NUMERÓW BOCZNYCH'!$A:$B,1,0),"")</f>
        <v>7335</v>
      </c>
      <c r="W2815" s="53" t="str">
        <f>IFERROR(VLOOKUP(V2815,'[1]ZESTAWIENIE NUMERÓW BOCZNYCH'!$A:$B,2,0),P2815)</f>
        <v>MERCEDES-BENZ O 530 Citaro</v>
      </c>
      <c r="X2815" s="53" t="s">
        <v>149</v>
      </c>
      <c r="Y2815" s="53">
        <f>VLOOKUP(W2815,'[1]LICZBA MIEJSC'!$A:$C,2,0)</f>
        <v>31</v>
      </c>
      <c r="Z2815" s="53">
        <f>VLOOKUP(W2815,'[1]LICZBA MIEJSC'!$A:$C,3,0)</f>
        <v>71</v>
      </c>
      <c r="AA2815" s="53">
        <f t="shared" si="258"/>
        <v>102</v>
      </c>
      <c r="AB2815" s="41">
        <f t="shared" si="259"/>
        <v>28</v>
      </c>
      <c r="AC2815" s="113">
        <f t="shared" si="263"/>
        <v>0.27450980392156865</v>
      </c>
      <c r="AD2815" s="299" t="s">
        <v>203</v>
      </c>
    </row>
    <row r="2816" spans="1:30" x14ac:dyDescent="0.25">
      <c r="A2816" s="28" t="s">
        <v>156</v>
      </c>
      <c r="B2816" s="230">
        <v>2815</v>
      </c>
      <c r="C2816" s="44">
        <v>3</v>
      </c>
      <c r="D2816" s="44">
        <v>23151</v>
      </c>
      <c r="E2816" s="438"/>
      <c r="F2816" s="53" t="s">
        <v>384</v>
      </c>
      <c r="G2816" s="158" t="str">
        <f t="shared" si="260"/>
        <v>r3_66</v>
      </c>
      <c r="H2816" s="158" t="s">
        <v>673</v>
      </c>
      <c r="I2816" s="232">
        <v>43237</v>
      </c>
      <c r="J2816" s="49" t="s">
        <v>199</v>
      </c>
      <c r="K2816" s="164">
        <v>108</v>
      </c>
      <c r="L2816" s="64">
        <v>7405</v>
      </c>
      <c r="M2816" s="53" t="s">
        <v>285</v>
      </c>
      <c r="N2816" s="109">
        <v>0.72916666666666663</v>
      </c>
      <c r="O2816" s="182">
        <v>2</v>
      </c>
      <c r="P2816" s="44" t="s">
        <v>13</v>
      </c>
      <c r="Q2816" s="461"/>
      <c r="R2816" s="461"/>
      <c r="S2816" s="461"/>
      <c r="T2816" s="109">
        <f t="shared" si="261"/>
        <v>0.72916666666666663</v>
      </c>
      <c r="U2816" s="109">
        <f t="shared" si="262"/>
        <v>0.70833333333333326</v>
      </c>
      <c r="V2816" s="41">
        <f>IFERROR(VLOOKUP(L2816,'[1]ZESTAWIENIE NUMERÓW BOCZNYCH'!$A:$B,1,0),"")</f>
        <v>7405</v>
      </c>
      <c r="W2816" s="53" t="str">
        <f>IFERROR(VLOOKUP(V2816,'[1]ZESTAWIENIE NUMERÓW BOCZNYCH'!$A:$B,2,0),P2816)</f>
        <v>MERCEDES-BENZ 628 02 Citaro</v>
      </c>
      <c r="X2816" s="53" t="s">
        <v>149</v>
      </c>
      <c r="Y2816" s="53">
        <f>VLOOKUP(W2816,'[1]LICZBA MIEJSC'!$A:$C,2,0)</f>
        <v>29</v>
      </c>
      <c r="Z2816" s="53">
        <f>VLOOKUP(W2816,'[1]LICZBA MIEJSC'!$A:$C,3,0)</f>
        <v>62</v>
      </c>
      <c r="AA2816" s="53">
        <f t="shared" si="258"/>
        <v>91</v>
      </c>
      <c r="AB2816" s="41">
        <f t="shared" si="259"/>
        <v>15</v>
      </c>
      <c r="AC2816" s="113">
        <f t="shared" si="263"/>
        <v>0.16483516483516483</v>
      </c>
      <c r="AD2816" s="299" t="s">
        <v>203</v>
      </c>
    </row>
    <row r="2817" spans="1:30" x14ac:dyDescent="0.25">
      <c r="A2817" s="28" t="s">
        <v>156</v>
      </c>
      <c r="B2817" s="230">
        <v>2816</v>
      </c>
      <c r="C2817" s="44">
        <v>4</v>
      </c>
      <c r="D2817" s="44">
        <v>23151</v>
      </c>
      <c r="E2817" s="438"/>
      <c r="F2817" s="53" t="s">
        <v>384</v>
      </c>
      <c r="G2817" s="158" t="str">
        <f t="shared" si="260"/>
        <v>r3_66</v>
      </c>
      <c r="H2817" s="158" t="s">
        <v>673</v>
      </c>
      <c r="I2817" s="232">
        <v>43237</v>
      </c>
      <c r="J2817" s="49" t="s">
        <v>199</v>
      </c>
      <c r="K2817" s="164">
        <v>111</v>
      </c>
      <c r="L2817" s="64">
        <v>7025</v>
      </c>
      <c r="M2817" s="53" t="s">
        <v>385</v>
      </c>
      <c r="N2817" s="109">
        <v>0.73124999999999996</v>
      </c>
      <c r="O2817" s="182">
        <v>3</v>
      </c>
      <c r="P2817" s="44" t="s">
        <v>13</v>
      </c>
      <c r="Q2817" s="461"/>
      <c r="R2817" s="461"/>
      <c r="S2817" s="461"/>
      <c r="T2817" s="109">
        <f t="shared" si="261"/>
        <v>0.72916666666666663</v>
      </c>
      <c r="U2817" s="109">
        <f t="shared" si="262"/>
        <v>0.70833333333333326</v>
      </c>
      <c r="V2817" s="41">
        <f>IFERROR(VLOOKUP(L2817,'[1]ZESTAWIENIE NUMERÓW BOCZNYCH'!$A:$B,1,0),"")</f>
        <v>7025</v>
      </c>
      <c r="W2817" s="53" t="str">
        <f>IFERROR(VLOOKUP(V2817,'[1]ZESTAWIENIE NUMERÓW BOCZNYCH'!$A:$B,2,0),P2817)</f>
        <v>VOLVO 7700</v>
      </c>
      <c r="X2817" s="53" t="s">
        <v>149</v>
      </c>
      <c r="Y2817" s="53">
        <f>VLOOKUP(W2817,'[1]LICZBA MIEJSC'!$A:$C,2,0)</f>
        <v>33</v>
      </c>
      <c r="Z2817" s="53">
        <f>VLOOKUP(W2817,'[1]LICZBA MIEJSC'!$A:$C,3,0)</f>
        <v>73</v>
      </c>
      <c r="AA2817" s="53">
        <f t="shared" si="258"/>
        <v>106</v>
      </c>
      <c r="AB2817" s="41">
        <f t="shared" si="259"/>
        <v>30</v>
      </c>
      <c r="AC2817" s="113">
        <f t="shared" si="263"/>
        <v>0.28301886792452829</v>
      </c>
      <c r="AD2817" s="299" t="s">
        <v>203</v>
      </c>
    </row>
    <row r="2818" spans="1:30" x14ac:dyDescent="0.25">
      <c r="A2818" s="28" t="s">
        <v>156</v>
      </c>
      <c r="B2818" s="230">
        <v>2817</v>
      </c>
      <c r="C2818" s="44">
        <v>4</v>
      </c>
      <c r="D2818" s="44">
        <v>23151</v>
      </c>
      <c r="E2818" s="438"/>
      <c r="F2818" s="53" t="s">
        <v>384</v>
      </c>
      <c r="G2818" s="158" t="str">
        <f t="shared" si="260"/>
        <v>r3_66</v>
      </c>
      <c r="H2818" s="158" t="s">
        <v>673</v>
      </c>
      <c r="I2818" s="232">
        <v>43237</v>
      </c>
      <c r="J2818" s="49" t="s">
        <v>199</v>
      </c>
      <c r="K2818" s="164">
        <v>105</v>
      </c>
      <c r="L2818" s="64">
        <v>7345</v>
      </c>
      <c r="M2818" s="50" t="s">
        <v>302</v>
      </c>
      <c r="N2818" s="109">
        <v>0.73819444444444449</v>
      </c>
      <c r="O2818" s="182">
        <v>3</v>
      </c>
      <c r="P2818" s="44" t="s">
        <v>13</v>
      </c>
      <c r="Q2818" s="461"/>
      <c r="R2818" s="461"/>
      <c r="S2818" s="461"/>
      <c r="T2818" s="109">
        <f t="shared" si="261"/>
        <v>0.72916666666666663</v>
      </c>
      <c r="U2818" s="109">
        <f t="shared" si="262"/>
        <v>0.70833333333333326</v>
      </c>
      <c r="V2818" s="41">
        <f>IFERROR(VLOOKUP(L2818,'[1]ZESTAWIENIE NUMERÓW BOCZNYCH'!$A:$B,1,0),"")</f>
        <v>7345</v>
      </c>
      <c r="W2818" s="53" t="str">
        <f>IFERROR(VLOOKUP(V2818,'[1]ZESTAWIENIE NUMERÓW BOCZNYCH'!$A:$B,2,0),P2818)</f>
        <v>MERCEDES-BENZ O 530 Citaro</v>
      </c>
      <c r="X2818" s="53" t="s">
        <v>149</v>
      </c>
      <c r="Y2818" s="53">
        <f>VLOOKUP(W2818,'[1]LICZBA MIEJSC'!$A:$C,2,0)</f>
        <v>31</v>
      </c>
      <c r="Z2818" s="53">
        <f>VLOOKUP(W2818,'[1]LICZBA MIEJSC'!$A:$C,3,0)</f>
        <v>71</v>
      </c>
      <c r="AA2818" s="53">
        <f t="shared" ref="AA2818:AA2881" si="264">Y2818+Z2818</f>
        <v>102</v>
      </c>
      <c r="AB2818" s="41">
        <f t="shared" ref="AB2818:AB2881" si="265">ROUND(IF(O2818=$AE$1,0,IF(O2818=$AG$1,AA2818*0.1,IF(O2818=$AI$1,Y2818/2,IF(O2818=$AK$1,Y2818*0.9,IF(O2818=$AM$1,Y2818+(Z2818*0.5),IF(O2818=$AO$1,AA2818*0.9,IF(O2818=$AQ$1,AA2818*1.1,"BŁĄD"))))))),0)</f>
        <v>28</v>
      </c>
      <c r="AC2818" s="113">
        <f t="shared" si="263"/>
        <v>0.27450980392156865</v>
      </c>
      <c r="AD2818" s="299" t="s">
        <v>203</v>
      </c>
    </row>
    <row r="2819" spans="1:30" x14ac:dyDescent="0.25">
      <c r="A2819" s="28" t="s">
        <v>156</v>
      </c>
      <c r="B2819" s="230">
        <v>2818</v>
      </c>
      <c r="C2819" s="44">
        <v>4</v>
      </c>
      <c r="D2819" s="44">
        <v>23151</v>
      </c>
      <c r="E2819" s="438"/>
      <c r="F2819" s="53" t="s">
        <v>384</v>
      </c>
      <c r="G2819" s="158" t="str">
        <f t="shared" ref="G2819:G2882" si="266">IF(ISERROR(RIGHT(LEFT(F2819,FIND("_",MID(F2819,4,150))+2))*1),LEFT(F2819,FIND("_",MID(F2819,4,150))+1),LEFT(F2819,FIND("_",MID(F2819,4,150))+2))</f>
        <v>r3_66</v>
      </c>
      <c r="H2819" s="158" t="s">
        <v>673</v>
      </c>
      <c r="I2819" s="232">
        <v>43237</v>
      </c>
      <c r="J2819" s="49" t="s">
        <v>199</v>
      </c>
      <c r="K2819" s="164">
        <v>111</v>
      </c>
      <c r="L2819" s="64">
        <v>7340</v>
      </c>
      <c r="M2819" s="53" t="s">
        <v>385</v>
      </c>
      <c r="N2819" s="109">
        <v>0.74027777777777781</v>
      </c>
      <c r="O2819" s="182">
        <v>3</v>
      </c>
      <c r="P2819" s="44" t="s">
        <v>13</v>
      </c>
      <c r="Q2819" s="461"/>
      <c r="R2819" s="461"/>
      <c r="S2819" s="461"/>
      <c r="T2819" s="109">
        <f t="shared" ref="T2819:T2882" si="267">FLOOR(N2819,"0:15")</f>
        <v>0.73958333333333326</v>
      </c>
      <c r="U2819" s="109">
        <f t="shared" ref="U2819:U2882" si="268">FLOOR(N2819,TIME(1,0,0))</f>
        <v>0.70833333333333326</v>
      </c>
      <c r="V2819" s="41">
        <f>IFERROR(VLOOKUP(L2819,'[1]ZESTAWIENIE NUMERÓW BOCZNYCH'!$A:$B,1,0),"")</f>
        <v>7340</v>
      </c>
      <c r="W2819" s="53" t="str">
        <f>IFERROR(VLOOKUP(V2819,'[1]ZESTAWIENIE NUMERÓW BOCZNYCH'!$A:$B,2,0),P2819)</f>
        <v>MERCEDES-BENZ O 530 Citaro</v>
      </c>
      <c r="X2819" s="53" t="s">
        <v>149</v>
      </c>
      <c r="Y2819" s="53">
        <f>VLOOKUP(W2819,'[1]LICZBA MIEJSC'!$A:$C,2,0)</f>
        <v>31</v>
      </c>
      <c r="Z2819" s="53">
        <f>VLOOKUP(W2819,'[1]LICZBA MIEJSC'!$A:$C,3,0)</f>
        <v>71</v>
      </c>
      <c r="AA2819" s="53">
        <f t="shared" si="264"/>
        <v>102</v>
      </c>
      <c r="AB2819" s="41">
        <f t="shared" si="265"/>
        <v>28</v>
      </c>
      <c r="AC2819" s="113">
        <f t="shared" ref="AC2819:AC2882" si="269">AB2819/AA2819</f>
        <v>0.27450980392156865</v>
      </c>
      <c r="AD2819" s="299" t="s">
        <v>203</v>
      </c>
    </row>
    <row r="2820" spans="1:30" x14ac:dyDescent="0.25">
      <c r="A2820" s="28" t="s">
        <v>156</v>
      </c>
      <c r="B2820" s="230">
        <v>2819</v>
      </c>
      <c r="C2820" s="44">
        <v>4</v>
      </c>
      <c r="D2820" s="44">
        <v>23151</v>
      </c>
      <c r="E2820" s="438"/>
      <c r="F2820" s="53" t="s">
        <v>384</v>
      </c>
      <c r="G2820" s="158" t="str">
        <f t="shared" si="266"/>
        <v>r3_66</v>
      </c>
      <c r="H2820" s="158" t="s">
        <v>673</v>
      </c>
      <c r="I2820" s="232">
        <v>43237</v>
      </c>
      <c r="J2820" s="49" t="s">
        <v>199</v>
      </c>
      <c r="K2820" s="164">
        <v>108</v>
      </c>
      <c r="L2820" s="64">
        <v>5426</v>
      </c>
      <c r="M2820" s="53" t="s">
        <v>285</v>
      </c>
      <c r="N2820" s="109">
        <v>0.74722222222222223</v>
      </c>
      <c r="O2820" s="182">
        <v>3</v>
      </c>
      <c r="P2820" s="44" t="s">
        <v>13</v>
      </c>
      <c r="Q2820" s="461"/>
      <c r="R2820" s="461"/>
      <c r="S2820" s="461"/>
      <c r="T2820" s="109">
        <f t="shared" si="267"/>
        <v>0.73958333333333326</v>
      </c>
      <c r="U2820" s="109">
        <f t="shared" si="268"/>
        <v>0.70833333333333326</v>
      </c>
      <c r="V2820" s="41">
        <f>IFERROR(VLOOKUP(L2820,'[1]ZESTAWIENIE NUMERÓW BOCZNYCH'!$A:$B,1,0),"")</f>
        <v>5426</v>
      </c>
      <c r="W2820" s="53" t="str">
        <f>IFERROR(VLOOKUP(V2820,'[1]ZESTAWIENIE NUMERÓW BOCZNYCH'!$A:$B,2,0),P2820)</f>
        <v>SOLARIS URBINO 12</v>
      </c>
      <c r="X2820" s="53" t="s">
        <v>149</v>
      </c>
      <c r="Y2820" s="53">
        <f>VLOOKUP(W2820,'[1]LICZBA MIEJSC'!$A:$C,2,0)</f>
        <v>29</v>
      </c>
      <c r="Z2820" s="53">
        <f>VLOOKUP(W2820,'[1]LICZBA MIEJSC'!$A:$C,3,0)</f>
        <v>52</v>
      </c>
      <c r="AA2820" s="53">
        <f t="shared" si="264"/>
        <v>81</v>
      </c>
      <c r="AB2820" s="41">
        <f t="shared" si="265"/>
        <v>26</v>
      </c>
      <c r="AC2820" s="113">
        <f t="shared" si="269"/>
        <v>0.32098765432098764</v>
      </c>
      <c r="AD2820" s="299" t="s">
        <v>206</v>
      </c>
    </row>
    <row r="2821" spans="1:30" x14ac:dyDescent="0.25">
      <c r="A2821" s="28" t="s">
        <v>156</v>
      </c>
      <c r="B2821" s="230">
        <v>2820</v>
      </c>
      <c r="C2821" s="53">
        <v>1</v>
      </c>
      <c r="D2821" s="53">
        <v>23152</v>
      </c>
      <c r="E2821" s="437"/>
      <c r="F2821" s="53" t="s">
        <v>386</v>
      </c>
      <c r="G2821" s="158" t="str">
        <f t="shared" si="266"/>
        <v>r3_66</v>
      </c>
      <c r="H2821" s="158" t="s">
        <v>674</v>
      </c>
      <c r="I2821" s="232">
        <v>43237</v>
      </c>
      <c r="J2821" s="49" t="s">
        <v>199</v>
      </c>
      <c r="K2821" s="157">
        <v>108</v>
      </c>
      <c r="L2821" s="50">
        <v>5426</v>
      </c>
      <c r="M2821" s="110" t="s">
        <v>144</v>
      </c>
      <c r="N2821" s="43">
        <v>0.26111111111111113</v>
      </c>
      <c r="O2821" s="158">
        <v>2</v>
      </c>
      <c r="P2821" s="53" t="s">
        <v>13</v>
      </c>
      <c r="Q2821" s="460"/>
      <c r="R2821" s="460"/>
      <c r="S2821" s="460"/>
      <c r="T2821" s="109">
        <f t="shared" si="267"/>
        <v>0.26041666666666663</v>
      </c>
      <c r="U2821" s="109">
        <f t="shared" si="268"/>
        <v>0.25</v>
      </c>
      <c r="V2821" s="41">
        <f>IFERROR(VLOOKUP(L2821,'[1]ZESTAWIENIE NUMERÓW BOCZNYCH'!$A:$B,1,0),"")</f>
        <v>5426</v>
      </c>
      <c r="W2821" s="53" t="str">
        <f>IFERROR(VLOOKUP(V2821,'[1]ZESTAWIENIE NUMERÓW BOCZNYCH'!$A:$B,2,0),P2821)</f>
        <v>SOLARIS URBINO 12</v>
      </c>
      <c r="X2821" s="53" t="s">
        <v>149</v>
      </c>
      <c r="Y2821" s="53">
        <f>VLOOKUP(W2821,'[1]LICZBA MIEJSC'!$A:$C,2,0)</f>
        <v>29</v>
      </c>
      <c r="Z2821" s="53">
        <f>VLOOKUP(W2821,'[1]LICZBA MIEJSC'!$A:$C,3,0)</f>
        <v>52</v>
      </c>
      <c r="AA2821" s="53">
        <f t="shared" si="264"/>
        <v>81</v>
      </c>
      <c r="AB2821" s="41">
        <f t="shared" si="265"/>
        <v>15</v>
      </c>
      <c r="AC2821" s="113">
        <f t="shared" si="269"/>
        <v>0.18518518518518517</v>
      </c>
      <c r="AD2821" s="299" t="s">
        <v>203</v>
      </c>
    </row>
    <row r="2822" spans="1:30" x14ac:dyDescent="0.25">
      <c r="A2822" s="28" t="s">
        <v>156</v>
      </c>
      <c r="B2822" s="230">
        <v>2821</v>
      </c>
      <c r="C2822" s="53">
        <v>1</v>
      </c>
      <c r="D2822" s="53">
        <v>23152</v>
      </c>
      <c r="E2822" s="437"/>
      <c r="F2822" s="53" t="s">
        <v>386</v>
      </c>
      <c r="G2822" s="158" t="str">
        <f t="shared" si="266"/>
        <v>r3_66</v>
      </c>
      <c r="H2822" s="158" t="s">
        <v>674</v>
      </c>
      <c r="I2822" s="232">
        <v>43237</v>
      </c>
      <c r="J2822" s="49" t="s">
        <v>199</v>
      </c>
      <c r="K2822" s="157">
        <v>111</v>
      </c>
      <c r="L2822" s="50">
        <v>7316</v>
      </c>
      <c r="M2822" s="256" t="s">
        <v>141</v>
      </c>
      <c r="N2822" s="43">
        <v>0.26527777777777778</v>
      </c>
      <c r="O2822" s="158">
        <v>3</v>
      </c>
      <c r="P2822" s="53" t="s">
        <v>13</v>
      </c>
      <c r="Q2822" s="461"/>
      <c r="R2822" s="461"/>
      <c r="S2822" s="461"/>
      <c r="T2822" s="109">
        <f t="shared" si="267"/>
        <v>0.26041666666666663</v>
      </c>
      <c r="U2822" s="109">
        <f t="shared" si="268"/>
        <v>0.25</v>
      </c>
      <c r="V2822" s="41">
        <f>IFERROR(VLOOKUP(L2822,'[1]ZESTAWIENIE NUMERÓW BOCZNYCH'!$A:$B,1,0),"")</f>
        <v>7316</v>
      </c>
      <c r="W2822" s="53" t="str">
        <f>IFERROR(VLOOKUP(V2822,'[1]ZESTAWIENIE NUMERÓW BOCZNYCH'!$A:$B,2,0),P2822)</f>
        <v>MERCEDES-BENZ O 530 Citaro</v>
      </c>
      <c r="X2822" s="53" t="s">
        <v>149</v>
      </c>
      <c r="Y2822" s="53">
        <f>VLOOKUP(W2822,'[1]LICZBA MIEJSC'!$A:$C,2,0)</f>
        <v>31</v>
      </c>
      <c r="Z2822" s="53">
        <f>VLOOKUP(W2822,'[1]LICZBA MIEJSC'!$A:$C,3,0)</f>
        <v>71</v>
      </c>
      <c r="AA2822" s="53">
        <f t="shared" si="264"/>
        <v>102</v>
      </c>
      <c r="AB2822" s="41">
        <f t="shared" si="265"/>
        <v>28</v>
      </c>
      <c r="AC2822" s="113">
        <f t="shared" si="269"/>
        <v>0.27450980392156865</v>
      </c>
      <c r="AD2822" s="299" t="s">
        <v>203</v>
      </c>
    </row>
    <row r="2823" spans="1:30" x14ac:dyDescent="0.25">
      <c r="A2823" s="28" t="s">
        <v>156</v>
      </c>
      <c r="B2823" s="230">
        <v>2822</v>
      </c>
      <c r="C2823" s="53">
        <v>1</v>
      </c>
      <c r="D2823" s="53">
        <v>23152</v>
      </c>
      <c r="E2823" s="437"/>
      <c r="F2823" s="53" t="s">
        <v>386</v>
      </c>
      <c r="G2823" s="158" t="str">
        <f t="shared" si="266"/>
        <v>r3_66</v>
      </c>
      <c r="H2823" s="158" t="s">
        <v>674</v>
      </c>
      <c r="I2823" s="232">
        <v>43237</v>
      </c>
      <c r="J2823" s="49" t="s">
        <v>199</v>
      </c>
      <c r="K2823" s="157">
        <v>105</v>
      </c>
      <c r="L2823" s="50">
        <v>7342</v>
      </c>
      <c r="M2823" s="56" t="s">
        <v>139</v>
      </c>
      <c r="N2823" s="43">
        <v>0.26874999999999999</v>
      </c>
      <c r="O2823" s="158">
        <v>4</v>
      </c>
      <c r="P2823" s="53" t="s">
        <v>13</v>
      </c>
      <c r="Q2823" s="461"/>
      <c r="R2823" s="461"/>
      <c r="S2823" s="461"/>
      <c r="T2823" s="109">
        <f t="shared" si="267"/>
        <v>0.26041666666666663</v>
      </c>
      <c r="U2823" s="109">
        <f t="shared" si="268"/>
        <v>0.25</v>
      </c>
      <c r="V2823" s="41">
        <f>IFERROR(VLOOKUP(L2823,'[1]ZESTAWIENIE NUMERÓW BOCZNYCH'!$A:$B,1,0),"")</f>
        <v>7342</v>
      </c>
      <c r="W2823" s="53" t="str">
        <f>IFERROR(VLOOKUP(V2823,'[1]ZESTAWIENIE NUMERÓW BOCZNYCH'!$A:$B,2,0),P2823)</f>
        <v>MERCEDES-BENZ O 530 Citaro</v>
      </c>
      <c r="X2823" s="53" t="s">
        <v>149</v>
      </c>
      <c r="Y2823" s="53">
        <f>VLOOKUP(W2823,'[1]LICZBA MIEJSC'!$A:$C,2,0)</f>
        <v>31</v>
      </c>
      <c r="Z2823" s="53">
        <f>VLOOKUP(W2823,'[1]LICZBA MIEJSC'!$A:$C,3,0)</f>
        <v>71</v>
      </c>
      <c r="AA2823" s="53">
        <f t="shared" si="264"/>
        <v>102</v>
      </c>
      <c r="AB2823" s="41">
        <f t="shared" si="265"/>
        <v>67</v>
      </c>
      <c r="AC2823" s="113">
        <f t="shared" si="269"/>
        <v>0.65686274509803921</v>
      </c>
      <c r="AD2823" s="299" t="s">
        <v>203</v>
      </c>
    </row>
    <row r="2824" spans="1:30" x14ac:dyDescent="0.25">
      <c r="A2824" s="28" t="s">
        <v>156</v>
      </c>
      <c r="B2824" s="230">
        <v>2823</v>
      </c>
      <c r="C2824" s="53">
        <v>1</v>
      </c>
      <c r="D2824" s="53">
        <v>23152</v>
      </c>
      <c r="E2824" s="437"/>
      <c r="F2824" s="53" t="s">
        <v>386</v>
      </c>
      <c r="G2824" s="158" t="str">
        <f t="shared" si="266"/>
        <v>r3_66</v>
      </c>
      <c r="H2824" s="158" t="s">
        <v>674</v>
      </c>
      <c r="I2824" s="232">
        <v>43237</v>
      </c>
      <c r="J2824" s="49" t="s">
        <v>199</v>
      </c>
      <c r="K2824" s="157">
        <v>111</v>
      </c>
      <c r="L2824" s="50">
        <v>5418</v>
      </c>
      <c r="M2824" s="256" t="s">
        <v>141</v>
      </c>
      <c r="N2824" s="43">
        <v>0.27569444444444446</v>
      </c>
      <c r="O2824" s="158">
        <v>4</v>
      </c>
      <c r="P2824" s="53" t="s">
        <v>13</v>
      </c>
      <c r="Q2824" s="461"/>
      <c r="R2824" s="461"/>
      <c r="S2824" s="461"/>
      <c r="T2824" s="109">
        <f t="shared" si="267"/>
        <v>0.27083333333333331</v>
      </c>
      <c r="U2824" s="109">
        <f t="shared" si="268"/>
        <v>0.25</v>
      </c>
      <c r="V2824" s="41">
        <f>IFERROR(VLOOKUP(L2824,'[1]ZESTAWIENIE NUMERÓW BOCZNYCH'!$A:$B,1,0),"")</f>
        <v>5418</v>
      </c>
      <c r="W2824" s="53" t="str">
        <f>IFERROR(VLOOKUP(V2824,'[1]ZESTAWIENIE NUMERÓW BOCZNYCH'!$A:$B,2,0),P2824)</f>
        <v>SOLARIS URBINO 12</v>
      </c>
      <c r="X2824" s="53" t="s">
        <v>149</v>
      </c>
      <c r="Y2824" s="53">
        <f>VLOOKUP(W2824,'[1]LICZBA MIEJSC'!$A:$C,2,0)</f>
        <v>29</v>
      </c>
      <c r="Z2824" s="53">
        <f>VLOOKUP(W2824,'[1]LICZBA MIEJSC'!$A:$C,3,0)</f>
        <v>52</v>
      </c>
      <c r="AA2824" s="53">
        <f t="shared" si="264"/>
        <v>81</v>
      </c>
      <c r="AB2824" s="41">
        <f t="shared" si="265"/>
        <v>55</v>
      </c>
      <c r="AC2824" s="113">
        <f t="shared" si="269"/>
        <v>0.67901234567901236</v>
      </c>
      <c r="AD2824" s="299" t="s">
        <v>203</v>
      </c>
    </row>
    <row r="2825" spans="1:30" x14ac:dyDescent="0.25">
      <c r="A2825" s="28" t="s">
        <v>156</v>
      </c>
      <c r="B2825" s="230">
        <v>2824</v>
      </c>
      <c r="C2825" s="53">
        <v>1</v>
      </c>
      <c r="D2825" s="53">
        <v>23152</v>
      </c>
      <c r="E2825" s="437"/>
      <c r="F2825" s="53" t="s">
        <v>386</v>
      </c>
      <c r="G2825" s="158" t="str">
        <f t="shared" si="266"/>
        <v>r3_66</v>
      </c>
      <c r="H2825" s="158" t="s">
        <v>674</v>
      </c>
      <c r="I2825" s="232">
        <v>43237</v>
      </c>
      <c r="J2825" s="49" t="s">
        <v>199</v>
      </c>
      <c r="K2825" s="157">
        <v>108</v>
      </c>
      <c r="L2825" s="50">
        <v>7405</v>
      </c>
      <c r="M2825" s="256" t="s">
        <v>141</v>
      </c>
      <c r="N2825" s="43">
        <v>0.28055555555555556</v>
      </c>
      <c r="O2825" s="158">
        <v>4</v>
      </c>
      <c r="P2825" s="53" t="s">
        <v>13</v>
      </c>
      <c r="Q2825" s="461"/>
      <c r="R2825" s="461"/>
      <c r="S2825" s="461"/>
      <c r="T2825" s="109">
        <f t="shared" si="267"/>
        <v>0.27083333333333331</v>
      </c>
      <c r="U2825" s="109">
        <f t="shared" si="268"/>
        <v>0.25</v>
      </c>
      <c r="V2825" s="41">
        <f>IFERROR(VLOOKUP(L2825,'[1]ZESTAWIENIE NUMERÓW BOCZNYCH'!$A:$B,1,0),"")</f>
        <v>7405</v>
      </c>
      <c r="W2825" s="53" t="str">
        <f>IFERROR(VLOOKUP(V2825,'[1]ZESTAWIENIE NUMERÓW BOCZNYCH'!$A:$B,2,0),P2825)</f>
        <v>MERCEDES-BENZ 628 02 Citaro</v>
      </c>
      <c r="X2825" s="53" t="s">
        <v>149</v>
      </c>
      <c r="Y2825" s="53">
        <f>VLOOKUP(W2825,'[1]LICZBA MIEJSC'!$A:$C,2,0)</f>
        <v>29</v>
      </c>
      <c r="Z2825" s="53">
        <f>VLOOKUP(W2825,'[1]LICZBA MIEJSC'!$A:$C,3,0)</f>
        <v>62</v>
      </c>
      <c r="AA2825" s="53">
        <f t="shared" si="264"/>
        <v>91</v>
      </c>
      <c r="AB2825" s="41">
        <f t="shared" si="265"/>
        <v>60</v>
      </c>
      <c r="AC2825" s="113">
        <f t="shared" si="269"/>
        <v>0.65934065934065933</v>
      </c>
      <c r="AD2825" s="299" t="s">
        <v>203</v>
      </c>
    </row>
    <row r="2826" spans="1:30" x14ac:dyDescent="0.25">
      <c r="A2826" s="28" t="s">
        <v>156</v>
      </c>
      <c r="B2826" s="230">
        <v>2825</v>
      </c>
      <c r="C2826" s="53">
        <v>1</v>
      </c>
      <c r="D2826" s="53">
        <v>23152</v>
      </c>
      <c r="E2826" s="437"/>
      <c r="F2826" s="53" t="s">
        <v>386</v>
      </c>
      <c r="G2826" s="158" t="str">
        <f t="shared" si="266"/>
        <v>r3_66</v>
      </c>
      <c r="H2826" s="158" t="s">
        <v>674</v>
      </c>
      <c r="I2826" s="232">
        <v>43237</v>
      </c>
      <c r="J2826" s="49" t="s">
        <v>199</v>
      </c>
      <c r="K2826" s="157">
        <v>111</v>
      </c>
      <c r="L2826" s="50">
        <v>7015</v>
      </c>
      <c r="M2826" s="256" t="s">
        <v>141</v>
      </c>
      <c r="N2826" s="43">
        <v>0.28611111111111115</v>
      </c>
      <c r="O2826" s="158">
        <v>4</v>
      </c>
      <c r="P2826" s="53" t="s">
        <v>13</v>
      </c>
      <c r="Q2826" s="461"/>
      <c r="R2826" s="461"/>
      <c r="S2826" s="461"/>
      <c r="T2826" s="109">
        <f t="shared" si="267"/>
        <v>0.28125</v>
      </c>
      <c r="U2826" s="109">
        <f t="shared" si="268"/>
        <v>0.25</v>
      </c>
      <c r="V2826" s="41">
        <f>IFERROR(VLOOKUP(L2826,'[1]ZESTAWIENIE NUMERÓW BOCZNYCH'!$A:$B,1,0),"")</f>
        <v>7015</v>
      </c>
      <c r="W2826" s="53" t="str">
        <f>IFERROR(VLOOKUP(V2826,'[1]ZESTAWIENIE NUMERÓW BOCZNYCH'!$A:$B,2,0),P2826)</f>
        <v>VOLVO 7700</v>
      </c>
      <c r="X2826" s="53" t="s">
        <v>149</v>
      </c>
      <c r="Y2826" s="53">
        <f>VLOOKUP(W2826,'[1]LICZBA MIEJSC'!$A:$C,2,0)</f>
        <v>33</v>
      </c>
      <c r="Z2826" s="53">
        <f>VLOOKUP(W2826,'[1]LICZBA MIEJSC'!$A:$C,3,0)</f>
        <v>73</v>
      </c>
      <c r="AA2826" s="53">
        <f t="shared" si="264"/>
        <v>106</v>
      </c>
      <c r="AB2826" s="41">
        <f t="shared" si="265"/>
        <v>70</v>
      </c>
      <c r="AC2826" s="113">
        <f t="shared" si="269"/>
        <v>0.660377358490566</v>
      </c>
      <c r="AD2826" s="299" t="s">
        <v>203</v>
      </c>
    </row>
    <row r="2827" spans="1:30" x14ac:dyDescent="0.25">
      <c r="A2827" s="28" t="s">
        <v>156</v>
      </c>
      <c r="B2827" s="230">
        <v>2826</v>
      </c>
      <c r="C2827" s="53">
        <v>1</v>
      </c>
      <c r="D2827" s="53">
        <v>23152</v>
      </c>
      <c r="E2827" s="437"/>
      <c r="F2827" s="53" t="s">
        <v>386</v>
      </c>
      <c r="G2827" s="158" t="str">
        <f t="shared" si="266"/>
        <v>r3_66</v>
      </c>
      <c r="H2827" s="158" t="s">
        <v>674</v>
      </c>
      <c r="I2827" s="232">
        <v>43237</v>
      </c>
      <c r="J2827" s="49" t="s">
        <v>199</v>
      </c>
      <c r="K2827" s="157">
        <v>105</v>
      </c>
      <c r="L2827" s="50">
        <v>7440</v>
      </c>
      <c r="M2827" s="56" t="s">
        <v>139</v>
      </c>
      <c r="N2827" s="43">
        <v>0.29166666666666669</v>
      </c>
      <c r="O2827" s="158">
        <v>4</v>
      </c>
      <c r="P2827" s="53" t="s">
        <v>13</v>
      </c>
      <c r="Q2827" s="461"/>
      <c r="R2827" s="461"/>
      <c r="S2827" s="461"/>
      <c r="T2827" s="109">
        <f t="shared" si="267"/>
        <v>0.29166666666666663</v>
      </c>
      <c r="U2827" s="109">
        <f t="shared" si="268"/>
        <v>0.29166666666666663</v>
      </c>
      <c r="V2827" s="41" t="str">
        <f>IFERROR(VLOOKUP(L2827,'[1]ZESTAWIENIE NUMERÓW BOCZNYCH'!$A:$B,1,0),"")</f>
        <v/>
      </c>
      <c r="W2827" s="53" t="str">
        <f>IFERROR(VLOOKUP(V2827,'[1]ZESTAWIENIE NUMERÓW BOCZNYCH'!$A:$B,2,0),P2827)</f>
        <v>AZ</v>
      </c>
      <c r="X2827" s="53" t="s">
        <v>149</v>
      </c>
      <c r="Y2827" s="53">
        <f>VLOOKUP(W2827,'[1]LICZBA MIEJSC'!$A:$C,2,0)</f>
        <v>40</v>
      </c>
      <c r="Z2827" s="53">
        <f>VLOOKUP(W2827,'[1]LICZBA MIEJSC'!$A:$C,3,0)</f>
        <v>60</v>
      </c>
      <c r="AA2827" s="53">
        <f t="shared" si="264"/>
        <v>100</v>
      </c>
      <c r="AB2827" s="41">
        <f t="shared" si="265"/>
        <v>70</v>
      </c>
      <c r="AC2827" s="113">
        <f t="shared" si="269"/>
        <v>0.7</v>
      </c>
      <c r="AD2827" s="299" t="s">
        <v>203</v>
      </c>
    </row>
    <row r="2828" spans="1:30" x14ac:dyDescent="0.25">
      <c r="A2828" s="28" t="s">
        <v>156</v>
      </c>
      <c r="B2828" s="230">
        <v>2827</v>
      </c>
      <c r="C2828" s="53">
        <v>1</v>
      </c>
      <c r="D2828" s="53">
        <v>23152</v>
      </c>
      <c r="E2828" s="437"/>
      <c r="F2828" s="53" t="s">
        <v>386</v>
      </c>
      <c r="G2828" s="158" t="str">
        <f t="shared" si="266"/>
        <v>r3_66</v>
      </c>
      <c r="H2828" s="158" t="s">
        <v>674</v>
      </c>
      <c r="I2828" s="232">
        <v>43237</v>
      </c>
      <c r="J2828" s="49" t="s">
        <v>199</v>
      </c>
      <c r="K2828" s="157">
        <v>111</v>
      </c>
      <c r="L2828" s="50">
        <v>7335</v>
      </c>
      <c r="M2828" s="256" t="s">
        <v>141</v>
      </c>
      <c r="N2828" s="43">
        <v>0.29583333333333334</v>
      </c>
      <c r="O2828" s="158">
        <v>5</v>
      </c>
      <c r="P2828" s="53" t="s">
        <v>13</v>
      </c>
      <c r="Q2828" s="461"/>
      <c r="R2828" s="461"/>
      <c r="S2828" s="461"/>
      <c r="T2828" s="109">
        <f t="shared" si="267"/>
        <v>0.29166666666666663</v>
      </c>
      <c r="U2828" s="109">
        <f t="shared" si="268"/>
        <v>0.29166666666666663</v>
      </c>
      <c r="V2828" s="41">
        <f>IFERROR(VLOOKUP(L2828,'[1]ZESTAWIENIE NUMERÓW BOCZNYCH'!$A:$B,1,0),"")</f>
        <v>7335</v>
      </c>
      <c r="W2828" s="53" t="str">
        <f>IFERROR(VLOOKUP(V2828,'[1]ZESTAWIENIE NUMERÓW BOCZNYCH'!$A:$B,2,0),P2828)</f>
        <v>MERCEDES-BENZ O 530 Citaro</v>
      </c>
      <c r="X2828" s="53" t="s">
        <v>149</v>
      </c>
      <c r="Y2828" s="53">
        <f>VLOOKUP(W2828,'[1]LICZBA MIEJSC'!$A:$C,2,0)</f>
        <v>31</v>
      </c>
      <c r="Z2828" s="53">
        <f>VLOOKUP(W2828,'[1]LICZBA MIEJSC'!$A:$C,3,0)</f>
        <v>71</v>
      </c>
      <c r="AA2828" s="53">
        <f t="shared" si="264"/>
        <v>102</v>
      </c>
      <c r="AB2828" s="41">
        <f t="shared" si="265"/>
        <v>92</v>
      </c>
      <c r="AC2828" s="113">
        <f t="shared" si="269"/>
        <v>0.90196078431372551</v>
      </c>
      <c r="AD2828" s="299" t="s">
        <v>203</v>
      </c>
    </row>
    <row r="2829" spans="1:30" x14ac:dyDescent="0.25">
      <c r="A2829" s="28" t="s">
        <v>156</v>
      </c>
      <c r="B2829" s="230">
        <v>2828</v>
      </c>
      <c r="C2829" s="53">
        <v>1</v>
      </c>
      <c r="D2829" s="53">
        <v>23152</v>
      </c>
      <c r="E2829" s="437"/>
      <c r="F2829" s="53" t="s">
        <v>386</v>
      </c>
      <c r="G2829" s="158" t="str">
        <f t="shared" si="266"/>
        <v>r3_66</v>
      </c>
      <c r="H2829" s="158" t="s">
        <v>674</v>
      </c>
      <c r="I2829" s="232">
        <v>43237</v>
      </c>
      <c r="J2829" s="49" t="s">
        <v>199</v>
      </c>
      <c r="K2829" s="157">
        <v>105</v>
      </c>
      <c r="L2829" s="50">
        <v>7314</v>
      </c>
      <c r="M2829" s="56" t="s">
        <v>139</v>
      </c>
      <c r="N2829" s="43">
        <v>0.29930555555555555</v>
      </c>
      <c r="O2829" s="158">
        <v>2</v>
      </c>
      <c r="P2829" s="53" t="s">
        <v>13</v>
      </c>
      <c r="Q2829" s="461"/>
      <c r="R2829" s="461"/>
      <c r="S2829" s="461"/>
      <c r="T2829" s="109">
        <f t="shared" si="267"/>
        <v>0.29166666666666663</v>
      </c>
      <c r="U2829" s="109">
        <f t="shared" si="268"/>
        <v>0.29166666666666663</v>
      </c>
      <c r="V2829" s="41">
        <f>IFERROR(VLOOKUP(L2829,'[1]ZESTAWIENIE NUMERÓW BOCZNYCH'!$A:$B,1,0),"")</f>
        <v>7314</v>
      </c>
      <c r="W2829" s="53" t="str">
        <f>IFERROR(VLOOKUP(V2829,'[1]ZESTAWIENIE NUMERÓW BOCZNYCH'!$A:$B,2,0),P2829)</f>
        <v>MERCEDES-BENZ O 530 Citaro</v>
      </c>
      <c r="X2829" s="53" t="s">
        <v>149</v>
      </c>
      <c r="Y2829" s="53">
        <f>VLOOKUP(W2829,'[1]LICZBA MIEJSC'!$A:$C,2,0)</f>
        <v>31</v>
      </c>
      <c r="Z2829" s="53">
        <f>VLOOKUP(W2829,'[1]LICZBA MIEJSC'!$A:$C,3,0)</f>
        <v>71</v>
      </c>
      <c r="AA2829" s="53">
        <f t="shared" si="264"/>
        <v>102</v>
      </c>
      <c r="AB2829" s="41">
        <f t="shared" si="265"/>
        <v>16</v>
      </c>
      <c r="AC2829" s="113">
        <f t="shared" si="269"/>
        <v>0.15686274509803921</v>
      </c>
      <c r="AD2829" s="299" t="s">
        <v>203</v>
      </c>
    </row>
    <row r="2830" spans="1:30" x14ac:dyDescent="0.25">
      <c r="A2830" s="28" t="s">
        <v>156</v>
      </c>
      <c r="B2830" s="230">
        <v>2829</v>
      </c>
      <c r="C2830" s="53">
        <v>1</v>
      </c>
      <c r="D2830" s="53">
        <v>23152</v>
      </c>
      <c r="E2830" s="437"/>
      <c r="F2830" s="53" t="s">
        <v>386</v>
      </c>
      <c r="G2830" s="158" t="str">
        <f t="shared" si="266"/>
        <v>r3_66</v>
      </c>
      <c r="H2830" s="158" t="s">
        <v>674</v>
      </c>
      <c r="I2830" s="232">
        <v>43237</v>
      </c>
      <c r="J2830" s="49" t="s">
        <v>199</v>
      </c>
      <c r="K2830" s="157">
        <v>108</v>
      </c>
      <c r="L2830" s="50">
        <v>5426</v>
      </c>
      <c r="M2830" s="256" t="s">
        <v>141</v>
      </c>
      <c r="N2830" s="43">
        <v>0.30694444444444441</v>
      </c>
      <c r="O2830" s="158">
        <v>5</v>
      </c>
      <c r="P2830" s="53" t="s">
        <v>13</v>
      </c>
      <c r="Q2830" s="461"/>
      <c r="R2830" s="461"/>
      <c r="S2830" s="461"/>
      <c r="T2830" s="109">
        <f t="shared" si="267"/>
        <v>0.30208333333333331</v>
      </c>
      <c r="U2830" s="109">
        <f t="shared" si="268"/>
        <v>0.29166666666666663</v>
      </c>
      <c r="V2830" s="41">
        <f>IFERROR(VLOOKUP(L2830,'[1]ZESTAWIENIE NUMERÓW BOCZNYCH'!$A:$B,1,0),"")</f>
        <v>5426</v>
      </c>
      <c r="W2830" s="53" t="str">
        <f>IFERROR(VLOOKUP(V2830,'[1]ZESTAWIENIE NUMERÓW BOCZNYCH'!$A:$B,2,0),P2830)</f>
        <v>SOLARIS URBINO 12</v>
      </c>
      <c r="X2830" s="53" t="s">
        <v>149</v>
      </c>
      <c r="Y2830" s="53">
        <f>VLOOKUP(W2830,'[1]LICZBA MIEJSC'!$A:$C,2,0)</f>
        <v>29</v>
      </c>
      <c r="Z2830" s="53">
        <f>VLOOKUP(W2830,'[1]LICZBA MIEJSC'!$A:$C,3,0)</f>
        <v>52</v>
      </c>
      <c r="AA2830" s="53">
        <f t="shared" si="264"/>
        <v>81</v>
      </c>
      <c r="AB2830" s="41">
        <f t="shared" si="265"/>
        <v>73</v>
      </c>
      <c r="AC2830" s="113">
        <f t="shared" si="269"/>
        <v>0.90123456790123457</v>
      </c>
      <c r="AD2830" s="299" t="s">
        <v>203</v>
      </c>
    </row>
    <row r="2831" spans="1:30" x14ac:dyDescent="0.25">
      <c r="A2831" s="28" t="s">
        <v>156</v>
      </c>
      <c r="B2831" s="230">
        <v>2830</v>
      </c>
      <c r="C2831" s="53">
        <v>1</v>
      </c>
      <c r="D2831" s="53">
        <v>23152</v>
      </c>
      <c r="E2831" s="437"/>
      <c r="F2831" s="53" t="s">
        <v>386</v>
      </c>
      <c r="G2831" s="158" t="str">
        <f t="shared" si="266"/>
        <v>r3_66</v>
      </c>
      <c r="H2831" s="158" t="s">
        <v>674</v>
      </c>
      <c r="I2831" s="232">
        <v>43237</v>
      </c>
      <c r="J2831" s="49" t="s">
        <v>199</v>
      </c>
      <c r="K2831" s="157">
        <v>111</v>
      </c>
      <c r="L2831" s="50">
        <v>7340</v>
      </c>
      <c r="M2831" s="256" t="s">
        <v>141</v>
      </c>
      <c r="N2831" s="43">
        <v>0.31319444444444444</v>
      </c>
      <c r="O2831" s="158">
        <v>5</v>
      </c>
      <c r="P2831" s="53" t="s">
        <v>13</v>
      </c>
      <c r="Q2831" s="461"/>
      <c r="R2831" s="461"/>
      <c r="S2831" s="461"/>
      <c r="T2831" s="109">
        <f t="shared" si="267"/>
        <v>0.3125</v>
      </c>
      <c r="U2831" s="109">
        <f t="shared" si="268"/>
        <v>0.29166666666666663</v>
      </c>
      <c r="V2831" s="41">
        <f>IFERROR(VLOOKUP(L2831,'[1]ZESTAWIENIE NUMERÓW BOCZNYCH'!$A:$B,1,0),"")</f>
        <v>7340</v>
      </c>
      <c r="W2831" s="53" t="str">
        <f>IFERROR(VLOOKUP(V2831,'[1]ZESTAWIENIE NUMERÓW BOCZNYCH'!$A:$B,2,0),P2831)</f>
        <v>MERCEDES-BENZ O 530 Citaro</v>
      </c>
      <c r="X2831" s="53" t="s">
        <v>149</v>
      </c>
      <c r="Y2831" s="53">
        <f>VLOOKUP(W2831,'[1]LICZBA MIEJSC'!$A:$C,2,0)</f>
        <v>31</v>
      </c>
      <c r="Z2831" s="53">
        <f>VLOOKUP(W2831,'[1]LICZBA MIEJSC'!$A:$C,3,0)</f>
        <v>71</v>
      </c>
      <c r="AA2831" s="53">
        <f t="shared" si="264"/>
        <v>102</v>
      </c>
      <c r="AB2831" s="41">
        <f t="shared" si="265"/>
        <v>92</v>
      </c>
      <c r="AC2831" s="113">
        <f t="shared" si="269"/>
        <v>0.90196078431372551</v>
      </c>
      <c r="AD2831" s="299" t="s">
        <v>203</v>
      </c>
    </row>
    <row r="2832" spans="1:30" x14ac:dyDescent="0.25">
      <c r="A2832" s="28" t="s">
        <v>156</v>
      </c>
      <c r="B2832" s="230">
        <v>2831</v>
      </c>
      <c r="C2832" s="53">
        <v>1</v>
      </c>
      <c r="D2832" s="53">
        <v>23152</v>
      </c>
      <c r="E2832" s="437"/>
      <c r="F2832" s="53" t="s">
        <v>386</v>
      </c>
      <c r="G2832" s="158" t="str">
        <f t="shared" si="266"/>
        <v>r3_66</v>
      </c>
      <c r="H2832" s="158" t="s">
        <v>674</v>
      </c>
      <c r="I2832" s="232">
        <v>43237</v>
      </c>
      <c r="J2832" s="49" t="s">
        <v>199</v>
      </c>
      <c r="K2832" s="157">
        <v>105</v>
      </c>
      <c r="L2832" s="50">
        <v>7333</v>
      </c>
      <c r="M2832" s="56" t="s">
        <v>139</v>
      </c>
      <c r="N2832" s="43">
        <v>0.32083333333333336</v>
      </c>
      <c r="O2832" s="158">
        <v>3</v>
      </c>
      <c r="P2832" s="53" t="s">
        <v>13</v>
      </c>
      <c r="Q2832" s="461"/>
      <c r="R2832" s="461"/>
      <c r="S2832" s="461"/>
      <c r="T2832" s="109">
        <f t="shared" si="267"/>
        <v>0.3125</v>
      </c>
      <c r="U2832" s="109">
        <f t="shared" si="268"/>
        <v>0.29166666666666663</v>
      </c>
      <c r="V2832" s="41">
        <f>IFERROR(VLOOKUP(L2832,'[1]ZESTAWIENIE NUMERÓW BOCZNYCH'!$A:$B,1,0),"")</f>
        <v>7333</v>
      </c>
      <c r="W2832" s="53" t="str">
        <f>IFERROR(VLOOKUP(V2832,'[1]ZESTAWIENIE NUMERÓW BOCZNYCH'!$A:$B,2,0),P2832)</f>
        <v>MERCEDES-BENZ O 530 Citaro</v>
      </c>
      <c r="X2832" s="53" t="s">
        <v>149</v>
      </c>
      <c r="Y2832" s="53">
        <f>VLOOKUP(W2832,'[1]LICZBA MIEJSC'!$A:$C,2,0)</f>
        <v>31</v>
      </c>
      <c r="Z2832" s="53">
        <f>VLOOKUP(W2832,'[1]LICZBA MIEJSC'!$A:$C,3,0)</f>
        <v>71</v>
      </c>
      <c r="AA2832" s="53">
        <f t="shared" si="264"/>
        <v>102</v>
      </c>
      <c r="AB2832" s="41">
        <f t="shared" si="265"/>
        <v>28</v>
      </c>
      <c r="AC2832" s="113">
        <f t="shared" si="269"/>
        <v>0.27450980392156865</v>
      </c>
      <c r="AD2832" s="299" t="s">
        <v>203</v>
      </c>
    </row>
    <row r="2833" spans="1:30" x14ac:dyDescent="0.25">
      <c r="A2833" s="28" t="s">
        <v>156</v>
      </c>
      <c r="B2833" s="46">
        <v>2832</v>
      </c>
      <c r="C2833" s="53">
        <v>2</v>
      </c>
      <c r="D2833" s="53">
        <v>23152</v>
      </c>
      <c r="E2833" s="437"/>
      <c r="F2833" s="53" t="s">
        <v>386</v>
      </c>
      <c r="G2833" s="158" t="str">
        <f t="shared" si="266"/>
        <v>r3_66</v>
      </c>
      <c r="H2833" s="158" t="s">
        <v>674</v>
      </c>
      <c r="I2833" s="232">
        <v>43237</v>
      </c>
      <c r="J2833" s="270" t="s">
        <v>200</v>
      </c>
      <c r="K2833" s="234" t="s">
        <v>255</v>
      </c>
      <c r="L2833" s="50"/>
      <c r="M2833" s="157" t="s">
        <v>387</v>
      </c>
      <c r="N2833" s="43">
        <v>0.32500000000000001</v>
      </c>
      <c r="O2833" s="158">
        <v>1</v>
      </c>
      <c r="P2833" s="53" t="s">
        <v>16</v>
      </c>
      <c r="Q2833" s="461"/>
      <c r="R2833" s="461"/>
      <c r="S2833" s="461"/>
      <c r="T2833" s="109">
        <f t="shared" si="267"/>
        <v>0.32291666666666663</v>
      </c>
      <c r="U2833" s="109">
        <f t="shared" si="268"/>
        <v>0.29166666666666663</v>
      </c>
      <c r="V2833" s="41" t="str">
        <f>IFERROR(VLOOKUP(L2833,'[1]ZESTAWIENIE NUMERÓW BOCZNYCH'!$A:$B,1,0),"")</f>
        <v/>
      </c>
      <c r="W2833" s="53" t="str">
        <f>IFERROR(VLOOKUP(V2833,'[1]ZESTAWIENIE NUMERÓW BOCZNYCH'!$A:$B,2,0),P2833)</f>
        <v>B</v>
      </c>
      <c r="X2833" s="53" t="s">
        <v>149</v>
      </c>
      <c r="Y2833" s="53">
        <f>VLOOKUP(W2833,'[1]LICZBA MIEJSC'!$A:$C,2,0)</f>
        <v>20</v>
      </c>
      <c r="Z2833" s="53">
        <f>VLOOKUP(W2833,'[1]LICZBA MIEJSC'!$A:$C,3,0)</f>
        <v>0</v>
      </c>
      <c r="AA2833" s="53">
        <f t="shared" si="264"/>
        <v>20</v>
      </c>
      <c r="AB2833" s="41">
        <f t="shared" si="265"/>
        <v>2</v>
      </c>
      <c r="AC2833" s="113">
        <f t="shared" si="269"/>
        <v>0.1</v>
      </c>
      <c r="AD2833" s="299"/>
    </row>
    <row r="2834" spans="1:30" x14ac:dyDescent="0.25">
      <c r="A2834" s="28" t="s">
        <v>156</v>
      </c>
      <c r="B2834" s="230">
        <v>2833</v>
      </c>
      <c r="C2834" s="53">
        <v>2</v>
      </c>
      <c r="D2834" s="53">
        <v>23152</v>
      </c>
      <c r="E2834" s="437"/>
      <c r="F2834" s="53" t="s">
        <v>386</v>
      </c>
      <c r="G2834" s="158" t="str">
        <f t="shared" si="266"/>
        <v>r3_66</v>
      </c>
      <c r="H2834" s="158" t="s">
        <v>674</v>
      </c>
      <c r="I2834" s="232">
        <v>43237</v>
      </c>
      <c r="J2834" s="49" t="s">
        <v>199</v>
      </c>
      <c r="K2834" s="157">
        <v>111</v>
      </c>
      <c r="L2834" s="50">
        <v>7749</v>
      </c>
      <c r="M2834" s="256" t="s">
        <v>141</v>
      </c>
      <c r="N2834" s="43">
        <v>0.32569444444444445</v>
      </c>
      <c r="O2834" s="158">
        <v>3</v>
      </c>
      <c r="P2834" s="53" t="s">
        <v>13</v>
      </c>
      <c r="Q2834" s="461"/>
      <c r="R2834" s="461"/>
      <c r="S2834" s="461"/>
      <c r="T2834" s="109">
        <f t="shared" si="267"/>
        <v>0.32291666666666663</v>
      </c>
      <c r="U2834" s="109">
        <f t="shared" si="268"/>
        <v>0.29166666666666663</v>
      </c>
      <c r="V2834" s="41" t="str">
        <f>IFERROR(VLOOKUP(L2834,'[1]ZESTAWIENIE NUMERÓW BOCZNYCH'!$A:$B,1,0),"")</f>
        <v/>
      </c>
      <c r="W2834" s="53" t="str">
        <f>IFERROR(VLOOKUP(V2834,'[1]ZESTAWIENIE NUMERÓW BOCZNYCH'!$A:$B,2,0),P2834)</f>
        <v>AZ</v>
      </c>
      <c r="X2834" s="53" t="s">
        <v>149</v>
      </c>
      <c r="Y2834" s="53">
        <f>VLOOKUP(W2834,'[1]LICZBA MIEJSC'!$A:$C,2,0)</f>
        <v>40</v>
      </c>
      <c r="Z2834" s="53">
        <f>VLOOKUP(W2834,'[1]LICZBA MIEJSC'!$A:$C,3,0)</f>
        <v>60</v>
      </c>
      <c r="AA2834" s="53">
        <f t="shared" si="264"/>
        <v>100</v>
      </c>
      <c r="AB2834" s="41">
        <f t="shared" si="265"/>
        <v>36</v>
      </c>
      <c r="AC2834" s="113">
        <f t="shared" si="269"/>
        <v>0.36</v>
      </c>
      <c r="AD2834" s="299" t="s">
        <v>203</v>
      </c>
    </row>
    <row r="2835" spans="1:30" x14ac:dyDescent="0.25">
      <c r="A2835" s="28" t="s">
        <v>156</v>
      </c>
      <c r="B2835" s="230">
        <v>2834</v>
      </c>
      <c r="C2835" s="53">
        <v>2</v>
      </c>
      <c r="D2835" s="53">
        <v>23152</v>
      </c>
      <c r="E2835" s="437"/>
      <c r="F2835" s="53" t="s">
        <v>386</v>
      </c>
      <c r="G2835" s="158" t="str">
        <f t="shared" si="266"/>
        <v>r3_66</v>
      </c>
      <c r="H2835" s="158" t="s">
        <v>674</v>
      </c>
      <c r="I2835" s="232">
        <v>43237</v>
      </c>
      <c r="J2835" s="49" t="s">
        <v>199</v>
      </c>
      <c r="K2835" s="157">
        <v>108</v>
      </c>
      <c r="L2835" s="50">
        <v>7417</v>
      </c>
      <c r="M2835" s="256" t="s">
        <v>141</v>
      </c>
      <c r="N2835" s="43">
        <v>0.32777777777777778</v>
      </c>
      <c r="O2835" s="158">
        <v>2</v>
      </c>
      <c r="P2835" s="53" t="s">
        <v>13</v>
      </c>
      <c r="Q2835" s="461"/>
      <c r="R2835" s="461"/>
      <c r="S2835" s="461"/>
      <c r="T2835" s="109">
        <f t="shared" si="267"/>
        <v>0.32291666666666663</v>
      </c>
      <c r="U2835" s="109">
        <f t="shared" si="268"/>
        <v>0.29166666666666663</v>
      </c>
      <c r="V2835" s="41">
        <f>IFERROR(VLOOKUP(L2835,'[1]ZESTAWIENIE NUMERÓW BOCZNYCH'!$A:$B,1,0),"")</f>
        <v>7417</v>
      </c>
      <c r="W2835" s="53" t="str">
        <f>IFERROR(VLOOKUP(V2835,'[1]ZESTAWIENIE NUMERÓW BOCZNYCH'!$A:$B,2,0),P2835)</f>
        <v>MERCEDES-BENZ 628 02 Citaro</v>
      </c>
      <c r="X2835" s="53" t="s">
        <v>149</v>
      </c>
      <c r="Y2835" s="53">
        <f>VLOOKUP(W2835,'[1]LICZBA MIEJSC'!$A:$C,2,0)</f>
        <v>29</v>
      </c>
      <c r="Z2835" s="53">
        <f>VLOOKUP(W2835,'[1]LICZBA MIEJSC'!$A:$C,3,0)</f>
        <v>62</v>
      </c>
      <c r="AA2835" s="53">
        <f t="shared" si="264"/>
        <v>91</v>
      </c>
      <c r="AB2835" s="41">
        <f t="shared" si="265"/>
        <v>15</v>
      </c>
      <c r="AC2835" s="113">
        <f t="shared" si="269"/>
        <v>0.16483516483516483</v>
      </c>
      <c r="AD2835" s="299" t="s">
        <v>203</v>
      </c>
    </row>
    <row r="2836" spans="1:30" x14ac:dyDescent="0.25">
      <c r="A2836" s="28" t="s">
        <v>156</v>
      </c>
      <c r="B2836" s="46">
        <v>2835</v>
      </c>
      <c r="C2836" s="53">
        <v>2</v>
      </c>
      <c r="D2836" s="53">
        <v>23152</v>
      </c>
      <c r="E2836" s="437"/>
      <c r="F2836" s="53" t="s">
        <v>386</v>
      </c>
      <c r="G2836" s="158" t="str">
        <f t="shared" si="266"/>
        <v>r3_66</v>
      </c>
      <c r="H2836" s="158" t="s">
        <v>674</v>
      </c>
      <c r="I2836" s="232">
        <v>43237</v>
      </c>
      <c r="J2836" s="49" t="s">
        <v>201</v>
      </c>
      <c r="K2836" s="157" t="s">
        <v>309</v>
      </c>
      <c r="L2836" s="50"/>
      <c r="M2836" s="231"/>
      <c r="N2836" s="43">
        <v>0.3298611111111111</v>
      </c>
      <c r="O2836" s="158">
        <v>0</v>
      </c>
      <c r="P2836" s="53" t="s">
        <v>12</v>
      </c>
      <c r="Q2836" s="461"/>
      <c r="R2836" s="461"/>
      <c r="S2836" s="461"/>
      <c r="T2836" s="109">
        <f t="shared" si="267"/>
        <v>0.32291666666666663</v>
      </c>
      <c r="U2836" s="109">
        <f t="shared" si="268"/>
        <v>0.29166666666666663</v>
      </c>
      <c r="V2836" s="41" t="str">
        <f>IFERROR(VLOOKUP(L2836,'[1]ZESTAWIENIE NUMERÓW BOCZNYCH'!$A:$B,1,0),"")</f>
        <v/>
      </c>
      <c r="W2836" s="53" t="str">
        <f>IFERROR(VLOOKUP(V2836,'[1]ZESTAWIENIE NUMERÓW BOCZNYCH'!$A:$B,2,0),P2836)</f>
        <v>T</v>
      </c>
      <c r="X2836" s="53" t="s">
        <v>149</v>
      </c>
      <c r="Y2836" s="53">
        <f>VLOOKUP(W2836,'[1]LICZBA MIEJSC'!$A:$C,2,0)</f>
        <v>55</v>
      </c>
      <c r="Z2836" s="53">
        <f>VLOOKUP(W2836,'[1]LICZBA MIEJSC'!$A:$C,3,0)</f>
        <v>0</v>
      </c>
      <c r="AA2836" s="53">
        <f t="shared" si="264"/>
        <v>55</v>
      </c>
      <c r="AB2836" s="41">
        <f t="shared" si="265"/>
        <v>0</v>
      </c>
      <c r="AC2836" s="113">
        <f t="shared" si="269"/>
        <v>0</v>
      </c>
      <c r="AD2836" s="299"/>
    </row>
    <row r="2837" spans="1:30" x14ac:dyDescent="0.25">
      <c r="A2837" s="28" t="s">
        <v>156</v>
      </c>
      <c r="B2837" s="230">
        <v>2836</v>
      </c>
      <c r="C2837" s="53">
        <v>2</v>
      </c>
      <c r="D2837" s="53">
        <v>23152</v>
      </c>
      <c r="E2837" s="437"/>
      <c r="F2837" s="53" t="s">
        <v>386</v>
      </c>
      <c r="G2837" s="158" t="str">
        <f t="shared" si="266"/>
        <v>r3_66</v>
      </c>
      <c r="H2837" s="158" t="s">
        <v>674</v>
      </c>
      <c r="I2837" s="232">
        <v>43237</v>
      </c>
      <c r="J2837" s="49" t="s">
        <v>199</v>
      </c>
      <c r="K2837" s="157">
        <v>111</v>
      </c>
      <c r="L2837" s="50">
        <v>7025</v>
      </c>
      <c r="M2837" s="256" t="s">
        <v>141</v>
      </c>
      <c r="N2837" s="43">
        <v>0.33194444444444443</v>
      </c>
      <c r="O2837" s="158">
        <v>2</v>
      </c>
      <c r="P2837" s="53" t="s">
        <v>13</v>
      </c>
      <c r="Q2837" s="461"/>
      <c r="R2837" s="461"/>
      <c r="S2837" s="461"/>
      <c r="T2837" s="109">
        <f t="shared" si="267"/>
        <v>0.32291666666666663</v>
      </c>
      <c r="U2837" s="109">
        <f t="shared" si="268"/>
        <v>0.29166666666666663</v>
      </c>
      <c r="V2837" s="41">
        <f>IFERROR(VLOOKUP(L2837,'[1]ZESTAWIENIE NUMERÓW BOCZNYCH'!$A:$B,1,0),"")</f>
        <v>7025</v>
      </c>
      <c r="W2837" s="53" t="str">
        <f>IFERROR(VLOOKUP(V2837,'[1]ZESTAWIENIE NUMERÓW BOCZNYCH'!$A:$B,2,0),P2837)</f>
        <v>VOLVO 7700</v>
      </c>
      <c r="X2837" s="53" t="s">
        <v>149</v>
      </c>
      <c r="Y2837" s="53">
        <f>VLOOKUP(W2837,'[1]LICZBA MIEJSC'!$A:$C,2,0)</f>
        <v>33</v>
      </c>
      <c r="Z2837" s="53">
        <f>VLOOKUP(W2837,'[1]LICZBA MIEJSC'!$A:$C,3,0)</f>
        <v>73</v>
      </c>
      <c r="AA2837" s="53">
        <f t="shared" si="264"/>
        <v>106</v>
      </c>
      <c r="AB2837" s="41">
        <f t="shared" si="265"/>
        <v>17</v>
      </c>
      <c r="AC2837" s="113">
        <f t="shared" si="269"/>
        <v>0.16037735849056603</v>
      </c>
      <c r="AD2837" s="299" t="s">
        <v>203</v>
      </c>
    </row>
    <row r="2838" spans="1:30" x14ac:dyDescent="0.25">
      <c r="A2838" s="28" t="s">
        <v>156</v>
      </c>
      <c r="B2838" s="46">
        <v>2837</v>
      </c>
      <c r="C2838" s="53">
        <v>2</v>
      </c>
      <c r="D2838" s="53">
        <v>23152</v>
      </c>
      <c r="E2838" s="437"/>
      <c r="F2838" s="53" t="s">
        <v>386</v>
      </c>
      <c r="G2838" s="158" t="str">
        <f t="shared" si="266"/>
        <v>r3_66</v>
      </c>
      <c r="H2838" s="158" t="s">
        <v>674</v>
      </c>
      <c r="I2838" s="232">
        <v>43237</v>
      </c>
      <c r="J2838" s="47" t="s">
        <v>254</v>
      </c>
      <c r="K2838" s="162" t="s">
        <v>175</v>
      </c>
      <c r="L2838" s="50"/>
      <c r="M2838" s="231"/>
      <c r="N2838" s="43">
        <v>0.33194444444444443</v>
      </c>
      <c r="O2838" s="158">
        <v>0</v>
      </c>
      <c r="P2838" s="53" t="s">
        <v>12</v>
      </c>
      <c r="Q2838" s="461"/>
      <c r="R2838" s="461"/>
      <c r="S2838" s="461"/>
      <c r="T2838" s="109">
        <f t="shared" si="267"/>
        <v>0.32291666666666663</v>
      </c>
      <c r="U2838" s="109">
        <f t="shared" si="268"/>
        <v>0.29166666666666663</v>
      </c>
      <c r="V2838" s="41" t="str">
        <f>IFERROR(VLOOKUP(L2838,'[1]ZESTAWIENIE NUMERÓW BOCZNYCH'!$A:$B,1,0),"")</f>
        <v/>
      </c>
      <c r="W2838" s="53" t="str">
        <f>IFERROR(VLOOKUP(V2838,'[1]ZESTAWIENIE NUMERÓW BOCZNYCH'!$A:$B,2,0),P2838)</f>
        <v>T</v>
      </c>
      <c r="X2838" s="53" t="s">
        <v>149</v>
      </c>
      <c r="Y2838" s="53">
        <f>VLOOKUP(W2838,'[1]LICZBA MIEJSC'!$A:$C,2,0)</f>
        <v>55</v>
      </c>
      <c r="Z2838" s="53">
        <f>VLOOKUP(W2838,'[1]LICZBA MIEJSC'!$A:$C,3,0)</f>
        <v>0</v>
      </c>
      <c r="AA2838" s="53">
        <f t="shared" si="264"/>
        <v>55</v>
      </c>
      <c r="AB2838" s="41">
        <f t="shared" si="265"/>
        <v>0</v>
      </c>
      <c r="AC2838" s="113">
        <f t="shared" si="269"/>
        <v>0</v>
      </c>
      <c r="AD2838" s="299"/>
    </row>
    <row r="2839" spans="1:30" x14ac:dyDescent="0.25">
      <c r="A2839" s="28" t="s">
        <v>156</v>
      </c>
      <c r="B2839" s="46">
        <v>2838</v>
      </c>
      <c r="C2839" s="53">
        <v>2</v>
      </c>
      <c r="D2839" s="53">
        <v>23152</v>
      </c>
      <c r="E2839" s="437"/>
      <c r="F2839" s="53" t="s">
        <v>386</v>
      </c>
      <c r="G2839" s="158" t="str">
        <f t="shared" si="266"/>
        <v>r3_66</v>
      </c>
      <c r="H2839" s="158" t="s">
        <v>674</v>
      </c>
      <c r="I2839" s="232">
        <v>43237</v>
      </c>
      <c r="J2839" s="49" t="s">
        <v>199</v>
      </c>
      <c r="K2839" s="162" t="s">
        <v>230</v>
      </c>
      <c r="L2839" s="231"/>
      <c r="M2839" s="231"/>
      <c r="N2839" s="43">
        <v>0.33680555555555558</v>
      </c>
      <c r="O2839" s="158">
        <v>1</v>
      </c>
      <c r="P2839" s="53" t="s">
        <v>15</v>
      </c>
      <c r="Q2839" s="461"/>
      <c r="R2839" s="461"/>
      <c r="S2839" s="461"/>
      <c r="T2839" s="109">
        <f t="shared" si="267"/>
        <v>0.33333333333333331</v>
      </c>
      <c r="U2839" s="109">
        <f t="shared" si="268"/>
        <v>0.33333333333333331</v>
      </c>
      <c r="V2839" s="41" t="str">
        <f>IFERROR(VLOOKUP(L2839,'[1]ZESTAWIENIE NUMERÓW BOCZNYCH'!$A:$B,1,0),"")</f>
        <v/>
      </c>
      <c r="W2839" s="53" t="str">
        <f>IFERROR(VLOOKUP(V2839,'[1]ZESTAWIENIE NUMERÓW BOCZNYCH'!$A:$B,2,0),P2839)</f>
        <v>AD</v>
      </c>
      <c r="X2839" s="53" t="s">
        <v>149</v>
      </c>
      <c r="Y2839" s="53">
        <f>VLOOKUP(W2839,'[1]LICZBA MIEJSC'!$A:$C,2,0)</f>
        <v>50</v>
      </c>
      <c r="Z2839" s="53">
        <f>VLOOKUP(W2839,'[1]LICZBA MIEJSC'!$A:$C,3,0)</f>
        <v>120</v>
      </c>
      <c r="AA2839" s="53">
        <f t="shared" si="264"/>
        <v>170</v>
      </c>
      <c r="AB2839" s="41">
        <f t="shared" si="265"/>
        <v>17</v>
      </c>
      <c r="AC2839" s="113">
        <f t="shared" si="269"/>
        <v>0.1</v>
      </c>
      <c r="AD2839" s="299" t="s">
        <v>255</v>
      </c>
    </row>
    <row r="2840" spans="1:30" x14ac:dyDescent="0.25">
      <c r="A2840" s="28" t="s">
        <v>156</v>
      </c>
      <c r="B2840" s="230">
        <v>2839</v>
      </c>
      <c r="C2840" s="53">
        <v>2</v>
      </c>
      <c r="D2840" s="53">
        <v>23152</v>
      </c>
      <c r="E2840" s="437"/>
      <c r="F2840" s="53" t="s">
        <v>386</v>
      </c>
      <c r="G2840" s="158" t="str">
        <f t="shared" si="266"/>
        <v>r3_66</v>
      </c>
      <c r="H2840" s="158" t="s">
        <v>674</v>
      </c>
      <c r="I2840" s="232">
        <v>43237</v>
      </c>
      <c r="J2840" s="49" t="s">
        <v>199</v>
      </c>
      <c r="K2840" s="157">
        <v>105</v>
      </c>
      <c r="L2840" s="50">
        <v>7342</v>
      </c>
      <c r="M2840" s="56" t="s">
        <v>139</v>
      </c>
      <c r="N2840" s="43">
        <v>0.33888888888888885</v>
      </c>
      <c r="O2840" s="158">
        <v>2</v>
      </c>
      <c r="P2840" s="53" t="s">
        <v>13</v>
      </c>
      <c r="Q2840" s="461"/>
      <c r="R2840" s="461"/>
      <c r="S2840" s="461"/>
      <c r="T2840" s="109">
        <f t="shared" si="267"/>
        <v>0.33333333333333331</v>
      </c>
      <c r="U2840" s="109">
        <f t="shared" si="268"/>
        <v>0.33333333333333331</v>
      </c>
      <c r="V2840" s="41">
        <f>IFERROR(VLOOKUP(L2840,'[1]ZESTAWIENIE NUMERÓW BOCZNYCH'!$A:$B,1,0),"")</f>
        <v>7342</v>
      </c>
      <c r="W2840" s="53" t="str">
        <f>IFERROR(VLOOKUP(V2840,'[1]ZESTAWIENIE NUMERÓW BOCZNYCH'!$A:$B,2,0),P2840)</f>
        <v>MERCEDES-BENZ O 530 Citaro</v>
      </c>
      <c r="X2840" s="53" t="s">
        <v>149</v>
      </c>
      <c r="Y2840" s="53">
        <f>VLOOKUP(W2840,'[1]LICZBA MIEJSC'!$A:$C,2,0)</f>
        <v>31</v>
      </c>
      <c r="Z2840" s="53">
        <f>VLOOKUP(W2840,'[1]LICZBA MIEJSC'!$A:$C,3,0)</f>
        <v>71</v>
      </c>
      <c r="AA2840" s="53">
        <f t="shared" si="264"/>
        <v>102</v>
      </c>
      <c r="AB2840" s="41">
        <f t="shared" si="265"/>
        <v>16</v>
      </c>
      <c r="AC2840" s="113">
        <f t="shared" si="269"/>
        <v>0.15686274509803921</v>
      </c>
      <c r="AD2840" s="299" t="s">
        <v>203</v>
      </c>
    </row>
    <row r="2841" spans="1:30" x14ac:dyDescent="0.25">
      <c r="A2841" s="28" t="s">
        <v>156</v>
      </c>
      <c r="B2841" s="230">
        <v>2840</v>
      </c>
      <c r="C2841" s="53">
        <v>2</v>
      </c>
      <c r="D2841" s="53">
        <v>23152</v>
      </c>
      <c r="E2841" s="437"/>
      <c r="F2841" s="53" t="s">
        <v>386</v>
      </c>
      <c r="G2841" s="158" t="str">
        <f t="shared" si="266"/>
        <v>r3_66</v>
      </c>
      <c r="H2841" s="158" t="s">
        <v>674</v>
      </c>
      <c r="I2841" s="232">
        <v>43237</v>
      </c>
      <c r="J2841" s="49" t="s">
        <v>199</v>
      </c>
      <c r="K2841" s="157">
        <v>111</v>
      </c>
      <c r="L2841" s="50">
        <v>7316</v>
      </c>
      <c r="M2841" s="256" t="s">
        <v>141</v>
      </c>
      <c r="N2841" s="43">
        <v>0.33958333333333335</v>
      </c>
      <c r="O2841" s="158">
        <v>3</v>
      </c>
      <c r="P2841" s="53" t="s">
        <v>13</v>
      </c>
      <c r="Q2841" s="461"/>
      <c r="R2841" s="461"/>
      <c r="S2841" s="461"/>
      <c r="T2841" s="109">
        <f t="shared" si="267"/>
        <v>0.33333333333333331</v>
      </c>
      <c r="U2841" s="109">
        <f t="shared" si="268"/>
        <v>0.33333333333333331</v>
      </c>
      <c r="V2841" s="41">
        <f>IFERROR(VLOOKUP(L2841,'[1]ZESTAWIENIE NUMERÓW BOCZNYCH'!$A:$B,1,0),"")</f>
        <v>7316</v>
      </c>
      <c r="W2841" s="53" t="str">
        <f>IFERROR(VLOOKUP(V2841,'[1]ZESTAWIENIE NUMERÓW BOCZNYCH'!$A:$B,2,0),P2841)</f>
        <v>MERCEDES-BENZ O 530 Citaro</v>
      </c>
      <c r="X2841" s="53" t="s">
        <v>149</v>
      </c>
      <c r="Y2841" s="53">
        <f>VLOOKUP(W2841,'[1]LICZBA MIEJSC'!$A:$C,2,0)</f>
        <v>31</v>
      </c>
      <c r="Z2841" s="53">
        <f>VLOOKUP(W2841,'[1]LICZBA MIEJSC'!$A:$C,3,0)</f>
        <v>71</v>
      </c>
      <c r="AA2841" s="53">
        <f t="shared" si="264"/>
        <v>102</v>
      </c>
      <c r="AB2841" s="41">
        <f t="shared" si="265"/>
        <v>28</v>
      </c>
      <c r="AC2841" s="113">
        <f t="shared" si="269"/>
        <v>0.27450980392156865</v>
      </c>
      <c r="AD2841" s="299" t="s">
        <v>203</v>
      </c>
    </row>
    <row r="2842" spans="1:30" x14ac:dyDescent="0.25">
      <c r="A2842" s="28" t="s">
        <v>156</v>
      </c>
      <c r="B2842" s="230">
        <v>2841</v>
      </c>
      <c r="C2842" s="53">
        <v>2</v>
      </c>
      <c r="D2842" s="53">
        <v>23152</v>
      </c>
      <c r="E2842" s="437"/>
      <c r="F2842" s="53" t="s">
        <v>386</v>
      </c>
      <c r="G2842" s="158" t="str">
        <f t="shared" si="266"/>
        <v>r3_66</v>
      </c>
      <c r="H2842" s="158" t="s">
        <v>674</v>
      </c>
      <c r="I2842" s="232">
        <v>43237</v>
      </c>
      <c r="J2842" s="49" t="s">
        <v>199</v>
      </c>
      <c r="K2842" s="157">
        <v>108</v>
      </c>
      <c r="L2842" s="50">
        <v>5426</v>
      </c>
      <c r="M2842" s="256" t="s">
        <v>141</v>
      </c>
      <c r="N2842" s="43">
        <v>0.34513888888888888</v>
      </c>
      <c r="O2842" s="158">
        <v>3</v>
      </c>
      <c r="P2842" s="53" t="s">
        <v>13</v>
      </c>
      <c r="Q2842" s="461"/>
      <c r="R2842" s="461"/>
      <c r="S2842" s="461"/>
      <c r="T2842" s="109">
        <f t="shared" si="267"/>
        <v>0.34375</v>
      </c>
      <c r="U2842" s="109">
        <f t="shared" si="268"/>
        <v>0.33333333333333331</v>
      </c>
      <c r="V2842" s="41">
        <f>IFERROR(VLOOKUP(L2842,'[1]ZESTAWIENIE NUMERÓW BOCZNYCH'!$A:$B,1,0),"")</f>
        <v>5426</v>
      </c>
      <c r="W2842" s="53" t="str">
        <f>IFERROR(VLOOKUP(V2842,'[1]ZESTAWIENIE NUMERÓW BOCZNYCH'!$A:$B,2,0),P2842)</f>
        <v>SOLARIS URBINO 12</v>
      </c>
      <c r="X2842" s="53" t="s">
        <v>149</v>
      </c>
      <c r="Y2842" s="53">
        <f>VLOOKUP(W2842,'[1]LICZBA MIEJSC'!$A:$C,2,0)</f>
        <v>29</v>
      </c>
      <c r="Z2842" s="53">
        <f>VLOOKUP(W2842,'[1]LICZBA MIEJSC'!$A:$C,3,0)</f>
        <v>52</v>
      </c>
      <c r="AA2842" s="53">
        <f t="shared" si="264"/>
        <v>81</v>
      </c>
      <c r="AB2842" s="41">
        <f t="shared" si="265"/>
        <v>26</v>
      </c>
      <c r="AC2842" s="113">
        <f t="shared" si="269"/>
        <v>0.32098765432098764</v>
      </c>
      <c r="AD2842" s="299" t="s">
        <v>203</v>
      </c>
    </row>
    <row r="2843" spans="1:30" x14ac:dyDescent="0.25">
      <c r="A2843" s="28" t="s">
        <v>156</v>
      </c>
      <c r="B2843" s="230">
        <v>2842</v>
      </c>
      <c r="C2843" s="53">
        <v>2</v>
      </c>
      <c r="D2843" s="53">
        <v>23152</v>
      </c>
      <c r="E2843" s="437"/>
      <c r="F2843" s="53" t="s">
        <v>386</v>
      </c>
      <c r="G2843" s="158" t="str">
        <f t="shared" si="266"/>
        <v>r3_66</v>
      </c>
      <c r="H2843" s="158" t="s">
        <v>674</v>
      </c>
      <c r="I2843" s="232">
        <v>43237</v>
      </c>
      <c r="J2843" s="49" t="s">
        <v>199</v>
      </c>
      <c r="K2843" s="157">
        <v>111</v>
      </c>
      <c r="L2843" s="50">
        <v>5418</v>
      </c>
      <c r="M2843" s="256" t="s">
        <v>141</v>
      </c>
      <c r="N2843" s="43">
        <v>0.34930555555555554</v>
      </c>
      <c r="O2843" s="158">
        <v>2</v>
      </c>
      <c r="P2843" s="53" t="s">
        <v>13</v>
      </c>
      <c r="Q2843" s="461"/>
      <c r="R2843" s="461"/>
      <c r="S2843" s="461"/>
      <c r="T2843" s="109">
        <f t="shared" si="267"/>
        <v>0.34375</v>
      </c>
      <c r="U2843" s="109">
        <f t="shared" si="268"/>
        <v>0.33333333333333331</v>
      </c>
      <c r="V2843" s="41">
        <f>IFERROR(VLOOKUP(L2843,'[1]ZESTAWIENIE NUMERÓW BOCZNYCH'!$A:$B,1,0),"")</f>
        <v>5418</v>
      </c>
      <c r="W2843" s="53" t="str">
        <f>IFERROR(VLOOKUP(V2843,'[1]ZESTAWIENIE NUMERÓW BOCZNYCH'!$A:$B,2,0),P2843)</f>
        <v>SOLARIS URBINO 12</v>
      </c>
      <c r="X2843" s="53" t="s">
        <v>149</v>
      </c>
      <c r="Y2843" s="53">
        <f>VLOOKUP(W2843,'[1]LICZBA MIEJSC'!$A:$C,2,0)</f>
        <v>29</v>
      </c>
      <c r="Z2843" s="53">
        <f>VLOOKUP(W2843,'[1]LICZBA MIEJSC'!$A:$C,3,0)</f>
        <v>52</v>
      </c>
      <c r="AA2843" s="53">
        <f t="shared" si="264"/>
        <v>81</v>
      </c>
      <c r="AB2843" s="41">
        <f t="shared" si="265"/>
        <v>15</v>
      </c>
      <c r="AC2843" s="113">
        <f t="shared" si="269"/>
        <v>0.18518518518518517</v>
      </c>
      <c r="AD2843" s="299" t="s">
        <v>203</v>
      </c>
    </row>
    <row r="2844" spans="1:30" x14ac:dyDescent="0.25">
      <c r="A2844" s="28" t="s">
        <v>156</v>
      </c>
      <c r="B2844" s="230">
        <v>2843</v>
      </c>
      <c r="C2844" s="53">
        <v>2</v>
      </c>
      <c r="D2844" s="53">
        <v>23152</v>
      </c>
      <c r="E2844" s="437"/>
      <c r="F2844" s="53" t="s">
        <v>386</v>
      </c>
      <c r="G2844" s="158" t="str">
        <f t="shared" si="266"/>
        <v>r3_66</v>
      </c>
      <c r="H2844" s="158" t="s">
        <v>674</v>
      </c>
      <c r="I2844" s="232">
        <v>43237</v>
      </c>
      <c r="J2844" s="49" t="s">
        <v>199</v>
      </c>
      <c r="K2844" s="157">
        <v>111</v>
      </c>
      <c r="L2844" s="50">
        <v>7015</v>
      </c>
      <c r="M2844" s="256" t="s">
        <v>141</v>
      </c>
      <c r="N2844" s="43">
        <v>0.35486111111111113</v>
      </c>
      <c r="O2844" s="158">
        <v>1</v>
      </c>
      <c r="P2844" s="53" t="s">
        <v>13</v>
      </c>
      <c r="Q2844" s="461"/>
      <c r="R2844" s="461"/>
      <c r="S2844" s="461"/>
      <c r="T2844" s="109">
        <f t="shared" si="267"/>
        <v>0.35416666666666663</v>
      </c>
      <c r="U2844" s="109">
        <f t="shared" si="268"/>
        <v>0.33333333333333331</v>
      </c>
      <c r="V2844" s="41">
        <f>IFERROR(VLOOKUP(L2844,'[1]ZESTAWIENIE NUMERÓW BOCZNYCH'!$A:$B,1,0),"")</f>
        <v>7015</v>
      </c>
      <c r="W2844" s="53" t="str">
        <f>IFERROR(VLOOKUP(V2844,'[1]ZESTAWIENIE NUMERÓW BOCZNYCH'!$A:$B,2,0),P2844)</f>
        <v>VOLVO 7700</v>
      </c>
      <c r="X2844" s="53" t="s">
        <v>149</v>
      </c>
      <c r="Y2844" s="53">
        <f>VLOOKUP(W2844,'[1]LICZBA MIEJSC'!$A:$C,2,0)</f>
        <v>33</v>
      </c>
      <c r="Z2844" s="53">
        <f>VLOOKUP(W2844,'[1]LICZBA MIEJSC'!$A:$C,3,0)</f>
        <v>73</v>
      </c>
      <c r="AA2844" s="53">
        <f t="shared" si="264"/>
        <v>106</v>
      </c>
      <c r="AB2844" s="41">
        <f t="shared" si="265"/>
        <v>11</v>
      </c>
      <c r="AC2844" s="113">
        <f t="shared" si="269"/>
        <v>0.10377358490566038</v>
      </c>
      <c r="AD2844" s="299" t="s">
        <v>203</v>
      </c>
    </row>
    <row r="2845" spans="1:30" x14ac:dyDescent="0.25">
      <c r="A2845" s="28" t="s">
        <v>156</v>
      </c>
      <c r="B2845" s="230">
        <v>2844</v>
      </c>
      <c r="C2845" s="53">
        <v>3</v>
      </c>
      <c r="D2845" s="53">
        <v>23152</v>
      </c>
      <c r="E2845" s="437"/>
      <c r="F2845" s="53" t="s">
        <v>386</v>
      </c>
      <c r="G2845" s="158" t="str">
        <f t="shared" si="266"/>
        <v>r3_66</v>
      </c>
      <c r="H2845" s="158" t="s">
        <v>674</v>
      </c>
      <c r="I2845" s="232">
        <v>43237</v>
      </c>
      <c r="J2845" s="49" t="s">
        <v>199</v>
      </c>
      <c r="K2845" s="157">
        <v>105</v>
      </c>
      <c r="L2845" s="50">
        <v>7314</v>
      </c>
      <c r="M2845" s="56" t="s">
        <v>139</v>
      </c>
      <c r="N2845" s="43">
        <v>0.3576388888888889</v>
      </c>
      <c r="O2845" s="158">
        <v>4</v>
      </c>
      <c r="P2845" s="53" t="s">
        <v>13</v>
      </c>
      <c r="Q2845" s="461"/>
      <c r="R2845" s="461"/>
      <c r="S2845" s="461"/>
      <c r="T2845" s="109">
        <f t="shared" si="267"/>
        <v>0.35416666666666663</v>
      </c>
      <c r="U2845" s="109">
        <f t="shared" si="268"/>
        <v>0.33333333333333331</v>
      </c>
      <c r="V2845" s="41">
        <f>IFERROR(VLOOKUP(L2845,'[1]ZESTAWIENIE NUMERÓW BOCZNYCH'!$A:$B,1,0),"")</f>
        <v>7314</v>
      </c>
      <c r="W2845" s="53" t="str">
        <f>IFERROR(VLOOKUP(V2845,'[1]ZESTAWIENIE NUMERÓW BOCZNYCH'!$A:$B,2,0),P2845)</f>
        <v>MERCEDES-BENZ O 530 Citaro</v>
      </c>
      <c r="X2845" s="53" t="s">
        <v>149</v>
      </c>
      <c r="Y2845" s="53">
        <f>VLOOKUP(W2845,'[1]LICZBA MIEJSC'!$A:$C,2,0)</f>
        <v>31</v>
      </c>
      <c r="Z2845" s="53">
        <f>VLOOKUP(W2845,'[1]LICZBA MIEJSC'!$A:$C,3,0)</f>
        <v>71</v>
      </c>
      <c r="AA2845" s="53">
        <f t="shared" si="264"/>
        <v>102</v>
      </c>
      <c r="AB2845" s="41">
        <f t="shared" si="265"/>
        <v>67</v>
      </c>
      <c r="AC2845" s="113">
        <f t="shared" si="269"/>
        <v>0.65686274509803921</v>
      </c>
      <c r="AD2845" s="299" t="s">
        <v>203</v>
      </c>
    </row>
    <row r="2846" spans="1:30" x14ac:dyDescent="0.25">
      <c r="A2846" s="28" t="s">
        <v>156</v>
      </c>
      <c r="B2846" s="230">
        <v>2845</v>
      </c>
      <c r="C2846" s="53">
        <v>3</v>
      </c>
      <c r="D2846" s="53">
        <v>23152</v>
      </c>
      <c r="E2846" s="437"/>
      <c r="F2846" s="53" t="s">
        <v>386</v>
      </c>
      <c r="G2846" s="158" t="str">
        <f t="shared" si="266"/>
        <v>r3_66</v>
      </c>
      <c r="H2846" s="158" t="s">
        <v>674</v>
      </c>
      <c r="I2846" s="232">
        <v>43237</v>
      </c>
      <c r="J2846" s="49" t="s">
        <v>199</v>
      </c>
      <c r="K2846" s="157">
        <v>126</v>
      </c>
      <c r="L2846" s="50">
        <v>7319</v>
      </c>
      <c r="M2846" s="68" t="s">
        <v>218</v>
      </c>
      <c r="N2846" s="43">
        <v>0.36319444444444443</v>
      </c>
      <c r="O2846" s="158">
        <v>0</v>
      </c>
      <c r="P2846" s="53" t="s">
        <v>13</v>
      </c>
      <c r="Q2846" s="461"/>
      <c r="R2846" s="461"/>
      <c r="S2846" s="461"/>
      <c r="T2846" s="109">
        <f t="shared" si="267"/>
        <v>0.35416666666666663</v>
      </c>
      <c r="U2846" s="109">
        <f t="shared" si="268"/>
        <v>0.33333333333333331</v>
      </c>
      <c r="V2846" s="41">
        <f>IFERROR(VLOOKUP(L2846,'[1]ZESTAWIENIE NUMERÓW BOCZNYCH'!$A:$B,1,0),"")</f>
        <v>7319</v>
      </c>
      <c r="W2846" s="53" t="str">
        <f>IFERROR(VLOOKUP(V2846,'[1]ZESTAWIENIE NUMERÓW BOCZNYCH'!$A:$B,2,0),P2846)</f>
        <v>MERCEDES-BENZ O 530 Citaro</v>
      </c>
      <c r="X2846" s="53" t="s">
        <v>149</v>
      </c>
      <c r="Y2846" s="53">
        <f>VLOOKUP(W2846,'[1]LICZBA MIEJSC'!$A:$C,2,0)</f>
        <v>31</v>
      </c>
      <c r="Z2846" s="53">
        <f>VLOOKUP(W2846,'[1]LICZBA MIEJSC'!$A:$C,3,0)</f>
        <v>71</v>
      </c>
      <c r="AA2846" s="53">
        <f t="shared" si="264"/>
        <v>102</v>
      </c>
      <c r="AB2846" s="41">
        <f t="shared" si="265"/>
        <v>0</v>
      </c>
      <c r="AC2846" s="113">
        <f t="shared" si="269"/>
        <v>0</v>
      </c>
      <c r="AD2846" s="299" t="s">
        <v>203</v>
      </c>
    </row>
    <row r="2847" spans="1:30" x14ac:dyDescent="0.25">
      <c r="A2847" s="28" t="s">
        <v>156</v>
      </c>
      <c r="B2847" s="230">
        <v>2846</v>
      </c>
      <c r="C2847" s="53">
        <v>3</v>
      </c>
      <c r="D2847" s="53">
        <v>23152</v>
      </c>
      <c r="E2847" s="437"/>
      <c r="F2847" s="53" t="s">
        <v>386</v>
      </c>
      <c r="G2847" s="158" t="str">
        <f t="shared" si="266"/>
        <v>r3_66</v>
      </c>
      <c r="H2847" s="158" t="s">
        <v>674</v>
      </c>
      <c r="I2847" s="232">
        <v>43237</v>
      </c>
      <c r="J2847" s="49" t="s">
        <v>199</v>
      </c>
      <c r="K2847" s="157">
        <v>101</v>
      </c>
      <c r="L2847" s="50">
        <v>5438</v>
      </c>
      <c r="M2847" s="68" t="s">
        <v>218</v>
      </c>
      <c r="N2847" s="43">
        <v>0.36527777777777781</v>
      </c>
      <c r="O2847" s="158">
        <v>0</v>
      </c>
      <c r="P2847" s="53" t="s">
        <v>13</v>
      </c>
      <c r="Q2847" s="461"/>
      <c r="R2847" s="461"/>
      <c r="S2847" s="461"/>
      <c r="T2847" s="109">
        <f t="shared" si="267"/>
        <v>0.36458333333333331</v>
      </c>
      <c r="U2847" s="109">
        <f t="shared" si="268"/>
        <v>0.33333333333333331</v>
      </c>
      <c r="V2847" s="41">
        <f>IFERROR(VLOOKUP(L2847,'[1]ZESTAWIENIE NUMERÓW BOCZNYCH'!$A:$B,1,0),"")</f>
        <v>5438</v>
      </c>
      <c r="W2847" s="53" t="str">
        <f>IFERROR(VLOOKUP(V2847,'[1]ZESTAWIENIE NUMERÓW BOCZNYCH'!$A:$B,2,0),P2847)</f>
        <v>SOLARIS URBINO 12</v>
      </c>
      <c r="X2847" s="53" t="s">
        <v>149</v>
      </c>
      <c r="Y2847" s="53">
        <f>VLOOKUP(W2847,'[1]LICZBA MIEJSC'!$A:$C,2,0)</f>
        <v>29</v>
      </c>
      <c r="Z2847" s="53">
        <f>VLOOKUP(W2847,'[1]LICZBA MIEJSC'!$A:$C,3,0)</f>
        <v>52</v>
      </c>
      <c r="AA2847" s="53">
        <f t="shared" si="264"/>
        <v>81</v>
      </c>
      <c r="AB2847" s="41">
        <f t="shared" si="265"/>
        <v>0</v>
      </c>
      <c r="AC2847" s="113">
        <f t="shared" si="269"/>
        <v>0</v>
      </c>
      <c r="AD2847" s="299" t="s">
        <v>203</v>
      </c>
    </row>
    <row r="2848" spans="1:30" x14ac:dyDescent="0.25">
      <c r="A2848" s="28" t="s">
        <v>156</v>
      </c>
      <c r="B2848" s="230">
        <v>2847</v>
      </c>
      <c r="C2848" s="53">
        <v>3</v>
      </c>
      <c r="D2848" s="53">
        <v>23152</v>
      </c>
      <c r="E2848" s="437"/>
      <c r="F2848" s="53" t="s">
        <v>386</v>
      </c>
      <c r="G2848" s="158" t="str">
        <f t="shared" si="266"/>
        <v>r3_66</v>
      </c>
      <c r="H2848" s="158" t="s">
        <v>674</v>
      </c>
      <c r="I2848" s="232">
        <v>43237</v>
      </c>
      <c r="J2848" s="49" t="s">
        <v>199</v>
      </c>
      <c r="K2848" s="157">
        <v>607</v>
      </c>
      <c r="L2848" s="50">
        <v>7035</v>
      </c>
      <c r="M2848" s="68" t="s">
        <v>218</v>
      </c>
      <c r="N2848" s="43">
        <v>0.36805555555555558</v>
      </c>
      <c r="O2848" s="158">
        <v>0</v>
      </c>
      <c r="P2848" s="53" t="s">
        <v>13</v>
      </c>
      <c r="Q2848" s="461"/>
      <c r="R2848" s="461"/>
      <c r="S2848" s="461"/>
      <c r="T2848" s="109">
        <f t="shared" si="267"/>
        <v>0.36458333333333331</v>
      </c>
      <c r="U2848" s="109">
        <f t="shared" si="268"/>
        <v>0.33333333333333331</v>
      </c>
      <c r="V2848" s="41">
        <f>IFERROR(VLOOKUP(L2848,'[1]ZESTAWIENIE NUMERÓW BOCZNYCH'!$A:$B,1,0),"")</f>
        <v>7035</v>
      </c>
      <c r="W2848" s="53" t="str">
        <f>IFERROR(VLOOKUP(V2848,'[1]ZESTAWIENIE NUMERÓW BOCZNYCH'!$A:$B,2,0),P2848)</f>
        <v>VOLVO 7700</v>
      </c>
      <c r="X2848" s="53" t="s">
        <v>149</v>
      </c>
      <c r="Y2848" s="53">
        <f>VLOOKUP(W2848,'[1]LICZBA MIEJSC'!$A:$C,2,0)</f>
        <v>33</v>
      </c>
      <c r="Z2848" s="53">
        <f>VLOOKUP(W2848,'[1]LICZBA MIEJSC'!$A:$C,3,0)</f>
        <v>73</v>
      </c>
      <c r="AA2848" s="53">
        <f t="shared" si="264"/>
        <v>106</v>
      </c>
      <c r="AB2848" s="41">
        <f t="shared" si="265"/>
        <v>0</v>
      </c>
      <c r="AC2848" s="113">
        <f t="shared" si="269"/>
        <v>0</v>
      </c>
      <c r="AD2848" s="299" t="s">
        <v>253</v>
      </c>
    </row>
    <row r="2849" spans="1:30" x14ac:dyDescent="0.25">
      <c r="A2849" s="28" t="s">
        <v>156</v>
      </c>
      <c r="B2849" s="230">
        <v>2848</v>
      </c>
      <c r="C2849" s="53">
        <v>3</v>
      </c>
      <c r="D2849" s="53">
        <v>23152</v>
      </c>
      <c r="E2849" s="437"/>
      <c r="F2849" s="53" t="s">
        <v>386</v>
      </c>
      <c r="G2849" s="158" t="str">
        <f t="shared" si="266"/>
        <v>r3_66</v>
      </c>
      <c r="H2849" s="158" t="s">
        <v>674</v>
      </c>
      <c r="I2849" s="232">
        <v>43237</v>
      </c>
      <c r="J2849" s="49" t="s">
        <v>199</v>
      </c>
      <c r="K2849" s="157">
        <v>108</v>
      </c>
      <c r="L2849" s="50">
        <v>7405</v>
      </c>
      <c r="M2849" s="256" t="s">
        <v>141</v>
      </c>
      <c r="N2849" s="43">
        <v>0.36874999999999997</v>
      </c>
      <c r="O2849" s="158">
        <v>2</v>
      </c>
      <c r="P2849" s="53" t="s">
        <v>13</v>
      </c>
      <c r="Q2849" s="461"/>
      <c r="R2849" s="461"/>
      <c r="S2849" s="461"/>
      <c r="T2849" s="109">
        <f t="shared" si="267"/>
        <v>0.36458333333333331</v>
      </c>
      <c r="U2849" s="109">
        <f t="shared" si="268"/>
        <v>0.33333333333333331</v>
      </c>
      <c r="V2849" s="41">
        <f>IFERROR(VLOOKUP(L2849,'[1]ZESTAWIENIE NUMERÓW BOCZNYCH'!$A:$B,1,0),"")</f>
        <v>7405</v>
      </c>
      <c r="W2849" s="53" t="str">
        <f>IFERROR(VLOOKUP(V2849,'[1]ZESTAWIENIE NUMERÓW BOCZNYCH'!$A:$B,2,0),P2849)</f>
        <v>MERCEDES-BENZ 628 02 Citaro</v>
      </c>
      <c r="X2849" s="53" t="s">
        <v>149</v>
      </c>
      <c r="Y2849" s="53">
        <f>VLOOKUP(W2849,'[1]LICZBA MIEJSC'!$A:$C,2,0)</f>
        <v>29</v>
      </c>
      <c r="Z2849" s="53">
        <f>VLOOKUP(W2849,'[1]LICZBA MIEJSC'!$A:$C,3,0)</f>
        <v>62</v>
      </c>
      <c r="AA2849" s="53">
        <f t="shared" si="264"/>
        <v>91</v>
      </c>
      <c r="AB2849" s="41">
        <f t="shared" si="265"/>
        <v>15</v>
      </c>
      <c r="AC2849" s="113">
        <f t="shared" si="269"/>
        <v>0.16483516483516483</v>
      </c>
      <c r="AD2849" s="299" t="s">
        <v>203</v>
      </c>
    </row>
    <row r="2850" spans="1:30" x14ac:dyDescent="0.25">
      <c r="A2850" s="28" t="s">
        <v>156</v>
      </c>
      <c r="B2850" s="230">
        <v>2849</v>
      </c>
      <c r="C2850" s="53">
        <v>3</v>
      </c>
      <c r="D2850" s="53">
        <v>23152</v>
      </c>
      <c r="E2850" s="437"/>
      <c r="F2850" s="53" t="s">
        <v>386</v>
      </c>
      <c r="G2850" s="158" t="str">
        <f t="shared" si="266"/>
        <v>r3_66</v>
      </c>
      <c r="H2850" s="158" t="s">
        <v>674</v>
      </c>
      <c r="I2850" s="232">
        <v>43237</v>
      </c>
      <c r="J2850" s="49" t="s">
        <v>199</v>
      </c>
      <c r="K2850" s="157">
        <v>111</v>
      </c>
      <c r="L2850" s="50">
        <v>7335</v>
      </c>
      <c r="M2850" s="256" t="s">
        <v>141</v>
      </c>
      <c r="N2850" s="43">
        <v>0.36944444444444446</v>
      </c>
      <c r="O2850" s="158">
        <v>3</v>
      </c>
      <c r="P2850" s="53" t="s">
        <v>13</v>
      </c>
      <c r="Q2850" s="461"/>
      <c r="R2850" s="461"/>
      <c r="S2850" s="461"/>
      <c r="T2850" s="109">
        <f t="shared" si="267"/>
        <v>0.36458333333333331</v>
      </c>
      <c r="U2850" s="109">
        <f t="shared" si="268"/>
        <v>0.33333333333333331</v>
      </c>
      <c r="V2850" s="41">
        <f>IFERROR(VLOOKUP(L2850,'[1]ZESTAWIENIE NUMERÓW BOCZNYCH'!$A:$B,1,0),"")</f>
        <v>7335</v>
      </c>
      <c r="W2850" s="53" t="str">
        <f>IFERROR(VLOOKUP(V2850,'[1]ZESTAWIENIE NUMERÓW BOCZNYCH'!$A:$B,2,0),P2850)</f>
        <v>MERCEDES-BENZ O 530 Citaro</v>
      </c>
      <c r="X2850" s="53" t="s">
        <v>149</v>
      </c>
      <c r="Y2850" s="53">
        <f>VLOOKUP(W2850,'[1]LICZBA MIEJSC'!$A:$C,2,0)</f>
        <v>31</v>
      </c>
      <c r="Z2850" s="53">
        <f>VLOOKUP(W2850,'[1]LICZBA MIEJSC'!$A:$C,3,0)</f>
        <v>71</v>
      </c>
      <c r="AA2850" s="53">
        <f t="shared" si="264"/>
        <v>102</v>
      </c>
      <c r="AB2850" s="41">
        <f t="shared" si="265"/>
        <v>28</v>
      </c>
      <c r="AC2850" s="113">
        <f t="shared" si="269"/>
        <v>0.27450980392156865</v>
      </c>
      <c r="AD2850" s="299" t="s">
        <v>203</v>
      </c>
    </row>
    <row r="2851" spans="1:30" x14ac:dyDescent="0.25">
      <c r="A2851" s="28" t="s">
        <v>156</v>
      </c>
      <c r="B2851" s="230">
        <v>2850</v>
      </c>
      <c r="C2851" s="53">
        <v>3</v>
      </c>
      <c r="D2851" s="53">
        <v>23152</v>
      </c>
      <c r="E2851" s="437"/>
      <c r="F2851" s="53" t="s">
        <v>386</v>
      </c>
      <c r="G2851" s="158" t="str">
        <f t="shared" si="266"/>
        <v>r3_66</v>
      </c>
      <c r="H2851" s="158" t="s">
        <v>674</v>
      </c>
      <c r="I2851" s="232">
        <v>43237</v>
      </c>
      <c r="J2851" s="49" t="s">
        <v>199</v>
      </c>
      <c r="K2851" s="157">
        <v>101</v>
      </c>
      <c r="L2851" s="50">
        <v>7356</v>
      </c>
      <c r="M2851" s="68" t="s">
        <v>218</v>
      </c>
      <c r="N2851" s="43">
        <v>0.37291666666666662</v>
      </c>
      <c r="O2851" s="158">
        <v>0</v>
      </c>
      <c r="P2851" s="53" t="s">
        <v>13</v>
      </c>
      <c r="Q2851" s="461"/>
      <c r="R2851" s="461"/>
      <c r="S2851" s="461"/>
      <c r="T2851" s="109">
        <f t="shared" si="267"/>
        <v>0.36458333333333331</v>
      </c>
      <c r="U2851" s="109">
        <f t="shared" si="268"/>
        <v>0.33333333333333331</v>
      </c>
      <c r="V2851" s="41">
        <f>IFERROR(VLOOKUP(L2851,'[1]ZESTAWIENIE NUMERÓW BOCZNYCH'!$A:$B,1,0),"")</f>
        <v>7356</v>
      </c>
      <c r="W2851" s="53" t="str">
        <f>IFERROR(VLOOKUP(V2851,'[1]ZESTAWIENIE NUMERÓW BOCZNYCH'!$A:$B,2,0),P2851)</f>
        <v>MERCEDES-BENZ O 530 Citaro</v>
      </c>
      <c r="X2851" s="53" t="s">
        <v>149</v>
      </c>
      <c r="Y2851" s="53">
        <f>VLOOKUP(W2851,'[1]LICZBA MIEJSC'!$A:$C,2,0)</f>
        <v>31</v>
      </c>
      <c r="Z2851" s="53">
        <f>VLOOKUP(W2851,'[1]LICZBA MIEJSC'!$A:$C,3,0)</f>
        <v>71</v>
      </c>
      <c r="AA2851" s="53">
        <f t="shared" si="264"/>
        <v>102</v>
      </c>
      <c r="AB2851" s="41">
        <f t="shared" si="265"/>
        <v>0</v>
      </c>
      <c r="AC2851" s="113">
        <f t="shared" si="269"/>
        <v>0</v>
      </c>
      <c r="AD2851" s="299" t="s">
        <v>203</v>
      </c>
    </row>
    <row r="2852" spans="1:30" x14ac:dyDescent="0.25">
      <c r="A2852" s="28" t="s">
        <v>156</v>
      </c>
      <c r="B2852" s="230">
        <v>2851</v>
      </c>
      <c r="C2852" s="53">
        <v>3</v>
      </c>
      <c r="D2852" s="53">
        <v>23152</v>
      </c>
      <c r="E2852" s="437"/>
      <c r="F2852" s="53" t="s">
        <v>386</v>
      </c>
      <c r="G2852" s="158" t="str">
        <f t="shared" si="266"/>
        <v>r3_66</v>
      </c>
      <c r="H2852" s="158" t="s">
        <v>674</v>
      </c>
      <c r="I2852" s="232">
        <v>43237</v>
      </c>
      <c r="J2852" s="49" t="s">
        <v>199</v>
      </c>
      <c r="K2852" s="157">
        <v>134</v>
      </c>
      <c r="L2852" s="50">
        <v>8085</v>
      </c>
      <c r="M2852" s="68" t="s">
        <v>218</v>
      </c>
      <c r="N2852" s="43">
        <v>0.3743055555555555</v>
      </c>
      <c r="O2852" s="158">
        <v>0</v>
      </c>
      <c r="P2852" s="53" t="s">
        <v>15</v>
      </c>
      <c r="Q2852" s="461"/>
      <c r="R2852" s="461"/>
      <c r="S2852" s="461"/>
      <c r="T2852" s="109">
        <f t="shared" si="267"/>
        <v>0.36458333333333331</v>
      </c>
      <c r="U2852" s="109">
        <f t="shared" si="268"/>
        <v>0.33333333333333331</v>
      </c>
      <c r="V2852" s="41">
        <f>IFERROR(VLOOKUP(L2852,'[1]ZESTAWIENIE NUMERÓW BOCZNYCH'!$A:$B,1,0),"")</f>
        <v>8085</v>
      </c>
      <c r="W2852" s="53" t="str">
        <f>IFERROR(VLOOKUP(V2852,'[1]ZESTAWIENIE NUMERÓW BOCZNYCH'!$A:$B,2,0),P2852)</f>
        <v>VOLVO 7000A</v>
      </c>
      <c r="X2852" s="53" t="s">
        <v>149</v>
      </c>
      <c r="Y2852" s="53">
        <f>VLOOKUP(W2852,'[1]LICZBA MIEJSC'!$A:$C,2,0)</f>
        <v>43</v>
      </c>
      <c r="Z2852" s="53">
        <f>VLOOKUP(W2852,'[1]LICZBA MIEJSC'!$A:$C,3,0)</f>
        <v>133</v>
      </c>
      <c r="AA2852" s="53">
        <f t="shared" si="264"/>
        <v>176</v>
      </c>
      <c r="AB2852" s="41">
        <f t="shared" si="265"/>
        <v>0</v>
      </c>
      <c r="AC2852" s="113">
        <f t="shared" si="269"/>
        <v>0</v>
      </c>
      <c r="AD2852" s="299" t="s">
        <v>203</v>
      </c>
    </row>
    <row r="2853" spans="1:30" x14ac:dyDescent="0.25">
      <c r="A2853" s="28" t="s">
        <v>156</v>
      </c>
      <c r="B2853" s="230">
        <v>2852</v>
      </c>
      <c r="C2853" s="53">
        <v>3</v>
      </c>
      <c r="D2853" s="53">
        <v>23152</v>
      </c>
      <c r="E2853" s="437"/>
      <c r="F2853" s="53" t="s">
        <v>386</v>
      </c>
      <c r="G2853" s="158" t="str">
        <f t="shared" si="266"/>
        <v>r3_66</v>
      </c>
      <c r="H2853" s="158" t="s">
        <v>674</v>
      </c>
      <c r="I2853" s="232">
        <v>43237</v>
      </c>
      <c r="J2853" s="49" t="s">
        <v>199</v>
      </c>
      <c r="K2853" s="157">
        <v>105</v>
      </c>
      <c r="L2853" s="50">
        <v>7333</v>
      </c>
      <c r="M2853" s="56" t="s">
        <v>139</v>
      </c>
      <c r="N2853" s="43">
        <v>0.37638888888888888</v>
      </c>
      <c r="O2853" s="158">
        <v>1</v>
      </c>
      <c r="P2853" s="53" t="s">
        <v>13</v>
      </c>
      <c r="Q2853" s="461"/>
      <c r="R2853" s="461"/>
      <c r="S2853" s="461"/>
      <c r="T2853" s="109">
        <f t="shared" si="267"/>
        <v>0.375</v>
      </c>
      <c r="U2853" s="109">
        <f t="shared" si="268"/>
        <v>0.375</v>
      </c>
      <c r="V2853" s="41">
        <f>IFERROR(VLOOKUP(L2853,'[1]ZESTAWIENIE NUMERÓW BOCZNYCH'!$A:$B,1,0),"")</f>
        <v>7333</v>
      </c>
      <c r="W2853" s="53" t="str">
        <f>IFERROR(VLOOKUP(V2853,'[1]ZESTAWIENIE NUMERÓW BOCZNYCH'!$A:$B,2,0),P2853)</f>
        <v>MERCEDES-BENZ O 530 Citaro</v>
      </c>
      <c r="X2853" s="53" t="s">
        <v>149</v>
      </c>
      <c r="Y2853" s="53">
        <f>VLOOKUP(W2853,'[1]LICZBA MIEJSC'!$A:$C,2,0)</f>
        <v>31</v>
      </c>
      <c r="Z2853" s="53">
        <f>VLOOKUP(W2853,'[1]LICZBA MIEJSC'!$A:$C,3,0)</f>
        <v>71</v>
      </c>
      <c r="AA2853" s="53">
        <f t="shared" si="264"/>
        <v>102</v>
      </c>
      <c r="AB2853" s="41">
        <f t="shared" si="265"/>
        <v>10</v>
      </c>
      <c r="AC2853" s="113">
        <f t="shared" si="269"/>
        <v>9.8039215686274508E-2</v>
      </c>
      <c r="AD2853" s="299" t="s">
        <v>203</v>
      </c>
    </row>
    <row r="2854" spans="1:30" x14ac:dyDescent="0.25">
      <c r="A2854" s="28" t="s">
        <v>156</v>
      </c>
      <c r="B2854" s="230">
        <v>2853</v>
      </c>
      <c r="C2854" s="53">
        <v>3</v>
      </c>
      <c r="D2854" s="53">
        <v>23152</v>
      </c>
      <c r="E2854" s="437"/>
      <c r="F2854" s="53" t="s">
        <v>386</v>
      </c>
      <c r="G2854" s="158" t="str">
        <f t="shared" si="266"/>
        <v>r3_66</v>
      </c>
      <c r="H2854" s="158" t="s">
        <v>674</v>
      </c>
      <c r="I2854" s="232">
        <v>43237</v>
      </c>
      <c r="J2854" s="49" t="s">
        <v>199</v>
      </c>
      <c r="K2854" s="198">
        <v>105</v>
      </c>
      <c r="L2854" s="50">
        <v>8309</v>
      </c>
      <c r="M2854" s="161" t="s">
        <v>218</v>
      </c>
      <c r="N2854" s="43">
        <v>0.37916666666666665</v>
      </c>
      <c r="O2854" s="158">
        <v>0</v>
      </c>
      <c r="P2854" s="53" t="s">
        <v>13</v>
      </c>
      <c r="Q2854" s="461"/>
      <c r="R2854" s="461"/>
      <c r="S2854" s="461"/>
      <c r="T2854" s="109">
        <f t="shared" si="267"/>
        <v>0.375</v>
      </c>
      <c r="U2854" s="109">
        <f t="shared" si="268"/>
        <v>0.375</v>
      </c>
      <c r="V2854" s="41">
        <f>IFERROR(VLOOKUP(L2854,'[1]ZESTAWIENIE NUMERÓW BOCZNYCH'!$A:$B,1,0),"")</f>
        <v>8309</v>
      </c>
      <c r="W2854" s="53" t="str">
        <f>IFERROR(VLOOKUP(V2854,'[1]ZESTAWIENIE NUMERÓW BOCZNYCH'!$A:$B,2,0),P2854)</f>
        <v>MERCEDES-BENZ O 530 G Citaro</v>
      </c>
      <c r="X2854" s="53" t="s">
        <v>149</v>
      </c>
      <c r="Y2854" s="53">
        <f>VLOOKUP(W2854,'[1]LICZBA MIEJSC'!$A:$C,2,0)</f>
        <v>42</v>
      </c>
      <c r="Z2854" s="53">
        <f>VLOOKUP(W2854,'[1]LICZBA MIEJSC'!$A:$C,3,0)</f>
        <v>125</v>
      </c>
      <c r="AA2854" s="53">
        <f t="shared" si="264"/>
        <v>167</v>
      </c>
      <c r="AB2854" s="41">
        <f t="shared" si="265"/>
        <v>0</v>
      </c>
      <c r="AC2854" s="113">
        <f t="shared" si="269"/>
        <v>0</v>
      </c>
      <c r="AD2854" s="299" t="s">
        <v>203</v>
      </c>
    </row>
    <row r="2855" spans="1:30" x14ac:dyDescent="0.25">
      <c r="A2855" s="28" t="s">
        <v>156</v>
      </c>
      <c r="B2855" s="230">
        <v>2854</v>
      </c>
      <c r="C2855" s="53">
        <v>3</v>
      </c>
      <c r="D2855" s="53">
        <v>23152</v>
      </c>
      <c r="E2855" s="437"/>
      <c r="F2855" s="53" t="s">
        <v>386</v>
      </c>
      <c r="G2855" s="158" t="str">
        <f t="shared" si="266"/>
        <v>r3_66</v>
      </c>
      <c r="H2855" s="158" t="s">
        <v>674</v>
      </c>
      <c r="I2855" s="232">
        <v>43237</v>
      </c>
      <c r="J2855" s="49" t="s">
        <v>199</v>
      </c>
      <c r="K2855" s="198">
        <v>106</v>
      </c>
      <c r="L2855" s="50">
        <v>8052</v>
      </c>
      <c r="M2855" s="68" t="s">
        <v>218</v>
      </c>
      <c r="N2855" s="43">
        <v>0.37986111111111115</v>
      </c>
      <c r="O2855" s="158">
        <v>0</v>
      </c>
      <c r="P2855" s="53" t="s">
        <v>13</v>
      </c>
      <c r="Q2855" s="461"/>
      <c r="R2855" s="461"/>
      <c r="S2855" s="461"/>
      <c r="T2855" s="109">
        <f t="shared" si="267"/>
        <v>0.375</v>
      </c>
      <c r="U2855" s="109">
        <f t="shared" si="268"/>
        <v>0.375</v>
      </c>
      <c r="V2855" s="41">
        <f>IFERROR(VLOOKUP(L2855,'[1]ZESTAWIENIE NUMERÓW BOCZNYCH'!$A:$B,1,0),"")</f>
        <v>8052</v>
      </c>
      <c r="W2855" s="53" t="str">
        <f>IFERROR(VLOOKUP(V2855,'[1]ZESTAWIENIE NUMERÓW BOCZNYCH'!$A:$B,2,0),P2855)</f>
        <v>VOLVO 7000A</v>
      </c>
      <c r="X2855" s="53" t="s">
        <v>149</v>
      </c>
      <c r="Y2855" s="53">
        <f>VLOOKUP(W2855,'[1]LICZBA MIEJSC'!$A:$C,2,0)</f>
        <v>43</v>
      </c>
      <c r="Z2855" s="53">
        <f>VLOOKUP(W2855,'[1]LICZBA MIEJSC'!$A:$C,3,0)</f>
        <v>133</v>
      </c>
      <c r="AA2855" s="53">
        <f t="shared" si="264"/>
        <v>176</v>
      </c>
      <c r="AB2855" s="41">
        <f t="shared" si="265"/>
        <v>0</v>
      </c>
      <c r="AC2855" s="113">
        <f t="shared" si="269"/>
        <v>0</v>
      </c>
      <c r="AD2855" s="299" t="s">
        <v>203</v>
      </c>
    </row>
    <row r="2856" spans="1:30" x14ac:dyDescent="0.25">
      <c r="A2856" s="28" t="s">
        <v>156</v>
      </c>
      <c r="B2856" s="46">
        <v>2855</v>
      </c>
      <c r="C2856" s="53">
        <v>3</v>
      </c>
      <c r="D2856" s="53">
        <v>23152</v>
      </c>
      <c r="E2856" s="437"/>
      <c r="F2856" s="53" t="s">
        <v>386</v>
      </c>
      <c r="G2856" s="158" t="str">
        <f t="shared" si="266"/>
        <v>r3_66</v>
      </c>
      <c r="H2856" s="158" t="s">
        <v>674</v>
      </c>
      <c r="I2856" s="232">
        <v>43237</v>
      </c>
      <c r="J2856" s="47" t="s">
        <v>254</v>
      </c>
      <c r="K2856" s="157" t="s">
        <v>388</v>
      </c>
      <c r="L2856" s="50"/>
      <c r="M2856" s="231"/>
      <c r="N2856" s="43">
        <v>0.38125000000000003</v>
      </c>
      <c r="O2856" s="158">
        <v>0</v>
      </c>
      <c r="P2856" s="53" t="s">
        <v>12</v>
      </c>
      <c r="Q2856" s="461"/>
      <c r="R2856" s="461"/>
      <c r="S2856" s="461"/>
      <c r="T2856" s="109">
        <f t="shared" si="267"/>
        <v>0.375</v>
      </c>
      <c r="U2856" s="109">
        <f t="shared" si="268"/>
        <v>0.375</v>
      </c>
      <c r="V2856" s="41" t="str">
        <f>IFERROR(VLOOKUP(L2856,'[1]ZESTAWIENIE NUMERÓW BOCZNYCH'!$A:$B,1,0),"")</f>
        <v/>
      </c>
      <c r="W2856" s="53" t="str">
        <f>IFERROR(VLOOKUP(V2856,'[1]ZESTAWIENIE NUMERÓW BOCZNYCH'!$A:$B,2,0),P2856)</f>
        <v>T</v>
      </c>
      <c r="X2856" s="53" t="s">
        <v>149</v>
      </c>
      <c r="Y2856" s="53">
        <f>VLOOKUP(W2856,'[1]LICZBA MIEJSC'!$A:$C,2,0)</f>
        <v>55</v>
      </c>
      <c r="Z2856" s="53">
        <f>VLOOKUP(W2856,'[1]LICZBA MIEJSC'!$A:$C,3,0)</f>
        <v>0</v>
      </c>
      <c r="AA2856" s="53">
        <f t="shared" si="264"/>
        <v>55</v>
      </c>
      <c r="AB2856" s="41">
        <f t="shared" si="265"/>
        <v>0</v>
      </c>
      <c r="AC2856" s="113">
        <f t="shared" si="269"/>
        <v>0</v>
      </c>
      <c r="AD2856" s="299"/>
    </row>
    <row r="2857" spans="1:30" x14ac:dyDescent="0.25">
      <c r="A2857" s="28" t="s">
        <v>156</v>
      </c>
      <c r="B2857" s="230">
        <v>2856</v>
      </c>
      <c r="C2857" s="53">
        <v>4</v>
      </c>
      <c r="D2857" s="53">
        <v>23152</v>
      </c>
      <c r="E2857" s="437"/>
      <c r="F2857" s="53" t="s">
        <v>386</v>
      </c>
      <c r="G2857" s="158" t="str">
        <f t="shared" si="266"/>
        <v>r3_66</v>
      </c>
      <c r="H2857" s="158" t="s">
        <v>674</v>
      </c>
      <c r="I2857" s="232">
        <v>43237</v>
      </c>
      <c r="J2857" s="49" t="s">
        <v>199</v>
      </c>
      <c r="K2857" s="157">
        <v>108</v>
      </c>
      <c r="L2857" s="50">
        <v>5426</v>
      </c>
      <c r="M2857" s="256" t="s">
        <v>141</v>
      </c>
      <c r="N2857" s="43">
        <v>0.38263888888888892</v>
      </c>
      <c r="O2857" s="158">
        <v>1</v>
      </c>
      <c r="P2857" s="53" t="s">
        <v>13</v>
      </c>
      <c r="Q2857" s="461"/>
      <c r="R2857" s="461"/>
      <c r="S2857" s="461"/>
      <c r="T2857" s="109">
        <f t="shared" si="267"/>
        <v>0.375</v>
      </c>
      <c r="U2857" s="109">
        <f t="shared" si="268"/>
        <v>0.375</v>
      </c>
      <c r="V2857" s="41">
        <f>IFERROR(VLOOKUP(L2857,'[1]ZESTAWIENIE NUMERÓW BOCZNYCH'!$A:$B,1,0),"")</f>
        <v>5426</v>
      </c>
      <c r="W2857" s="53" t="str">
        <f>IFERROR(VLOOKUP(V2857,'[1]ZESTAWIENIE NUMERÓW BOCZNYCH'!$A:$B,2,0),P2857)</f>
        <v>SOLARIS URBINO 12</v>
      </c>
      <c r="X2857" s="53" t="s">
        <v>149</v>
      </c>
      <c r="Y2857" s="53">
        <f>VLOOKUP(W2857,'[1]LICZBA MIEJSC'!$A:$C,2,0)</f>
        <v>29</v>
      </c>
      <c r="Z2857" s="53">
        <f>VLOOKUP(W2857,'[1]LICZBA MIEJSC'!$A:$C,3,0)</f>
        <v>52</v>
      </c>
      <c r="AA2857" s="53">
        <f t="shared" si="264"/>
        <v>81</v>
      </c>
      <c r="AB2857" s="41">
        <f t="shared" si="265"/>
        <v>8</v>
      </c>
      <c r="AC2857" s="113">
        <f t="shared" si="269"/>
        <v>9.8765432098765427E-2</v>
      </c>
      <c r="AD2857" s="299" t="s">
        <v>203</v>
      </c>
    </row>
    <row r="2858" spans="1:30" x14ac:dyDescent="0.25">
      <c r="A2858" s="28" t="s">
        <v>156</v>
      </c>
      <c r="B2858" s="230">
        <v>2857</v>
      </c>
      <c r="C2858" s="53">
        <v>4</v>
      </c>
      <c r="D2858" s="53">
        <v>23152</v>
      </c>
      <c r="E2858" s="437"/>
      <c r="F2858" s="53" t="s">
        <v>386</v>
      </c>
      <c r="G2858" s="158" t="str">
        <f t="shared" si="266"/>
        <v>r3_66</v>
      </c>
      <c r="H2858" s="158" t="s">
        <v>674</v>
      </c>
      <c r="I2858" s="232">
        <v>43237</v>
      </c>
      <c r="J2858" s="49" t="s">
        <v>199</v>
      </c>
      <c r="K2858" s="157">
        <v>126</v>
      </c>
      <c r="L2858" s="50">
        <v>7078</v>
      </c>
      <c r="M2858" s="68" t="s">
        <v>218</v>
      </c>
      <c r="N2858" s="43">
        <v>0.3833333333333333</v>
      </c>
      <c r="O2858" s="158">
        <v>0</v>
      </c>
      <c r="P2858" s="53" t="s">
        <v>13</v>
      </c>
      <c r="Q2858" s="461"/>
      <c r="R2858" s="461"/>
      <c r="S2858" s="461"/>
      <c r="T2858" s="109">
        <f t="shared" si="267"/>
        <v>0.375</v>
      </c>
      <c r="U2858" s="109">
        <f t="shared" si="268"/>
        <v>0.375</v>
      </c>
      <c r="V2858" s="41" t="str">
        <f>IFERROR(VLOOKUP(L2858,'[1]ZESTAWIENIE NUMERÓW BOCZNYCH'!$A:$B,1,0),"")</f>
        <v/>
      </c>
      <c r="W2858" s="53" t="str">
        <f>IFERROR(VLOOKUP(V2858,'[1]ZESTAWIENIE NUMERÓW BOCZNYCH'!$A:$B,2,0),P2858)</f>
        <v>AZ</v>
      </c>
      <c r="X2858" s="53" t="s">
        <v>149</v>
      </c>
      <c r="Y2858" s="53">
        <f>VLOOKUP(W2858,'[1]LICZBA MIEJSC'!$A:$C,2,0)</f>
        <v>40</v>
      </c>
      <c r="Z2858" s="53">
        <f>VLOOKUP(W2858,'[1]LICZBA MIEJSC'!$A:$C,3,0)</f>
        <v>60</v>
      </c>
      <c r="AA2858" s="53">
        <f t="shared" si="264"/>
        <v>100</v>
      </c>
      <c r="AB2858" s="41">
        <f t="shared" si="265"/>
        <v>0</v>
      </c>
      <c r="AC2858" s="113">
        <f t="shared" si="269"/>
        <v>0</v>
      </c>
      <c r="AD2858" s="299" t="s">
        <v>203</v>
      </c>
    </row>
    <row r="2859" spans="1:30" x14ac:dyDescent="0.25">
      <c r="A2859" s="28" t="s">
        <v>156</v>
      </c>
      <c r="B2859" s="230">
        <v>2858</v>
      </c>
      <c r="C2859" s="53">
        <v>4</v>
      </c>
      <c r="D2859" s="53">
        <v>23152</v>
      </c>
      <c r="E2859" s="437"/>
      <c r="F2859" s="53" t="s">
        <v>386</v>
      </c>
      <c r="G2859" s="158" t="str">
        <f t="shared" si="266"/>
        <v>r3_66</v>
      </c>
      <c r="H2859" s="158" t="s">
        <v>674</v>
      </c>
      <c r="I2859" s="232">
        <v>43237</v>
      </c>
      <c r="J2859" s="49" t="s">
        <v>199</v>
      </c>
      <c r="K2859" s="157">
        <v>111</v>
      </c>
      <c r="L2859" s="50">
        <v>7340</v>
      </c>
      <c r="M2859" s="256" t="s">
        <v>141</v>
      </c>
      <c r="N2859" s="43">
        <v>0.38472222222222219</v>
      </c>
      <c r="O2859" s="158">
        <v>2</v>
      </c>
      <c r="P2859" s="53" t="s">
        <v>13</v>
      </c>
      <c r="Q2859" s="461"/>
      <c r="R2859" s="461"/>
      <c r="S2859" s="461"/>
      <c r="T2859" s="109">
        <f t="shared" si="267"/>
        <v>0.375</v>
      </c>
      <c r="U2859" s="109">
        <f t="shared" si="268"/>
        <v>0.375</v>
      </c>
      <c r="V2859" s="41">
        <f>IFERROR(VLOOKUP(L2859,'[1]ZESTAWIENIE NUMERÓW BOCZNYCH'!$A:$B,1,0),"")</f>
        <v>7340</v>
      </c>
      <c r="W2859" s="53" t="str">
        <f>IFERROR(VLOOKUP(V2859,'[1]ZESTAWIENIE NUMERÓW BOCZNYCH'!$A:$B,2,0),P2859)</f>
        <v>MERCEDES-BENZ O 530 Citaro</v>
      </c>
      <c r="X2859" s="53" t="s">
        <v>149</v>
      </c>
      <c r="Y2859" s="53">
        <f>VLOOKUP(W2859,'[1]LICZBA MIEJSC'!$A:$C,2,0)</f>
        <v>31</v>
      </c>
      <c r="Z2859" s="53">
        <f>VLOOKUP(W2859,'[1]LICZBA MIEJSC'!$A:$C,3,0)</f>
        <v>71</v>
      </c>
      <c r="AA2859" s="53">
        <f t="shared" si="264"/>
        <v>102</v>
      </c>
      <c r="AB2859" s="41">
        <f t="shared" si="265"/>
        <v>16</v>
      </c>
      <c r="AC2859" s="113">
        <f t="shared" si="269"/>
        <v>0.15686274509803921</v>
      </c>
      <c r="AD2859" s="299" t="s">
        <v>203</v>
      </c>
    </row>
    <row r="2860" spans="1:30" x14ac:dyDescent="0.25">
      <c r="A2860" s="28" t="s">
        <v>156</v>
      </c>
      <c r="B2860" s="230">
        <v>2859</v>
      </c>
      <c r="C2860" s="53">
        <v>4</v>
      </c>
      <c r="D2860" s="53">
        <v>23152</v>
      </c>
      <c r="E2860" s="437"/>
      <c r="F2860" s="53" t="s">
        <v>386</v>
      </c>
      <c r="G2860" s="158" t="str">
        <f t="shared" si="266"/>
        <v>r3_66</v>
      </c>
      <c r="H2860" s="158" t="s">
        <v>674</v>
      </c>
      <c r="I2860" s="232">
        <v>43237</v>
      </c>
      <c r="J2860" s="49" t="s">
        <v>199</v>
      </c>
      <c r="K2860" s="157">
        <v>106</v>
      </c>
      <c r="L2860" s="50">
        <v>8339</v>
      </c>
      <c r="M2860" s="68" t="s">
        <v>218</v>
      </c>
      <c r="N2860" s="43">
        <v>0.38819444444444445</v>
      </c>
      <c r="O2860" s="158">
        <v>1</v>
      </c>
      <c r="P2860" s="53" t="s">
        <v>15</v>
      </c>
      <c r="Q2860" s="461"/>
      <c r="R2860" s="461"/>
      <c r="S2860" s="461"/>
      <c r="T2860" s="109">
        <f t="shared" si="267"/>
        <v>0.38541666666666663</v>
      </c>
      <c r="U2860" s="109">
        <f t="shared" si="268"/>
        <v>0.375</v>
      </c>
      <c r="V2860" s="41">
        <f>IFERROR(VLOOKUP(L2860,'[1]ZESTAWIENIE NUMERÓW BOCZNYCH'!$A:$B,1,0),"")</f>
        <v>8339</v>
      </c>
      <c r="W2860" s="53" t="str">
        <f>IFERROR(VLOOKUP(V2860,'[1]ZESTAWIENIE NUMERÓW BOCZNYCH'!$A:$B,2,0),P2860)</f>
        <v>MERCEDES-BENZ O 530 G Citaro</v>
      </c>
      <c r="X2860" s="53" t="s">
        <v>149</v>
      </c>
      <c r="Y2860" s="53">
        <f>VLOOKUP(W2860,'[1]LICZBA MIEJSC'!$A:$C,2,0)</f>
        <v>42</v>
      </c>
      <c r="Z2860" s="53">
        <f>VLOOKUP(W2860,'[1]LICZBA MIEJSC'!$A:$C,3,0)</f>
        <v>125</v>
      </c>
      <c r="AA2860" s="53">
        <f t="shared" si="264"/>
        <v>167</v>
      </c>
      <c r="AB2860" s="41">
        <f t="shared" si="265"/>
        <v>17</v>
      </c>
      <c r="AC2860" s="113">
        <f t="shared" si="269"/>
        <v>0.10179640718562874</v>
      </c>
      <c r="AD2860" s="299" t="s">
        <v>203</v>
      </c>
    </row>
    <row r="2861" spans="1:30" x14ac:dyDescent="0.25">
      <c r="A2861" s="28" t="s">
        <v>156</v>
      </c>
      <c r="B2861" s="230">
        <v>2860</v>
      </c>
      <c r="C2861" s="53">
        <v>4</v>
      </c>
      <c r="D2861" s="53">
        <v>23152</v>
      </c>
      <c r="E2861" s="437"/>
      <c r="F2861" s="53" t="s">
        <v>386</v>
      </c>
      <c r="G2861" s="158" t="str">
        <f t="shared" si="266"/>
        <v>r3_66</v>
      </c>
      <c r="H2861" s="158" t="s">
        <v>674</v>
      </c>
      <c r="I2861" s="232">
        <v>43237</v>
      </c>
      <c r="J2861" s="49" t="s">
        <v>199</v>
      </c>
      <c r="K2861" s="157">
        <v>105</v>
      </c>
      <c r="L2861" s="50">
        <v>7342</v>
      </c>
      <c r="M2861" s="56" t="s">
        <v>139</v>
      </c>
      <c r="N2861" s="43">
        <v>0.3888888888888889</v>
      </c>
      <c r="O2861" s="158">
        <v>1</v>
      </c>
      <c r="P2861" s="53" t="s">
        <v>13</v>
      </c>
      <c r="Q2861" s="461"/>
      <c r="R2861" s="461"/>
      <c r="S2861" s="461"/>
      <c r="T2861" s="109">
        <f t="shared" si="267"/>
        <v>0.38541666666666663</v>
      </c>
      <c r="U2861" s="109">
        <f t="shared" si="268"/>
        <v>0.375</v>
      </c>
      <c r="V2861" s="41">
        <f>IFERROR(VLOOKUP(L2861,'[1]ZESTAWIENIE NUMERÓW BOCZNYCH'!$A:$B,1,0),"")</f>
        <v>7342</v>
      </c>
      <c r="W2861" s="53" t="str">
        <f>IFERROR(VLOOKUP(V2861,'[1]ZESTAWIENIE NUMERÓW BOCZNYCH'!$A:$B,2,0),P2861)</f>
        <v>MERCEDES-BENZ O 530 Citaro</v>
      </c>
      <c r="X2861" s="53" t="s">
        <v>149</v>
      </c>
      <c r="Y2861" s="53">
        <f>VLOOKUP(W2861,'[1]LICZBA MIEJSC'!$A:$C,2,0)</f>
        <v>31</v>
      </c>
      <c r="Z2861" s="53">
        <f>VLOOKUP(W2861,'[1]LICZBA MIEJSC'!$A:$C,3,0)</f>
        <v>71</v>
      </c>
      <c r="AA2861" s="53">
        <f t="shared" si="264"/>
        <v>102</v>
      </c>
      <c r="AB2861" s="41">
        <f t="shared" si="265"/>
        <v>10</v>
      </c>
      <c r="AC2861" s="113">
        <f t="shared" si="269"/>
        <v>9.8039215686274508E-2</v>
      </c>
      <c r="AD2861" s="299" t="s">
        <v>203</v>
      </c>
    </row>
    <row r="2862" spans="1:30" x14ac:dyDescent="0.25">
      <c r="A2862" s="28" t="s">
        <v>156</v>
      </c>
      <c r="B2862" s="230">
        <v>2861</v>
      </c>
      <c r="C2862" s="53">
        <v>4</v>
      </c>
      <c r="D2862" s="53">
        <v>23152</v>
      </c>
      <c r="E2862" s="437"/>
      <c r="F2862" s="53" t="s">
        <v>386</v>
      </c>
      <c r="G2862" s="158" t="str">
        <f t="shared" si="266"/>
        <v>r3_66</v>
      </c>
      <c r="H2862" s="158" t="s">
        <v>674</v>
      </c>
      <c r="I2862" s="232">
        <v>43237</v>
      </c>
      <c r="J2862" s="49" t="s">
        <v>199</v>
      </c>
      <c r="K2862" s="157">
        <v>107</v>
      </c>
      <c r="L2862" s="50">
        <v>7305</v>
      </c>
      <c r="M2862" s="68" t="s">
        <v>218</v>
      </c>
      <c r="N2862" s="43">
        <v>0.3923611111111111</v>
      </c>
      <c r="O2862" s="158">
        <v>0</v>
      </c>
      <c r="P2862" s="53" t="s">
        <v>13</v>
      </c>
      <c r="Q2862" s="461"/>
      <c r="R2862" s="461"/>
      <c r="S2862" s="461"/>
      <c r="T2862" s="109">
        <f t="shared" si="267"/>
        <v>0.38541666666666663</v>
      </c>
      <c r="U2862" s="109">
        <f t="shared" si="268"/>
        <v>0.375</v>
      </c>
      <c r="V2862" s="41">
        <f>IFERROR(VLOOKUP(L2862,'[1]ZESTAWIENIE NUMERÓW BOCZNYCH'!$A:$B,1,0),"")</f>
        <v>7305</v>
      </c>
      <c r="W2862" s="53" t="str">
        <f>IFERROR(VLOOKUP(V2862,'[1]ZESTAWIENIE NUMERÓW BOCZNYCH'!$A:$B,2,0),P2862)</f>
        <v>MERCEDES-BENZ O 530 Citaro</v>
      </c>
      <c r="X2862" s="53" t="s">
        <v>149</v>
      </c>
      <c r="Y2862" s="53">
        <f>VLOOKUP(W2862,'[1]LICZBA MIEJSC'!$A:$C,2,0)</f>
        <v>31</v>
      </c>
      <c r="Z2862" s="53">
        <f>VLOOKUP(W2862,'[1]LICZBA MIEJSC'!$A:$C,3,0)</f>
        <v>71</v>
      </c>
      <c r="AA2862" s="53">
        <f t="shared" si="264"/>
        <v>102</v>
      </c>
      <c r="AB2862" s="41">
        <f t="shared" si="265"/>
        <v>0</v>
      </c>
      <c r="AC2862" s="113">
        <f t="shared" si="269"/>
        <v>0</v>
      </c>
      <c r="AD2862" s="299" t="s">
        <v>203</v>
      </c>
    </row>
    <row r="2863" spans="1:30" x14ac:dyDescent="0.25">
      <c r="A2863" s="28" t="s">
        <v>156</v>
      </c>
      <c r="B2863" s="230">
        <v>2862</v>
      </c>
      <c r="C2863" s="53">
        <v>4</v>
      </c>
      <c r="D2863" s="53">
        <v>23152</v>
      </c>
      <c r="E2863" s="437"/>
      <c r="F2863" s="53" t="s">
        <v>386</v>
      </c>
      <c r="G2863" s="158" t="str">
        <f t="shared" si="266"/>
        <v>r3_66</v>
      </c>
      <c r="H2863" s="158" t="s">
        <v>674</v>
      </c>
      <c r="I2863" s="232">
        <v>43237</v>
      </c>
      <c r="J2863" s="49" t="s">
        <v>199</v>
      </c>
      <c r="K2863" s="157">
        <v>111</v>
      </c>
      <c r="L2863" s="50">
        <v>7417</v>
      </c>
      <c r="M2863" s="256" t="s">
        <v>141</v>
      </c>
      <c r="N2863" s="43">
        <v>0.39861111111111108</v>
      </c>
      <c r="O2863" s="158">
        <v>1</v>
      </c>
      <c r="P2863" s="53" t="s">
        <v>15</v>
      </c>
      <c r="Q2863" s="461"/>
      <c r="R2863" s="461"/>
      <c r="S2863" s="461"/>
      <c r="T2863" s="109">
        <f t="shared" si="267"/>
        <v>0.39583333333333331</v>
      </c>
      <c r="U2863" s="109">
        <f t="shared" si="268"/>
        <v>0.375</v>
      </c>
      <c r="V2863" s="41">
        <f>IFERROR(VLOOKUP(L2863,'[1]ZESTAWIENIE NUMERÓW BOCZNYCH'!$A:$B,1,0),"")</f>
        <v>7417</v>
      </c>
      <c r="W2863" s="53" t="str">
        <f>IFERROR(VLOOKUP(V2863,'[1]ZESTAWIENIE NUMERÓW BOCZNYCH'!$A:$B,2,0),P2863)</f>
        <v>MERCEDES-BENZ 628 02 Citaro</v>
      </c>
      <c r="X2863" s="53" t="s">
        <v>149</v>
      </c>
      <c r="Y2863" s="53">
        <f>VLOOKUP(W2863,'[1]LICZBA MIEJSC'!$A:$C,2,0)</f>
        <v>29</v>
      </c>
      <c r="Z2863" s="53">
        <f>VLOOKUP(W2863,'[1]LICZBA MIEJSC'!$A:$C,3,0)</f>
        <v>62</v>
      </c>
      <c r="AA2863" s="53">
        <f t="shared" si="264"/>
        <v>91</v>
      </c>
      <c r="AB2863" s="41">
        <f t="shared" si="265"/>
        <v>9</v>
      </c>
      <c r="AC2863" s="113">
        <f t="shared" si="269"/>
        <v>9.8901098901098897E-2</v>
      </c>
      <c r="AD2863" s="299" t="s">
        <v>203</v>
      </c>
    </row>
    <row r="2864" spans="1:30" x14ac:dyDescent="0.25">
      <c r="A2864" s="28" t="s">
        <v>156</v>
      </c>
      <c r="B2864" s="230">
        <v>2863</v>
      </c>
      <c r="C2864" s="53">
        <v>4</v>
      </c>
      <c r="D2864" s="53">
        <v>23152</v>
      </c>
      <c r="E2864" s="437"/>
      <c r="F2864" s="53" t="s">
        <v>386</v>
      </c>
      <c r="G2864" s="158" t="str">
        <f t="shared" si="266"/>
        <v>r3_66</v>
      </c>
      <c r="H2864" s="158" t="s">
        <v>674</v>
      </c>
      <c r="I2864" s="232">
        <v>43237</v>
      </c>
      <c r="J2864" s="49" t="s">
        <v>199</v>
      </c>
      <c r="K2864" s="162" t="s">
        <v>230</v>
      </c>
      <c r="L2864" s="50">
        <v>8141</v>
      </c>
      <c r="M2864" s="68" t="s">
        <v>218</v>
      </c>
      <c r="N2864" s="43">
        <v>0.40208333333333335</v>
      </c>
      <c r="O2864" s="158">
        <v>3</v>
      </c>
      <c r="P2864" s="53" t="s">
        <v>13</v>
      </c>
      <c r="Q2864" s="461"/>
      <c r="R2864" s="461"/>
      <c r="S2864" s="461"/>
      <c r="T2864" s="109">
        <f t="shared" si="267"/>
        <v>0.39583333333333331</v>
      </c>
      <c r="U2864" s="109">
        <f t="shared" si="268"/>
        <v>0.375</v>
      </c>
      <c r="V2864" s="41">
        <f>IFERROR(VLOOKUP(L2864,'[1]ZESTAWIENIE NUMERÓW BOCZNYCH'!$A:$B,1,0),"")</f>
        <v>8141</v>
      </c>
      <c r="W2864" s="53" t="str">
        <f>IFERROR(VLOOKUP(V2864,'[1]ZESTAWIENIE NUMERÓW BOCZNYCH'!$A:$B,2,0),P2864)</f>
        <v>VOLVO 7700A</v>
      </c>
      <c r="X2864" s="53" t="s">
        <v>149</v>
      </c>
      <c r="Y2864" s="53">
        <f>VLOOKUP(W2864,'[1]LICZBA MIEJSC'!$A:$C,2,0)</f>
        <v>43</v>
      </c>
      <c r="Z2864" s="53">
        <f>VLOOKUP(W2864,'[1]LICZBA MIEJSC'!$A:$C,3,0)</f>
        <v>133</v>
      </c>
      <c r="AA2864" s="53">
        <f t="shared" si="264"/>
        <v>176</v>
      </c>
      <c r="AB2864" s="41">
        <f t="shared" si="265"/>
        <v>39</v>
      </c>
      <c r="AC2864" s="113">
        <f t="shared" si="269"/>
        <v>0.22159090909090909</v>
      </c>
      <c r="AD2864" s="299" t="s">
        <v>255</v>
      </c>
    </row>
    <row r="2865" spans="1:30" x14ac:dyDescent="0.25">
      <c r="A2865" s="28" t="s">
        <v>156</v>
      </c>
      <c r="B2865" s="46">
        <v>2864</v>
      </c>
      <c r="C2865" s="53">
        <v>4</v>
      </c>
      <c r="D2865" s="53">
        <v>23152</v>
      </c>
      <c r="E2865" s="437"/>
      <c r="F2865" s="53" t="s">
        <v>386</v>
      </c>
      <c r="G2865" s="158" t="str">
        <f t="shared" si="266"/>
        <v>r3_66</v>
      </c>
      <c r="H2865" s="158" t="s">
        <v>674</v>
      </c>
      <c r="I2865" s="232">
        <v>43237</v>
      </c>
      <c r="J2865" s="42" t="s">
        <v>255</v>
      </c>
      <c r="K2865" s="234" t="s">
        <v>255</v>
      </c>
      <c r="L2865" s="50"/>
      <c r="M2865" s="231"/>
      <c r="N2865" s="43">
        <v>0.40347222222222223</v>
      </c>
      <c r="O2865" s="158">
        <v>0</v>
      </c>
      <c r="P2865" s="53" t="s">
        <v>12</v>
      </c>
      <c r="Q2865" s="461"/>
      <c r="R2865" s="461"/>
      <c r="S2865" s="461"/>
      <c r="T2865" s="109">
        <f t="shared" si="267"/>
        <v>0.39583333333333331</v>
      </c>
      <c r="U2865" s="109">
        <f t="shared" si="268"/>
        <v>0.375</v>
      </c>
      <c r="V2865" s="41" t="str">
        <f>IFERROR(VLOOKUP(L2865,'[1]ZESTAWIENIE NUMERÓW BOCZNYCH'!$A:$B,1,0),"")</f>
        <v/>
      </c>
      <c r="W2865" s="53" t="str">
        <f>IFERROR(VLOOKUP(V2865,'[1]ZESTAWIENIE NUMERÓW BOCZNYCH'!$A:$B,2,0),P2865)</f>
        <v>T</v>
      </c>
      <c r="X2865" s="53" t="s">
        <v>149</v>
      </c>
      <c r="Y2865" s="53">
        <f>VLOOKUP(W2865,'[1]LICZBA MIEJSC'!$A:$C,2,0)</f>
        <v>55</v>
      </c>
      <c r="Z2865" s="53">
        <f>VLOOKUP(W2865,'[1]LICZBA MIEJSC'!$A:$C,3,0)</f>
        <v>0</v>
      </c>
      <c r="AA2865" s="53">
        <f t="shared" si="264"/>
        <v>55</v>
      </c>
      <c r="AB2865" s="41">
        <f t="shared" si="265"/>
        <v>0</v>
      </c>
      <c r="AC2865" s="113">
        <f t="shared" si="269"/>
        <v>0</v>
      </c>
      <c r="AD2865" s="299"/>
    </row>
    <row r="2866" spans="1:30" x14ac:dyDescent="0.25">
      <c r="A2866" s="28" t="s">
        <v>156</v>
      </c>
      <c r="B2866" s="230">
        <v>2865</v>
      </c>
      <c r="C2866" s="53">
        <v>4</v>
      </c>
      <c r="D2866" s="53">
        <v>23152</v>
      </c>
      <c r="E2866" s="437"/>
      <c r="F2866" s="53" t="s">
        <v>386</v>
      </c>
      <c r="G2866" s="158" t="str">
        <f t="shared" si="266"/>
        <v>r3_66</v>
      </c>
      <c r="H2866" s="158" t="s">
        <v>674</v>
      </c>
      <c r="I2866" s="232">
        <v>43237</v>
      </c>
      <c r="J2866" s="49" t="s">
        <v>199</v>
      </c>
      <c r="K2866" s="157">
        <v>108</v>
      </c>
      <c r="L2866" s="50">
        <v>7405</v>
      </c>
      <c r="M2866" s="256" t="s">
        <v>141</v>
      </c>
      <c r="N2866" s="43">
        <v>0.40486111111111112</v>
      </c>
      <c r="O2866" s="158">
        <v>1</v>
      </c>
      <c r="P2866" s="53" t="s">
        <v>13</v>
      </c>
      <c r="Q2866" s="461"/>
      <c r="R2866" s="461"/>
      <c r="S2866" s="461"/>
      <c r="T2866" s="109">
        <f t="shared" si="267"/>
        <v>0.39583333333333331</v>
      </c>
      <c r="U2866" s="109">
        <f t="shared" si="268"/>
        <v>0.375</v>
      </c>
      <c r="V2866" s="41">
        <f>IFERROR(VLOOKUP(L2866,'[1]ZESTAWIENIE NUMERÓW BOCZNYCH'!$A:$B,1,0),"")</f>
        <v>7405</v>
      </c>
      <c r="W2866" s="53" t="str">
        <f>IFERROR(VLOOKUP(V2866,'[1]ZESTAWIENIE NUMERÓW BOCZNYCH'!$A:$B,2,0),P2866)</f>
        <v>MERCEDES-BENZ 628 02 Citaro</v>
      </c>
      <c r="X2866" s="53" t="s">
        <v>149</v>
      </c>
      <c r="Y2866" s="53">
        <f>VLOOKUP(W2866,'[1]LICZBA MIEJSC'!$A:$C,2,0)</f>
        <v>29</v>
      </c>
      <c r="Z2866" s="53">
        <f>VLOOKUP(W2866,'[1]LICZBA MIEJSC'!$A:$C,3,0)</f>
        <v>62</v>
      </c>
      <c r="AA2866" s="53">
        <f t="shared" si="264"/>
        <v>91</v>
      </c>
      <c r="AB2866" s="41">
        <f t="shared" si="265"/>
        <v>9</v>
      </c>
      <c r="AC2866" s="113">
        <f t="shared" si="269"/>
        <v>9.8901098901098897E-2</v>
      </c>
      <c r="AD2866" s="299" t="s">
        <v>203</v>
      </c>
    </row>
    <row r="2867" spans="1:30" x14ac:dyDescent="0.25">
      <c r="A2867" s="28" t="s">
        <v>156</v>
      </c>
      <c r="B2867" s="230">
        <v>2866</v>
      </c>
      <c r="C2867" s="53">
        <v>4</v>
      </c>
      <c r="D2867" s="53">
        <v>23152</v>
      </c>
      <c r="E2867" s="437"/>
      <c r="F2867" s="53" t="s">
        <v>386</v>
      </c>
      <c r="G2867" s="158" t="str">
        <f t="shared" si="266"/>
        <v>r3_66</v>
      </c>
      <c r="H2867" s="158" t="s">
        <v>674</v>
      </c>
      <c r="I2867" s="232">
        <v>43237</v>
      </c>
      <c r="J2867" s="49" t="s">
        <v>199</v>
      </c>
      <c r="K2867" s="157">
        <v>105</v>
      </c>
      <c r="L2867" s="50">
        <v>7406</v>
      </c>
      <c r="M2867" s="56" t="s">
        <v>139</v>
      </c>
      <c r="N2867" s="43">
        <v>0.41041666666666665</v>
      </c>
      <c r="O2867" s="158">
        <v>2</v>
      </c>
      <c r="P2867" s="53" t="s">
        <v>13</v>
      </c>
      <c r="Q2867" s="461"/>
      <c r="R2867" s="461"/>
      <c r="S2867" s="461"/>
      <c r="T2867" s="109">
        <f t="shared" si="267"/>
        <v>0.40625</v>
      </c>
      <c r="U2867" s="109">
        <f t="shared" si="268"/>
        <v>0.375</v>
      </c>
      <c r="V2867" s="41">
        <f>IFERROR(VLOOKUP(L2867,'[1]ZESTAWIENIE NUMERÓW BOCZNYCH'!$A:$B,1,0),"")</f>
        <v>7406</v>
      </c>
      <c r="W2867" s="53" t="str">
        <f>IFERROR(VLOOKUP(V2867,'[1]ZESTAWIENIE NUMERÓW BOCZNYCH'!$A:$B,2,0),P2867)</f>
        <v>MERCEDES-BENZ 628 02 Citaro</v>
      </c>
      <c r="X2867" s="53" t="s">
        <v>149</v>
      </c>
      <c r="Y2867" s="53">
        <f>VLOOKUP(W2867,'[1]LICZBA MIEJSC'!$A:$C,2,0)</f>
        <v>29</v>
      </c>
      <c r="Z2867" s="53">
        <f>VLOOKUP(W2867,'[1]LICZBA MIEJSC'!$A:$C,3,0)</f>
        <v>62</v>
      </c>
      <c r="AA2867" s="53">
        <f t="shared" si="264"/>
        <v>91</v>
      </c>
      <c r="AB2867" s="41">
        <f t="shared" si="265"/>
        <v>15</v>
      </c>
      <c r="AC2867" s="113">
        <f t="shared" si="269"/>
        <v>0.16483516483516483</v>
      </c>
      <c r="AD2867" s="299" t="s">
        <v>203</v>
      </c>
    </row>
    <row r="2868" spans="1:30" x14ac:dyDescent="0.25">
      <c r="A2868" s="28" t="s">
        <v>156</v>
      </c>
      <c r="B2868" s="230">
        <v>2867</v>
      </c>
      <c r="C2868" s="53">
        <v>4</v>
      </c>
      <c r="D2868" s="53">
        <v>23152</v>
      </c>
      <c r="E2868" s="437"/>
      <c r="F2868" s="53" t="s">
        <v>386</v>
      </c>
      <c r="G2868" s="158" t="str">
        <f t="shared" si="266"/>
        <v>r3_66</v>
      </c>
      <c r="H2868" s="158" t="s">
        <v>674</v>
      </c>
      <c r="I2868" s="232">
        <v>43237</v>
      </c>
      <c r="J2868" s="49" t="s">
        <v>199</v>
      </c>
      <c r="K2868" s="157">
        <v>126</v>
      </c>
      <c r="L2868" s="50"/>
      <c r="M2868" s="161" t="s">
        <v>218</v>
      </c>
      <c r="N2868" s="43">
        <v>0.41180555555555554</v>
      </c>
      <c r="O2868" s="158">
        <v>1</v>
      </c>
      <c r="P2868" s="53" t="s">
        <v>13</v>
      </c>
      <c r="Q2868" s="461"/>
      <c r="R2868" s="461"/>
      <c r="S2868" s="461"/>
      <c r="T2868" s="109">
        <f t="shared" si="267"/>
        <v>0.40625</v>
      </c>
      <c r="U2868" s="109">
        <f t="shared" si="268"/>
        <v>0.375</v>
      </c>
      <c r="V2868" s="41" t="str">
        <f>IFERROR(VLOOKUP(L2868,'[1]ZESTAWIENIE NUMERÓW BOCZNYCH'!$A:$B,1,0),"")</f>
        <v/>
      </c>
      <c r="W2868" s="53" t="str">
        <f>IFERROR(VLOOKUP(V2868,'[1]ZESTAWIENIE NUMERÓW BOCZNYCH'!$A:$B,2,0),P2868)</f>
        <v>AZ</v>
      </c>
      <c r="X2868" s="53" t="s">
        <v>149</v>
      </c>
      <c r="Y2868" s="53">
        <f>VLOOKUP(W2868,'[1]LICZBA MIEJSC'!$A:$C,2,0)</f>
        <v>40</v>
      </c>
      <c r="Z2868" s="53">
        <f>VLOOKUP(W2868,'[1]LICZBA MIEJSC'!$A:$C,3,0)</f>
        <v>60</v>
      </c>
      <c r="AA2868" s="53">
        <f t="shared" si="264"/>
        <v>100</v>
      </c>
      <c r="AB2868" s="41">
        <f t="shared" si="265"/>
        <v>10</v>
      </c>
      <c r="AC2868" s="113">
        <f t="shared" si="269"/>
        <v>0.1</v>
      </c>
      <c r="AD2868" s="299" t="s">
        <v>203</v>
      </c>
    </row>
    <row r="2869" spans="1:30" x14ac:dyDescent="0.25">
      <c r="A2869" s="28" t="s">
        <v>156</v>
      </c>
      <c r="B2869" s="230">
        <v>2868</v>
      </c>
      <c r="C2869" s="53">
        <v>5</v>
      </c>
      <c r="D2869" s="53">
        <v>23152</v>
      </c>
      <c r="E2869" s="437"/>
      <c r="F2869" s="53" t="s">
        <v>386</v>
      </c>
      <c r="G2869" s="158" t="str">
        <f t="shared" si="266"/>
        <v>r3_66</v>
      </c>
      <c r="H2869" s="158" t="s">
        <v>674</v>
      </c>
      <c r="I2869" s="232">
        <v>43237</v>
      </c>
      <c r="J2869" s="49" t="s">
        <v>199</v>
      </c>
      <c r="K2869" s="157">
        <v>101</v>
      </c>
      <c r="L2869" s="50">
        <v>7019</v>
      </c>
      <c r="M2869" s="68" t="s">
        <v>218</v>
      </c>
      <c r="N2869" s="43">
        <v>0.41250000000000003</v>
      </c>
      <c r="O2869" s="158">
        <v>1</v>
      </c>
      <c r="P2869" s="53" t="s">
        <v>13</v>
      </c>
      <c r="Q2869" s="461"/>
      <c r="R2869" s="461"/>
      <c r="S2869" s="461"/>
      <c r="T2869" s="109">
        <f t="shared" si="267"/>
        <v>0.40625</v>
      </c>
      <c r="U2869" s="109">
        <f t="shared" si="268"/>
        <v>0.375</v>
      </c>
      <c r="V2869" s="41">
        <f>IFERROR(VLOOKUP(L2869,'[1]ZESTAWIENIE NUMERÓW BOCZNYCH'!$A:$B,1,0),"")</f>
        <v>7019</v>
      </c>
      <c r="W2869" s="53" t="str">
        <f>IFERROR(VLOOKUP(V2869,'[1]ZESTAWIENIE NUMERÓW BOCZNYCH'!$A:$B,2,0),P2869)</f>
        <v>VOLVO 7700</v>
      </c>
      <c r="X2869" s="53" t="s">
        <v>149</v>
      </c>
      <c r="Y2869" s="53">
        <f>VLOOKUP(W2869,'[1]LICZBA MIEJSC'!$A:$C,2,0)</f>
        <v>33</v>
      </c>
      <c r="Z2869" s="53">
        <f>VLOOKUP(W2869,'[1]LICZBA MIEJSC'!$A:$C,3,0)</f>
        <v>73</v>
      </c>
      <c r="AA2869" s="53">
        <f t="shared" si="264"/>
        <v>106</v>
      </c>
      <c r="AB2869" s="41">
        <f t="shared" si="265"/>
        <v>11</v>
      </c>
      <c r="AC2869" s="113">
        <f t="shared" si="269"/>
        <v>0.10377358490566038</v>
      </c>
      <c r="AD2869" s="299" t="s">
        <v>203</v>
      </c>
    </row>
    <row r="2870" spans="1:30" x14ac:dyDescent="0.25">
      <c r="A2870" s="28" t="s">
        <v>156</v>
      </c>
      <c r="B2870" s="230">
        <v>2869</v>
      </c>
      <c r="C2870" s="53">
        <v>5</v>
      </c>
      <c r="D2870" s="53">
        <v>23152</v>
      </c>
      <c r="E2870" s="437"/>
      <c r="F2870" s="53" t="s">
        <v>386</v>
      </c>
      <c r="G2870" s="158" t="str">
        <f t="shared" si="266"/>
        <v>r3_66</v>
      </c>
      <c r="H2870" s="158" t="s">
        <v>674</v>
      </c>
      <c r="I2870" s="232">
        <v>43237</v>
      </c>
      <c r="J2870" s="49" t="s">
        <v>199</v>
      </c>
      <c r="K2870" s="157">
        <v>126</v>
      </c>
      <c r="L2870" s="50">
        <v>7332</v>
      </c>
      <c r="M2870" s="68" t="s">
        <v>218</v>
      </c>
      <c r="N2870" s="43">
        <v>0.41388888888888892</v>
      </c>
      <c r="O2870" s="158">
        <v>0</v>
      </c>
      <c r="P2870" s="53" t="s">
        <v>13</v>
      </c>
      <c r="Q2870" s="461"/>
      <c r="R2870" s="461"/>
      <c r="S2870" s="461"/>
      <c r="T2870" s="109">
        <f t="shared" si="267"/>
        <v>0.40625</v>
      </c>
      <c r="U2870" s="109">
        <f t="shared" si="268"/>
        <v>0.375</v>
      </c>
      <c r="V2870" s="41">
        <f>IFERROR(VLOOKUP(L2870,'[1]ZESTAWIENIE NUMERÓW BOCZNYCH'!$A:$B,1,0),"")</f>
        <v>7332</v>
      </c>
      <c r="W2870" s="53" t="str">
        <f>IFERROR(VLOOKUP(V2870,'[1]ZESTAWIENIE NUMERÓW BOCZNYCH'!$A:$B,2,0),P2870)</f>
        <v>MERCEDES-BENZ O 530 Citaro</v>
      </c>
      <c r="X2870" s="53" t="s">
        <v>149</v>
      </c>
      <c r="Y2870" s="53">
        <f>VLOOKUP(W2870,'[1]LICZBA MIEJSC'!$A:$C,2,0)</f>
        <v>31</v>
      </c>
      <c r="Z2870" s="53">
        <f>VLOOKUP(W2870,'[1]LICZBA MIEJSC'!$A:$C,3,0)</f>
        <v>71</v>
      </c>
      <c r="AA2870" s="53">
        <f t="shared" si="264"/>
        <v>102</v>
      </c>
      <c r="AB2870" s="41">
        <f t="shared" si="265"/>
        <v>0</v>
      </c>
      <c r="AC2870" s="113">
        <f t="shared" si="269"/>
        <v>0</v>
      </c>
      <c r="AD2870" s="299" t="s">
        <v>203</v>
      </c>
    </row>
    <row r="2871" spans="1:30" x14ac:dyDescent="0.25">
      <c r="A2871" s="28" t="s">
        <v>156</v>
      </c>
      <c r="B2871" s="230">
        <v>2870</v>
      </c>
      <c r="C2871" s="53">
        <v>5</v>
      </c>
      <c r="D2871" s="53">
        <v>23152</v>
      </c>
      <c r="E2871" s="437"/>
      <c r="F2871" s="53" t="s">
        <v>386</v>
      </c>
      <c r="G2871" s="158" t="str">
        <f t="shared" si="266"/>
        <v>r3_66</v>
      </c>
      <c r="H2871" s="158" t="s">
        <v>674</v>
      </c>
      <c r="I2871" s="232">
        <v>43237</v>
      </c>
      <c r="J2871" s="49" t="s">
        <v>199</v>
      </c>
      <c r="K2871" s="157">
        <v>136</v>
      </c>
      <c r="L2871" s="50">
        <v>8087</v>
      </c>
      <c r="M2871" s="68" t="s">
        <v>218</v>
      </c>
      <c r="N2871" s="43">
        <v>0.4152777777777778</v>
      </c>
      <c r="O2871" s="158">
        <v>1</v>
      </c>
      <c r="P2871" s="53" t="s">
        <v>15</v>
      </c>
      <c r="Q2871" s="461"/>
      <c r="R2871" s="461"/>
      <c r="S2871" s="461"/>
      <c r="T2871" s="109">
        <f t="shared" si="267"/>
        <v>0.40625</v>
      </c>
      <c r="U2871" s="109">
        <f t="shared" si="268"/>
        <v>0.375</v>
      </c>
      <c r="V2871" s="41">
        <f>IFERROR(VLOOKUP(L2871,'[1]ZESTAWIENIE NUMERÓW BOCZNYCH'!$A:$B,1,0),"")</f>
        <v>8087</v>
      </c>
      <c r="W2871" s="53" t="str">
        <f>IFERROR(VLOOKUP(V2871,'[1]ZESTAWIENIE NUMERÓW BOCZNYCH'!$A:$B,2,0),P2871)</f>
        <v>VOLVO 7000A</v>
      </c>
      <c r="X2871" s="53" t="s">
        <v>149</v>
      </c>
      <c r="Y2871" s="53">
        <f>VLOOKUP(W2871,'[1]LICZBA MIEJSC'!$A:$C,2,0)</f>
        <v>43</v>
      </c>
      <c r="Z2871" s="53">
        <f>VLOOKUP(W2871,'[1]LICZBA MIEJSC'!$A:$C,3,0)</f>
        <v>133</v>
      </c>
      <c r="AA2871" s="53">
        <f t="shared" si="264"/>
        <v>176</v>
      </c>
      <c r="AB2871" s="41">
        <f t="shared" si="265"/>
        <v>18</v>
      </c>
      <c r="AC2871" s="113">
        <f t="shared" si="269"/>
        <v>0.10227272727272728</v>
      </c>
      <c r="AD2871" s="299" t="s">
        <v>203</v>
      </c>
    </row>
    <row r="2872" spans="1:30" x14ac:dyDescent="0.25">
      <c r="A2872" s="28" t="s">
        <v>156</v>
      </c>
      <c r="B2872" s="230">
        <v>2871</v>
      </c>
      <c r="C2872" s="53">
        <v>5</v>
      </c>
      <c r="D2872" s="53">
        <v>23152</v>
      </c>
      <c r="E2872" s="437"/>
      <c r="F2872" s="53" t="s">
        <v>386</v>
      </c>
      <c r="G2872" s="158" t="str">
        <f t="shared" si="266"/>
        <v>r3_66</v>
      </c>
      <c r="H2872" s="158" t="s">
        <v>674</v>
      </c>
      <c r="I2872" s="232">
        <v>43237</v>
      </c>
      <c r="J2872" s="49" t="s">
        <v>199</v>
      </c>
      <c r="K2872" s="157">
        <v>111</v>
      </c>
      <c r="L2872" s="50">
        <v>5418</v>
      </c>
      <c r="M2872" s="256" t="s">
        <v>141</v>
      </c>
      <c r="N2872" s="48">
        <v>0.41597222222222219</v>
      </c>
      <c r="O2872" s="158">
        <v>3</v>
      </c>
      <c r="P2872" s="53" t="s">
        <v>13</v>
      </c>
      <c r="Q2872" s="461"/>
      <c r="R2872" s="461"/>
      <c r="S2872" s="461"/>
      <c r="T2872" s="109">
        <f t="shared" si="267"/>
        <v>0.40625</v>
      </c>
      <c r="U2872" s="109">
        <f t="shared" si="268"/>
        <v>0.375</v>
      </c>
      <c r="V2872" s="41">
        <f>IFERROR(VLOOKUP(L2872,'[1]ZESTAWIENIE NUMERÓW BOCZNYCH'!$A:$B,1,0),"")</f>
        <v>5418</v>
      </c>
      <c r="W2872" s="53" t="str">
        <f>IFERROR(VLOOKUP(V2872,'[1]ZESTAWIENIE NUMERÓW BOCZNYCH'!$A:$B,2,0),P2872)</f>
        <v>SOLARIS URBINO 12</v>
      </c>
      <c r="X2872" s="53" t="s">
        <v>149</v>
      </c>
      <c r="Y2872" s="53">
        <f>VLOOKUP(W2872,'[1]LICZBA MIEJSC'!$A:$C,2,0)</f>
        <v>29</v>
      </c>
      <c r="Z2872" s="53">
        <f>VLOOKUP(W2872,'[1]LICZBA MIEJSC'!$A:$C,3,0)</f>
        <v>52</v>
      </c>
      <c r="AA2872" s="53">
        <f t="shared" si="264"/>
        <v>81</v>
      </c>
      <c r="AB2872" s="41">
        <f t="shared" si="265"/>
        <v>26</v>
      </c>
      <c r="AC2872" s="113">
        <f t="shared" si="269"/>
        <v>0.32098765432098764</v>
      </c>
      <c r="AD2872" s="299" t="s">
        <v>203</v>
      </c>
    </row>
    <row r="2873" spans="1:30" x14ac:dyDescent="0.25">
      <c r="A2873" s="28" t="s">
        <v>156</v>
      </c>
      <c r="B2873" s="230">
        <v>2872</v>
      </c>
      <c r="C2873" s="53">
        <v>5</v>
      </c>
      <c r="D2873" s="53">
        <v>23152</v>
      </c>
      <c r="E2873" s="437"/>
      <c r="F2873" s="53" t="s">
        <v>386</v>
      </c>
      <c r="G2873" s="158" t="str">
        <f t="shared" si="266"/>
        <v>r3_66</v>
      </c>
      <c r="H2873" s="158" t="s">
        <v>674</v>
      </c>
      <c r="I2873" s="232">
        <v>43237</v>
      </c>
      <c r="J2873" s="49" t="s">
        <v>199</v>
      </c>
      <c r="K2873" s="157">
        <v>108</v>
      </c>
      <c r="L2873" s="50">
        <v>7405</v>
      </c>
      <c r="M2873" s="256" t="s">
        <v>141</v>
      </c>
      <c r="N2873" s="43">
        <v>0.58333333333333337</v>
      </c>
      <c r="O2873" s="158">
        <v>1</v>
      </c>
      <c r="P2873" s="53" t="s">
        <v>13</v>
      </c>
      <c r="Q2873" s="461"/>
      <c r="R2873" s="461"/>
      <c r="S2873" s="461"/>
      <c r="T2873" s="109">
        <f t="shared" si="267"/>
        <v>0.58333333333333326</v>
      </c>
      <c r="U2873" s="109">
        <f t="shared" si="268"/>
        <v>0.58333333333333326</v>
      </c>
      <c r="V2873" s="41">
        <f>IFERROR(VLOOKUP(L2873,'[1]ZESTAWIENIE NUMERÓW BOCZNYCH'!$A:$B,1,0),"")</f>
        <v>7405</v>
      </c>
      <c r="W2873" s="53" t="str">
        <f>IFERROR(VLOOKUP(V2873,'[1]ZESTAWIENIE NUMERÓW BOCZNYCH'!$A:$B,2,0),P2873)</f>
        <v>MERCEDES-BENZ 628 02 Citaro</v>
      </c>
      <c r="X2873" s="53" t="s">
        <v>149</v>
      </c>
      <c r="Y2873" s="53">
        <f>VLOOKUP(W2873,'[1]LICZBA MIEJSC'!$A:$C,2,0)</f>
        <v>29</v>
      </c>
      <c r="Z2873" s="53">
        <f>VLOOKUP(W2873,'[1]LICZBA MIEJSC'!$A:$C,3,0)</f>
        <v>62</v>
      </c>
      <c r="AA2873" s="53">
        <f t="shared" si="264"/>
        <v>91</v>
      </c>
      <c r="AB2873" s="41">
        <f t="shared" si="265"/>
        <v>9</v>
      </c>
      <c r="AC2873" s="113">
        <f t="shared" si="269"/>
        <v>9.8901098901098897E-2</v>
      </c>
      <c r="AD2873" s="299" t="s">
        <v>203</v>
      </c>
    </row>
    <row r="2874" spans="1:30" x14ac:dyDescent="0.25">
      <c r="A2874" s="28" t="s">
        <v>156</v>
      </c>
      <c r="B2874" s="230">
        <v>2873</v>
      </c>
      <c r="C2874" s="53">
        <v>5</v>
      </c>
      <c r="D2874" s="53">
        <v>23152</v>
      </c>
      <c r="E2874" s="437"/>
      <c r="F2874" s="53" t="s">
        <v>386</v>
      </c>
      <c r="G2874" s="158" t="str">
        <f t="shared" si="266"/>
        <v>r3_66</v>
      </c>
      <c r="H2874" s="158" t="s">
        <v>674</v>
      </c>
      <c r="I2874" s="232">
        <v>43237</v>
      </c>
      <c r="J2874" s="49" t="s">
        <v>199</v>
      </c>
      <c r="K2874" s="157">
        <v>105</v>
      </c>
      <c r="L2874" s="50">
        <v>7406</v>
      </c>
      <c r="M2874" s="56" t="s">
        <v>139</v>
      </c>
      <c r="N2874" s="43">
        <v>0.59236111111111112</v>
      </c>
      <c r="O2874" s="158">
        <v>4</v>
      </c>
      <c r="P2874" s="53" t="s">
        <v>13</v>
      </c>
      <c r="Q2874" s="461"/>
      <c r="R2874" s="461"/>
      <c r="S2874" s="461"/>
      <c r="T2874" s="109">
        <f t="shared" si="267"/>
        <v>0.58333333333333326</v>
      </c>
      <c r="U2874" s="109">
        <f t="shared" si="268"/>
        <v>0.58333333333333326</v>
      </c>
      <c r="V2874" s="41">
        <f>IFERROR(VLOOKUP(L2874,'[1]ZESTAWIENIE NUMERÓW BOCZNYCH'!$A:$B,1,0),"")</f>
        <v>7406</v>
      </c>
      <c r="W2874" s="53" t="str">
        <f>IFERROR(VLOOKUP(V2874,'[1]ZESTAWIENIE NUMERÓW BOCZNYCH'!$A:$B,2,0),P2874)</f>
        <v>MERCEDES-BENZ 628 02 Citaro</v>
      </c>
      <c r="X2874" s="53" t="s">
        <v>149</v>
      </c>
      <c r="Y2874" s="53">
        <f>VLOOKUP(W2874,'[1]LICZBA MIEJSC'!$A:$C,2,0)</f>
        <v>29</v>
      </c>
      <c r="Z2874" s="53">
        <f>VLOOKUP(W2874,'[1]LICZBA MIEJSC'!$A:$C,3,0)</f>
        <v>62</v>
      </c>
      <c r="AA2874" s="53">
        <f t="shared" si="264"/>
        <v>91</v>
      </c>
      <c r="AB2874" s="41">
        <f t="shared" si="265"/>
        <v>60</v>
      </c>
      <c r="AC2874" s="113">
        <f t="shared" si="269"/>
        <v>0.65934065934065933</v>
      </c>
      <c r="AD2874" s="299" t="s">
        <v>203</v>
      </c>
    </row>
    <row r="2875" spans="1:30" x14ac:dyDescent="0.25">
      <c r="A2875" s="28" t="s">
        <v>156</v>
      </c>
      <c r="B2875" s="230">
        <v>2874</v>
      </c>
      <c r="C2875" s="53">
        <v>5</v>
      </c>
      <c r="D2875" s="53">
        <v>23152</v>
      </c>
      <c r="E2875" s="437"/>
      <c r="F2875" s="53" t="s">
        <v>386</v>
      </c>
      <c r="G2875" s="158" t="str">
        <f t="shared" si="266"/>
        <v>r3_66</v>
      </c>
      <c r="H2875" s="158" t="s">
        <v>674</v>
      </c>
      <c r="I2875" s="232">
        <v>43237</v>
      </c>
      <c r="J2875" s="49" t="s">
        <v>199</v>
      </c>
      <c r="K2875" s="162" t="s">
        <v>230</v>
      </c>
      <c r="L2875" s="50">
        <v>8326</v>
      </c>
      <c r="M2875" s="161" t="s">
        <v>218</v>
      </c>
      <c r="N2875" s="43">
        <v>0.59375</v>
      </c>
      <c r="O2875" s="158">
        <v>1</v>
      </c>
      <c r="P2875" s="53" t="s">
        <v>13</v>
      </c>
      <c r="Q2875" s="461"/>
      <c r="R2875" s="461"/>
      <c r="S2875" s="461"/>
      <c r="T2875" s="109">
        <f t="shared" si="267"/>
        <v>0.59375</v>
      </c>
      <c r="U2875" s="109">
        <f t="shared" si="268"/>
        <v>0.58333333333333326</v>
      </c>
      <c r="V2875" s="41">
        <f>IFERROR(VLOOKUP(L2875,'[1]ZESTAWIENIE NUMERÓW BOCZNYCH'!$A:$B,1,0),"")</f>
        <v>8326</v>
      </c>
      <c r="W2875" s="53" t="str">
        <f>IFERROR(VLOOKUP(V2875,'[1]ZESTAWIENIE NUMERÓW BOCZNYCH'!$A:$B,2,0),P2875)</f>
        <v>MERCEDES-BENZ O 530 G Citaro</v>
      </c>
      <c r="X2875" s="53" t="s">
        <v>149</v>
      </c>
      <c r="Y2875" s="53">
        <f>VLOOKUP(W2875,'[1]LICZBA MIEJSC'!$A:$C,2,0)</f>
        <v>42</v>
      </c>
      <c r="Z2875" s="53">
        <f>VLOOKUP(W2875,'[1]LICZBA MIEJSC'!$A:$C,3,0)</f>
        <v>125</v>
      </c>
      <c r="AA2875" s="53">
        <f t="shared" si="264"/>
        <v>167</v>
      </c>
      <c r="AB2875" s="41">
        <f t="shared" si="265"/>
        <v>17</v>
      </c>
      <c r="AC2875" s="113">
        <f t="shared" si="269"/>
        <v>0.10179640718562874</v>
      </c>
      <c r="AD2875" s="299" t="s">
        <v>255</v>
      </c>
    </row>
    <row r="2876" spans="1:30" x14ac:dyDescent="0.25">
      <c r="A2876" s="28" t="s">
        <v>156</v>
      </c>
      <c r="B2876" s="230">
        <v>2875</v>
      </c>
      <c r="C2876" s="53">
        <v>5</v>
      </c>
      <c r="D2876" s="53">
        <v>23152</v>
      </c>
      <c r="E2876" s="437"/>
      <c r="F2876" s="53" t="s">
        <v>386</v>
      </c>
      <c r="G2876" s="158" t="str">
        <f t="shared" si="266"/>
        <v>r3_66</v>
      </c>
      <c r="H2876" s="158" t="s">
        <v>674</v>
      </c>
      <c r="I2876" s="232">
        <v>43237</v>
      </c>
      <c r="J2876" s="49" t="s">
        <v>199</v>
      </c>
      <c r="K2876" s="157">
        <v>111</v>
      </c>
      <c r="L2876" s="50">
        <v>7335</v>
      </c>
      <c r="M2876" s="256" t="s">
        <v>141</v>
      </c>
      <c r="N2876" s="43">
        <v>0.59791666666666665</v>
      </c>
      <c r="O2876" s="158">
        <v>3</v>
      </c>
      <c r="P2876" s="53" t="s">
        <v>13</v>
      </c>
      <c r="Q2876" s="461"/>
      <c r="R2876" s="461"/>
      <c r="S2876" s="461"/>
      <c r="T2876" s="109">
        <f t="shared" si="267"/>
        <v>0.59375</v>
      </c>
      <c r="U2876" s="109">
        <f t="shared" si="268"/>
        <v>0.58333333333333326</v>
      </c>
      <c r="V2876" s="41">
        <f>IFERROR(VLOOKUP(L2876,'[1]ZESTAWIENIE NUMERÓW BOCZNYCH'!$A:$B,1,0),"")</f>
        <v>7335</v>
      </c>
      <c r="W2876" s="53" t="str">
        <f>IFERROR(VLOOKUP(V2876,'[1]ZESTAWIENIE NUMERÓW BOCZNYCH'!$A:$B,2,0),P2876)</f>
        <v>MERCEDES-BENZ O 530 Citaro</v>
      </c>
      <c r="X2876" s="53" t="s">
        <v>149</v>
      </c>
      <c r="Y2876" s="53">
        <f>VLOOKUP(W2876,'[1]LICZBA MIEJSC'!$A:$C,2,0)</f>
        <v>31</v>
      </c>
      <c r="Z2876" s="53">
        <f>VLOOKUP(W2876,'[1]LICZBA MIEJSC'!$A:$C,3,0)</f>
        <v>71</v>
      </c>
      <c r="AA2876" s="53">
        <f t="shared" si="264"/>
        <v>102</v>
      </c>
      <c r="AB2876" s="41">
        <f t="shared" si="265"/>
        <v>28</v>
      </c>
      <c r="AC2876" s="113">
        <f t="shared" si="269"/>
        <v>0.27450980392156865</v>
      </c>
      <c r="AD2876" s="299" t="s">
        <v>203</v>
      </c>
    </row>
    <row r="2877" spans="1:30" x14ac:dyDescent="0.25">
      <c r="A2877" s="28" t="s">
        <v>156</v>
      </c>
      <c r="B2877" s="230">
        <v>2876</v>
      </c>
      <c r="C2877" s="53">
        <v>5</v>
      </c>
      <c r="D2877" s="53">
        <v>23152</v>
      </c>
      <c r="E2877" s="437"/>
      <c r="F2877" s="53" t="s">
        <v>386</v>
      </c>
      <c r="G2877" s="158" t="str">
        <f t="shared" si="266"/>
        <v>r3_66</v>
      </c>
      <c r="H2877" s="158" t="s">
        <v>674</v>
      </c>
      <c r="I2877" s="232">
        <v>43237</v>
      </c>
      <c r="J2877" s="49" t="s">
        <v>199</v>
      </c>
      <c r="K2877" s="157">
        <v>108</v>
      </c>
      <c r="L2877" s="50">
        <v>5426</v>
      </c>
      <c r="M2877" s="256" t="s">
        <v>141</v>
      </c>
      <c r="N2877" s="43">
        <v>0.60486111111111118</v>
      </c>
      <c r="O2877" s="158">
        <v>2</v>
      </c>
      <c r="P2877" s="53" t="s">
        <v>13</v>
      </c>
      <c r="Q2877" s="461"/>
      <c r="R2877" s="461"/>
      <c r="S2877" s="461"/>
      <c r="T2877" s="109">
        <f t="shared" si="267"/>
        <v>0.60416666666666663</v>
      </c>
      <c r="U2877" s="109">
        <f t="shared" si="268"/>
        <v>0.58333333333333326</v>
      </c>
      <c r="V2877" s="41">
        <f>IFERROR(VLOOKUP(L2877,'[1]ZESTAWIENIE NUMERÓW BOCZNYCH'!$A:$B,1,0),"")</f>
        <v>5426</v>
      </c>
      <c r="W2877" s="53" t="str">
        <f>IFERROR(VLOOKUP(V2877,'[1]ZESTAWIENIE NUMERÓW BOCZNYCH'!$A:$B,2,0),P2877)</f>
        <v>SOLARIS URBINO 12</v>
      </c>
      <c r="X2877" s="53" t="s">
        <v>149</v>
      </c>
      <c r="Y2877" s="53">
        <f>VLOOKUP(W2877,'[1]LICZBA MIEJSC'!$A:$C,2,0)</f>
        <v>29</v>
      </c>
      <c r="Z2877" s="53">
        <f>VLOOKUP(W2877,'[1]LICZBA MIEJSC'!$A:$C,3,0)</f>
        <v>52</v>
      </c>
      <c r="AA2877" s="53">
        <f t="shared" si="264"/>
        <v>81</v>
      </c>
      <c r="AB2877" s="41">
        <f t="shared" si="265"/>
        <v>15</v>
      </c>
      <c r="AC2877" s="113">
        <f t="shared" si="269"/>
        <v>0.18518518518518517</v>
      </c>
      <c r="AD2877" s="299" t="s">
        <v>203</v>
      </c>
    </row>
    <row r="2878" spans="1:30" x14ac:dyDescent="0.25">
      <c r="A2878" s="28" t="s">
        <v>156</v>
      </c>
      <c r="B2878" s="230">
        <v>2877</v>
      </c>
      <c r="C2878" s="53">
        <v>5</v>
      </c>
      <c r="D2878" s="53">
        <v>23152</v>
      </c>
      <c r="E2878" s="437"/>
      <c r="F2878" s="53" t="s">
        <v>386</v>
      </c>
      <c r="G2878" s="158" t="str">
        <f t="shared" si="266"/>
        <v>r3_66</v>
      </c>
      <c r="H2878" s="158" t="s">
        <v>674</v>
      </c>
      <c r="I2878" s="232">
        <v>43237</v>
      </c>
      <c r="J2878" s="49" t="s">
        <v>199</v>
      </c>
      <c r="K2878" s="157">
        <v>105</v>
      </c>
      <c r="L2878" s="50">
        <v>7314</v>
      </c>
      <c r="M2878" s="169" t="s">
        <v>139</v>
      </c>
      <c r="N2878" s="43">
        <v>0.6166666666666667</v>
      </c>
      <c r="O2878" s="158">
        <v>1</v>
      </c>
      <c r="P2878" s="53" t="s">
        <v>13</v>
      </c>
      <c r="Q2878" s="461"/>
      <c r="R2878" s="461"/>
      <c r="S2878" s="461"/>
      <c r="T2878" s="109">
        <f t="shared" si="267"/>
        <v>0.61458333333333326</v>
      </c>
      <c r="U2878" s="109">
        <f t="shared" si="268"/>
        <v>0.58333333333333326</v>
      </c>
      <c r="V2878" s="41">
        <f>IFERROR(VLOOKUP(L2878,'[1]ZESTAWIENIE NUMERÓW BOCZNYCH'!$A:$B,1,0),"")</f>
        <v>7314</v>
      </c>
      <c r="W2878" s="53" t="str">
        <f>IFERROR(VLOOKUP(V2878,'[1]ZESTAWIENIE NUMERÓW BOCZNYCH'!$A:$B,2,0),P2878)</f>
        <v>MERCEDES-BENZ O 530 Citaro</v>
      </c>
      <c r="X2878" s="53" t="s">
        <v>149</v>
      </c>
      <c r="Y2878" s="53">
        <f>VLOOKUP(W2878,'[1]LICZBA MIEJSC'!$A:$C,2,0)</f>
        <v>31</v>
      </c>
      <c r="Z2878" s="53">
        <f>VLOOKUP(W2878,'[1]LICZBA MIEJSC'!$A:$C,3,0)</f>
        <v>71</v>
      </c>
      <c r="AA2878" s="53">
        <f t="shared" si="264"/>
        <v>102</v>
      </c>
      <c r="AB2878" s="41">
        <f t="shared" si="265"/>
        <v>10</v>
      </c>
      <c r="AC2878" s="113">
        <f t="shared" si="269"/>
        <v>9.8039215686274508E-2</v>
      </c>
      <c r="AD2878" s="299" t="s">
        <v>203</v>
      </c>
    </row>
    <row r="2879" spans="1:30" x14ac:dyDescent="0.25">
      <c r="A2879" s="28" t="s">
        <v>156</v>
      </c>
      <c r="B2879" s="230">
        <v>2878</v>
      </c>
      <c r="C2879" s="53">
        <v>5</v>
      </c>
      <c r="D2879" s="53">
        <v>23152</v>
      </c>
      <c r="E2879" s="437"/>
      <c r="F2879" s="53" t="s">
        <v>386</v>
      </c>
      <c r="G2879" s="158" t="str">
        <f t="shared" si="266"/>
        <v>r3_66</v>
      </c>
      <c r="H2879" s="158" t="s">
        <v>674</v>
      </c>
      <c r="I2879" s="232">
        <v>43237</v>
      </c>
      <c r="J2879" s="49" t="s">
        <v>199</v>
      </c>
      <c r="K2879" s="157">
        <v>111</v>
      </c>
      <c r="L2879" s="50">
        <v>7340</v>
      </c>
      <c r="M2879" s="256" t="s">
        <v>141</v>
      </c>
      <c r="N2879" s="43">
        <v>0.62083333333333335</v>
      </c>
      <c r="O2879" s="158">
        <v>2</v>
      </c>
      <c r="P2879" s="53" t="s">
        <v>13</v>
      </c>
      <c r="Q2879" s="461"/>
      <c r="R2879" s="461"/>
      <c r="S2879" s="461"/>
      <c r="T2879" s="109">
        <f t="shared" si="267"/>
        <v>0.61458333333333326</v>
      </c>
      <c r="U2879" s="109">
        <f t="shared" si="268"/>
        <v>0.58333333333333326</v>
      </c>
      <c r="V2879" s="41">
        <f>IFERROR(VLOOKUP(L2879,'[1]ZESTAWIENIE NUMERÓW BOCZNYCH'!$A:$B,1,0),"")</f>
        <v>7340</v>
      </c>
      <c r="W2879" s="53" t="str">
        <f>IFERROR(VLOOKUP(V2879,'[1]ZESTAWIENIE NUMERÓW BOCZNYCH'!$A:$B,2,0),P2879)</f>
        <v>MERCEDES-BENZ O 530 Citaro</v>
      </c>
      <c r="X2879" s="53" t="s">
        <v>149</v>
      </c>
      <c r="Y2879" s="53">
        <f>VLOOKUP(W2879,'[1]LICZBA MIEJSC'!$A:$C,2,0)</f>
        <v>31</v>
      </c>
      <c r="Z2879" s="53">
        <f>VLOOKUP(W2879,'[1]LICZBA MIEJSC'!$A:$C,3,0)</f>
        <v>71</v>
      </c>
      <c r="AA2879" s="53">
        <f t="shared" si="264"/>
        <v>102</v>
      </c>
      <c r="AB2879" s="41">
        <f t="shared" si="265"/>
        <v>16</v>
      </c>
      <c r="AC2879" s="113">
        <f t="shared" si="269"/>
        <v>0.15686274509803921</v>
      </c>
      <c r="AD2879" s="299" t="s">
        <v>203</v>
      </c>
    </row>
    <row r="2880" spans="1:30" x14ac:dyDescent="0.25">
      <c r="A2880" s="28" t="s">
        <v>156</v>
      </c>
      <c r="B2880" s="230">
        <v>2879</v>
      </c>
      <c r="C2880" s="53">
        <v>5</v>
      </c>
      <c r="D2880" s="53">
        <v>23152</v>
      </c>
      <c r="E2880" s="437"/>
      <c r="F2880" s="53" t="s">
        <v>386</v>
      </c>
      <c r="G2880" s="158" t="str">
        <f t="shared" si="266"/>
        <v>r3_66</v>
      </c>
      <c r="H2880" s="158" t="s">
        <v>674</v>
      </c>
      <c r="I2880" s="232">
        <v>43237</v>
      </c>
      <c r="J2880" s="49" t="s">
        <v>199</v>
      </c>
      <c r="K2880" s="157">
        <v>108</v>
      </c>
      <c r="L2880" s="50">
        <v>7405</v>
      </c>
      <c r="M2880" s="256" t="s">
        <v>141</v>
      </c>
      <c r="N2880" s="43">
        <v>0.62430555555555556</v>
      </c>
      <c r="O2880" s="158">
        <v>1</v>
      </c>
      <c r="P2880" s="53" t="s">
        <v>13</v>
      </c>
      <c r="Q2880" s="461"/>
      <c r="R2880" s="461"/>
      <c r="S2880" s="461"/>
      <c r="T2880" s="109">
        <f t="shared" si="267"/>
        <v>0.61458333333333326</v>
      </c>
      <c r="U2880" s="109">
        <f t="shared" si="268"/>
        <v>0.58333333333333326</v>
      </c>
      <c r="V2880" s="41">
        <f>IFERROR(VLOOKUP(L2880,'[1]ZESTAWIENIE NUMERÓW BOCZNYCH'!$A:$B,1,0),"")</f>
        <v>7405</v>
      </c>
      <c r="W2880" s="53" t="str">
        <f>IFERROR(VLOOKUP(V2880,'[1]ZESTAWIENIE NUMERÓW BOCZNYCH'!$A:$B,2,0),P2880)</f>
        <v>MERCEDES-BENZ 628 02 Citaro</v>
      </c>
      <c r="X2880" s="53" t="s">
        <v>149</v>
      </c>
      <c r="Y2880" s="53">
        <f>VLOOKUP(W2880,'[1]LICZBA MIEJSC'!$A:$C,2,0)</f>
        <v>29</v>
      </c>
      <c r="Z2880" s="53">
        <f>VLOOKUP(W2880,'[1]LICZBA MIEJSC'!$A:$C,3,0)</f>
        <v>62</v>
      </c>
      <c r="AA2880" s="53">
        <f t="shared" si="264"/>
        <v>91</v>
      </c>
      <c r="AB2880" s="41">
        <f t="shared" si="265"/>
        <v>9</v>
      </c>
      <c r="AC2880" s="113">
        <f t="shared" si="269"/>
        <v>9.8901098901098897E-2</v>
      </c>
      <c r="AD2880" s="299" t="s">
        <v>203</v>
      </c>
    </row>
    <row r="2881" spans="1:30" x14ac:dyDescent="0.25">
      <c r="A2881" s="28" t="s">
        <v>156</v>
      </c>
      <c r="B2881" s="230">
        <v>2880</v>
      </c>
      <c r="C2881" s="53">
        <v>6</v>
      </c>
      <c r="D2881" s="53">
        <v>23152</v>
      </c>
      <c r="E2881" s="437"/>
      <c r="F2881" s="53" t="s">
        <v>386</v>
      </c>
      <c r="G2881" s="158" t="str">
        <f t="shared" si="266"/>
        <v>r3_66</v>
      </c>
      <c r="H2881" s="158" t="s">
        <v>674</v>
      </c>
      <c r="I2881" s="232">
        <v>43237</v>
      </c>
      <c r="J2881" s="49" t="s">
        <v>199</v>
      </c>
      <c r="K2881" s="157">
        <v>111</v>
      </c>
      <c r="L2881" s="50">
        <v>7020</v>
      </c>
      <c r="M2881" s="256" t="s">
        <v>141</v>
      </c>
      <c r="N2881" s="43">
        <v>0.63055555555555554</v>
      </c>
      <c r="O2881" s="158">
        <v>2</v>
      </c>
      <c r="P2881" s="53" t="s">
        <v>13</v>
      </c>
      <c r="Q2881" s="461"/>
      <c r="R2881" s="461"/>
      <c r="S2881" s="461"/>
      <c r="T2881" s="109">
        <f t="shared" si="267"/>
        <v>0.625</v>
      </c>
      <c r="U2881" s="109">
        <f t="shared" si="268"/>
        <v>0.625</v>
      </c>
      <c r="V2881" s="41">
        <f>IFERROR(VLOOKUP(L2881,'[1]ZESTAWIENIE NUMERÓW BOCZNYCH'!$A:$B,1,0),"")</f>
        <v>7020</v>
      </c>
      <c r="W2881" s="53" t="str">
        <f>IFERROR(VLOOKUP(V2881,'[1]ZESTAWIENIE NUMERÓW BOCZNYCH'!$A:$B,2,0),P2881)</f>
        <v>VOLVO 7700</v>
      </c>
      <c r="X2881" s="53" t="s">
        <v>149</v>
      </c>
      <c r="Y2881" s="53">
        <f>VLOOKUP(W2881,'[1]LICZBA MIEJSC'!$A:$C,2,0)</f>
        <v>33</v>
      </c>
      <c r="Z2881" s="53">
        <f>VLOOKUP(W2881,'[1]LICZBA MIEJSC'!$A:$C,3,0)</f>
        <v>73</v>
      </c>
      <c r="AA2881" s="53">
        <f t="shared" si="264"/>
        <v>106</v>
      </c>
      <c r="AB2881" s="41">
        <f t="shared" si="265"/>
        <v>17</v>
      </c>
      <c r="AC2881" s="113">
        <f t="shared" si="269"/>
        <v>0.16037735849056603</v>
      </c>
      <c r="AD2881" s="299" t="s">
        <v>203</v>
      </c>
    </row>
    <row r="2882" spans="1:30" x14ac:dyDescent="0.25">
      <c r="A2882" s="28" t="s">
        <v>156</v>
      </c>
      <c r="B2882" s="230">
        <v>2881</v>
      </c>
      <c r="C2882" s="53">
        <v>6</v>
      </c>
      <c r="D2882" s="53">
        <v>23152</v>
      </c>
      <c r="E2882" s="437"/>
      <c r="F2882" s="53" t="s">
        <v>386</v>
      </c>
      <c r="G2882" s="158" t="str">
        <f t="shared" si="266"/>
        <v>r3_66</v>
      </c>
      <c r="H2882" s="158" t="s">
        <v>674</v>
      </c>
      <c r="I2882" s="232">
        <v>43237</v>
      </c>
      <c r="J2882" s="49" t="s">
        <v>199</v>
      </c>
      <c r="K2882" s="157">
        <v>105</v>
      </c>
      <c r="L2882" s="50">
        <v>7342</v>
      </c>
      <c r="M2882" s="56" t="s">
        <v>139</v>
      </c>
      <c r="N2882" s="43">
        <v>0.6381944444444444</v>
      </c>
      <c r="O2882" s="158">
        <v>3</v>
      </c>
      <c r="P2882" s="53" t="s">
        <v>13</v>
      </c>
      <c r="Q2882" s="461"/>
      <c r="R2882" s="461"/>
      <c r="S2882" s="461"/>
      <c r="T2882" s="109">
        <f t="shared" si="267"/>
        <v>0.63541666666666663</v>
      </c>
      <c r="U2882" s="109">
        <f t="shared" si="268"/>
        <v>0.625</v>
      </c>
      <c r="V2882" s="41">
        <f>IFERROR(VLOOKUP(L2882,'[1]ZESTAWIENIE NUMERÓW BOCZNYCH'!$A:$B,1,0),"")</f>
        <v>7342</v>
      </c>
      <c r="W2882" s="53" t="str">
        <f>IFERROR(VLOOKUP(V2882,'[1]ZESTAWIENIE NUMERÓW BOCZNYCH'!$A:$B,2,0),P2882)</f>
        <v>MERCEDES-BENZ O 530 Citaro</v>
      </c>
      <c r="X2882" s="53" t="s">
        <v>149</v>
      </c>
      <c r="Y2882" s="53">
        <f>VLOOKUP(W2882,'[1]LICZBA MIEJSC'!$A:$C,2,0)</f>
        <v>31</v>
      </c>
      <c r="Z2882" s="53">
        <f>VLOOKUP(W2882,'[1]LICZBA MIEJSC'!$A:$C,3,0)</f>
        <v>71</v>
      </c>
      <c r="AA2882" s="53">
        <f t="shared" ref="AA2882:AA2945" si="270">Y2882+Z2882</f>
        <v>102</v>
      </c>
      <c r="AB2882" s="41">
        <f t="shared" ref="AB2882:AB2945" si="271">ROUND(IF(O2882=$AE$1,0,IF(O2882=$AG$1,AA2882*0.1,IF(O2882=$AI$1,Y2882/2,IF(O2882=$AK$1,Y2882*0.9,IF(O2882=$AM$1,Y2882+(Z2882*0.5),IF(O2882=$AO$1,AA2882*0.9,IF(O2882=$AQ$1,AA2882*1.1,"BŁĄD"))))))),0)</f>
        <v>28</v>
      </c>
      <c r="AC2882" s="113">
        <f t="shared" si="269"/>
        <v>0.27450980392156865</v>
      </c>
      <c r="AD2882" s="299" t="s">
        <v>203</v>
      </c>
    </row>
    <row r="2883" spans="1:30" x14ac:dyDescent="0.25">
      <c r="A2883" s="28" t="s">
        <v>156</v>
      </c>
      <c r="B2883" s="230">
        <v>2882</v>
      </c>
      <c r="C2883" s="53">
        <v>6</v>
      </c>
      <c r="D2883" s="53">
        <v>23152</v>
      </c>
      <c r="E2883" s="437"/>
      <c r="F2883" s="53" t="s">
        <v>386</v>
      </c>
      <c r="G2883" s="158" t="str">
        <f t="shared" ref="G2883:G2946" si="272">IF(ISERROR(RIGHT(LEFT(F2883,FIND("_",MID(F2883,4,150))+2))*1),LEFT(F2883,FIND("_",MID(F2883,4,150))+1),LEFT(F2883,FIND("_",MID(F2883,4,150))+2))</f>
        <v>r3_66</v>
      </c>
      <c r="H2883" s="158" t="s">
        <v>674</v>
      </c>
      <c r="I2883" s="232">
        <v>43237</v>
      </c>
      <c r="J2883" s="49" t="s">
        <v>199</v>
      </c>
      <c r="K2883" s="157">
        <v>111</v>
      </c>
      <c r="L2883" s="50">
        <v>7417</v>
      </c>
      <c r="M2883" s="256" t="s">
        <v>141</v>
      </c>
      <c r="N2883" s="43">
        <v>0.64236111111111105</v>
      </c>
      <c r="O2883" s="158">
        <v>1</v>
      </c>
      <c r="P2883" s="53" t="s">
        <v>13</v>
      </c>
      <c r="Q2883" s="461"/>
      <c r="R2883" s="461"/>
      <c r="S2883" s="461"/>
      <c r="T2883" s="109">
        <f t="shared" ref="T2883:T2946" si="273">FLOOR(N2883,"0:15")</f>
        <v>0.63541666666666663</v>
      </c>
      <c r="U2883" s="109">
        <f t="shared" ref="U2883:U2946" si="274">FLOOR(N2883,TIME(1,0,0))</f>
        <v>0.625</v>
      </c>
      <c r="V2883" s="41">
        <f>IFERROR(VLOOKUP(L2883,'[1]ZESTAWIENIE NUMERÓW BOCZNYCH'!$A:$B,1,0),"")</f>
        <v>7417</v>
      </c>
      <c r="W2883" s="53" t="str">
        <f>IFERROR(VLOOKUP(V2883,'[1]ZESTAWIENIE NUMERÓW BOCZNYCH'!$A:$B,2,0),P2883)</f>
        <v>MERCEDES-BENZ 628 02 Citaro</v>
      </c>
      <c r="X2883" s="53" t="s">
        <v>149</v>
      </c>
      <c r="Y2883" s="53">
        <f>VLOOKUP(W2883,'[1]LICZBA MIEJSC'!$A:$C,2,0)</f>
        <v>29</v>
      </c>
      <c r="Z2883" s="53">
        <f>VLOOKUP(W2883,'[1]LICZBA MIEJSC'!$A:$C,3,0)</f>
        <v>62</v>
      </c>
      <c r="AA2883" s="53">
        <f t="shared" si="270"/>
        <v>91</v>
      </c>
      <c r="AB2883" s="41">
        <f t="shared" si="271"/>
        <v>9</v>
      </c>
      <c r="AC2883" s="113">
        <f t="shared" ref="AC2883:AC2946" si="275">AB2883/AA2883</f>
        <v>9.8901098901098897E-2</v>
      </c>
      <c r="AD2883" s="299" t="s">
        <v>203</v>
      </c>
    </row>
    <row r="2884" spans="1:30" x14ac:dyDescent="0.25">
      <c r="A2884" s="28" t="s">
        <v>156</v>
      </c>
      <c r="B2884" s="230">
        <v>2883</v>
      </c>
      <c r="C2884" s="53">
        <v>6</v>
      </c>
      <c r="D2884" s="53">
        <v>23152</v>
      </c>
      <c r="E2884" s="437"/>
      <c r="F2884" s="53" t="s">
        <v>386</v>
      </c>
      <c r="G2884" s="158" t="str">
        <f t="shared" si="272"/>
        <v>r3_66</v>
      </c>
      <c r="H2884" s="158" t="s">
        <v>674</v>
      </c>
      <c r="I2884" s="232">
        <v>43237</v>
      </c>
      <c r="J2884" s="49" t="s">
        <v>199</v>
      </c>
      <c r="K2884" s="157">
        <v>108</v>
      </c>
      <c r="L2884" s="50">
        <v>5426</v>
      </c>
      <c r="M2884" s="256" t="s">
        <v>141</v>
      </c>
      <c r="N2884" s="43">
        <v>0.64583333333333337</v>
      </c>
      <c r="O2884" s="158">
        <v>1</v>
      </c>
      <c r="P2884" s="53" t="s">
        <v>13</v>
      </c>
      <c r="Q2884" s="461"/>
      <c r="R2884" s="461"/>
      <c r="S2884" s="461"/>
      <c r="T2884" s="109">
        <f t="shared" si="273"/>
        <v>0.64583333333333326</v>
      </c>
      <c r="U2884" s="109">
        <f t="shared" si="274"/>
        <v>0.625</v>
      </c>
      <c r="V2884" s="41">
        <f>IFERROR(VLOOKUP(L2884,'[1]ZESTAWIENIE NUMERÓW BOCZNYCH'!$A:$B,1,0),"")</f>
        <v>5426</v>
      </c>
      <c r="W2884" s="53" t="str">
        <f>IFERROR(VLOOKUP(V2884,'[1]ZESTAWIENIE NUMERÓW BOCZNYCH'!$A:$B,2,0),P2884)</f>
        <v>SOLARIS URBINO 12</v>
      </c>
      <c r="X2884" s="53" t="s">
        <v>149</v>
      </c>
      <c r="Y2884" s="53">
        <f>VLOOKUP(W2884,'[1]LICZBA MIEJSC'!$A:$C,2,0)</f>
        <v>29</v>
      </c>
      <c r="Z2884" s="53">
        <f>VLOOKUP(W2884,'[1]LICZBA MIEJSC'!$A:$C,3,0)</f>
        <v>52</v>
      </c>
      <c r="AA2884" s="53">
        <f t="shared" si="270"/>
        <v>81</v>
      </c>
      <c r="AB2884" s="41">
        <f t="shared" si="271"/>
        <v>8</v>
      </c>
      <c r="AC2884" s="113">
        <f t="shared" si="275"/>
        <v>9.8765432098765427E-2</v>
      </c>
      <c r="AD2884" s="299" t="s">
        <v>203</v>
      </c>
    </row>
    <row r="2885" spans="1:30" x14ac:dyDescent="0.25">
      <c r="A2885" s="28" t="s">
        <v>156</v>
      </c>
      <c r="B2885" s="230">
        <v>2884</v>
      </c>
      <c r="C2885" s="53">
        <v>6</v>
      </c>
      <c r="D2885" s="53">
        <v>23152</v>
      </c>
      <c r="E2885" s="437"/>
      <c r="F2885" s="53" t="s">
        <v>386</v>
      </c>
      <c r="G2885" s="158" t="str">
        <f t="shared" si="272"/>
        <v>r3_66</v>
      </c>
      <c r="H2885" s="158" t="s">
        <v>674</v>
      </c>
      <c r="I2885" s="232">
        <v>43237</v>
      </c>
      <c r="J2885" s="49" t="s">
        <v>199</v>
      </c>
      <c r="K2885" s="157">
        <v>111</v>
      </c>
      <c r="L2885" s="50">
        <v>5418</v>
      </c>
      <c r="M2885" s="256" t="s">
        <v>141</v>
      </c>
      <c r="N2885" s="43">
        <v>0.65208333333333335</v>
      </c>
      <c r="O2885" s="158">
        <v>1</v>
      </c>
      <c r="P2885" s="53" t="s">
        <v>13</v>
      </c>
      <c r="Q2885" s="461"/>
      <c r="R2885" s="461"/>
      <c r="S2885" s="461"/>
      <c r="T2885" s="109">
        <f t="shared" si="273"/>
        <v>0.64583333333333326</v>
      </c>
      <c r="U2885" s="109">
        <f t="shared" si="274"/>
        <v>0.625</v>
      </c>
      <c r="V2885" s="41">
        <f>IFERROR(VLOOKUP(L2885,'[1]ZESTAWIENIE NUMERÓW BOCZNYCH'!$A:$B,1,0),"")</f>
        <v>5418</v>
      </c>
      <c r="W2885" s="53" t="str">
        <f>IFERROR(VLOOKUP(V2885,'[1]ZESTAWIENIE NUMERÓW BOCZNYCH'!$A:$B,2,0),P2885)</f>
        <v>SOLARIS URBINO 12</v>
      </c>
      <c r="X2885" s="53" t="s">
        <v>149</v>
      </c>
      <c r="Y2885" s="53">
        <f>VLOOKUP(W2885,'[1]LICZBA MIEJSC'!$A:$C,2,0)</f>
        <v>29</v>
      </c>
      <c r="Z2885" s="53">
        <f>VLOOKUP(W2885,'[1]LICZBA MIEJSC'!$A:$C,3,0)</f>
        <v>52</v>
      </c>
      <c r="AA2885" s="53">
        <f t="shared" si="270"/>
        <v>81</v>
      </c>
      <c r="AB2885" s="41">
        <f t="shared" si="271"/>
        <v>8</v>
      </c>
      <c r="AC2885" s="113">
        <f t="shared" si="275"/>
        <v>9.8765432098765427E-2</v>
      </c>
      <c r="AD2885" s="299" t="s">
        <v>203</v>
      </c>
    </row>
    <row r="2886" spans="1:30" x14ac:dyDescent="0.25">
      <c r="A2886" s="28" t="s">
        <v>156</v>
      </c>
      <c r="B2886" s="230">
        <v>2885</v>
      </c>
      <c r="C2886" s="53">
        <v>6</v>
      </c>
      <c r="D2886" s="53">
        <v>23152</v>
      </c>
      <c r="E2886" s="437"/>
      <c r="F2886" s="53" t="s">
        <v>386</v>
      </c>
      <c r="G2886" s="158" t="str">
        <f t="shared" si="272"/>
        <v>r3_66</v>
      </c>
      <c r="H2886" s="158" t="s">
        <v>674</v>
      </c>
      <c r="I2886" s="232">
        <v>43237</v>
      </c>
      <c r="J2886" s="49" t="s">
        <v>199</v>
      </c>
      <c r="K2886" s="162" t="s">
        <v>230</v>
      </c>
      <c r="L2886" s="50">
        <v>8135</v>
      </c>
      <c r="M2886" s="68" t="s">
        <v>218</v>
      </c>
      <c r="N2886" s="43">
        <v>0.62777777777777777</v>
      </c>
      <c r="O2886" s="158">
        <v>0</v>
      </c>
      <c r="P2886" s="53" t="s">
        <v>13</v>
      </c>
      <c r="Q2886" s="461"/>
      <c r="R2886" s="461"/>
      <c r="S2886" s="461"/>
      <c r="T2886" s="109">
        <f t="shared" si="273"/>
        <v>0.625</v>
      </c>
      <c r="U2886" s="109">
        <f t="shared" si="274"/>
        <v>0.625</v>
      </c>
      <c r="V2886" s="41">
        <f>IFERROR(VLOOKUP(L2886,'[1]ZESTAWIENIE NUMERÓW BOCZNYCH'!$A:$B,1,0),"")</f>
        <v>8135</v>
      </c>
      <c r="W2886" s="53" t="str">
        <f>IFERROR(VLOOKUP(V2886,'[1]ZESTAWIENIE NUMERÓW BOCZNYCH'!$A:$B,2,0),P2886)</f>
        <v>VOLVO 7700A</v>
      </c>
      <c r="X2886" s="53" t="s">
        <v>149</v>
      </c>
      <c r="Y2886" s="53">
        <f>VLOOKUP(W2886,'[1]LICZBA MIEJSC'!$A:$C,2,0)</f>
        <v>43</v>
      </c>
      <c r="Z2886" s="53">
        <f>VLOOKUP(W2886,'[1]LICZBA MIEJSC'!$A:$C,3,0)</f>
        <v>133</v>
      </c>
      <c r="AA2886" s="53">
        <f t="shared" si="270"/>
        <v>176</v>
      </c>
      <c r="AB2886" s="41">
        <f t="shared" si="271"/>
        <v>0</v>
      </c>
      <c r="AC2886" s="113">
        <f t="shared" si="275"/>
        <v>0</v>
      </c>
      <c r="AD2886" s="299" t="s">
        <v>255</v>
      </c>
    </row>
    <row r="2887" spans="1:30" x14ac:dyDescent="0.25">
      <c r="A2887" s="28" t="s">
        <v>156</v>
      </c>
      <c r="B2887" s="230">
        <v>2886</v>
      </c>
      <c r="C2887" s="53">
        <v>6</v>
      </c>
      <c r="D2887" s="53">
        <v>23152</v>
      </c>
      <c r="E2887" s="437"/>
      <c r="F2887" s="53" t="s">
        <v>386</v>
      </c>
      <c r="G2887" s="158" t="str">
        <f t="shared" si="272"/>
        <v>r3_66</v>
      </c>
      <c r="H2887" s="158" t="s">
        <v>674</v>
      </c>
      <c r="I2887" s="232">
        <v>43237</v>
      </c>
      <c r="J2887" s="49" t="s">
        <v>199</v>
      </c>
      <c r="K2887" s="157">
        <v>105</v>
      </c>
      <c r="L2887" s="50">
        <v>7406</v>
      </c>
      <c r="M2887" s="56" t="s">
        <v>139</v>
      </c>
      <c r="N2887" s="43">
        <v>0.65972222222222221</v>
      </c>
      <c r="O2887" s="158">
        <v>3</v>
      </c>
      <c r="P2887" s="53" t="s">
        <v>13</v>
      </c>
      <c r="Q2887" s="461"/>
      <c r="R2887" s="461"/>
      <c r="S2887" s="461"/>
      <c r="T2887" s="109">
        <f t="shared" si="273"/>
        <v>0.65625</v>
      </c>
      <c r="U2887" s="109">
        <f t="shared" si="274"/>
        <v>0.625</v>
      </c>
      <c r="V2887" s="41">
        <f>IFERROR(VLOOKUP(L2887,'[1]ZESTAWIENIE NUMERÓW BOCZNYCH'!$A:$B,1,0),"")</f>
        <v>7406</v>
      </c>
      <c r="W2887" s="53" t="str">
        <f>IFERROR(VLOOKUP(V2887,'[1]ZESTAWIENIE NUMERÓW BOCZNYCH'!$A:$B,2,0),P2887)</f>
        <v>MERCEDES-BENZ 628 02 Citaro</v>
      </c>
      <c r="X2887" s="53" t="s">
        <v>149</v>
      </c>
      <c r="Y2887" s="53">
        <f>VLOOKUP(W2887,'[1]LICZBA MIEJSC'!$A:$C,2,0)</f>
        <v>29</v>
      </c>
      <c r="Z2887" s="53">
        <f>VLOOKUP(W2887,'[1]LICZBA MIEJSC'!$A:$C,3,0)</f>
        <v>62</v>
      </c>
      <c r="AA2887" s="53">
        <f t="shared" si="270"/>
        <v>91</v>
      </c>
      <c r="AB2887" s="41">
        <f t="shared" si="271"/>
        <v>26</v>
      </c>
      <c r="AC2887" s="113">
        <f t="shared" si="275"/>
        <v>0.2857142857142857</v>
      </c>
      <c r="AD2887" s="299" t="s">
        <v>203</v>
      </c>
    </row>
    <row r="2888" spans="1:30" x14ac:dyDescent="0.25">
      <c r="A2888" s="28" t="s">
        <v>156</v>
      </c>
      <c r="B2888" s="230">
        <v>2887</v>
      </c>
      <c r="C2888" s="53">
        <v>6</v>
      </c>
      <c r="D2888" s="53">
        <v>23152</v>
      </c>
      <c r="E2888" s="437"/>
      <c r="F2888" s="53" t="s">
        <v>386</v>
      </c>
      <c r="G2888" s="158" t="str">
        <f t="shared" si="272"/>
        <v>r3_66</v>
      </c>
      <c r="H2888" s="158" t="s">
        <v>674</v>
      </c>
      <c r="I2888" s="232">
        <v>43237</v>
      </c>
      <c r="J2888" s="49" t="s">
        <v>199</v>
      </c>
      <c r="K2888" s="157">
        <v>111</v>
      </c>
      <c r="L2888" s="50">
        <v>7017</v>
      </c>
      <c r="M2888" s="256" t="s">
        <v>141</v>
      </c>
      <c r="N2888" s="43">
        <v>0.66319444444444442</v>
      </c>
      <c r="O2888" s="158">
        <v>1</v>
      </c>
      <c r="P2888" s="53" t="s">
        <v>13</v>
      </c>
      <c r="Q2888" s="461"/>
      <c r="R2888" s="461"/>
      <c r="S2888" s="461"/>
      <c r="T2888" s="109">
        <f t="shared" si="273"/>
        <v>0.65625</v>
      </c>
      <c r="U2888" s="109">
        <f t="shared" si="274"/>
        <v>0.625</v>
      </c>
      <c r="V2888" s="41">
        <f>IFERROR(VLOOKUP(L2888,'[1]ZESTAWIENIE NUMERÓW BOCZNYCH'!$A:$B,1,0),"")</f>
        <v>7017</v>
      </c>
      <c r="W2888" s="53" t="str">
        <f>IFERROR(VLOOKUP(V2888,'[1]ZESTAWIENIE NUMERÓW BOCZNYCH'!$A:$B,2,0),P2888)</f>
        <v>VOLVO 7700</v>
      </c>
      <c r="X2888" s="53" t="s">
        <v>149</v>
      </c>
      <c r="Y2888" s="53">
        <f>VLOOKUP(W2888,'[1]LICZBA MIEJSC'!$A:$C,2,0)</f>
        <v>33</v>
      </c>
      <c r="Z2888" s="53">
        <f>VLOOKUP(W2888,'[1]LICZBA MIEJSC'!$A:$C,3,0)</f>
        <v>73</v>
      </c>
      <c r="AA2888" s="53">
        <f t="shared" si="270"/>
        <v>106</v>
      </c>
      <c r="AB2888" s="41">
        <f t="shared" si="271"/>
        <v>11</v>
      </c>
      <c r="AC2888" s="113">
        <f t="shared" si="275"/>
        <v>0.10377358490566038</v>
      </c>
      <c r="AD2888" s="299" t="s">
        <v>203</v>
      </c>
    </row>
    <row r="2889" spans="1:30" x14ac:dyDescent="0.25">
      <c r="A2889" s="28" t="s">
        <v>156</v>
      </c>
      <c r="B2889" s="230">
        <v>2888</v>
      </c>
      <c r="C2889" s="53">
        <v>6</v>
      </c>
      <c r="D2889" s="53">
        <v>23152</v>
      </c>
      <c r="E2889" s="437"/>
      <c r="F2889" s="53" t="s">
        <v>386</v>
      </c>
      <c r="G2889" s="158" t="str">
        <f t="shared" si="272"/>
        <v>r3_66</v>
      </c>
      <c r="H2889" s="158" t="s">
        <v>674</v>
      </c>
      <c r="I2889" s="232">
        <v>43237</v>
      </c>
      <c r="J2889" s="49" t="s">
        <v>199</v>
      </c>
      <c r="K2889" s="157">
        <v>108</v>
      </c>
      <c r="L2889" s="50">
        <v>7405</v>
      </c>
      <c r="M2889" s="257" t="s">
        <v>141</v>
      </c>
      <c r="N2889" s="43">
        <v>0.66666666666666663</v>
      </c>
      <c r="O2889" s="158">
        <v>1</v>
      </c>
      <c r="P2889" s="53" t="s">
        <v>13</v>
      </c>
      <c r="Q2889" s="461"/>
      <c r="R2889" s="461"/>
      <c r="S2889" s="461"/>
      <c r="T2889" s="109">
        <f t="shared" si="273"/>
        <v>0.66666666666666663</v>
      </c>
      <c r="U2889" s="109">
        <f t="shared" si="274"/>
        <v>0.66666666666666663</v>
      </c>
      <c r="V2889" s="41">
        <f>IFERROR(VLOOKUP(L2889,'[1]ZESTAWIENIE NUMERÓW BOCZNYCH'!$A:$B,1,0),"")</f>
        <v>7405</v>
      </c>
      <c r="W2889" s="53" t="str">
        <f>IFERROR(VLOOKUP(V2889,'[1]ZESTAWIENIE NUMERÓW BOCZNYCH'!$A:$B,2,0),P2889)</f>
        <v>MERCEDES-BENZ 628 02 Citaro</v>
      </c>
      <c r="X2889" s="53" t="s">
        <v>149</v>
      </c>
      <c r="Y2889" s="53">
        <f>VLOOKUP(W2889,'[1]LICZBA MIEJSC'!$A:$C,2,0)</f>
        <v>29</v>
      </c>
      <c r="Z2889" s="53">
        <f>VLOOKUP(W2889,'[1]LICZBA MIEJSC'!$A:$C,3,0)</f>
        <v>62</v>
      </c>
      <c r="AA2889" s="53">
        <f t="shared" si="270"/>
        <v>91</v>
      </c>
      <c r="AB2889" s="41">
        <f t="shared" si="271"/>
        <v>9</v>
      </c>
      <c r="AC2889" s="113">
        <f t="shared" si="275"/>
        <v>9.8901098901098897E-2</v>
      </c>
      <c r="AD2889" s="299" t="s">
        <v>203</v>
      </c>
    </row>
    <row r="2890" spans="1:30" x14ac:dyDescent="0.25">
      <c r="A2890" s="28" t="s">
        <v>156</v>
      </c>
      <c r="B2890" s="230">
        <v>2889</v>
      </c>
      <c r="C2890" s="53">
        <v>6</v>
      </c>
      <c r="D2890" s="53">
        <v>23152</v>
      </c>
      <c r="E2890" s="437"/>
      <c r="F2890" s="53" t="s">
        <v>386</v>
      </c>
      <c r="G2890" s="158" t="str">
        <f t="shared" si="272"/>
        <v>r3_66</v>
      </c>
      <c r="H2890" s="158" t="s">
        <v>674</v>
      </c>
      <c r="I2890" s="232">
        <v>43237</v>
      </c>
      <c r="J2890" s="49" t="s">
        <v>199</v>
      </c>
      <c r="K2890" s="157">
        <v>111</v>
      </c>
      <c r="L2890" s="50">
        <v>7335</v>
      </c>
      <c r="M2890" s="256" t="s">
        <v>141</v>
      </c>
      <c r="N2890" s="43">
        <v>0.67499999999999993</v>
      </c>
      <c r="O2890" s="158">
        <v>4</v>
      </c>
      <c r="P2890" s="53" t="s">
        <v>13</v>
      </c>
      <c r="Q2890" s="461"/>
      <c r="R2890" s="461"/>
      <c r="S2890" s="461"/>
      <c r="T2890" s="109">
        <f t="shared" si="273"/>
        <v>0.66666666666666663</v>
      </c>
      <c r="U2890" s="109">
        <f t="shared" si="274"/>
        <v>0.66666666666666663</v>
      </c>
      <c r="V2890" s="41">
        <f>IFERROR(VLOOKUP(L2890,'[1]ZESTAWIENIE NUMERÓW BOCZNYCH'!$A:$B,1,0),"")</f>
        <v>7335</v>
      </c>
      <c r="W2890" s="53" t="str">
        <f>IFERROR(VLOOKUP(V2890,'[1]ZESTAWIENIE NUMERÓW BOCZNYCH'!$A:$B,2,0),P2890)</f>
        <v>MERCEDES-BENZ O 530 Citaro</v>
      </c>
      <c r="X2890" s="53" t="s">
        <v>149</v>
      </c>
      <c r="Y2890" s="53">
        <f>VLOOKUP(W2890,'[1]LICZBA MIEJSC'!$A:$C,2,0)</f>
        <v>31</v>
      </c>
      <c r="Z2890" s="53">
        <f>VLOOKUP(W2890,'[1]LICZBA MIEJSC'!$A:$C,3,0)</f>
        <v>71</v>
      </c>
      <c r="AA2890" s="53">
        <f t="shared" si="270"/>
        <v>102</v>
      </c>
      <c r="AB2890" s="41">
        <f t="shared" si="271"/>
        <v>67</v>
      </c>
      <c r="AC2890" s="113">
        <f t="shared" si="275"/>
        <v>0.65686274509803921</v>
      </c>
      <c r="AD2890" s="299" t="s">
        <v>203</v>
      </c>
    </row>
    <row r="2891" spans="1:30" x14ac:dyDescent="0.25">
      <c r="A2891" s="28" t="s">
        <v>156</v>
      </c>
      <c r="B2891" s="230">
        <v>2890</v>
      </c>
      <c r="C2891" s="53">
        <v>6</v>
      </c>
      <c r="D2891" s="53">
        <v>23152</v>
      </c>
      <c r="E2891" s="437"/>
      <c r="F2891" s="53" t="s">
        <v>386</v>
      </c>
      <c r="G2891" s="158" t="str">
        <f t="shared" si="272"/>
        <v>r3_66</v>
      </c>
      <c r="H2891" s="158" t="s">
        <v>674</v>
      </c>
      <c r="I2891" s="232">
        <v>43237</v>
      </c>
      <c r="J2891" s="49" t="s">
        <v>199</v>
      </c>
      <c r="K2891" s="157">
        <v>607</v>
      </c>
      <c r="L2891" s="50">
        <v>5417</v>
      </c>
      <c r="M2891" s="68" t="s">
        <v>218</v>
      </c>
      <c r="N2891" s="43">
        <v>0.68055555555555547</v>
      </c>
      <c r="O2891" s="158">
        <v>0</v>
      </c>
      <c r="P2891" s="53" t="s">
        <v>13</v>
      </c>
      <c r="Q2891" s="461"/>
      <c r="R2891" s="461"/>
      <c r="S2891" s="461"/>
      <c r="T2891" s="109">
        <f t="shared" si="273"/>
        <v>0.67708333333333326</v>
      </c>
      <c r="U2891" s="109">
        <f t="shared" si="274"/>
        <v>0.66666666666666663</v>
      </c>
      <c r="V2891" s="41">
        <f>IFERROR(VLOOKUP(L2891,'[1]ZESTAWIENIE NUMERÓW BOCZNYCH'!$A:$B,1,0),"")</f>
        <v>5417</v>
      </c>
      <c r="W2891" s="53" t="str">
        <f>IFERROR(VLOOKUP(V2891,'[1]ZESTAWIENIE NUMERÓW BOCZNYCH'!$A:$B,2,0),P2891)</f>
        <v>SOLARIS URBINO 12</v>
      </c>
      <c r="X2891" s="53" t="s">
        <v>149</v>
      </c>
      <c r="Y2891" s="53">
        <f>VLOOKUP(W2891,'[1]LICZBA MIEJSC'!$A:$C,2,0)</f>
        <v>29</v>
      </c>
      <c r="Z2891" s="53">
        <f>VLOOKUP(W2891,'[1]LICZBA MIEJSC'!$A:$C,3,0)</f>
        <v>52</v>
      </c>
      <c r="AA2891" s="53">
        <f t="shared" si="270"/>
        <v>81</v>
      </c>
      <c r="AB2891" s="41">
        <f t="shared" si="271"/>
        <v>0</v>
      </c>
      <c r="AC2891" s="113">
        <f t="shared" si="275"/>
        <v>0</v>
      </c>
      <c r="AD2891" s="299" t="s">
        <v>253</v>
      </c>
    </row>
    <row r="2892" spans="1:30" x14ac:dyDescent="0.25">
      <c r="A2892" s="28" t="s">
        <v>156</v>
      </c>
      <c r="B2892" s="230">
        <v>2891</v>
      </c>
      <c r="C2892" s="53">
        <v>6</v>
      </c>
      <c r="D2892" s="53">
        <v>23152</v>
      </c>
      <c r="E2892" s="437"/>
      <c r="F2892" s="53" t="s">
        <v>386</v>
      </c>
      <c r="G2892" s="158" t="str">
        <f t="shared" si="272"/>
        <v>r3_66</v>
      </c>
      <c r="H2892" s="158" t="s">
        <v>674</v>
      </c>
      <c r="I2892" s="232">
        <v>43237</v>
      </c>
      <c r="J2892" s="49" t="s">
        <v>199</v>
      </c>
      <c r="K2892" s="157">
        <v>105</v>
      </c>
      <c r="L2892" s="50">
        <v>7314</v>
      </c>
      <c r="M2892" s="56" t="s">
        <v>139</v>
      </c>
      <c r="N2892" s="43">
        <v>0.68125000000000002</v>
      </c>
      <c r="O2892" s="158">
        <v>1</v>
      </c>
      <c r="P2892" s="53" t="s">
        <v>13</v>
      </c>
      <c r="Q2892" s="461"/>
      <c r="R2892" s="461"/>
      <c r="S2892" s="461"/>
      <c r="T2892" s="109">
        <f t="shared" si="273"/>
        <v>0.67708333333333326</v>
      </c>
      <c r="U2892" s="109">
        <f t="shared" si="274"/>
        <v>0.66666666666666663</v>
      </c>
      <c r="V2892" s="41">
        <f>IFERROR(VLOOKUP(L2892,'[1]ZESTAWIENIE NUMERÓW BOCZNYCH'!$A:$B,1,0),"")</f>
        <v>7314</v>
      </c>
      <c r="W2892" s="53" t="str">
        <f>IFERROR(VLOOKUP(V2892,'[1]ZESTAWIENIE NUMERÓW BOCZNYCH'!$A:$B,2,0),P2892)</f>
        <v>MERCEDES-BENZ O 530 Citaro</v>
      </c>
      <c r="X2892" s="53" t="s">
        <v>149</v>
      </c>
      <c r="Y2892" s="53">
        <f>VLOOKUP(W2892,'[1]LICZBA MIEJSC'!$A:$C,2,0)</f>
        <v>31</v>
      </c>
      <c r="Z2892" s="53">
        <f>VLOOKUP(W2892,'[1]LICZBA MIEJSC'!$A:$C,3,0)</f>
        <v>71</v>
      </c>
      <c r="AA2892" s="53">
        <f t="shared" si="270"/>
        <v>102</v>
      </c>
      <c r="AB2892" s="41">
        <f t="shared" si="271"/>
        <v>10</v>
      </c>
      <c r="AC2892" s="113">
        <f t="shared" si="275"/>
        <v>9.8039215686274508E-2</v>
      </c>
      <c r="AD2892" s="299" t="s">
        <v>203</v>
      </c>
    </row>
    <row r="2893" spans="1:30" x14ac:dyDescent="0.25">
      <c r="A2893" s="28" t="s">
        <v>156</v>
      </c>
      <c r="B2893" s="230">
        <v>2892</v>
      </c>
      <c r="C2893" s="53">
        <v>7</v>
      </c>
      <c r="D2893" s="53">
        <v>23152</v>
      </c>
      <c r="E2893" s="437"/>
      <c r="F2893" s="53" t="s">
        <v>386</v>
      </c>
      <c r="G2893" s="158" t="str">
        <f t="shared" si="272"/>
        <v>r3_66</v>
      </c>
      <c r="H2893" s="158" t="s">
        <v>674</v>
      </c>
      <c r="I2893" s="232">
        <v>43237</v>
      </c>
      <c r="J2893" s="49" t="s">
        <v>199</v>
      </c>
      <c r="K2893" s="157">
        <v>111</v>
      </c>
      <c r="L2893" s="50">
        <v>7095</v>
      </c>
      <c r="M2893" s="256" t="s">
        <v>141</v>
      </c>
      <c r="N2893" s="43">
        <v>0.68333333333333324</v>
      </c>
      <c r="O2893" s="158">
        <v>2</v>
      </c>
      <c r="P2893" s="53" t="s">
        <v>13</v>
      </c>
      <c r="Q2893" s="461"/>
      <c r="R2893" s="461"/>
      <c r="S2893" s="461"/>
      <c r="T2893" s="109">
        <f t="shared" si="273"/>
        <v>0.67708333333333326</v>
      </c>
      <c r="U2893" s="109">
        <f t="shared" si="274"/>
        <v>0.66666666666666663</v>
      </c>
      <c r="V2893" s="41" t="str">
        <f>IFERROR(VLOOKUP(L2893,'[1]ZESTAWIENIE NUMERÓW BOCZNYCH'!$A:$B,1,0),"")</f>
        <v/>
      </c>
      <c r="W2893" s="53" t="str">
        <f>IFERROR(VLOOKUP(V2893,'[1]ZESTAWIENIE NUMERÓW BOCZNYCH'!$A:$B,2,0),P2893)</f>
        <v>AZ</v>
      </c>
      <c r="X2893" s="53" t="s">
        <v>149</v>
      </c>
      <c r="Y2893" s="53">
        <f>VLOOKUP(W2893,'[1]LICZBA MIEJSC'!$A:$C,2,0)</f>
        <v>40</v>
      </c>
      <c r="Z2893" s="53">
        <f>VLOOKUP(W2893,'[1]LICZBA MIEJSC'!$A:$C,3,0)</f>
        <v>60</v>
      </c>
      <c r="AA2893" s="53">
        <f t="shared" si="270"/>
        <v>100</v>
      </c>
      <c r="AB2893" s="41">
        <f t="shared" si="271"/>
        <v>20</v>
      </c>
      <c r="AC2893" s="113">
        <f t="shared" si="275"/>
        <v>0.2</v>
      </c>
      <c r="AD2893" s="299" t="s">
        <v>203</v>
      </c>
    </row>
    <row r="2894" spans="1:30" x14ac:dyDescent="0.25">
      <c r="A2894" s="28" t="s">
        <v>156</v>
      </c>
      <c r="B2894" s="230">
        <v>2893</v>
      </c>
      <c r="C2894" s="53">
        <v>7</v>
      </c>
      <c r="D2894" s="53">
        <v>23152</v>
      </c>
      <c r="E2894" s="437"/>
      <c r="F2894" s="53" t="s">
        <v>386</v>
      </c>
      <c r="G2894" s="158" t="str">
        <f t="shared" si="272"/>
        <v>r3_66</v>
      </c>
      <c r="H2894" s="158" t="s">
        <v>674</v>
      </c>
      <c r="I2894" s="232">
        <v>43237</v>
      </c>
      <c r="J2894" s="49" t="s">
        <v>199</v>
      </c>
      <c r="K2894" s="157">
        <v>108</v>
      </c>
      <c r="L2894" s="50">
        <v>5426</v>
      </c>
      <c r="M2894" s="257" t="s">
        <v>141</v>
      </c>
      <c r="N2894" s="43">
        <v>0.68680555555555556</v>
      </c>
      <c r="O2894" s="158">
        <v>2</v>
      </c>
      <c r="P2894" s="53" t="s">
        <v>13</v>
      </c>
      <c r="Q2894" s="461"/>
      <c r="R2894" s="461"/>
      <c r="S2894" s="461"/>
      <c r="T2894" s="109">
        <f t="shared" si="273"/>
        <v>0.67708333333333326</v>
      </c>
      <c r="U2894" s="109">
        <f t="shared" si="274"/>
        <v>0.66666666666666663</v>
      </c>
      <c r="V2894" s="41">
        <f>IFERROR(VLOOKUP(L2894,'[1]ZESTAWIENIE NUMERÓW BOCZNYCH'!$A:$B,1,0),"")</f>
        <v>5426</v>
      </c>
      <c r="W2894" s="53" t="str">
        <f>IFERROR(VLOOKUP(V2894,'[1]ZESTAWIENIE NUMERÓW BOCZNYCH'!$A:$B,2,0),P2894)</f>
        <v>SOLARIS URBINO 12</v>
      </c>
      <c r="X2894" s="53" t="s">
        <v>149</v>
      </c>
      <c r="Y2894" s="53">
        <f>VLOOKUP(W2894,'[1]LICZBA MIEJSC'!$A:$C,2,0)</f>
        <v>29</v>
      </c>
      <c r="Z2894" s="53">
        <f>VLOOKUP(W2894,'[1]LICZBA MIEJSC'!$A:$C,3,0)</f>
        <v>52</v>
      </c>
      <c r="AA2894" s="53">
        <f t="shared" si="270"/>
        <v>81</v>
      </c>
      <c r="AB2894" s="41">
        <f t="shared" si="271"/>
        <v>15</v>
      </c>
      <c r="AC2894" s="113">
        <f t="shared" si="275"/>
        <v>0.18518518518518517</v>
      </c>
      <c r="AD2894" s="299" t="s">
        <v>203</v>
      </c>
    </row>
    <row r="2895" spans="1:30" x14ac:dyDescent="0.25">
      <c r="A2895" s="28" t="s">
        <v>156</v>
      </c>
      <c r="B2895" s="230">
        <v>2894</v>
      </c>
      <c r="C2895" s="53">
        <v>7</v>
      </c>
      <c r="D2895" s="53">
        <v>23152</v>
      </c>
      <c r="E2895" s="437"/>
      <c r="F2895" s="53" t="s">
        <v>386</v>
      </c>
      <c r="G2895" s="158" t="str">
        <f t="shared" si="272"/>
        <v>r3_66</v>
      </c>
      <c r="H2895" s="158" t="s">
        <v>674</v>
      </c>
      <c r="I2895" s="232">
        <v>43237</v>
      </c>
      <c r="J2895" s="49" t="s">
        <v>199</v>
      </c>
      <c r="K2895" s="157">
        <v>111</v>
      </c>
      <c r="L2895" s="50">
        <v>7340</v>
      </c>
      <c r="M2895" s="256" t="s">
        <v>141</v>
      </c>
      <c r="N2895" s="43">
        <v>0.69166666666666676</v>
      </c>
      <c r="O2895" s="158">
        <v>3</v>
      </c>
      <c r="P2895" s="53" t="s">
        <v>13</v>
      </c>
      <c r="Q2895" s="461"/>
      <c r="R2895" s="461"/>
      <c r="S2895" s="461"/>
      <c r="T2895" s="109">
        <f t="shared" si="273"/>
        <v>0.6875</v>
      </c>
      <c r="U2895" s="109">
        <f t="shared" si="274"/>
        <v>0.66666666666666663</v>
      </c>
      <c r="V2895" s="41">
        <f>IFERROR(VLOOKUP(L2895,'[1]ZESTAWIENIE NUMERÓW BOCZNYCH'!$A:$B,1,0),"")</f>
        <v>7340</v>
      </c>
      <c r="W2895" s="53" t="str">
        <f>IFERROR(VLOOKUP(V2895,'[1]ZESTAWIENIE NUMERÓW BOCZNYCH'!$A:$B,2,0),P2895)</f>
        <v>MERCEDES-BENZ O 530 Citaro</v>
      </c>
      <c r="X2895" s="53" t="s">
        <v>149</v>
      </c>
      <c r="Y2895" s="53">
        <f>VLOOKUP(W2895,'[1]LICZBA MIEJSC'!$A:$C,2,0)</f>
        <v>31</v>
      </c>
      <c r="Z2895" s="53">
        <f>VLOOKUP(W2895,'[1]LICZBA MIEJSC'!$A:$C,3,0)</f>
        <v>71</v>
      </c>
      <c r="AA2895" s="53">
        <f t="shared" si="270"/>
        <v>102</v>
      </c>
      <c r="AB2895" s="41">
        <f t="shared" si="271"/>
        <v>28</v>
      </c>
      <c r="AC2895" s="113">
        <f t="shared" si="275"/>
        <v>0.27450980392156865</v>
      </c>
      <c r="AD2895" s="299" t="s">
        <v>203</v>
      </c>
    </row>
    <row r="2896" spans="1:30" x14ac:dyDescent="0.25">
      <c r="A2896" s="28" t="s">
        <v>156</v>
      </c>
      <c r="B2896" s="230">
        <v>2895</v>
      </c>
      <c r="C2896" s="53">
        <v>7</v>
      </c>
      <c r="D2896" s="53">
        <v>23152</v>
      </c>
      <c r="E2896" s="437"/>
      <c r="F2896" s="53" t="s">
        <v>386</v>
      </c>
      <c r="G2896" s="158" t="str">
        <f t="shared" si="272"/>
        <v>r3_66</v>
      </c>
      <c r="H2896" s="158" t="s">
        <v>674</v>
      </c>
      <c r="I2896" s="232">
        <v>43237</v>
      </c>
      <c r="J2896" s="49" t="s">
        <v>199</v>
      </c>
      <c r="K2896" s="157">
        <v>105</v>
      </c>
      <c r="L2896" s="50">
        <v>7342</v>
      </c>
      <c r="M2896" s="56" t="s">
        <v>139</v>
      </c>
      <c r="N2896" s="43">
        <v>0.70000000000000007</v>
      </c>
      <c r="O2896" s="158">
        <v>2</v>
      </c>
      <c r="P2896" s="53" t="s">
        <v>13</v>
      </c>
      <c r="Q2896" s="461"/>
      <c r="R2896" s="461"/>
      <c r="S2896" s="461"/>
      <c r="T2896" s="109">
        <f t="shared" si="273"/>
        <v>0.69791666666666663</v>
      </c>
      <c r="U2896" s="109">
        <f t="shared" si="274"/>
        <v>0.66666666666666663</v>
      </c>
      <c r="V2896" s="41">
        <f>IFERROR(VLOOKUP(L2896,'[1]ZESTAWIENIE NUMERÓW BOCZNYCH'!$A:$B,1,0),"")</f>
        <v>7342</v>
      </c>
      <c r="W2896" s="53" t="str">
        <f>IFERROR(VLOOKUP(V2896,'[1]ZESTAWIENIE NUMERÓW BOCZNYCH'!$A:$B,2,0),P2896)</f>
        <v>MERCEDES-BENZ O 530 Citaro</v>
      </c>
      <c r="X2896" s="53" t="s">
        <v>149</v>
      </c>
      <c r="Y2896" s="53">
        <f>VLOOKUP(W2896,'[1]LICZBA MIEJSC'!$A:$C,2,0)</f>
        <v>31</v>
      </c>
      <c r="Z2896" s="53">
        <f>VLOOKUP(W2896,'[1]LICZBA MIEJSC'!$A:$C,3,0)</f>
        <v>71</v>
      </c>
      <c r="AA2896" s="53">
        <f t="shared" si="270"/>
        <v>102</v>
      </c>
      <c r="AB2896" s="41">
        <f t="shared" si="271"/>
        <v>16</v>
      </c>
      <c r="AC2896" s="113">
        <f t="shared" si="275"/>
        <v>0.15686274509803921</v>
      </c>
      <c r="AD2896" s="299" t="s">
        <v>203</v>
      </c>
    </row>
    <row r="2897" spans="1:30" x14ac:dyDescent="0.25">
      <c r="A2897" s="28" t="s">
        <v>156</v>
      </c>
      <c r="B2897" s="230">
        <v>2896</v>
      </c>
      <c r="C2897" s="53">
        <v>7</v>
      </c>
      <c r="D2897" s="53">
        <v>23152</v>
      </c>
      <c r="E2897" s="437"/>
      <c r="F2897" s="53" t="s">
        <v>386</v>
      </c>
      <c r="G2897" s="158" t="str">
        <f t="shared" si="272"/>
        <v>r3_66</v>
      </c>
      <c r="H2897" s="158" t="s">
        <v>674</v>
      </c>
      <c r="I2897" s="232">
        <v>43237</v>
      </c>
      <c r="J2897" s="49" t="s">
        <v>199</v>
      </c>
      <c r="K2897" s="157">
        <v>111</v>
      </c>
      <c r="L2897" s="50">
        <v>7020</v>
      </c>
      <c r="M2897" s="256" t="s">
        <v>141</v>
      </c>
      <c r="N2897" s="43">
        <v>0.70416666666666661</v>
      </c>
      <c r="O2897" s="158">
        <v>1</v>
      </c>
      <c r="P2897" s="53" t="s">
        <v>13</v>
      </c>
      <c r="Q2897" s="461"/>
      <c r="R2897" s="461"/>
      <c r="S2897" s="461"/>
      <c r="T2897" s="109">
        <f t="shared" si="273"/>
        <v>0.69791666666666663</v>
      </c>
      <c r="U2897" s="109">
        <f t="shared" si="274"/>
        <v>0.66666666666666663</v>
      </c>
      <c r="V2897" s="41">
        <f>IFERROR(VLOOKUP(L2897,'[1]ZESTAWIENIE NUMERÓW BOCZNYCH'!$A:$B,1,0),"")</f>
        <v>7020</v>
      </c>
      <c r="W2897" s="53" t="str">
        <f>IFERROR(VLOOKUP(V2897,'[1]ZESTAWIENIE NUMERÓW BOCZNYCH'!$A:$B,2,0),P2897)</f>
        <v>VOLVO 7700</v>
      </c>
      <c r="X2897" s="53" t="s">
        <v>149</v>
      </c>
      <c r="Y2897" s="53">
        <f>VLOOKUP(W2897,'[1]LICZBA MIEJSC'!$A:$C,2,0)</f>
        <v>33</v>
      </c>
      <c r="Z2897" s="53">
        <f>VLOOKUP(W2897,'[1]LICZBA MIEJSC'!$A:$C,3,0)</f>
        <v>73</v>
      </c>
      <c r="AA2897" s="53">
        <f t="shared" si="270"/>
        <v>106</v>
      </c>
      <c r="AB2897" s="41">
        <f t="shared" si="271"/>
        <v>11</v>
      </c>
      <c r="AC2897" s="113">
        <f t="shared" si="275"/>
        <v>0.10377358490566038</v>
      </c>
      <c r="AD2897" s="299" t="s">
        <v>203</v>
      </c>
    </row>
    <row r="2898" spans="1:30" x14ac:dyDescent="0.25">
      <c r="A2898" s="28" t="s">
        <v>156</v>
      </c>
      <c r="B2898" s="230">
        <v>2897</v>
      </c>
      <c r="C2898" s="53">
        <v>7</v>
      </c>
      <c r="D2898" s="53">
        <v>23152</v>
      </c>
      <c r="E2898" s="437"/>
      <c r="F2898" s="53" t="s">
        <v>386</v>
      </c>
      <c r="G2898" s="158" t="str">
        <f t="shared" si="272"/>
        <v>r3_66</v>
      </c>
      <c r="H2898" s="158" t="s">
        <v>674</v>
      </c>
      <c r="I2898" s="232">
        <v>43237</v>
      </c>
      <c r="J2898" s="49" t="s">
        <v>199</v>
      </c>
      <c r="K2898" s="157">
        <v>108</v>
      </c>
      <c r="L2898" s="50">
        <v>7405</v>
      </c>
      <c r="M2898" s="256" t="s">
        <v>141</v>
      </c>
      <c r="N2898" s="43">
        <v>0.70763888888888893</v>
      </c>
      <c r="O2898" s="158">
        <v>2</v>
      </c>
      <c r="P2898" s="53" t="s">
        <v>13</v>
      </c>
      <c r="Q2898" s="461"/>
      <c r="R2898" s="461"/>
      <c r="S2898" s="461"/>
      <c r="T2898" s="109">
        <f t="shared" si="273"/>
        <v>0.69791666666666663</v>
      </c>
      <c r="U2898" s="109">
        <f t="shared" si="274"/>
        <v>0.66666666666666663</v>
      </c>
      <c r="V2898" s="41">
        <f>IFERROR(VLOOKUP(L2898,'[1]ZESTAWIENIE NUMERÓW BOCZNYCH'!$A:$B,1,0),"")</f>
        <v>7405</v>
      </c>
      <c r="W2898" s="53" t="str">
        <f>IFERROR(VLOOKUP(V2898,'[1]ZESTAWIENIE NUMERÓW BOCZNYCH'!$A:$B,2,0),P2898)</f>
        <v>MERCEDES-BENZ 628 02 Citaro</v>
      </c>
      <c r="X2898" s="53" t="s">
        <v>149</v>
      </c>
      <c r="Y2898" s="53">
        <f>VLOOKUP(W2898,'[1]LICZBA MIEJSC'!$A:$C,2,0)</f>
        <v>29</v>
      </c>
      <c r="Z2898" s="53">
        <f>VLOOKUP(W2898,'[1]LICZBA MIEJSC'!$A:$C,3,0)</f>
        <v>62</v>
      </c>
      <c r="AA2898" s="53">
        <f t="shared" si="270"/>
        <v>91</v>
      </c>
      <c r="AB2898" s="41">
        <f t="shared" si="271"/>
        <v>15</v>
      </c>
      <c r="AC2898" s="113">
        <f t="shared" si="275"/>
        <v>0.16483516483516483</v>
      </c>
      <c r="AD2898" s="299" t="s">
        <v>203</v>
      </c>
    </row>
    <row r="2899" spans="1:30" x14ac:dyDescent="0.25">
      <c r="A2899" s="28" t="s">
        <v>156</v>
      </c>
      <c r="B2899" s="230">
        <v>2898</v>
      </c>
      <c r="C2899" s="53">
        <v>7</v>
      </c>
      <c r="D2899" s="53">
        <v>23152</v>
      </c>
      <c r="E2899" s="437"/>
      <c r="F2899" s="53" t="s">
        <v>386</v>
      </c>
      <c r="G2899" s="158" t="str">
        <f t="shared" si="272"/>
        <v>r3_66</v>
      </c>
      <c r="H2899" s="158" t="s">
        <v>674</v>
      </c>
      <c r="I2899" s="232">
        <v>43237</v>
      </c>
      <c r="J2899" s="49" t="s">
        <v>199</v>
      </c>
      <c r="K2899" s="157">
        <v>111</v>
      </c>
      <c r="L2899" s="50">
        <v>7417</v>
      </c>
      <c r="M2899" s="256" t="s">
        <v>141</v>
      </c>
      <c r="N2899" s="43">
        <v>0.71527777777777779</v>
      </c>
      <c r="O2899" s="158">
        <v>4</v>
      </c>
      <c r="P2899" s="53" t="s">
        <v>13</v>
      </c>
      <c r="Q2899" s="461"/>
      <c r="R2899" s="461"/>
      <c r="S2899" s="461"/>
      <c r="T2899" s="109">
        <f t="shared" si="273"/>
        <v>0.70833333333333326</v>
      </c>
      <c r="U2899" s="109">
        <f t="shared" si="274"/>
        <v>0.70833333333333326</v>
      </c>
      <c r="V2899" s="41">
        <f>IFERROR(VLOOKUP(L2899,'[1]ZESTAWIENIE NUMERÓW BOCZNYCH'!$A:$B,1,0),"")</f>
        <v>7417</v>
      </c>
      <c r="W2899" s="53" t="str">
        <f>IFERROR(VLOOKUP(V2899,'[1]ZESTAWIENIE NUMERÓW BOCZNYCH'!$A:$B,2,0),P2899)</f>
        <v>MERCEDES-BENZ 628 02 Citaro</v>
      </c>
      <c r="X2899" s="53" t="s">
        <v>149</v>
      </c>
      <c r="Y2899" s="53">
        <f>VLOOKUP(W2899,'[1]LICZBA MIEJSC'!$A:$C,2,0)</f>
        <v>29</v>
      </c>
      <c r="Z2899" s="53">
        <f>VLOOKUP(W2899,'[1]LICZBA MIEJSC'!$A:$C,3,0)</f>
        <v>62</v>
      </c>
      <c r="AA2899" s="53">
        <f t="shared" si="270"/>
        <v>91</v>
      </c>
      <c r="AB2899" s="41">
        <f t="shared" si="271"/>
        <v>60</v>
      </c>
      <c r="AC2899" s="113">
        <f t="shared" si="275"/>
        <v>0.65934065934065933</v>
      </c>
      <c r="AD2899" s="299" t="s">
        <v>203</v>
      </c>
    </row>
    <row r="2900" spans="1:30" x14ac:dyDescent="0.25">
      <c r="A2900" s="28" t="s">
        <v>156</v>
      </c>
      <c r="B2900" s="230">
        <v>2899</v>
      </c>
      <c r="C2900" s="53">
        <v>7</v>
      </c>
      <c r="D2900" s="53">
        <v>23152</v>
      </c>
      <c r="E2900" s="437"/>
      <c r="F2900" s="53" t="s">
        <v>386</v>
      </c>
      <c r="G2900" s="158" t="str">
        <f t="shared" si="272"/>
        <v>r3_66</v>
      </c>
      <c r="H2900" s="158" t="s">
        <v>674</v>
      </c>
      <c r="I2900" s="232">
        <v>43237</v>
      </c>
      <c r="J2900" s="49" t="s">
        <v>199</v>
      </c>
      <c r="K2900" s="198">
        <v>105</v>
      </c>
      <c r="L2900" s="50">
        <v>5433</v>
      </c>
      <c r="M2900" s="68" t="s">
        <v>218</v>
      </c>
      <c r="N2900" s="43">
        <v>0.71666666666666667</v>
      </c>
      <c r="O2900" s="158">
        <v>0</v>
      </c>
      <c r="P2900" s="53" t="s">
        <v>13</v>
      </c>
      <c r="Q2900" s="461"/>
      <c r="R2900" s="461"/>
      <c r="S2900" s="461"/>
      <c r="T2900" s="109">
        <f t="shared" si="273"/>
        <v>0.70833333333333326</v>
      </c>
      <c r="U2900" s="109">
        <f t="shared" si="274"/>
        <v>0.70833333333333326</v>
      </c>
      <c r="V2900" s="41">
        <f>IFERROR(VLOOKUP(L2900,'[1]ZESTAWIENIE NUMERÓW BOCZNYCH'!$A:$B,1,0),"")</f>
        <v>5433</v>
      </c>
      <c r="W2900" s="53" t="str">
        <f>IFERROR(VLOOKUP(V2900,'[1]ZESTAWIENIE NUMERÓW BOCZNYCH'!$A:$B,2,0),P2900)</f>
        <v>SOLARIS URBINO 12</v>
      </c>
      <c r="X2900" s="53" t="s">
        <v>149</v>
      </c>
      <c r="Y2900" s="53">
        <f>VLOOKUP(W2900,'[1]LICZBA MIEJSC'!$A:$C,2,0)</f>
        <v>29</v>
      </c>
      <c r="Z2900" s="53">
        <f>VLOOKUP(W2900,'[1]LICZBA MIEJSC'!$A:$C,3,0)</f>
        <v>52</v>
      </c>
      <c r="AA2900" s="53">
        <f t="shared" si="270"/>
        <v>81</v>
      </c>
      <c r="AB2900" s="41">
        <f t="shared" si="271"/>
        <v>0</v>
      </c>
      <c r="AC2900" s="113">
        <f t="shared" si="275"/>
        <v>0</v>
      </c>
      <c r="AD2900" s="299" t="s">
        <v>203</v>
      </c>
    </row>
    <row r="2901" spans="1:30" x14ac:dyDescent="0.25">
      <c r="A2901" s="28" t="s">
        <v>156</v>
      </c>
      <c r="B2901" s="230">
        <v>2900</v>
      </c>
      <c r="C2901" s="53">
        <v>7</v>
      </c>
      <c r="D2901" s="53">
        <v>23152</v>
      </c>
      <c r="E2901" s="437"/>
      <c r="F2901" s="53" t="s">
        <v>386</v>
      </c>
      <c r="G2901" s="158" t="str">
        <f t="shared" si="272"/>
        <v>r3_66</v>
      </c>
      <c r="H2901" s="158" t="s">
        <v>674</v>
      </c>
      <c r="I2901" s="232">
        <v>43237</v>
      </c>
      <c r="J2901" s="49" t="s">
        <v>199</v>
      </c>
      <c r="K2901" s="157">
        <v>607</v>
      </c>
      <c r="L2901" s="50">
        <v>7411</v>
      </c>
      <c r="M2901" s="161" t="s">
        <v>218</v>
      </c>
      <c r="N2901" s="43">
        <v>0.72013888888888899</v>
      </c>
      <c r="O2901" s="158">
        <v>1</v>
      </c>
      <c r="P2901" s="53" t="s">
        <v>13</v>
      </c>
      <c r="Q2901" s="461"/>
      <c r="R2901" s="461"/>
      <c r="S2901" s="461"/>
      <c r="T2901" s="109">
        <f t="shared" si="273"/>
        <v>0.71875</v>
      </c>
      <c r="U2901" s="109">
        <f t="shared" si="274"/>
        <v>0.70833333333333326</v>
      </c>
      <c r="V2901" s="41" t="str">
        <f>IFERROR(VLOOKUP(L2901,'[1]ZESTAWIENIE NUMERÓW BOCZNYCH'!$A:$B,1,0),"")</f>
        <v/>
      </c>
      <c r="W2901" s="53" t="str">
        <f>IFERROR(VLOOKUP(V2901,'[1]ZESTAWIENIE NUMERÓW BOCZNYCH'!$A:$B,2,0),P2901)</f>
        <v>AZ</v>
      </c>
      <c r="X2901" s="53" t="s">
        <v>149</v>
      </c>
      <c r="Y2901" s="53">
        <f>VLOOKUP(W2901,'[1]LICZBA MIEJSC'!$A:$C,2,0)</f>
        <v>40</v>
      </c>
      <c r="Z2901" s="53">
        <f>VLOOKUP(W2901,'[1]LICZBA MIEJSC'!$A:$C,3,0)</f>
        <v>60</v>
      </c>
      <c r="AA2901" s="53">
        <f t="shared" si="270"/>
        <v>100</v>
      </c>
      <c r="AB2901" s="41">
        <f t="shared" si="271"/>
        <v>10</v>
      </c>
      <c r="AC2901" s="113">
        <f t="shared" si="275"/>
        <v>0.1</v>
      </c>
      <c r="AD2901" s="299" t="s">
        <v>253</v>
      </c>
    </row>
    <row r="2902" spans="1:30" x14ac:dyDescent="0.25">
      <c r="A2902" s="28" t="s">
        <v>156</v>
      </c>
      <c r="B2902" s="230">
        <v>2901</v>
      </c>
      <c r="C2902" s="53">
        <v>7</v>
      </c>
      <c r="D2902" s="53">
        <v>23152</v>
      </c>
      <c r="E2902" s="437"/>
      <c r="F2902" s="53" t="s">
        <v>386</v>
      </c>
      <c r="G2902" s="158" t="str">
        <f t="shared" si="272"/>
        <v>r3_66</v>
      </c>
      <c r="H2902" s="158" t="s">
        <v>674</v>
      </c>
      <c r="I2902" s="232">
        <v>43237</v>
      </c>
      <c r="J2902" s="49" t="s">
        <v>199</v>
      </c>
      <c r="K2902" s="157">
        <v>105</v>
      </c>
      <c r="L2902" s="50">
        <v>7406</v>
      </c>
      <c r="M2902" s="169" t="s">
        <v>139</v>
      </c>
      <c r="N2902" s="43">
        <v>0.72083333333333333</v>
      </c>
      <c r="O2902" s="158">
        <v>3</v>
      </c>
      <c r="P2902" s="53" t="s">
        <v>13</v>
      </c>
      <c r="Q2902" s="461"/>
      <c r="R2902" s="461"/>
      <c r="S2902" s="461"/>
      <c r="T2902" s="109">
        <f t="shared" si="273"/>
        <v>0.71875</v>
      </c>
      <c r="U2902" s="109">
        <f t="shared" si="274"/>
        <v>0.70833333333333326</v>
      </c>
      <c r="V2902" s="41">
        <f>IFERROR(VLOOKUP(L2902,'[1]ZESTAWIENIE NUMERÓW BOCZNYCH'!$A:$B,1,0),"")</f>
        <v>7406</v>
      </c>
      <c r="W2902" s="53" t="str">
        <f>IFERROR(VLOOKUP(V2902,'[1]ZESTAWIENIE NUMERÓW BOCZNYCH'!$A:$B,2,0),P2902)</f>
        <v>MERCEDES-BENZ 628 02 Citaro</v>
      </c>
      <c r="X2902" s="53" t="s">
        <v>149</v>
      </c>
      <c r="Y2902" s="53">
        <f>VLOOKUP(W2902,'[1]LICZBA MIEJSC'!$A:$C,2,0)</f>
        <v>29</v>
      </c>
      <c r="Z2902" s="53">
        <f>VLOOKUP(W2902,'[1]LICZBA MIEJSC'!$A:$C,3,0)</f>
        <v>62</v>
      </c>
      <c r="AA2902" s="53">
        <f t="shared" si="270"/>
        <v>91</v>
      </c>
      <c r="AB2902" s="41">
        <f t="shared" si="271"/>
        <v>26</v>
      </c>
      <c r="AC2902" s="113">
        <f t="shared" si="275"/>
        <v>0.2857142857142857</v>
      </c>
      <c r="AD2902" s="299" t="s">
        <v>203</v>
      </c>
    </row>
    <row r="2903" spans="1:30" x14ac:dyDescent="0.25">
      <c r="A2903" s="28" t="s">
        <v>156</v>
      </c>
      <c r="B2903" s="230">
        <v>2902</v>
      </c>
      <c r="C2903" s="53">
        <v>7</v>
      </c>
      <c r="D2903" s="53">
        <v>23152</v>
      </c>
      <c r="E2903" s="437"/>
      <c r="F2903" s="53" t="s">
        <v>386</v>
      </c>
      <c r="G2903" s="158" t="str">
        <f t="shared" si="272"/>
        <v>r3_66</v>
      </c>
      <c r="H2903" s="158" t="s">
        <v>674</v>
      </c>
      <c r="I2903" s="232">
        <v>43237</v>
      </c>
      <c r="J2903" s="49" t="s">
        <v>199</v>
      </c>
      <c r="K2903" s="157">
        <v>107</v>
      </c>
      <c r="L2903" s="50">
        <v>5412</v>
      </c>
      <c r="M2903" s="161" t="s">
        <v>218</v>
      </c>
      <c r="N2903" s="43">
        <v>0.72152777777777777</v>
      </c>
      <c r="O2903" s="158">
        <v>1</v>
      </c>
      <c r="P2903" s="53" t="s">
        <v>13</v>
      </c>
      <c r="Q2903" s="461"/>
      <c r="R2903" s="461"/>
      <c r="S2903" s="461"/>
      <c r="T2903" s="109">
        <f t="shared" si="273"/>
        <v>0.71875</v>
      </c>
      <c r="U2903" s="109">
        <f t="shared" si="274"/>
        <v>0.70833333333333326</v>
      </c>
      <c r="V2903" s="41">
        <f>IFERROR(VLOOKUP(L2903,'[1]ZESTAWIENIE NUMERÓW BOCZNYCH'!$A:$B,1,0),"")</f>
        <v>5412</v>
      </c>
      <c r="W2903" s="53" t="str">
        <f>IFERROR(VLOOKUP(V2903,'[1]ZESTAWIENIE NUMERÓW BOCZNYCH'!$A:$B,2,0),P2903)</f>
        <v>SOLARIS URBINO 12</v>
      </c>
      <c r="X2903" s="53" t="s">
        <v>149</v>
      </c>
      <c r="Y2903" s="53">
        <f>VLOOKUP(W2903,'[1]LICZBA MIEJSC'!$A:$C,2,0)</f>
        <v>29</v>
      </c>
      <c r="Z2903" s="53">
        <f>VLOOKUP(W2903,'[1]LICZBA MIEJSC'!$A:$C,3,0)</f>
        <v>52</v>
      </c>
      <c r="AA2903" s="53">
        <f t="shared" si="270"/>
        <v>81</v>
      </c>
      <c r="AB2903" s="41">
        <f t="shared" si="271"/>
        <v>8</v>
      </c>
      <c r="AC2903" s="113">
        <f t="shared" si="275"/>
        <v>9.8765432098765427E-2</v>
      </c>
      <c r="AD2903" s="299" t="s">
        <v>203</v>
      </c>
    </row>
    <row r="2904" spans="1:30" x14ac:dyDescent="0.25">
      <c r="A2904" s="28" t="s">
        <v>156</v>
      </c>
      <c r="B2904" s="230">
        <v>2903</v>
      </c>
      <c r="C2904" s="53">
        <v>7</v>
      </c>
      <c r="D2904" s="53">
        <v>23152</v>
      </c>
      <c r="E2904" s="437"/>
      <c r="F2904" s="53" t="s">
        <v>386</v>
      </c>
      <c r="G2904" s="158" t="str">
        <f t="shared" si="272"/>
        <v>r3_66</v>
      </c>
      <c r="H2904" s="158" t="s">
        <v>674</v>
      </c>
      <c r="I2904" s="232">
        <v>43237</v>
      </c>
      <c r="J2904" s="49" t="s">
        <v>199</v>
      </c>
      <c r="K2904" s="157">
        <v>111</v>
      </c>
      <c r="L2904" s="50">
        <v>5218</v>
      </c>
      <c r="M2904" s="256" t="s">
        <v>141</v>
      </c>
      <c r="N2904" s="43">
        <v>0.72569444444444453</v>
      </c>
      <c r="O2904" s="158">
        <v>1</v>
      </c>
      <c r="P2904" s="53" t="s">
        <v>13</v>
      </c>
      <c r="Q2904" s="461"/>
      <c r="R2904" s="461"/>
      <c r="S2904" s="461"/>
      <c r="T2904" s="109">
        <f t="shared" si="273"/>
        <v>0.71875</v>
      </c>
      <c r="U2904" s="109">
        <f t="shared" si="274"/>
        <v>0.70833333333333326</v>
      </c>
      <c r="V2904" s="41" t="str">
        <f>IFERROR(VLOOKUP(L2904,'[1]ZESTAWIENIE NUMERÓW BOCZNYCH'!$A:$B,1,0),"")</f>
        <v/>
      </c>
      <c r="W2904" s="53" t="str">
        <f>IFERROR(VLOOKUP(V2904,'[1]ZESTAWIENIE NUMERÓW BOCZNYCH'!$A:$B,2,0),P2904)</f>
        <v>AZ</v>
      </c>
      <c r="X2904" s="53" t="s">
        <v>149</v>
      </c>
      <c r="Y2904" s="53">
        <f>VLOOKUP(W2904,'[1]LICZBA MIEJSC'!$A:$C,2,0)</f>
        <v>40</v>
      </c>
      <c r="Z2904" s="53">
        <f>VLOOKUP(W2904,'[1]LICZBA MIEJSC'!$A:$C,3,0)</f>
        <v>60</v>
      </c>
      <c r="AA2904" s="53">
        <f t="shared" si="270"/>
        <v>100</v>
      </c>
      <c r="AB2904" s="41">
        <f t="shared" si="271"/>
        <v>10</v>
      </c>
      <c r="AC2904" s="113">
        <f t="shared" si="275"/>
        <v>0.1</v>
      </c>
      <c r="AD2904" s="299" t="s">
        <v>203</v>
      </c>
    </row>
    <row r="2905" spans="1:30" x14ac:dyDescent="0.25">
      <c r="A2905" s="28" t="s">
        <v>156</v>
      </c>
      <c r="B2905" s="230">
        <v>2904</v>
      </c>
      <c r="C2905" s="53">
        <v>8</v>
      </c>
      <c r="D2905" s="53">
        <v>23152</v>
      </c>
      <c r="E2905" s="437"/>
      <c r="F2905" s="53" t="s">
        <v>386</v>
      </c>
      <c r="G2905" s="158" t="str">
        <f t="shared" si="272"/>
        <v>r3_66</v>
      </c>
      <c r="H2905" s="158" t="s">
        <v>674</v>
      </c>
      <c r="I2905" s="232">
        <v>43237</v>
      </c>
      <c r="J2905" s="49" t="s">
        <v>199</v>
      </c>
      <c r="K2905" s="157">
        <v>108</v>
      </c>
      <c r="L2905" s="50">
        <v>5426</v>
      </c>
      <c r="M2905" s="256" t="s">
        <v>141</v>
      </c>
      <c r="N2905" s="43">
        <v>0.72986111111111107</v>
      </c>
      <c r="O2905" s="158">
        <v>3</v>
      </c>
      <c r="P2905" s="53" t="s">
        <v>13</v>
      </c>
      <c r="Q2905" s="461"/>
      <c r="R2905" s="461"/>
      <c r="S2905" s="461"/>
      <c r="T2905" s="109">
        <f t="shared" si="273"/>
        <v>0.72916666666666663</v>
      </c>
      <c r="U2905" s="109">
        <f t="shared" si="274"/>
        <v>0.70833333333333326</v>
      </c>
      <c r="V2905" s="41">
        <f>IFERROR(VLOOKUP(L2905,'[1]ZESTAWIENIE NUMERÓW BOCZNYCH'!$A:$B,1,0),"")</f>
        <v>5426</v>
      </c>
      <c r="W2905" s="53" t="str">
        <f>IFERROR(VLOOKUP(V2905,'[1]ZESTAWIENIE NUMERÓW BOCZNYCH'!$A:$B,2,0),P2905)</f>
        <v>SOLARIS URBINO 12</v>
      </c>
      <c r="X2905" s="53" t="s">
        <v>149</v>
      </c>
      <c r="Y2905" s="53">
        <f>VLOOKUP(W2905,'[1]LICZBA MIEJSC'!$A:$C,2,0)</f>
        <v>29</v>
      </c>
      <c r="Z2905" s="53">
        <f>VLOOKUP(W2905,'[1]LICZBA MIEJSC'!$A:$C,3,0)</f>
        <v>52</v>
      </c>
      <c r="AA2905" s="53">
        <f t="shared" si="270"/>
        <v>81</v>
      </c>
      <c r="AB2905" s="41">
        <f t="shared" si="271"/>
        <v>26</v>
      </c>
      <c r="AC2905" s="113">
        <f t="shared" si="275"/>
        <v>0.32098765432098764</v>
      </c>
      <c r="AD2905" s="299" t="s">
        <v>203</v>
      </c>
    </row>
    <row r="2906" spans="1:30" x14ac:dyDescent="0.25">
      <c r="A2906" s="28" t="s">
        <v>156</v>
      </c>
      <c r="B2906" s="230">
        <v>2905</v>
      </c>
      <c r="C2906" s="53">
        <v>8</v>
      </c>
      <c r="D2906" s="53">
        <v>23152</v>
      </c>
      <c r="E2906" s="437"/>
      <c r="F2906" s="53" t="s">
        <v>386</v>
      </c>
      <c r="G2906" s="158" t="str">
        <f t="shared" si="272"/>
        <v>r3_66</v>
      </c>
      <c r="H2906" s="158" t="s">
        <v>674</v>
      </c>
      <c r="I2906" s="232">
        <v>43237</v>
      </c>
      <c r="J2906" s="49" t="s">
        <v>199</v>
      </c>
      <c r="K2906" s="157">
        <v>111</v>
      </c>
      <c r="L2906" s="50">
        <v>7017</v>
      </c>
      <c r="M2906" s="256" t="s">
        <v>141</v>
      </c>
      <c r="N2906" s="43">
        <v>0.73402777777777783</v>
      </c>
      <c r="O2906" s="158">
        <v>3</v>
      </c>
      <c r="P2906" s="53" t="s">
        <v>13</v>
      </c>
      <c r="Q2906" s="461"/>
      <c r="R2906" s="461"/>
      <c r="S2906" s="461"/>
      <c r="T2906" s="109">
        <f t="shared" si="273"/>
        <v>0.72916666666666663</v>
      </c>
      <c r="U2906" s="109">
        <f t="shared" si="274"/>
        <v>0.70833333333333326</v>
      </c>
      <c r="V2906" s="41">
        <f>IFERROR(VLOOKUP(L2906,'[1]ZESTAWIENIE NUMERÓW BOCZNYCH'!$A:$B,1,0),"")</f>
        <v>7017</v>
      </c>
      <c r="W2906" s="53" t="str">
        <f>IFERROR(VLOOKUP(V2906,'[1]ZESTAWIENIE NUMERÓW BOCZNYCH'!$A:$B,2,0),P2906)</f>
        <v>VOLVO 7700</v>
      </c>
      <c r="X2906" s="53" t="s">
        <v>149</v>
      </c>
      <c r="Y2906" s="53">
        <f>VLOOKUP(W2906,'[1]LICZBA MIEJSC'!$A:$C,2,0)</f>
        <v>33</v>
      </c>
      <c r="Z2906" s="53">
        <f>VLOOKUP(W2906,'[1]LICZBA MIEJSC'!$A:$C,3,0)</f>
        <v>73</v>
      </c>
      <c r="AA2906" s="53">
        <f t="shared" si="270"/>
        <v>106</v>
      </c>
      <c r="AB2906" s="41">
        <f t="shared" si="271"/>
        <v>30</v>
      </c>
      <c r="AC2906" s="113">
        <f t="shared" si="275"/>
        <v>0.28301886792452829</v>
      </c>
      <c r="AD2906" s="299" t="s">
        <v>203</v>
      </c>
    </row>
    <row r="2907" spans="1:30" x14ac:dyDescent="0.25">
      <c r="A2907" s="28" t="s">
        <v>156</v>
      </c>
      <c r="B2907" s="230">
        <v>2906</v>
      </c>
      <c r="C2907" s="53">
        <v>8</v>
      </c>
      <c r="D2907" s="53">
        <v>23152</v>
      </c>
      <c r="E2907" s="437"/>
      <c r="F2907" s="53" t="s">
        <v>386</v>
      </c>
      <c r="G2907" s="158" t="str">
        <f t="shared" si="272"/>
        <v>r3_66</v>
      </c>
      <c r="H2907" s="158" t="s">
        <v>674</v>
      </c>
      <c r="I2907" s="232">
        <v>43237</v>
      </c>
      <c r="J2907" s="49" t="s">
        <v>199</v>
      </c>
      <c r="K2907" s="157">
        <v>105</v>
      </c>
      <c r="L2907" s="50">
        <v>7314</v>
      </c>
      <c r="M2907" s="169" t="s">
        <v>139</v>
      </c>
      <c r="N2907" s="43">
        <v>0.73888888888888893</v>
      </c>
      <c r="O2907" s="158">
        <v>1</v>
      </c>
      <c r="P2907" s="53" t="s">
        <v>13</v>
      </c>
      <c r="Q2907" s="461"/>
      <c r="R2907" s="461"/>
      <c r="S2907" s="461"/>
      <c r="T2907" s="109">
        <f t="shared" si="273"/>
        <v>0.72916666666666663</v>
      </c>
      <c r="U2907" s="109">
        <f t="shared" si="274"/>
        <v>0.70833333333333326</v>
      </c>
      <c r="V2907" s="41">
        <f>IFERROR(VLOOKUP(L2907,'[1]ZESTAWIENIE NUMERÓW BOCZNYCH'!$A:$B,1,0),"")</f>
        <v>7314</v>
      </c>
      <c r="W2907" s="53" t="str">
        <f>IFERROR(VLOOKUP(V2907,'[1]ZESTAWIENIE NUMERÓW BOCZNYCH'!$A:$B,2,0),P2907)</f>
        <v>MERCEDES-BENZ O 530 Citaro</v>
      </c>
      <c r="X2907" s="53" t="s">
        <v>149</v>
      </c>
      <c r="Y2907" s="53">
        <f>VLOOKUP(W2907,'[1]LICZBA MIEJSC'!$A:$C,2,0)</f>
        <v>31</v>
      </c>
      <c r="Z2907" s="53">
        <f>VLOOKUP(W2907,'[1]LICZBA MIEJSC'!$A:$C,3,0)</f>
        <v>71</v>
      </c>
      <c r="AA2907" s="53">
        <f t="shared" si="270"/>
        <v>102</v>
      </c>
      <c r="AB2907" s="41">
        <f t="shared" si="271"/>
        <v>10</v>
      </c>
      <c r="AC2907" s="113">
        <f t="shared" si="275"/>
        <v>9.8039215686274508E-2</v>
      </c>
      <c r="AD2907" s="299" t="s">
        <v>203</v>
      </c>
    </row>
    <row r="2908" spans="1:30" x14ac:dyDescent="0.25">
      <c r="A2908" s="28" t="s">
        <v>156</v>
      </c>
      <c r="B2908" s="230">
        <v>2907</v>
      </c>
      <c r="C2908" s="53">
        <v>8</v>
      </c>
      <c r="D2908" s="53">
        <v>23152</v>
      </c>
      <c r="E2908" s="437"/>
      <c r="F2908" s="53" t="s">
        <v>386</v>
      </c>
      <c r="G2908" s="158" t="str">
        <f t="shared" si="272"/>
        <v>r3_66</v>
      </c>
      <c r="H2908" s="158" t="s">
        <v>674</v>
      </c>
      <c r="I2908" s="232">
        <v>43237</v>
      </c>
      <c r="J2908" s="49" t="s">
        <v>199</v>
      </c>
      <c r="K2908" s="157">
        <v>127</v>
      </c>
      <c r="L2908" s="50">
        <v>7272</v>
      </c>
      <c r="M2908" s="161" t="s">
        <v>218</v>
      </c>
      <c r="N2908" s="43">
        <v>0.74583333333333324</v>
      </c>
      <c r="O2908" s="158">
        <v>0</v>
      </c>
      <c r="P2908" s="53" t="s">
        <v>13</v>
      </c>
      <c r="Q2908" s="461"/>
      <c r="R2908" s="461"/>
      <c r="S2908" s="461"/>
      <c r="T2908" s="109">
        <f t="shared" si="273"/>
        <v>0.73958333333333326</v>
      </c>
      <c r="U2908" s="109">
        <f t="shared" si="274"/>
        <v>0.70833333333333326</v>
      </c>
      <c r="V2908" s="41" t="str">
        <f>IFERROR(VLOOKUP(L2908,'[1]ZESTAWIENIE NUMERÓW BOCZNYCH'!$A:$B,1,0),"")</f>
        <v/>
      </c>
      <c r="W2908" s="53" t="str">
        <f>IFERROR(VLOOKUP(V2908,'[1]ZESTAWIENIE NUMERÓW BOCZNYCH'!$A:$B,2,0),P2908)</f>
        <v>AZ</v>
      </c>
      <c r="X2908" s="53" t="s">
        <v>149</v>
      </c>
      <c r="Y2908" s="53">
        <f>VLOOKUP(W2908,'[1]LICZBA MIEJSC'!$A:$C,2,0)</f>
        <v>40</v>
      </c>
      <c r="Z2908" s="53">
        <f>VLOOKUP(W2908,'[1]LICZBA MIEJSC'!$A:$C,3,0)</f>
        <v>60</v>
      </c>
      <c r="AA2908" s="53">
        <f t="shared" si="270"/>
        <v>100</v>
      </c>
      <c r="AB2908" s="41">
        <f t="shared" si="271"/>
        <v>0</v>
      </c>
      <c r="AC2908" s="113">
        <f t="shared" si="275"/>
        <v>0</v>
      </c>
      <c r="AD2908" s="299" t="s">
        <v>203</v>
      </c>
    </row>
    <row r="2909" spans="1:30" x14ac:dyDescent="0.25">
      <c r="A2909" s="28" t="s">
        <v>156</v>
      </c>
      <c r="B2909" s="230">
        <v>2908</v>
      </c>
      <c r="C2909" s="53">
        <v>8</v>
      </c>
      <c r="D2909" s="53">
        <v>23152</v>
      </c>
      <c r="E2909" s="437"/>
      <c r="F2909" s="53" t="s">
        <v>386</v>
      </c>
      <c r="G2909" s="158" t="str">
        <f t="shared" si="272"/>
        <v>r3_66</v>
      </c>
      <c r="H2909" s="158" t="s">
        <v>674</v>
      </c>
      <c r="I2909" s="232">
        <v>43237</v>
      </c>
      <c r="J2909" s="49" t="s">
        <v>199</v>
      </c>
      <c r="K2909" s="157">
        <v>108</v>
      </c>
      <c r="L2909" s="50">
        <v>7405</v>
      </c>
      <c r="M2909" s="256" t="s">
        <v>141</v>
      </c>
      <c r="N2909" s="43">
        <v>0.74652777777777779</v>
      </c>
      <c r="O2909" s="158">
        <v>2</v>
      </c>
      <c r="P2909" s="53" t="s">
        <v>13</v>
      </c>
      <c r="Q2909" s="461"/>
      <c r="R2909" s="461"/>
      <c r="S2909" s="461"/>
      <c r="T2909" s="109">
        <f t="shared" si="273"/>
        <v>0.73958333333333326</v>
      </c>
      <c r="U2909" s="109">
        <f t="shared" si="274"/>
        <v>0.70833333333333326</v>
      </c>
      <c r="V2909" s="41">
        <f>IFERROR(VLOOKUP(L2909,'[1]ZESTAWIENIE NUMERÓW BOCZNYCH'!$A:$B,1,0),"")</f>
        <v>7405</v>
      </c>
      <c r="W2909" s="53" t="str">
        <f>IFERROR(VLOOKUP(V2909,'[1]ZESTAWIENIE NUMERÓW BOCZNYCH'!$A:$B,2,0),P2909)</f>
        <v>MERCEDES-BENZ 628 02 Citaro</v>
      </c>
      <c r="X2909" s="53" t="s">
        <v>149</v>
      </c>
      <c r="Y2909" s="53">
        <f>VLOOKUP(W2909,'[1]LICZBA MIEJSC'!$A:$C,2,0)</f>
        <v>29</v>
      </c>
      <c r="Z2909" s="53">
        <f>VLOOKUP(W2909,'[1]LICZBA MIEJSC'!$A:$C,3,0)</f>
        <v>62</v>
      </c>
      <c r="AA2909" s="53">
        <f t="shared" si="270"/>
        <v>91</v>
      </c>
      <c r="AB2909" s="41">
        <f t="shared" si="271"/>
        <v>15</v>
      </c>
      <c r="AC2909" s="113">
        <f t="shared" si="275"/>
        <v>0.16483516483516483</v>
      </c>
      <c r="AD2909" s="299" t="s">
        <v>203</v>
      </c>
    </row>
    <row r="2910" spans="1:30" x14ac:dyDescent="0.25">
      <c r="A2910" s="28" t="s">
        <v>156</v>
      </c>
      <c r="B2910" s="230">
        <v>2909</v>
      </c>
      <c r="C2910" s="53">
        <v>8</v>
      </c>
      <c r="D2910" s="53">
        <v>23152</v>
      </c>
      <c r="E2910" s="437"/>
      <c r="F2910" s="53" t="s">
        <v>386</v>
      </c>
      <c r="G2910" s="158" t="str">
        <f t="shared" si="272"/>
        <v>r3_66</v>
      </c>
      <c r="H2910" s="158" t="s">
        <v>674</v>
      </c>
      <c r="I2910" s="232">
        <v>43237</v>
      </c>
      <c r="J2910" s="49" t="s">
        <v>199</v>
      </c>
      <c r="K2910" s="157" t="s">
        <v>184</v>
      </c>
      <c r="L2910" s="50">
        <v>8103</v>
      </c>
      <c r="M2910" s="68" t="s">
        <v>218</v>
      </c>
      <c r="N2910" s="43">
        <v>0.74722222222222223</v>
      </c>
      <c r="O2910" s="158">
        <v>0</v>
      </c>
      <c r="P2910" s="53" t="s">
        <v>13</v>
      </c>
      <c r="Q2910" s="461"/>
      <c r="R2910" s="461"/>
      <c r="S2910" s="461"/>
      <c r="T2910" s="109">
        <f t="shared" si="273"/>
        <v>0.73958333333333326</v>
      </c>
      <c r="U2910" s="109">
        <f t="shared" si="274"/>
        <v>0.70833333333333326</v>
      </c>
      <c r="V2910" s="41">
        <f>IFERROR(VLOOKUP(L2910,'[1]ZESTAWIENIE NUMERÓW BOCZNYCH'!$A:$B,1,0),"")</f>
        <v>8103</v>
      </c>
      <c r="W2910" s="53" t="str">
        <f>IFERROR(VLOOKUP(V2910,'[1]ZESTAWIENIE NUMERÓW BOCZNYCH'!$A:$B,2,0),P2910)</f>
        <v>VOLVO 7000A</v>
      </c>
      <c r="X2910" s="53" t="s">
        <v>149</v>
      </c>
      <c r="Y2910" s="53">
        <f>VLOOKUP(W2910,'[1]LICZBA MIEJSC'!$A:$C,2,0)</f>
        <v>43</v>
      </c>
      <c r="Z2910" s="53">
        <f>VLOOKUP(W2910,'[1]LICZBA MIEJSC'!$A:$C,3,0)</f>
        <v>133</v>
      </c>
      <c r="AA2910" s="53">
        <f t="shared" si="270"/>
        <v>176</v>
      </c>
      <c r="AB2910" s="41">
        <f t="shared" si="271"/>
        <v>0</v>
      </c>
      <c r="AC2910" s="113">
        <f t="shared" si="275"/>
        <v>0</v>
      </c>
      <c r="AD2910" s="299" t="s">
        <v>256</v>
      </c>
    </row>
    <row r="2911" spans="1:30" x14ac:dyDescent="0.25">
      <c r="A2911" s="28" t="s">
        <v>156</v>
      </c>
      <c r="B2911" s="230">
        <v>2910</v>
      </c>
      <c r="C2911" s="53">
        <v>8</v>
      </c>
      <c r="D2911" s="53">
        <v>23152</v>
      </c>
      <c r="E2911" s="437"/>
      <c r="F2911" s="53" t="s">
        <v>386</v>
      </c>
      <c r="G2911" s="158" t="str">
        <f t="shared" si="272"/>
        <v>r3_66</v>
      </c>
      <c r="H2911" s="158" t="s">
        <v>674</v>
      </c>
      <c r="I2911" s="232">
        <v>43237</v>
      </c>
      <c r="J2911" s="49" t="s">
        <v>199</v>
      </c>
      <c r="K2911" s="157">
        <v>148</v>
      </c>
      <c r="L2911" s="50">
        <v>8335</v>
      </c>
      <c r="M2911" s="68" t="s">
        <v>218</v>
      </c>
      <c r="N2911" s="43">
        <v>0.74791666666666667</v>
      </c>
      <c r="O2911" s="158">
        <v>0</v>
      </c>
      <c r="P2911" s="53" t="s">
        <v>13</v>
      </c>
      <c r="Q2911" s="461"/>
      <c r="R2911" s="461"/>
      <c r="S2911" s="461"/>
      <c r="T2911" s="109">
        <f t="shared" si="273"/>
        <v>0.73958333333333326</v>
      </c>
      <c r="U2911" s="109">
        <f t="shared" si="274"/>
        <v>0.70833333333333326</v>
      </c>
      <c r="V2911" s="41">
        <f>IFERROR(VLOOKUP(L2911,'[1]ZESTAWIENIE NUMERÓW BOCZNYCH'!$A:$B,1,0),"")</f>
        <v>8335</v>
      </c>
      <c r="W2911" s="53" t="str">
        <f>IFERROR(VLOOKUP(V2911,'[1]ZESTAWIENIE NUMERÓW BOCZNYCH'!$A:$B,2,0),P2911)</f>
        <v>MERCEDES-BENZ O 530 G Citaro</v>
      </c>
      <c r="X2911" s="53" t="s">
        <v>149</v>
      </c>
      <c r="Y2911" s="53">
        <f>VLOOKUP(W2911,'[1]LICZBA MIEJSC'!$A:$C,2,0)</f>
        <v>42</v>
      </c>
      <c r="Z2911" s="53">
        <f>VLOOKUP(W2911,'[1]LICZBA MIEJSC'!$A:$C,3,0)</f>
        <v>125</v>
      </c>
      <c r="AA2911" s="53">
        <f t="shared" si="270"/>
        <v>167</v>
      </c>
      <c r="AB2911" s="41">
        <f t="shared" si="271"/>
        <v>0</v>
      </c>
      <c r="AC2911" s="113">
        <f t="shared" si="275"/>
        <v>0</v>
      </c>
      <c r="AD2911" s="299" t="s">
        <v>203</v>
      </c>
    </row>
    <row r="2912" spans="1:30" x14ac:dyDescent="0.25">
      <c r="A2912" s="28" t="s">
        <v>156</v>
      </c>
      <c r="B2912" s="230">
        <v>2911</v>
      </c>
      <c r="C2912" s="53">
        <v>8</v>
      </c>
      <c r="D2912" s="53">
        <v>23152</v>
      </c>
      <c r="E2912" s="437"/>
      <c r="F2912" s="53" t="s">
        <v>386</v>
      </c>
      <c r="G2912" s="158" t="str">
        <f t="shared" si="272"/>
        <v>r3_66</v>
      </c>
      <c r="H2912" s="158" t="s">
        <v>674</v>
      </c>
      <c r="I2912" s="232">
        <v>43237</v>
      </c>
      <c r="J2912" s="49" t="s">
        <v>199</v>
      </c>
      <c r="K2912" s="157">
        <v>111</v>
      </c>
      <c r="L2912" s="50">
        <v>7335</v>
      </c>
      <c r="M2912" s="256" t="s">
        <v>141</v>
      </c>
      <c r="N2912" s="43">
        <v>0.74930555555555556</v>
      </c>
      <c r="O2912" s="158">
        <v>3</v>
      </c>
      <c r="P2912" s="53" t="s">
        <v>13</v>
      </c>
      <c r="Q2912" s="461"/>
      <c r="R2912" s="461"/>
      <c r="S2912" s="461"/>
      <c r="T2912" s="109">
        <f t="shared" si="273"/>
        <v>0.73958333333333326</v>
      </c>
      <c r="U2912" s="109">
        <f t="shared" si="274"/>
        <v>0.70833333333333326</v>
      </c>
      <c r="V2912" s="41">
        <f>IFERROR(VLOOKUP(L2912,'[1]ZESTAWIENIE NUMERÓW BOCZNYCH'!$A:$B,1,0),"")</f>
        <v>7335</v>
      </c>
      <c r="W2912" s="53" t="str">
        <f>IFERROR(VLOOKUP(V2912,'[1]ZESTAWIENIE NUMERÓW BOCZNYCH'!$A:$B,2,0),P2912)</f>
        <v>MERCEDES-BENZ O 530 Citaro</v>
      </c>
      <c r="X2912" s="53" t="s">
        <v>149</v>
      </c>
      <c r="Y2912" s="53">
        <f>VLOOKUP(W2912,'[1]LICZBA MIEJSC'!$A:$C,2,0)</f>
        <v>31</v>
      </c>
      <c r="Z2912" s="53">
        <f>VLOOKUP(W2912,'[1]LICZBA MIEJSC'!$A:$C,3,0)</f>
        <v>71</v>
      </c>
      <c r="AA2912" s="53">
        <f t="shared" si="270"/>
        <v>102</v>
      </c>
      <c r="AB2912" s="41">
        <f t="shared" si="271"/>
        <v>28</v>
      </c>
      <c r="AC2912" s="113">
        <f t="shared" si="275"/>
        <v>0.27450980392156865</v>
      </c>
      <c r="AD2912" s="299" t="s">
        <v>203</v>
      </c>
    </row>
    <row r="2913" spans="1:30" x14ac:dyDescent="0.25">
      <c r="A2913" s="28" t="s">
        <v>156</v>
      </c>
      <c r="B2913" s="230">
        <v>2912</v>
      </c>
      <c r="C2913" s="53">
        <v>1</v>
      </c>
      <c r="D2913" s="256">
        <v>23017</v>
      </c>
      <c r="E2913" s="454"/>
      <c r="F2913" s="256" t="s">
        <v>389</v>
      </c>
      <c r="G2913" s="158" t="str">
        <f t="shared" si="272"/>
        <v>r3_67</v>
      </c>
      <c r="H2913" s="421" t="s">
        <v>673</v>
      </c>
      <c r="I2913" s="232">
        <v>43237</v>
      </c>
      <c r="J2913" s="49" t="s">
        <v>199</v>
      </c>
      <c r="K2913" s="157">
        <v>15</v>
      </c>
      <c r="L2913" s="50">
        <v>2350</v>
      </c>
      <c r="M2913" s="165" t="s">
        <v>232</v>
      </c>
      <c r="N2913" s="43">
        <v>0.25</v>
      </c>
      <c r="O2913" s="158">
        <v>2</v>
      </c>
      <c r="P2913" s="53" t="s">
        <v>17</v>
      </c>
      <c r="Q2913" s="460"/>
      <c r="R2913" s="460"/>
      <c r="S2913" s="460"/>
      <c r="T2913" s="109">
        <f t="shared" si="273"/>
        <v>0.25</v>
      </c>
      <c r="U2913" s="109">
        <f t="shared" si="274"/>
        <v>0.25</v>
      </c>
      <c r="V2913" s="41">
        <f>IFERROR(VLOOKUP(L2913,'[1]ZESTAWIENIE NUMERÓW BOCZNYCH'!$A:$B,1,0),"")</f>
        <v>2350</v>
      </c>
      <c r="W2913" s="53" t="str">
        <f>IFERROR(VLOOKUP(V2913,'[1]ZESTAWIENIE NUMERÓW BOCZNYCH'!$A:$B,2,0),P2913)</f>
        <v>K2</v>
      </c>
      <c r="X2913" s="53" t="s">
        <v>12</v>
      </c>
      <c r="Y2913" s="53">
        <f>VLOOKUP(W2913,'[1]LICZBA MIEJSC'!$A:$C,2,0)</f>
        <v>20</v>
      </c>
      <c r="Z2913" s="53">
        <f>VLOOKUP(W2913,'[1]LICZBA MIEJSC'!$A:$C,3,0)</f>
        <v>210</v>
      </c>
      <c r="AA2913" s="53">
        <f t="shared" si="270"/>
        <v>230</v>
      </c>
      <c r="AB2913" s="41">
        <f t="shared" si="271"/>
        <v>10</v>
      </c>
      <c r="AC2913" s="113">
        <f t="shared" si="275"/>
        <v>4.3478260869565216E-2</v>
      </c>
      <c r="AD2913" s="299" t="s">
        <v>206</v>
      </c>
    </row>
    <row r="2914" spans="1:30" x14ac:dyDescent="0.25">
      <c r="A2914" s="28" t="s">
        <v>156</v>
      </c>
      <c r="B2914" s="46">
        <v>2913</v>
      </c>
      <c r="C2914" s="53">
        <v>1</v>
      </c>
      <c r="D2914" s="256">
        <v>23017</v>
      </c>
      <c r="E2914" s="454"/>
      <c r="F2914" s="256" t="s">
        <v>389</v>
      </c>
      <c r="G2914" s="158" t="str">
        <f t="shared" si="272"/>
        <v>r3_67</v>
      </c>
      <c r="H2914" s="421" t="s">
        <v>673</v>
      </c>
      <c r="I2914" s="232">
        <v>43237</v>
      </c>
      <c r="J2914" s="49" t="s">
        <v>199</v>
      </c>
      <c r="K2914" s="157">
        <v>7</v>
      </c>
      <c r="L2914" s="50">
        <v>2378</v>
      </c>
      <c r="M2914" s="53" t="s">
        <v>232</v>
      </c>
      <c r="N2914" s="43">
        <v>0.25208333333333333</v>
      </c>
      <c r="O2914" s="158">
        <v>1</v>
      </c>
      <c r="P2914" s="53" t="s">
        <v>19</v>
      </c>
      <c r="Q2914" s="461"/>
      <c r="R2914" s="461"/>
      <c r="S2914" s="461"/>
      <c r="T2914" s="109">
        <f t="shared" si="273"/>
        <v>0.25</v>
      </c>
      <c r="U2914" s="109">
        <f t="shared" si="274"/>
        <v>0.25</v>
      </c>
      <c r="V2914" s="41">
        <f>IFERROR(VLOOKUP(L2914,'[1]ZESTAWIENIE NUMERÓW BOCZNYCH'!$A:$B,1,0),"")</f>
        <v>2378</v>
      </c>
      <c r="W2914" s="53" t="str">
        <f>IFERROR(VLOOKUP(V2914,'[1]ZESTAWIENIE NUMERÓW BOCZNYCH'!$A:$B,2,0),P2914)</f>
        <v>K2</v>
      </c>
      <c r="X2914" s="53" t="s">
        <v>12</v>
      </c>
      <c r="Y2914" s="53">
        <f>VLOOKUP(W2914,'[1]LICZBA MIEJSC'!$A:$C,2,0)</f>
        <v>20</v>
      </c>
      <c r="Z2914" s="53">
        <f>VLOOKUP(W2914,'[1]LICZBA MIEJSC'!$A:$C,3,0)</f>
        <v>210</v>
      </c>
      <c r="AA2914" s="53">
        <f t="shared" si="270"/>
        <v>230</v>
      </c>
      <c r="AB2914" s="41">
        <f t="shared" si="271"/>
        <v>23</v>
      </c>
      <c r="AC2914" s="113">
        <f t="shared" si="275"/>
        <v>0.1</v>
      </c>
      <c r="AD2914" s="299" t="s">
        <v>206</v>
      </c>
    </row>
    <row r="2915" spans="1:30" x14ac:dyDescent="0.25">
      <c r="A2915" s="28" t="s">
        <v>156</v>
      </c>
      <c r="B2915" s="230">
        <v>2914</v>
      </c>
      <c r="C2915" s="53">
        <v>1</v>
      </c>
      <c r="D2915" s="256">
        <v>23017</v>
      </c>
      <c r="E2915" s="454"/>
      <c r="F2915" s="256" t="s">
        <v>389</v>
      </c>
      <c r="G2915" s="158" t="str">
        <f t="shared" si="272"/>
        <v>r3_67</v>
      </c>
      <c r="H2915" s="421" t="s">
        <v>673</v>
      </c>
      <c r="I2915" s="232">
        <v>43237</v>
      </c>
      <c r="J2915" s="49" t="s">
        <v>199</v>
      </c>
      <c r="K2915" s="157">
        <v>15</v>
      </c>
      <c r="L2915" s="50">
        <v>2306</v>
      </c>
      <c r="M2915" s="165" t="s">
        <v>232</v>
      </c>
      <c r="N2915" s="43">
        <v>0.25972222222222224</v>
      </c>
      <c r="O2915" s="158">
        <v>1</v>
      </c>
      <c r="P2915" s="53" t="s">
        <v>17</v>
      </c>
      <c r="Q2915" s="461"/>
      <c r="R2915" s="461"/>
      <c r="S2915" s="461"/>
      <c r="T2915" s="109">
        <f t="shared" si="273"/>
        <v>0.25</v>
      </c>
      <c r="U2915" s="109">
        <f t="shared" si="274"/>
        <v>0.25</v>
      </c>
      <c r="V2915" s="41">
        <f>IFERROR(VLOOKUP(L2915,'[1]ZESTAWIENIE NUMERÓW BOCZNYCH'!$A:$B,1,0),"")</f>
        <v>2306</v>
      </c>
      <c r="W2915" s="53" t="str">
        <f>IFERROR(VLOOKUP(V2915,'[1]ZESTAWIENIE NUMERÓW BOCZNYCH'!$A:$B,2,0),P2915)</f>
        <v>K2</v>
      </c>
      <c r="X2915" s="53" t="s">
        <v>12</v>
      </c>
      <c r="Y2915" s="53">
        <f>VLOOKUP(W2915,'[1]LICZBA MIEJSC'!$A:$C,2,0)</f>
        <v>20</v>
      </c>
      <c r="Z2915" s="53">
        <f>VLOOKUP(W2915,'[1]LICZBA MIEJSC'!$A:$C,3,0)</f>
        <v>210</v>
      </c>
      <c r="AA2915" s="53">
        <f t="shared" si="270"/>
        <v>230</v>
      </c>
      <c r="AB2915" s="41">
        <f t="shared" si="271"/>
        <v>23</v>
      </c>
      <c r="AC2915" s="113">
        <f t="shared" si="275"/>
        <v>0.1</v>
      </c>
      <c r="AD2915" s="299" t="s">
        <v>206</v>
      </c>
    </row>
    <row r="2916" spans="1:30" x14ac:dyDescent="0.25">
      <c r="A2916" s="28" t="s">
        <v>156</v>
      </c>
      <c r="B2916" s="230">
        <v>2915</v>
      </c>
      <c r="C2916" s="53">
        <v>1</v>
      </c>
      <c r="D2916" s="256">
        <v>23017</v>
      </c>
      <c r="E2916" s="454"/>
      <c r="F2916" s="256" t="s">
        <v>389</v>
      </c>
      <c r="G2916" s="158" t="str">
        <f t="shared" si="272"/>
        <v>r3_67</v>
      </c>
      <c r="H2916" s="421" t="s">
        <v>673</v>
      </c>
      <c r="I2916" s="232">
        <v>43237</v>
      </c>
      <c r="J2916" s="49" t="s">
        <v>199</v>
      </c>
      <c r="K2916" s="157">
        <v>1</v>
      </c>
      <c r="L2916" s="50">
        <v>2322</v>
      </c>
      <c r="M2916" s="165" t="s">
        <v>232</v>
      </c>
      <c r="N2916" s="43">
        <v>0.25972222222222224</v>
      </c>
      <c r="O2916" s="158">
        <v>1</v>
      </c>
      <c r="P2916" s="53" t="s">
        <v>17</v>
      </c>
      <c r="Q2916" s="461"/>
      <c r="R2916" s="461"/>
      <c r="S2916" s="461"/>
      <c r="T2916" s="109">
        <f t="shared" si="273"/>
        <v>0.25</v>
      </c>
      <c r="U2916" s="109">
        <f t="shared" si="274"/>
        <v>0.25</v>
      </c>
      <c r="V2916" s="41">
        <f>IFERROR(VLOOKUP(L2916,'[1]ZESTAWIENIE NUMERÓW BOCZNYCH'!$A:$B,1,0),"")</f>
        <v>2322</v>
      </c>
      <c r="W2916" s="53" t="str">
        <f>IFERROR(VLOOKUP(V2916,'[1]ZESTAWIENIE NUMERÓW BOCZNYCH'!$A:$B,2,0),P2916)</f>
        <v>K2</v>
      </c>
      <c r="X2916" s="53" t="s">
        <v>12</v>
      </c>
      <c r="Y2916" s="53">
        <f>VLOOKUP(W2916,'[1]LICZBA MIEJSC'!$A:$C,2,0)</f>
        <v>20</v>
      </c>
      <c r="Z2916" s="53">
        <f>VLOOKUP(W2916,'[1]LICZBA MIEJSC'!$A:$C,3,0)</f>
        <v>210</v>
      </c>
      <c r="AA2916" s="53">
        <f t="shared" si="270"/>
        <v>230</v>
      </c>
      <c r="AB2916" s="41">
        <f t="shared" si="271"/>
        <v>23</v>
      </c>
      <c r="AC2916" s="113">
        <f t="shared" si="275"/>
        <v>0.1</v>
      </c>
      <c r="AD2916" s="299" t="s">
        <v>206</v>
      </c>
    </row>
    <row r="2917" spans="1:30" x14ac:dyDescent="0.25">
      <c r="A2917" s="28" t="s">
        <v>156</v>
      </c>
      <c r="B2917" s="230">
        <v>2916</v>
      </c>
      <c r="C2917" s="53">
        <v>1</v>
      </c>
      <c r="D2917" s="256">
        <v>23017</v>
      </c>
      <c r="E2917" s="454"/>
      <c r="F2917" s="256" t="s">
        <v>389</v>
      </c>
      <c r="G2917" s="158" t="str">
        <f t="shared" si="272"/>
        <v>r3_67</v>
      </c>
      <c r="H2917" s="421" t="s">
        <v>673</v>
      </c>
      <c r="I2917" s="232">
        <v>43237</v>
      </c>
      <c r="J2917" s="49" t="s">
        <v>199</v>
      </c>
      <c r="K2917" s="157">
        <v>7</v>
      </c>
      <c r="L2917" s="50">
        <v>2358</v>
      </c>
      <c r="M2917" s="53" t="s">
        <v>232</v>
      </c>
      <c r="N2917" s="43">
        <v>0.26319444444444445</v>
      </c>
      <c r="O2917" s="158">
        <v>1</v>
      </c>
      <c r="P2917" s="53" t="s">
        <v>17</v>
      </c>
      <c r="Q2917" s="461"/>
      <c r="R2917" s="461"/>
      <c r="S2917" s="461"/>
      <c r="T2917" s="109">
        <f t="shared" si="273"/>
        <v>0.26041666666666663</v>
      </c>
      <c r="U2917" s="109">
        <f t="shared" si="274"/>
        <v>0.25</v>
      </c>
      <c r="V2917" s="41" t="str">
        <f>IFERROR(VLOOKUP(L2917,'[1]ZESTAWIENIE NUMERÓW BOCZNYCH'!$A:$B,1,0),"")</f>
        <v/>
      </c>
      <c r="W2917" s="53" t="str">
        <f>IFERROR(VLOOKUP(V2917,'[1]ZESTAWIENIE NUMERÓW BOCZNYCH'!$A:$B,2,0),P2917)</f>
        <v>P2</v>
      </c>
      <c r="X2917" s="53" t="s">
        <v>12</v>
      </c>
      <c r="Y2917" s="53">
        <f>VLOOKUP(W2917,'[1]LICZBA MIEJSC'!$A:$C,2,0)</f>
        <v>23</v>
      </c>
      <c r="Z2917" s="53">
        <f>VLOOKUP(W2917,'[1]LICZBA MIEJSC'!$A:$C,3,0)</f>
        <v>121</v>
      </c>
      <c r="AA2917" s="53">
        <f t="shared" si="270"/>
        <v>144</v>
      </c>
      <c r="AB2917" s="41">
        <f t="shared" si="271"/>
        <v>14</v>
      </c>
      <c r="AC2917" s="113">
        <f t="shared" si="275"/>
        <v>9.7222222222222224E-2</v>
      </c>
      <c r="AD2917" s="299" t="s">
        <v>206</v>
      </c>
    </row>
    <row r="2918" spans="1:30" x14ac:dyDescent="0.25">
      <c r="A2918" s="28" t="s">
        <v>156</v>
      </c>
      <c r="B2918" s="230">
        <v>2917</v>
      </c>
      <c r="C2918" s="53">
        <v>1</v>
      </c>
      <c r="D2918" s="256">
        <v>23017</v>
      </c>
      <c r="E2918" s="454"/>
      <c r="F2918" s="256" t="s">
        <v>389</v>
      </c>
      <c r="G2918" s="158" t="str">
        <f t="shared" si="272"/>
        <v>r3_67</v>
      </c>
      <c r="H2918" s="421" t="s">
        <v>673</v>
      </c>
      <c r="I2918" s="232">
        <v>43237</v>
      </c>
      <c r="J2918" s="49" t="s">
        <v>199</v>
      </c>
      <c r="K2918" s="157">
        <v>15</v>
      </c>
      <c r="L2918" s="50">
        <v>2260</v>
      </c>
      <c r="M2918" s="53" t="s">
        <v>232</v>
      </c>
      <c r="N2918" s="43">
        <v>0.26458333333333334</v>
      </c>
      <c r="O2918" s="158">
        <v>2</v>
      </c>
      <c r="P2918" s="53" t="s">
        <v>17</v>
      </c>
      <c r="Q2918" s="461"/>
      <c r="R2918" s="461"/>
      <c r="S2918" s="461"/>
      <c r="T2918" s="109">
        <f t="shared" si="273"/>
        <v>0.26041666666666663</v>
      </c>
      <c r="U2918" s="109">
        <f t="shared" si="274"/>
        <v>0.25</v>
      </c>
      <c r="V2918" s="41">
        <f>IFERROR(VLOOKUP(L2918,'[1]ZESTAWIENIE NUMERÓW BOCZNYCH'!$A:$B,1,0),"")</f>
        <v>2260</v>
      </c>
      <c r="W2918" s="53" t="str">
        <f>IFERROR(VLOOKUP(V2918,'[1]ZESTAWIENIE NUMERÓW BOCZNYCH'!$A:$B,2,0),P2918)</f>
        <v>K2</v>
      </c>
      <c r="X2918" s="53" t="s">
        <v>12</v>
      </c>
      <c r="Y2918" s="53">
        <f>VLOOKUP(W2918,'[1]LICZBA MIEJSC'!$A:$C,2,0)</f>
        <v>20</v>
      </c>
      <c r="Z2918" s="53">
        <f>VLOOKUP(W2918,'[1]LICZBA MIEJSC'!$A:$C,3,0)</f>
        <v>210</v>
      </c>
      <c r="AA2918" s="53">
        <f t="shared" si="270"/>
        <v>230</v>
      </c>
      <c r="AB2918" s="41">
        <f t="shared" si="271"/>
        <v>10</v>
      </c>
      <c r="AC2918" s="113">
        <f t="shared" si="275"/>
        <v>4.3478260869565216E-2</v>
      </c>
      <c r="AD2918" s="299" t="s">
        <v>206</v>
      </c>
    </row>
    <row r="2919" spans="1:30" x14ac:dyDescent="0.25">
      <c r="A2919" s="28" t="s">
        <v>156</v>
      </c>
      <c r="B2919" s="230">
        <v>2918</v>
      </c>
      <c r="C2919" s="53">
        <v>1</v>
      </c>
      <c r="D2919" s="256">
        <v>23017</v>
      </c>
      <c r="E2919" s="454"/>
      <c r="F2919" s="256" t="s">
        <v>389</v>
      </c>
      <c r="G2919" s="158" t="str">
        <f t="shared" si="272"/>
        <v>r3_67</v>
      </c>
      <c r="H2919" s="421" t="s">
        <v>673</v>
      </c>
      <c r="I2919" s="232">
        <v>43237</v>
      </c>
      <c r="J2919" s="49" t="s">
        <v>199</v>
      </c>
      <c r="K2919" s="157">
        <v>7</v>
      </c>
      <c r="L2919" s="50">
        <v>2228</v>
      </c>
      <c r="M2919" s="53" t="s">
        <v>232</v>
      </c>
      <c r="N2919" s="43">
        <v>0.26944444444444443</v>
      </c>
      <c r="O2919" s="158">
        <v>2</v>
      </c>
      <c r="P2919" s="53" t="s">
        <v>17</v>
      </c>
      <c r="Q2919" s="461"/>
      <c r="R2919" s="461"/>
      <c r="S2919" s="461"/>
      <c r="T2919" s="109">
        <f t="shared" si="273"/>
        <v>0.26041666666666663</v>
      </c>
      <c r="U2919" s="109">
        <f t="shared" si="274"/>
        <v>0.25</v>
      </c>
      <c r="V2919" s="41">
        <f>IFERROR(VLOOKUP(L2919,'[1]ZESTAWIENIE NUMERÓW BOCZNYCH'!$A:$B,1,0),"")</f>
        <v>2228</v>
      </c>
      <c r="W2919" s="53" t="str">
        <f>IFERROR(VLOOKUP(V2919,'[1]ZESTAWIENIE NUMERÓW BOCZNYCH'!$A:$B,2,0),P2919)</f>
        <v>K2</v>
      </c>
      <c r="X2919" s="53" t="s">
        <v>12</v>
      </c>
      <c r="Y2919" s="53">
        <f>VLOOKUP(W2919,'[1]LICZBA MIEJSC'!$A:$C,2,0)</f>
        <v>20</v>
      </c>
      <c r="Z2919" s="53">
        <f>VLOOKUP(W2919,'[1]LICZBA MIEJSC'!$A:$C,3,0)</f>
        <v>210</v>
      </c>
      <c r="AA2919" s="53">
        <f t="shared" si="270"/>
        <v>230</v>
      </c>
      <c r="AB2919" s="41">
        <f t="shared" si="271"/>
        <v>10</v>
      </c>
      <c r="AC2919" s="113">
        <f t="shared" si="275"/>
        <v>4.3478260869565216E-2</v>
      </c>
      <c r="AD2919" s="299" t="s">
        <v>206</v>
      </c>
    </row>
    <row r="2920" spans="1:30" x14ac:dyDescent="0.25">
      <c r="A2920" s="28" t="s">
        <v>156</v>
      </c>
      <c r="B2920" s="230">
        <v>2919</v>
      </c>
      <c r="C2920" s="53">
        <v>1</v>
      </c>
      <c r="D2920" s="256">
        <v>23017</v>
      </c>
      <c r="E2920" s="454"/>
      <c r="F2920" s="256" t="s">
        <v>389</v>
      </c>
      <c r="G2920" s="158" t="str">
        <f t="shared" si="272"/>
        <v>r3_67</v>
      </c>
      <c r="H2920" s="421" t="s">
        <v>673</v>
      </c>
      <c r="I2920" s="232">
        <v>43237</v>
      </c>
      <c r="J2920" s="49" t="s">
        <v>199</v>
      </c>
      <c r="K2920" s="157">
        <v>1</v>
      </c>
      <c r="L2920" s="50">
        <v>2460</v>
      </c>
      <c r="M2920" s="53" t="s">
        <v>232</v>
      </c>
      <c r="N2920" s="43">
        <v>0.27083333333333331</v>
      </c>
      <c r="O2920" s="158">
        <v>2</v>
      </c>
      <c r="P2920" s="53" t="s">
        <v>17</v>
      </c>
      <c r="Q2920" s="461"/>
      <c r="R2920" s="461"/>
      <c r="S2920" s="461"/>
      <c r="T2920" s="109">
        <f t="shared" si="273"/>
        <v>0.27083333333333331</v>
      </c>
      <c r="U2920" s="109">
        <f t="shared" si="274"/>
        <v>0.25</v>
      </c>
      <c r="V2920" s="41">
        <f>IFERROR(VLOOKUP(L2920,'[1]ZESTAWIENIE NUMERÓW BOCZNYCH'!$A:$B,1,0),"")</f>
        <v>2460</v>
      </c>
      <c r="W2920" s="53" t="str">
        <f>IFERROR(VLOOKUP(V2920,'[1]ZESTAWIENIE NUMERÓW BOCZNYCH'!$A:$B,2,0),P2920)</f>
        <v>K2</v>
      </c>
      <c r="X2920" s="53" t="s">
        <v>12</v>
      </c>
      <c r="Y2920" s="53">
        <f>VLOOKUP(W2920,'[1]LICZBA MIEJSC'!$A:$C,2,0)</f>
        <v>20</v>
      </c>
      <c r="Z2920" s="53">
        <f>VLOOKUP(W2920,'[1]LICZBA MIEJSC'!$A:$C,3,0)</f>
        <v>210</v>
      </c>
      <c r="AA2920" s="53">
        <f t="shared" si="270"/>
        <v>230</v>
      </c>
      <c r="AB2920" s="41">
        <f t="shared" si="271"/>
        <v>10</v>
      </c>
      <c r="AC2920" s="113">
        <f t="shared" si="275"/>
        <v>4.3478260869565216E-2</v>
      </c>
      <c r="AD2920" s="299" t="s">
        <v>206</v>
      </c>
    </row>
    <row r="2921" spans="1:30" x14ac:dyDescent="0.25">
      <c r="A2921" s="28" t="s">
        <v>156</v>
      </c>
      <c r="B2921" s="46">
        <v>2920</v>
      </c>
      <c r="C2921" s="53">
        <v>1</v>
      </c>
      <c r="D2921" s="256">
        <v>23017</v>
      </c>
      <c r="E2921" s="454"/>
      <c r="F2921" s="256" t="s">
        <v>389</v>
      </c>
      <c r="G2921" s="158" t="str">
        <f t="shared" si="272"/>
        <v>r3_67</v>
      </c>
      <c r="H2921" s="421" t="s">
        <v>673</v>
      </c>
      <c r="I2921" s="232">
        <v>43237</v>
      </c>
      <c r="J2921" s="49" t="s">
        <v>199</v>
      </c>
      <c r="K2921" s="157">
        <v>15</v>
      </c>
      <c r="L2921" s="50">
        <v>2808</v>
      </c>
      <c r="M2921" s="53" t="s">
        <v>232</v>
      </c>
      <c r="N2921" s="43">
        <v>0.27430555555555552</v>
      </c>
      <c r="O2921" s="158">
        <v>2</v>
      </c>
      <c r="P2921" s="53" t="s">
        <v>18</v>
      </c>
      <c r="Q2921" s="461"/>
      <c r="R2921" s="461"/>
      <c r="S2921" s="461"/>
      <c r="T2921" s="109">
        <f t="shared" si="273"/>
        <v>0.27083333333333331</v>
      </c>
      <c r="U2921" s="109">
        <f t="shared" si="274"/>
        <v>0.25</v>
      </c>
      <c r="V2921" s="41">
        <f>IFERROR(VLOOKUP(L2921,'[1]ZESTAWIENIE NUMERÓW BOCZNYCH'!$A:$B,1,0),"")</f>
        <v>2808</v>
      </c>
      <c r="W2921" s="53" t="str">
        <f>IFERROR(VLOOKUP(V2921,'[1]ZESTAWIENIE NUMERÓW BOCZNYCH'!$A:$B,2,0),P2921)</f>
        <v>MB</v>
      </c>
      <c r="X2921" s="53" t="s">
        <v>12</v>
      </c>
      <c r="Y2921" s="53">
        <f>VLOOKUP(W2921,'[1]LICZBA MIEJSC'!$A:$C,2,0)</f>
        <v>40</v>
      </c>
      <c r="Z2921" s="53">
        <f>VLOOKUP(W2921,'[1]LICZBA MIEJSC'!$A:$C,3,0)</f>
        <v>174</v>
      </c>
      <c r="AA2921" s="53">
        <f t="shared" si="270"/>
        <v>214</v>
      </c>
      <c r="AB2921" s="41">
        <f t="shared" si="271"/>
        <v>20</v>
      </c>
      <c r="AC2921" s="113">
        <f t="shared" si="275"/>
        <v>9.3457943925233641E-2</v>
      </c>
      <c r="AD2921" s="299" t="s">
        <v>206</v>
      </c>
    </row>
    <row r="2922" spans="1:30" x14ac:dyDescent="0.25">
      <c r="A2922" s="28" t="s">
        <v>156</v>
      </c>
      <c r="B2922" s="46">
        <v>2921</v>
      </c>
      <c r="C2922" s="53">
        <v>1</v>
      </c>
      <c r="D2922" s="256">
        <v>23017</v>
      </c>
      <c r="E2922" s="454"/>
      <c r="F2922" s="256" t="s">
        <v>389</v>
      </c>
      <c r="G2922" s="158" t="str">
        <f t="shared" si="272"/>
        <v>r3_67</v>
      </c>
      <c r="H2922" s="421" t="s">
        <v>673</v>
      </c>
      <c r="I2922" s="232">
        <v>43237</v>
      </c>
      <c r="J2922" s="49" t="s">
        <v>199</v>
      </c>
      <c r="K2922" s="157">
        <v>7</v>
      </c>
      <c r="L2922" s="50">
        <v>3001</v>
      </c>
      <c r="M2922" s="165" t="s">
        <v>232</v>
      </c>
      <c r="N2922" s="43">
        <v>0.27638888888888885</v>
      </c>
      <c r="O2922" s="158">
        <v>1</v>
      </c>
      <c r="P2922" s="53" t="s">
        <v>20</v>
      </c>
      <c r="Q2922" s="461"/>
      <c r="R2922" s="461"/>
      <c r="S2922" s="461"/>
      <c r="T2922" s="109">
        <f t="shared" si="273"/>
        <v>0.27083333333333331</v>
      </c>
      <c r="U2922" s="109">
        <f t="shared" si="274"/>
        <v>0.25</v>
      </c>
      <c r="V2922" s="41">
        <f>IFERROR(VLOOKUP(L2922,'[1]ZESTAWIENIE NUMERÓW BOCZNYCH'!$A:$B,1,0),"")</f>
        <v>3001</v>
      </c>
      <c r="W2922" s="53" t="str">
        <f>IFERROR(VLOOKUP(V2922,'[1]ZESTAWIENIE NUMERÓW BOCZNYCH'!$A:$B,2,0),P2922)</f>
        <v>S</v>
      </c>
      <c r="X2922" s="53" t="s">
        <v>12</v>
      </c>
      <c r="Y2922" s="53">
        <f>VLOOKUP(W2922,'[1]LICZBA MIEJSC'!$A:$C,2,0)</f>
        <v>69</v>
      </c>
      <c r="Z2922" s="53">
        <f>VLOOKUP(W2922,'[1]LICZBA MIEJSC'!$A:$C,3,0)</f>
        <v>130</v>
      </c>
      <c r="AA2922" s="53">
        <f t="shared" si="270"/>
        <v>199</v>
      </c>
      <c r="AB2922" s="41">
        <f t="shared" si="271"/>
        <v>20</v>
      </c>
      <c r="AC2922" s="113">
        <f t="shared" si="275"/>
        <v>0.10050251256281408</v>
      </c>
      <c r="AD2922" s="299" t="s">
        <v>206</v>
      </c>
    </row>
    <row r="2923" spans="1:30" x14ac:dyDescent="0.25">
      <c r="A2923" s="28" t="s">
        <v>156</v>
      </c>
      <c r="B2923" s="230">
        <v>2922</v>
      </c>
      <c r="C2923" s="53">
        <v>1</v>
      </c>
      <c r="D2923" s="256">
        <v>23017</v>
      </c>
      <c r="E2923" s="454"/>
      <c r="F2923" s="256" t="s">
        <v>389</v>
      </c>
      <c r="G2923" s="158" t="str">
        <f t="shared" si="272"/>
        <v>r3_67</v>
      </c>
      <c r="H2923" s="421" t="s">
        <v>673</v>
      </c>
      <c r="I2923" s="232">
        <v>43237</v>
      </c>
      <c r="J2923" s="49" t="s">
        <v>199</v>
      </c>
      <c r="K2923" s="157">
        <v>1</v>
      </c>
      <c r="L2923" s="50">
        <v>2442</v>
      </c>
      <c r="M2923" s="165" t="s">
        <v>232</v>
      </c>
      <c r="N2923" s="43">
        <v>0.27847222222222223</v>
      </c>
      <c r="O2923" s="158">
        <v>1</v>
      </c>
      <c r="P2923" s="53" t="s">
        <v>17</v>
      </c>
      <c r="Q2923" s="461"/>
      <c r="R2923" s="461"/>
      <c r="S2923" s="461"/>
      <c r="T2923" s="109">
        <f t="shared" si="273"/>
        <v>0.27083333333333331</v>
      </c>
      <c r="U2923" s="109">
        <f t="shared" si="274"/>
        <v>0.25</v>
      </c>
      <c r="V2923" s="41">
        <f>IFERROR(VLOOKUP(L2923,'[1]ZESTAWIENIE NUMERÓW BOCZNYCH'!$A:$B,1,0),"")</f>
        <v>2442</v>
      </c>
      <c r="W2923" s="53" t="str">
        <f>IFERROR(VLOOKUP(V2923,'[1]ZESTAWIENIE NUMERÓW BOCZNYCH'!$A:$B,2,0),P2923)</f>
        <v>K2</v>
      </c>
      <c r="X2923" s="53" t="s">
        <v>12</v>
      </c>
      <c r="Y2923" s="53">
        <f>VLOOKUP(W2923,'[1]LICZBA MIEJSC'!$A:$C,2,0)</f>
        <v>20</v>
      </c>
      <c r="Z2923" s="53">
        <f>VLOOKUP(W2923,'[1]LICZBA MIEJSC'!$A:$C,3,0)</f>
        <v>210</v>
      </c>
      <c r="AA2923" s="53">
        <f t="shared" si="270"/>
        <v>230</v>
      </c>
      <c r="AB2923" s="41">
        <f t="shared" si="271"/>
        <v>23</v>
      </c>
      <c r="AC2923" s="113">
        <f t="shared" si="275"/>
        <v>0.1</v>
      </c>
      <c r="AD2923" s="299" t="s">
        <v>206</v>
      </c>
    </row>
    <row r="2924" spans="1:30" x14ac:dyDescent="0.25">
      <c r="A2924" s="28" t="s">
        <v>156</v>
      </c>
      <c r="B2924" s="230">
        <v>2923</v>
      </c>
      <c r="C2924" s="53">
        <v>1</v>
      </c>
      <c r="D2924" s="256">
        <v>23017</v>
      </c>
      <c r="E2924" s="454"/>
      <c r="F2924" s="256" t="s">
        <v>389</v>
      </c>
      <c r="G2924" s="158" t="str">
        <f t="shared" si="272"/>
        <v>r3_67</v>
      </c>
      <c r="H2924" s="421" t="s">
        <v>673</v>
      </c>
      <c r="I2924" s="232">
        <v>43237</v>
      </c>
      <c r="J2924" s="49" t="s">
        <v>199</v>
      </c>
      <c r="K2924" s="157">
        <v>15</v>
      </c>
      <c r="L2924" s="50">
        <v>2426</v>
      </c>
      <c r="M2924" s="53" t="s">
        <v>232</v>
      </c>
      <c r="N2924" s="43">
        <v>0.28263888888888888</v>
      </c>
      <c r="O2924" s="158">
        <v>2</v>
      </c>
      <c r="P2924" s="53" t="s">
        <v>17</v>
      </c>
      <c r="Q2924" s="461"/>
      <c r="R2924" s="461"/>
      <c r="S2924" s="461"/>
      <c r="T2924" s="109">
        <f t="shared" si="273"/>
        <v>0.28125</v>
      </c>
      <c r="U2924" s="109">
        <f t="shared" si="274"/>
        <v>0.25</v>
      </c>
      <c r="V2924" s="41">
        <f>IFERROR(VLOOKUP(L2924,'[1]ZESTAWIENIE NUMERÓW BOCZNYCH'!$A:$B,1,0),"")</f>
        <v>2426</v>
      </c>
      <c r="W2924" s="53" t="str">
        <f>IFERROR(VLOOKUP(V2924,'[1]ZESTAWIENIE NUMERÓW BOCZNYCH'!$A:$B,2,0),P2924)</f>
        <v>K2</v>
      </c>
      <c r="X2924" s="53" t="s">
        <v>12</v>
      </c>
      <c r="Y2924" s="53">
        <f>VLOOKUP(W2924,'[1]LICZBA MIEJSC'!$A:$C,2,0)</f>
        <v>20</v>
      </c>
      <c r="Z2924" s="53">
        <f>VLOOKUP(W2924,'[1]LICZBA MIEJSC'!$A:$C,3,0)</f>
        <v>210</v>
      </c>
      <c r="AA2924" s="53">
        <f t="shared" si="270"/>
        <v>230</v>
      </c>
      <c r="AB2924" s="41">
        <f t="shared" si="271"/>
        <v>10</v>
      </c>
      <c r="AC2924" s="113">
        <f t="shared" si="275"/>
        <v>4.3478260869565216E-2</v>
      </c>
      <c r="AD2924" s="299" t="s">
        <v>206</v>
      </c>
    </row>
    <row r="2925" spans="1:30" x14ac:dyDescent="0.25">
      <c r="A2925" s="28" t="s">
        <v>156</v>
      </c>
      <c r="B2925" s="46">
        <v>2924</v>
      </c>
      <c r="C2925" s="53">
        <v>2</v>
      </c>
      <c r="D2925" s="256">
        <v>23017</v>
      </c>
      <c r="E2925" s="454"/>
      <c r="F2925" s="256" t="s">
        <v>389</v>
      </c>
      <c r="G2925" s="158" t="str">
        <f t="shared" si="272"/>
        <v>r3_67</v>
      </c>
      <c r="H2925" s="421" t="s">
        <v>673</v>
      </c>
      <c r="I2925" s="232">
        <v>43237</v>
      </c>
      <c r="J2925" s="49" t="s">
        <v>199</v>
      </c>
      <c r="K2925" s="157">
        <v>7</v>
      </c>
      <c r="L2925" s="50">
        <v>2440</v>
      </c>
      <c r="M2925" s="165" t="s">
        <v>232</v>
      </c>
      <c r="N2925" s="43">
        <v>0.28333333333333333</v>
      </c>
      <c r="O2925" s="158">
        <v>1</v>
      </c>
      <c r="P2925" s="53" t="s">
        <v>19</v>
      </c>
      <c r="Q2925" s="461"/>
      <c r="R2925" s="461"/>
      <c r="S2925" s="461"/>
      <c r="T2925" s="109">
        <f t="shared" si="273"/>
        <v>0.28125</v>
      </c>
      <c r="U2925" s="109">
        <f t="shared" si="274"/>
        <v>0.25</v>
      </c>
      <c r="V2925" s="41">
        <f>IFERROR(VLOOKUP(L2925,'[1]ZESTAWIENIE NUMERÓW BOCZNYCH'!$A:$B,1,0),"")</f>
        <v>2440</v>
      </c>
      <c r="W2925" s="53" t="str">
        <f>IFERROR(VLOOKUP(V2925,'[1]ZESTAWIENIE NUMERÓW BOCZNYCH'!$A:$B,2,0),P2925)</f>
        <v>K2</v>
      </c>
      <c r="X2925" s="53" t="s">
        <v>12</v>
      </c>
      <c r="Y2925" s="53">
        <f>VLOOKUP(W2925,'[1]LICZBA MIEJSC'!$A:$C,2,0)</f>
        <v>20</v>
      </c>
      <c r="Z2925" s="53">
        <f>VLOOKUP(W2925,'[1]LICZBA MIEJSC'!$A:$C,3,0)</f>
        <v>210</v>
      </c>
      <c r="AA2925" s="53">
        <f t="shared" si="270"/>
        <v>230</v>
      </c>
      <c r="AB2925" s="41">
        <f t="shared" si="271"/>
        <v>23</v>
      </c>
      <c r="AC2925" s="113">
        <f t="shared" si="275"/>
        <v>0.1</v>
      </c>
      <c r="AD2925" s="299" t="s">
        <v>206</v>
      </c>
    </row>
    <row r="2926" spans="1:30" x14ac:dyDescent="0.25">
      <c r="A2926" s="28" t="s">
        <v>156</v>
      </c>
      <c r="B2926" s="46">
        <v>2925</v>
      </c>
      <c r="C2926" s="53">
        <v>2</v>
      </c>
      <c r="D2926" s="256">
        <v>23017</v>
      </c>
      <c r="E2926" s="454"/>
      <c r="F2926" s="256" t="s">
        <v>389</v>
      </c>
      <c r="G2926" s="158" t="str">
        <f t="shared" si="272"/>
        <v>r3_67</v>
      </c>
      <c r="H2926" s="421" t="s">
        <v>673</v>
      </c>
      <c r="I2926" s="232">
        <v>43237</v>
      </c>
      <c r="J2926" s="49" t="s">
        <v>199</v>
      </c>
      <c r="K2926" s="157">
        <v>1</v>
      </c>
      <c r="L2926" s="50">
        <v>2816</v>
      </c>
      <c r="M2926" s="53" t="s">
        <v>232</v>
      </c>
      <c r="N2926" s="43">
        <v>0.28611111111111115</v>
      </c>
      <c r="O2926" s="158">
        <v>2</v>
      </c>
      <c r="P2926" s="53" t="s">
        <v>18</v>
      </c>
      <c r="Q2926" s="461"/>
      <c r="R2926" s="461"/>
      <c r="S2926" s="461"/>
      <c r="T2926" s="109">
        <f t="shared" si="273"/>
        <v>0.28125</v>
      </c>
      <c r="U2926" s="109">
        <f t="shared" si="274"/>
        <v>0.25</v>
      </c>
      <c r="V2926" s="41">
        <f>IFERROR(VLOOKUP(L2926,'[1]ZESTAWIENIE NUMERÓW BOCZNYCH'!$A:$B,1,0),"")</f>
        <v>2816</v>
      </c>
      <c r="W2926" s="53" t="str">
        <f>IFERROR(VLOOKUP(V2926,'[1]ZESTAWIENIE NUMERÓW BOCZNYCH'!$A:$B,2,0),P2926)</f>
        <v>MB</v>
      </c>
      <c r="X2926" s="53" t="s">
        <v>12</v>
      </c>
      <c r="Y2926" s="53">
        <f>VLOOKUP(W2926,'[1]LICZBA MIEJSC'!$A:$C,2,0)</f>
        <v>40</v>
      </c>
      <c r="Z2926" s="53">
        <f>VLOOKUP(W2926,'[1]LICZBA MIEJSC'!$A:$C,3,0)</f>
        <v>174</v>
      </c>
      <c r="AA2926" s="53">
        <f t="shared" si="270"/>
        <v>214</v>
      </c>
      <c r="AB2926" s="41">
        <f t="shared" si="271"/>
        <v>20</v>
      </c>
      <c r="AC2926" s="113">
        <f t="shared" si="275"/>
        <v>9.3457943925233641E-2</v>
      </c>
      <c r="AD2926" s="299" t="s">
        <v>206</v>
      </c>
    </row>
    <row r="2927" spans="1:30" x14ac:dyDescent="0.25">
      <c r="A2927" s="28" t="s">
        <v>156</v>
      </c>
      <c r="B2927" s="46">
        <v>2926</v>
      </c>
      <c r="C2927" s="53">
        <v>2</v>
      </c>
      <c r="D2927" s="256">
        <v>23017</v>
      </c>
      <c r="E2927" s="454"/>
      <c r="F2927" s="256" t="s">
        <v>389</v>
      </c>
      <c r="G2927" s="158" t="str">
        <f t="shared" si="272"/>
        <v>r3_67</v>
      </c>
      <c r="H2927" s="421" t="s">
        <v>673</v>
      </c>
      <c r="I2927" s="232">
        <v>43237</v>
      </c>
      <c r="J2927" s="49" t="s">
        <v>199</v>
      </c>
      <c r="K2927" s="157">
        <v>7</v>
      </c>
      <c r="L2927" s="50">
        <v>2812</v>
      </c>
      <c r="M2927" s="165" t="s">
        <v>232</v>
      </c>
      <c r="N2927" s="43">
        <v>0.2902777777777778</v>
      </c>
      <c r="O2927" s="158">
        <v>2</v>
      </c>
      <c r="P2927" s="53" t="s">
        <v>18</v>
      </c>
      <c r="Q2927" s="461"/>
      <c r="R2927" s="461"/>
      <c r="S2927" s="461"/>
      <c r="T2927" s="109">
        <f t="shared" si="273"/>
        <v>0.28125</v>
      </c>
      <c r="U2927" s="109">
        <f t="shared" si="274"/>
        <v>0.25</v>
      </c>
      <c r="V2927" s="41">
        <f>IFERROR(VLOOKUP(L2927,'[1]ZESTAWIENIE NUMERÓW BOCZNYCH'!$A:$B,1,0),"")</f>
        <v>2812</v>
      </c>
      <c r="W2927" s="53" t="str">
        <f>IFERROR(VLOOKUP(V2927,'[1]ZESTAWIENIE NUMERÓW BOCZNYCH'!$A:$B,2,0),P2927)</f>
        <v>MB</v>
      </c>
      <c r="X2927" s="53" t="s">
        <v>12</v>
      </c>
      <c r="Y2927" s="53">
        <f>VLOOKUP(W2927,'[1]LICZBA MIEJSC'!$A:$C,2,0)</f>
        <v>40</v>
      </c>
      <c r="Z2927" s="53">
        <f>VLOOKUP(W2927,'[1]LICZBA MIEJSC'!$A:$C,3,0)</f>
        <v>174</v>
      </c>
      <c r="AA2927" s="53">
        <f t="shared" si="270"/>
        <v>214</v>
      </c>
      <c r="AB2927" s="41">
        <f t="shared" si="271"/>
        <v>20</v>
      </c>
      <c r="AC2927" s="113">
        <f t="shared" si="275"/>
        <v>9.3457943925233641E-2</v>
      </c>
      <c r="AD2927" s="299" t="s">
        <v>206</v>
      </c>
    </row>
    <row r="2928" spans="1:30" x14ac:dyDescent="0.25">
      <c r="A2928" s="28" t="s">
        <v>156</v>
      </c>
      <c r="B2928" s="46">
        <v>2927</v>
      </c>
      <c r="C2928" s="53">
        <v>2</v>
      </c>
      <c r="D2928" s="256">
        <v>23017</v>
      </c>
      <c r="E2928" s="454"/>
      <c r="F2928" s="256" t="s">
        <v>389</v>
      </c>
      <c r="G2928" s="158" t="str">
        <f t="shared" si="272"/>
        <v>r3_67</v>
      </c>
      <c r="H2928" s="421" t="s">
        <v>673</v>
      </c>
      <c r="I2928" s="232">
        <v>43237</v>
      </c>
      <c r="J2928" s="49" t="s">
        <v>199</v>
      </c>
      <c r="K2928" s="157">
        <v>15</v>
      </c>
      <c r="L2928" s="50">
        <v>2806</v>
      </c>
      <c r="M2928" s="53" t="s">
        <v>232</v>
      </c>
      <c r="N2928" s="43">
        <v>0.29236111111111113</v>
      </c>
      <c r="O2928" s="158">
        <v>1</v>
      </c>
      <c r="P2928" s="53" t="s">
        <v>18</v>
      </c>
      <c r="Q2928" s="461"/>
      <c r="R2928" s="461"/>
      <c r="S2928" s="461"/>
      <c r="T2928" s="109">
        <f t="shared" si="273"/>
        <v>0.29166666666666663</v>
      </c>
      <c r="U2928" s="109">
        <f t="shared" si="274"/>
        <v>0.29166666666666663</v>
      </c>
      <c r="V2928" s="41">
        <f>IFERROR(VLOOKUP(L2928,'[1]ZESTAWIENIE NUMERÓW BOCZNYCH'!$A:$B,1,0),"")</f>
        <v>2806</v>
      </c>
      <c r="W2928" s="53" t="str">
        <f>IFERROR(VLOOKUP(V2928,'[1]ZESTAWIENIE NUMERÓW BOCZNYCH'!$A:$B,2,0),P2928)</f>
        <v>MB</v>
      </c>
      <c r="X2928" s="53" t="s">
        <v>12</v>
      </c>
      <c r="Y2928" s="53">
        <f>VLOOKUP(W2928,'[1]LICZBA MIEJSC'!$A:$C,2,0)</f>
        <v>40</v>
      </c>
      <c r="Z2928" s="53">
        <f>VLOOKUP(W2928,'[1]LICZBA MIEJSC'!$A:$C,3,0)</f>
        <v>174</v>
      </c>
      <c r="AA2928" s="53">
        <f t="shared" si="270"/>
        <v>214</v>
      </c>
      <c r="AB2928" s="41">
        <f t="shared" si="271"/>
        <v>21</v>
      </c>
      <c r="AC2928" s="113">
        <f t="shared" si="275"/>
        <v>9.8130841121495324E-2</v>
      </c>
      <c r="AD2928" s="299" t="s">
        <v>206</v>
      </c>
    </row>
    <row r="2929" spans="1:30" x14ac:dyDescent="0.25">
      <c r="A2929" s="28" t="s">
        <v>156</v>
      </c>
      <c r="B2929" s="230">
        <v>2928</v>
      </c>
      <c r="C2929" s="53">
        <v>2</v>
      </c>
      <c r="D2929" s="256">
        <v>23017</v>
      </c>
      <c r="E2929" s="454"/>
      <c r="F2929" s="256" t="s">
        <v>389</v>
      </c>
      <c r="G2929" s="158" t="str">
        <f t="shared" si="272"/>
        <v>r3_67</v>
      </c>
      <c r="H2929" s="421" t="s">
        <v>673</v>
      </c>
      <c r="I2929" s="232">
        <v>43237</v>
      </c>
      <c r="J2929" s="49" t="s">
        <v>199</v>
      </c>
      <c r="K2929" s="157">
        <v>1</v>
      </c>
      <c r="L2929" s="50">
        <v>2206</v>
      </c>
      <c r="M2929" s="53" t="s">
        <v>232</v>
      </c>
      <c r="N2929" s="43">
        <v>0.29444444444444445</v>
      </c>
      <c r="O2929" s="158">
        <v>1</v>
      </c>
      <c r="P2929" s="53" t="s">
        <v>17</v>
      </c>
      <c r="Q2929" s="461"/>
      <c r="R2929" s="461"/>
      <c r="S2929" s="461"/>
      <c r="T2929" s="109">
        <f t="shared" si="273"/>
        <v>0.29166666666666663</v>
      </c>
      <c r="U2929" s="109">
        <f t="shared" si="274"/>
        <v>0.29166666666666663</v>
      </c>
      <c r="V2929" s="41">
        <f>IFERROR(VLOOKUP(L2929,'[1]ZESTAWIENIE NUMERÓW BOCZNYCH'!$A:$B,1,0),"")</f>
        <v>2206</v>
      </c>
      <c r="W2929" s="53" t="str">
        <f>IFERROR(VLOOKUP(V2929,'[1]ZESTAWIENIE NUMERÓW BOCZNYCH'!$A:$B,2,0),P2929)</f>
        <v>K2</v>
      </c>
      <c r="X2929" s="53" t="s">
        <v>12</v>
      </c>
      <c r="Y2929" s="53">
        <f>VLOOKUP(W2929,'[1]LICZBA MIEJSC'!$A:$C,2,0)</f>
        <v>20</v>
      </c>
      <c r="Z2929" s="53">
        <f>VLOOKUP(W2929,'[1]LICZBA MIEJSC'!$A:$C,3,0)</f>
        <v>210</v>
      </c>
      <c r="AA2929" s="53">
        <f t="shared" si="270"/>
        <v>230</v>
      </c>
      <c r="AB2929" s="41">
        <f t="shared" si="271"/>
        <v>23</v>
      </c>
      <c r="AC2929" s="113">
        <f t="shared" si="275"/>
        <v>0.1</v>
      </c>
      <c r="AD2929" s="299" t="s">
        <v>206</v>
      </c>
    </row>
    <row r="2930" spans="1:30" x14ac:dyDescent="0.25">
      <c r="A2930" s="28" t="s">
        <v>156</v>
      </c>
      <c r="B2930" s="46">
        <v>2929</v>
      </c>
      <c r="C2930" s="53">
        <v>2</v>
      </c>
      <c r="D2930" s="256">
        <v>23017</v>
      </c>
      <c r="E2930" s="454"/>
      <c r="F2930" s="256" t="s">
        <v>389</v>
      </c>
      <c r="G2930" s="158" t="str">
        <f t="shared" si="272"/>
        <v>r3_67</v>
      </c>
      <c r="H2930" s="421" t="s">
        <v>673</v>
      </c>
      <c r="I2930" s="232">
        <v>43237</v>
      </c>
      <c r="J2930" s="49" t="s">
        <v>199</v>
      </c>
      <c r="K2930" s="157">
        <v>7</v>
      </c>
      <c r="L2930" s="50">
        <v>2904</v>
      </c>
      <c r="M2930" s="53" t="s">
        <v>232</v>
      </c>
      <c r="N2930" s="43">
        <v>0.3</v>
      </c>
      <c r="O2930" s="158">
        <v>2</v>
      </c>
      <c r="P2930" s="53" t="s">
        <v>18</v>
      </c>
      <c r="Q2930" s="461"/>
      <c r="R2930" s="461"/>
      <c r="S2930" s="461"/>
      <c r="T2930" s="109">
        <f t="shared" si="273"/>
        <v>0.29166666666666663</v>
      </c>
      <c r="U2930" s="109">
        <f t="shared" si="274"/>
        <v>0.29166666666666663</v>
      </c>
      <c r="V2930" s="41">
        <f>IFERROR(VLOOKUP(L2930,'[1]ZESTAWIENIE NUMERÓW BOCZNYCH'!$A:$B,1,0),"")</f>
        <v>2904</v>
      </c>
      <c r="W2930" s="53" t="str">
        <f>IFERROR(VLOOKUP(V2930,'[1]ZESTAWIENIE NUMERÓW BOCZNYCH'!$A:$B,2,0),P2930)</f>
        <v>MB</v>
      </c>
      <c r="X2930" s="53" t="s">
        <v>12</v>
      </c>
      <c r="Y2930" s="53">
        <f>VLOOKUP(W2930,'[1]LICZBA MIEJSC'!$A:$C,2,0)</f>
        <v>40</v>
      </c>
      <c r="Z2930" s="53">
        <f>VLOOKUP(W2930,'[1]LICZBA MIEJSC'!$A:$C,3,0)</f>
        <v>174</v>
      </c>
      <c r="AA2930" s="53">
        <f t="shared" si="270"/>
        <v>214</v>
      </c>
      <c r="AB2930" s="41">
        <f t="shared" si="271"/>
        <v>20</v>
      </c>
      <c r="AC2930" s="113">
        <f t="shared" si="275"/>
        <v>9.3457943925233641E-2</v>
      </c>
      <c r="AD2930" s="299" t="s">
        <v>206</v>
      </c>
    </row>
    <row r="2931" spans="1:30" x14ac:dyDescent="0.25">
      <c r="A2931" s="28" t="s">
        <v>156</v>
      </c>
      <c r="B2931" s="230">
        <v>2930</v>
      </c>
      <c r="C2931" s="53">
        <v>2</v>
      </c>
      <c r="D2931" s="256">
        <v>23017</v>
      </c>
      <c r="E2931" s="454"/>
      <c r="F2931" s="256" t="s">
        <v>389</v>
      </c>
      <c r="G2931" s="158" t="str">
        <f t="shared" si="272"/>
        <v>r3_67</v>
      </c>
      <c r="H2931" s="421" t="s">
        <v>673</v>
      </c>
      <c r="I2931" s="232">
        <v>43237</v>
      </c>
      <c r="J2931" s="49" t="s">
        <v>199</v>
      </c>
      <c r="K2931" s="157">
        <v>15</v>
      </c>
      <c r="L2931" s="50">
        <v>2522</v>
      </c>
      <c r="M2931" s="165" t="s">
        <v>232</v>
      </c>
      <c r="N2931" s="43">
        <v>0.30069444444444443</v>
      </c>
      <c r="O2931" s="158">
        <v>1</v>
      </c>
      <c r="P2931" s="53" t="s">
        <v>17</v>
      </c>
      <c r="Q2931" s="461"/>
      <c r="R2931" s="461"/>
      <c r="S2931" s="461"/>
      <c r="T2931" s="109">
        <f t="shared" si="273"/>
        <v>0.29166666666666663</v>
      </c>
      <c r="U2931" s="109">
        <f t="shared" si="274"/>
        <v>0.29166666666666663</v>
      </c>
      <c r="V2931" s="41">
        <f>IFERROR(VLOOKUP(L2931,'[1]ZESTAWIENIE NUMERÓW BOCZNYCH'!$A:$B,1,0),"")</f>
        <v>2522</v>
      </c>
      <c r="W2931" s="53" t="str">
        <f>IFERROR(VLOOKUP(V2931,'[1]ZESTAWIENIE NUMERÓW BOCZNYCH'!$A:$B,2,0),P2931)</f>
        <v>K2</v>
      </c>
      <c r="X2931" s="53" t="s">
        <v>12</v>
      </c>
      <c r="Y2931" s="53">
        <f>VLOOKUP(W2931,'[1]LICZBA MIEJSC'!$A:$C,2,0)</f>
        <v>20</v>
      </c>
      <c r="Z2931" s="53">
        <f>VLOOKUP(W2931,'[1]LICZBA MIEJSC'!$A:$C,3,0)</f>
        <v>210</v>
      </c>
      <c r="AA2931" s="53">
        <f t="shared" si="270"/>
        <v>230</v>
      </c>
      <c r="AB2931" s="41">
        <f t="shared" si="271"/>
        <v>23</v>
      </c>
      <c r="AC2931" s="113">
        <f t="shared" si="275"/>
        <v>0.1</v>
      </c>
      <c r="AD2931" s="299" t="s">
        <v>206</v>
      </c>
    </row>
    <row r="2932" spans="1:30" x14ac:dyDescent="0.25">
      <c r="A2932" s="28" t="s">
        <v>156</v>
      </c>
      <c r="B2932" s="230">
        <v>2931</v>
      </c>
      <c r="C2932" s="53">
        <v>2</v>
      </c>
      <c r="D2932" s="256">
        <v>23017</v>
      </c>
      <c r="E2932" s="454"/>
      <c r="F2932" s="256" t="s">
        <v>389</v>
      </c>
      <c r="G2932" s="158" t="str">
        <f t="shared" si="272"/>
        <v>r3_67</v>
      </c>
      <c r="H2932" s="421" t="s">
        <v>673</v>
      </c>
      <c r="I2932" s="232">
        <v>43237</v>
      </c>
      <c r="J2932" s="49" t="s">
        <v>199</v>
      </c>
      <c r="K2932" s="157">
        <v>15</v>
      </c>
      <c r="L2932" s="50">
        <v>2329</v>
      </c>
      <c r="M2932" s="53" t="s">
        <v>232</v>
      </c>
      <c r="N2932" s="43">
        <v>0.30694444444444441</v>
      </c>
      <c r="O2932" s="158">
        <v>2</v>
      </c>
      <c r="P2932" s="53" t="s">
        <v>17</v>
      </c>
      <c r="Q2932" s="461"/>
      <c r="R2932" s="461"/>
      <c r="S2932" s="461"/>
      <c r="T2932" s="109">
        <f t="shared" si="273"/>
        <v>0.30208333333333331</v>
      </c>
      <c r="U2932" s="109">
        <f t="shared" si="274"/>
        <v>0.29166666666666663</v>
      </c>
      <c r="V2932" s="41">
        <f>IFERROR(VLOOKUP(L2932,'[1]ZESTAWIENIE NUMERÓW BOCZNYCH'!$A:$B,1,0),"")</f>
        <v>2329</v>
      </c>
      <c r="W2932" s="53" t="str">
        <f>IFERROR(VLOOKUP(V2932,'[1]ZESTAWIENIE NUMERÓW BOCZNYCH'!$A:$B,2,0),P2932)</f>
        <v>K2</v>
      </c>
      <c r="X2932" s="53" t="s">
        <v>12</v>
      </c>
      <c r="Y2932" s="53">
        <f>VLOOKUP(W2932,'[1]LICZBA MIEJSC'!$A:$C,2,0)</f>
        <v>20</v>
      </c>
      <c r="Z2932" s="53">
        <f>VLOOKUP(W2932,'[1]LICZBA MIEJSC'!$A:$C,3,0)</f>
        <v>210</v>
      </c>
      <c r="AA2932" s="53">
        <f t="shared" si="270"/>
        <v>230</v>
      </c>
      <c r="AB2932" s="41">
        <f t="shared" si="271"/>
        <v>10</v>
      </c>
      <c r="AC2932" s="113">
        <f t="shared" si="275"/>
        <v>4.3478260869565216E-2</v>
      </c>
      <c r="AD2932" s="299" t="s">
        <v>206</v>
      </c>
    </row>
    <row r="2933" spans="1:30" x14ac:dyDescent="0.25">
      <c r="A2933" s="28" t="s">
        <v>156</v>
      </c>
      <c r="B2933" s="230">
        <v>2932</v>
      </c>
      <c r="C2933" s="53">
        <v>2</v>
      </c>
      <c r="D2933" s="256">
        <v>23017</v>
      </c>
      <c r="E2933" s="454"/>
      <c r="F2933" s="256" t="s">
        <v>389</v>
      </c>
      <c r="G2933" s="158" t="str">
        <f t="shared" si="272"/>
        <v>r3_67</v>
      </c>
      <c r="H2933" s="421" t="s">
        <v>673</v>
      </c>
      <c r="I2933" s="232">
        <v>43237</v>
      </c>
      <c r="J2933" s="49" t="s">
        <v>199</v>
      </c>
      <c r="K2933" s="157">
        <v>1</v>
      </c>
      <c r="L2933" s="50">
        <v>2480</v>
      </c>
      <c r="M2933" s="53" t="s">
        <v>232</v>
      </c>
      <c r="N2933" s="43">
        <v>0.30763888888888891</v>
      </c>
      <c r="O2933" s="158">
        <v>2</v>
      </c>
      <c r="P2933" s="53" t="s">
        <v>17</v>
      </c>
      <c r="Q2933" s="461"/>
      <c r="R2933" s="461"/>
      <c r="S2933" s="461"/>
      <c r="T2933" s="109">
        <f t="shared" si="273"/>
        <v>0.30208333333333331</v>
      </c>
      <c r="U2933" s="109">
        <f t="shared" si="274"/>
        <v>0.29166666666666663</v>
      </c>
      <c r="V2933" s="41">
        <f>IFERROR(VLOOKUP(L2933,'[1]ZESTAWIENIE NUMERÓW BOCZNYCH'!$A:$B,1,0),"")</f>
        <v>2480</v>
      </c>
      <c r="W2933" s="53" t="str">
        <f>IFERROR(VLOOKUP(V2933,'[1]ZESTAWIENIE NUMERÓW BOCZNYCH'!$A:$B,2,0),P2933)</f>
        <v>K2</v>
      </c>
      <c r="X2933" s="53" t="s">
        <v>12</v>
      </c>
      <c r="Y2933" s="53">
        <f>VLOOKUP(W2933,'[1]LICZBA MIEJSC'!$A:$C,2,0)</f>
        <v>20</v>
      </c>
      <c r="Z2933" s="53">
        <f>VLOOKUP(W2933,'[1]LICZBA MIEJSC'!$A:$C,3,0)</f>
        <v>210</v>
      </c>
      <c r="AA2933" s="53">
        <f t="shared" si="270"/>
        <v>230</v>
      </c>
      <c r="AB2933" s="41">
        <f t="shared" si="271"/>
        <v>10</v>
      </c>
      <c r="AC2933" s="113">
        <f t="shared" si="275"/>
        <v>4.3478260869565216E-2</v>
      </c>
      <c r="AD2933" s="299" t="s">
        <v>206</v>
      </c>
    </row>
    <row r="2934" spans="1:30" x14ac:dyDescent="0.25">
      <c r="A2934" s="28" t="s">
        <v>156</v>
      </c>
      <c r="B2934" s="46">
        <v>2933</v>
      </c>
      <c r="C2934" s="53">
        <v>2</v>
      </c>
      <c r="D2934" s="256">
        <v>23017</v>
      </c>
      <c r="E2934" s="454"/>
      <c r="F2934" s="256" t="s">
        <v>389</v>
      </c>
      <c r="G2934" s="158" t="str">
        <f t="shared" si="272"/>
        <v>r3_67</v>
      </c>
      <c r="H2934" s="421" t="s">
        <v>673</v>
      </c>
      <c r="I2934" s="232">
        <v>43237</v>
      </c>
      <c r="J2934" s="49" t="s">
        <v>199</v>
      </c>
      <c r="K2934" s="157">
        <v>7</v>
      </c>
      <c r="L2934" s="50">
        <v>2717</v>
      </c>
      <c r="M2934" s="53" t="s">
        <v>232</v>
      </c>
      <c r="N2934" s="43">
        <v>0.30833333333333335</v>
      </c>
      <c r="O2934" s="158">
        <v>1</v>
      </c>
      <c r="P2934" s="53" t="s">
        <v>22</v>
      </c>
      <c r="Q2934" s="461"/>
      <c r="R2934" s="461"/>
      <c r="S2934" s="461"/>
      <c r="T2934" s="109">
        <f t="shared" si="273"/>
        <v>0.30208333333333331</v>
      </c>
      <c r="U2934" s="109">
        <f t="shared" si="274"/>
        <v>0.29166666666666663</v>
      </c>
      <c r="V2934" s="41">
        <f>IFERROR(VLOOKUP(L2934,'[1]ZESTAWIENIE NUMERÓW BOCZNYCH'!$A:$B,1,0),"")</f>
        <v>2717</v>
      </c>
      <c r="W2934" s="53" t="str">
        <f>IFERROR(VLOOKUP(V2934,'[1]ZESTAWIENIE NUMERÓW BOCZNYCH'!$A:$B,2,0),P2934)</f>
        <v>P3</v>
      </c>
      <c r="X2934" s="53" t="s">
        <v>12</v>
      </c>
      <c r="Y2934" s="53">
        <f>VLOOKUP(W2934,'[1]LICZBA MIEJSC'!$A:$C,2,0)</f>
        <v>40</v>
      </c>
      <c r="Z2934" s="53">
        <f>VLOOKUP(W2934,'[1]LICZBA MIEJSC'!$A:$C,3,0)</f>
        <v>135</v>
      </c>
      <c r="AA2934" s="53">
        <f t="shared" si="270"/>
        <v>175</v>
      </c>
      <c r="AB2934" s="41">
        <f t="shared" si="271"/>
        <v>18</v>
      </c>
      <c r="AC2934" s="113">
        <f t="shared" si="275"/>
        <v>0.10285714285714286</v>
      </c>
      <c r="AD2934" s="299" t="s">
        <v>206</v>
      </c>
    </row>
    <row r="2935" spans="1:30" x14ac:dyDescent="0.25">
      <c r="A2935" s="28" t="s">
        <v>156</v>
      </c>
      <c r="B2935" s="230">
        <v>2934</v>
      </c>
      <c r="C2935" s="53">
        <v>2</v>
      </c>
      <c r="D2935" s="256">
        <v>23017</v>
      </c>
      <c r="E2935" s="454"/>
      <c r="F2935" s="256" t="s">
        <v>389</v>
      </c>
      <c r="G2935" s="158" t="str">
        <f t="shared" si="272"/>
        <v>r3_67</v>
      </c>
      <c r="H2935" s="421" t="s">
        <v>673</v>
      </c>
      <c r="I2935" s="232">
        <v>43237</v>
      </c>
      <c r="J2935" s="49" t="s">
        <v>199</v>
      </c>
      <c r="K2935" s="157">
        <v>1</v>
      </c>
      <c r="L2935" s="50">
        <v>2394</v>
      </c>
      <c r="M2935" s="53" t="s">
        <v>232</v>
      </c>
      <c r="N2935" s="43">
        <v>0.31180555555555556</v>
      </c>
      <c r="O2935" s="158">
        <v>1</v>
      </c>
      <c r="P2935" s="53" t="s">
        <v>17</v>
      </c>
      <c r="Q2935" s="461"/>
      <c r="R2935" s="461"/>
      <c r="S2935" s="461"/>
      <c r="T2935" s="109">
        <f t="shared" si="273"/>
        <v>0.30208333333333331</v>
      </c>
      <c r="U2935" s="109">
        <f t="shared" si="274"/>
        <v>0.29166666666666663</v>
      </c>
      <c r="V2935" s="41">
        <f>IFERROR(VLOOKUP(L2935,'[1]ZESTAWIENIE NUMERÓW BOCZNYCH'!$A:$B,1,0),"")</f>
        <v>2394</v>
      </c>
      <c r="W2935" s="53" t="str">
        <f>IFERROR(VLOOKUP(V2935,'[1]ZESTAWIENIE NUMERÓW BOCZNYCH'!$A:$B,2,0),P2935)</f>
        <v>K2</v>
      </c>
      <c r="X2935" s="53" t="s">
        <v>12</v>
      </c>
      <c r="Y2935" s="53">
        <f>VLOOKUP(W2935,'[1]LICZBA MIEJSC'!$A:$C,2,0)</f>
        <v>20</v>
      </c>
      <c r="Z2935" s="53">
        <f>VLOOKUP(W2935,'[1]LICZBA MIEJSC'!$A:$C,3,0)</f>
        <v>210</v>
      </c>
      <c r="AA2935" s="53">
        <f t="shared" si="270"/>
        <v>230</v>
      </c>
      <c r="AB2935" s="41">
        <f t="shared" si="271"/>
        <v>23</v>
      </c>
      <c r="AC2935" s="113">
        <f t="shared" si="275"/>
        <v>0.1</v>
      </c>
      <c r="AD2935" s="299" t="s">
        <v>206</v>
      </c>
    </row>
    <row r="2936" spans="1:30" x14ac:dyDescent="0.25">
      <c r="A2936" s="28" t="s">
        <v>156</v>
      </c>
      <c r="B2936" s="230">
        <v>2935</v>
      </c>
      <c r="C2936" s="53">
        <v>2</v>
      </c>
      <c r="D2936" s="256">
        <v>23017</v>
      </c>
      <c r="E2936" s="454"/>
      <c r="F2936" s="256" t="s">
        <v>389</v>
      </c>
      <c r="G2936" s="158" t="str">
        <f t="shared" si="272"/>
        <v>r3_67</v>
      </c>
      <c r="H2936" s="421" t="s">
        <v>673</v>
      </c>
      <c r="I2936" s="232">
        <v>43237</v>
      </c>
      <c r="J2936" s="49" t="s">
        <v>199</v>
      </c>
      <c r="K2936" s="157">
        <v>7</v>
      </c>
      <c r="L2936" s="50">
        <v>2288</v>
      </c>
      <c r="M2936" s="53" t="s">
        <v>232</v>
      </c>
      <c r="N2936" s="43">
        <v>0.31666666666666665</v>
      </c>
      <c r="O2936" s="158">
        <v>2</v>
      </c>
      <c r="P2936" s="53" t="s">
        <v>17</v>
      </c>
      <c r="Q2936" s="461"/>
      <c r="R2936" s="461"/>
      <c r="S2936" s="461"/>
      <c r="T2936" s="109">
        <f t="shared" si="273"/>
        <v>0.3125</v>
      </c>
      <c r="U2936" s="109">
        <f t="shared" si="274"/>
        <v>0.29166666666666663</v>
      </c>
      <c r="V2936" s="41">
        <f>IFERROR(VLOOKUP(L2936,'[1]ZESTAWIENIE NUMERÓW BOCZNYCH'!$A:$B,1,0),"")</f>
        <v>2288</v>
      </c>
      <c r="W2936" s="53" t="str">
        <f>IFERROR(VLOOKUP(V2936,'[1]ZESTAWIENIE NUMERÓW BOCZNYCH'!$A:$B,2,0),P2936)</f>
        <v>K2</v>
      </c>
      <c r="X2936" s="53" t="s">
        <v>12</v>
      </c>
      <c r="Y2936" s="53">
        <f>VLOOKUP(W2936,'[1]LICZBA MIEJSC'!$A:$C,2,0)</f>
        <v>20</v>
      </c>
      <c r="Z2936" s="53">
        <f>VLOOKUP(W2936,'[1]LICZBA MIEJSC'!$A:$C,3,0)</f>
        <v>210</v>
      </c>
      <c r="AA2936" s="53">
        <f t="shared" si="270"/>
        <v>230</v>
      </c>
      <c r="AB2936" s="41">
        <f t="shared" si="271"/>
        <v>10</v>
      </c>
      <c r="AC2936" s="113">
        <f t="shared" si="275"/>
        <v>4.3478260869565216E-2</v>
      </c>
      <c r="AD2936" s="299" t="s">
        <v>206</v>
      </c>
    </row>
    <row r="2937" spans="1:30" x14ac:dyDescent="0.25">
      <c r="A2937" s="28" t="s">
        <v>156</v>
      </c>
      <c r="B2937" s="230">
        <v>2936</v>
      </c>
      <c r="C2937" s="53">
        <v>3</v>
      </c>
      <c r="D2937" s="256">
        <v>23017</v>
      </c>
      <c r="E2937" s="454"/>
      <c r="F2937" s="256" t="s">
        <v>389</v>
      </c>
      <c r="G2937" s="158" t="str">
        <f t="shared" si="272"/>
        <v>r3_67</v>
      </c>
      <c r="H2937" s="421" t="s">
        <v>673</v>
      </c>
      <c r="I2937" s="232">
        <v>43237</v>
      </c>
      <c r="J2937" s="49" t="s">
        <v>199</v>
      </c>
      <c r="K2937" s="157">
        <v>1</v>
      </c>
      <c r="L2937" s="50">
        <v>2322</v>
      </c>
      <c r="M2937" s="53" t="s">
        <v>232</v>
      </c>
      <c r="N2937" s="43">
        <v>0.31944444444444448</v>
      </c>
      <c r="O2937" s="158">
        <v>2</v>
      </c>
      <c r="P2937" s="53" t="s">
        <v>17</v>
      </c>
      <c r="Q2937" s="461"/>
      <c r="R2937" s="461"/>
      <c r="S2937" s="461"/>
      <c r="T2937" s="109">
        <f t="shared" si="273"/>
        <v>0.3125</v>
      </c>
      <c r="U2937" s="109">
        <f t="shared" si="274"/>
        <v>0.29166666666666663</v>
      </c>
      <c r="V2937" s="41">
        <f>IFERROR(VLOOKUP(L2937,'[1]ZESTAWIENIE NUMERÓW BOCZNYCH'!$A:$B,1,0),"")</f>
        <v>2322</v>
      </c>
      <c r="W2937" s="53" t="str">
        <f>IFERROR(VLOOKUP(V2937,'[1]ZESTAWIENIE NUMERÓW BOCZNYCH'!$A:$B,2,0),P2937)</f>
        <v>K2</v>
      </c>
      <c r="X2937" s="53" t="s">
        <v>12</v>
      </c>
      <c r="Y2937" s="53">
        <f>VLOOKUP(W2937,'[1]LICZBA MIEJSC'!$A:$C,2,0)</f>
        <v>20</v>
      </c>
      <c r="Z2937" s="53">
        <f>VLOOKUP(W2937,'[1]LICZBA MIEJSC'!$A:$C,3,0)</f>
        <v>210</v>
      </c>
      <c r="AA2937" s="53">
        <f t="shared" si="270"/>
        <v>230</v>
      </c>
      <c r="AB2937" s="41">
        <f t="shared" si="271"/>
        <v>10</v>
      </c>
      <c r="AC2937" s="113">
        <f t="shared" si="275"/>
        <v>4.3478260869565216E-2</v>
      </c>
      <c r="AD2937" s="299" t="s">
        <v>206</v>
      </c>
    </row>
    <row r="2938" spans="1:30" x14ac:dyDescent="0.25">
      <c r="A2938" s="28" t="s">
        <v>156</v>
      </c>
      <c r="B2938" s="230">
        <v>2937</v>
      </c>
      <c r="C2938" s="53">
        <v>3</v>
      </c>
      <c r="D2938" s="256">
        <v>23017</v>
      </c>
      <c r="E2938" s="454"/>
      <c r="F2938" s="256" t="s">
        <v>389</v>
      </c>
      <c r="G2938" s="158" t="str">
        <f t="shared" si="272"/>
        <v>r3_67</v>
      </c>
      <c r="H2938" s="421" t="s">
        <v>673</v>
      </c>
      <c r="I2938" s="232">
        <v>43237</v>
      </c>
      <c r="J2938" s="49" t="s">
        <v>199</v>
      </c>
      <c r="K2938" s="157">
        <v>15</v>
      </c>
      <c r="L2938" s="50">
        <v>2264</v>
      </c>
      <c r="M2938" s="53" t="s">
        <v>232</v>
      </c>
      <c r="N2938" s="43">
        <v>0.32083333333333336</v>
      </c>
      <c r="O2938" s="158">
        <v>3</v>
      </c>
      <c r="P2938" s="53" t="s">
        <v>17</v>
      </c>
      <c r="Q2938" s="461"/>
      <c r="R2938" s="461"/>
      <c r="S2938" s="461"/>
      <c r="T2938" s="109">
        <f t="shared" si="273"/>
        <v>0.3125</v>
      </c>
      <c r="U2938" s="109">
        <f t="shared" si="274"/>
        <v>0.29166666666666663</v>
      </c>
      <c r="V2938" s="41">
        <f>IFERROR(VLOOKUP(L2938,'[1]ZESTAWIENIE NUMERÓW BOCZNYCH'!$A:$B,1,0),"")</f>
        <v>2264</v>
      </c>
      <c r="W2938" s="53" t="str">
        <f>IFERROR(VLOOKUP(V2938,'[1]ZESTAWIENIE NUMERÓW BOCZNYCH'!$A:$B,2,0),P2938)</f>
        <v>K2</v>
      </c>
      <c r="X2938" s="53" t="s">
        <v>12</v>
      </c>
      <c r="Y2938" s="53">
        <f>VLOOKUP(W2938,'[1]LICZBA MIEJSC'!$A:$C,2,0)</f>
        <v>20</v>
      </c>
      <c r="Z2938" s="53">
        <f>VLOOKUP(W2938,'[1]LICZBA MIEJSC'!$A:$C,3,0)</f>
        <v>210</v>
      </c>
      <c r="AA2938" s="53">
        <f t="shared" si="270"/>
        <v>230</v>
      </c>
      <c r="AB2938" s="41">
        <f t="shared" si="271"/>
        <v>18</v>
      </c>
      <c r="AC2938" s="113">
        <f t="shared" si="275"/>
        <v>7.8260869565217397E-2</v>
      </c>
      <c r="AD2938" s="299" t="s">
        <v>206</v>
      </c>
    </row>
    <row r="2939" spans="1:30" x14ac:dyDescent="0.25">
      <c r="A2939" s="28" t="s">
        <v>156</v>
      </c>
      <c r="B2939" s="230">
        <v>2938</v>
      </c>
      <c r="C2939" s="53">
        <v>3</v>
      </c>
      <c r="D2939" s="256">
        <v>23017</v>
      </c>
      <c r="E2939" s="454"/>
      <c r="F2939" s="256" t="s">
        <v>389</v>
      </c>
      <c r="G2939" s="158" t="str">
        <f t="shared" si="272"/>
        <v>r3_67</v>
      </c>
      <c r="H2939" s="421" t="s">
        <v>673</v>
      </c>
      <c r="I2939" s="232">
        <v>43237</v>
      </c>
      <c r="J2939" s="49" t="s">
        <v>199</v>
      </c>
      <c r="K2939" s="157">
        <v>15</v>
      </c>
      <c r="L2939" s="50">
        <v>2350</v>
      </c>
      <c r="M2939" s="53" t="s">
        <v>232</v>
      </c>
      <c r="N2939" s="43">
        <v>0.32291666666666669</v>
      </c>
      <c r="O2939" s="158">
        <v>3</v>
      </c>
      <c r="P2939" s="53" t="s">
        <v>17</v>
      </c>
      <c r="Q2939" s="461"/>
      <c r="R2939" s="461"/>
      <c r="S2939" s="461"/>
      <c r="T2939" s="109">
        <f t="shared" si="273"/>
        <v>0.32291666666666663</v>
      </c>
      <c r="U2939" s="109">
        <f t="shared" si="274"/>
        <v>0.29166666666666663</v>
      </c>
      <c r="V2939" s="41">
        <f>IFERROR(VLOOKUP(L2939,'[1]ZESTAWIENIE NUMERÓW BOCZNYCH'!$A:$B,1,0),"")</f>
        <v>2350</v>
      </c>
      <c r="W2939" s="53" t="str">
        <f>IFERROR(VLOOKUP(V2939,'[1]ZESTAWIENIE NUMERÓW BOCZNYCH'!$A:$B,2,0),P2939)</f>
        <v>K2</v>
      </c>
      <c r="X2939" s="53" t="s">
        <v>12</v>
      </c>
      <c r="Y2939" s="53">
        <f>VLOOKUP(W2939,'[1]LICZBA MIEJSC'!$A:$C,2,0)</f>
        <v>20</v>
      </c>
      <c r="Z2939" s="53">
        <f>VLOOKUP(W2939,'[1]LICZBA MIEJSC'!$A:$C,3,0)</f>
        <v>210</v>
      </c>
      <c r="AA2939" s="53">
        <f t="shared" si="270"/>
        <v>230</v>
      </c>
      <c r="AB2939" s="41">
        <f t="shared" si="271"/>
        <v>18</v>
      </c>
      <c r="AC2939" s="113">
        <f t="shared" si="275"/>
        <v>7.8260869565217397E-2</v>
      </c>
      <c r="AD2939" s="299" t="s">
        <v>206</v>
      </c>
    </row>
    <row r="2940" spans="1:30" x14ac:dyDescent="0.25">
      <c r="A2940" s="28" t="s">
        <v>156</v>
      </c>
      <c r="B2940" s="230">
        <v>2939</v>
      </c>
      <c r="C2940" s="53">
        <v>3</v>
      </c>
      <c r="D2940" s="256">
        <v>23017</v>
      </c>
      <c r="E2940" s="454"/>
      <c r="F2940" s="256" t="s">
        <v>389</v>
      </c>
      <c r="G2940" s="158" t="str">
        <f t="shared" si="272"/>
        <v>r3_67</v>
      </c>
      <c r="H2940" s="421" t="s">
        <v>673</v>
      </c>
      <c r="I2940" s="232">
        <v>43237</v>
      </c>
      <c r="J2940" s="49" t="s">
        <v>199</v>
      </c>
      <c r="K2940" s="157">
        <v>7</v>
      </c>
      <c r="L2940" s="50">
        <v>2272</v>
      </c>
      <c r="M2940" s="53" t="s">
        <v>232</v>
      </c>
      <c r="N2940" s="43">
        <v>0.32500000000000001</v>
      </c>
      <c r="O2940" s="158">
        <v>3</v>
      </c>
      <c r="P2940" s="53" t="s">
        <v>17</v>
      </c>
      <c r="Q2940" s="461"/>
      <c r="R2940" s="461"/>
      <c r="S2940" s="461"/>
      <c r="T2940" s="109">
        <f t="shared" si="273"/>
        <v>0.32291666666666663</v>
      </c>
      <c r="U2940" s="109">
        <f t="shared" si="274"/>
        <v>0.29166666666666663</v>
      </c>
      <c r="V2940" s="41">
        <f>IFERROR(VLOOKUP(L2940,'[1]ZESTAWIENIE NUMERÓW BOCZNYCH'!$A:$B,1,0),"")</f>
        <v>2272</v>
      </c>
      <c r="W2940" s="53" t="str">
        <f>IFERROR(VLOOKUP(V2940,'[1]ZESTAWIENIE NUMERÓW BOCZNYCH'!$A:$B,2,0),P2940)</f>
        <v>K2</v>
      </c>
      <c r="X2940" s="53" t="s">
        <v>12</v>
      </c>
      <c r="Y2940" s="53">
        <f>VLOOKUP(W2940,'[1]LICZBA MIEJSC'!$A:$C,2,0)</f>
        <v>20</v>
      </c>
      <c r="Z2940" s="53">
        <f>VLOOKUP(W2940,'[1]LICZBA MIEJSC'!$A:$C,3,0)</f>
        <v>210</v>
      </c>
      <c r="AA2940" s="53">
        <f t="shared" si="270"/>
        <v>230</v>
      </c>
      <c r="AB2940" s="41">
        <f t="shared" si="271"/>
        <v>18</v>
      </c>
      <c r="AC2940" s="113">
        <f t="shared" si="275"/>
        <v>7.8260869565217397E-2</v>
      </c>
      <c r="AD2940" s="299" t="s">
        <v>206</v>
      </c>
    </row>
    <row r="2941" spans="1:30" x14ac:dyDescent="0.25">
      <c r="A2941" s="28" t="s">
        <v>156</v>
      </c>
      <c r="B2941" s="230">
        <v>2940</v>
      </c>
      <c r="C2941" s="53">
        <v>3</v>
      </c>
      <c r="D2941" s="256">
        <v>23017</v>
      </c>
      <c r="E2941" s="454"/>
      <c r="F2941" s="256" t="s">
        <v>389</v>
      </c>
      <c r="G2941" s="158" t="str">
        <f t="shared" si="272"/>
        <v>r3_67</v>
      </c>
      <c r="H2941" s="421" t="s">
        <v>673</v>
      </c>
      <c r="I2941" s="232">
        <v>43237</v>
      </c>
      <c r="J2941" s="49" t="s">
        <v>199</v>
      </c>
      <c r="K2941" s="157">
        <v>1</v>
      </c>
      <c r="L2941" s="50">
        <v>2260</v>
      </c>
      <c r="M2941" s="53" t="s">
        <v>232</v>
      </c>
      <c r="N2941" s="43">
        <v>0.32777777777777778</v>
      </c>
      <c r="O2941" s="158">
        <v>2</v>
      </c>
      <c r="P2941" s="53" t="s">
        <v>17</v>
      </c>
      <c r="Q2941" s="461"/>
      <c r="R2941" s="461"/>
      <c r="S2941" s="461"/>
      <c r="T2941" s="109">
        <f t="shared" si="273"/>
        <v>0.32291666666666663</v>
      </c>
      <c r="U2941" s="109">
        <f t="shared" si="274"/>
        <v>0.29166666666666663</v>
      </c>
      <c r="V2941" s="41">
        <f>IFERROR(VLOOKUP(L2941,'[1]ZESTAWIENIE NUMERÓW BOCZNYCH'!$A:$B,1,0),"")</f>
        <v>2260</v>
      </c>
      <c r="W2941" s="53" t="str">
        <f>IFERROR(VLOOKUP(V2941,'[1]ZESTAWIENIE NUMERÓW BOCZNYCH'!$A:$B,2,0),P2941)</f>
        <v>K2</v>
      </c>
      <c r="X2941" s="53" t="s">
        <v>12</v>
      </c>
      <c r="Y2941" s="53">
        <f>VLOOKUP(W2941,'[1]LICZBA MIEJSC'!$A:$C,2,0)</f>
        <v>20</v>
      </c>
      <c r="Z2941" s="53">
        <f>VLOOKUP(W2941,'[1]LICZBA MIEJSC'!$A:$C,3,0)</f>
        <v>210</v>
      </c>
      <c r="AA2941" s="53">
        <f t="shared" si="270"/>
        <v>230</v>
      </c>
      <c r="AB2941" s="41">
        <f t="shared" si="271"/>
        <v>10</v>
      </c>
      <c r="AC2941" s="113">
        <f t="shared" si="275"/>
        <v>4.3478260869565216E-2</v>
      </c>
      <c r="AD2941" s="299" t="s">
        <v>206</v>
      </c>
    </row>
    <row r="2942" spans="1:30" x14ac:dyDescent="0.25">
      <c r="A2942" s="28" t="s">
        <v>156</v>
      </c>
      <c r="B2942" s="230">
        <v>2941</v>
      </c>
      <c r="C2942" s="53">
        <v>3</v>
      </c>
      <c r="D2942" s="256">
        <v>23017</v>
      </c>
      <c r="E2942" s="454"/>
      <c r="F2942" s="256" t="s">
        <v>389</v>
      </c>
      <c r="G2942" s="158" t="str">
        <f t="shared" si="272"/>
        <v>r3_67</v>
      </c>
      <c r="H2942" s="421" t="s">
        <v>673</v>
      </c>
      <c r="I2942" s="232">
        <v>43237</v>
      </c>
      <c r="J2942" s="49" t="s">
        <v>199</v>
      </c>
      <c r="K2942" s="157">
        <v>15</v>
      </c>
      <c r="L2942" s="50">
        <v>2306</v>
      </c>
      <c r="M2942" s="53" t="s">
        <v>232</v>
      </c>
      <c r="N2942" s="43">
        <v>0.33194444444444443</v>
      </c>
      <c r="O2942" s="158">
        <v>2</v>
      </c>
      <c r="P2942" s="53" t="s">
        <v>17</v>
      </c>
      <c r="Q2942" s="461"/>
      <c r="R2942" s="461"/>
      <c r="S2942" s="461"/>
      <c r="T2942" s="109">
        <f t="shared" si="273"/>
        <v>0.32291666666666663</v>
      </c>
      <c r="U2942" s="109">
        <f t="shared" si="274"/>
        <v>0.29166666666666663</v>
      </c>
      <c r="V2942" s="41">
        <f>IFERROR(VLOOKUP(L2942,'[1]ZESTAWIENIE NUMERÓW BOCZNYCH'!$A:$B,1,0),"")</f>
        <v>2306</v>
      </c>
      <c r="W2942" s="53" t="str">
        <f>IFERROR(VLOOKUP(V2942,'[1]ZESTAWIENIE NUMERÓW BOCZNYCH'!$A:$B,2,0),P2942)</f>
        <v>K2</v>
      </c>
      <c r="X2942" s="53" t="s">
        <v>12</v>
      </c>
      <c r="Y2942" s="53">
        <f>VLOOKUP(W2942,'[1]LICZBA MIEJSC'!$A:$C,2,0)</f>
        <v>20</v>
      </c>
      <c r="Z2942" s="53">
        <f>VLOOKUP(W2942,'[1]LICZBA MIEJSC'!$A:$C,3,0)</f>
        <v>210</v>
      </c>
      <c r="AA2942" s="53">
        <f t="shared" si="270"/>
        <v>230</v>
      </c>
      <c r="AB2942" s="41">
        <f t="shared" si="271"/>
        <v>10</v>
      </c>
      <c r="AC2942" s="113">
        <f t="shared" si="275"/>
        <v>4.3478260869565216E-2</v>
      </c>
      <c r="AD2942" s="299" t="s">
        <v>206</v>
      </c>
    </row>
    <row r="2943" spans="1:30" x14ac:dyDescent="0.25">
      <c r="A2943" s="28" t="s">
        <v>156</v>
      </c>
      <c r="B2943" s="46">
        <v>2942</v>
      </c>
      <c r="C2943" s="53">
        <v>3</v>
      </c>
      <c r="D2943" s="256">
        <v>23017</v>
      </c>
      <c r="E2943" s="454"/>
      <c r="F2943" s="256" t="s">
        <v>389</v>
      </c>
      <c r="G2943" s="158" t="str">
        <f t="shared" si="272"/>
        <v>r3_67</v>
      </c>
      <c r="H2943" s="421" t="s">
        <v>673</v>
      </c>
      <c r="I2943" s="232">
        <v>43237</v>
      </c>
      <c r="J2943" s="49" t="s">
        <v>199</v>
      </c>
      <c r="K2943" s="157">
        <v>7</v>
      </c>
      <c r="L2943" s="50">
        <v>2378</v>
      </c>
      <c r="M2943" s="53" t="s">
        <v>232</v>
      </c>
      <c r="N2943" s="43">
        <v>0.33263888888888887</v>
      </c>
      <c r="O2943" s="158">
        <v>2</v>
      </c>
      <c r="P2943" s="53" t="s">
        <v>19</v>
      </c>
      <c r="Q2943" s="461"/>
      <c r="R2943" s="461"/>
      <c r="S2943" s="461"/>
      <c r="T2943" s="109">
        <f t="shared" si="273"/>
        <v>0.32291666666666663</v>
      </c>
      <c r="U2943" s="109">
        <f t="shared" si="274"/>
        <v>0.29166666666666663</v>
      </c>
      <c r="V2943" s="41">
        <f>IFERROR(VLOOKUP(L2943,'[1]ZESTAWIENIE NUMERÓW BOCZNYCH'!$A:$B,1,0),"")</f>
        <v>2378</v>
      </c>
      <c r="W2943" s="53" t="str">
        <f>IFERROR(VLOOKUP(V2943,'[1]ZESTAWIENIE NUMERÓW BOCZNYCH'!$A:$B,2,0),P2943)</f>
        <v>K2</v>
      </c>
      <c r="X2943" s="53" t="s">
        <v>12</v>
      </c>
      <c r="Y2943" s="53">
        <f>VLOOKUP(W2943,'[1]LICZBA MIEJSC'!$A:$C,2,0)</f>
        <v>20</v>
      </c>
      <c r="Z2943" s="53">
        <f>VLOOKUP(W2943,'[1]LICZBA MIEJSC'!$A:$C,3,0)</f>
        <v>210</v>
      </c>
      <c r="AA2943" s="53">
        <f t="shared" si="270"/>
        <v>230</v>
      </c>
      <c r="AB2943" s="41">
        <f t="shared" si="271"/>
        <v>10</v>
      </c>
      <c r="AC2943" s="113">
        <f t="shared" si="275"/>
        <v>4.3478260869565216E-2</v>
      </c>
      <c r="AD2943" s="299" t="s">
        <v>206</v>
      </c>
    </row>
    <row r="2944" spans="1:30" x14ac:dyDescent="0.25">
      <c r="A2944" s="28" t="s">
        <v>156</v>
      </c>
      <c r="B2944" s="46">
        <v>2943</v>
      </c>
      <c r="C2944" s="53">
        <v>3</v>
      </c>
      <c r="D2944" s="256">
        <v>23017</v>
      </c>
      <c r="E2944" s="454"/>
      <c r="F2944" s="256" t="s">
        <v>389</v>
      </c>
      <c r="G2944" s="158" t="str">
        <f t="shared" si="272"/>
        <v>r3_67</v>
      </c>
      <c r="H2944" s="421" t="s">
        <v>673</v>
      </c>
      <c r="I2944" s="232">
        <v>43237</v>
      </c>
      <c r="J2944" s="49" t="s">
        <v>199</v>
      </c>
      <c r="K2944" s="157">
        <v>7</v>
      </c>
      <c r="L2944" s="50">
        <v>2808</v>
      </c>
      <c r="M2944" s="53" t="s">
        <v>232</v>
      </c>
      <c r="N2944" s="43">
        <v>0.33749999999999997</v>
      </c>
      <c r="O2944" s="158">
        <v>2</v>
      </c>
      <c r="P2944" s="53" t="s">
        <v>18</v>
      </c>
      <c r="Q2944" s="461"/>
      <c r="R2944" s="461"/>
      <c r="S2944" s="461"/>
      <c r="T2944" s="109">
        <f t="shared" si="273"/>
        <v>0.33333333333333331</v>
      </c>
      <c r="U2944" s="109">
        <f t="shared" si="274"/>
        <v>0.33333333333333331</v>
      </c>
      <c r="V2944" s="41">
        <f>IFERROR(VLOOKUP(L2944,'[1]ZESTAWIENIE NUMERÓW BOCZNYCH'!$A:$B,1,0),"")</f>
        <v>2808</v>
      </c>
      <c r="W2944" s="53" t="str">
        <f>IFERROR(VLOOKUP(V2944,'[1]ZESTAWIENIE NUMERÓW BOCZNYCH'!$A:$B,2,0),P2944)</f>
        <v>MB</v>
      </c>
      <c r="X2944" s="53" t="s">
        <v>12</v>
      </c>
      <c r="Y2944" s="53">
        <f>VLOOKUP(W2944,'[1]LICZBA MIEJSC'!$A:$C,2,0)</f>
        <v>40</v>
      </c>
      <c r="Z2944" s="53">
        <f>VLOOKUP(W2944,'[1]LICZBA MIEJSC'!$A:$C,3,0)</f>
        <v>174</v>
      </c>
      <c r="AA2944" s="53">
        <f t="shared" si="270"/>
        <v>214</v>
      </c>
      <c r="AB2944" s="41">
        <f t="shared" si="271"/>
        <v>20</v>
      </c>
      <c r="AC2944" s="113">
        <f t="shared" si="275"/>
        <v>9.3457943925233641E-2</v>
      </c>
      <c r="AD2944" s="299" t="s">
        <v>206</v>
      </c>
    </row>
    <row r="2945" spans="1:30" x14ac:dyDescent="0.25">
      <c r="A2945" s="28" t="s">
        <v>156</v>
      </c>
      <c r="B2945" s="230">
        <v>2944</v>
      </c>
      <c r="C2945" s="53">
        <v>3</v>
      </c>
      <c r="D2945" s="256">
        <v>23017</v>
      </c>
      <c r="E2945" s="454"/>
      <c r="F2945" s="256" t="s">
        <v>389</v>
      </c>
      <c r="G2945" s="158" t="str">
        <f t="shared" si="272"/>
        <v>r3_67</v>
      </c>
      <c r="H2945" s="421" t="s">
        <v>673</v>
      </c>
      <c r="I2945" s="232">
        <v>43237</v>
      </c>
      <c r="J2945" s="49" t="s">
        <v>199</v>
      </c>
      <c r="K2945" s="157">
        <v>15</v>
      </c>
      <c r="L2945" s="50">
        <v>2460</v>
      </c>
      <c r="M2945" s="53" t="s">
        <v>232</v>
      </c>
      <c r="N2945" s="43">
        <v>0.34097222222222223</v>
      </c>
      <c r="O2945" s="158">
        <v>3</v>
      </c>
      <c r="P2945" s="53" t="s">
        <v>17</v>
      </c>
      <c r="Q2945" s="461"/>
      <c r="R2945" s="461"/>
      <c r="S2945" s="461"/>
      <c r="T2945" s="109">
        <f t="shared" si="273"/>
        <v>0.33333333333333331</v>
      </c>
      <c r="U2945" s="109">
        <f t="shared" si="274"/>
        <v>0.33333333333333331</v>
      </c>
      <c r="V2945" s="41">
        <f>IFERROR(VLOOKUP(L2945,'[1]ZESTAWIENIE NUMERÓW BOCZNYCH'!$A:$B,1,0),"")</f>
        <v>2460</v>
      </c>
      <c r="W2945" s="53" t="str">
        <f>IFERROR(VLOOKUP(V2945,'[1]ZESTAWIENIE NUMERÓW BOCZNYCH'!$A:$B,2,0),P2945)</f>
        <v>K2</v>
      </c>
      <c r="X2945" s="53" t="s">
        <v>12</v>
      </c>
      <c r="Y2945" s="53">
        <f>VLOOKUP(W2945,'[1]LICZBA MIEJSC'!$A:$C,2,0)</f>
        <v>20</v>
      </c>
      <c r="Z2945" s="53">
        <f>VLOOKUP(W2945,'[1]LICZBA MIEJSC'!$A:$C,3,0)</f>
        <v>210</v>
      </c>
      <c r="AA2945" s="53">
        <f t="shared" si="270"/>
        <v>230</v>
      </c>
      <c r="AB2945" s="41">
        <f t="shared" si="271"/>
        <v>18</v>
      </c>
      <c r="AC2945" s="113">
        <f t="shared" si="275"/>
        <v>7.8260869565217397E-2</v>
      </c>
      <c r="AD2945" s="299" t="s">
        <v>206</v>
      </c>
    </row>
    <row r="2946" spans="1:30" x14ac:dyDescent="0.25">
      <c r="A2946" s="28" t="s">
        <v>156</v>
      </c>
      <c r="B2946" s="230">
        <v>2945</v>
      </c>
      <c r="C2946" s="53">
        <v>3</v>
      </c>
      <c r="D2946" s="256">
        <v>23017</v>
      </c>
      <c r="E2946" s="454"/>
      <c r="F2946" s="256" t="s">
        <v>389</v>
      </c>
      <c r="G2946" s="158" t="str">
        <f t="shared" si="272"/>
        <v>r3_67</v>
      </c>
      <c r="H2946" s="421" t="s">
        <v>673</v>
      </c>
      <c r="I2946" s="232">
        <v>43237</v>
      </c>
      <c r="J2946" s="49" t="s">
        <v>199</v>
      </c>
      <c r="K2946" s="157">
        <v>7</v>
      </c>
      <c r="L2946" s="50">
        <v>2358</v>
      </c>
      <c r="M2946" s="53" t="s">
        <v>232</v>
      </c>
      <c r="N2946" s="43">
        <v>0.34097222222222223</v>
      </c>
      <c r="O2946" s="158">
        <v>2</v>
      </c>
      <c r="P2946" s="53" t="s">
        <v>17</v>
      </c>
      <c r="Q2946" s="461"/>
      <c r="R2946" s="461"/>
      <c r="S2946" s="461"/>
      <c r="T2946" s="109">
        <f t="shared" si="273"/>
        <v>0.33333333333333331</v>
      </c>
      <c r="U2946" s="109">
        <f t="shared" si="274"/>
        <v>0.33333333333333331</v>
      </c>
      <c r="V2946" s="41" t="str">
        <f>IFERROR(VLOOKUP(L2946,'[1]ZESTAWIENIE NUMERÓW BOCZNYCH'!$A:$B,1,0),"")</f>
        <v/>
      </c>
      <c r="W2946" s="53" t="str">
        <f>IFERROR(VLOOKUP(V2946,'[1]ZESTAWIENIE NUMERÓW BOCZNYCH'!$A:$B,2,0),P2946)</f>
        <v>P2</v>
      </c>
      <c r="X2946" s="53" t="s">
        <v>12</v>
      </c>
      <c r="Y2946" s="53">
        <f>VLOOKUP(W2946,'[1]LICZBA MIEJSC'!$A:$C,2,0)</f>
        <v>23</v>
      </c>
      <c r="Z2946" s="53">
        <f>VLOOKUP(W2946,'[1]LICZBA MIEJSC'!$A:$C,3,0)</f>
        <v>121</v>
      </c>
      <c r="AA2946" s="53">
        <f t="shared" ref="AA2946:AA3009" si="276">Y2946+Z2946</f>
        <v>144</v>
      </c>
      <c r="AB2946" s="41">
        <f t="shared" ref="AB2946:AB3009" si="277">ROUND(IF(O2946=$AE$1,0,IF(O2946=$AG$1,AA2946*0.1,IF(O2946=$AI$1,Y2946/2,IF(O2946=$AK$1,Y2946*0.9,IF(O2946=$AM$1,Y2946+(Z2946*0.5),IF(O2946=$AO$1,AA2946*0.9,IF(O2946=$AQ$1,AA2946*1.1,"BŁĄD"))))))),0)</f>
        <v>12</v>
      </c>
      <c r="AC2946" s="113">
        <f t="shared" si="275"/>
        <v>8.3333333333333329E-2</v>
      </c>
      <c r="AD2946" s="299" t="s">
        <v>206</v>
      </c>
    </row>
    <row r="2947" spans="1:30" x14ac:dyDescent="0.25">
      <c r="A2947" s="28" t="s">
        <v>156</v>
      </c>
      <c r="B2947" s="230">
        <v>2946</v>
      </c>
      <c r="C2947" s="53">
        <v>3</v>
      </c>
      <c r="D2947" s="256">
        <v>23017</v>
      </c>
      <c r="E2947" s="454"/>
      <c r="F2947" s="256" t="s">
        <v>389</v>
      </c>
      <c r="G2947" s="158" t="str">
        <f t="shared" ref="G2947:G3010" si="278">IF(ISERROR(RIGHT(LEFT(F2947,FIND("_",MID(F2947,4,150))+2))*1),LEFT(F2947,FIND("_",MID(F2947,4,150))+1),LEFT(F2947,FIND("_",MID(F2947,4,150))+2))</f>
        <v>r3_67</v>
      </c>
      <c r="H2947" s="421" t="s">
        <v>673</v>
      </c>
      <c r="I2947" s="232">
        <v>43237</v>
      </c>
      <c r="J2947" s="49" t="s">
        <v>199</v>
      </c>
      <c r="K2947" s="157">
        <v>1</v>
      </c>
      <c r="L2947" s="50">
        <v>2426</v>
      </c>
      <c r="M2947" s="53" t="s">
        <v>232</v>
      </c>
      <c r="N2947" s="43">
        <v>0.34513888888888888</v>
      </c>
      <c r="O2947" s="158">
        <v>1</v>
      </c>
      <c r="P2947" s="53" t="s">
        <v>17</v>
      </c>
      <c r="Q2947" s="461"/>
      <c r="R2947" s="461"/>
      <c r="S2947" s="461"/>
      <c r="T2947" s="109">
        <f t="shared" ref="T2947:T3010" si="279">FLOOR(N2947,"0:15")</f>
        <v>0.34375</v>
      </c>
      <c r="U2947" s="109">
        <f t="shared" ref="U2947:U3010" si="280">FLOOR(N2947,TIME(1,0,0))</f>
        <v>0.33333333333333331</v>
      </c>
      <c r="V2947" s="41">
        <f>IFERROR(VLOOKUP(L2947,'[1]ZESTAWIENIE NUMERÓW BOCZNYCH'!$A:$B,1,0),"")</f>
        <v>2426</v>
      </c>
      <c r="W2947" s="53" t="str">
        <f>IFERROR(VLOOKUP(V2947,'[1]ZESTAWIENIE NUMERÓW BOCZNYCH'!$A:$B,2,0),P2947)</f>
        <v>K2</v>
      </c>
      <c r="X2947" s="53" t="s">
        <v>12</v>
      </c>
      <c r="Y2947" s="53">
        <f>VLOOKUP(W2947,'[1]LICZBA MIEJSC'!$A:$C,2,0)</f>
        <v>20</v>
      </c>
      <c r="Z2947" s="53">
        <f>VLOOKUP(W2947,'[1]LICZBA MIEJSC'!$A:$C,3,0)</f>
        <v>210</v>
      </c>
      <c r="AA2947" s="53">
        <f t="shared" si="276"/>
        <v>230</v>
      </c>
      <c r="AB2947" s="41">
        <f t="shared" si="277"/>
        <v>23</v>
      </c>
      <c r="AC2947" s="113">
        <f t="shared" ref="AC2947:AC3010" si="281">AB2947/AA2947</f>
        <v>0.1</v>
      </c>
      <c r="AD2947" s="299" t="s">
        <v>206</v>
      </c>
    </row>
    <row r="2948" spans="1:30" x14ac:dyDescent="0.25">
      <c r="A2948" s="28" t="s">
        <v>156</v>
      </c>
      <c r="B2948" s="230">
        <v>2947</v>
      </c>
      <c r="C2948" s="53">
        <v>3</v>
      </c>
      <c r="D2948" s="256">
        <v>23017</v>
      </c>
      <c r="E2948" s="454"/>
      <c r="F2948" s="256" t="s">
        <v>389</v>
      </c>
      <c r="G2948" s="158" t="str">
        <f t="shared" si="278"/>
        <v>r3_67</v>
      </c>
      <c r="H2948" s="421" t="s">
        <v>673</v>
      </c>
      <c r="I2948" s="232">
        <v>43237</v>
      </c>
      <c r="J2948" s="49" t="s">
        <v>199</v>
      </c>
      <c r="K2948" s="157">
        <v>15</v>
      </c>
      <c r="L2948" s="50">
        <v>2442</v>
      </c>
      <c r="M2948" s="53" t="s">
        <v>232</v>
      </c>
      <c r="N2948" s="43">
        <v>0.34930555555555554</v>
      </c>
      <c r="O2948" s="158">
        <v>2</v>
      </c>
      <c r="P2948" s="53" t="s">
        <v>17</v>
      </c>
      <c r="Q2948" s="461"/>
      <c r="R2948" s="461"/>
      <c r="S2948" s="461"/>
      <c r="T2948" s="109">
        <f t="shared" si="279"/>
        <v>0.34375</v>
      </c>
      <c r="U2948" s="109">
        <f t="shared" si="280"/>
        <v>0.33333333333333331</v>
      </c>
      <c r="V2948" s="41">
        <f>IFERROR(VLOOKUP(L2948,'[1]ZESTAWIENIE NUMERÓW BOCZNYCH'!$A:$B,1,0),"")</f>
        <v>2442</v>
      </c>
      <c r="W2948" s="53" t="str">
        <f>IFERROR(VLOOKUP(V2948,'[1]ZESTAWIENIE NUMERÓW BOCZNYCH'!$A:$B,2,0),P2948)</f>
        <v>K2</v>
      </c>
      <c r="X2948" s="53" t="s">
        <v>12</v>
      </c>
      <c r="Y2948" s="53">
        <f>VLOOKUP(W2948,'[1]LICZBA MIEJSC'!$A:$C,2,0)</f>
        <v>20</v>
      </c>
      <c r="Z2948" s="53">
        <f>VLOOKUP(W2948,'[1]LICZBA MIEJSC'!$A:$C,3,0)</f>
        <v>210</v>
      </c>
      <c r="AA2948" s="53">
        <f t="shared" si="276"/>
        <v>230</v>
      </c>
      <c r="AB2948" s="41">
        <f t="shared" si="277"/>
        <v>10</v>
      </c>
      <c r="AC2948" s="113">
        <f t="shared" si="281"/>
        <v>4.3478260869565216E-2</v>
      </c>
      <c r="AD2948" s="299" t="s">
        <v>206</v>
      </c>
    </row>
    <row r="2949" spans="1:30" x14ac:dyDescent="0.25">
      <c r="A2949" s="28" t="s">
        <v>156</v>
      </c>
      <c r="B2949" s="46">
        <v>2948</v>
      </c>
      <c r="C2949" s="53">
        <v>4</v>
      </c>
      <c r="D2949" s="256">
        <v>23017</v>
      </c>
      <c r="E2949" s="454"/>
      <c r="F2949" s="256" t="s">
        <v>389</v>
      </c>
      <c r="G2949" s="158" t="str">
        <f t="shared" si="278"/>
        <v>r3_67</v>
      </c>
      <c r="H2949" s="421" t="s">
        <v>673</v>
      </c>
      <c r="I2949" s="232">
        <v>43237</v>
      </c>
      <c r="J2949" s="49" t="s">
        <v>199</v>
      </c>
      <c r="K2949" s="157">
        <v>1</v>
      </c>
      <c r="L2949" s="50">
        <v>2806</v>
      </c>
      <c r="M2949" s="53" t="s">
        <v>232</v>
      </c>
      <c r="N2949" s="43">
        <v>0.35416666666666669</v>
      </c>
      <c r="O2949" s="158">
        <v>2</v>
      </c>
      <c r="P2949" s="53" t="s">
        <v>18</v>
      </c>
      <c r="Q2949" s="461"/>
      <c r="R2949" s="461"/>
      <c r="S2949" s="461"/>
      <c r="T2949" s="109">
        <f t="shared" si="279"/>
        <v>0.35416666666666663</v>
      </c>
      <c r="U2949" s="109">
        <f t="shared" si="280"/>
        <v>0.33333333333333331</v>
      </c>
      <c r="V2949" s="41">
        <f>IFERROR(VLOOKUP(L2949,'[1]ZESTAWIENIE NUMERÓW BOCZNYCH'!$A:$B,1,0),"")</f>
        <v>2806</v>
      </c>
      <c r="W2949" s="53" t="str">
        <f>IFERROR(VLOOKUP(V2949,'[1]ZESTAWIENIE NUMERÓW BOCZNYCH'!$A:$B,2,0),P2949)</f>
        <v>MB</v>
      </c>
      <c r="X2949" s="53" t="s">
        <v>12</v>
      </c>
      <c r="Y2949" s="53">
        <f>VLOOKUP(W2949,'[1]LICZBA MIEJSC'!$A:$C,2,0)</f>
        <v>40</v>
      </c>
      <c r="Z2949" s="53">
        <f>VLOOKUP(W2949,'[1]LICZBA MIEJSC'!$A:$C,3,0)</f>
        <v>174</v>
      </c>
      <c r="AA2949" s="53">
        <f t="shared" si="276"/>
        <v>214</v>
      </c>
      <c r="AB2949" s="41">
        <f t="shared" si="277"/>
        <v>20</v>
      </c>
      <c r="AC2949" s="113">
        <f t="shared" si="281"/>
        <v>9.3457943925233641E-2</v>
      </c>
      <c r="AD2949" s="299" t="s">
        <v>206</v>
      </c>
    </row>
    <row r="2950" spans="1:30" x14ac:dyDescent="0.25">
      <c r="A2950" s="28" t="s">
        <v>156</v>
      </c>
      <c r="B2950" s="230">
        <v>2949</v>
      </c>
      <c r="C2950" s="53">
        <v>4</v>
      </c>
      <c r="D2950" s="256">
        <v>23017</v>
      </c>
      <c r="E2950" s="454"/>
      <c r="F2950" s="256" t="s">
        <v>389</v>
      </c>
      <c r="G2950" s="158" t="str">
        <f t="shared" si="278"/>
        <v>r3_67</v>
      </c>
      <c r="H2950" s="421" t="s">
        <v>673</v>
      </c>
      <c r="I2950" s="232">
        <v>43237</v>
      </c>
      <c r="J2950" s="49" t="s">
        <v>199</v>
      </c>
      <c r="K2950" s="157">
        <v>7</v>
      </c>
      <c r="L2950" s="50">
        <v>2228</v>
      </c>
      <c r="M2950" s="53" t="s">
        <v>232</v>
      </c>
      <c r="N2950" s="43">
        <v>0.35416666666666669</v>
      </c>
      <c r="O2950" s="158">
        <v>2</v>
      </c>
      <c r="P2950" s="53" t="s">
        <v>17</v>
      </c>
      <c r="Q2950" s="461"/>
      <c r="R2950" s="461"/>
      <c r="S2950" s="461"/>
      <c r="T2950" s="109">
        <f t="shared" si="279"/>
        <v>0.35416666666666663</v>
      </c>
      <c r="U2950" s="109">
        <f t="shared" si="280"/>
        <v>0.33333333333333331</v>
      </c>
      <c r="V2950" s="41">
        <f>IFERROR(VLOOKUP(L2950,'[1]ZESTAWIENIE NUMERÓW BOCZNYCH'!$A:$B,1,0),"")</f>
        <v>2228</v>
      </c>
      <c r="W2950" s="53" t="str">
        <f>IFERROR(VLOOKUP(V2950,'[1]ZESTAWIENIE NUMERÓW BOCZNYCH'!$A:$B,2,0),P2950)</f>
        <v>K2</v>
      </c>
      <c r="X2950" s="53" t="s">
        <v>12</v>
      </c>
      <c r="Y2950" s="53">
        <f>VLOOKUP(W2950,'[1]LICZBA MIEJSC'!$A:$C,2,0)</f>
        <v>20</v>
      </c>
      <c r="Z2950" s="53">
        <f>VLOOKUP(W2950,'[1]LICZBA MIEJSC'!$A:$C,3,0)</f>
        <v>210</v>
      </c>
      <c r="AA2950" s="53">
        <f t="shared" si="276"/>
        <v>230</v>
      </c>
      <c r="AB2950" s="41">
        <f t="shared" si="277"/>
        <v>10</v>
      </c>
      <c r="AC2950" s="113">
        <f t="shared" si="281"/>
        <v>4.3478260869565216E-2</v>
      </c>
      <c r="AD2950" s="299" t="s">
        <v>206</v>
      </c>
    </row>
    <row r="2951" spans="1:30" x14ac:dyDescent="0.25">
      <c r="A2951" s="28" t="s">
        <v>156</v>
      </c>
      <c r="B2951" s="46">
        <v>2950</v>
      </c>
      <c r="C2951" s="53">
        <v>4</v>
      </c>
      <c r="D2951" s="256">
        <v>23017</v>
      </c>
      <c r="E2951" s="454"/>
      <c r="F2951" s="256" t="s">
        <v>389</v>
      </c>
      <c r="G2951" s="158" t="str">
        <f t="shared" si="278"/>
        <v>r3_67</v>
      </c>
      <c r="H2951" s="421" t="s">
        <v>673</v>
      </c>
      <c r="I2951" s="232">
        <v>43237</v>
      </c>
      <c r="J2951" s="49" t="s">
        <v>199</v>
      </c>
      <c r="K2951" s="157">
        <v>7</v>
      </c>
      <c r="L2951" s="50">
        <v>2440</v>
      </c>
      <c r="M2951" s="53" t="s">
        <v>232</v>
      </c>
      <c r="N2951" s="43">
        <v>0.35694444444444445</v>
      </c>
      <c r="O2951" s="158">
        <v>1</v>
      </c>
      <c r="P2951" s="53" t="s">
        <v>19</v>
      </c>
      <c r="Q2951" s="461"/>
      <c r="R2951" s="461"/>
      <c r="S2951" s="461"/>
      <c r="T2951" s="109">
        <f t="shared" si="279"/>
        <v>0.35416666666666663</v>
      </c>
      <c r="U2951" s="109">
        <f t="shared" si="280"/>
        <v>0.33333333333333331</v>
      </c>
      <c r="V2951" s="41">
        <f>IFERROR(VLOOKUP(L2951,'[1]ZESTAWIENIE NUMERÓW BOCZNYCH'!$A:$B,1,0),"")</f>
        <v>2440</v>
      </c>
      <c r="W2951" s="53" t="str">
        <f>IFERROR(VLOOKUP(V2951,'[1]ZESTAWIENIE NUMERÓW BOCZNYCH'!$A:$B,2,0),P2951)</f>
        <v>K2</v>
      </c>
      <c r="X2951" s="53" t="s">
        <v>12</v>
      </c>
      <c r="Y2951" s="53">
        <f>VLOOKUP(W2951,'[1]LICZBA MIEJSC'!$A:$C,2,0)</f>
        <v>20</v>
      </c>
      <c r="Z2951" s="53">
        <f>VLOOKUP(W2951,'[1]LICZBA MIEJSC'!$A:$C,3,0)</f>
        <v>210</v>
      </c>
      <c r="AA2951" s="53">
        <f t="shared" si="276"/>
        <v>230</v>
      </c>
      <c r="AB2951" s="41">
        <f t="shared" si="277"/>
        <v>23</v>
      </c>
      <c r="AC2951" s="113">
        <f t="shared" si="281"/>
        <v>0.1</v>
      </c>
      <c r="AD2951" s="299" t="s">
        <v>206</v>
      </c>
    </row>
    <row r="2952" spans="1:30" x14ac:dyDescent="0.25">
      <c r="A2952" s="28" t="s">
        <v>156</v>
      </c>
      <c r="B2952" s="46">
        <v>2951</v>
      </c>
      <c r="C2952" s="53">
        <v>4</v>
      </c>
      <c r="D2952" s="256">
        <v>23017</v>
      </c>
      <c r="E2952" s="454"/>
      <c r="F2952" s="256" t="s">
        <v>389</v>
      </c>
      <c r="G2952" s="158" t="str">
        <f t="shared" si="278"/>
        <v>r3_67</v>
      </c>
      <c r="H2952" s="421" t="s">
        <v>673</v>
      </c>
      <c r="I2952" s="232">
        <v>43237</v>
      </c>
      <c r="J2952" s="49" t="s">
        <v>199</v>
      </c>
      <c r="K2952" s="157">
        <v>15</v>
      </c>
      <c r="L2952" s="50">
        <v>2816</v>
      </c>
      <c r="M2952" s="53" t="s">
        <v>232</v>
      </c>
      <c r="N2952" s="43">
        <v>0.3576388888888889</v>
      </c>
      <c r="O2952" s="158">
        <v>2</v>
      </c>
      <c r="P2952" s="53" t="s">
        <v>18</v>
      </c>
      <c r="Q2952" s="461"/>
      <c r="R2952" s="461"/>
      <c r="S2952" s="461"/>
      <c r="T2952" s="109">
        <f t="shared" si="279"/>
        <v>0.35416666666666663</v>
      </c>
      <c r="U2952" s="109">
        <f t="shared" si="280"/>
        <v>0.33333333333333331</v>
      </c>
      <c r="V2952" s="41">
        <f>IFERROR(VLOOKUP(L2952,'[1]ZESTAWIENIE NUMERÓW BOCZNYCH'!$A:$B,1,0),"")</f>
        <v>2816</v>
      </c>
      <c r="W2952" s="53" t="str">
        <f>IFERROR(VLOOKUP(V2952,'[1]ZESTAWIENIE NUMERÓW BOCZNYCH'!$A:$B,2,0),P2952)</f>
        <v>MB</v>
      </c>
      <c r="X2952" s="53" t="s">
        <v>12</v>
      </c>
      <c r="Y2952" s="53">
        <f>VLOOKUP(W2952,'[1]LICZBA MIEJSC'!$A:$C,2,0)</f>
        <v>40</v>
      </c>
      <c r="Z2952" s="53">
        <f>VLOOKUP(W2952,'[1]LICZBA MIEJSC'!$A:$C,3,0)</f>
        <v>174</v>
      </c>
      <c r="AA2952" s="53">
        <f t="shared" si="276"/>
        <v>214</v>
      </c>
      <c r="AB2952" s="41">
        <f t="shared" si="277"/>
        <v>20</v>
      </c>
      <c r="AC2952" s="113">
        <f t="shared" si="281"/>
        <v>9.3457943925233641E-2</v>
      </c>
      <c r="AD2952" s="299" t="s">
        <v>206</v>
      </c>
    </row>
    <row r="2953" spans="1:30" x14ac:dyDescent="0.25">
      <c r="A2953" s="28" t="s">
        <v>156</v>
      </c>
      <c r="B2953" s="230">
        <v>2952</v>
      </c>
      <c r="C2953" s="53">
        <v>4</v>
      </c>
      <c r="D2953" s="256">
        <v>23017</v>
      </c>
      <c r="E2953" s="454"/>
      <c r="F2953" s="256" t="s">
        <v>389</v>
      </c>
      <c r="G2953" s="158" t="str">
        <f t="shared" si="278"/>
        <v>r3_67</v>
      </c>
      <c r="H2953" s="421" t="s">
        <v>673</v>
      </c>
      <c r="I2953" s="232">
        <v>43237</v>
      </c>
      <c r="J2953" s="49" t="s">
        <v>199</v>
      </c>
      <c r="K2953" s="157">
        <v>1</v>
      </c>
      <c r="L2953" s="50">
        <v>2522</v>
      </c>
      <c r="M2953" s="53" t="s">
        <v>232</v>
      </c>
      <c r="N2953" s="43">
        <v>0.36180555555555555</v>
      </c>
      <c r="O2953" s="158">
        <v>1</v>
      </c>
      <c r="P2953" s="53" t="s">
        <v>17</v>
      </c>
      <c r="Q2953" s="461"/>
      <c r="R2953" s="461"/>
      <c r="S2953" s="461"/>
      <c r="T2953" s="109">
        <f t="shared" si="279"/>
        <v>0.35416666666666663</v>
      </c>
      <c r="U2953" s="109">
        <f t="shared" si="280"/>
        <v>0.33333333333333331</v>
      </c>
      <c r="V2953" s="41">
        <f>IFERROR(VLOOKUP(L2953,'[1]ZESTAWIENIE NUMERÓW BOCZNYCH'!$A:$B,1,0),"")</f>
        <v>2522</v>
      </c>
      <c r="W2953" s="53" t="str">
        <f>IFERROR(VLOOKUP(V2953,'[1]ZESTAWIENIE NUMERÓW BOCZNYCH'!$A:$B,2,0),P2953)</f>
        <v>K2</v>
      </c>
      <c r="X2953" s="53" t="s">
        <v>12</v>
      </c>
      <c r="Y2953" s="53">
        <f>VLOOKUP(W2953,'[1]LICZBA MIEJSC'!$A:$C,2,0)</f>
        <v>20</v>
      </c>
      <c r="Z2953" s="53">
        <f>VLOOKUP(W2953,'[1]LICZBA MIEJSC'!$A:$C,3,0)</f>
        <v>210</v>
      </c>
      <c r="AA2953" s="53">
        <f t="shared" si="276"/>
        <v>230</v>
      </c>
      <c r="AB2953" s="41">
        <f t="shared" si="277"/>
        <v>23</v>
      </c>
      <c r="AC2953" s="113">
        <f t="shared" si="281"/>
        <v>0.1</v>
      </c>
      <c r="AD2953" s="299" t="s">
        <v>206</v>
      </c>
    </row>
    <row r="2954" spans="1:30" x14ac:dyDescent="0.25">
      <c r="A2954" s="28" t="s">
        <v>156</v>
      </c>
      <c r="B2954" s="230">
        <v>2953</v>
      </c>
      <c r="C2954" s="53">
        <v>4</v>
      </c>
      <c r="D2954" s="256">
        <v>23017</v>
      </c>
      <c r="E2954" s="454"/>
      <c r="F2954" s="256" t="s">
        <v>389</v>
      </c>
      <c r="G2954" s="158" t="str">
        <f t="shared" si="278"/>
        <v>r3_67</v>
      </c>
      <c r="H2954" s="421" t="s">
        <v>673</v>
      </c>
      <c r="I2954" s="232">
        <v>43237</v>
      </c>
      <c r="J2954" s="49" t="s">
        <v>199</v>
      </c>
      <c r="K2954" s="157">
        <v>15</v>
      </c>
      <c r="L2954" s="50">
        <v>2206</v>
      </c>
      <c r="M2954" s="53" t="s">
        <v>232</v>
      </c>
      <c r="N2954" s="43">
        <v>0.36527777777777781</v>
      </c>
      <c r="O2954" s="158">
        <v>2</v>
      </c>
      <c r="P2954" s="53" t="s">
        <v>17</v>
      </c>
      <c r="Q2954" s="461"/>
      <c r="R2954" s="461"/>
      <c r="S2954" s="461"/>
      <c r="T2954" s="109">
        <f t="shared" si="279"/>
        <v>0.36458333333333331</v>
      </c>
      <c r="U2954" s="109">
        <f t="shared" si="280"/>
        <v>0.33333333333333331</v>
      </c>
      <c r="V2954" s="41">
        <f>IFERROR(VLOOKUP(L2954,'[1]ZESTAWIENIE NUMERÓW BOCZNYCH'!$A:$B,1,0),"")</f>
        <v>2206</v>
      </c>
      <c r="W2954" s="53" t="str">
        <f>IFERROR(VLOOKUP(V2954,'[1]ZESTAWIENIE NUMERÓW BOCZNYCH'!$A:$B,2,0),P2954)</f>
        <v>K2</v>
      </c>
      <c r="X2954" s="53" t="s">
        <v>12</v>
      </c>
      <c r="Y2954" s="53">
        <f>VLOOKUP(W2954,'[1]LICZBA MIEJSC'!$A:$C,2,0)</f>
        <v>20</v>
      </c>
      <c r="Z2954" s="53">
        <f>VLOOKUP(W2954,'[1]LICZBA MIEJSC'!$A:$C,3,0)</f>
        <v>210</v>
      </c>
      <c r="AA2954" s="53">
        <f t="shared" si="276"/>
        <v>230</v>
      </c>
      <c r="AB2954" s="41">
        <f t="shared" si="277"/>
        <v>10</v>
      </c>
      <c r="AC2954" s="113">
        <f t="shared" si="281"/>
        <v>4.3478260869565216E-2</v>
      </c>
      <c r="AD2954" s="299" t="s">
        <v>206</v>
      </c>
    </row>
    <row r="2955" spans="1:30" x14ac:dyDescent="0.25">
      <c r="A2955" s="28" t="s">
        <v>156</v>
      </c>
      <c r="B2955" s="46">
        <v>2954</v>
      </c>
      <c r="C2955" s="53">
        <v>4</v>
      </c>
      <c r="D2955" s="256">
        <v>23017</v>
      </c>
      <c r="E2955" s="454"/>
      <c r="F2955" s="256" t="s">
        <v>389</v>
      </c>
      <c r="G2955" s="158" t="str">
        <f t="shared" si="278"/>
        <v>r3_67</v>
      </c>
      <c r="H2955" s="421" t="s">
        <v>673</v>
      </c>
      <c r="I2955" s="232">
        <v>43237</v>
      </c>
      <c r="J2955" s="49" t="s">
        <v>199</v>
      </c>
      <c r="K2955" s="157">
        <v>7</v>
      </c>
      <c r="L2955" s="50">
        <v>2812</v>
      </c>
      <c r="M2955" s="53" t="s">
        <v>232</v>
      </c>
      <c r="N2955" s="43">
        <v>0.3659722222222222</v>
      </c>
      <c r="O2955" s="158">
        <v>2</v>
      </c>
      <c r="P2955" s="53" t="s">
        <v>18</v>
      </c>
      <c r="Q2955" s="461"/>
      <c r="R2955" s="461"/>
      <c r="S2955" s="461"/>
      <c r="T2955" s="109">
        <f t="shared" si="279"/>
        <v>0.36458333333333331</v>
      </c>
      <c r="U2955" s="109">
        <f t="shared" si="280"/>
        <v>0.33333333333333331</v>
      </c>
      <c r="V2955" s="41">
        <f>IFERROR(VLOOKUP(L2955,'[1]ZESTAWIENIE NUMERÓW BOCZNYCH'!$A:$B,1,0),"")</f>
        <v>2812</v>
      </c>
      <c r="W2955" s="53" t="str">
        <f>IFERROR(VLOOKUP(V2955,'[1]ZESTAWIENIE NUMERÓW BOCZNYCH'!$A:$B,2,0),P2955)</f>
        <v>MB</v>
      </c>
      <c r="X2955" s="53" t="s">
        <v>12</v>
      </c>
      <c r="Y2955" s="53">
        <f>VLOOKUP(W2955,'[1]LICZBA MIEJSC'!$A:$C,2,0)</f>
        <v>40</v>
      </c>
      <c r="Z2955" s="53">
        <f>VLOOKUP(W2955,'[1]LICZBA MIEJSC'!$A:$C,3,0)</f>
        <v>174</v>
      </c>
      <c r="AA2955" s="53">
        <f t="shared" si="276"/>
        <v>214</v>
      </c>
      <c r="AB2955" s="41">
        <f t="shared" si="277"/>
        <v>20</v>
      </c>
      <c r="AC2955" s="113">
        <f t="shared" si="281"/>
        <v>9.3457943925233641E-2</v>
      </c>
      <c r="AD2955" s="299" t="s">
        <v>206</v>
      </c>
    </row>
    <row r="2956" spans="1:30" x14ac:dyDescent="0.25">
      <c r="A2956" s="28" t="s">
        <v>156</v>
      </c>
      <c r="B2956" s="230">
        <v>2955</v>
      </c>
      <c r="C2956" s="53">
        <v>4</v>
      </c>
      <c r="D2956" s="256">
        <v>23017</v>
      </c>
      <c r="E2956" s="454"/>
      <c r="F2956" s="256" t="s">
        <v>389</v>
      </c>
      <c r="G2956" s="158" t="str">
        <f t="shared" si="278"/>
        <v>r3_67</v>
      </c>
      <c r="H2956" s="421" t="s">
        <v>673</v>
      </c>
      <c r="I2956" s="232">
        <v>43237</v>
      </c>
      <c r="J2956" s="49" t="s">
        <v>199</v>
      </c>
      <c r="K2956" s="157">
        <v>1</v>
      </c>
      <c r="L2956" s="50">
        <v>2329</v>
      </c>
      <c r="M2956" s="53" t="s">
        <v>232</v>
      </c>
      <c r="N2956" s="43">
        <v>0.37013888888888885</v>
      </c>
      <c r="O2956" s="158">
        <v>2</v>
      </c>
      <c r="P2956" s="53" t="s">
        <v>17</v>
      </c>
      <c r="Q2956" s="461"/>
      <c r="R2956" s="461"/>
      <c r="S2956" s="461"/>
      <c r="T2956" s="109">
        <f t="shared" si="279"/>
        <v>0.36458333333333331</v>
      </c>
      <c r="U2956" s="109">
        <f t="shared" si="280"/>
        <v>0.33333333333333331</v>
      </c>
      <c r="V2956" s="41">
        <f>IFERROR(VLOOKUP(L2956,'[1]ZESTAWIENIE NUMERÓW BOCZNYCH'!$A:$B,1,0),"")</f>
        <v>2329</v>
      </c>
      <c r="W2956" s="53" t="str">
        <f>IFERROR(VLOOKUP(V2956,'[1]ZESTAWIENIE NUMERÓW BOCZNYCH'!$A:$B,2,0),P2956)</f>
        <v>K2</v>
      </c>
      <c r="X2956" s="53" t="s">
        <v>12</v>
      </c>
      <c r="Y2956" s="53">
        <f>VLOOKUP(W2956,'[1]LICZBA MIEJSC'!$A:$C,2,0)</f>
        <v>20</v>
      </c>
      <c r="Z2956" s="53">
        <f>VLOOKUP(W2956,'[1]LICZBA MIEJSC'!$A:$C,3,0)</f>
        <v>210</v>
      </c>
      <c r="AA2956" s="53">
        <f t="shared" si="276"/>
        <v>230</v>
      </c>
      <c r="AB2956" s="41">
        <f t="shared" si="277"/>
        <v>10</v>
      </c>
      <c r="AC2956" s="113">
        <f t="shared" si="281"/>
        <v>4.3478260869565216E-2</v>
      </c>
      <c r="AD2956" s="299" t="s">
        <v>206</v>
      </c>
    </row>
    <row r="2957" spans="1:30" x14ac:dyDescent="0.25">
      <c r="A2957" s="28" t="s">
        <v>156</v>
      </c>
      <c r="B2957" s="46">
        <v>2956</v>
      </c>
      <c r="C2957" s="53">
        <v>4</v>
      </c>
      <c r="D2957" s="256">
        <v>23017</v>
      </c>
      <c r="E2957" s="454"/>
      <c r="F2957" s="256" t="s">
        <v>389</v>
      </c>
      <c r="G2957" s="158" t="str">
        <f t="shared" si="278"/>
        <v>r3_67</v>
      </c>
      <c r="H2957" s="421" t="s">
        <v>673</v>
      </c>
      <c r="I2957" s="232">
        <v>43237</v>
      </c>
      <c r="J2957" s="49" t="s">
        <v>199</v>
      </c>
      <c r="K2957" s="157">
        <v>7</v>
      </c>
      <c r="L2957" s="50">
        <v>2924</v>
      </c>
      <c r="M2957" s="53" t="s">
        <v>232</v>
      </c>
      <c r="N2957" s="43">
        <v>0.3756944444444445</v>
      </c>
      <c r="O2957" s="158">
        <v>2</v>
      </c>
      <c r="P2957" s="53" t="s">
        <v>18</v>
      </c>
      <c r="Q2957" s="461"/>
      <c r="R2957" s="461"/>
      <c r="S2957" s="461"/>
      <c r="T2957" s="109">
        <f t="shared" si="279"/>
        <v>0.375</v>
      </c>
      <c r="U2957" s="109">
        <f t="shared" si="280"/>
        <v>0.375</v>
      </c>
      <c r="V2957" s="41" t="str">
        <f>IFERROR(VLOOKUP(L2957,'[1]ZESTAWIENIE NUMERÓW BOCZNYCH'!$A:$B,1,0),"")</f>
        <v/>
      </c>
      <c r="W2957" s="53" t="str">
        <f>IFERROR(VLOOKUP(V2957,'[1]ZESTAWIENIE NUMERÓW BOCZNYCH'!$A:$B,2,0),P2957)</f>
        <v>MB</v>
      </c>
      <c r="X2957" s="53" t="s">
        <v>12</v>
      </c>
      <c r="Y2957" s="53">
        <f>VLOOKUP(W2957,'[1]LICZBA MIEJSC'!$A:$C,2,0)</f>
        <v>40</v>
      </c>
      <c r="Z2957" s="53">
        <f>VLOOKUP(W2957,'[1]LICZBA MIEJSC'!$A:$C,3,0)</f>
        <v>174</v>
      </c>
      <c r="AA2957" s="53">
        <f t="shared" si="276"/>
        <v>214</v>
      </c>
      <c r="AB2957" s="41">
        <f t="shared" si="277"/>
        <v>20</v>
      </c>
      <c r="AC2957" s="113">
        <f t="shared" si="281"/>
        <v>9.3457943925233641E-2</v>
      </c>
      <c r="AD2957" s="299" t="s">
        <v>206</v>
      </c>
    </row>
    <row r="2958" spans="1:30" x14ac:dyDescent="0.25">
      <c r="A2958" s="28" t="s">
        <v>156</v>
      </c>
      <c r="B2958" s="230">
        <v>2957</v>
      </c>
      <c r="C2958" s="53">
        <v>4</v>
      </c>
      <c r="D2958" s="256">
        <v>23017</v>
      </c>
      <c r="E2958" s="454"/>
      <c r="F2958" s="256" t="s">
        <v>389</v>
      </c>
      <c r="G2958" s="158" t="str">
        <f t="shared" si="278"/>
        <v>r3_67</v>
      </c>
      <c r="H2958" s="421" t="s">
        <v>673</v>
      </c>
      <c r="I2958" s="232">
        <v>43237</v>
      </c>
      <c r="J2958" s="49" t="s">
        <v>199</v>
      </c>
      <c r="K2958" s="157">
        <v>15</v>
      </c>
      <c r="L2958" s="50">
        <v>2480</v>
      </c>
      <c r="M2958" s="53" t="s">
        <v>232</v>
      </c>
      <c r="N2958" s="43">
        <v>0.37638888888888888</v>
      </c>
      <c r="O2958" s="158">
        <v>2</v>
      </c>
      <c r="P2958" s="53" t="s">
        <v>17</v>
      </c>
      <c r="Q2958" s="461"/>
      <c r="R2958" s="461"/>
      <c r="S2958" s="461"/>
      <c r="T2958" s="109">
        <f t="shared" si="279"/>
        <v>0.375</v>
      </c>
      <c r="U2958" s="109">
        <f t="shared" si="280"/>
        <v>0.375</v>
      </c>
      <c r="V2958" s="41">
        <f>IFERROR(VLOOKUP(L2958,'[1]ZESTAWIENIE NUMERÓW BOCZNYCH'!$A:$B,1,0),"")</f>
        <v>2480</v>
      </c>
      <c r="W2958" s="53" t="str">
        <f>IFERROR(VLOOKUP(V2958,'[1]ZESTAWIENIE NUMERÓW BOCZNYCH'!$A:$B,2,0),P2958)</f>
        <v>K2</v>
      </c>
      <c r="X2958" s="53" t="s">
        <v>12</v>
      </c>
      <c r="Y2958" s="53">
        <f>VLOOKUP(W2958,'[1]LICZBA MIEJSC'!$A:$C,2,0)</f>
        <v>20</v>
      </c>
      <c r="Z2958" s="53">
        <f>VLOOKUP(W2958,'[1]LICZBA MIEJSC'!$A:$C,3,0)</f>
        <v>210</v>
      </c>
      <c r="AA2958" s="53">
        <f t="shared" si="276"/>
        <v>230</v>
      </c>
      <c r="AB2958" s="41">
        <f t="shared" si="277"/>
        <v>10</v>
      </c>
      <c r="AC2958" s="113">
        <f t="shared" si="281"/>
        <v>4.3478260869565216E-2</v>
      </c>
      <c r="AD2958" s="299" t="s">
        <v>206</v>
      </c>
    </row>
    <row r="2959" spans="1:30" x14ac:dyDescent="0.25">
      <c r="A2959" s="28" t="s">
        <v>156</v>
      </c>
      <c r="B2959" s="230">
        <v>2958</v>
      </c>
      <c r="C2959" s="53">
        <v>4</v>
      </c>
      <c r="D2959" s="256">
        <v>23017</v>
      </c>
      <c r="E2959" s="454"/>
      <c r="F2959" s="256" t="s">
        <v>389</v>
      </c>
      <c r="G2959" s="158" t="str">
        <f t="shared" si="278"/>
        <v>r3_67</v>
      </c>
      <c r="H2959" s="421" t="s">
        <v>673</v>
      </c>
      <c r="I2959" s="232">
        <v>43237</v>
      </c>
      <c r="J2959" s="49" t="s">
        <v>199</v>
      </c>
      <c r="K2959" s="157">
        <v>1</v>
      </c>
      <c r="L2959" s="50">
        <v>2264</v>
      </c>
      <c r="M2959" s="53" t="s">
        <v>232</v>
      </c>
      <c r="N2959" s="43">
        <v>0.37986111111111115</v>
      </c>
      <c r="O2959" s="158">
        <v>2</v>
      </c>
      <c r="P2959" s="53" t="s">
        <v>17</v>
      </c>
      <c r="Q2959" s="461"/>
      <c r="R2959" s="461"/>
      <c r="S2959" s="461"/>
      <c r="T2959" s="109">
        <f t="shared" si="279"/>
        <v>0.375</v>
      </c>
      <c r="U2959" s="109">
        <f t="shared" si="280"/>
        <v>0.375</v>
      </c>
      <c r="V2959" s="41">
        <f>IFERROR(VLOOKUP(L2959,'[1]ZESTAWIENIE NUMERÓW BOCZNYCH'!$A:$B,1,0),"")</f>
        <v>2264</v>
      </c>
      <c r="W2959" s="53" t="str">
        <f>IFERROR(VLOOKUP(V2959,'[1]ZESTAWIENIE NUMERÓW BOCZNYCH'!$A:$B,2,0),P2959)</f>
        <v>K2</v>
      </c>
      <c r="X2959" s="53" t="s">
        <v>12</v>
      </c>
      <c r="Y2959" s="53">
        <f>VLOOKUP(W2959,'[1]LICZBA MIEJSC'!$A:$C,2,0)</f>
        <v>20</v>
      </c>
      <c r="Z2959" s="53">
        <f>VLOOKUP(W2959,'[1]LICZBA MIEJSC'!$A:$C,3,0)</f>
        <v>210</v>
      </c>
      <c r="AA2959" s="53">
        <f t="shared" si="276"/>
        <v>230</v>
      </c>
      <c r="AB2959" s="41">
        <f t="shared" si="277"/>
        <v>10</v>
      </c>
      <c r="AC2959" s="113">
        <f t="shared" si="281"/>
        <v>4.3478260869565216E-2</v>
      </c>
      <c r="AD2959" s="299" t="s">
        <v>206</v>
      </c>
    </row>
    <row r="2960" spans="1:30" x14ac:dyDescent="0.25">
      <c r="A2960" s="28" t="s">
        <v>156</v>
      </c>
      <c r="B2960" s="230">
        <v>2959</v>
      </c>
      <c r="C2960" s="53">
        <v>4</v>
      </c>
      <c r="D2960" s="256">
        <v>23017</v>
      </c>
      <c r="E2960" s="454"/>
      <c r="F2960" s="256" t="s">
        <v>389</v>
      </c>
      <c r="G2960" s="158" t="str">
        <f t="shared" si="278"/>
        <v>r3_67</v>
      </c>
      <c r="H2960" s="421" t="s">
        <v>673</v>
      </c>
      <c r="I2960" s="232">
        <v>43237</v>
      </c>
      <c r="J2960" s="49" t="s">
        <v>199</v>
      </c>
      <c r="K2960" s="157">
        <v>15</v>
      </c>
      <c r="L2960" s="50">
        <v>2394</v>
      </c>
      <c r="M2960" s="53" t="s">
        <v>232</v>
      </c>
      <c r="N2960" s="43">
        <v>0.38194444444444442</v>
      </c>
      <c r="O2960" s="158">
        <v>2</v>
      </c>
      <c r="P2960" s="53" t="s">
        <v>17</v>
      </c>
      <c r="Q2960" s="461"/>
      <c r="R2960" s="461"/>
      <c r="S2960" s="461"/>
      <c r="T2960" s="109">
        <f t="shared" si="279"/>
        <v>0.375</v>
      </c>
      <c r="U2960" s="109">
        <f t="shared" si="280"/>
        <v>0.375</v>
      </c>
      <c r="V2960" s="41">
        <f>IFERROR(VLOOKUP(L2960,'[1]ZESTAWIENIE NUMERÓW BOCZNYCH'!$A:$B,1,0),"")</f>
        <v>2394</v>
      </c>
      <c r="W2960" s="53" t="str">
        <f>IFERROR(VLOOKUP(V2960,'[1]ZESTAWIENIE NUMERÓW BOCZNYCH'!$A:$B,2,0),P2960)</f>
        <v>K2</v>
      </c>
      <c r="X2960" s="53" t="s">
        <v>12</v>
      </c>
      <c r="Y2960" s="53">
        <f>VLOOKUP(W2960,'[1]LICZBA MIEJSC'!$A:$C,2,0)</f>
        <v>20</v>
      </c>
      <c r="Z2960" s="53">
        <f>VLOOKUP(W2960,'[1]LICZBA MIEJSC'!$A:$C,3,0)</f>
        <v>210</v>
      </c>
      <c r="AA2960" s="53">
        <f t="shared" si="276"/>
        <v>230</v>
      </c>
      <c r="AB2960" s="41">
        <f t="shared" si="277"/>
        <v>10</v>
      </c>
      <c r="AC2960" s="113">
        <f t="shared" si="281"/>
        <v>4.3478260869565216E-2</v>
      </c>
      <c r="AD2960" s="299" t="s">
        <v>206</v>
      </c>
    </row>
    <row r="2961" spans="1:30" x14ac:dyDescent="0.25">
      <c r="A2961" s="28" t="s">
        <v>156</v>
      </c>
      <c r="B2961" s="46">
        <v>2960</v>
      </c>
      <c r="C2961" s="53">
        <v>5</v>
      </c>
      <c r="D2961" s="256">
        <v>23017</v>
      </c>
      <c r="E2961" s="454"/>
      <c r="F2961" s="256" t="s">
        <v>389</v>
      </c>
      <c r="G2961" s="158" t="str">
        <f t="shared" si="278"/>
        <v>r3_67</v>
      </c>
      <c r="H2961" s="421" t="s">
        <v>673</v>
      </c>
      <c r="I2961" s="232">
        <v>43237</v>
      </c>
      <c r="J2961" s="49" t="s">
        <v>199</v>
      </c>
      <c r="K2961" s="157">
        <v>7</v>
      </c>
      <c r="L2961" s="50">
        <v>2717</v>
      </c>
      <c r="M2961" s="53" t="s">
        <v>232</v>
      </c>
      <c r="N2961" s="43">
        <v>0.38472222222222219</v>
      </c>
      <c r="O2961" s="158">
        <v>2</v>
      </c>
      <c r="P2961" s="53" t="s">
        <v>22</v>
      </c>
      <c r="Q2961" s="461"/>
      <c r="R2961" s="461"/>
      <c r="S2961" s="461"/>
      <c r="T2961" s="109">
        <f t="shared" si="279"/>
        <v>0.375</v>
      </c>
      <c r="U2961" s="109">
        <f t="shared" si="280"/>
        <v>0.375</v>
      </c>
      <c r="V2961" s="41">
        <f>IFERROR(VLOOKUP(L2961,'[1]ZESTAWIENIE NUMERÓW BOCZNYCH'!$A:$B,1,0),"")</f>
        <v>2717</v>
      </c>
      <c r="W2961" s="53" t="str">
        <f>IFERROR(VLOOKUP(V2961,'[1]ZESTAWIENIE NUMERÓW BOCZNYCH'!$A:$B,2,0),P2961)</f>
        <v>P3</v>
      </c>
      <c r="X2961" s="53" t="s">
        <v>12</v>
      </c>
      <c r="Y2961" s="53">
        <f>VLOOKUP(W2961,'[1]LICZBA MIEJSC'!$A:$C,2,0)</f>
        <v>40</v>
      </c>
      <c r="Z2961" s="53">
        <f>VLOOKUP(W2961,'[1]LICZBA MIEJSC'!$A:$C,3,0)</f>
        <v>135</v>
      </c>
      <c r="AA2961" s="53">
        <f t="shared" si="276"/>
        <v>175</v>
      </c>
      <c r="AB2961" s="41">
        <f t="shared" si="277"/>
        <v>20</v>
      </c>
      <c r="AC2961" s="113">
        <f t="shared" si="281"/>
        <v>0.11428571428571428</v>
      </c>
      <c r="AD2961" s="299" t="s">
        <v>206</v>
      </c>
    </row>
    <row r="2962" spans="1:30" x14ac:dyDescent="0.25">
      <c r="A2962" s="28" t="s">
        <v>156</v>
      </c>
      <c r="B2962" s="230">
        <v>2961</v>
      </c>
      <c r="C2962" s="53">
        <v>5</v>
      </c>
      <c r="D2962" s="256">
        <v>23017</v>
      </c>
      <c r="E2962" s="454"/>
      <c r="F2962" s="256" t="s">
        <v>389</v>
      </c>
      <c r="G2962" s="158" t="str">
        <f t="shared" si="278"/>
        <v>r3_67</v>
      </c>
      <c r="H2962" s="421" t="s">
        <v>673</v>
      </c>
      <c r="I2962" s="232">
        <v>43237</v>
      </c>
      <c r="J2962" s="49" t="s">
        <v>199</v>
      </c>
      <c r="K2962" s="157">
        <v>1</v>
      </c>
      <c r="L2962" s="50">
        <v>2350</v>
      </c>
      <c r="M2962" s="53" t="s">
        <v>232</v>
      </c>
      <c r="N2962" s="43">
        <v>0.38750000000000001</v>
      </c>
      <c r="O2962" s="158">
        <v>1</v>
      </c>
      <c r="P2962" s="53" t="s">
        <v>17</v>
      </c>
      <c r="Q2962" s="461"/>
      <c r="R2962" s="461"/>
      <c r="S2962" s="461"/>
      <c r="T2962" s="109">
        <f t="shared" si="279"/>
        <v>0.38541666666666663</v>
      </c>
      <c r="U2962" s="109">
        <f t="shared" si="280"/>
        <v>0.375</v>
      </c>
      <c r="V2962" s="41">
        <f>IFERROR(VLOOKUP(L2962,'[1]ZESTAWIENIE NUMERÓW BOCZNYCH'!$A:$B,1,0),"")</f>
        <v>2350</v>
      </c>
      <c r="W2962" s="53" t="str">
        <f>IFERROR(VLOOKUP(V2962,'[1]ZESTAWIENIE NUMERÓW BOCZNYCH'!$A:$B,2,0),P2962)</f>
        <v>K2</v>
      </c>
      <c r="X2962" s="53" t="s">
        <v>12</v>
      </c>
      <c r="Y2962" s="53">
        <f>VLOOKUP(W2962,'[1]LICZBA MIEJSC'!$A:$C,2,0)</f>
        <v>20</v>
      </c>
      <c r="Z2962" s="53">
        <f>VLOOKUP(W2962,'[1]LICZBA MIEJSC'!$A:$C,3,0)</f>
        <v>210</v>
      </c>
      <c r="AA2962" s="53">
        <f t="shared" si="276"/>
        <v>230</v>
      </c>
      <c r="AB2962" s="41">
        <f t="shared" si="277"/>
        <v>23</v>
      </c>
      <c r="AC2962" s="113">
        <f t="shared" si="281"/>
        <v>0.1</v>
      </c>
      <c r="AD2962" s="299" t="s">
        <v>206</v>
      </c>
    </row>
    <row r="2963" spans="1:30" x14ac:dyDescent="0.25">
      <c r="A2963" s="28" t="s">
        <v>156</v>
      </c>
      <c r="B2963" s="46">
        <v>2962</v>
      </c>
      <c r="C2963" s="53">
        <v>5</v>
      </c>
      <c r="D2963" s="256">
        <v>23017</v>
      </c>
      <c r="E2963" s="454"/>
      <c r="F2963" s="256" t="s">
        <v>389</v>
      </c>
      <c r="G2963" s="158" t="str">
        <f t="shared" si="278"/>
        <v>r3_67</v>
      </c>
      <c r="H2963" s="421" t="s">
        <v>673</v>
      </c>
      <c r="I2963" s="232">
        <v>43237</v>
      </c>
      <c r="J2963" s="49" t="s">
        <v>199</v>
      </c>
      <c r="K2963" s="157">
        <v>7</v>
      </c>
      <c r="L2963" s="50">
        <v>2813</v>
      </c>
      <c r="M2963" s="53" t="s">
        <v>232</v>
      </c>
      <c r="N2963" s="43">
        <v>0.39097222222222222</v>
      </c>
      <c r="O2963" s="158">
        <v>1</v>
      </c>
      <c r="P2963" s="53" t="s">
        <v>18</v>
      </c>
      <c r="Q2963" s="461"/>
      <c r="R2963" s="461"/>
      <c r="S2963" s="461"/>
      <c r="T2963" s="109">
        <f t="shared" si="279"/>
        <v>0.38541666666666663</v>
      </c>
      <c r="U2963" s="109">
        <f t="shared" si="280"/>
        <v>0.375</v>
      </c>
      <c r="V2963" s="41">
        <f>IFERROR(VLOOKUP(L2963,'[1]ZESTAWIENIE NUMERÓW BOCZNYCH'!$A:$B,1,0),"")</f>
        <v>2813</v>
      </c>
      <c r="W2963" s="53" t="str">
        <f>IFERROR(VLOOKUP(V2963,'[1]ZESTAWIENIE NUMERÓW BOCZNYCH'!$A:$B,2,0),P2963)</f>
        <v>MB</v>
      </c>
      <c r="X2963" s="53" t="s">
        <v>12</v>
      </c>
      <c r="Y2963" s="53">
        <f>VLOOKUP(W2963,'[1]LICZBA MIEJSC'!$A:$C,2,0)</f>
        <v>40</v>
      </c>
      <c r="Z2963" s="53">
        <f>VLOOKUP(W2963,'[1]LICZBA MIEJSC'!$A:$C,3,0)</f>
        <v>174</v>
      </c>
      <c r="AA2963" s="53">
        <f t="shared" si="276"/>
        <v>214</v>
      </c>
      <c r="AB2963" s="41">
        <f t="shared" si="277"/>
        <v>21</v>
      </c>
      <c r="AC2963" s="113">
        <f t="shared" si="281"/>
        <v>9.8130841121495324E-2</v>
      </c>
      <c r="AD2963" s="299" t="s">
        <v>206</v>
      </c>
    </row>
    <row r="2964" spans="1:30" x14ac:dyDescent="0.25">
      <c r="A2964" s="28" t="s">
        <v>156</v>
      </c>
      <c r="B2964" s="230">
        <v>2963</v>
      </c>
      <c r="C2964" s="53">
        <v>5</v>
      </c>
      <c r="D2964" s="256">
        <v>23017</v>
      </c>
      <c r="E2964" s="454"/>
      <c r="F2964" s="256" t="s">
        <v>389</v>
      </c>
      <c r="G2964" s="158" t="str">
        <f t="shared" si="278"/>
        <v>r3_67</v>
      </c>
      <c r="H2964" s="421" t="s">
        <v>673</v>
      </c>
      <c r="I2964" s="232">
        <v>43237</v>
      </c>
      <c r="J2964" s="49" t="s">
        <v>199</v>
      </c>
      <c r="K2964" s="157">
        <v>15</v>
      </c>
      <c r="L2964" s="50">
        <v>2322</v>
      </c>
      <c r="M2964" s="53" t="s">
        <v>232</v>
      </c>
      <c r="N2964" s="43">
        <v>0.39305555555555555</v>
      </c>
      <c r="O2964" s="158">
        <v>1</v>
      </c>
      <c r="P2964" s="53" t="s">
        <v>17</v>
      </c>
      <c r="Q2964" s="461"/>
      <c r="R2964" s="461"/>
      <c r="S2964" s="461"/>
      <c r="T2964" s="109">
        <f t="shared" si="279"/>
        <v>0.38541666666666663</v>
      </c>
      <c r="U2964" s="109">
        <f t="shared" si="280"/>
        <v>0.375</v>
      </c>
      <c r="V2964" s="41">
        <f>IFERROR(VLOOKUP(L2964,'[1]ZESTAWIENIE NUMERÓW BOCZNYCH'!$A:$B,1,0),"")</f>
        <v>2322</v>
      </c>
      <c r="W2964" s="53" t="str">
        <f>IFERROR(VLOOKUP(V2964,'[1]ZESTAWIENIE NUMERÓW BOCZNYCH'!$A:$B,2,0),P2964)</f>
        <v>K2</v>
      </c>
      <c r="X2964" s="53" t="s">
        <v>12</v>
      </c>
      <c r="Y2964" s="53">
        <v>50</v>
      </c>
      <c r="Z2964" s="53">
        <v>0</v>
      </c>
      <c r="AA2964" s="53">
        <f t="shared" si="276"/>
        <v>50</v>
      </c>
      <c r="AB2964" s="41">
        <f t="shared" si="277"/>
        <v>5</v>
      </c>
      <c r="AC2964" s="113">
        <f t="shared" si="281"/>
        <v>0.1</v>
      </c>
      <c r="AD2964" s="299" t="s">
        <v>206</v>
      </c>
    </row>
    <row r="2965" spans="1:30" x14ac:dyDescent="0.25">
      <c r="A2965" s="28" t="s">
        <v>156</v>
      </c>
      <c r="B2965" s="230">
        <v>2964</v>
      </c>
      <c r="C2965" s="53">
        <v>5</v>
      </c>
      <c r="D2965" s="256">
        <v>23017</v>
      </c>
      <c r="E2965" s="454"/>
      <c r="F2965" s="256" t="s">
        <v>389</v>
      </c>
      <c r="G2965" s="158" t="str">
        <f t="shared" si="278"/>
        <v>r3_67</v>
      </c>
      <c r="H2965" s="421" t="s">
        <v>673</v>
      </c>
      <c r="I2965" s="232">
        <v>43237</v>
      </c>
      <c r="J2965" s="49" t="s">
        <v>199</v>
      </c>
      <c r="K2965" s="157">
        <v>1</v>
      </c>
      <c r="L2965" s="50">
        <v>2306</v>
      </c>
      <c r="M2965" s="53" t="s">
        <v>232</v>
      </c>
      <c r="N2965" s="43">
        <v>0.39652777777777781</v>
      </c>
      <c r="O2965" s="158">
        <v>2</v>
      </c>
      <c r="P2965" s="53" t="s">
        <v>17</v>
      </c>
      <c r="Q2965" s="461"/>
      <c r="R2965" s="461"/>
      <c r="S2965" s="461"/>
      <c r="T2965" s="109">
        <f t="shared" si="279"/>
        <v>0.39583333333333331</v>
      </c>
      <c r="U2965" s="109">
        <f t="shared" si="280"/>
        <v>0.375</v>
      </c>
      <c r="V2965" s="41">
        <f>IFERROR(VLOOKUP(L2965,'[1]ZESTAWIENIE NUMERÓW BOCZNYCH'!$A:$B,1,0),"")</f>
        <v>2306</v>
      </c>
      <c r="W2965" s="53" t="str">
        <f>IFERROR(VLOOKUP(V2965,'[1]ZESTAWIENIE NUMERÓW BOCZNYCH'!$A:$B,2,0),P2965)</f>
        <v>K2</v>
      </c>
      <c r="X2965" s="53" t="s">
        <v>12</v>
      </c>
      <c r="Y2965" s="53">
        <f>VLOOKUP(W2965,'[1]LICZBA MIEJSC'!$A:$C,2,0)</f>
        <v>20</v>
      </c>
      <c r="Z2965" s="53">
        <f>VLOOKUP(W2965,'[1]LICZBA MIEJSC'!$A:$C,3,0)</f>
        <v>210</v>
      </c>
      <c r="AA2965" s="53">
        <f t="shared" si="276"/>
        <v>230</v>
      </c>
      <c r="AB2965" s="41">
        <f t="shared" si="277"/>
        <v>10</v>
      </c>
      <c r="AC2965" s="113">
        <f t="shared" si="281"/>
        <v>4.3478260869565216E-2</v>
      </c>
      <c r="AD2965" s="299" t="s">
        <v>206</v>
      </c>
    </row>
    <row r="2966" spans="1:30" x14ac:dyDescent="0.25">
      <c r="A2966" s="28" t="s">
        <v>156</v>
      </c>
      <c r="B2966" s="230">
        <v>2965</v>
      </c>
      <c r="C2966" s="53">
        <v>5</v>
      </c>
      <c r="D2966" s="256">
        <v>23017</v>
      </c>
      <c r="E2966" s="454"/>
      <c r="F2966" s="256" t="s">
        <v>389</v>
      </c>
      <c r="G2966" s="158" t="str">
        <f t="shared" si="278"/>
        <v>r3_67</v>
      </c>
      <c r="H2966" s="421" t="s">
        <v>673</v>
      </c>
      <c r="I2966" s="232">
        <v>43237</v>
      </c>
      <c r="J2966" s="49" t="s">
        <v>199</v>
      </c>
      <c r="K2966" s="157">
        <v>7</v>
      </c>
      <c r="L2966" s="50">
        <v>2272</v>
      </c>
      <c r="M2966" s="53" t="s">
        <v>232</v>
      </c>
      <c r="N2966" s="43">
        <v>0.3979166666666667</v>
      </c>
      <c r="O2966" s="158">
        <v>1</v>
      </c>
      <c r="P2966" s="53" t="s">
        <v>17</v>
      </c>
      <c r="Q2966" s="461"/>
      <c r="R2966" s="461"/>
      <c r="S2966" s="461"/>
      <c r="T2966" s="109">
        <f t="shared" si="279"/>
        <v>0.39583333333333331</v>
      </c>
      <c r="U2966" s="109">
        <f t="shared" si="280"/>
        <v>0.375</v>
      </c>
      <c r="V2966" s="41">
        <f>IFERROR(VLOOKUP(L2966,'[1]ZESTAWIENIE NUMERÓW BOCZNYCH'!$A:$B,1,0),"")</f>
        <v>2272</v>
      </c>
      <c r="W2966" s="53" t="str">
        <f>IFERROR(VLOOKUP(V2966,'[1]ZESTAWIENIE NUMERÓW BOCZNYCH'!$A:$B,2,0),P2966)</f>
        <v>K2</v>
      </c>
      <c r="X2966" s="53" t="s">
        <v>12</v>
      </c>
      <c r="Y2966" s="53">
        <f>VLOOKUP(W2966,'[1]LICZBA MIEJSC'!$A:$C,2,0)</f>
        <v>20</v>
      </c>
      <c r="Z2966" s="53">
        <f>VLOOKUP(W2966,'[1]LICZBA MIEJSC'!$A:$C,3,0)</f>
        <v>210</v>
      </c>
      <c r="AA2966" s="53">
        <f t="shared" si="276"/>
        <v>230</v>
      </c>
      <c r="AB2966" s="41">
        <f t="shared" si="277"/>
        <v>23</v>
      </c>
      <c r="AC2966" s="113">
        <f t="shared" si="281"/>
        <v>0.1</v>
      </c>
      <c r="AD2966" s="299" t="s">
        <v>206</v>
      </c>
    </row>
    <row r="2967" spans="1:30" x14ac:dyDescent="0.25">
      <c r="A2967" s="28" t="s">
        <v>156</v>
      </c>
      <c r="B2967" s="230">
        <v>2966</v>
      </c>
      <c r="C2967" s="53">
        <v>5</v>
      </c>
      <c r="D2967" s="256">
        <v>23017</v>
      </c>
      <c r="E2967" s="454"/>
      <c r="F2967" s="256" t="s">
        <v>389</v>
      </c>
      <c r="G2967" s="158" t="str">
        <f t="shared" si="278"/>
        <v>r3_67</v>
      </c>
      <c r="H2967" s="421" t="s">
        <v>673</v>
      </c>
      <c r="I2967" s="232">
        <v>43237</v>
      </c>
      <c r="J2967" s="49" t="s">
        <v>199</v>
      </c>
      <c r="K2967" s="157">
        <v>15</v>
      </c>
      <c r="L2967" s="50">
        <v>2260</v>
      </c>
      <c r="M2967" s="53" t="s">
        <v>232</v>
      </c>
      <c r="N2967" s="43">
        <v>0.40277777777777773</v>
      </c>
      <c r="O2967" s="158">
        <v>1</v>
      </c>
      <c r="P2967" s="53" t="s">
        <v>17</v>
      </c>
      <c r="Q2967" s="461"/>
      <c r="R2967" s="461"/>
      <c r="S2967" s="461"/>
      <c r="T2967" s="109">
        <f t="shared" si="279"/>
        <v>0.39583333333333331</v>
      </c>
      <c r="U2967" s="109">
        <f t="shared" si="280"/>
        <v>0.375</v>
      </c>
      <c r="V2967" s="41">
        <f>IFERROR(VLOOKUP(L2967,'[1]ZESTAWIENIE NUMERÓW BOCZNYCH'!$A:$B,1,0),"")</f>
        <v>2260</v>
      </c>
      <c r="W2967" s="53" t="str">
        <f>IFERROR(VLOOKUP(V2967,'[1]ZESTAWIENIE NUMERÓW BOCZNYCH'!$A:$B,2,0),P2967)</f>
        <v>K2</v>
      </c>
      <c r="X2967" s="53" t="s">
        <v>12</v>
      </c>
      <c r="Y2967" s="53">
        <f>VLOOKUP(W2967,'[1]LICZBA MIEJSC'!$A:$C,2,0)</f>
        <v>20</v>
      </c>
      <c r="Z2967" s="53">
        <f>VLOOKUP(W2967,'[1]LICZBA MIEJSC'!$A:$C,3,0)</f>
        <v>210</v>
      </c>
      <c r="AA2967" s="53">
        <f t="shared" si="276"/>
        <v>230</v>
      </c>
      <c r="AB2967" s="41">
        <f t="shared" si="277"/>
        <v>23</v>
      </c>
      <c r="AC2967" s="113">
        <f t="shared" si="281"/>
        <v>0.1</v>
      </c>
      <c r="AD2967" s="299" t="s">
        <v>206</v>
      </c>
    </row>
    <row r="2968" spans="1:30" x14ac:dyDescent="0.25">
      <c r="A2968" s="28" t="s">
        <v>156</v>
      </c>
      <c r="B2968" s="230">
        <v>2967</v>
      </c>
      <c r="C2968" s="53">
        <v>5</v>
      </c>
      <c r="D2968" s="256">
        <v>23017</v>
      </c>
      <c r="E2968" s="454"/>
      <c r="F2968" s="256" t="s">
        <v>389</v>
      </c>
      <c r="G2968" s="158" t="str">
        <f t="shared" si="278"/>
        <v>r3_67</v>
      </c>
      <c r="H2968" s="421" t="s">
        <v>673</v>
      </c>
      <c r="I2968" s="232">
        <v>43237</v>
      </c>
      <c r="J2968" s="49" t="s">
        <v>199</v>
      </c>
      <c r="K2968" s="157">
        <v>1</v>
      </c>
      <c r="L2968" s="50">
        <v>2460</v>
      </c>
      <c r="M2968" s="53" t="s">
        <v>232</v>
      </c>
      <c r="N2968" s="43">
        <v>0.40347222222222223</v>
      </c>
      <c r="O2968" s="158">
        <v>2</v>
      </c>
      <c r="P2968" s="53" t="s">
        <v>17</v>
      </c>
      <c r="Q2968" s="461"/>
      <c r="R2968" s="461"/>
      <c r="S2968" s="461"/>
      <c r="T2968" s="109">
        <f t="shared" si="279"/>
        <v>0.39583333333333331</v>
      </c>
      <c r="U2968" s="109">
        <f t="shared" si="280"/>
        <v>0.375</v>
      </c>
      <c r="V2968" s="41">
        <f>IFERROR(VLOOKUP(L2968,'[1]ZESTAWIENIE NUMERÓW BOCZNYCH'!$A:$B,1,0),"")</f>
        <v>2460</v>
      </c>
      <c r="W2968" s="53" t="str">
        <f>IFERROR(VLOOKUP(V2968,'[1]ZESTAWIENIE NUMERÓW BOCZNYCH'!$A:$B,2,0),P2968)</f>
        <v>K2</v>
      </c>
      <c r="X2968" s="53" t="s">
        <v>12</v>
      </c>
      <c r="Y2968" s="53">
        <f>VLOOKUP(W2968,'[1]LICZBA MIEJSC'!$A:$C,2,0)</f>
        <v>20</v>
      </c>
      <c r="Z2968" s="53">
        <f>VLOOKUP(W2968,'[1]LICZBA MIEJSC'!$A:$C,3,0)</f>
        <v>210</v>
      </c>
      <c r="AA2968" s="53">
        <f t="shared" si="276"/>
        <v>230</v>
      </c>
      <c r="AB2968" s="41">
        <f t="shared" si="277"/>
        <v>10</v>
      </c>
      <c r="AC2968" s="113">
        <f t="shared" si="281"/>
        <v>4.3478260869565216E-2</v>
      </c>
      <c r="AD2968" s="299" t="s">
        <v>206</v>
      </c>
    </row>
    <row r="2969" spans="1:30" x14ac:dyDescent="0.25">
      <c r="A2969" s="28" t="s">
        <v>156</v>
      </c>
      <c r="B2969" s="46">
        <v>2968</v>
      </c>
      <c r="C2969" s="53">
        <v>5</v>
      </c>
      <c r="D2969" s="256">
        <v>23017</v>
      </c>
      <c r="E2969" s="454"/>
      <c r="F2969" s="256" t="s">
        <v>389</v>
      </c>
      <c r="G2969" s="158" t="str">
        <f t="shared" si="278"/>
        <v>r3_67</v>
      </c>
      <c r="H2969" s="421" t="s">
        <v>673</v>
      </c>
      <c r="I2969" s="232">
        <v>43237</v>
      </c>
      <c r="J2969" s="49" t="s">
        <v>199</v>
      </c>
      <c r="K2969" s="157">
        <v>7</v>
      </c>
      <c r="L2969" s="50">
        <v>2378</v>
      </c>
      <c r="M2969" s="53" t="s">
        <v>232</v>
      </c>
      <c r="N2969" s="43">
        <v>0.4055555555555555</v>
      </c>
      <c r="O2969" s="158">
        <v>2</v>
      </c>
      <c r="P2969" s="53" t="s">
        <v>19</v>
      </c>
      <c r="Q2969" s="461"/>
      <c r="R2969" s="461"/>
      <c r="S2969" s="461"/>
      <c r="T2969" s="109">
        <f t="shared" si="279"/>
        <v>0.39583333333333331</v>
      </c>
      <c r="U2969" s="109">
        <f t="shared" si="280"/>
        <v>0.375</v>
      </c>
      <c r="V2969" s="41">
        <f>IFERROR(VLOOKUP(L2969,'[1]ZESTAWIENIE NUMERÓW BOCZNYCH'!$A:$B,1,0),"")</f>
        <v>2378</v>
      </c>
      <c r="W2969" s="53" t="str">
        <f>IFERROR(VLOOKUP(V2969,'[1]ZESTAWIENIE NUMERÓW BOCZNYCH'!$A:$B,2,0),P2969)</f>
        <v>K2</v>
      </c>
      <c r="X2969" s="53" t="s">
        <v>12</v>
      </c>
      <c r="Y2969" s="53">
        <f>VLOOKUP(W2969,'[1]LICZBA MIEJSC'!$A:$C,2,0)</f>
        <v>20</v>
      </c>
      <c r="Z2969" s="53">
        <f>VLOOKUP(W2969,'[1]LICZBA MIEJSC'!$A:$C,3,0)</f>
        <v>210</v>
      </c>
      <c r="AA2969" s="53">
        <f t="shared" si="276"/>
        <v>230</v>
      </c>
      <c r="AB2969" s="41">
        <f t="shared" si="277"/>
        <v>10</v>
      </c>
      <c r="AC2969" s="113">
        <f t="shared" si="281"/>
        <v>4.3478260869565216E-2</v>
      </c>
      <c r="AD2969" s="299" t="s">
        <v>206</v>
      </c>
    </row>
    <row r="2970" spans="1:30" x14ac:dyDescent="0.25">
      <c r="A2970" s="28" t="s">
        <v>156</v>
      </c>
      <c r="B2970" s="230">
        <v>2969</v>
      </c>
      <c r="C2970" s="53">
        <v>5</v>
      </c>
      <c r="D2970" s="256">
        <v>23017</v>
      </c>
      <c r="E2970" s="454"/>
      <c r="F2970" s="256" t="s">
        <v>389</v>
      </c>
      <c r="G2970" s="158" t="str">
        <f t="shared" si="278"/>
        <v>r3_67</v>
      </c>
      <c r="H2970" s="421" t="s">
        <v>673</v>
      </c>
      <c r="I2970" s="232">
        <v>43237</v>
      </c>
      <c r="J2970" s="49" t="s">
        <v>199</v>
      </c>
      <c r="K2970" s="157">
        <v>15</v>
      </c>
      <c r="L2970" s="50">
        <v>2426</v>
      </c>
      <c r="M2970" s="53" t="s">
        <v>232</v>
      </c>
      <c r="N2970" s="43">
        <v>0.41388888888888892</v>
      </c>
      <c r="O2970" s="158">
        <v>2</v>
      </c>
      <c r="P2970" s="53" t="s">
        <v>17</v>
      </c>
      <c r="Q2970" s="461"/>
      <c r="R2970" s="461"/>
      <c r="S2970" s="461"/>
      <c r="T2970" s="109">
        <f t="shared" si="279"/>
        <v>0.40625</v>
      </c>
      <c r="U2970" s="109">
        <f t="shared" si="280"/>
        <v>0.375</v>
      </c>
      <c r="V2970" s="41">
        <f>IFERROR(VLOOKUP(L2970,'[1]ZESTAWIENIE NUMERÓW BOCZNYCH'!$A:$B,1,0),"")</f>
        <v>2426</v>
      </c>
      <c r="W2970" s="53" t="str">
        <f>IFERROR(VLOOKUP(V2970,'[1]ZESTAWIENIE NUMERÓW BOCZNYCH'!$A:$B,2,0),P2970)</f>
        <v>K2</v>
      </c>
      <c r="X2970" s="53" t="s">
        <v>12</v>
      </c>
      <c r="Y2970" s="53">
        <f>VLOOKUP(W2970,'[1]LICZBA MIEJSC'!$A:$C,2,0)</f>
        <v>20</v>
      </c>
      <c r="Z2970" s="53">
        <f>VLOOKUP(W2970,'[1]LICZBA MIEJSC'!$A:$C,3,0)</f>
        <v>210</v>
      </c>
      <c r="AA2970" s="53">
        <f t="shared" si="276"/>
        <v>230</v>
      </c>
      <c r="AB2970" s="41">
        <f t="shared" si="277"/>
        <v>10</v>
      </c>
      <c r="AC2970" s="113">
        <f t="shared" si="281"/>
        <v>4.3478260869565216E-2</v>
      </c>
      <c r="AD2970" s="299" t="s">
        <v>206</v>
      </c>
    </row>
    <row r="2971" spans="1:30" x14ac:dyDescent="0.25">
      <c r="A2971" s="28" t="s">
        <v>156</v>
      </c>
      <c r="B2971" s="230">
        <v>2970</v>
      </c>
      <c r="C2971" s="53">
        <v>5</v>
      </c>
      <c r="D2971" s="256">
        <v>23017</v>
      </c>
      <c r="E2971" s="454"/>
      <c r="F2971" s="256" t="s">
        <v>389</v>
      </c>
      <c r="G2971" s="158" t="str">
        <f t="shared" si="278"/>
        <v>r3_67</v>
      </c>
      <c r="H2971" s="421" t="s">
        <v>673</v>
      </c>
      <c r="I2971" s="232">
        <v>43237</v>
      </c>
      <c r="J2971" s="49" t="s">
        <v>199</v>
      </c>
      <c r="K2971" s="157">
        <v>1</v>
      </c>
      <c r="L2971" s="50">
        <v>2442</v>
      </c>
      <c r="M2971" s="53" t="s">
        <v>232</v>
      </c>
      <c r="N2971" s="43">
        <v>0.41388888888888892</v>
      </c>
      <c r="O2971" s="158">
        <v>1</v>
      </c>
      <c r="P2971" s="53" t="s">
        <v>17</v>
      </c>
      <c r="Q2971" s="461"/>
      <c r="R2971" s="461"/>
      <c r="S2971" s="461"/>
      <c r="T2971" s="109">
        <f t="shared" si="279"/>
        <v>0.40625</v>
      </c>
      <c r="U2971" s="109">
        <f t="shared" si="280"/>
        <v>0.375</v>
      </c>
      <c r="V2971" s="41">
        <f>IFERROR(VLOOKUP(L2971,'[1]ZESTAWIENIE NUMERÓW BOCZNYCH'!$A:$B,1,0),"")</f>
        <v>2442</v>
      </c>
      <c r="W2971" s="53" t="str">
        <f>IFERROR(VLOOKUP(V2971,'[1]ZESTAWIENIE NUMERÓW BOCZNYCH'!$A:$B,2,0),P2971)</f>
        <v>K2</v>
      </c>
      <c r="X2971" s="53" t="s">
        <v>12</v>
      </c>
      <c r="Y2971" s="53">
        <f>VLOOKUP(W2971,'[1]LICZBA MIEJSC'!$A:$C,2,0)</f>
        <v>20</v>
      </c>
      <c r="Z2971" s="53">
        <f>VLOOKUP(W2971,'[1]LICZBA MIEJSC'!$A:$C,3,0)</f>
        <v>210</v>
      </c>
      <c r="AA2971" s="53">
        <f t="shared" si="276"/>
        <v>230</v>
      </c>
      <c r="AB2971" s="41">
        <f t="shared" si="277"/>
        <v>23</v>
      </c>
      <c r="AC2971" s="113">
        <f t="shared" si="281"/>
        <v>0.1</v>
      </c>
      <c r="AD2971" s="299" t="s">
        <v>206</v>
      </c>
    </row>
    <row r="2972" spans="1:30" x14ac:dyDescent="0.25">
      <c r="A2972" s="28" t="s">
        <v>156</v>
      </c>
      <c r="B2972" s="230">
        <v>2971</v>
      </c>
      <c r="C2972" s="53">
        <v>5</v>
      </c>
      <c r="D2972" s="256">
        <v>23017</v>
      </c>
      <c r="E2972" s="454"/>
      <c r="F2972" s="256" t="s">
        <v>389</v>
      </c>
      <c r="G2972" s="158" t="str">
        <f t="shared" si="278"/>
        <v>r3_67</v>
      </c>
      <c r="H2972" s="421" t="s">
        <v>673</v>
      </c>
      <c r="I2972" s="232">
        <v>43237</v>
      </c>
      <c r="J2972" s="49" t="s">
        <v>199</v>
      </c>
      <c r="K2972" s="157">
        <v>7</v>
      </c>
      <c r="L2972" s="50">
        <v>2358</v>
      </c>
      <c r="M2972" s="53" t="s">
        <v>232</v>
      </c>
      <c r="N2972" s="48">
        <v>0.41597222222222219</v>
      </c>
      <c r="O2972" s="158">
        <v>1</v>
      </c>
      <c r="P2972" s="53" t="s">
        <v>17</v>
      </c>
      <c r="Q2972" s="461"/>
      <c r="R2972" s="461"/>
      <c r="S2972" s="461"/>
      <c r="T2972" s="109">
        <f t="shared" si="279"/>
        <v>0.40625</v>
      </c>
      <c r="U2972" s="109">
        <f t="shared" si="280"/>
        <v>0.375</v>
      </c>
      <c r="V2972" s="41" t="str">
        <f>IFERROR(VLOOKUP(L2972,'[1]ZESTAWIENIE NUMERÓW BOCZNYCH'!$A:$B,1,0),"")</f>
        <v/>
      </c>
      <c r="W2972" s="53" t="str">
        <f>IFERROR(VLOOKUP(V2972,'[1]ZESTAWIENIE NUMERÓW BOCZNYCH'!$A:$B,2,0),P2972)</f>
        <v>P2</v>
      </c>
      <c r="X2972" s="53" t="s">
        <v>12</v>
      </c>
      <c r="Y2972" s="53">
        <f>VLOOKUP(W2972,'[1]LICZBA MIEJSC'!$A:$C,2,0)</f>
        <v>23</v>
      </c>
      <c r="Z2972" s="53">
        <f>VLOOKUP(W2972,'[1]LICZBA MIEJSC'!$A:$C,3,0)</f>
        <v>121</v>
      </c>
      <c r="AA2972" s="53">
        <f t="shared" si="276"/>
        <v>144</v>
      </c>
      <c r="AB2972" s="41">
        <f t="shared" si="277"/>
        <v>14</v>
      </c>
      <c r="AC2972" s="113">
        <f t="shared" si="281"/>
        <v>9.7222222222222224E-2</v>
      </c>
      <c r="AD2972" s="299" t="s">
        <v>206</v>
      </c>
    </row>
    <row r="2973" spans="1:30" x14ac:dyDescent="0.25">
      <c r="A2973" s="28" t="s">
        <v>156</v>
      </c>
      <c r="B2973" s="230">
        <v>2972</v>
      </c>
      <c r="C2973" s="53">
        <v>6</v>
      </c>
      <c r="D2973" s="256">
        <v>23017</v>
      </c>
      <c r="E2973" s="454"/>
      <c r="F2973" s="256" t="s">
        <v>389</v>
      </c>
      <c r="G2973" s="158" t="str">
        <f t="shared" si="278"/>
        <v>r3_67</v>
      </c>
      <c r="H2973" s="421" t="s">
        <v>673</v>
      </c>
      <c r="I2973" s="232">
        <v>43237</v>
      </c>
      <c r="J2973" s="49" t="s">
        <v>199</v>
      </c>
      <c r="K2973" s="157">
        <v>7</v>
      </c>
      <c r="L2973" s="50">
        <v>2358</v>
      </c>
      <c r="M2973" s="53" t="s">
        <v>232</v>
      </c>
      <c r="N2973" s="43">
        <v>0.58402777777777781</v>
      </c>
      <c r="O2973" s="158">
        <v>1</v>
      </c>
      <c r="P2973" s="53" t="s">
        <v>17</v>
      </c>
      <c r="Q2973" s="461"/>
      <c r="R2973" s="461"/>
      <c r="S2973" s="461"/>
      <c r="T2973" s="109">
        <f t="shared" si="279"/>
        <v>0.58333333333333326</v>
      </c>
      <c r="U2973" s="109">
        <f t="shared" si="280"/>
        <v>0.58333333333333326</v>
      </c>
      <c r="V2973" s="41" t="str">
        <f>IFERROR(VLOOKUP(L2973,'[1]ZESTAWIENIE NUMERÓW BOCZNYCH'!$A:$B,1,0),"")</f>
        <v/>
      </c>
      <c r="W2973" s="53" t="str">
        <f>IFERROR(VLOOKUP(V2973,'[1]ZESTAWIENIE NUMERÓW BOCZNYCH'!$A:$B,2,0),P2973)</f>
        <v>P2</v>
      </c>
      <c r="X2973" s="53" t="s">
        <v>12</v>
      </c>
      <c r="Y2973" s="53">
        <f>VLOOKUP(W2973,'[1]LICZBA MIEJSC'!$A:$C,2,0)</f>
        <v>23</v>
      </c>
      <c r="Z2973" s="53">
        <f>VLOOKUP(W2973,'[1]LICZBA MIEJSC'!$A:$C,3,0)</f>
        <v>121</v>
      </c>
      <c r="AA2973" s="53">
        <f t="shared" si="276"/>
        <v>144</v>
      </c>
      <c r="AB2973" s="41">
        <f t="shared" si="277"/>
        <v>14</v>
      </c>
      <c r="AC2973" s="113">
        <f t="shared" si="281"/>
        <v>9.7222222222222224E-2</v>
      </c>
      <c r="AD2973" s="299" t="s">
        <v>206</v>
      </c>
    </row>
    <row r="2974" spans="1:30" x14ac:dyDescent="0.25">
      <c r="A2974" s="28" t="s">
        <v>156</v>
      </c>
      <c r="B2974" s="230">
        <v>2973</v>
      </c>
      <c r="C2974" s="53">
        <v>6</v>
      </c>
      <c r="D2974" s="256">
        <v>23017</v>
      </c>
      <c r="E2974" s="454"/>
      <c r="F2974" s="256" t="s">
        <v>389</v>
      </c>
      <c r="G2974" s="158" t="str">
        <f t="shared" si="278"/>
        <v>r3_67</v>
      </c>
      <c r="H2974" s="421" t="s">
        <v>673</v>
      </c>
      <c r="I2974" s="232">
        <v>43237</v>
      </c>
      <c r="J2974" s="49" t="s">
        <v>199</v>
      </c>
      <c r="K2974" s="157">
        <v>8</v>
      </c>
      <c r="L2974" s="50">
        <v>2240</v>
      </c>
      <c r="M2974" s="53" t="s">
        <v>232</v>
      </c>
      <c r="N2974" s="43">
        <v>0.59236111111111112</v>
      </c>
      <c r="O2974" s="158">
        <v>2</v>
      </c>
      <c r="P2974" s="53" t="s">
        <v>17</v>
      </c>
      <c r="Q2974" s="461"/>
      <c r="R2974" s="461"/>
      <c r="S2974" s="461"/>
      <c r="T2974" s="109">
        <f t="shared" si="279"/>
        <v>0.58333333333333326</v>
      </c>
      <c r="U2974" s="109">
        <f t="shared" si="280"/>
        <v>0.58333333333333326</v>
      </c>
      <c r="V2974" s="41">
        <f>IFERROR(VLOOKUP(L2974,'[1]ZESTAWIENIE NUMERÓW BOCZNYCH'!$A:$B,1,0),"")</f>
        <v>2240</v>
      </c>
      <c r="W2974" s="53" t="str">
        <f>IFERROR(VLOOKUP(V2974,'[1]ZESTAWIENIE NUMERÓW BOCZNYCH'!$A:$B,2,0),P2974)</f>
        <v>K2</v>
      </c>
      <c r="X2974" s="53" t="s">
        <v>12</v>
      </c>
      <c r="Y2974" s="53">
        <f>VLOOKUP(W2974,'[1]LICZBA MIEJSC'!$A:$C,2,0)</f>
        <v>20</v>
      </c>
      <c r="Z2974" s="53">
        <f>VLOOKUP(W2974,'[1]LICZBA MIEJSC'!$A:$C,3,0)</f>
        <v>210</v>
      </c>
      <c r="AA2974" s="53">
        <f t="shared" si="276"/>
        <v>230</v>
      </c>
      <c r="AB2974" s="41">
        <f t="shared" si="277"/>
        <v>10</v>
      </c>
      <c r="AC2974" s="113">
        <f t="shared" si="281"/>
        <v>4.3478260869565216E-2</v>
      </c>
      <c r="AD2974" s="299" t="s">
        <v>206</v>
      </c>
    </row>
    <row r="2975" spans="1:30" x14ac:dyDescent="0.25">
      <c r="A2975" s="28" t="s">
        <v>156</v>
      </c>
      <c r="B2975" s="230">
        <v>2974</v>
      </c>
      <c r="C2975" s="53">
        <v>6</v>
      </c>
      <c r="D2975" s="256">
        <v>23017</v>
      </c>
      <c r="E2975" s="454"/>
      <c r="F2975" s="256" t="s">
        <v>389</v>
      </c>
      <c r="G2975" s="158" t="str">
        <f t="shared" si="278"/>
        <v>r3_67</v>
      </c>
      <c r="H2975" s="421" t="s">
        <v>673</v>
      </c>
      <c r="I2975" s="232">
        <v>43237</v>
      </c>
      <c r="J2975" s="49" t="s">
        <v>199</v>
      </c>
      <c r="K2975" s="157">
        <v>15</v>
      </c>
      <c r="L2975" s="50">
        <v>2522</v>
      </c>
      <c r="M2975" s="53" t="s">
        <v>232</v>
      </c>
      <c r="N2975" s="43">
        <v>0.59375</v>
      </c>
      <c r="O2975" s="158">
        <v>1</v>
      </c>
      <c r="P2975" s="53" t="s">
        <v>17</v>
      </c>
      <c r="Q2975" s="461"/>
      <c r="R2975" s="461"/>
      <c r="S2975" s="461"/>
      <c r="T2975" s="109">
        <f t="shared" si="279"/>
        <v>0.59375</v>
      </c>
      <c r="U2975" s="109">
        <f t="shared" si="280"/>
        <v>0.58333333333333326</v>
      </c>
      <c r="V2975" s="41">
        <f>IFERROR(VLOOKUP(L2975,'[1]ZESTAWIENIE NUMERÓW BOCZNYCH'!$A:$B,1,0),"")</f>
        <v>2522</v>
      </c>
      <c r="W2975" s="53" t="str">
        <f>IFERROR(VLOOKUP(V2975,'[1]ZESTAWIENIE NUMERÓW BOCZNYCH'!$A:$B,2,0),P2975)</f>
        <v>K2</v>
      </c>
      <c r="X2975" s="53" t="s">
        <v>12</v>
      </c>
      <c r="Y2975" s="53">
        <f>VLOOKUP(W2975,'[1]LICZBA MIEJSC'!$A:$C,2,0)</f>
        <v>20</v>
      </c>
      <c r="Z2975" s="53">
        <f>VLOOKUP(W2975,'[1]LICZBA MIEJSC'!$A:$C,3,0)</f>
        <v>210</v>
      </c>
      <c r="AA2975" s="53">
        <f t="shared" si="276"/>
        <v>230</v>
      </c>
      <c r="AB2975" s="41">
        <f t="shared" si="277"/>
        <v>23</v>
      </c>
      <c r="AC2975" s="113">
        <f t="shared" si="281"/>
        <v>0.1</v>
      </c>
      <c r="AD2975" s="299" t="s">
        <v>206</v>
      </c>
    </row>
    <row r="2976" spans="1:30" x14ac:dyDescent="0.25">
      <c r="A2976" s="28" t="s">
        <v>156</v>
      </c>
      <c r="B2976" s="230">
        <v>2975</v>
      </c>
      <c r="C2976" s="53">
        <v>6</v>
      </c>
      <c r="D2976" s="256">
        <v>23017</v>
      </c>
      <c r="E2976" s="454"/>
      <c r="F2976" s="256" t="s">
        <v>389</v>
      </c>
      <c r="G2976" s="158" t="str">
        <f t="shared" si="278"/>
        <v>r3_67</v>
      </c>
      <c r="H2976" s="421" t="s">
        <v>673</v>
      </c>
      <c r="I2976" s="232">
        <v>43237</v>
      </c>
      <c r="J2976" s="49" t="s">
        <v>199</v>
      </c>
      <c r="K2976" s="157">
        <v>7</v>
      </c>
      <c r="L2976" s="50">
        <v>2228</v>
      </c>
      <c r="M2976" s="53" t="s">
        <v>232</v>
      </c>
      <c r="N2976" s="43">
        <v>0.59444444444444444</v>
      </c>
      <c r="O2976" s="158">
        <v>2</v>
      </c>
      <c r="P2976" s="53" t="s">
        <v>17</v>
      </c>
      <c r="Q2976" s="461"/>
      <c r="R2976" s="461"/>
      <c r="S2976" s="461"/>
      <c r="T2976" s="109">
        <f t="shared" si="279"/>
        <v>0.59375</v>
      </c>
      <c r="U2976" s="109">
        <f t="shared" si="280"/>
        <v>0.58333333333333326</v>
      </c>
      <c r="V2976" s="41">
        <f>IFERROR(VLOOKUP(L2976,'[1]ZESTAWIENIE NUMERÓW BOCZNYCH'!$A:$B,1,0),"")</f>
        <v>2228</v>
      </c>
      <c r="W2976" s="53" t="str">
        <f>IFERROR(VLOOKUP(V2976,'[1]ZESTAWIENIE NUMERÓW BOCZNYCH'!$A:$B,2,0),P2976)</f>
        <v>K2</v>
      </c>
      <c r="X2976" s="53" t="s">
        <v>12</v>
      </c>
      <c r="Y2976" s="53">
        <f>VLOOKUP(W2976,'[1]LICZBA MIEJSC'!$A:$C,2,0)</f>
        <v>20</v>
      </c>
      <c r="Z2976" s="53">
        <f>VLOOKUP(W2976,'[1]LICZBA MIEJSC'!$A:$C,3,0)</f>
        <v>210</v>
      </c>
      <c r="AA2976" s="53">
        <f t="shared" si="276"/>
        <v>230</v>
      </c>
      <c r="AB2976" s="41">
        <f t="shared" si="277"/>
        <v>10</v>
      </c>
      <c r="AC2976" s="113">
        <f t="shared" si="281"/>
        <v>4.3478260869565216E-2</v>
      </c>
      <c r="AD2976" s="299" t="s">
        <v>206</v>
      </c>
    </row>
    <row r="2977" spans="1:30" x14ac:dyDescent="0.25">
      <c r="A2977" s="28" t="s">
        <v>156</v>
      </c>
      <c r="B2977" s="230">
        <v>2976</v>
      </c>
      <c r="C2977" s="53">
        <v>6</v>
      </c>
      <c r="D2977" s="256">
        <v>23017</v>
      </c>
      <c r="E2977" s="454"/>
      <c r="F2977" s="256" t="s">
        <v>389</v>
      </c>
      <c r="G2977" s="158" t="str">
        <f t="shared" si="278"/>
        <v>r3_67</v>
      </c>
      <c r="H2977" s="421" t="s">
        <v>673</v>
      </c>
      <c r="I2977" s="232">
        <v>43237</v>
      </c>
      <c r="J2977" s="49" t="s">
        <v>199</v>
      </c>
      <c r="K2977" s="157">
        <v>1</v>
      </c>
      <c r="L2977" s="50">
        <v>2264</v>
      </c>
      <c r="M2977" s="53" t="s">
        <v>232</v>
      </c>
      <c r="N2977" s="43">
        <v>0.59583333333333333</v>
      </c>
      <c r="O2977" s="158">
        <v>1</v>
      </c>
      <c r="P2977" s="53" t="s">
        <v>17</v>
      </c>
      <c r="Q2977" s="461"/>
      <c r="R2977" s="461"/>
      <c r="S2977" s="461"/>
      <c r="T2977" s="109">
        <f t="shared" si="279"/>
        <v>0.59375</v>
      </c>
      <c r="U2977" s="109">
        <f t="shared" si="280"/>
        <v>0.58333333333333326</v>
      </c>
      <c r="V2977" s="41">
        <f>IFERROR(VLOOKUP(L2977,'[1]ZESTAWIENIE NUMERÓW BOCZNYCH'!$A:$B,1,0),"")</f>
        <v>2264</v>
      </c>
      <c r="W2977" s="53" t="str">
        <f>IFERROR(VLOOKUP(V2977,'[1]ZESTAWIENIE NUMERÓW BOCZNYCH'!$A:$B,2,0),P2977)</f>
        <v>K2</v>
      </c>
      <c r="X2977" s="53" t="s">
        <v>12</v>
      </c>
      <c r="Y2977" s="53">
        <f>VLOOKUP(W2977,'[1]LICZBA MIEJSC'!$A:$C,2,0)</f>
        <v>20</v>
      </c>
      <c r="Z2977" s="53">
        <f>VLOOKUP(W2977,'[1]LICZBA MIEJSC'!$A:$C,3,0)</f>
        <v>210</v>
      </c>
      <c r="AA2977" s="53">
        <f t="shared" si="276"/>
        <v>230</v>
      </c>
      <c r="AB2977" s="41">
        <f t="shared" si="277"/>
        <v>23</v>
      </c>
      <c r="AC2977" s="113">
        <f t="shared" si="281"/>
        <v>0.1</v>
      </c>
      <c r="AD2977" s="299" t="s">
        <v>206</v>
      </c>
    </row>
    <row r="2978" spans="1:30" x14ac:dyDescent="0.25">
      <c r="A2978" s="28" t="s">
        <v>156</v>
      </c>
      <c r="B2978" s="230">
        <v>2977</v>
      </c>
      <c r="C2978" s="53">
        <v>6</v>
      </c>
      <c r="D2978" s="256">
        <v>23017</v>
      </c>
      <c r="E2978" s="454"/>
      <c r="F2978" s="256" t="s">
        <v>389</v>
      </c>
      <c r="G2978" s="158" t="str">
        <f t="shared" si="278"/>
        <v>r3_67</v>
      </c>
      <c r="H2978" s="421" t="s">
        <v>673</v>
      </c>
      <c r="I2978" s="232">
        <v>43237</v>
      </c>
      <c r="J2978" s="49" t="s">
        <v>199</v>
      </c>
      <c r="K2978" s="157">
        <v>1</v>
      </c>
      <c r="L2978" s="50">
        <v>2564</v>
      </c>
      <c r="M2978" s="53" t="s">
        <v>232</v>
      </c>
      <c r="N2978" s="43">
        <v>0.60138888888888886</v>
      </c>
      <c r="O2978" s="158">
        <v>1</v>
      </c>
      <c r="P2978" s="53" t="s">
        <v>17</v>
      </c>
      <c r="Q2978" s="461"/>
      <c r="R2978" s="461"/>
      <c r="S2978" s="461"/>
      <c r="T2978" s="109">
        <f t="shared" si="279"/>
        <v>0.59375</v>
      </c>
      <c r="U2978" s="109">
        <f t="shared" si="280"/>
        <v>0.58333333333333326</v>
      </c>
      <c r="V2978" s="41">
        <f>IFERROR(VLOOKUP(L2978,'[1]ZESTAWIENIE NUMERÓW BOCZNYCH'!$A:$B,1,0),"")</f>
        <v>2564</v>
      </c>
      <c r="W2978" s="53" t="str">
        <f>IFERROR(VLOOKUP(V2978,'[1]ZESTAWIENIE NUMERÓW BOCZNYCH'!$A:$B,2,0),P2978)</f>
        <v>K2</v>
      </c>
      <c r="X2978" s="53" t="s">
        <v>12</v>
      </c>
      <c r="Y2978" s="53">
        <f>VLOOKUP(W2978,'[1]LICZBA MIEJSC'!$A:$C,2,0)</f>
        <v>20</v>
      </c>
      <c r="Z2978" s="53">
        <f>VLOOKUP(W2978,'[1]LICZBA MIEJSC'!$A:$C,3,0)</f>
        <v>210</v>
      </c>
      <c r="AA2978" s="53">
        <f t="shared" si="276"/>
        <v>230</v>
      </c>
      <c r="AB2978" s="41">
        <f t="shared" si="277"/>
        <v>23</v>
      </c>
      <c r="AC2978" s="113">
        <f t="shared" si="281"/>
        <v>0.1</v>
      </c>
      <c r="AD2978" s="299" t="s">
        <v>206</v>
      </c>
    </row>
    <row r="2979" spans="1:30" x14ac:dyDescent="0.25">
      <c r="A2979" s="28" t="s">
        <v>156</v>
      </c>
      <c r="B2979" s="230">
        <v>2978</v>
      </c>
      <c r="C2979" s="53">
        <v>6</v>
      </c>
      <c r="D2979" s="256">
        <v>23017</v>
      </c>
      <c r="E2979" s="454"/>
      <c r="F2979" s="256" t="s">
        <v>389</v>
      </c>
      <c r="G2979" s="158" t="str">
        <f t="shared" si="278"/>
        <v>r3_67</v>
      </c>
      <c r="H2979" s="421" t="s">
        <v>673</v>
      </c>
      <c r="I2979" s="232">
        <v>43237</v>
      </c>
      <c r="J2979" s="49" t="s">
        <v>199</v>
      </c>
      <c r="K2979" s="157">
        <v>15</v>
      </c>
      <c r="L2979" s="50">
        <v>2206</v>
      </c>
      <c r="M2979" s="53" t="s">
        <v>232</v>
      </c>
      <c r="N2979" s="43">
        <v>0.60347222222222219</v>
      </c>
      <c r="O2979" s="158">
        <v>1</v>
      </c>
      <c r="P2979" s="53" t="s">
        <v>17</v>
      </c>
      <c r="Q2979" s="461"/>
      <c r="R2979" s="461"/>
      <c r="S2979" s="461"/>
      <c r="T2979" s="109">
        <f t="shared" si="279"/>
        <v>0.59375</v>
      </c>
      <c r="U2979" s="109">
        <f t="shared" si="280"/>
        <v>0.58333333333333326</v>
      </c>
      <c r="V2979" s="41">
        <f>IFERROR(VLOOKUP(L2979,'[1]ZESTAWIENIE NUMERÓW BOCZNYCH'!$A:$B,1,0),"")</f>
        <v>2206</v>
      </c>
      <c r="W2979" s="53" t="str">
        <f>IFERROR(VLOOKUP(V2979,'[1]ZESTAWIENIE NUMERÓW BOCZNYCH'!$A:$B,2,0),P2979)</f>
        <v>K2</v>
      </c>
      <c r="X2979" s="53" t="s">
        <v>12</v>
      </c>
      <c r="Y2979" s="53">
        <f>VLOOKUP(W2979,'[1]LICZBA MIEJSC'!$A:$C,2,0)</f>
        <v>20</v>
      </c>
      <c r="Z2979" s="53">
        <f>VLOOKUP(W2979,'[1]LICZBA MIEJSC'!$A:$C,3,0)</f>
        <v>210</v>
      </c>
      <c r="AA2979" s="53">
        <f t="shared" si="276"/>
        <v>230</v>
      </c>
      <c r="AB2979" s="41">
        <f t="shared" si="277"/>
        <v>23</v>
      </c>
      <c r="AC2979" s="113">
        <f t="shared" si="281"/>
        <v>0.1</v>
      </c>
      <c r="AD2979" s="299" t="s">
        <v>206</v>
      </c>
    </row>
    <row r="2980" spans="1:30" x14ac:dyDescent="0.25">
      <c r="A2980" s="28" t="s">
        <v>156</v>
      </c>
      <c r="B2980" s="46">
        <v>2979</v>
      </c>
      <c r="C2980" s="53">
        <v>6</v>
      </c>
      <c r="D2980" s="256">
        <v>23017</v>
      </c>
      <c r="E2980" s="454"/>
      <c r="F2980" s="256" t="s">
        <v>389</v>
      </c>
      <c r="G2980" s="158" t="str">
        <f t="shared" si="278"/>
        <v>r3_67</v>
      </c>
      <c r="H2980" s="421" t="s">
        <v>673</v>
      </c>
      <c r="I2980" s="232">
        <v>43237</v>
      </c>
      <c r="J2980" s="49" t="s">
        <v>199</v>
      </c>
      <c r="K2980" s="157">
        <v>7</v>
      </c>
      <c r="L2980" s="50">
        <v>2440</v>
      </c>
      <c r="M2980" s="53" t="s">
        <v>232</v>
      </c>
      <c r="N2980" s="43">
        <v>0.60555555555555551</v>
      </c>
      <c r="O2980" s="158">
        <v>1</v>
      </c>
      <c r="P2980" s="53" t="s">
        <v>19</v>
      </c>
      <c r="Q2980" s="461"/>
      <c r="R2980" s="461"/>
      <c r="S2980" s="461"/>
      <c r="T2980" s="109">
        <f t="shared" si="279"/>
        <v>0.60416666666666663</v>
      </c>
      <c r="U2980" s="109">
        <f t="shared" si="280"/>
        <v>0.58333333333333326</v>
      </c>
      <c r="V2980" s="41">
        <f>IFERROR(VLOOKUP(L2980,'[1]ZESTAWIENIE NUMERÓW BOCZNYCH'!$A:$B,1,0),"")</f>
        <v>2440</v>
      </c>
      <c r="W2980" s="53" t="str">
        <f>IFERROR(VLOOKUP(V2980,'[1]ZESTAWIENIE NUMERÓW BOCZNYCH'!$A:$B,2,0),P2980)</f>
        <v>K2</v>
      </c>
      <c r="X2980" s="53" t="s">
        <v>12</v>
      </c>
      <c r="Y2980" s="53">
        <f>VLOOKUP(W2980,'[1]LICZBA MIEJSC'!$A:$C,2,0)</f>
        <v>20</v>
      </c>
      <c r="Z2980" s="53">
        <f>VLOOKUP(W2980,'[1]LICZBA MIEJSC'!$A:$C,3,0)</f>
        <v>210</v>
      </c>
      <c r="AA2980" s="53">
        <f t="shared" si="276"/>
        <v>230</v>
      </c>
      <c r="AB2980" s="41">
        <f t="shared" si="277"/>
        <v>23</v>
      </c>
      <c r="AC2980" s="113">
        <f t="shared" si="281"/>
        <v>0.1</v>
      </c>
      <c r="AD2980" s="299" t="s">
        <v>206</v>
      </c>
    </row>
    <row r="2981" spans="1:30" x14ac:dyDescent="0.25">
      <c r="A2981" s="28" t="s">
        <v>156</v>
      </c>
      <c r="B2981" s="230">
        <v>2980</v>
      </c>
      <c r="C2981" s="53">
        <v>6</v>
      </c>
      <c r="D2981" s="256">
        <v>23017</v>
      </c>
      <c r="E2981" s="454"/>
      <c r="F2981" s="256" t="s">
        <v>389</v>
      </c>
      <c r="G2981" s="158" t="str">
        <f t="shared" si="278"/>
        <v>r3_67</v>
      </c>
      <c r="H2981" s="421" t="s">
        <v>673</v>
      </c>
      <c r="I2981" s="232">
        <v>43237</v>
      </c>
      <c r="J2981" s="49" t="s">
        <v>199</v>
      </c>
      <c r="K2981" s="157">
        <v>1</v>
      </c>
      <c r="L2981" s="50">
        <v>2286</v>
      </c>
      <c r="M2981" s="53" t="s">
        <v>232</v>
      </c>
      <c r="N2981" s="43">
        <v>0.60625000000000007</v>
      </c>
      <c r="O2981" s="158">
        <v>1</v>
      </c>
      <c r="P2981" s="53" t="s">
        <v>17</v>
      </c>
      <c r="Q2981" s="461"/>
      <c r="R2981" s="461"/>
      <c r="S2981" s="461"/>
      <c r="T2981" s="109">
        <f t="shared" si="279"/>
        <v>0.60416666666666663</v>
      </c>
      <c r="U2981" s="109">
        <f t="shared" si="280"/>
        <v>0.58333333333333326</v>
      </c>
      <c r="V2981" s="41">
        <f>IFERROR(VLOOKUP(L2981,'[1]ZESTAWIENIE NUMERÓW BOCZNYCH'!$A:$B,1,0),"")</f>
        <v>2286</v>
      </c>
      <c r="W2981" s="53" t="str">
        <f>IFERROR(VLOOKUP(V2981,'[1]ZESTAWIENIE NUMERÓW BOCZNYCH'!$A:$B,2,0),P2981)</f>
        <v>K2</v>
      </c>
      <c r="X2981" s="53" t="s">
        <v>12</v>
      </c>
      <c r="Y2981" s="53">
        <f>VLOOKUP(W2981,'[1]LICZBA MIEJSC'!$A:$C,2,0)</f>
        <v>20</v>
      </c>
      <c r="Z2981" s="53">
        <f>VLOOKUP(W2981,'[1]LICZBA MIEJSC'!$A:$C,3,0)</f>
        <v>210</v>
      </c>
      <c r="AA2981" s="53">
        <f t="shared" si="276"/>
        <v>230</v>
      </c>
      <c r="AB2981" s="41">
        <f t="shared" si="277"/>
        <v>23</v>
      </c>
      <c r="AC2981" s="113">
        <f t="shared" si="281"/>
        <v>0.1</v>
      </c>
      <c r="AD2981" s="299" t="s">
        <v>206</v>
      </c>
    </row>
    <row r="2982" spans="1:30" x14ac:dyDescent="0.25">
      <c r="A2982" s="28" t="s">
        <v>156</v>
      </c>
      <c r="B2982" s="46">
        <v>2981</v>
      </c>
      <c r="C2982" s="53">
        <v>6</v>
      </c>
      <c r="D2982" s="256">
        <v>23017</v>
      </c>
      <c r="E2982" s="454"/>
      <c r="F2982" s="256" t="s">
        <v>389</v>
      </c>
      <c r="G2982" s="158" t="str">
        <f t="shared" si="278"/>
        <v>r3_67</v>
      </c>
      <c r="H2982" s="421" t="s">
        <v>673</v>
      </c>
      <c r="I2982" s="232">
        <v>43237</v>
      </c>
      <c r="J2982" s="49" t="s">
        <v>199</v>
      </c>
      <c r="K2982" s="157">
        <v>7</v>
      </c>
      <c r="L2982" s="50">
        <v>2230</v>
      </c>
      <c r="M2982" s="53" t="s">
        <v>232</v>
      </c>
      <c r="N2982" s="43">
        <v>0.61041666666666672</v>
      </c>
      <c r="O2982" s="158">
        <v>1</v>
      </c>
      <c r="P2982" s="53" t="s">
        <v>19</v>
      </c>
      <c r="Q2982" s="461"/>
      <c r="R2982" s="461"/>
      <c r="S2982" s="461"/>
      <c r="T2982" s="109">
        <f t="shared" si="279"/>
        <v>0.60416666666666663</v>
      </c>
      <c r="U2982" s="109">
        <f t="shared" si="280"/>
        <v>0.58333333333333326</v>
      </c>
      <c r="V2982" s="41">
        <f>IFERROR(VLOOKUP(L2982,'[1]ZESTAWIENIE NUMERÓW BOCZNYCH'!$A:$B,1,0),"")</f>
        <v>2230</v>
      </c>
      <c r="W2982" s="53" t="str">
        <f>IFERROR(VLOOKUP(V2982,'[1]ZESTAWIENIE NUMERÓW BOCZNYCH'!$A:$B,2,0),P2982)</f>
        <v>K2</v>
      </c>
      <c r="X2982" s="53" t="s">
        <v>12</v>
      </c>
      <c r="Y2982" s="53">
        <f>VLOOKUP(W2982,'[1]LICZBA MIEJSC'!$A:$C,2,0)</f>
        <v>20</v>
      </c>
      <c r="Z2982" s="53">
        <f>VLOOKUP(W2982,'[1]LICZBA MIEJSC'!$A:$C,3,0)</f>
        <v>210</v>
      </c>
      <c r="AA2982" s="53">
        <f t="shared" si="276"/>
        <v>230</v>
      </c>
      <c r="AB2982" s="41">
        <f t="shared" si="277"/>
        <v>23</v>
      </c>
      <c r="AC2982" s="113">
        <f t="shared" si="281"/>
        <v>0.1</v>
      </c>
      <c r="AD2982" s="299" t="s">
        <v>206</v>
      </c>
    </row>
    <row r="2983" spans="1:30" x14ac:dyDescent="0.25">
      <c r="A2983" s="28" t="s">
        <v>156</v>
      </c>
      <c r="B2983" s="46">
        <v>2982</v>
      </c>
      <c r="C2983" s="53">
        <v>6</v>
      </c>
      <c r="D2983" s="256">
        <v>23017</v>
      </c>
      <c r="E2983" s="454"/>
      <c r="F2983" s="256" t="s">
        <v>389</v>
      </c>
      <c r="G2983" s="158" t="str">
        <f t="shared" si="278"/>
        <v>r3_67</v>
      </c>
      <c r="H2983" s="421" t="s">
        <v>673</v>
      </c>
      <c r="I2983" s="232">
        <v>43237</v>
      </c>
      <c r="J2983" s="49" t="s">
        <v>199</v>
      </c>
      <c r="K2983" s="157">
        <v>15</v>
      </c>
      <c r="L2983" s="50">
        <v>2716</v>
      </c>
      <c r="M2983" s="53" t="s">
        <v>232</v>
      </c>
      <c r="N2983" s="43">
        <v>0.6118055555555556</v>
      </c>
      <c r="O2983" s="158">
        <v>1</v>
      </c>
      <c r="P2983" s="53" t="s">
        <v>22</v>
      </c>
      <c r="Q2983" s="461"/>
      <c r="R2983" s="461"/>
      <c r="S2983" s="461"/>
      <c r="T2983" s="109">
        <f t="shared" si="279"/>
        <v>0.60416666666666663</v>
      </c>
      <c r="U2983" s="109">
        <f t="shared" si="280"/>
        <v>0.58333333333333326</v>
      </c>
      <c r="V2983" s="41">
        <f>IFERROR(VLOOKUP(L2983,'[1]ZESTAWIENIE NUMERÓW BOCZNYCH'!$A:$B,1,0),"")</f>
        <v>2716</v>
      </c>
      <c r="W2983" s="53" t="str">
        <f>IFERROR(VLOOKUP(V2983,'[1]ZESTAWIENIE NUMERÓW BOCZNYCH'!$A:$B,2,0),P2983)</f>
        <v>P3</v>
      </c>
      <c r="X2983" s="53" t="s">
        <v>12</v>
      </c>
      <c r="Y2983" s="53">
        <f>VLOOKUP(W2983,'[1]LICZBA MIEJSC'!$A:$C,2,0)</f>
        <v>40</v>
      </c>
      <c r="Z2983" s="53">
        <f>VLOOKUP(W2983,'[1]LICZBA MIEJSC'!$A:$C,3,0)</f>
        <v>135</v>
      </c>
      <c r="AA2983" s="53">
        <f t="shared" si="276"/>
        <v>175</v>
      </c>
      <c r="AB2983" s="41">
        <f t="shared" si="277"/>
        <v>18</v>
      </c>
      <c r="AC2983" s="113">
        <f t="shared" si="281"/>
        <v>0.10285714285714286</v>
      </c>
      <c r="AD2983" s="299" t="s">
        <v>206</v>
      </c>
    </row>
    <row r="2984" spans="1:30" x14ac:dyDescent="0.25">
      <c r="A2984" s="28" t="s">
        <v>156</v>
      </c>
      <c r="B2984" s="230">
        <v>2983</v>
      </c>
      <c r="C2984" s="53">
        <v>6</v>
      </c>
      <c r="D2984" s="256">
        <v>23017</v>
      </c>
      <c r="E2984" s="454"/>
      <c r="F2984" s="256" t="s">
        <v>389</v>
      </c>
      <c r="G2984" s="158" t="str">
        <f t="shared" si="278"/>
        <v>r3_67</v>
      </c>
      <c r="H2984" s="421" t="s">
        <v>673</v>
      </c>
      <c r="I2984" s="232">
        <v>43237</v>
      </c>
      <c r="J2984" s="49" t="s">
        <v>199</v>
      </c>
      <c r="K2984" s="157">
        <v>1</v>
      </c>
      <c r="L2984" s="50">
        <v>2464</v>
      </c>
      <c r="M2984" s="53" t="s">
        <v>232</v>
      </c>
      <c r="N2984" s="43">
        <v>0.61458333333333337</v>
      </c>
      <c r="O2984" s="158">
        <v>1</v>
      </c>
      <c r="P2984" s="53" t="s">
        <v>17</v>
      </c>
      <c r="Q2984" s="461"/>
      <c r="R2984" s="461"/>
      <c r="S2984" s="461"/>
      <c r="T2984" s="109">
        <f t="shared" si="279"/>
        <v>0.61458333333333326</v>
      </c>
      <c r="U2984" s="109">
        <f t="shared" si="280"/>
        <v>0.58333333333333326</v>
      </c>
      <c r="V2984" s="41">
        <f>IFERROR(VLOOKUP(L2984,'[1]ZESTAWIENIE NUMERÓW BOCZNYCH'!$A:$B,1,0),"")</f>
        <v>2464</v>
      </c>
      <c r="W2984" s="53" t="str">
        <f>IFERROR(VLOOKUP(V2984,'[1]ZESTAWIENIE NUMERÓW BOCZNYCH'!$A:$B,2,0),P2984)</f>
        <v>K2</v>
      </c>
      <c r="X2984" s="53" t="s">
        <v>12</v>
      </c>
      <c r="Y2984" s="53">
        <f>VLOOKUP(W2984,'[1]LICZBA MIEJSC'!$A:$C,2,0)</f>
        <v>20</v>
      </c>
      <c r="Z2984" s="53">
        <f>VLOOKUP(W2984,'[1]LICZBA MIEJSC'!$A:$C,3,0)</f>
        <v>210</v>
      </c>
      <c r="AA2984" s="53">
        <f t="shared" si="276"/>
        <v>230</v>
      </c>
      <c r="AB2984" s="41">
        <f t="shared" si="277"/>
        <v>23</v>
      </c>
      <c r="AC2984" s="113">
        <f t="shared" si="281"/>
        <v>0.1</v>
      </c>
      <c r="AD2984" s="299" t="s">
        <v>206</v>
      </c>
    </row>
    <row r="2985" spans="1:30" x14ac:dyDescent="0.25">
      <c r="A2985" s="28" t="s">
        <v>156</v>
      </c>
      <c r="B2985" s="46">
        <v>2984</v>
      </c>
      <c r="C2985" s="53">
        <v>7</v>
      </c>
      <c r="D2985" s="256">
        <v>23017</v>
      </c>
      <c r="E2985" s="454"/>
      <c r="F2985" s="256" t="s">
        <v>389</v>
      </c>
      <c r="G2985" s="158" t="str">
        <f t="shared" si="278"/>
        <v>r3_67</v>
      </c>
      <c r="H2985" s="421" t="s">
        <v>673</v>
      </c>
      <c r="I2985" s="232">
        <v>43237</v>
      </c>
      <c r="J2985" s="49" t="s">
        <v>199</v>
      </c>
      <c r="K2985" s="157">
        <v>7</v>
      </c>
      <c r="L2985" s="50">
        <v>2812</v>
      </c>
      <c r="M2985" s="53" t="s">
        <v>232</v>
      </c>
      <c r="N2985" s="43">
        <v>0.61875000000000002</v>
      </c>
      <c r="O2985" s="158">
        <v>2</v>
      </c>
      <c r="P2985" s="53" t="s">
        <v>18</v>
      </c>
      <c r="Q2985" s="461"/>
      <c r="R2985" s="461"/>
      <c r="S2985" s="461"/>
      <c r="T2985" s="109">
        <f t="shared" si="279"/>
        <v>0.61458333333333326</v>
      </c>
      <c r="U2985" s="109">
        <f t="shared" si="280"/>
        <v>0.58333333333333326</v>
      </c>
      <c r="V2985" s="41">
        <f>IFERROR(VLOOKUP(L2985,'[1]ZESTAWIENIE NUMERÓW BOCZNYCH'!$A:$B,1,0),"")</f>
        <v>2812</v>
      </c>
      <c r="W2985" s="53" t="str">
        <f>IFERROR(VLOOKUP(V2985,'[1]ZESTAWIENIE NUMERÓW BOCZNYCH'!$A:$B,2,0),P2985)</f>
        <v>MB</v>
      </c>
      <c r="X2985" s="53" t="s">
        <v>12</v>
      </c>
      <c r="Y2985" s="53">
        <f>VLOOKUP(W2985,'[1]LICZBA MIEJSC'!$A:$C,2,0)</f>
        <v>40</v>
      </c>
      <c r="Z2985" s="53">
        <f>VLOOKUP(W2985,'[1]LICZBA MIEJSC'!$A:$C,3,0)</f>
        <v>174</v>
      </c>
      <c r="AA2985" s="53">
        <f t="shared" si="276"/>
        <v>214</v>
      </c>
      <c r="AB2985" s="41">
        <f t="shared" si="277"/>
        <v>20</v>
      </c>
      <c r="AC2985" s="113">
        <f t="shared" si="281"/>
        <v>9.3457943925233641E-2</v>
      </c>
      <c r="AD2985" s="299" t="s">
        <v>206</v>
      </c>
    </row>
    <row r="2986" spans="1:30" x14ac:dyDescent="0.25">
      <c r="A2986" s="28" t="s">
        <v>156</v>
      </c>
      <c r="B2986" s="46">
        <v>2985</v>
      </c>
      <c r="C2986" s="53">
        <v>7</v>
      </c>
      <c r="D2986" s="256">
        <v>23017</v>
      </c>
      <c r="E2986" s="454"/>
      <c r="F2986" s="256" t="s">
        <v>389</v>
      </c>
      <c r="G2986" s="158" t="str">
        <f t="shared" si="278"/>
        <v>r3_67</v>
      </c>
      <c r="H2986" s="421" t="s">
        <v>673</v>
      </c>
      <c r="I2986" s="232">
        <v>43237</v>
      </c>
      <c r="J2986" s="49" t="s">
        <v>199</v>
      </c>
      <c r="K2986" s="157">
        <v>15</v>
      </c>
      <c r="L2986" s="50">
        <v>2807</v>
      </c>
      <c r="M2986" s="53" t="s">
        <v>232</v>
      </c>
      <c r="N2986" s="43">
        <v>0.62083333333333335</v>
      </c>
      <c r="O2986" s="158">
        <v>2</v>
      </c>
      <c r="P2986" s="53" t="s">
        <v>18</v>
      </c>
      <c r="Q2986" s="461"/>
      <c r="R2986" s="461"/>
      <c r="S2986" s="461"/>
      <c r="T2986" s="109">
        <f t="shared" si="279"/>
        <v>0.61458333333333326</v>
      </c>
      <c r="U2986" s="109">
        <f t="shared" si="280"/>
        <v>0.58333333333333326</v>
      </c>
      <c r="V2986" s="41">
        <f>IFERROR(VLOOKUP(L2986,'[1]ZESTAWIENIE NUMERÓW BOCZNYCH'!$A:$B,1,0),"")</f>
        <v>2807</v>
      </c>
      <c r="W2986" s="53" t="str">
        <f>IFERROR(VLOOKUP(V2986,'[1]ZESTAWIENIE NUMERÓW BOCZNYCH'!$A:$B,2,0),P2986)</f>
        <v>MB</v>
      </c>
      <c r="X2986" s="53" t="s">
        <v>12</v>
      </c>
      <c r="Y2986" s="53">
        <f>VLOOKUP(W2986,'[1]LICZBA MIEJSC'!$A:$C,2,0)</f>
        <v>40</v>
      </c>
      <c r="Z2986" s="53">
        <f>VLOOKUP(W2986,'[1]LICZBA MIEJSC'!$A:$C,3,0)</f>
        <v>174</v>
      </c>
      <c r="AA2986" s="53">
        <f t="shared" si="276"/>
        <v>214</v>
      </c>
      <c r="AB2986" s="41">
        <f t="shared" si="277"/>
        <v>20</v>
      </c>
      <c r="AC2986" s="113">
        <f t="shared" si="281"/>
        <v>9.3457943925233641E-2</v>
      </c>
      <c r="AD2986" s="299" t="s">
        <v>206</v>
      </c>
    </row>
    <row r="2987" spans="1:30" x14ac:dyDescent="0.25">
      <c r="A2987" s="28" t="s">
        <v>156</v>
      </c>
      <c r="B2987" s="46">
        <v>2986</v>
      </c>
      <c r="C2987" s="53">
        <v>7</v>
      </c>
      <c r="D2987" s="256">
        <v>23017</v>
      </c>
      <c r="E2987" s="454"/>
      <c r="F2987" s="256" t="s">
        <v>389</v>
      </c>
      <c r="G2987" s="158" t="str">
        <f t="shared" si="278"/>
        <v>r3_67</v>
      </c>
      <c r="H2987" s="421" t="s">
        <v>673</v>
      </c>
      <c r="I2987" s="232">
        <v>43237</v>
      </c>
      <c r="J2987" s="49" t="s">
        <v>199</v>
      </c>
      <c r="K2987" s="157">
        <v>1</v>
      </c>
      <c r="L2987" s="50">
        <v>2818</v>
      </c>
      <c r="M2987" s="53" t="s">
        <v>232</v>
      </c>
      <c r="N2987" s="43">
        <v>0.62430555555555556</v>
      </c>
      <c r="O2987" s="158">
        <v>2</v>
      </c>
      <c r="P2987" s="53" t="s">
        <v>18</v>
      </c>
      <c r="Q2987" s="461"/>
      <c r="R2987" s="461"/>
      <c r="S2987" s="461"/>
      <c r="T2987" s="109">
        <f t="shared" si="279"/>
        <v>0.61458333333333326</v>
      </c>
      <c r="U2987" s="109">
        <f t="shared" si="280"/>
        <v>0.58333333333333326</v>
      </c>
      <c r="V2987" s="41">
        <f>IFERROR(VLOOKUP(L2987,'[1]ZESTAWIENIE NUMERÓW BOCZNYCH'!$A:$B,1,0),"")</f>
        <v>2818</v>
      </c>
      <c r="W2987" s="53" t="str">
        <f>IFERROR(VLOOKUP(V2987,'[1]ZESTAWIENIE NUMERÓW BOCZNYCH'!$A:$B,2,0),P2987)</f>
        <v>MB</v>
      </c>
      <c r="X2987" s="53" t="s">
        <v>12</v>
      </c>
      <c r="Y2987" s="53">
        <f>VLOOKUP(W2987,'[1]LICZBA MIEJSC'!$A:$C,2,0)</f>
        <v>40</v>
      </c>
      <c r="Z2987" s="53">
        <f>VLOOKUP(W2987,'[1]LICZBA MIEJSC'!$A:$C,3,0)</f>
        <v>174</v>
      </c>
      <c r="AA2987" s="53">
        <f t="shared" si="276"/>
        <v>214</v>
      </c>
      <c r="AB2987" s="41">
        <f t="shared" si="277"/>
        <v>20</v>
      </c>
      <c r="AC2987" s="113">
        <f t="shared" si="281"/>
        <v>9.3457943925233641E-2</v>
      </c>
      <c r="AD2987" s="299" t="s">
        <v>206</v>
      </c>
    </row>
    <row r="2988" spans="1:30" x14ac:dyDescent="0.25">
      <c r="A2988" s="28" t="s">
        <v>156</v>
      </c>
      <c r="B2988" s="230">
        <v>2987</v>
      </c>
      <c r="C2988" s="53">
        <v>7</v>
      </c>
      <c r="D2988" s="256">
        <v>23017</v>
      </c>
      <c r="E2988" s="454"/>
      <c r="F2988" s="256" t="s">
        <v>389</v>
      </c>
      <c r="G2988" s="158" t="str">
        <f t="shared" si="278"/>
        <v>r3_67</v>
      </c>
      <c r="H2988" s="421" t="s">
        <v>673</v>
      </c>
      <c r="I2988" s="232">
        <v>43237</v>
      </c>
      <c r="J2988" s="49" t="s">
        <v>199</v>
      </c>
      <c r="K2988" s="157">
        <v>15</v>
      </c>
      <c r="L2988" s="50">
        <v>2260</v>
      </c>
      <c r="M2988" s="53" t="s">
        <v>232</v>
      </c>
      <c r="N2988" s="43">
        <v>0.62777777777777777</v>
      </c>
      <c r="O2988" s="158">
        <v>1</v>
      </c>
      <c r="P2988" s="53" t="s">
        <v>17</v>
      </c>
      <c r="Q2988" s="461"/>
      <c r="R2988" s="461"/>
      <c r="S2988" s="461"/>
      <c r="T2988" s="109">
        <f t="shared" si="279"/>
        <v>0.625</v>
      </c>
      <c r="U2988" s="109">
        <f t="shared" si="280"/>
        <v>0.625</v>
      </c>
      <c r="V2988" s="41">
        <f>IFERROR(VLOOKUP(L2988,'[1]ZESTAWIENIE NUMERÓW BOCZNYCH'!$A:$B,1,0),"")</f>
        <v>2260</v>
      </c>
      <c r="W2988" s="53" t="str">
        <f>IFERROR(VLOOKUP(V2988,'[1]ZESTAWIENIE NUMERÓW BOCZNYCH'!$A:$B,2,0),P2988)</f>
        <v>K2</v>
      </c>
      <c r="X2988" s="53" t="s">
        <v>12</v>
      </c>
      <c r="Y2988" s="53">
        <f>VLOOKUP(W2988,'[1]LICZBA MIEJSC'!$A:$C,2,0)</f>
        <v>20</v>
      </c>
      <c r="Z2988" s="53">
        <f>VLOOKUP(W2988,'[1]LICZBA MIEJSC'!$A:$C,3,0)</f>
        <v>210</v>
      </c>
      <c r="AA2988" s="53">
        <f t="shared" si="276"/>
        <v>230</v>
      </c>
      <c r="AB2988" s="41">
        <f t="shared" si="277"/>
        <v>23</v>
      </c>
      <c r="AC2988" s="113">
        <f t="shared" si="281"/>
        <v>0.1</v>
      </c>
      <c r="AD2988" s="299" t="s">
        <v>206</v>
      </c>
    </row>
    <row r="2989" spans="1:30" x14ac:dyDescent="0.25">
      <c r="A2989" s="28" t="s">
        <v>156</v>
      </c>
      <c r="B2989" s="46">
        <v>2988</v>
      </c>
      <c r="C2989" s="53">
        <v>7</v>
      </c>
      <c r="D2989" s="256">
        <v>23017</v>
      </c>
      <c r="E2989" s="454"/>
      <c r="F2989" s="256" t="s">
        <v>389</v>
      </c>
      <c r="G2989" s="158" t="str">
        <f t="shared" si="278"/>
        <v>r3_67</v>
      </c>
      <c r="H2989" s="421" t="s">
        <v>673</v>
      </c>
      <c r="I2989" s="232">
        <v>43237</v>
      </c>
      <c r="J2989" s="49" t="s">
        <v>199</v>
      </c>
      <c r="K2989" s="157">
        <v>7</v>
      </c>
      <c r="L2989" s="50">
        <v>2904</v>
      </c>
      <c r="M2989" s="53" t="s">
        <v>232</v>
      </c>
      <c r="N2989" s="43">
        <v>0.63055555555555554</v>
      </c>
      <c r="O2989" s="158">
        <v>2</v>
      </c>
      <c r="P2989" s="53" t="s">
        <v>18</v>
      </c>
      <c r="Q2989" s="461"/>
      <c r="R2989" s="461"/>
      <c r="S2989" s="461"/>
      <c r="T2989" s="109">
        <f t="shared" si="279"/>
        <v>0.625</v>
      </c>
      <c r="U2989" s="109">
        <f t="shared" si="280"/>
        <v>0.625</v>
      </c>
      <c r="V2989" s="41">
        <f>IFERROR(VLOOKUP(L2989,'[1]ZESTAWIENIE NUMERÓW BOCZNYCH'!$A:$B,1,0),"")</f>
        <v>2904</v>
      </c>
      <c r="W2989" s="53" t="str">
        <f>IFERROR(VLOOKUP(V2989,'[1]ZESTAWIENIE NUMERÓW BOCZNYCH'!$A:$B,2,0),P2989)</f>
        <v>MB</v>
      </c>
      <c r="X2989" s="53" t="s">
        <v>12</v>
      </c>
      <c r="Y2989" s="53">
        <f>VLOOKUP(W2989,'[1]LICZBA MIEJSC'!$A:$C,2,0)</f>
        <v>40</v>
      </c>
      <c r="Z2989" s="53">
        <f>VLOOKUP(W2989,'[1]LICZBA MIEJSC'!$A:$C,3,0)</f>
        <v>174</v>
      </c>
      <c r="AA2989" s="53">
        <f t="shared" si="276"/>
        <v>214</v>
      </c>
      <c r="AB2989" s="41">
        <f t="shared" si="277"/>
        <v>20</v>
      </c>
      <c r="AC2989" s="113">
        <f t="shared" si="281"/>
        <v>9.3457943925233641E-2</v>
      </c>
      <c r="AD2989" s="299" t="s">
        <v>206</v>
      </c>
    </row>
    <row r="2990" spans="1:30" x14ac:dyDescent="0.25">
      <c r="A2990" s="28" t="s">
        <v>156</v>
      </c>
      <c r="B2990" s="230">
        <v>2989</v>
      </c>
      <c r="C2990" s="53">
        <v>7</v>
      </c>
      <c r="D2990" s="256">
        <v>23017</v>
      </c>
      <c r="E2990" s="454"/>
      <c r="F2990" s="256" t="s">
        <v>389</v>
      </c>
      <c r="G2990" s="158" t="str">
        <f t="shared" si="278"/>
        <v>r3_67</v>
      </c>
      <c r="H2990" s="421" t="s">
        <v>673</v>
      </c>
      <c r="I2990" s="232">
        <v>43237</v>
      </c>
      <c r="J2990" s="49" t="s">
        <v>199</v>
      </c>
      <c r="K2990" s="157">
        <v>1</v>
      </c>
      <c r="L2990" s="50">
        <v>2386</v>
      </c>
      <c r="M2990" s="53" t="s">
        <v>232</v>
      </c>
      <c r="N2990" s="43">
        <v>0.63402777777777775</v>
      </c>
      <c r="O2990" s="158">
        <v>1</v>
      </c>
      <c r="P2990" s="53" t="s">
        <v>17</v>
      </c>
      <c r="Q2990" s="461"/>
      <c r="R2990" s="461"/>
      <c r="S2990" s="461"/>
      <c r="T2990" s="109">
        <f t="shared" si="279"/>
        <v>0.625</v>
      </c>
      <c r="U2990" s="109">
        <f t="shared" si="280"/>
        <v>0.625</v>
      </c>
      <c r="V2990" s="41">
        <f>IFERROR(VLOOKUP(L2990,'[1]ZESTAWIENIE NUMERÓW BOCZNYCH'!$A:$B,1,0),"")</f>
        <v>2386</v>
      </c>
      <c r="W2990" s="53" t="str">
        <f>IFERROR(VLOOKUP(V2990,'[1]ZESTAWIENIE NUMERÓW BOCZNYCH'!$A:$B,2,0),P2990)</f>
        <v>K2</v>
      </c>
      <c r="X2990" s="53" t="s">
        <v>12</v>
      </c>
      <c r="Y2990" s="53">
        <f>VLOOKUP(W2990,'[1]LICZBA MIEJSC'!$A:$C,2,0)</f>
        <v>20</v>
      </c>
      <c r="Z2990" s="53">
        <f>VLOOKUP(W2990,'[1]LICZBA MIEJSC'!$A:$C,3,0)</f>
        <v>210</v>
      </c>
      <c r="AA2990" s="53">
        <f t="shared" si="276"/>
        <v>230</v>
      </c>
      <c r="AB2990" s="41">
        <f t="shared" si="277"/>
        <v>23</v>
      </c>
      <c r="AC2990" s="113">
        <f t="shared" si="281"/>
        <v>0.1</v>
      </c>
      <c r="AD2990" s="299" t="s">
        <v>206</v>
      </c>
    </row>
    <row r="2991" spans="1:30" x14ac:dyDescent="0.25">
      <c r="A2991" s="28" t="s">
        <v>156</v>
      </c>
      <c r="B2991" s="46">
        <v>2990</v>
      </c>
      <c r="C2991" s="53">
        <v>7</v>
      </c>
      <c r="D2991" s="256">
        <v>23017</v>
      </c>
      <c r="E2991" s="454"/>
      <c r="F2991" s="256" t="s">
        <v>389</v>
      </c>
      <c r="G2991" s="158" t="str">
        <f t="shared" si="278"/>
        <v>r3_67</v>
      </c>
      <c r="H2991" s="421" t="s">
        <v>673</v>
      </c>
      <c r="I2991" s="232">
        <v>43237</v>
      </c>
      <c r="J2991" s="49" t="s">
        <v>199</v>
      </c>
      <c r="K2991" s="157">
        <v>7</v>
      </c>
      <c r="L2991" s="50">
        <v>2717</v>
      </c>
      <c r="M2991" s="53" t="s">
        <v>232</v>
      </c>
      <c r="N2991" s="43">
        <v>0.63750000000000007</v>
      </c>
      <c r="O2991" s="158">
        <v>1</v>
      </c>
      <c r="P2991" s="53" t="s">
        <v>22</v>
      </c>
      <c r="Q2991" s="461"/>
      <c r="R2991" s="461"/>
      <c r="S2991" s="461"/>
      <c r="T2991" s="109">
        <f t="shared" si="279"/>
        <v>0.63541666666666663</v>
      </c>
      <c r="U2991" s="109">
        <f t="shared" si="280"/>
        <v>0.625</v>
      </c>
      <c r="V2991" s="41">
        <f>IFERROR(VLOOKUP(L2991,'[1]ZESTAWIENIE NUMERÓW BOCZNYCH'!$A:$B,1,0),"")</f>
        <v>2717</v>
      </c>
      <c r="W2991" s="53" t="str">
        <f>IFERROR(VLOOKUP(V2991,'[1]ZESTAWIENIE NUMERÓW BOCZNYCH'!$A:$B,2,0),P2991)</f>
        <v>P3</v>
      </c>
      <c r="X2991" s="53" t="s">
        <v>12</v>
      </c>
      <c r="Y2991" s="53">
        <f>VLOOKUP(W2991,'[1]LICZBA MIEJSC'!$A:$C,2,0)</f>
        <v>40</v>
      </c>
      <c r="Z2991" s="53">
        <f>VLOOKUP(W2991,'[1]LICZBA MIEJSC'!$A:$C,3,0)</f>
        <v>135</v>
      </c>
      <c r="AA2991" s="53">
        <f t="shared" si="276"/>
        <v>175</v>
      </c>
      <c r="AB2991" s="41">
        <f t="shared" si="277"/>
        <v>18</v>
      </c>
      <c r="AC2991" s="113">
        <f t="shared" si="281"/>
        <v>0.10285714285714286</v>
      </c>
      <c r="AD2991" s="299" t="s">
        <v>206</v>
      </c>
    </row>
    <row r="2992" spans="1:30" x14ac:dyDescent="0.25">
      <c r="A2992" s="28" t="s">
        <v>156</v>
      </c>
      <c r="B2992" s="230">
        <v>2991</v>
      </c>
      <c r="C2992" s="53">
        <v>7</v>
      </c>
      <c r="D2992" s="256">
        <v>23017</v>
      </c>
      <c r="E2992" s="454"/>
      <c r="F2992" s="256" t="s">
        <v>389</v>
      </c>
      <c r="G2992" s="158" t="str">
        <f t="shared" si="278"/>
        <v>r3_67</v>
      </c>
      <c r="H2992" s="421" t="s">
        <v>673</v>
      </c>
      <c r="I2992" s="232">
        <v>43237</v>
      </c>
      <c r="J2992" s="49" t="s">
        <v>199</v>
      </c>
      <c r="K2992" s="157">
        <v>15</v>
      </c>
      <c r="L2992" s="50">
        <v>2308</v>
      </c>
      <c r="M2992" s="53" t="s">
        <v>232</v>
      </c>
      <c r="N2992" s="43">
        <v>0.64097222222222217</v>
      </c>
      <c r="O2992" s="158">
        <v>1</v>
      </c>
      <c r="P2992" s="53" t="s">
        <v>17</v>
      </c>
      <c r="Q2992" s="461"/>
      <c r="R2992" s="461"/>
      <c r="S2992" s="461"/>
      <c r="T2992" s="109">
        <f t="shared" si="279"/>
        <v>0.63541666666666663</v>
      </c>
      <c r="U2992" s="109">
        <f t="shared" si="280"/>
        <v>0.625</v>
      </c>
      <c r="V2992" s="41">
        <f>IFERROR(VLOOKUP(L2992,'[1]ZESTAWIENIE NUMERÓW BOCZNYCH'!$A:$B,1,0),"")</f>
        <v>2308</v>
      </c>
      <c r="W2992" s="53" t="str">
        <f>IFERROR(VLOOKUP(V2992,'[1]ZESTAWIENIE NUMERÓW BOCZNYCH'!$A:$B,2,0),P2992)</f>
        <v>K2</v>
      </c>
      <c r="X2992" s="53" t="s">
        <v>12</v>
      </c>
      <c r="Y2992" s="53">
        <f>VLOOKUP(W2992,'[1]LICZBA MIEJSC'!$A:$C,2,0)</f>
        <v>20</v>
      </c>
      <c r="Z2992" s="53">
        <f>VLOOKUP(W2992,'[1]LICZBA MIEJSC'!$A:$C,3,0)</f>
        <v>210</v>
      </c>
      <c r="AA2992" s="53">
        <f t="shared" si="276"/>
        <v>230</v>
      </c>
      <c r="AB2992" s="41">
        <f t="shared" si="277"/>
        <v>23</v>
      </c>
      <c r="AC2992" s="113">
        <f t="shared" si="281"/>
        <v>0.1</v>
      </c>
      <c r="AD2992" s="299" t="s">
        <v>206</v>
      </c>
    </row>
    <row r="2993" spans="1:30" x14ac:dyDescent="0.25">
      <c r="A2993" s="28" t="s">
        <v>156</v>
      </c>
      <c r="B2993" s="46">
        <v>2992</v>
      </c>
      <c r="C2993" s="53">
        <v>7</v>
      </c>
      <c r="D2993" s="256">
        <v>23017</v>
      </c>
      <c r="E2993" s="454"/>
      <c r="F2993" s="256" t="s">
        <v>389</v>
      </c>
      <c r="G2993" s="158" t="str">
        <f t="shared" si="278"/>
        <v>r3_67</v>
      </c>
      <c r="H2993" s="421" t="s">
        <v>673</v>
      </c>
      <c r="I2993" s="232">
        <v>43237</v>
      </c>
      <c r="J2993" s="49" t="s">
        <v>199</v>
      </c>
      <c r="K2993" s="157">
        <v>1</v>
      </c>
      <c r="L2993" s="50">
        <v>2714</v>
      </c>
      <c r="M2993" s="53" t="s">
        <v>232</v>
      </c>
      <c r="N2993" s="43">
        <v>0.6430555555555556</v>
      </c>
      <c r="O2993" s="158">
        <v>2</v>
      </c>
      <c r="P2993" s="53" t="s">
        <v>22</v>
      </c>
      <c r="Q2993" s="461"/>
      <c r="R2993" s="461"/>
      <c r="S2993" s="461"/>
      <c r="T2993" s="109">
        <f t="shared" si="279"/>
        <v>0.63541666666666663</v>
      </c>
      <c r="U2993" s="109">
        <f t="shared" si="280"/>
        <v>0.625</v>
      </c>
      <c r="V2993" s="41">
        <f>IFERROR(VLOOKUP(L2993,'[1]ZESTAWIENIE NUMERÓW BOCZNYCH'!$A:$B,1,0),"")</f>
        <v>2714</v>
      </c>
      <c r="W2993" s="53" t="str">
        <f>IFERROR(VLOOKUP(V2993,'[1]ZESTAWIENIE NUMERÓW BOCZNYCH'!$A:$B,2,0),P2993)</f>
        <v>P3</v>
      </c>
      <c r="X2993" s="53" t="s">
        <v>12</v>
      </c>
      <c r="Y2993" s="53">
        <f>VLOOKUP(W2993,'[1]LICZBA MIEJSC'!$A:$C,2,0)</f>
        <v>40</v>
      </c>
      <c r="Z2993" s="53">
        <f>VLOOKUP(W2993,'[1]LICZBA MIEJSC'!$A:$C,3,0)</f>
        <v>135</v>
      </c>
      <c r="AA2993" s="53">
        <f t="shared" si="276"/>
        <v>175</v>
      </c>
      <c r="AB2993" s="41">
        <f t="shared" si="277"/>
        <v>20</v>
      </c>
      <c r="AC2993" s="113">
        <f t="shared" si="281"/>
        <v>0.11428571428571428</v>
      </c>
      <c r="AD2993" s="299" t="s">
        <v>206</v>
      </c>
    </row>
    <row r="2994" spans="1:30" x14ac:dyDescent="0.25">
      <c r="A2994" s="28" t="s">
        <v>156</v>
      </c>
      <c r="B2994" s="230">
        <v>2993</v>
      </c>
      <c r="C2994" s="53">
        <v>7</v>
      </c>
      <c r="D2994" s="256">
        <v>23017</v>
      </c>
      <c r="E2994" s="454"/>
      <c r="F2994" s="256" t="s">
        <v>389</v>
      </c>
      <c r="G2994" s="158" t="str">
        <f t="shared" si="278"/>
        <v>r3_67</v>
      </c>
      <c r="H2994" s="421" t="s">
        <v>673</v>
      </c>
      <c r="I2994" s="232">
        <v>43237</v>
      </c>
      <c r="J2994" s="49" t="s">
        <v>199</v>
      </c>
      <c r="K2994" s="157">
        <v>15</v>
      </c>
      <c r="L2994" s="50">
        <v>2450</v>
      </c>
      <c r="M2994" s="53" t="s">
        <v>232</v>
      </c>
      <c r="N2994" s="43">
        <v>0.64444444444444449</v>
      </c>
      <c r="O2994" s="158">
        <v>2</v>
      </c>
      <c r="P2994" s="53" t="s">
        <v>17</v>
      </c>
      <c r="Q2994" s="461"/>
      <c r="R2994" s="461"/>
      <c r="S2994" s="461"/>
      <c r="T2994" s="109">
        <f t="shared" si="279"/>
        <v>0.63541666666666663</v>
      </c>
      <c r="U2994" s="109">
        <f t="shared" si="280"/>
        <v>0.625</v>
      </c>
      <c r="V2994" s="41">
        <f>IFERROR(VLOOKUP(L2994,'[1]ZESTAWIENIE NUMERÓW BOCZNYCH'!$A:$B,1,0),"")</f>
        <v>2450</v>
      </c>
      <c r="W2994" s="53" t="str">
        <f>IFERROR(VLOOKUP(V2994,'[1]ZESTAWIENIE NUMERÓW BOCZNYCH'!$A:$B,2,0),P2994)</f>
        <v>K2</v>
      </c>
      <c r="X2994" s="53" t="s">
        <v>12</v>
      </c>
      <c r="Y2994" s="53">
        <f>VLOOKUP(W2994,'[1]LICZBA MIEJSC'!$A:$C,2,0)</f>
        <v>20</v>
      </c>
      <c r="Z2994" s="53">
        <f>VLOOKUP(W2994,'[1]LICZBA MIEJSC'!$A:$C,3,0)</f>
        <v>210</v>
      </c>
      <c r="AA2994" s="53">
        <f t="shared" si="276"/>
        <v>230</v>
      </c>
      <c r="AB2994" s="41">
        <f t="shared" si="277"/>
        <v>10</v>
      </c>
      <c r="AC2994" s="113">
        <f t="shared" si="281"/>
        <v>4.3478260869565216E-2</v>
      </c>
      <c r="AD2994" s="299" t="s">
        <v>206</v>
      </c>
    </row>
    <row r="2995" spans="1:30" x14ac:dyDescent="0.25">
      <c r="A2995" s="28" t="s">
        <v>156</v>
      </c>
      <c r="B2995" s="46">
        <v>2994</v>
      </c>
      <c r="C2995" s="53">
        <v>7</v>
      </c>
      <c r="D2995" s="256">
        <v>23017</v>
      </c>
      <c r="E2995" s="454"/>
      <c r="F2995" s="256" t="s">
        <v>389</v>
      </c>
      <c r="G2995" s="158" t="str">
        <f t="shared" si="278"/>
        <v>r3_67</v>
      </c>
      <c r="H2995" s="421" t="s">
        <v>673</v>
      </c>
      <c r="I2995" s="232">
        <v>43237</v>
      </c>
      <c r="J2995" s="49" t="s">
        <v>199</v>
      </c>
      <c r="K2995" s="157">
        <v>7</v>
      </c>
      <c r="L2995" s="50">
        <v>2909</v>
      </c>
      <c r="M2995" s="53" t="s">
        <v>232</v>
      </c>
      <c r="N2995" s="43">
        <v>0.64583333333333337</v>
      </c>
      <c r="O2995" s="158">
        <v>1</v>
      </c>
      <c r="P2995" s="53" t="s">
        <v>18</v>
      </c>
      <c r="Q2995" s="461"/>
      <c r="R2995" s="461"/>
      <c r="S2995" s="461"/>
      <c r="T2995" s="109">
        <f t="shared" si="279"/>
        <v>0.64583333333333326</v>
      </c>
      <c r="U2995" s="109">
        <f t="shared" si="280"/>
        <v>0.625</v>
      </c>
      <c r="V2995" s="41">
        <f>IFERROR(VLOOKUP(L2995,'[1]ZESTAWIENIE NUMERÓW BOCZNYCH'!$A:$B,1,0),"")</f>
        <v>2909</v>
      </c>
      <c r="W2995" s="53" t="str">
        <f>IFERROR(VLOOKUP(V2995,'[1]ZESTAWIENIE NUMERÓW BOCZNYCH'!$A:$B,2,0),P2995)</f>
        <v>MB</v>
      </c>
      <c r="X2995" s="53" t="s">
        <v>12</v>
      </c>
      <c r="Y2995" s="53">
        <f>VLOOKUP(W2995,'[1]LICZBA MIEJSC'!$A:$C,2,0)</f>
        <v>40</v>
      </c>
      <c r="Z2995" s="53">
        <f>VLOOKUP(W2995,'[1]LICZBA MIEJSC'!$A:$C,3,0)</f>
        <v>174</v>
      </c>
      <c r="AA2995" s="53">
        <f t="shared" si="276"/>
        <v>214</v>
      </c>
      <c r="AB2995" s="41">
        <f t="shared" si="277"/>
        <v>21</v>
      </c>
      <c r="AC2995" s="113">
        <f t="shared" si="281"/>
        <v>9.8130841121495324E-2</v>
      </c>
      <c r="AD2995" s="299" t="s">
        <v>206</v>
      </c>
    </row>
    <row r="2996" spans="1:30" x14ac:dyDescent="0.25">
      <c r="A2996" s="28" t="s">
        <v>156</v>
      </c>
      <c r="B2996" s="46">
        <v>2995</v>
      </c>
      <c r="C2996" s="53">
        <v>7</v>
      </c>
      <c r="D2996" s="256">
        <v>23017</v>
      </c>
      <c r="E2996" s="454"/>
      <c r="F2996" s="256" t="s">
        <v>389</v>
      </c>
      <c r="G2996" s="158" t="str">
        <f t="shared" si="278"/>
        <v>r3_67</v>
      </c>
      <c r="H2996" s="421" t="s">
        <v>673</v>
      </c>
      <c r="I2996" s="232">
        <v>43237</v>
      </c>
      <c r="J2996" s="49" t="s">
        <v>199</v>
      </c>
      <c r="K2996" s="157">
        <v>1</v>
      </c>
      <c r="L2996" s="50">
        <v>2901</v>
      </c>
      <c r="M2996" s="53" t="s">
        <v>232</v>
      </c>
      <c r="N2996" s="43">
        <v>0.65138888888888891</v>
      </c>
      <c r="O2996" s="158">
        <v>2</v>
      </c>
      <c r="P2996" s="53" t="s">
        <v>18</v>
      </c>
      <c r="Q2996" s="461"/>
      <c r="R2996" s="461"/>
      <c r="S2996" s="461"/>
      <c r="T2996" s="109">
        <f t="shared" si="279"/>
        <v>0.64583333333333326</v>
      </c>
      <c r="U2996" s="109">
        <f t="shared" si="280"/>
        <v>0.625</v>
      </c>
      <c r="V2996" s="41">
        <f>IFERROR(VLOOKUP(L2996,'[1]ZESTAWIENIE NUMERÓW BOCZNYCH'!$A:$B,1,0),"")</f>
        <v>2901</v>
      </c>
      <c r="W2996" s="53" t="str">
        <f>IFERROR(VLOOKUP(V2996,'[1]ZESTAWIENIE NUMERÓW BOCZNYCH'!$A:$B,2,0),P2996)</f>
        <v>MB</v>
      </c>
      <c r="X2996" s="53" t="s">
        <v>12</v>
      </c>
      <c r="Y2996" s="53">
        <f>VLOOKUP(W2996,'[1]LICZBA MIEJSC'!$A:$C,2,0)</f>
        <v>40</v>
      </c>
      <c r="Z2996" s="53">
        <f>VLOOKUP(W2996,'[1]LICZBA MIEJSC'!$A:$C,3,0)</f>
        <v>174</v>
      </c>
      <c r="AA2996" s="53">
        <f t="shared" si="276"/>
        <v>214</v>
      </c>
      <c r="AB2996" s="41">
        <f t="shared" si="277"/>
        <v>20</v>
      </c>
      <c r="AC2996" s="113">
        <f t="shared" si="281"/>
        <v>9.3457943925233641E-2</v>
      </c>
      <c r="AD2996" s="299" t="s">
        <v>206</v>
      </c>
    </row>
    <row r="2997" spans="1:30" x14ac:dyDescent="0.25">
      <c r="A2997" s="28" t="s">
        <v>156</v>
      </c>
      <c r="B2997" s="46">
        <v>2996</v>
      </c>
      <c r="C2997" s="53">
        <v>8</v>
      </c>
      <c r="D2997" s="256">
        <v>23017</v>
      </c>
      <c r="E2997" s="454"/>
      <c r="F2997" s="256" t="s">
        <v>389</v>
      </c>
      <c r="G2997" s="158" t="str">
        <f t="shared" si="278"/>
        <v>r3_67</v>
      </c>
      <c r="H2997" s="421" t="s">
        <v>673</v>
      </c>
      <c r="I2997" s="232">
        <v>43237</v>
      </c>
      <c r="J2997" s="49" t="s">
        <v>199</v>
      </c>
      <c r="K2997" s="157">
        <v>15</v>
      </c>
      <c r="L2997" s="50">
        <v>2907</v>
      </c>
      <c r="M2997" s="53" t="s">
        <v>232</v>
      </c>
      <c r="N2997" s="43">
        <v>0.65208333333333335</v>
      </c>
      <c r="O2997" s="158">
        <v>1</v>
      </c>
      <c r="P2997" s="53" t="s">
        <v>18</v>
      </c>
      <c r="Q2997" s="461"/>
      <c r="R2997" s="461"/>
      <c r="S2997" s="461"/>
      <c r="T2997" s="109">
        <f t="shared" si="279"/>
        <v>0.64583333333333326</v>
      </c>
      <c r="U2997" s="109">
        <f t="shared" si="280"/>
        <v>0.625</v>
      </c>
      <c r="V2997" s="41">
        <f>IFERROR(VLOOKUP(L2997,'[1]ZESTAWIENIE NUMERÓW BOCZNYCH'!$A:$B,1,0),"")</f>
        <v>2907</v>
      </c>
      <c r="W2997" s="53" t="str">
        <f>IFERROR(VLOOKUP(V2997,'[1]ZESTAWIENIE NUMERÓW BOCZNYCH'!$A:$B,2,0),P2997)</f>
        <v>MB</v>
      </c>
      <c r="X2997" s="53" t="s">
        <v>12</v>
      </c>
      <c r="Y2997" s="53">
        <f>VLOOKUP(W2997,'[1]LICZBA MIEJSC'!$A:$C,2,0)</f>
        <v>40</v>
      </c>
      <c r="Z2997" s="53">
        <f>VLOOKUP(W2997,'[1]LICZBA MIEJSC'!$A:$C,3,0)</f>
        <v>174</v>
      </c>
      <c r="AA2997" s="53">
        <f t="shared" si="276"/>
        <v>214</v>
      </c>
      <c r="AB2997" s="41">
        <f t="shared" si="277"/>
        <v>21</v>
      </c>
      <c r="AC2997" s="113">
        <f t="shared" si="281"/>
        <v>9.8130841121495324E-2</v>
      </c>
      <c r="AD2997" s="299" t="s">
        <v>206</v>
      </c>
    </row>
    <row r="2998" spans="1:30" x14ac:dyDescent="0.25">
      <c r="A2998" s="28" t="s">
        <v>156</v>
      </c>
      <c r="B2998" s="46">
        <v>2997</v>
      </c>
      <c r="C2998" s="53">
        <v>8</v>
      </c>
      <c r="D2998" s="256">
        <v>23017</v>
      </c>
      <c r="E2998" s="454"/>
      <c r="F2998" s="256" t="s">
        <v>389</v>
      </c>
      <c r="G2998" s="158" t="str">
        <f t="shared" si="278"/>
        <v>r3_67</v>
      </c>
      <c r="H2998" s="421" t="s">
        <v>673</v>
      </c>
      <c r="I2998" s="232">
        <v>43237</v>
      </c>
      <c r="J2998" s="49" t="s">
        <v>199</v>
      </c>
      <c r="K2998" s="157">
        <v>7</v>
      </c>
      <c r="L2998" s="50">
        <v>2710</v>
      </c>
      <c r="M2998" s="53" t="s">
        <v>232</v>
      </c>
      <c r="N2998" s="43">
        <v>0.65555555555555556</v>
      </c>
      <c r="O2998" s="158">
        <v>1</v>
      </c>
      <c r="P2998" s="53" t="s">
        <v>22</v>
      </c>
      <c r="Q2998" s="461"/>
      <c r="R2998" s="461"/>
      <c r="S2998" s="461"/>
      <c r="T2998" s="109">
        <f t="shared" si="279"/>
        <v>0.64583333333333326</v>
      </c>
      <c r="U2998" s="109">
        <f t="shared" si="280"/>
        <v>0.625</v>
      </c>
      <c r="V2998" s="41">
        <f>IFERROR(VLOOKUP(L2998,'[1]ZESTAWIENIE NUMERÓW BOCZNYCH'!$A:$B,1,0),"")</f>
        <v>2710</v>
      </c>
      <c r="W2998" s="53" t="str">
        <f>IFERROR(VLOOKUP(V2998,'[1]ZESTAWIENIE NUMERÓW BOCZNYCH'!$A:$B,2,0),P2998)</f>
        <v>P3</v>
      </c>
      <c r="X2998" s="53" t="s">
        <v>12</v>
      </c>
      <c r="Y2998" s="53">
        <f>VLOOKUP(W2998,'[1]LICZBA MIEJSC'!$A:$C,2,0)</f>
        <v>40</v>
      </c>
      <c r="Z2998" s="53">
        <f>VLOOKUP(W2998,'[1]LICZBA MIEJSC'!$A:$C,3,0)</f>
        <v>135</v>
      </c>
      <c r="AA2998" s="53">
        <f t="shared" si="276"/>
        <v>175</v>
      </c>
      <c r="AB2998" s="41">
        <f t="shared" si="277"/>
        <v>18</v>
      </c>
      <c r="AC2998" s="113">
        <f t="shared" si="281"/>
        <v>0.10285714285714286</v>
      </c>
      <c r="AD2998" s="299" t="s">
        <v>206</v>
      </c>
    </row>
    <row r="2999" spans="1:30" x14ac:dyDescent="0.25">
      <c r="A2999" s="28" t="s">
        <v>156</v>
      </c>
      <c r="B2999" s="46">
        <v>2998</v>
      </c>
      <c r="C2999" s="53">
        <v>8</v>
      </c>
      <c r="D2999" s="256">
        <v>23017</v>
      </c>
      <c r="E2999" s="454"/>
      <c r="F2999" s="256" t="s">
        <v>389</v>
      </c>
      <c r="G2999" s="158" t="str">
        <f t="shared" si="278"/>
        <v>r3_67</v>
      </c>
      <c r="H2999" s="421" t="s">
        <v>673</v>
      </c>
      <c r="I2999" s="232">
        <v>43237</v>
      </c>
      <c r="J2999" s="49" t="s">
        <v>199</v>
      </c>
      <c r="K2999" s="157">
        <v>1</v>
      </c>
      <c r="L2999" s="50">
        <v>2801</v>
      </c>
      <c r="M2999" s="53" t="s">
        <v>232</v>
      </c>
      <c r="N2999" s="43">
        <v>0.65833333333333333</v>
      </c>
      <c r="O2999" s="158">
        <v>1</v>
      </c>
      <c r="P2999" s="53" t="s">
        <v>18</v>
      </c>
      <c r="Q2999" s="461"/>
      <c r="R2999" s="461"/>
      <c r="S2999" s="461"/>
      <c r="T2999" s="109">
        <f t="shared" si="279"/>
        <v>0.65625</v>
      </c>
      <c r="U2999" s="109">
        <f t="shared" si="280"/>
        <v>0.625</v>
      </c>
      <c r="V2999" s="41">
        <f>IFERROR(VLOOKUP(L2999,'[1]ZESTAWIENIE NUMERÓW BOCZNYCH'!$A:$B,1,0),"")</f>
        <v>2801</v>
      </c>
      <c r="W2999" s="53" t="str">
        <f>IFERROR(VLOOKUP(V2999,'[1]ZESTAWIENIE NUMERÓW BOCZNYCH'!$A:$B,2,0),P2999)</f>
        <v>MB</v>
      </c>
      <c r="X2999" s="53" t="s">
        <v>12</v>
      </c>
      <c r="Y2999" s="53">
        <f>VLOOKUP(W2999,'[1]LICZBA MIEJSC'!$A:$C,2,0)</f>
        <v>40</v>
      </c>
      <c r="Z2999" s="53">
        <f>VLOOKUP(W2999,'[1]LICZBA MIEJSC'!$A:$C,3,0)</f>
        <v>174</v>
      </c>
      <c r="AA2999" s="53">
        <f t="shared" si="276"/>
        <v>214</v>
      </c>
      <c r="AB2999" s="41">
        <f t="shared" si="277"/>
        <v>21</v>
      </c>
      <c r="AC2999" s="113">
        <f t="shared" si="281"/>
        <v>9.8130841121495324E-2</v>
      </c>
      <c r="AD2999" s="299" t="s">
        <v>206</v>
      </c>
    </row>
    <row r="3000" spans="1:30" x14ac:dyDescent="0.25">
      <c r="A3000" s="28" t="s">
        <v>156</v>
      </c>
      <c r="B3000" s="230">
        <v>2999</v>
      </c>
      <c r="C3000" s="53">
        <v>8</v>
      </c>
      <c r="D3000" s="256">
        <v>23017</v>
      </c>
      <c r="E3000" s="454"/>
      <c r="F3000" s="256" t="s">
        <v>389</v>
      </c>
      <c r="G3000" s="158" t="str">
        <f t="shared" si="278"/>
        <v>r3_67</v>
      </c>
      <c r="H3000" s="421" t="s">
        <v>673</v>
      </c>
      <c r="I3000" s="232">
        <v>43237</v>
      </c>
      <c r="J3000" s="49" t="s">
        <v>199</v>
      </c>
      <c r="K3000" s="157">
        <v>15</v>
      </c>
      <c r="L3000" s="50">
        <v>2522</v>
      </c>
      <c r="M3000" s="53" t="s">
        <v>232</v>
      </c>
      <c r="N3000" s="43">
        <v>0.66111111111111109</v>
      </c>
      <c r="O3000" s="158">
        <v>1</v>
      </c>
      <c r="P3000" s="53" t="s">
        <v>17</v>
      </c>
      <c r="Q3000" s="461"/>
      <c r="R3000" s="461"/>
      <c r="S3000" s="461"/>
      <c r="T3000" s="109">
        <f t="shared" si="279"/>
        <v>0.65625</v>
      </c>
      <c r="U3000" s="109">
        <f t="shared" si="280"/>
        <v>0.625</v>
      </c>
      <c r="V3000" s="41">
        <f>IFERROR(VLOOKUP(L3000,'[1]ZESTAWIENIE NUMERÓW BOCZNYCH'!$A:$B,1,0),"")</f>
        <v>2522</v>
      </c>
      <c r="W3000" s="53" t="str">
        <f>IFERROR(VLOOKUP(V3000,'[1]ZESTAWIENIE NUMERÓW BOCZNYCH'!$A:$B,2,0),P3000)</f>
        <v>K2</v>
      </c>
      <c r="X3000" s="53" t="s">
        <v>12</v>
      </c>
      <c r="Y3000" s="53">
        <f>VLOOKUP(W3000,'[1]LICZBA MIEJSC'!$A:$C,2,0)</f>
        <v>20</v>
      </c>
      <c r="Z3000" s="53">
        <f>VLOOKUP(W3000,'[1]LICZBA MIEJSC'!$A:$C,3,0)</f>
        <v>210</v>
      </c>
      <c r="AA3000" s="53">
        <f t="shared" si="276"/>
        <v>230</v>
      </c>
      <c r="AB3000" s="41">
        <f t="shared" si="277"/>
        <v>23</v>
      </c>
      <c r="AC3000" s="113">
        <f t="shared" si="281"/>
        <v>0.1</v>
      </c>
      <c r="AD3000" s="299" t="s">
        <v>206</v>
      </c>
    </row>
    <row r="3001" spans="1:30" x14ac:dyDescent="0.25">
      <c r="A3001" s="28" t="s">
        <v>156</v>
      </c>
      <c r="B3001" s="46">
        <v>3000</v>
      </c>
      <c r="C3001" s="53">
        <v>8</v>
      </c>
      <c r="D3001" s="256">
        <v>23017</v>
      </c>
      <c r="E3001" s="454"/>
      <c r="F3001" s="256" t="s">
        <v>389</v>
      </c>
      <c r="G3001" s="158" t="str">
        <f t="shared" si="278"/>
        <v>r3_67</v>
      </c>
      <c r="H3001" s="421" t="s">
        <v>673</v>
      </c>
      <c r="I3001" s="232">
        <v>43237</v>
      </c>
      <c r="J3001" s="49" t="s">
        <v>199</v>
      </c>
      <c r="K3001" s="157">
        <v>7</v>
      </c>
      <c r="L3001" s="50">
        <v>2378</v>
      </c>
      <c r="M3001" s="53" t="s">
        <v>232</v>
      </c>
      <c r="N3001" s="43">
        <v>0.66319444444444442</v>
      </c>
      <c r="O3001" s="158">
        <v>1</v>
      </c>
      <c r="P3001" s="53" t="s">
        <v>19</v>
      </c>
      <c r="Q3001" s="461"/>
      <c r="R3001" s="461"/>
      <c r="S3001" s="461"/>
      <c r="T3001" s="109">
        <f t="shared" si="279"/>
        <v>0.65625</v>
      </c>
      <c r="U3001" s="109">
        <f t="shared" si="280"/>
        <v>0.625</v>
      </c>
      <c r="V3001" s="41">
        <f>IFERROR(VLOOKUP(L3001,'[1]ZESTAWIENIE NUMERÓW BOCZNYCH'!$A:$B,1,0),"")</f>
        <v>2378</v>
      </c>
      <c r="W3001" s="53" t="str">
        <f>IFERROR(VLOOKUP(V3001,'[1]ZESTAWIENIE NUMERÓW BOCZNYCH'!$A:$B,2,0),P3001)</f>
        <v>K2</v>
      </c>
      <c r="X3001" s="53" t="s">
        <v>12</v>
      </c>
      <c r="Y3001" s="53">
        <f>VLOOKUP(W3001,'[1]LICZBA MIEJSC'!$A:$C,2,0)</f>
        <v>20</v>
      </c>
      <c r="Z3001" s="53">
        <f>VLOOKUP(W3001,'[1]LICZBA MIEJSC'!$A:$C,3,0)</f>
        <v>210</v>
      </c>
      <c r="AA3001" s="53">
        <f t="shared" si="276"/>
        <v>230</v>
      </c>
      <c r="AB3001" s="41">
        <f t="shared" si="277"/>
        <v>23</v>
      </c>
      <c r="AC3001" s="113">
        <f t="shared" si="281"/>
        <v>0.1</v>
      </c>
      <c r="AD3001" s="299" t="s">
        <v>206</v>
      </c>
    </row>
    <row r="3002" spans="1:30" x14ac:dyDescent="0.25">
      <c r="A3002" s="28" t="s">
        <v>156</v>
      </c>
      <c r="B3002" s="230">
        <v>3001</v>
      </c>
      <c r="C3002" s="53">
        <v>8</v>
      </c>
      <c r="D3002" s="256">
        <v>23017</v>
      </c>
      <c r="E3002" s="454"/>
      <c r="F3002" s="256" t="s">
        <v>389</v>
      </c>
      <c r="G3002" s="158" t="str">
        <f t="shared" si="278"/>
        <v>r3_67</v>
      </c>
      <c r="H3002" s="421" t="s">
        <v>673</v>
      </c>
      <c r="I3002" s="232">
        <v>43237</v>
      </c>
      <c r="J3002" s="49" t="s">
        <v>199</v>
      </c>
      <c r="K3002" s="157">
        <v>15</v>
      </c>
      <c r="L3002" s="50">
        <v>2240</v>
      </c>
      <c r="M3002" s="53" t="s">
        <v>232</v>
      </c>
      <c r="N3002" s="43">
        <v>0.66805555555555562</v>
      </c>
      <c r="O3002" s="158">
        <v>1</v>
      </c>
      <c r="P3002" s="53" t="s">
        <v>17</v>
      </c>
      <c r="Q3002" s="461"/>
      <c r="R3002" s="461"/>
      <c r="S3002" s="461"/>
      <c r="T3002" s="109">
        <f t="shared" si="279"/>
        <v>0.66666666666666663</v>
      </c>
      <c r="U3002" s="109">
        <f t="shared" si="280"/>
        <v>0.66666666666666663</v>
      </c>
      <c r="V3002" s="41">
        <f>IFERROR(VLOOKUP(L3002,'[1]ZESTAWIENIE NUMERÓW BOCZNYCH'!$A:$B,1,0),"")</f>
        <v>2240</v>
      </c>
      <c r="W3002" s="53" t="str">
        <f>IFERROR(VLOOKUP(V3002,'[1]ZESTAWIENIE NUMERÓW BOCZNYCH'!$A:$B,2,0),P3002)</f>
        <v>K2</v>
      </c>
      <c r="X3002" s="53" t="s">
        <v>12</v>
      </c>
      <c r="Y3002" s="53">
        <f>VLOOKUP(W3002,'[1]LICZBA MIEJSC'!$A:$C,2,0)</f>
        <v>20</v>
      </c>
      <c r="Z3002" s="53">
        <f>VLOOKUP(W3002,'[1]LICZBA MIEJSC'!$A:$C,3,0)</f>
        <v>210</v>
      </c>
      <c r="AA3002" s="53">
        <f t="shared" si="276"/>
        <v>230</v>
      </c>
      <c r="AB3002" s="41">
        <f t="shared" si="277"/>
        <v>23</v>
      </c>
      <c r="AC3002" s="113">
        <f t="shared" si="281"/>
        <v>0.1</v>
      </c>
      <c r="AD3002" s="299" t="s">
        <v>206</v>
      </c>
    </row>
    <row r="3003" spans="1:30" x14ac:dyDescent="0.25">
      <c r="A3003" s="28" t="s">
        <v>156</v>
      </c>
      <c r="B3003" s="230">
        <v>3002</v>
      </c>
      <c r="C3003" s="53">
        <v>8</v>
      </c>
      <c r="D3003" s="256">
        <v>23017</v>
      </c>
      <c r="E3003" s="454"/>
      <c r="F3003" s="256" t="s">
        <v>389</v>
      </c>
      <c r="G3003" s="158" t="str">
        <f t="shared" si="278"/>
        <v>r3_67</v>
      </c>
      <c r="H3003" s="421" t="s">
        <v>673</v>
      </c>
      <c r="I3003" s="232">
        <v>43237</v>
      </c>
      <c r="J3003" s="49" t="s">
        <v>199</v>
      </c>
      <c r="K3003" s="157">
        <v>1</v>
      </c>
      <c r="L3003" s="50">
        <v>2544</v>
      </c>
      <c r="M3003" s="165" t="s">
        <v>232</v>
      </c>
      <c r="N3003" s="43">
        <v>0.6694444444444444</v>
      </c>
      <c r="O3003" s="158">
        <v>2</v>
      </c>
      <c r="P3003" s="53" t="s">
        <v>17</v>
      </c>
      <c r="Q3003" s="461"/>
      <c r="R3003" s="461"/>
      <c r="S3003" s="461"/>
      <c r="T3003" s="109">
        <f t="shared" si="279"/>
        <v>0.66666666666666663</v>
      </c>
      <c r="U3003" s="109">
        <f t="shared" si="280"/>
        <v>0.66666666666666663</v>
      </c>
      <c r="V3003" s="41">
        <f>IFERROR(VLOOKUP(L3003,'[1]ZESTAWIENIE NUMERÓW BOCZNYCH'!$A:$B,1,0),"")</f>
        <v>2544</v>
      </c>
      <c r="W3003" s="53" t="str">
        <f>IFERROR(VLOOKUP(V3003,'[1]ZESTAWIENIE NUMERÓW BOCZNYCH'!$A:$B,2,0),P3003)</f>
        <v>K2</v>
      </c>
      <c r="X3003" s="53" t="s">
        <v>12</v>
      </c>
      <c r="Y3003" s="53">
        <f>VLOOKUP(W3003,'[1]LICZBA MIEJSC'!$A:$C,2,0)</f>
        <v>20</v>
      </c>
      <c r="Z3003" s="53">
        <f>VLOOKUP(W3003,'[1]LICZBA MIEJSC'!$A:$C,3,0)</f>
        <v>210</v>
      </c>
      <c r="AA3003" s="53">
        <f t="shared" si="276"/>
        <v>230</v>
      </c>
      <c r="AB3003" s="41">
        <f t="shared" si="277"/>
        <v>10</v>
      </c>
      <c r="AC3003" s="113">
        <f t="shared" si="281"/>
        <v>4.3478260869565216E-2</v>
      </c>
      <c r="AD3003" s="299" t="s">
        <v>206</v>
      </c>
    </row>
    <row r="3004" spans="1:30" x14ac:dyDescent="0.25">
      <c r="A3004" s="28" t="s">
        <v>156</v>
      </c>
      <c r="B3004" s="230">
        <v>3003</v>
      </c>
      <c r="C3004" s="53">
        <v>8</v>
      </c>
      <c r="D3004" s="256">
        <v>23017</v>
      </c>
      <c r="E3004" s="454"/>
      <c r="F3004" s="256" t="s">
        <v>389</v>
      </c>
      <c r="G3004" s="158" t="str">
        <f t="shared" si="278"/>
        <v>r3_67</v>
      </c>
      <c r="H3004" s="421" t="s">
        <v>673</v>
      </c>
      <c r="I3004" s="232">
        <v>43237</v>
      </c>
      <c r="J3004" s="49" t="s">
        <v>199</v>
      </c>
      <c r="K3004" s="157">
        <v>7</v>
      </c>
      <c r="L3004" s="50">
        <v>2358</v>
      </c>
      <c r="M3004" s="53" t="s">
        <v>232</v>
      </c>
      <c r="N3004" s="43">
        <v>0.67083333333333339</v>
      </c>
      <c r="O3004" s="158">
        <v>1</v>
      </c>
      <c r="P3004" s="53" t="s">
        <v>17</v>
      </c>
      <c r="Q3004" s="461"/>
      <c r="R3004" s="461"/>
      <c r="S3004" s="461"/>
      <c r="T3004" s="109">
        <f t="shared" si="279"/>
        <v>0.66666666666666663</v>
      </c>
      <c r="U3004" s="109">
        <f t="shared" si="280"/>
        <v>0.66666666666666663</v>
      </c>
      <c r="V3004" s="41" t="str">
        <f>IFERROR(VLOOKUP(L3004,'[1]ZESTAWIENIE NUMERÓW BOCZNYCH'!$A:$B,1,0),"")</f>
        <v/>
      </c>
      <c r="W3004" s="53" t="str">
        <f>IFERROR(VLOOKUP(V3004,'[1]ZESTAWIENIE NUMERÓW BOCZNYCH'!$A:$B,2,0),P3004)</f>
        <v>P2</v>
      </c>
      <c r="X3004" s="53" t="s">
        <v>12</v>
      </c>
      <c r="Y3004" s="53">
        <f>VLOOKUP(W3004,'[1]LICZBA MIEJSC'!$A:$C,2,0)</f>
        <v>23</v>
      </c>
      <c r="Z3004" s="53">
        <f>VLOOKUP(W3004,'[1]LICZBA MIEJSC'!$A:$C,3,0)</f>
        <v>121</v>
      </c>
      <c r="AA3004" s="53">
        <f t="shared" si="276"/>
        <v>144</v>
      </c>
      <c r="AB3004" s="41">
        <f t="shared" si="277"/>
        <v>14</v>
      </c>
      <c r="AC3004" s="113">
        <f t="shared" si="281"/>
        <v>9.7222222222222224E-2</v>
      </c>
      <c r="AD3004" s="299" t="s">
        <v>206</v>
      </c>
    </row>
    <row r="3005" spans="1:30" x14ac:dyDescent="0.25">
      <c r="A3005" s="28" t="s">
        <v>156</v>
      </c>
      <c r="B3005" s="230">
        <v>3004</v>
      </c>
      <c r="C3005" s="53">
        <v>8</v>
      </c>
      <c r="D3005" s="256">
        <v>23017</v>
      </c>
      <c r="E3005" s="454"/>
      <c r="F3005" s="256" t="s">
        <v>389</v>
      </c>
      <c r="G3005" s="158" t="str">
        <f t="shared" si="278"/>
        <v>r3_67</v>
      </c>
      <c r="H3005" s="421" t="s">
        <v>673</v>
      </c>
      <c r="I3005" s="232">
        <v>43237</v>
      </c>
      <c r="J3005" s="49" t="s">
        <v>199</v>
      </c>
      <c r="K3005" s="157">
        <v>1</v>
      </c>
      <c r="L3005" s="50">
        <v>2314</v>
      </c>
      <c r="M3005" s="53" t="s">
        <v>232</v>
      </c>
      <c r="N3005" s="43">
        <v>0.67361111111111116</v>
      </c>
      <c r="O3005" s="158">
        <v>2</v>
      </c>
      <c r="P3005" s="53" t="s">
        <v>17</v>
      </c>
      <c r="Q3005" s="461"/>
      <c r="R3005" s="461"/>
      <c r="S3005" s="461"/>
      <c r="T3005" s="109">
        <f t="shared" si="279"/>
        <v>0.66666666666666663</v>
      </c>
      <c r="U3005" s="109">
        <f t="shared" si="280"/>
        <v>0.66666666666666663</v>
      </c>
      <c r="V3005" s="41">
        <f>IFERROR(VLOOKUP(L3005,'[1]ZESTAWIENIE NUMERÓW BOCZNYCH'!$A:$B,1,0),"")</f>
        <v>2314</v>
      </c>
      <c r="W3005" s="53" t="str">
        <f>IFERROR(VLOOKUP(V3005,'[1]ZESTAWIENIE NUMERÓW BOCZNYCH'!$A:$B,2,0),P3005)</f>
        <v>K2</v>
      </c>
      <c r="X3005" s="53" t="s">
        <v>12</v>
      </c>
      <c r="Y3005" s="53">
        <f>VLOOKUP(W3005,'[1]LICZBA MIEJSC'!$A:$C,2,0)</f>
        <v>20</v>
      </c>
      <c r="Z3005" s="53">
        <f>VLOOKUP(W3005,'[1]LICZBA MIEJSC'!$A:$C,3,0)</f>
        <v>210</v>
      </c>
      <c r="AA3005" s="53">
        <f t="shared" si="276"/>
        <v>230</v>
      </c>
      <c r="AB3005" s="41">
        <f t="shared" si="277"/>
        <v>10</v>
      </c>
      <c r="AC3005" s="113">
        <f t="shared" si="281"/>
        <v>4.3478260869565216E-2</v>
      </c>
      <c r="AD3005" s="299" t="s">
        <v>206</v>
      </c>
    </row>
    <row r="3006" spans="1:30" x14ac:dyDescent="0.25">
      <c r="A3006" s="28" t="s">
        <v>156</v>
      </c>
      <c r="B3006" s="230">
        <v>3005</v>
      </c>
      <c r="C3006" s="53">
        <v>8</v>
      </c>
      <c r="D3006" s="256">
        <v>23017</v>
      </c>
      <c r="E3006" s="454"/>
      <c r="F3006" s="256" t="s">
        <v>389</v>
      </c>
      <c r="G3006" s="158" t="str">
        <f t="shared" si="278"/>
        <v>r3_67</v>
      </c>
      <c r="H3006" s="421" t="s">
        <v>673</v>
      </c>
      <c r="I3006" s="232">
        <v>43237</v>
      </c>
      <c r="J3006" s="49" t="s">
        <v>199</v>
      </c>
      <c r="K3006" s="157">
        <v>7</v>
      </c>
      <c r="L3006" s="50">
        <v>2228</v>
      </c>
      <c r="M3006" s="53" t="s">
        <v>232</v>
      </c>
      <c r="N3006" s="43">
        <v>0.67847222222222225</v>
      </c>
      <c r="O3006" s="158">
        <v>1</v>
      </c>
      <c r="P3006" s="53" t="s">
        <v>17</v>
      </c>
      <c r="Q3006" s="461"/>
      <c r="R3006" s="461"/>
      <c r="S3006" s="461"/>
      <c r="T3006" s="109">
        <f t="shared" si="279"/>
        <v>0.67708333333333326</v>
      </c>
      <c r="U3006" s="109">
        <f t="shared" si="280"/>
        <v>0.66666666666666663</v>
      </c>
      <c r="V3006" s="41">
        <f>IFERROR(VLOOKUP(L3006,'[1]ZESTAWIENIE NUMERÓW BOCZNYCH'!$A:$B,1,0),"")</f>
        <v>2228</v>
      </c>
      <c r="W3006" s="53" t="str">
        <f>IFERROR(VLOOKUP(V3006,'[1]ZESTAWIENIE NUMERÓW BOCZNYCH'!$A:$B,2,0),P3006)</f>
        <v>K2</v>
      </c>
      <c r="X3006" s="53" t="s">
        <v>12</v>
      </c>
      <c r="Y3006" s="53">
        <f>VLOOKUP(W3006,'[1]LICZBA MIEJSC'!$A:$C,2,0)</f>
        <v>20</v>
      </c>
      <c r="Z3006" s="53">
        <f>VLOOKUP(W3006,'[1]LICZBA MIEJSC'!$A:$C,3,0)</f>
        <v>210</v>
      </c>
      <c r="AA3006" s="53">
        <f t="shared" si="276"/>
        <v>230</v>
      </c>
      <c r="AB3006" s="41">
        <f t="shared" si="277"/>
        <v>23</v>
      </c>
      <c r="AC3006" s="113">
        <f t="shared" si="281"/>
        <v>0.1</v>
      </c>
      <c r="AD3006" s="299" t="s">
        <v>206</v>
      </c>
    </row>
    <row r="3007" spans="1:30" x14ac:dyDescent="0.25">
      <c r="A3007" s="28" t="s">
        <v>156</v>
      </c>
      <c r="B3007" s="230">
        <v>3006</v>
      </c>
      <c r="C3007" s="53">
        <v>8</v>
      </c>
      <c r="D3007" s="256">
        <v>23017</v>
      </c>
      <c r="E3007" s="454"/>
      <c r="F3007" s="256" t="s">
        <v>389</v>
      </c>
      <c r="G3007" s="158" t="str">
        <f t="shared" si="278"/>
        <v>r3_67</v>
      </c>
      <c r="H3007" s="421" t="s">
        <v>673</v>
      </c>
      <c r="I3007" s="232">
        <v>43237</v>
      </c>
      <c r="J3007" s="49" t="s">
        <v>199</v>
      </c>
      <c r="K3007" s="157">
        <v>15</v>
      </c>
      <c r="L3007" s="50">
        <v>2206</v>
      </c>
      <c r="M3007" s="53" t="s">
        <v>232</v>
      </c>
      <c r="N3007" s="43">
        <v>0.68194444444444446</v>
      </c>
      <c r="O3007" s="158">
        <v>1</v>
      </c>
      <c r="P3007" s="53" t="s">
        <v>17</v>
      </c>
      <c r="Q3007" s="461"/>
      <c r="R3007" s="461"/>
      <c r="S3007" s="461"/>
      <c r="T3007" s="109">
        <f t="shared" si="279"/>
        <v>0.67708333333333326</v>
      </c>
      <c r="U3007" s="109">
        <f t="shared" si="280"/>
        <v>0.66666666666666663</v>
      </c>
      <c r="V3007" s="41">
        <f>IFERROR(VLOOKUP(L3007,'[1]ZESTAWIENIE NUMERÓW BOCZNYCH'!$A:$B,1,0),"")</f>
        <v>2206</v>
      </c>
      <c r="W3007" s="53" t="str">
        <f>IFERROR(VLOOKUP(V3007,'[1]ZESTAWIENIE NUMERÓW BOCZNYCH'!$A:$B,2,0),P3007)</f>
        <v>K2</v>
      </c>
      <c r="X3007" s="53" t="s">
        <v>12</v>
      </c>
      <c r="Y3007" s="53">
        <f>VLOOKUP(W3007,'[1]LICZBA MIEJSC'!$A:$C,2,0)</f>
        <v>20</v>
      </c>
      <c r="Z3007" s="53">
        <f>VLOOKUP(W3007,'[1]LICZBA MIEJSC'!$A:$C,3,0)</f>
        <v>210</v>
      </c>
      <c r="AA3007" s="53">
        <f t="shared" si="276"/>
        <v>230</v>
      </c>
      <c r="AB3007" s="41">
        <f t="shared" si="277"/>
        <v>23</v>
      </c>
      <c r="AC3007" s="113">
        <f t="shared" si="281"/>
        <v>0.1</v>
      </c>
      <c r="AD3007" s="299" t="s">
        <v>206</v>
      </c>
    </row>
    <row r="3008" spans="1:30" x14ac:dyDescent="0.25">
      <c r="A3008" s="28" t="s">
        <v>156</v>
      </c>
      <c r="B3008" s="230">
        <v>3007</v>
      </c>
      <c r="C3008" s="53">
        <v>8</v>
      </c>
      <c r="D3008" s="256">
        <v>23017</v>
      </c>
      <c r="E3008" s="454"/>
      <c r="F3008" s="256" t="s">
        <v>389</v>
      </c>
      <c r="G3008" s="158" t="str">
        <f t="shared" si="278"/>
        <v>r3_67</v>
      </c>
      <c r="H3008" s="421" t="s">
        <v>673</v>
      </c>
      <c r="I3008" s="232">
        <v>43237</v>
      </c>
      <c r="J3008" s="49" t="s">
        <v>199</v>
      </c>
      <c r="K3008" s="157">
        <v>1</v>
      </c>
      <c r="L3008" s="50">
        <v>2342</v>
      </c>
      <c r="M3008" s="53" t="s">
        <v>232</v>
      </c>
      <c r="N3008" s="43">
        <v>0.68402777777777779</v>
      </c>
      <c r="O3008" s="158">
        <v>2</v>
      </c>
      <c r="P3008" s="53" t="s">
        <v>17</v>
      </c>
      <c r="Q3008" s="461"/>
      <c r="R3008" s="461"/>
      <c r="S3008" s="461"/>
      <c r="T3008" s="109">
        <f t="shared" si="279"/>
        <v>0.67708333333333326</v>
      </c>
      <c r="U3008" s="109">
        <f t="shared" si="280"/>
        <v>0.66666666666666663</v>
      </c>
      <c r="V3008" s="41">
        <f>IFERROR(VLOOKUP(L3008,'[1]ZESTAWIENIE NUMERÓW BOCZNYCH'!$A:$B,1,0),"")</f>
        <v>2342</v>
      </c>
      <c r="W3008" s="53" t="str">
        <f>IFERROR(VLOOKUP(V3008,'[1]ZESTAWIENIE NUMERÓW BOCZNYCH'!$A:$B,2,0),P3008)</f>
        <v>K2</v>
      </c>
      <c r="X3008" s="53" t="s">
        <v>12</v>
      </c>
      <c r="Y3008" s="53">
        <f>VLOOKUP(W3008,'[1]LICZBA MIEJSC'!$A:$C,2,0)</f>
        <v>20</v>
      </c>
      <c r="Z3008" s="53">
        <f>VLOOKUP(W3008,'[1]LICZBA MIEJSC'!$A:$C,3,0)</f>
        <v>210</v>
      </c>
      <c r="AA3008" s="53">
        <f t="shared" si="276"/>
        <v>230</v>
      </c>
      <c r="AB3008" s="41">
        <f t="shared" si="277"/>
        <v>10</v>
      </c>
      <c r="AC3008" s="113">
        <f t="shared" si="281"/>
        <v>4.3478260869565216E-2</v>
      </c>
      <c r="AD3008" s="299" t="s">
        <v>206</v>
      </c>
    </row>
    <row r="3009" spans="1:30" x14ac:dyDescent="0.25">
      <c r="A3009" s="28" t="s">
        <v>156</v>
      </c>
      <c r="B3009" s="230">
        <v>3008</v>
      </c>
      <c r="C3009" s="53">
        <v>9</v>
      </c>
      <c r="D3009" s="256">
        <v>23017</v>
      </c>
      <c r="E3009" s="454"/>
      <c r="F3009" s="256" t="s">
        <v>389</v>
      </c>
      <c r="G3009" s="158" t="str">
        <f t="shared" si="278"/>
        <v>r3_67</v>
      </c>
      <c r="H3009" s="421" t="s">
        <v>673</v>
      </c>
      <c r="I3009" s="232">
        <v>43237</v>
      </c>
      <c r="J3009" s="49" t="s">
        <v>199</v>
      </c>
      <c r="K3009" s="157">
        <v>15</v>
      </c>
      <c r="L3009" s="50">
        <v>2408</v>
      </c>
      <c r="M3009" s="165" t="s">
        <v>232</v>
      </c>
      <c r="N3009" s="43">
        <v>0.68611111111111101</v>
      </c>
      <c r="O3009" s="158">
        <v>2</v>
      </c>
      <c r="P3009" s="53" t="s">
        <v>17</v>
      </c>
      <c r="Q3009" s="461"/>
      <c r="R3009" s="461"/>
      <c r="S3009" s="461"/>
      <c r="T3009" s="109">
        <f t="shared" si="279"/>
        <v>0.67708333333333326</v>
      </c>
      <c r="U3009" s="109">
        <f t="shared" si="280"/>
        <v>0.66666666666666663</v>
      </c>
      <c r="V3009" s="41">
        <f>IFERROR(VLOOKUP(L3009,'[1]ZESTAWIENIE NUMERÓW BOCZNYCH'!$A:$B,1,0),"")</f>
        <v>2408</v>
      </c>
      <c r="W3009" s="53" t="str">
        <f>IFERROR(VLOOKUP(V3009,'[1]ZESTAWIENIE NUMERÓW BOCZNYCH'!$A:$B,2,0),P3009)</f>
        <v>K2</v>
      </c>
      <c r="X3009" s="53" t="s">
        <v>12</v>
      </c>
      <c r="Y3009" s="53">
        <f>VLOOKUP(W3009,'[1]LICZBA MIEJSC'!$A:$C,2,0)</f>
        <v>20</v>
      </c>
      <c r="Z3009" s="53">
        <f>VLOOKUP(W3009,'[1]LICZBA MIEJSC'!$A:$C,3,0)</f>
        <v>210</v>
      </c>
      <c r="AA3009" s="53">
        <f t="shared" si="276"/>
        <v>230</v>
      </c>
      <c r="AB3009" s="41">
        <f t="shared" si="277"/>
        <v>10</v>
      </c>
      <c r="AC3009" s="113">
        <f t="shared" si="281"/>
        <v>4.3478260869565216E-2</v>
      </c>
      <c r="AD3009" s="299" t="s">
        <v>206</v>
      </c>
    </row>
    <row r="3010" spans="1:30" x14ac:dyDescent="0.25">
      <c r="A3010" s="28" t="s">
        <v>156</v>
      </c>
      <c r="B3010" s="46">
        <v>3009</v>
      </c>
      <c r="C3010" s="53">
        <v>9</v>
      </c>
      <c r="D3010" s="256">
        <v>23017</v>
      </c>
      <c r="E3010" s="454"/>
      <c r="F3010" s="256" t="s">
        <v>389</v>
      </c>
      <c r="G3010" s="158" t="str">
        <f t="shared" si="278"/>
        <v>r3_67</v>
      </c>
      <c r="H3010" s="421" t="s">
        <v>673</v>
      </c>
      <c r="I3010" s="232">
        <v>43237</v>
      </c>
      <c r="J3010" s="49" t="s">
        <v>199</v>
      </c>
      <c r="K3010" s="157">
        <v>7</v>
      </c>
      <c r="L3010" s="50">
        <v>2440</v>
      </c>
      <c r="M3010" s="53" t="s">
        <v>232</v>
      </c>
      <c r="N3010" s="43">
        <v>0.6875</v>
      </c>
      <c r="O3010" s="158">
        <v>2</v>
      </c>
      <c r="P3010" s="53" t="s">
        <v>19</v>
      </c>
      <c r="Q3010" s="461"/>
      <c r="R3010" s="461"/>
      <c r="S3010" s="461"/>
      <c r="T3010" s="109">
        <f t="shared" si="279"/>
        <v>0.6875</v>
      </c>
      <c r="U3010" s="109">
        <f t="shared" si="280"/>
        <v>0.66666666666666663</v>
      </c>
      <c r="V3010" s="41">
        <f>IFERROR(VLOOKUP(L3010,'[1]ZESTAWIENIE NUMERÓW BOCZNYCH'!$A:$B,1,0),"")</f>
        <v>2440</v>
      </c>
      <c r="W3010" s="53" t="str">
        <f>IFERROR(VLOOKUP(V3010,'[1]ZESTAWIENIE NUMERÓW BOCZNYCH'!$A:$B,2,0),P3010)</f>
        <v>K2</v>
      </c>
      <c r="X3010" s="53" t="s">
        <v>12</v>
      </c>
      <c r="Y3010" s="53">
        <f>VLOOKUP(W3010,'[1]LICZBA MIEJSC'!$A:$C,2,0)</f>
        <v>20</v>
      </c>
      <c r="Z3010" s="53">
        <f>VLOOKUP(W3010,'[1]LICZBA MIEJSC'!$A:$C,3,0)</f>
        <v>210</v>
      </c>
      <c r="AA3010" s="53">
        <f t="shared" ref="AA3010:AA3073" si="282">Y3010+Z3010</f>
        <v>230</v>
      </c>
      <c r="AB3010" s="41">
        <f t="shared" ref="AB3010:AB3073" si="283">ROUND(IF(O3010=$AE$1,0,IF(O3010=$AG$1,AA3010*0.1,IF(O3010=$AI$1,Y3010/2,IF(O3010=$AK$1,Y3010*0.9,IF(O3010=$AM$1,Y3010+(Z3010*0.5),IF(O3010=$AO$1,AA3010*0.9,IF(O3010=$AQ$1,AA3010*1.1,"BŁĄD"))))))),0)</f>
        <v>10</v>
      </c>
      <c r="AC3010" s="113">
        <f t="shared" si="281"/>
        <v>4.3478260869565216E-2</v>
      </c>
      <c r="AD3010" s="299" t="s">
        <v>206</v>
      </c>
    </row>
    <row r="3011" spans="1:30" x14ac:dyDescent="0.25">
      <c r="A3011" s="28" t="s">
        <v>156</v>
      </c>
      <c r="B3011" s="230">
        <v>3010</v>
      </c>
      <c r="C3011" s="53">
        <v>9</v>
      </c>
      <c r="D3011" s="256">
        <v>23017</v>
      </c>
      <c r="E3011" s="454"/>
      <c r="F3011" s="256" t="s">
        <v>389</v>
      </c>
      <c r="G3011" s="158" t="str">
        <f t="shared" ref="G3011:G3074" si="284">IF(ISERROR(RIGHT(LEFT(F3011,FIND("_",MID(F3011,4,150))+2))*1),LEFT(F3011,FIND("_",MID(F3011,4,150))+1),LEFT(F3011,FIND("_",MID(F3011,4,150))+2))</f>
        <v>r3_67</v>
      </c>
      <c r="H3011" s="421" t="s">
        <v>673</v>
      </c>
      <c r="I3011" s="232">
        <v>43237</v>
      </c>
      <c r="J3011" s="49" t="s">
        <v>199</v>
      </c>
      <c r="K3011" s="157">
        <v>1</v>
      </c>
      <c r="L3011" s="50">
        <v>2420</v>
      </c>
      <c r="M3011" s="53" t="s">
        <v>232</v>
      </c>
      <c r="N3011" s="43">
        <v>0.69027777777777777</v>
      </c>
      <c r="O3011" s="158">
        <v>1</v>
      </c>
      <c r="P3011" s="53" t="s">
        <v>17</v>
      </c>
      <c r="Q3011" s="461"/>
      <c r="R3011" s="461"/>
      <c r="S3011" s="461"/>
      <c r="T3011" s="109">
        <f t="shared" ref="T3011:T3074" si="285">FLOOR(N3011,"0:15")</f>
        <v>0.6875</v>
      </c>
      <c r="U3011" s="109">
        <f t="shared" ref="U3011:U3074" si="286">FLOOR(N3011,TIME(1,0,0))</f>
        <v>0.66666666666666663</v>
      </c>
      <c r="V3011" s="41">
        <f>IFERROR(VLOOKUP(L3011,'[1]ZESTAWIENIE NUMERÓW BOCZNYCH'!$A:$B,1,0),"")</f>
        <v>2420</v>
      </c>
      <c r="W3011" s="53" t="str">
        <f>IFERROR(VLOOKUP(V3011,'[1]ZESTAWIENIE NUMERÓW BOCZNYCH'!$A:$B,2,0),P3011)</f>
        <v>K2</v>
      </c>
      <c r="X3011" s="53" t="s">
        <v>12</v>
      </c>
      <c r="Y3011" s="53">
        <f>VLOOKUP(W3011,'[1]LICZBA MIEJSC'!$A:$C,2,0)</f>
        <v>20</v>
      </c>
      <c r="Z3011" s="53">
        <f>VLOOKUP(W3011,'[1]LICZBA MIEJSC'!$A:$C,3,0)</f>
        <v>210</v>
      </c>
      <c r="AA3011" s="53">
        <f t="shared" si="282"/>
        <v>230</v>
      </c>
      <c r="AB3011" s="41">
        <f t="shared" si="283"/>
        <v>23</v>
      </c>
      <c r="AC3011" s="113">
        <f t="shared" ref="AC3011:AC3074" si="287">AB3011/AA3011</f>
        <v>0.1</v>
      </c>
      <c r="AD3011" s="299" t="s">
        <v>206</v>
      </c>
    </row>
    <row r="3012" spans="1:30" x14ac:dyDescent="0.25">
      <c r="A3012" s="28" t="s">
        <v>156</v>
      </c>
      <c r="B3012" s="46">
        <v>3011</v>
      </c>
      <c r="C3012" s="53">
        <v>9</v>
      </c>
      <c r="D3012" s="256">
        <v>23017</v>
      </c>
      <c r="E3012" s="454"/>
      <c r="F3012" s="256" t="s">
        <v>389</v>
      </c>
      <c r="G3012" s="158" t="str">
        <f t="shared" si="284"/>
        <v>r3_67</v>
      </c>
      <c r="H3012" s="421" t="s">
        <v>673</v>
      </c>
      <c r="I3012" s="232">
        <v>43237</v>
      </c>
      <c r="J3012" s="49" t="s">
        <v>199</v>
      </c>
      <c r="K3012" s="157">
        <v>15</v>
      </c>
      <c r="L3012" s="50">
        <v>2807</v>
      </c>
      <c r="M3012" s="53" t="s">
        <v>232</v>
      </c>
      <c r="N3012" s="43">
        <v>0.69444444444444453</v>
      </c>
      <c r="O3012" s="158">
        <v>1</v>
      </c>
      <c r="P3012" s="53" t="s">
        <v>18</v>
      </c>
      <c r="Q3012" s="461"/>
      <c r="R3012" s="461"/>
      <c r="S3012" s="461"/>
      <c r="T3012" s="109">
        <f t="shared" si="285"/>
        <v>0.6875</v>
      </c>
      <c r="U3012" s="109">
        <f t="shared" si="286"/>
        <v>0.66666666666666663</v>
      </c>
      <c r="V3012" s="41">
        <f>IFERROR(VLOOKUP(L3012,'[1]ZESTAWIENIE NUMERÓW BOCZNYCH'!$A:$B,1,0),"")</f>
        <v>2807</v>
      </c>
      <c r="W3012" s="53" t="str">
        <f>IFERROR(VLOOKUP(V3012,'[1]ZESTAWIENIE NUMERÓW BOCZNYCH'!$A:$B,2,0),P3012)</f>
        <v>MB</v>
      </c>
      <c r="X3012" s="53" t="s">
        <v>12</v>
      </c>
      <c r="Y3012" s="53">
        <f>VLOOKUP(W3012,'[1]LICZBA MIEJSC'!$A:$C,2,0)</f>
        <v>40</v>
      </c>
      <c r="Z3012" s="53">
        <f>VLOOKUP(W3012,'[1]LICZBA MIEJSC'!$A:$C,3,0)</f>
        <v>174</v>
      </c>
      <c r="AA3012" s="53">
        <f t="shared" si="282"/>
        <v>214</v>
      </c>
      <c r="AB3012" s="41">
        <f t="shared" si="283"/>
        <v>21</v>
      </c>
      <c r="AC3012" s="113">
        <f t="shared" si="287"/>
        <v>9.8130841121495324E-2</v>
      </c>
      <c r="AD3012" s="299" t="s">
        <v>206</v>
      </c>
    </row>
    <row r="3013" spans="1:30" x14ac:dyDescent="0.25">
      <c r="A3013" s="28" t="s">
        <v>156</v>
      </c>
      <c r="B3013" s="46">
        <v>3012</v>
      </c>
      <c r="C3013" s="53">
        <v>9</v>
      </c>
      <c r="D3013" s="256">
        <v>23017</v>
      </c>
      <c r="E3013" s="454"/>
      <c r="F3013" s="256" t="s">
        <v>389</v>
      </c>
      <c r="G3013" s="158" t="str">
        <f t="shared" si="284"/>
        <v>r3_67</v>
      </c>
      <c r="H3013" s="421" t="s">
        <v>673</v>
      </c>
      <c r="I3013" s="232">
        <v>43237</v>
      </c>
      <c r="J3013" s="49" t="s">
        <v>199</v>
      </c>
      <c r="K3013" s="157">
        <v>7</v>
      </c>
      <c r="L3013" s="50">
        <v>2814</v>
      </c>
      <c r="M3013" s="53" t="s">
        <v>232</v>
      </c>
      <c r="N3013" s="43">
        <v>0.69513888888888886</v>
      </c>
      <c r="O3013" s="158">
        <v>1</v>
      </c>
      <c r="P3013" s="53" t="s">
        <v>18</v>
      </c>
      <c r="Q3013" s="461"/>
      <c r="R3013" s="461"/>
      <c r="S3013" s="461"/>
      <c r="T3013" s="109">
        <f t="shared" si="285"/>
        <v>0.6875</v>
      </c>
      <c r="U3013" s="109">
        <f t="shared" si="286"/>
        <v>0.66666666666666663</v>
      </c>
      <c r="V3013" s="41">
        <f>IFERROR(VLOOKUP(L3013,'[1]ZESTAWIENIE NUMERÓW BOCZNYCH'!$A:$B,1,0),"")</f>
        <v>2814</v>
      </c>
      <c r="W3013" s="53" t="str">
        <f>IFERROR(VLOOKUP(V3013,'[1]ZESTAWIENIE NUMERÓW BOCZNYCH'!$A:$B,2,0),P3013)</f>
        <v>MB</v>
      </c>
      <c r="X3013" s="53" t="s">
        <v>12</v>
      </c>
      <c r="Y3013" s="53">
        <f>VLOOKUP(W3013,'[1]LICZBA MIEJSC'!$A:$C,2,0)</f>
        <v>40</v>
      </c>
      <c r="Z3013" s="53">
        <f>VLOOKUP(W3013,'[1]LICZBA MIEJSC'!$A:$C,3,0)</f>
        <v>174</v>
      </c>
      <c r="AA3013" s="53">
        <f t="shared" si="282"/>
        <v>214</v>
      </c>
      <c r="AB3013" s="41">
        <f t="shared" si="283"/>
        <v>21</v>
      </c>
      <c r="AC3013" s="113">
        <f t="shared" si="287"/>
        <v>9.8130841121495324E-2</v>
      </c>
      <c r="AD3013" s="299" t="s">
        <v>206</v>
      </c>
    </row>
    <row r="3014" spans="1:30" x14ac:dyDescent="0.25">
      <c r="A3014" s="28" t="s">
        <v>156</v>
      </c>
      <c r="B3014" s="230">
        <v>3013</v>
      </c>
      <c r="C3014" s="53">
        <v>9</v>
      </c>
      <c r="D3014" s="256">
        <v>23017</v>
      </c>
      <c r="E3014" s="454"/>
      <c r="F3014" s="256" t="s">
        <v>389</v>
      </c>
      <c r="G3014" s="158" t="str">
        <f t="shared" si="284"/>
        <v>r3_67</v>
      </c>
      <c r="H3014" s="421" t="s">
        <v>673</v>
      </c>
      <c r="I3014" s="232">
        <v>43237</v>
      </c>
      <c r="J3014" s="49" t="s">
        <v>199</v>
      </c>
      <c r="K3014" s="157">
        <v>15</v>
      </c>
      <c r="L3014" s="50">
        <v>2260</v>
      </c>
      <c r="M3014" s="53" t="s">
        <v>232</v>
      </c>
      <c r="N3014" s="43">
        <v>0.70208333333333339</v>
      </c>
      <c r="O3014" s="158">
        <v>2</v>
      </c>
      <c r="P3014" s="53" t="s">
        <v>17</v>
      </c>
      <c r="Q3014" s="461"/>
      <c r="R3014" s="461"/>
      <c r="S3014" s="461"/>
      <c r="T3014" s="109">
        <f t="shared" si="285"/>
        <v>0.69791666666666663</v>
      </c>
      <c r="U3014" s="109">
        <f t="shared" si="286"/>
        <v>0.66666666666666663</v>
      </c>
      <c r="V3014" s="41">
        <f>IFERROR(VLOOKUP(L3014,'[1]ZESTAWIENIE NUMERÓW BOCZNYCH'!$A:$B,1,0),"")</f>
        <v>2260</v>
      </c>
      <c r="W3014" s="53" t="str">
        <f>IFERROR(VLOOKUP(V3014,'[1]ZESTAWIENIE NUMERÓW BOCZNYCH'!$A:$B,2,0),P3014)</f>
        <v>K2</v>
      </c>
      <c r="X3014" s="53" t="s">
        <v>12</v>
      </c>
      <c r="Y3014" s="53">
        <f>VLOOKUP(W3014,'[1]LICZBA MIEJSC'!$A:$C,2,0)</f>
        <v>20</v>
      </c>
      <c r="Z3014" s="53">
        <f>VLOOKUP(W3014,'[1]LICZBA MIEJSC'!$A:$C,3,0)</f>
        <v>210</v>
      </c>
      <c r="AA3014" s="53">
        <f t="shared" si="282"/>
        <v>230</v>
      </c>
      <c r="AB3014" s="41">
        <f t="shared" si="283"/>
        <v>10</v>
      </c>
      <c r="AC3014" s="113">
        <f t="shared" si="287"/>
        <v>4.3478260869565216E-2</v>
      </c>
      <c r="AD3014" s="299" t="s">
        <v>206</v>
      </c>
    </row>
    <row r="3015" spans="1:30" x14ac:dyDescent="0.25">
      <c r="A3015" s="28" t="s">
        <v>156</v>
      </c>
      <c r="B3015" s="230">
        <v>3014</v>
      </c>
      <c r="C3015" s="53">
        <v>9</v>
      </c>
      <c r="D3015" s="256">
        <v>23017</v>
      </c>
      <c r="E3015" s="454"/>
      <c r="F3015" s="256" t="s">
        <v>389</v>
      </c>
      <c r="G3015" s="158" t="str">
        <f t="shared" si="284"/>
        <v>r3_67</v>
      </c>
      <c r="H3015" s="421" t="s">
        <v>673</v>
      </c>
      <c r="I3015" s="232">
        <v>43237</v>
      </c>
      <c r="J3015" s="49" t="s">
        <v>199</v>
      </c>
      <c r="K3015" s="157">
        <v>1</v>
      </c>
      <c r="L3015" s="50">
        <v>2498</v>
      </c>
      <c r="M3015" s="165" t="s">
        <v>232</v>
      </c>
      <c r="N3015" s="43">
        <v>0.70277777777777783</v>
      </c>
      <c r="O3015" s="158">
        <v>2</v>
      </c>
      <c r="P3015" s="53" t="s">
        <v>17</v>
      </c>
      <c r="Q3015" s="461"/>
      <c r="R3015" s="461"/>
      <c r="S3015" s="461"/>
      <c r="T3015" s="109">
        <f t="shared" si="285"/>
        <v>0.69791666666666663</v>
      </c>
      <c r="U3015" s="109">
        <f t="shared" si="286"/>
        <v>0.66666666666666663</v>
      </c>
      <c r="V3015" s="41">
        <f>IFERROR(VLOOKUP(L3015,'[1]ZESTAWIENIE NUMERÓW BOCZNYCH'!$A:$B,1,0),"")</f>
        <v>2498</v>
      </c>
      <c r="W3015" s="53" t="str">
        <f>IFERROR(VLOOKUP(V3015,'[1]ZESTAWIENIE NUMERÓW BOCZNYCH'!$A:$B,2,0),P3015)</f>
        <v>K2</v>
      </c>
      <c r="X3015" s="53" t="s">
        <v>12</v>
      </c>
      <c r="Y3015" s="53">
        <f>VLOOKUP(W3015,'[1]LICZBA MIEJSC'!$A:$C,2,0)</f>
        <v>20</v>
      </c>
      <c r="Z3015" s="53">
        <f>VLOOKUP(W3015,'[1]LICZBA MIEJSC'!$A:$C,3,0)</f>
        <v>210</v>
      </c>
      <c r="AA3015" s="53">
        <f t="shared" si="282"/>
        <v>230</v>
      </c>
      <c r="AB3015" s="41">
        <f t="shared" si="283"/>
        <v>10</v>
      </c>
      <c r="AC3015" s="113">
        <f t="shared" si="287"/>
        <v>4.3478260869565216E-2</v>
      </c>
      <c r="AD3015" s="299" t="s">
        <v>206</v>
      </c>
    </row>
    <row r="3016" spans="1:30" x14ac:dyDescent="0.25">
      <c r="A3016" s="28" t="s">
        <v>156</v>
      </c>
      <c r="B3016" s="46">
        <v>3015</v>
      </c>
      <c r="C3016" s="53">
        <v>9</v>
      </c>
      <c r="D3016" s="256">
        <v>23017</v>
      </c>
      <c r="E3016" s="454"/>
      <c r="F3016" s="256" t="s">
        <v>389</v>
      </c>
      <c r="G3016" s="158" t="str">
        <f t="shared" si="284"/>
        <v>r3_67</v>
      </c>
      <c r="H3016" s="421" t="s">
        <v>673</v>
      </c>
      <c r="I3016" s="232">
        <v>43237</v>
      </c>
      <c r="J3016" s="49" t="s">
        <v>199</v>
      </c>
      <c r="K3016" s="157">
        <v>7</v>
      </c>
      <c r="L3016" s="50">
        <v>2812</v>
      </c>
      <c r="M3016" s="53" t="s">
        <v>232</v>
      </c>
      <c r="N3016" s="43">
        <v>0.7055555555555556</v>
      </c>
      <c r="O3016" s="158">
        <v>1</v>
      </c>
      <c r="P3016" s="53" t="s">
        <v>18</v>
      </c>
      <c r="Q3016" s="461"/>
      <c r="R3016" s="461"/>
      <c r="S3016" s="461"/>
      <c r="T3016" s="109">
        <f t="shared" si="285"/>
        <v>0.69791666666666663</v>
      </c>
      <c r="U3016" s="109">
        <f t="shared" si="286"/>
        <v>0.66666666666666663</v>
      </c>
      <c r="V3016" s="41">
        <f>IFERROR(VLOOKUP(L3016,'[1]ZESTAWIENIE NUMERÓW BOCZNYCH'!$A:$B,1,0),"")</f>
        <v>2812</v>
      </c>
      <c r="W3016" s="53" t="str">
        <f>IFERROR(VLOOKUP(V3016,'[1]ZESTAWIENIE NUMERÓW BOCZNYCH'!$A:$B,2,0),P3016)</f>
        <v>MB</v>
      </c>
      <c r="X3016" s="53" t="s">
        <v>12</v>
      </c>
      <c r="Y3016" s="53">
        <f>VLOOKUP(W3016,'[1]LICZBA MIEJSC'!$A:$C,2,0)</f>
        <v>40</v>
      </c>
      <c r="Z3016" s="53">
        <f>VLOOKUP(W3016,'[1]LICZBA MIEJSC'!$A:$C,3,0)</f>
        <v>174</v>
      </c>
      <c r="AA3016" s="53">
        <f t="shared" si="282"/>
        <v>214</v>
      </c>
      <c r="AB3016" s="41">
        <f t="shared" si="283"/>
        <v>21</v>
      </c>
      <c r="AC3016" s="113">
        <f t="shared" si="287"/>
        <v>9.8130841121495324E-2</v>
      </c>
      <c r="AD3016" s="299" t="s">
        <v>206</v>
      </c>
    </row>
    <row r="3017" spans="1:30" x14ac:dyDescent="0.25">
      <c r="A3017" s="28" t="s">
        <v>156</v>
      </c>
      <c r="B3017" s="230">
        <v>3016</v>
      </c>
      <c r="C3017" s="53">
        <v>9</v>
      </c>
      <c r="D3017" s="256">
        <v>23017</v>
      </c>
      <c r="E3017" s="454"/>
      <c r="F3017" s="256" t="s">
        <v>389</v>
      </c>
      <c r="G3017" s="158" t="str">
        <f t="shared" si="284"/>
        <v>r3_67</v>
      </c>
      <c r="H3017" s="421" t="s">
        <v>673</v>
      </c>
      <c r="I3017" s="232">
        <v>43237</v>
      </c>
      <c r="J3017" s="49" t="s">
        <v>199</v>
      </c>
      <c r="K3017" s="157">
        <v>1</v>
      </c>
      <c r="L3017" s="50">
        <v>2530</v>
      </c>
      <c r="M3017" s="53" t="s">
        <v>232</v>
      </c>
      <c r="N3017" s="43">
        <v>0.70833333333333337</v>
      </c>
      <c r="O3017" s="158">
        <v>2</v>
      </c>
      <c r="P3017" s="53" t="s">
        <v>17</v>
      </c>
      <c r="Q3017" s="461"/>
      <c r="R3017" s="461"/>
      <c r="S3017" s="461"/>
      <c r="T3017" s="109">
        <f t="shared" si="285"/>
        <v>0.70833333333333326</v>
      </c>
      <c r="U3017" s="109">
        <f t="shared" si="286"/>
        <v>0.70833333333333326</v>
      </c>
      <c r="V3017" s="41">
        <f>IFERROR(VLOOKUP(L3017,'[1]ZESTAWIENIE NUMERÓW BOCZNYCH'!$A:$B,1,0),"")</f>
        <v>2530</v>
      </c>
      <c r="W3017" s="53" t="str">
        <f>IFERROR(VLOOKUP(V3017,'[1]ZESTAWIENIE NUMERÓW BOCZNYCH'!$A:$B,2,0),P3017)</f>
        <v>K2</v>
      </c>
      <c r="X3017" s="53" t="s">
        <v>12</v>
      </c>
      <c r="Y3017" s="53">
        <f>VLOOKUP(W3017,'[1]LICZBA MIEJSC'!$A:$C,2,0)</f>
        <v>20</v>
      </c>
      <c r="Z3017" s="53">
        <f>VLOOKUP(W3017,'[1]LICZBA MIEJSC'!$A:$C,3,0)</f>
        <v>210</v>
      </c>
      <c r="AA3017" s="53">
        <f t="shared" si="282"/>
        <v>230</v>
      </c>
      <c r="AB3017" s="41">
        <f t="shared" si="283"/>
        <v>10</v>
      </c>
      <c r="AC3017" s="113">
        <f t="shared" si="287"/>
        <v>4.3478260869565216E-2</v>
      </c>
      <c r="AD3017" s="299" t="s">
        <v>206</v>
      </c>
    </row>
    <row r="3018" spans="1:30" x14ac:dyDescent="0.25">
      <c r="A3018" s="28" t="s">
        <v>156</v>
      </c>
      <c r="B3018" s="230">
        <v>3017</v>
      </c>
      <c r="C3018" s="53">
        <v>9</v>
      </c>
      <c r="D3018" s="256">
        <v>23017</v>
      </c>
      <c r="E3018" s="454"/>
      <c r="F3018" s="256" t="s">
        <v>389</v>
      </c>
      <c r="G3018" s="158" t="str">
        <f t="shared" si="284"/>
        <v>r3_67</v>
      </c>
      <c r="H3018" s="421" t="s">
        <v>673</v>
      </c>
      <c r="I3018" s="232">
        <v>43237</v>
      </c>
      <c r="J3018" s="49" t="s">
        <v>199</v>
      </c>
      <c r="K3018" s="157">
        <v>15</v>
      </c>
      <c r="L3018" s="50">
        <v>2308</v>
      </c>
      <c r="M3018" s="53" t="s">
        <v>232</v>
      </c>
      <c r="N3018" s="43">
        <v>0.71111111111111114</v>
      </c>
      <c r="O3018" s="158">
        <v>2</v>
      </c>
      <c r="P3018" s="53" t="s">
        <v>17</v>
      </c>
      <c r="Q3018" s="461"/>
      <c r="R3018" s="461"/>
      <c r="S3018" s="461"/>
      <c r="T3018" s="109">
        <f t="shared" si="285"/>
        <v>0.70833333333333326</v>
      </c>
      <c r="U3018" s="109">
        <f t="shared" si="286"/>
        <v>0.70833333333333326</v>
      </c>
      <c r="V3018" s="41">
        <f>IFERROR(VLOOKUP(L3018,'[1]ZESTAWIENIE NUMERÓW BOCZNYCH'!$A:$B,1,0),"")</f>
        <v>2308</v>
      </c>
      <c r="W3018" s="53" t="str">
        <f>IFERROR(VLOOKUP(V3018,'[1]ZESTAWIENIE NUMERÓW BOCZNYCH'!$A:$B,2,0),P3018)</f>
        <v>K2</v>
      </c>
      <c r="X3018" s="53" t="s">
        <v>12</v>
      </c>
      <c r="Y3018" s="53">
        <f>VLOOKUP(W3018,'[1]LICZBA MIEJSC'!$A:$C,2,0)</f>
        <v>20</v>
      </c>
      <c r="Z3018" s="53">
        <f>VLOOKUP(W3018,'[1]LICZBA MIEJSC'!$A:$C,3,0)</f>
        <v>210</v>
      </c>
      <c r="AA3018" s="53">
        <f t="shared" si="282"/>
        <v>230</v>
      </c>
      <c r="AB3018" s="41">
        <f t="shared" si="283"/>
        <v>10</v>
      </c>
      <c r="AC3018" s="113">
        <f t="shared" si="287"/>
        <v>4.3478260869565216E-2</v>
      </c>
      <c r="AD3018" s="299" t="s">
        <v>206</v>
      </c>
    </row>
    <row r="3019" spans="1:30" x14ac:dyDescent="0.25">
      <c r="A3019" s="28" t="s">
        <v>156</v>
      </c>
      <c r="B3019" s="46">
        <v>3018</v>
      </c>
      <c r="C3019" s="53">
        <v>9</v>
      </c>
      <c r="D3019" s="256">
        <v>23017</v>
      </c>
      <c r="E3019" s="454"/>
      <c r="F3019" s="256" t="s">
        <v>389</v>
      </c>
      <c r="G3019" s="158" t="str">
        <f t="shared" si="284"/>
        <v>r3_67</v>
      </c>
      <c r="H3019" s="421" t="s">
        <v>673</v>
      </c>
      <c r="I3019" s="232">
        <v>43237</v>
      </c>
      <c r="J3019" s="49" t="s">
        <v>199</v>
      </c>
      <c r="K3019" s="157">
        <v>7</v>
      </c>
      <c r="L3019" s="50">
        <v>2904</v>
      </c>
      <c r="M3019" s="53" t="s">
        <v>232</v>
      </c>
      <c r="N3019" s="43">
        <v>0.71597222222222223</v>
      </c>
      <c r="O3019" s="158">
        <v>2</v>
      </c>
      <c r="P3019" s="53" t="s">
        <v>18</v>
      </c>
      <c r="Q3019" s="461"/>
      <c r="R3019" s="461"/>
      <c r="S3019" s="461"/>
      <c r="T3019" s="109">
        <f t="shared" si="285"/>
        <v>0.70833333333333326</v>
      </c>
      <c r="U3019" s="109">
        <f t="shared" si="286"/>
        <v>0.70833333333333326</v>
      </c>
      <c r="V3019" s="41">
        <f>IFERROR(VLOOKUP(L3019,'[1]ZESTAWIENIE NUMERÓW BOCZNYCH'!$A:$B,1,0),"")</f>
        <v>2904</v>
      </c>
      <c r="W3019" s="53" t="str">
        <f>IFERROR(VLOOKUP(V3019,'[1]ZESTAWIENIE NUMERÓW BOCZNYCH'!$A:$B,2,0),P3019)</f>
        <v>MB</v>
      </c>
      <c r="X3019" s="53" t="s">
        <v>12</v>
      </c>
      <c r="Y3019" s="53">
        <f>VLOOKUP(W3019,'[1]LICZBA MIEJSC'!$A:$C,2,0)</f>
        <v>40</v>
      </c>
      <c r="Z3019" s="53">
        <f>VLOOKUP(W3019,'[1]LICZBA MIEJSC'!$A:$C,3,0)</f>
        <v>174</v>
      </c>
      <c r="AA3019" s="53">
        <f t="shared" si="282"/>
        <v>214</v>
      </c>
      <c r="AB3019" s="41">
        <f t="shared" si="283"/>
        <v>20</v>
      </c>
      <c r="AC3019" s="113">
        <f t="shared" si="287"/>
        <v>9.3457943925233641E-2</v>
      </c>
      <c r="AD3019" s="299" t="s">
        <v>206</v>
      </c>
    </row>
    <row r="3020" spans="1:30" x14ac:dyDescent="0.25">
      <c r="A3020" s="28" t="s">
        <v>156</v>
      </c>
      <c r="B3020" s="230">
        <v>3019</v>
      </c>
      <c r="C3020" s="53">
        <v>9</v>
      </c>
      <c r="D3020" s="256">
        <v>23017</v>
      </c>
      <c r="E3020" s="454"/>
      <c r="F3020" s="256" t="s">
        <v>389</v>
      </c>
      <c r="G3020" s="158" t="str">
        <f t="shared" si="284"/>
        <v>r3_67</v>
      </c>
      <c r="H3020" s="421" t="s">
        <v>673</v>
      </c>
      <c r="I3020" s="232">
        <v>43237</v>
      </c>
      <c r="J3020" s="49" t="s">
        <v>199</v>
      </c>
      <c r="K3020" s="157">
        <v>1</v>
      </c>
      <c r="L3020" s="50">
        <v>2430</v>
      </c>
      <c r="M3020" s="53" t="s">
        <v>232</v>
      </c>
      <c r="N3020" s="43">
        <v>0.72083333333333333</v>
      </c>
      <c r="O3020" s="158">
        <v>2</v>
      </c>
      <c r="P3020" s="53" t="s">
        <v>17</v>
      </c>
      <c r="Q3020" s="461"/>
      <c r="R3020" s="461"/>
      <c r="S3020" s="461"/>
      <c r="T3020" s="109">
        <f t="shared" si="285"/>
        <v>0.71875</v>
      </c>
      <c r="U3020" s="109">
        <f t="shared" si="286"/>
        <v>0.70833333333333326</v>
      </c>
      <c r="V3020" s="41">
        <f>IFERROR(VLOOKUP(L3020,'[1]ZESTAWIENIE NUMERÓW BOCZNYCH'!$A:$B,1,0),"")</f>
        <v>2430</v>
      </c>
      <c r="W3020" s="53" t="str">
        <f>IFERROR(VLOOKUP(V3020,'[1]ZESTAWIENIE NUMERÓW BOCZNYCH'!$A:$B,2,0),P3020)</f>
        <v>K2</v>
      </c>
      <c r="X3020" s="53" t="s">
        <v>12</v>
      </c>
      <c r="Y3020" s="53">
        <f>VLOOKUP(W3020,'[1]LICZBA MIEJSC'!$A:$C,2,0)</f>
        <v>20</v>
      </c>
      <c r="Z3020" s="53">
        <f>VLOOKUP(W3020,'[1]LICZBA MIEJSC'!$A:$C,3,0)</f>
        <v>210</v>
      </c>
      <c r="AA3020" s="53">
        <f t="shared" si="282"/>
        <v>230</v>
      </c>
      <c r="AB3020" s="41">
        <f t="shared" si="283"/>
        <v>10</v>
      </c>
      <c r="AC3020" s="113">
        <f t="shared" si="287"/>
        <v>4.3478260869565216E-2</v>
      </c>
      <c r="AD3020" s="299" t="s">
        <v>206</v>
      </c>
    </row>
    <row r="3021" spans="1:30" x14ac:dyDescent="0.25">
      <c r="A3021" s="28" t="s">
        <v>156</v>
      </c>
      <c r="B3021" s="46">
        <v>3020</v>
      </c>
      <c r="C3021" s="53">
        <v>10</v>
      </c>
      <c r="D3021" s="256">
        <v>23017</v>
      </c>
      <c r="E3021" s="454"/>
      <c r="F3021" s="256" t="s">
        <v>389</v>
      </c>
      <c r="G3021" s="158" t="str">
        <f t="shared" si="284"/>
        <v>r3_67</v>
      </c>
      <c r="H3021" s="421" t="s">
        <v>673</v>
      </c>
      <c r="I3021" s="232">
        <v>43237</v>
      </c>
      <c r="J3021" s="49" t="s">
        <v>199</v>
      </c>
      <c r="K3021" s="157">
        <v>7</v>
      </c>
      <c r="L3021" s="50">
        <v>2717</v>
      </c>
      <c r="M3021" s="53" t="s">
        <v>232</v>
      </c>
      <c r="N3021" s="43">
        <v>0.72083333333333333</v>
      </c>
      <c r="O3021" s="158">
        <v>1</v>
      </c>
      <c r="P3021" s="53" t="s">
        <v>22</v>
      </c>
      <c r="Q3021" s="461"/>
      <c r="R3021" s="461"/>
      <c r="S3021" s="461"/>
      <c r="T3021" s="109">
        <f t="shared" si="285"/>
        <v>0.71875</v>
      </c>
      <c r="U3021" s="109">
        <f t="shared" si="286"/>
        <v>0.70833333333333326</v>
      </c>
      <c r="V3021" s="41">
        <f>IFERROR(VLOOKUP(L3021,'[1]ZESTAWIENIE NUMERÓW BOCZNYCH'!$A:$B,1,0),"")</f>
        <v>2717</v>
      </c>
      <c r="W3021" s="53" t="str">
        <f>IFERROR(VLOOKUP(V3021,'[1]ZESTAWIENIE NUMERÓW BOCZNYCH'!$A:$B,2,0),P3021)</f>
        <v>P3</v>
      </c>
      <c r="X3021" s="53" t="s">
        <v>12</v>
      </c>
      <c r="Y3021" s="53">
        <f>VLOOKUP(W3021,'[1]LICZBA MIEJSC'!$A:$C,2,0)</f>
        <v>40</v>
      </c>
      <c r="Z3021" s="53">
        <f>VLOOKUP(W3021,'[1]LICZBA MIEJSC'!$A:$C,3,0)</f>
        <v>135</v>
      </c>
      <c r="AA3021" s="53">
        <f t="shared" si="282"/>
        <v>175</v>
      </c>
      <c r="AB3021" s="41">
        <f t="shared" si="283"/>
        <v>18</v>
      </c>
      <c r="AC3021" s="113">
        <f t="shared" si="287"/>
        <v>0.10285714285714286</v>
      </c>
      <c r="AD3021" s="299" t="s">
        <v>206</v>
      </c>
    </row>
    <row r="3022" spans="1:30" x14ac:dyDescent="0.25">
      <c r="A3022" s="28" t="s">
        <v>156</v>
      </c>
      <c r="B3022" s="230">
        <v>3021</v>
      </c>
      <c r="C3022" s="53">
        <v>10</v>
      </c>
      <c r="D3022" s="256">
        <v>23017</v>
      </c>
      <c r="E3022" s="454"/>
      <c r="F3022" s="256" t="s">
        <v>389</v>
      </c>
      <c r="G3022" s="158" t="str">
        <f t="shared" si="284"/>
        <v>r3_67</v>
      </c>
      <c r="H3022" s="421" t="s">
        <v>673</v>
      </c>
      <c r="I3022" s="232">
        <v>43237</v>
      </c>
      <c r="J3022" s="49" t="s">
        <v>199</v>
      </c>
      <c r="K3022" s="157">
        <v>15</v>
      </c>
      <c r="L3022" s="50">
        <v>2450</v>
      </c>
      <c r="M3022" s="53" t="s">
        <v>232</v>
      </c>
      <c r="N3022" s="43">
        <v>0.72222222222222221</v>
      </c>
      <c r="O3022" s="158">
        <v>2</v>
      </c>
      <c r="P3022" s="53" t="s">
        <v>17</v>
      </c>
      <c r="Q3022" s="461"/>
      <c r="R3022" s="461"/>
      <c r="S3022" s="461"/>
      <c r="T3022" s="109">
        <f t="shared" si="285"/>
        <v>0.71875</v>
      </c>
      <c r="U3022" s="109">
        <f t="shared" si="286"/>
        <v>0.70833333333333326</v>
      </c>
      <c r="V3022" s="41">
        <f>IFERROR(VLOOKUP(L3022,'[1]ZESTAWIENIE NUMERÓW BOCZNYCH'!$A:$B,1,0),"")</f>
        <v>2450</v>
      </c>
      <c r="W3022" s="53" t="str">
        <f>IFERROR(VLOOKUP(V3022,'[1]ZESTAWIENIE NUMERÓW BOCZNYCH'!$A:$B,2,0),P3022)</f>
        <v>K2</v>
      </c>
      <c r="X3022" s="53" t="s">
        <v>12</v>
      </c>
      <c r="Y3022" s="53">
        <f>VLOOKUP(W3022,'[1]LICZBA MIEJSC'!$A:$C,2,0)</f>
        <v>20</v>
      </c>
      <c r="Z3022" s="53">
        <f>VLOOKUP(W3022,'[1]LICZBA MIEJSC'!$A:$C,3,0)</f>
        <v>210</v>
      </c>
      <c r="AA3022" s="53">
        <f t="shared" si="282"/>
        <v>230</v>
      </c>
      <c r="AB3022" s="41">
        <f t="shared" si="283"/>
        <v>10</v>
      </c>
      <c r="AC3022" s="113">
        <f t="shared" si="287"/>
        <v>4.3478260869565216E-2</v>
      </c>
      <c r="AD3022" s="299" t="s">
        <v>206</v>
      </c>
    </row>
    <row r="3023" spans="1:30" x14ac:dyDescent="0.25">
      <c r="A3023" s="28" t="s">
        <v>156</v>
      </c>
      <c r="B3023" s="230">
        <v>3022</v>
      </c>
      <c r="C3023" s="53">
        <v>10</v>
      </c>
      <c r="D3023" s="256">
        <v>23017</v>
      </c>
      <c r="E3023" s="454"/>
      <c r="F3023" s="256" t="s">
        <v>389</v>
      </c>
      <c r="G3023" s="158" t="str">
        <f t="shared" si="284"/>
        <v>r3_67</v>
      </c>
      <c r="H3023" s="421" t="s">
        <v>673</v>
      </c>
      <c r="I3023" s="232">
        <v>43237</v>
      </c>
      <c r="J3023" s="49" t="s">
        <v>199</v>
      </c>
      <c r="K3023" s="157">
        <v>1</v>
      </c>
      <c r="L3023" s="50">
        <v>2329</v>
      </c>
      <c r="M3023" s="53" t="s">
        <v>232</v>
      </c>
      <c r="N3023" s="43">
        <v>0.72499999999999998</v>
      </c>
      <c r="O3023" s="158">
        <v>1</v>
      </c>
      <c r="P3023" s="53" t="s">
        <v>17</v>
      </c>
      <c r="Q3023" s="461"/>
      <c r="R3023" s="461"/>
      <c r="S3023" s="461"/>
      <c r="T3023" s="109">
        <f t="shared" si="285"/>
        <v>0.71875</v>
      </c>
      <c r="U3023" s="109">
        <f t="shared" si="286"/>
        <v>0.70833333333333326</v>
      </c>
      <c r="V3023" s="41">
        <f>IFERROR(VLOOKUP(L3023,'[1]ZESTAWIENIE NUMERÓW BOCZNYCH'!$A:$B,1,0),"")</f>
        <v>2329</v>
      </c>
      <c r="W3023" s="53" t="str">
        <f>IFERROR(VLOOKUP(V3023,'[1]ZESTAWIENIE NUMERÓW BOCZNYCH'!$A:$B,2,0),P3023)</f>
        <v>K2</v>
      </c>
      <c r="X3023" s="53" t="s">
        <v>12</v>
      </c>
      <c r="Y3023" s="53">
        <f>VLOOKUP(W3023,'[1]LICZBA MIEJSC'!$A:$C,2,0)</f>
        <v>20</v>
      </c>
      <c r="Z3023" s="53">
        <f>VLOOKUP(W3023,'[1]LICZBA MIEJSC'!$A:$C,3,0)</f>
        <v>210</v>
      </c>
      <c r="AA3023" s="53">
        <f t="shared" si="282"/>
        <v>230</v>
      </c>
      <c r="AB3023" s="41">
        <f t="shared" si="283"/>
        <v>23</v>
      </c>
      <c r="AC3023" s="113">
        <f t="shared" si="287"/>
        <v>0.1</v>
      </c>
      <c r="AD3023" s="299" t="s">
        <v>206</v>
      </c>
    </row>
    <row r="3024" spans="1:30" x14ac:dyDescent="0.25">
      <c r="A3024" s="28" t="s">
        <v>156</v>
      </c>
      <c r="B3024" s="230">
        <v>3023</v>
      </c>
      <c r="C3024" s="53">
        <v>10</v>
      </c>
      <c r="D3024" s="256">
        <v>23017</v>
      </c>
      <c r="E3024" s="454"/>
      <c r="F3024" s="256" t="s">
        <v>389</v>
      </c>
      <c r="G3024" s="158" t="str">
        <f t="shared" si="284"/>
        <v>r3_67</v>
      </c>
      <c r="H3024" s="421" t="s">
        <v>673</v>
      </c>
      <c r="I3024" s="232">
        <v>43237</v>
      </c>
      <c r="J3024" s="49" t="s">
        <v>199</v>
      </c>
      <c r="K3024" s="157">
        <v>15</v>
      </c>
      <c r="L3024" s="50">
        <v>2556</v>
      </c>
      <c r="M3024" s="53" t="s">
        <v>232</v>
      </c>
      <c r="N3024" s="43">
        <v>0.7270833333333333</v>
      </c>
      <c r="O3024" s="158">
        <v>1</v>
      </c>
      <c r="P3024" s="53" t="s">
        <v>17</v>
      </c>
      <c r="Q3024" s="461"/>
      <c r="R3024" s="461"/>
      <c r="S3024" s="461"/>
      <c r="T3024" s="109">
        <f t="shared" si="285"/>
        <v>0.71875</v>
      </c>
      <c r="U3024" s="109">
        <f t="shared" si="286"/>
        <v>0.70833333333333326</v>
      </c>
      <c r="V3024" s="41">
        <f>IFERROR(VLOOKUP(L3024,'[1]ZESTAWIENIE NUMERÓW BOCZNYCH'!$A:$B,1,0),"")</f>
        <v>2556</v>
      </c>
      <c r="W3024" s="53" t="str">
        <f>IFERROR(VLOOKUP(V3024,'[1]ZESTAWIENIE NUMERÓW BOCZNYCH'!$A:$B,2,0),P3024)</f>
        <v>K2</v>
      </c>
      <c r="X3024" s="53" t="s">
        <v>12</v>
      </c>
      <c r="Y3024" s="53">
        <f>VLOOKUP(W3024,'[1]LICZBA MIEJSC'!$A:$C,2,0)</f>
        <v>20</v>
      </c>
      <c r="Z3024" s="53">
        <f>VLOOKUP(W3024,'[1]LICZBA MIEJSC'!$A:$C,3,0)</f>
        <v>210</v>
      </c>
      <c r="AA3024" s="53">
        <f t="shared" si="282"/>
        <v>230</v>
      </c>
      <c r="AB3024" s="41">
        <f t="shared" si="283"/>
        <v>23</v>
      </c>
      <c r="AC3024" s="113">
        <f t="shared" si="287"/>
        <v>0.1</v>
      </c>
      <c r="AD3024" s="299" t="s">
        <v>206</v>
      </c>
    </row>
    <row r="3025" spans="1:30" x14ac:dyDescent="0.25">
      <c r="A3025" s="28" t="s">
        <v>156</v>
      </c>
      <c r="B3025" s="46">
        <v>3024</v>
      </c>
      <c r="C3025" s="53">
        <v>10</v>
      </c>
      <c r="D3025" s="256">
        <v>23017</v>
      </c>
      <c r="E3025" s="454"/>
      <c r="F3025" s="256" t="s">
        <v>389</v>
      </c>
      <c r="G3025" s="158" t="str">
        <f t="shared" si="284"/>
        <v>r3_67</v>
      </c>
      <c r="H3025" s="421" t="s">
        <v>673</v>
      </c>
      <c r="I3025" s="232">
        <v>43237</v>
      </c>
      <c r="J3025" s="49" t="s">
        <v>199</v>
      </c>
      <c r="K3025" s="157">
        <v>7</v>
      </c>
      <c r="L3025" s="50">
        <v>2909</v>
      </c>
      <c r="M3025" s="53" t="s">
        <v>232</v>
      </c>
      <c r="N3025" s="43">
        <v>0.72986111111111107</v>
      </c>
      <c r="O3025" s="158">
        <v>1</v>
      </c>
      <c r="P3025" s="53" t="s">
        <v>18</v>
      </c>
      <c r="Q3025" s="461"/>
      <c r="R3025" s="461"/>
      <c r="S3025" s="461"/>
      <c r="T3025" s="109">
        <f t="shared" si="285"/>
        <v>0.72916666666666663</v>
      </c>
      <c r="U3025" s="109">
        <f t="shared" si="286"/>
        <v>0.70833333333333326</v>
      </c>
      <c r="V3025" s="41">
        <f>IFERROR(VLOOKUP(L3025,'[1]ZESTAWIENIE NUMERÓW BOCZNYCH'!$A:$B,1,0),"")</f>
        <v>2909</v>
      </c>
      <c r="W3025" s="53" t="str">
        <f>IFERROR(VLOOKUP(V3025,'[1]ZESTAWIENIE NUMERÓW BOCZNYCH'!$A:$B,2,0),P3025)</f>
        <v>MB</v>
      </c>
      <c r="X3025" s="53" t="s">
        <v>12</v>
      </c>
      <c r="Y3025" s="53">
        <f>VLOOKUP(W3025,'[1]LICZBA MIEJSC'!$A:$C,2,0)</f>
        <v>40</v>
      </c>
      <c r="Z3025" s="53">
        <f>VLOOKUP(W3025,'[1]LICZBA MIEJSC'!$A:$C,3,0)</f>
        <v>174</v>
      </c>
      <c r="AA3025" s="53">
        <f t="shared" si="282"/>
        <v>214</v>
      </c>
      <c r="AB3025" s="41">
        <f t="shared" si="283"/>
        <v>21</v>
      </c>
      <c r="AC3025" s="113">
        <f t="shared" si="287"/>
        <v>9.8130841121495324E-2</v>
      </c>
      <c r="AD3025" s="299" t="s">
        <v>206</v>
      </c>
    </row>
    <row r="3026" spans="1:30" x14ac:dyDescent="0.25">
      <c r="A3026" s="28" t="s">
        <v>156</v>
      </c>
      <c r="B3026" s="46">
        <v>3025</v>
      </c>
      <c r="C3026" s="53">
        <v>10</v>
      </c>
      <c r="D3026" s="256">
        <v>23017</v>
      </c>
      <c r="E3026" s="454"/>
      <c r="F3026" s="256" t="s">
        <v>389</v>
      </c>
      <c r="G3026" s="158" t="str">
        <f t="shared" si="284"/>
        <v>r3_67</v>
      </c>
      <c r="H3026" s="421" t="s">
        <v>673</v>
      </c>
      <c r="I3026" s="232">
        <v>43237</v>
      </c>
      <c r="J3026" s="49" t="s">
        <v>199</v>
      </c>
      <c r="K3026" s="157">
        <v>7</v>
      </c>
      <c r="L3026" s="50">
        <v>2907</v>
      </c>
      <c r="M3026" s="53" t="s">
        <v>232</v>
      </c>
      <c r="N3026" s="43">
        <v>0.73472222222222217</v>
      </c>
      <c r="O3026" s="158">
        <v>1</v>
      </c>
      <c r="P3026" s="53" t="s">
        <v>18</v>
      </c>
      <c r="Q3026" s="461"/>
      <c r="R3026" s="461"/>
      <c r="S3026" s="461"/>
      <c r="T3026" s="109">
        <f t="shared" si="285"/>
        <v>0.72916666666666663</v>
      </c>
      <c r="U3026" s="109">
        <f t="shared" si="286"/>
        <v>0.70833333333333326</v>
      </c>
      <c r="V3026" s="41">
        <f>IFERROR(VLOOKUP(L3026,'[1]ZESTAWIENIE NUMERÓW BOCZNYCH'!$A:$B,1,0),"")</f>
        <v>2907</v>
      </c>
      <c r="W3026" s="53" t="str">
        <f>IFERROR(VLOOKUP(V3026,'[1]ZESTAWIENIE NUMERÓW BOCZNYCH'!$A:$B,2,0),P3026)</f>
        <v>MB</v>
      </c>
      <c r="X3026" s="53" t="s">
        <v>12</v>
      </c>
      <c r="Y3026" s="53">
        <f>VLOOKUP(W3026,'[1]LICZBA MIEJSC'!$A:$C,2,0)</f>
        <v>40</v>
      </c>
      <c r="Z3026" s="53">
        <f>VLOOKUP(W3026,'[1]LICZBA MIEJSC'!$A:$C,3,0)</f>
        <v>174</v>
      </c>
      <c r="AA3026" s="53">
        <f t="shared" si="282"/>
        <v>214</v>
      </c>
      <c r="AB3026" s="41">
        <f t="shared" si="283"/>
        <v>21</v>
      </c>
      <c r="AC3026" s="113">
        <f t="shared" si="287"/>
        <v>9.8130841121495324E-2</v>
      </c>
      <c r="AD3026" s="299" t="s">
        <v>206</v>
      </c>
    </row>
    <row r="3027" spans="1:30" x14ac:dyDescent="0.25">
      <c r="A3027" s="28" t="s">
        <v>156</v>
      </c>
      <c r="B3027" s="230">
        <v>3026</v>
      </c>
      <c r="C3027" s="53">
        <v>10</v>
      </c>
      <c r="D3027" s="256">
        <v>23017</v>
      </c>
      <c r="E3027" s="454"/>
      <c r="F3027" s="256" t="s">
        <v>389</v>
      </c>
      <c r="G3027" s="158" t="str">
        <f t="shared" si="284"/>
        <v>r3_67</v>
      </c>
      <c r="H3027" s="421" t="s">
        <v>673</v>
      </c>
      <c r="I3027" s="232">
        <v>43237</v>
      </c>
      <c r="J3027" s="49" t="s">
        <v>199</v>
      </c>
      <c r="K3027" s="157">
        <v>15</v>
      </c>
      <c r="L3027" s="50">
        <v>2522</v>
      </c>
      <c r="M3027" s="53" t="s">
        <v>232</v>
      </c>
      <c r="N3027" s="43">
        <v>0.7368055555555556</v>
      </c>
      <c r="O3027" s="158">
        <v>1</v>
      </c>
      <c r="P3027" s="53" t="s">
        <v>17</v>
      </c>
      <c r="Q3027" s="461"/>
      <c r="R3027" s="461"/>
      <c r="S3027" s="461"/>
      <c r="T3027" s="109">
        <f t="shared" si="285"/>
        <v>0.72916666666666663</v>
      </c>
      <c r="U3027" s="109">
        <f t="shared" si="286"/>
        <v>0.70833333333333326</v>
      </c>
      <c r="V3027" s="41">
        <f>IFERROR(VLOOKUP(L3027,'[1]ZESTAWIENIE NUMERÓW BOCZNYCH'!$A:$B,1,0),"")</f>
        <v>2522</v>
      </c>
      <c r="W3027" s="53" t="str">
        <f>IFERROR(VLOOKUP(V3027,'[1]ZESTAWIENIE NUMERÓW BOCZNYCH'!$A:$B,2,0),P3027)</f>
        <v>K2</v>
      </c>
      <c r="X3027" s="53" t="s">
        <v>12</v>
      </c>
      <c r="Y3027" s="53">
        <f>VLOOKUP(W3027,'[1]LICZBA MIEJSC'!$A:$C,2,0)</f>
        <v>20</v>
      </c>
      <c r="Z3027" s="53">
        <f>VLOOKUP(W3027,'[1]LICZBA MIEJSC'!$A:$C,3,0)</f>
        <v>210</v>
      </c>
      <c r="AA3027" s="53">
        <f t="shared" si="282"/>
        <v>230</v>
      </c>
      <c r="AB3027" s="41">
        <f t="shared" si="283"/>
        <v>23</v>
      </c>
      <c r="AC3027" s="113">
        <f t="shared" si="287"/>
        <v>0.1</v>
      </c>
      <c r="AD3027" s="299" t="s">
        <v>206</v>
      </c>
    </row>
    <row r="3028" spans="1:30" x14ac:dyDescent="0.25">
      <c r="A3028" s="28" t="s">
        <v>156</v>
      </c>
      <c r="B3028" s="230">
        <v>3027</v>
      </c>
      <c r="C3028" s="53">
        <v>10</v>
      </c>
      <c r="D3028" s="256">
        <v>23017</v>
      </c>
      <c r="E3028" s="454"/>
      <c r="F3028" s="256" t="s">
        <v>389</v>
      </c>
      <c r="G3028" s="158" t="str">
        <f t="shared" si="284"/>
        <v>r3_67</v>
      </c>
      <c r="H3028" s="421" t="s">
        <v>673</v>
      </c>
      <c r="I3028" s="232">
        <v>43237</v>
      </c>
      <c r="J3028" s="49" t="s">
        <v>199</v>
      </c>
      <c r="K3028" s="157">
        <v>1</v>
      </c>
      <c r="L3028" s="50">
        <v>2264</v>
      </c>
      <c r="M3028" s="53" t="s">
        <v>232</v>
      </c>
      <c r="N3028" s="43">
        <v>0.73749999999999993</v>
      </c>
      <c r="O3028" s="158">
        <v>1</v>
      </c>
      <c r="P3028" s="53" t="s">
        <v>17</v>
      </c>
      <c r="Q3028" s="461"/>
      <c r="R3028" s="461"/>
      <c r="S3028" s="461"/>
      <c r="T3028" s="109">
        <f t="shared" si="285"/>
        <v>0.72916666666666663</v>
      </c>
      <c r="U3028" s="109">
        <f t="shared" si="286"/>
        <v>0.70833333333333326</v>
      </c>
      <c r="V3028" s="41">
        <f>IFERROR(VLOOKUP(L3028,'[1]ZESTAWIENIE NUMERÓW BOCZNYCH'!$A:$B,1,0),"")</f>
        <v>2264</v>
      </c>
      <c r="W3028" s="53" t="str">
        <f>IFERROR(VLOOKUP(V3028,'[1]ZESTAWIENIE NUMERÓW BOCZNYCH'!$A:$B,2,0),P3028)</f>
        <v>K2</v>
      </c>
      <c r="X3028" s="53" t="s">
        <v>12</v>
      </c>
      <c r="Y3028" s="53">
        <f>VLOOKUP(W3028,'[1]LICZBA MIEJSC'!$A:$C,2,0)</f>
        <v>20</v>
      </c>
      <c r="Z3028" s="53">
        <f>VLOOKUP(W3028,'[1]LICZBA MIEJSC'!$A:$C,3,0)</f>
        <v>210</v>
      </c>
      <c r="AA3028" s="53">
        <f t="shared" si="282"/>
        <v>230</v>
      </c>
      <c r="AB3028" s="41">
        <f t="shared" si="283"/>
        <v>23</v>
      </c>
      <c r="AC3028" s="113">
        <f t="shared" si="287"/>
        <v>0.1</v>
      </c>
      <c r="AD3028" s="299" t="s">
        <v>206</v>
      </c>
    </row>
    <row r="3029" spans="1:30" x14ac:dyDescent="0.25">
      <c r="A3029" s="28" t="s">
        <v>156</v>
      </c>
      <c r="B3029" s="230">
        <v>3028</v>
      </c>
      <c r="C3029" s="53">
        <v>10</v>
      </c>
      <c r="D3029" s="256">
        <v>23017</v>
      </c>
      <c r="E3029" s="454"/>
      <c r="F3029" s="256" t="s">
        <v>389</v>
      </c>
      <c r="G3029" s="158" t="str">
        <f t="shared" si="284"/>
        <v>r3_67</v>
      </c>
      <c r="H3029" s="421" t="s">
        <v>673</v>
      </c>
      <c r="I3029" s="232">
        <v>43237</v>
      </c>
      <c r="J3029" s="49" t="s">
        <v>199</v>
      </c>
      <c r="K3029" s="157">
        <v>1</v>
      </c>
      <c r="L3029" s="50">
        <v>2564</v>
      </c>
      <c r="M3029" s="53" t="s">
        <v>232</v>
      </c>
      <c r="N3029" s="43">
        <v>0.7416666666666667</v>
      </c>
      <c r="O3029" s="158">
        <v>2</v>
      </c>
      <c r="P3029" s="53" t="s">
        <v>17</v>
      </c>
      <c r="Q3029" s="461"/>
      <c r="R3029" s="461"/>
      <c r="S3029" s="461"/>
      <c r="T3029" s="109">
        <f t="shared" si="285"/>
        <v>0.73958333333333326</v>
      </c>
      <c r="U3029" s="109">
        <f t="shared" si="286"/>
        <v>0.70833333333333326</v>
      </c>
      <c r="V3029" s="41">
        <f>IFERROR(VLOOKUP(L3029,'[1]ZESTAWIENIE NUMERÓW BOCZNYCH'!$A:$B,1,0),"")</f>
        <v>2564</v>
      </c>
      <c r="W3029" s="53" t="str">
        <f>IFERROR(VLOOKUP(V3029,'[1]ZESTAWIENIE NUMERÓW BOCZNYCH'!$A:$B,2,0),P3029)</f>
        <v>K2</v>
      </c>
      <c r="X3029" s="53" t="s">
        <v>12</v>
      </c>
      <c r="Y3029" s="53">
        <f>VLOOKUP(W3029,'[1]LICZBA MIEJSC'!$A:$C,2,0)</f>
        <v>20</v>
      </c>
      <c r="Z3029" s="53">
        <f>VLOOKUP(W3029,'[1]LICZBA MIEJSC'!$A:$C,3,0)</f>
        <v>210</v>
      </c>
      <c r="AA3029" s="53">
        <f t="shared" si="282"/>
        <v>230</v>
      </c>
      <c r="AB3029" s="41">
        <f t="shared" si="283"/>
        <v>10</v>
      </c>
      <c r="AC3029" s="113">
        <f t="shared" si="287"/>
        <v>4.3478260869565216E-2</v>
      </c>
      <c r="AD3029" s="299" t="s">
        <v>206</v>
      </c>
    </row>
    <row r="3030" spans="1:30" x14ac:dyDescent="0.25">
      <c r="A3030" s="28" t="s">
        <v>156</v>
      </c>
      <c r="B3030" s="230">
        <v>3029</v>
      </c>
      <c r="C3030" s="53">
        <v>10</v>
      </c>
      <c r="D3030" s="256">
        <v>23017</v>
      </c>
      <c r="E3030" s="454"/>
      <c r="F3030" s="256" t="s">
        <v>389</v>
      </c>
      <c r="G3030" s="158" t="str">
        <f t="shared" si="284"/>
        <v>r3_67</v>
      </c>
      <c r="H3030" s="421" t="s">
        <v>673</v>
      </c>
      <c r="I3030" s="232">
        <v>43237</v>
      </c>
      <c r="J3030" s="49" t="s">
        <v>199</v>
      </c>
      <c r="K3030" s="157">
        <v>15</v>
      </c>
      <c r="L3030" s="50">
        <v>2260</v>
      </c>
      <c r="M3030" s="53" t="s">
        <v>232</v>
      </c>
      <c r="N3030" s="43">
        <v>0.74305555555555547</v>
      </c>
      <c r="O3030" s="158">
        <v>1</v>
      </c>
      <c r="P3030" s="53" t="s">
        <v>17</v>
      </c>
      <c r="Q3030" s="461"/>
      <c r="R3030" s="461"/>
      <c r="S3030" s="461"/>
      <c r="T3030" s="109">
        <f t="shared" si="285"/>
        <v>0.73958333333333326</v>
      </c>
      <c r="U3030" s="109">
        <f t="shared" si="286"/>
        <v>0.70833333333333326</v>
      </c>
      <c r="V3030" s="41">
        <f>IFERROR(VLOOKUP(L3030,'[1]ZESTAWIENIE NUMERÓW BOCZNYCH'!$A:$B,1,0),"")</f>
        <v>2260</v>
      </c>
      <c r="W3030" s="53" t="str">
        <f>IFERROR(VLOOKUP(V3030,'[1]ZESTAWIENIE NUMERÓW BOCZNYCH'!$A:$B,2,0),P3030)</f>
        <v>K2</v>
      </c>
      <c r="X3030" s="53" t="s">
        <v>12</v>
      </c>
      <c r="Y3030" s="53">
        <f>VLOOKUP(W3030,'[1]LICZBA MIEJSC'!$A:$C,2,0)</f>
        <v>20</v>
      </c>
      <c r="Z3030" s="53">
        <f>VLOOKUP(W3030,'[1]LICZBA MIEJSC'!$A:$C,3,0)</f>
        <v>210</v>
      </c>
      <c r="AA3030" s="53">
        <f t="shared" si="282"/>
        <v>230</v>
      </c>
      <c r="AB3030" s="41">
        <f t="shared" si="283"/>
        <v>23</v>
      </c>
      <c r="AC3030" s="113">
        <f t="shared" si="287"/>
        <v>0.1</v>
      </c>
      <c r="AD3030" s="299" t="s">
        <v>206</v>
      </c>
    </row>
    <row r="3031" spans="1:30" x14ac:dyDescent="0.25">
      <c r="A3031" s="28" t="s">
        <v>156</v>
      </c>
      <c r="B3031" s="46">
        <v>3030</v>
      </c>
      <c r="C3031" s="53">
        <v>10</v>
      </c>
      <c r="D3031" s="256">
        <v>23017</v>
      </c>
      <c r="E3031" s="454"/>
      <c r="F3031" s="256" t="s">
        <v>389</v>
      </c>
      <c r="G3031" s="158" t="str">
        <f t="shared" si="284"/>
        <v>r3_67</v>
      </c>
      <c r="H3031" s="421" t="s">
        <v>673</v>
      </c>
      <c r="I3031" s="232">
        <v>43237</v>
      </c>
      <c r="J3031" s="49" t="s">
        <v>199</v>
      </c>
      <c r="K3031" s="157">
        <v>7</v>
      </c>
      <c r="L3031" s="50">
        <v>2378</v>
      </c>
      <c r="M3031" s="53" t="s">
        <v>232</v>
      </c>
      <c r="N3031" s="43">
        <v>0.74583333333333324</v>
      </c>
      <c r="O3031" s="158">
        <v>2</v>
      </c>
      <c r="P3031" s="53" t="s">
        <v>19</v>
      </c>
      <c r="Q3031" s="461"/>
      <c r="R3031" s="461"/>
      <c r="S3031" s="461"/>
      <c r="T3031" s="109">
        <f t="shared" si="285"/>
        <v>0.73958333333333326</v>
      </c>
      <c r="U3031" s="109">
        <f t="shared" si="286"/>
        <v>0.70833333333333326</v>
      </c>
      <c r="V3031" s="41">
        <f>IFERROR(VLOOKUP(L3031,'[1]ZESTAWIENIE NUMERÓW BOCZNYCH'!$A:$B,1,0),"")</f>
        <v>2378</v>
      </c>
      <c r="W3031" s="53" t="str">
        <f>IFERROR(VLOOKUP(V3031,'[1]ZESTAWIENIE NUMERÓW BOCZNYCH'!$A:$B,2,0),P3031)</f>
        <v>K2</v>
      </c>
      <c r="X3031" s="53" t="s">
        <v>12</v>
      </c>
      <c r="Y3031" s="53">
        <f>VLOOKUP(W3031,'[1]LICZBA MIEJSC'!$A:$C,2,0)</f>
        <v>20</v>
      </c>
      <c r="Z3031" s="53">
        <f>VLOOKUP(W3031,'[1]LICZBA MIEJSC'!$A:$C,3,0)</f>
        <v>210</v>
      </c>
      <c r="AA3031" s="53">
        <f t="shared" si="282"/>
        <v>230</v>
      </c>
      <c r="AB3031" s="41">
        <f t="shared" si="283"/>
        <v>10</v>
      </c>
      <c r="AC3031" s="113">
        <f t="shared" si="287"/>
        <v>4.3478260869565216E-2</v>
      </c>
      <c r="AD3031" s="299" t="s">
        <v>206</v>
      </c>
    </row>
    <row r="3032" spans="1:30" x14ac:dyDescent="0.25">
      <c r="A3032" s="28" t="s">
        <v>156</v>
      </c>
      <c r="B3032" s="230">
        <v>3031</v>
      </c>
      <c r="C3032" s="53">
        <v>10</v>
      </c>
      <c r="D3032" s="256">
        <v>23017</v>
      </c>
      <c r="E3032" s="454"/>
      <c r="F3032" s="256" t="s">
        <v>389</v>
      </c>
      <c r="G3032" s="158" t="str">
        <f t="shared" si="284"/>
        <v>r3_67</v>
      </c>
      <c r="H3032" s="421" t="s">
        <v>673</v>
      </c>
      <c r="I3032" s="232">
        <v>43237</v>
      </c>
      <c r="J3032" s="49" t="s">
        <v>199</v>
      </c>
      <c r="K3032" s="157">
        <v>1</v>
      </c>
      <c r="L3032" s="50">
        <v>2286</v>
      </c>
      <c r="M3032" s="53" t="s">
        <v>232</v>
      </c>
      <c r="N3032" s="43">
        <v>0.74930555555555556</v>
      </c>
      <c r="O3032" s="158">
        <v>1</v>
      </c>
      <c r="P3032" s="53" t="s">
        <v>17</v>
      </c>
      <c r="Q3032" s="461"/>
      <c r="R3032" s="461"/>
      <c r="S3032" s="461"/>
      <c r="T3032" s="109">
        <f t="shared" si="285"/>
        <v>0.73958333333333326</v>
      </c>
      <c r="U3032" s="109">
        <f t="shared" si="286"/>
        <v>0.70833333333333326</v>
      </c>
      <c r="V3032" s="41">
        <f>IFERROR(VLOOKUP(L3032,'[1]ZESTAWIENIE NUMERÓW BOCZNYCH'!$A:$B,1,0),"")</f>
        <v>2286</v>
      </c>
      <c r="W3032" s="53" t="str">
        <f>IFERROR(VLOOKUP(V3032,'[1]ZESTAWIENIE NUMERÓW BOCZNYCH'!$A:$B,2,0),P3032)</f>
        <v>K2</v>
      </c>
      <c r="X3032" s="53" t="s">
        <v>12</v>
      </c>
      <c r="Y3032" s="53">
        <f>VLOOKUP(W3032,'[1]LICZBA MIEJSC'!$A:$C,2,0)</f>
        <v>20</v>
      </c>
      <c r="Z3032" s="53">
        <f>VLOOKUP(W3032,'[1]LICZBA MIEJSC'!$A:$C,3,0)</f>
        <v>210</v>
      </c>
      <c r="AA3032" s="53">
        <f t="shared" si="282"/>
        <v>230</v>
      </c>
      <c r="AB3032" s="41">
        <f t="shared" si="283"/>
        <v>23</v>
      </c>
      <c r="AC3032" s="113">
        <f t="shared" si="287"/>
        <v>0.1</v>
      </c>
      <c r="AD3032" s="299" t="s">
        <v>206</v>
      </c>
    </row>
    <row r="3033" spans="1:30" x14ac:dyDescent="0.25">
      <c r="A3033" s="28" t="s">
        <v>156</v>
      </c>
      <c r="B3033" s="230">
        <v>3032</v>
      </c>
      <c r="C3033" s="53">
        <v>1</v>
      </c>
      <c r="D3033" s="50">
        <v>23018</v>
      </c>
      <c r="E3033" s="437"/>
      <c r="F3033" s="53" t="s">
        <v>390</v>
      </c>
      <c r="G3033" s="158" t="str">
        <f t="shared" si="284"/>
        <v>r3_67</v>
      </c>
      <c r="H3033" s="421" t="s">
        <v>674</v>
      </c>
      <c r="I3033" s="232">
        <v>43237</v>
      </c>
      <c r="J3033" s="49" t="s">
        <v>199</v>
      </c>
      <c r="K3033" s="157">
        <v>7</v>
      </c>
      <c r="L3033" s="50">
        <v>2268</v>
      </c>
      <c r="M3033" s="53" t="s">
        <v>148</v>
      </c>
      <c r="N3033" s="43">
        <v>0.25</v>
      </c>
      <c r="O3033" s="158">
        <v>1</v>
      </c>
      <c r="P3033" s="53" t="s">
        <v>17</v>
      </c>
      <c r="Q3033" s="460"/>
      <c r="R3033" s="460"/>
      <c r="S3033" s="460"/>
      <c r="T3033" s="109">
        <f t="shared" si="285"/>
        <v>0.25</v>
      </c>
      <c r="U3033" s="109">
        <f t="shared" si="286"/>
        <v>0.25</v>
      </c>
      <c r="V3033" s="41">
        <f>IFERROR(VLOOKUP(L3033,'[1]ZESTAWIENIE NUMERÓW BOCZNYCH'!$A:$B,1,0),"")</f>
        <v>2268</v>
      </c>
      <c r="W3033" s="53" t="str">
        <f>IFERROR(VLOOKUP(V3033,'[1]ZESTAWIENIE NUMERÓW BOCZNYCH'!$A:$B,2,0),P3033)</f>
        <v>K2</v>
      </c>
      <c r="X3033" s="53" t="s">
        <v>12</v>
      </c>
      <c r="Y3033" s="53">
        <f>VLOOKUP(W3033,'[1]LICZBA MIEJSC'!$A:$C,2,0)</f>
        <v>20</v>
      </c>
      <c r="Z3033" s="53">
        <f>VLOOKUP(W3033,'[1]LICZBA MIEJSC'!$A:$C,3,0)</f>
        <v>210</v>
      </c>
      <c r="AA3033" s="53">
        <f t="shared" si="282"/>
        <v>230</v>
      </c>
      <c r="AB3033" s="41">
        <f t="shared" si="283"/>
        <v>23</v>
      </c>
      <c r="AC3033" s="113">
        <f t="shared" si="287"/>
        <v>0.1</v>
      </c>
      <c r="AD3033" s="299" t="s">
        <v>206</v>
      </c>
    </row>
    <row r="3034" spans="1:30" x14ac:dyDescent="0.25">
      <c r="A3034" s="28" t="s">
        <v>156</v>
      </c>
      <c r="B3034" s="46">
        <v>3033</v>
      </c>
      <c r="C3034" s="53">
        <v>1</v>
      </c>
      <c r="D3034" s="50">
        <v>23018</v>
      </c>
      <c r="E3034" s="437"/>
      <c r="F3034" s="53" t="s">
        <v>390</v>
      </c>
      <c r="G3034" s="158" t="str">
        <f t="shared" si="284"/>
        <v>r3_67</v>
      </c>
      <c r="H3034" s="158" t="s">
        <v>674</v>
      </c>
      <c r="I3034" s="232">
        <v>43237</v>
      </c>
      <c r="J3034" s="49" t="s">
        <v>199</v>
      </c>
      <c r="K3034" s="157">
        <v>1</v>
      </c>
      <c r="L3034" s="50">
        <v>2817</v>
      </c>
      <c r="M3034" s="169" t="s">
        <v>122</v>
      </c>
      <c r="N3034" s="43">
        <v>0.25208333333333333</v>
      </c>
      <c r="O3034" s="158">
        <v>1</v>
      </c>
      <c r="P3034" s="53" t="s">
        <v>18</v>
      </c>
      <c r="Q3034" s="461"/>
      <c r="R3034" s="461"/>
      <c r="S3034" s="461"/>
      <c r="T3034" s="109">
        <f t="shared" si="285"/>
        <v>0.25</v>
      </c>
      <c r="U3034" s="109">
        <f t="shared" si="286"/>
        <v>0.25</v>
      </c>
      <c r="V3034" s="41">
        <f>IFERROR(VLOOKUP(L3034,'[1]ZESTAWIENIE NUMERÓW BOCZNYCH'!$A:$B,1,0),"")</f>
        <v>2817</v>
      </c>
      <c r="W3034" s="53" t="str">
        <f>IFERROR(VLOOKUP(V3034,'[1]ZESTAWIENIE NUMERÓW BOCZNYCH'!$A:$B,2,0),P3034)</f>
        <v>MB</v>
      </c>
      <c r="X3034" s="53" t="s">
        <v>12</v>
      </c>
      <c r="Y3034" s="53">
        <f>VLOOKUP(W3034,'[1]LICZBA MIEJSC'!$A:$C,2,0)</f>
        <v>40</v>
      </c>
      <c r="Z3034" s="53">
        <f>VLOOKUP(W3034,'[1]LICZBA MIEJSC'!$A:$C,3,0)</f>
        <v>174</v>
      </c>
      <c r="AA3034" s="53">
        <f t="shared" si="282"/>
        <v>214</v>
      </c>
      <c r="AB3034" s="41">
        <f t="shared" si="283"/>
        <v>21</v>
      </c>
      <c r="AC3034" s="113">
        <f t="shared" si="287"/>
        <v>9.8130841121495324E-2</v>
      </c>
      <c r="AD3034" s="299" t="s">
        <v>206</v>
      </c>
    </row>
    <row r="3035" spans="1:30" x14ac:dyDescent="0.25">
      <c r="A3035" s="28" t="s">
        <v>156</v>
      </c>
      <c r="B3035" s="230">
        <v>3034</v>
      </c>
      <c r="C3035" s="53">
        <v>1</v>
      </c>
      <c r="D3035" s="50">
        <v>23018</v>
      </c>
      <c r="E3035" s="437"/>
      <c r="F3035" s="53" t="s">
        <v>390</v>
      </c>
      <c r="G3035" s="158" t="str">
        <f t="shared" si="284"/>
        <v>r3_67</v>
      </c>
      <c r="H3035" s="158" t="s">
        <v>674</v>
      </c>
      <c r="I3035" s="232">
        <v>43237</v>
      </c>
      <c r="J3035" s="49" t="s">
        <v>199</v>
      </c>
      <c r="K3035" s="157">
        <v>15</v>
      </c>
      <c r="L3035" s="50">
        <v>2264</v>
      </c>
      <c r="M3035" s="64" t="s">
        <v>154</v>
      </c>
      <c r="N3035" s="43">
        <v>0.25555555555555559</v>
      </c>
      <c r="O3035" s="158">
        <v>1</v>
      </c>
      <c r="P3035" s="53" t="s">
        <v>17</v>
      </c>
      <c r="Q3035" s="461"/>
      <c r="R3035" s="461"/>
      <c r="S3035" s="461"/>
      <c r="T3035" s="109">
        <f t="shared" si="285"/>
        <v>0.25</v>
      </c>
      <c r="U3035" s="109">
        <f t="shared" si="286"/>
        <v>0.25</v>
      </c>
      <c r="V3035" s="41">
        <f>IFERROR(VLOOKUP(L3035,'[1]ZESTAWIENIE NUMERÓW BOCZNYCH'!$A:$B,1,0),"")</f>
        <v>2264</v>
      </c>
      <c r="W3035" s="53" t="str">
        <f>IFERROR(VLOOKUP(V3035,'[1]ZESTAWIENIE NUMERÓW BOCZNYCH'!$A:$B,2,0),P3035)</f>
        <v>K2</v>
      </c>
      <c r="X3035" s="53" t="s">
        <v>12</v>
      </c>
      <c r="Y3035" s="53">
        <f>VLOOKUP(W3035,'[1]LICZBA MIEJSC'!$A:$C,2,0)</f>
        <v>20</v>
      </c>
      <c r="Z3035" s="53">
        <f>VLOOKUP(W3035,'[1]LICZBA MIEJSC'!$A:$C,3,0)</f>
        <v>210</v>
      </c>
      <c r="AA3035" s="53">
        <f t="shared" si="282"/>
        <v>230</v>
      </c>
      <c r="AB3035" s="41">
        <f t="shared" si="283"/>
        <v>23</v>
      </c>
      <c r="AC3035" s="113">
        <f t="shared" si="287"/>
        <v>0.1</v>
      </c>
      <c r="AD3035" s="299" t="s">
        <v>206</v>
      </c>
    </row>
    <row r="3036" spans="1:30" x14ac:dyDescent="0.25">
      <c r="A3036" s="28" t="s">
        <v>156</v>
      </c>
      <c r="B3036" s="230">
        <v>3035</v>
      </c>
      <c r="C3036" s="53">
        <v>1</v>
      </c>
      <c r="D3036" s="50">
        <v>23018</v>
      </c>
      <c r="E3036" s="437"/>
      <c r="F3036" s="53" t="s">
        <v>390</v>
      </c>
      <c r="G3036" s="158" t="str">
        <f t="shared" si="284"/>
        <v>r3_67</v>
      </c>
      <c r="H3036" s="421" t="s">
        <v>674</v>
      </c>
      <c r="I3036" s="232">
        <v>43237</v>
      </c>
      <c r="J3036" s="49" t="s">
        <v>199</v>
      </c>
      <c r="K3036" s="157">
        <v>7</v>
      </c>
      <c r="L3036" s="50">
        <v>2272</v>
      </c>
      <c r="M3036" s="53" t="s">
        <v>148</v>
      </c>
      <c r="N3036" s="43">
        <v>0.25833333333333336</v>
      </c>
      <c r="O3036" s="158">
        <v>1</v>
      </c>
      <c r="P3036" s="53" t="s">
        <v>17</v>
      </c>
      <c r="Q3036" s="461"/>
      <c r="R3036" s="461"/>
      <c r="S3036" s="461"/>
      <c r="T3036" s="109">
        <f t="shared" si="285"/>
        <v>0.25</v>
      </c>
      <c r="U3036" s="109">
        <f t="shared" si="286"/>
        <v>0.25</v>
      </c>
      <c r="V3036" s="41">
        <f>IFERROR(VLOOKUP(L3036,'[1]ZESTAWIENIE NUMERÓW BOCZNYCH'!$A:$B,1,0),"")</f>
        <v>2272</v>
      </c>
      <c r="W3036" s="53" t="str">
        <f>IFERROR(VLOOKUP(V3036,'[1]ZESTAWIENIE NUMERÓW BOCZNYCH'!$A:$B,2,0),P3036)</f>
        <v>K2</v>
      </c>
      <c r="X3036" s="53" t="s">
        <v>12</v>
      </c>
      <c r="Y3036" s="53">
        <f>VLOOKUP(W3036,'[1]LICZBA MIEJSC'!$A:$C,2,0)</f>
        <v>20</v>
      </c>
      <c r="Z3036" s="53">
        <f>VLOOKUP(W3036,'[1]LICZBA MIEJSC'!$A:$C,3,0)</f>
        <v>210</v>
      </c>
      <c r="AA3036" s="53">
        <f t="shared" si="282"/>
        <v>230</v>
      </c>
      <c r="AB3036" s="41">
        <f t="shared" si="283"/>
        <v>23</v>
      </c>
      <c r="AC3036" s="113">
        <f t="shared" si="287"/>
        <v>0.1</v>
      </c>
      <c r="AD3036" s="299" t="s">
        <v>206</v>
      </c>
    </row>
    <row r="3037" spans="1:30" x14ac:dyDescent="0.25">
      <c r="A3037" s="28" t="s">
        <v>156</v>
      </c>
      <c r="B3037" s="230">
        <v>3036</v>
      </c>
      <c r="C3037" s="53">
        <v>1</v>
      </c>
      <c r="D3037" s="50">
        <v>23018</v>
      </c>
      <c r="E3037" s="437"/>
      <c r="F3037" s="53" t="s">
        <v>390</v>
      </c>
      <c r="G3037" s="158" t="str">
        <f t="shared" si="284"/>
        <v>r3_67</v>
      </c>
      <c r="H3037" s="158" t="s">
        <v>674</v>
      </c>
      <c r="I3037" s="232">
        <v>43237</v>
      </c>
      <c r="J3037" s="49" t="s">
        <v>199</v>
      </c>
      <c r="K3037" s="157">
        <v>1</v>
      </c>
      <c r="L3037" s="50">
        <v>2394</v>
      </c>
      <c r="M3037" s="169" t="s">
        <v>122</v>
      </c>
      <c r="N3037" s="43">
        <v>0.26041666666666669</v>
      </c>
      <c r="O3037" s="158">
        <v>1</v>
      </c>
      <c r="P3037" s="53" t="s">
        <v>17</v>
      </c>
      <c r="Q3037" s="461"/>
      <c r="R3037" s="461"/>
      <c r="S3037" s="461"/>
      <c r="T3037" s="109">
        <f t="shared" si="285"/>
        <v>0.26041666666666663</v>
      </c>
      <c r="U3037" s="109">
        <f t="shared" si="286"/>
        <v>0.25</v>
      </c>
      <c r="V3037" s="41">
        <f>IFERROR(VLOOKUP(L3037,'[1]ZESTAWIENIE NUMERÓW BOCZNYCH'!$A:$B,1,0),"")</f>
        <v>2394</v>
      </c>
      <c r="W3037" s="53" t="str">
        <f>IFERROR(VLOOKUP(V3037,'[1]ZESTAWIENIE NUMERÓW BOCZNYCH'!$A:$B,2,0),P3037)</f>
        <v>K2</v>
      </c>
      <c r="X3037" s="53" t="s">
        <v>12</v>
      </c>
      <c r="Y3037" s="53">
        <f>VLOOKUP(W3037,'[1]LICZBA MIEJSC'!$A:$C,2,0)</f>
        <v>20</v>
      </c>
      <c r="Z3037" s="53">
        <f>VLOOKUP(W3037,'[1]LICZBA MIEJSC'!$A:$C,3,0)</f>
        <v>210</v>
      </c>
      <c r="AA3037" s="53">
        <f t="shared" si="282"/>
        <v>230</v>
      </c>
      <c r="AB3037" s="41">
        <f t="shared" si="283"/>
        <v>23</v>
      </c>
      <c r="AC3037" s="113">
        <f t="shared" si="287"/>
        <v>0.1</v>
      </c>
      <c r="AD3037" s="299" t="s">
        <v>206</v>
      </c>
    </row>
    <row r="3038" spans="1:30" x14ac:dyDescent="0.25">
      <c r="A3038" s="28" t="s">
        <v>156</v>
      </c>
      <c r="B3038" s="230">
        <v>3037</v>
      </c>
      <c r="C3038" s="53">
        <v>1</v>
      </c>
      <c r="D3038" s="50">
        <v>23018</v>
      </c>
      <c r="E3038" s="437"/>
      <c r="F3038" s="53" t="s">
        <v>390</v>
      </c>
      <c r="G3038" s="158" t="str">
        <f t="shared" si="284"/>
        <v>r3_67</v>
      </c>
      <c r="H3038" s="158" t="s">
        <v>674</v>
      </c>
      <c r="I3038" s="232">
        <v>43237</v>
      </c>
      <c r="J3038" s="49" t="s">
        <v>199</v>
      </c>
      <c r="K3038" s="157">
        <v>15</v>
      </c>
      <c r="L3038" s="50">
        <v>2350</v>
      </c>
      <c r="M3038" s="64" t="s">
        <v>154</v>
      </c>
      <c r="N3038" s="43">
        <v>0.2638888888888889</v>
      </c>
      <c r="O3038" s="158">
        <v>1</v>
      </c>
      <c r="P3038" s="53" t="s">
        <v>17</v>
      </c>
      <c r="Q3038" s="461"/>
      <c r="R3038" s="461"/>
      <c r="S3038" s="461"/>
      <c r="T3038" s="109">
        <f t="shared" si="285"/>
        <v>0.26041666666666663</v>
      </c>
      <c r="U3038" s="109">
        <f t="shared" si="286"/>
        <v>0.25</v>
      </c>
      <c r="V3038" s="41">
        <f>IFERROR(VLOOKUP(L3038,'[1]ZESTAWIENIE NUMERÓW BOCZNYCH'!$A:$B,1,0),"")</f>
        <v>2350</v>
      </c>
      <c r="W3038" s="53" t="str">
        <f>IFERROR(VLOOKUP(V3038,'[1]ZESTAWIENIE NUMERÓW BOCZNYCH'!$A:$B,2,0),P3038)</f>
        <v>K2</v>
      </c>
      <c r="X3038" s="53" t="s">
        <v>12</v>
      </c>
      <c r="Y3038" s="53">
        <f>VLOOKUP(W3038,'[1]LICZBA MIEJSC'!$A:$C,2,0)</f>
        <v>20</v>
      </c>
      <c r="Z3038" s="53">
        <f>VLOOKUP(W3038,'[1]LICZBA MIEJSC'!$A:$C,3,0)</f>
        <v>210</v>
      </c>
      <c r="AA3038" s="53">
        <f t="shared" si="282"/>
        <v>230</v>
      </c>
      <c r="AB3038" s="41">
        <f t="shared" si="283"/>
        <v>23</v>
      </c>
      <c r="AC3038" s="113">
        <f t="shared" si="287"/>
        <v>0.1</v>
      </c>
      <c r="AD3038" s="299" t="s">
        <v>206</v>
      </c>
    </row>
    <row r="3039" spans="1:30" x14ac:dyDescent="0.25">
      <c r="A3039" s="28" t="s">
        <v>156</v>
      </c>
      <c r="B3039" s="46">
        <v>3038</v>
      </c>
      <c r="C3039" s="53">
        <v>1</v>
      </c>
      <c r="D3039" s="50">
        <v>23018</v>
      </c>
      <c r="E3039" s="437"/>
      <c r="F3039" s="53" t="s">
        <v>390</v>
      </c>
      <c r="G3039" s="158" t="str">
        <f t="shared" si="284"/>
        <v>r3_67</v>
      </c>
      <c r="H3039" s="421" t="s">
        <v>674</v>
      </c>
      <c r="I3039" s="232">
        <v>43237</v>
      </c>
      <c r="J3039" s="49" t="s">
        <v>199</v>
      </c>
      <c r="K3039" s="157">
        <v>7</v>
      </c>
      <c r="L3039" s="50">
        <v>2378</v>
      </c>
      <c r="M3039" s="53" t="s">
        <v>148</v>
      </c>
      <c r="N3039" s="43">
        <v>0.26666666666666666</v>
      </c>
      <c r="O3039" s="158">
        <v>1</v>
      </c>
      <c r="P3039" s="53" t="s">
        <v>19</v>
      </c>
      <c r="Q3039" s="461"/>
      <c r="R3039" s="461"/>
      <c r="S3039" s="461"/>
      <c r="T3039" s="109">
        <f t="shared" si="285"/>
        <v>0.26041666666666663</v>
      </c>
      <c r="U3039" s="109">
        <f t="shared" si="286"/>
        <v>0.25</v>
      </c>
      <c r="V3039" s="41">
        <f>IFERROR(VLOOKUP(L3039,'[1]ZESTAWIENIE NUMERÓW BOCZNYCH'!$A:$B,1,0),"")</f>
        <v>2378</v>
      </c>
      <c r="W3039" s="53" t="str">
        <f>IFERROR(VLOOKUP(V3039,'[1]ZESTAWIENIE NUMERÓW BOCZNYCH'!$A:$B,2,0),P3039)</f>
        <v>K2</v>
      </c>
      <c r="X3039" s="53" t="s">
        <v>12</v>
      </c>
      <c r="Y3039" s="53">
        <f>VLOOKUP(W3039,'[1]LICZBA MIEJSC'!$A:$C,2,0)</f>
        <v>20</v>
      </c>
      <c r="Z3039" s="53">
        <f>VLOOKUP(W3039,'[1]LICZBA MIEJSC'!$A:$C,3,0)</f>
        <v>210</v>
      </c>
      <c r="AA3039" s="53">
        <f t="shared" si="282"/>
        <v>230</v>
      </c>
      <c r="AB3039" s="41">
        <f t="shared" si="283"/>
        <v>23</v>
      </c>
      <c r="AC3039" s="113">
        <f t="shared" si="287"/>
        <v>0.1</v>
      </c>
      <c r="AD3039" s="299" t="s">
        <v>206</v>
      </c>
    </row>
    <row r="3040" spans="1:30" x14ac:dyDescent="0.25">
      <c r="A3040" s="28" t="s">
        <v>156</v>
      </c>
      <c r="B3040" s="230">
        <v>3039</v>
      </c>
      <c r="C3040" s="53">
        <v>1</v>
      </c>
      <c r="D3040" s="50">
        <v>23018</v>
      </c>
      <c r="E3040" s="437"/>
      <c r="F3040" s="53" t="s">
        <v>390</v>
      </c>
      <c r="G3040" s="158" t="str">
        <f t="shared" si="284"/>
        <v>r3_67</v>
      </c>
      <c r="H3040" s="158" t="s">
        <v>674</v>
      </c>
      <c r="I3040" s="232">
        <v>43237</v>
      </c>
      <c r="J3040" s="49" t="s">
        <v>199</v>
      </c>
      <c r="K3040" s="157">
        <v>1</v>
      </c>
      <c r="L3040" s="50">
        <v>2322</v>
      </c>
      <c r="M3040" s="169" t="s">
        <v>122</v>
      </c>
      <c r="N3040" s="43">
        <v>0.26874999999999999</v>
      </c>
      <c r="O3040" s="158">
        <v>1</v>
      </c>
      <c r="P3040" s="53" t="s">
        <v>17</v>
      </c>
      <c r="Q3040" s="461"/>
      <c r="R3040" s="461"/>
      <c r="S3040" s="461"/>
      <c r="T3040" s="109">
        <f t="shared" si="285"/>
        <v>0.26041666666666663</v>
      </c>
      <c r="U3040" s="109">
        <f t="shared" si="286"/>
        <v>0.25</v>
      </c>
      <c r="V3040" s="41">
        <f>IFERROR(VLOOKUP(L3040,'[1]ZESTAWIENIE NUMERÓW BOCZNYCH'!$A:$B,1,0),"")</f>
        <v>2322</v>
      </c>
      <c r="W3040" s="53" t="str">
        <f>IFERROR(VLOOKUP(V3040,'[1]ZESTAWIENIE NUMERÓW BOCZNYCH'!$A:$B,2,0),P3040)</f>
        <v>K2</v>
      </c>
      <c r="X3040" s="53" t="s">
        <v>12</v>
      </c>
      <c r="Y3040" s="53">
        <f>VLOOKUP(W3040,'[1]LICZBA MIEJSC'!$A:$C,2,0)</f>
        <v>20</v>
      </c>
      <c r="Z3040" s="53">
        <f>VLOOKUP(W3040,'[1]LICZBA MIEJSC'!$A:$C,3,0)</f>
        <v>210</v>
      </c>
      <c r="AA3040" s="53">
        <f t="shared" si="282"/>
        <v>230</v>
      </c>
      <c r="AB3040" s="41">
        <f t="shared" si="283"/>
        <v>23</v>
      </c>
      <c r="AC3040" s="113">
        <f t="shared" si="287"/>
        <v>0.1</v>
      </c>
      <c r="AD3040" s="299" t="s">
        <v>206</v>
      </c>
    </row>
    <row r="3041" spans="1:30" x14ac:dyDescent="0.25">
      <c r="A3041" s="28" t="s">
        <v>156</v>
      </c>
      <c r="B3041" s="230">
        <v>3040</v>
      </c>
      <c r="C3041" s="53">
        <v>1</v>
      </c>
      <c r="D3041" s="50">
        <v>23018</v>
      </c>
      <c r="E3041" s="437"/>
      <c r="F3041" s="53" t="s">
        <v>390</v>
      </c>
      <c r="G3041" s="158" t="str">
        <f t="shared" si="284"/>
        <v>r3_67</v>
      </c>
      <c r="H3041" s="158" t="s">
        <v>674</v>
      </c>
      <c r="I3041" s="232">
        <v>43237</v>
      </c>
      <c r="J3041" s="49" t="s">
        <v>199</v>
      </c>
      <c r="K3041" s="157">
        <v>15</v>
      </c>
      <c r="L3041" s="50">
        <v>2306</v>
      </c>
      <c r="M3041" s="64" t="s">
        <v>154</v>
      </c>
      <c r="N3041" s="43">
        <v>0.2722222222222222</v>
      </c>
      <c r="O3041" s="158">
        <v>1</v>
      </c>
      <c r="P3041" s="53" t="s">
        <v>17</v>
      </c>
      <c r="Q3041" s="461"/>
      <c r="R3041" s="461"/>
      <c r="S3041" s="461"/>
      <c r="T3041" s="109">
        <f t="shared" si="285"/>
        <v>0.27083333333333331</v>
      </c>
      <c r="U3041" s="109">
        <f t="shared" si="286"/>
        <v>0.25</v>
      </c>
      <c r="V3041" s="41">
        <f>IFERROR(VLOOKUP(L3041,'[1]ZESTAWIENIE NUMERÓW BOCZNYCH'!$A:$B,1,0),"")</f>
        <v>2306</v>
      </c>
      <c r="W3041" s="53" t="str">
        <f>IFERROR(VLOOKUP(V3041,'[1]ZESTAWIENIE NUMERÓW BOCZNYCH'!$A:$B,2,0),P3041)</f>
        <v>K2</v>
      </c>
      <c r="X3041" s="53" t="s">
        <v>12</v>
      </c>
      <c r="Y3041" s="53">
        <f>VLOOKUP(W3041,'[1]LICZBA MIEJSC'!$A:$C,2,0)</f>
        <v>20</v>
      </c>
      <c r="Z3041" s="53">
        <f>VLOOKUP(W3041,'[1]LICZBA MIEJSC'!$A:$C,3,0)</f>
        <v>210</v>
      </c>
      <c r="AA3041" s="53">
        <f t="shared" si="282"/>
        <v>230</v>
      </c>
      <c r="AB3041" s="41">
        <f t="shared" si="283"/>
        <v>23</v>
      </c>
      <c r="AC3041" s="113">
        <f t="shared" si="287"/>
        <v>0.1</v>
      </c>
      <c r="AD3041" s="299" t="s">
        <v>206</v>
      </c>
    </row>
    <row r="3042" spans="1:30" x14ac:dyDescent="0.25">
      <c r="A3042" s="28" t="s">
        <v>156</v>
      </c>
      <c r="B3042" s="230">
        <v>3041</v>
      </c>
      <c r="C3042" s="53">
        <v>1</v>
      </c>
      <c r="D3042" s="50">
        <v>23018</v>
      </c>
      <c r="E3042" s="437"/>
      <c r="F3042" s="53" t="s">
        <v>390</v>
      </c>
      <c r="G3042" s="158" t="str">
        <f t="shared" si="284"/>
        <v>r3_67</v>
      </c>
      <c r="H3042" s="421" t="s">
        <v>674</v>
      </c>
      <c r="I3042" s="232">
        <v>43237</v>
      </c>
      <c r="J3042" s="49" t="s">
        <v>199</v>
      </c>
      <c r="K3042" s="157">
        <v>7</v>
      </c>
      <c r="L3042" s="50">
        <v>2358</v>
      </c>
      <c r="M3042" s="53" t="s">
        <v>148</v>
      </c>
      <c r="N3042" s="43">
        <v>0.27499999999999997</v>
      </c>
      <c r="O3042" s="158">
        <v>1</v>
      </c>
      <c r="P3042" s="53" t="s">
        <v>17</v>
      </c>
      <c r="Q3042" s="461"/>
      <c r="R3042" s="461"/>
      <c r="S3042" s="461"/>
      <c r="T3042" s="109">
        <f t="shared" si="285"/>
        <v>0.27083333333333331</v>
      </c>
      <c r="U3042" s="109">
        <f t="shared" si="286"/>
        <v>0.25</v>
      </c>
      <c r="V3042" s="41" t="str">
        <f>IFERROR(VLOOKUP(L3042,'[1]ZESTAWIENIE NUMERÓW BOCZNYCH'!$A:$B,1,0),"")</f>
        <v/>
      </c>
      <c r="W3042" s="53" t="str">
        <f>IFERROR(VLOOKUP(V3042,'[1]ZESTAWIENIE NUMERÓW BOCZNYCH'!$A:$B,2,0),P3042)</f>
        <v>P2</v>
      </c>
      <c r="X3042" s="53" t="s">
        <v>12</v>
      </c>
      <c r="Y3042" s="53">
        <f>VLOOKUP(W3042,'[1]LICZBA MIEJSC'!$A:$C,2,0)</f>
        <v>23</v>
      </c>
      <c r="Z3042" s="53">
        <f>VLOOKUP(W3042,'[1]LICZBA MIEJSC'!$A:$C,3,0)</f>
        <v>121</v>
      </c>
      <c r="AA3042" s="53">
        <f t="shared" si="282"/>
        <v>144</v>
      </c>
      <c r="AB3042" s="41">
        <f t="shared" si="283"/>
        <v>14</v>
      </c>
      <c r="AC3042" s="113">
        <f t="shared" si="287"/>
        <v>9.7222222222222224E-2</v>
      </c>
      <c r="AD3042" s="299" t="s">
        <v>206</v>
      </c>
    </row>
    <row r="3043" spans="1:30" x14ac:dyDescent="0.25">
      <c r="A3043" s="28" t="s">
        <v>156</v>
      </c>
      <c r="B3043" s="230">
        <v>3042</v>
      </c>
      <c r="C3043" s="53">
        <v>1</v>
      </c>
      <c r="D3043" s="50">
        <v>23018</v>
      </c>
      <c r="E3043" s="437"/>
      <c r="F3043" s="53" t="s">
        <v>390</v>
      </c>
      <c r="G3043" s="158" t="str">
        <f t="shared" si="284"/>
        <v>r3_67</v>
      </c>
      <c r="H3043" s="158" t="s">
        <v>674</v>
      </c>
      <c r="I3043" s="232">
        <v>43237</v>
      </c>
      <c r="J3043" s="49" t="s">
        <v>199</v>
      </c>
      <c r="K3043" s="157">
        <v>1</v>
      </c>
      <c r="L3043" s="50">
        <v>2260</v>
      </c>
      <c r="M3043" s="169" t="s">
        <v>122</v>
      </c>
      <c r="N3043" s="43">
        <v>0.27777777777777779</v>
      </c>
      <c r="O3043" s="158">
        <v>1</v>
      </c>
      <c r="P3043" s="53" t="s">
        <v>17</v>
      </c>
      <c r="Q3043" s="461"/>
      <c r="R3043" s="461"/>
      <c r="S3043" s="461"/>
      <c r="T3043" s="109">
        <f t="shared" si="285"/>
        <v>0.27083333333333331</v>
      </c>
      <c r="U3043" s="109">
        <f t="shared" si="286"/>
        <v>0.25</v>
      </c>
      <c r="V3043" s="41">
        <f>IFERROR(VLOOKUP(L3043,'[1]ZESTAWIENIE NUMERÓW BOCZNYCH'!$A:$B,1,0),"")</f>
        <v>2260</v>
      </c>
      <c r="W3043" s="53" t="str">
        <f>IFERROR(VLOOKUP(V3043,'[1]ZESTAWIENIE NUMERÓW BOCZNYCH'!$A:$B,2,0),P3043)</f>
        <v>K2</v>
      </c>
      <c r="X3043" s="53" t="s">
        <v>12</v>
      </c>
      <c r="Y3043" s="53">
        <f>VLOOKUP(W3043,'[1]LICZBA MIEJSC'!$A:$C,2,0)</f>
        <v>20</v>
      </c>
      <c r="Z3043" s="53">
        <f>VLOOKUP(W3043,'[1]LICZBA MIEJSC'!$A:$C,3,0)</f>
        <v>210</v>
      </c>
      <c r="AA3043" s="53">
        <f t="shared" si="282"/>
        <v>230</v>
      </c>
      <c r="AB3043" s="41">
        <f t="shared" si="283"/>
        <v>23</v>
      </c>
      <c r="AC3043" s="113">
        <f t="shared" si="287"/>
        <v>0.1</v>
      </c>
      <c r="AD3043" s="299" t="s">
        <v>206</v>
      </c>
    </row>
    <row r="3044" spans="1:30" x14ac:dyDescent="0.25">
      <c r="A3044" s="28" t="s">
        <v>156</v>
      </c>
      <c r="B3044" s="230">
        <v>3043</v>
      </c>
      <c r="C3044" s="53">
        <v>1</v>
      </c>
      <c r="D3044" s="50">
        <v>23018</v>
      </c>
      <c r="E3044" s="437"/>
      <c r="F3044" s="53" t="s">
        <v>390</v>
      </c>
      <c r="G3044" s="158" t="str">
        <f t="shared" si="284"/>
        <v>r3_67</v>
      </c>
      <c r="H3044" s="158" t="s">
        <v>674</v>
      </c>
      <c r="I3044" s="232">
        <v>43237</v>
      </c>
      <c r="J3044" s="49" t="s">
        <v>199</v>
      </c>
      <c r="K3044" s="157">
        <v>15</v>
      </c>
      <c r="L3044" s="50">
        <v>2460</v>
      </c>
      <c r="M3044" s="64" t="s">
        <v>154</v>
      </c>
      <c r="N3044" s="43">
        <v>0.28055555555555556</v>
      </c>
      <c r="O3044" s="158">
        <v>1</v>
      </c>
      <c r="P3044" s="53" t="s">
        <v>17</v>
      </c>
      <c r="Q3044" s="461"/>
      <c r="R3044" s="461"/>
      <c r="S3044" s="461"/>
      <c r="T3044" s="109">
        <f t="shared" si="285"/>
        <v>0.27083333333333331</v>
      </c>
      <c r="U3044" s="109">
        <f t="shared" si="286"/>
        <v>0.25</v>
      </c>
      <c r="V3044" s="41">
        <f>IFERROR(VLOOKUP(L3044,'[1]ZESTAWIENIE NUMERÓW BOCZNYCH'!$A:$B,1,0),"")</f>
        <v>2460</v>
      </c>
      <c r="W3044" s="53" t="str">
        <f>IFERROR(VLOOKUP(V3044,'[1]ZESTAWIENIE NUMERÓW BOCZNYCH'!$A:$B,2,0),P3044)</f>
        <v>K2</v>
      </c>
      <c r="X3044" s="53" t="s">
        <v>12</v>
      </c>
      <c r="Y3044" s="53">
        <f>VLOOKUP(W3044,'[1]LICZBA MIEJSC'!$A:$C,2,0)</f>
        <v>20</v>
      </c>
      <c r="Z3044" s="53">
        <f>VLOOKUP(W3044,'[1]LICZBA MIEJSC'!$A:$C,3,0)</f>
        <v>210</v>
      </c>
      <c r="AA3044" s="53">
        <f t="shared" si="282"/>
        <v>230</v>
      </c>
      <c r="AB3044" s="41">
        <f t="shared" si="283"/>
        <v>23</v>
      </c>
      <c r="AC3044" s="113">
        <f t="shared" si="287"/>
        <v>0.1</v>
      </c>
      <c r="AD3044" s="299" t="s">
        <v>206</v>
      </c>
    </row>
    <row r="3045" spans="1:30" x14ac:dyDescent="0.25">
      <c r="A3045" s="28" t="s">
        <v>156</v>
      </c>
      <c r="B3045" s="46">
        <v>3044</v>
      </c>
      <c r="C3045" s="53">
        <v>2</v>
      </c>
      <c r="D3045" s="50">
        <v>23018</v>
      </c>
      <c r="E3045" s="437"/>
      <c r="F3045" s="53" t="s">
        <v>390</v>
      </c>
      <c r="G3045" s="158" t="str">
        <f t="shared" si="284"/>
        <v>r3_67</v>
      </c>
      <c r="H3045" s="158" t="s">
        <v>674</v>
      </c>
      <c r="I3045" s="232">
        <v>43237</v>
      </c>
      <c r="J3045" s="49" t="s">
        <v>199</v>
      </c>
      <c r="K3045" s="157">
        <v>24</v>
      </c>
      <c r="L3045" s="50">
        <v>3001</v>
      </c>
      <c r="M3045" s="53" t="s">
        <v>143</v>
      </c>
      <c r="N3045" s="43">
        <v>0.28263888888888888</v>
      </c>
      <c r="O3045" s="158">
        <v>1</v>
      </c>
      <c r="P3045" s="53" t="s">
        <v>20</v>
      </c>
      <c r="Q3045" s="461"/>
      <c r="R3045" s="461"/>
      <c r="S3045" s="461"/>
      <c r="T3045" s="109">
        <f t="shared" si="285"/>
        <v>0.28125</v>
      </c>
      <c r="U3045" s="109">
        <f t="shared" si="286"/>
        <v>0.25</v>
      </c>
      <c r="V3045" s="41">
        <f>IFERROR(VLOOKUP(L3045,'[1]ZESTAWIENIE NUMERÓW BOCZNYCH'!$A:$B,1,0),"")</f>
        <v>3001</v>
      </c>
      <c r="W3045" s="53" t="str">
        <f>IFERROR(VLOOKUP(V3045,'[1]ZESTAWIENIE NUMERÓW BOCZNYCH'!$A:$B,2,0),P3045)</f>
        <v>S</v>
      </c>
      <c r="X3045" s="53" t="s">
        <v>12</v>
      </c>
      <c r="Y3045" s="53">
        <f>VLOOKUP(W3045,'[1]LICZBA MIEJSC'!$A:$C,2,0)</f>
        <v>69</v>
      </c>
      <c r="Z3045" s="53">
        <f>VLOOKUP(W3045,'[1]LICZBA MIEJSC'!$A:$C,3,0)</f>
        <v>130</v>
      </c>
      <c r="AA3045" s="53">
        <f t="shared" si="282"/>
        <v>199</v>
      </c>
      <c r="AB3045" s="41">
        <f t="shared" si="283"/>
        <v>20</v>
      </c>
      <c r="AC3045" s="113">
        <f t="shared" si="287"/>
        <v>0.10050251256281408</v>
      </c>
      <c r="AD3045" s="299" t="s">
        <v>206</v>
      </c>
    </row>
    <row r="3046" spans="1:30" x14ac:dyDescent="0.25">
      <c r="A3046" s="28" t="s">
        <v>156</v>
      </c>
      <c r="B3046" s="230">
        <v>3045</v>
      </c>
      <c r="C3046" s="53">
        <v>2</v>
      </c>
      <c r="D3046" s="50">
        <v>23018</v>
      </c>
      <c r="E3046" s="437"/>
      <c r="F3046" s="53" t="s">
        <v>390</v>
      </c>
      <c r="G3046" s="158" t="str">
        <f t="shared" si="284"/>
        <v>r3_67</v>
      </c>
      <c r="H3046" s="421" t="s">
        <v>674</v>
      </c>
      <c r="I3046" s="232">
        <v>43237</v>
      </c>
      <c r="J3046" s="49" t="s">
        <v>199</v>
      </c>
      <c r="K3046" s="157">
        <v>7</v>
      </c>
      <c r="L3046" s="50">
        <v>2228</v>
      </c>
      <c r="M3046" s="165" t="s">
        <v>148</v>
      </c>
      <c r="N3046" s="43">
        <v>0.28333333333333333</v>
      </c>
      <c r="O3046" s="158">
        <v>1</v>
      </c>
      <c r="P3046" s="53" t="s">
        <v>17</v>
      </c>
      <c r="Q3046" s="461"/>
      <c r="R3046" s="461"/>
      <c r="S3046" s="461"/>
      <c r="T3046" s="109">
        <f t="shared" si="285"/>
        <v>0.28125</v>
      </c>
      <c r="U3046" s="109">
        <f t="shared" si="286"/>
        <v>0.25</v>
      </c>
      <c r="V3046" s="41">
        <f>IFERROR(VLOOKUP(L3046,'[1]ZESTAWIENIE NUMERÓW BOCZNYCH'!$A:$B,1,0),"")</f>
        <v>2228</v>
      </c>
      <c r="W3046" s="53" t="str">
        <f>IFERROR(VLOOKUP(V3046,'[1]ZESTAWIENIE NUMERÓW BOCZNYCH'!$A:$B,2,0),P3046)</f>
        <v>K2</v>
      </c>
      <c r="X3046" s="53" t="s">
        <v>12</v>
      </c>
      <c r="Y3046" s="53">
        <f>VLOOKUP(W3046,'[1]LICZBA MIEJSC'!$A:$C,2,0)</f>
        <v>20</v>
      </c>
      <c r="Z3046" s="53">
        <f>VLOOKUP(W3046,'[1]LICZBA MIEJSC'!$A:$C,3,0)</f>
        <v>210</v>
      </c>
      <c r="AA3046" s="53">
        <f t="shared" si="282"/>
        <v>230</v>
      </c>
      <c r="AB3046" s="41">
        <f t="shared" si="283"/>
        <v>23</v>
      </c>
      <c r="AC3046" s="113">
        <f t="shared" si="287"/>
        <v>0.1</v>
      </c>
      <c r="AD3046" s="299" t="s">
        <v>206</v>
      </c>
    </row>
    <row r="3047" spans="1:30" x14ac:dyDescent="0.25">
      <c r="A3047" s="28" t="s">
        <v>156</v>
      </c>
      <c r="B3047" s="46">
        <v>3046</v>
      </c>
      <c r="C3047" s="53">
        <v>2</v>
      </c>
      <c r="D3047" s="50">
        <v>23018</v>
      </c>
      <c r="E3047" s="437"/>
      <c r="F3047" s="53" t="s">
        <v>390</v>
      </c>
      <c r="G3047" s="158" t="str">
        <f t="shared" si="284"/>
        <v>r3_67</v>
      </c>
      <c r="H3047" s="158" t="s">
        <v>674</v>
      </c>
      <c r="I3047" s="232">
        <v>43237</v>
      </c>
      <c r="J3047" s="49" t="s">
        <v>199</v>
      </c>
      <c r="K3047" s="157">
        <v>1</v>
      </c>
      <c r="L3047" s="50">
        <v>2808</v>
      </c>
      <c r="M3047" s="56" t="s">
        <v>122</v>
      </c>
      <c r="N3047" s="43">
        <v>0.28611111111111115</v>
      </c>
      <c r="O3047" s="158">
        <v>1</v>
      </c>
      <c r="P3047" s="53" t="s">
        <v>18</v>
      </c>
      <c r="Q3047" s="461"/>
      <c r="R3047" s="461"/>
      <c r="S3047" s="461"/>
      <c r="T3047" s="109">
        <f t="shared" si="285"/>
        <v>0.28125</v>
      </c>
      <c r="U3047" s="109">
        <f t="shared" si="286"/>
        <v>0.25</v>
      </c>
      <c r="V3047" s="41">
        <f>IFERROR(VLOOKUP(L3047,'[1]ZESTAWIENIE NUMERÓW BOCZNYCH'!$A:$B,1,0),"")</f>
        <v>2808</v>
      </c>
      <c r="W3047" s="53" t="str">
        <f>IFERROR(VLOOKUP(V3047,'[1]ZESTAWIENIE NUMERÓW BOCZNYCH'!$A:$B,2,0),P3047)</f>
        <v>MB</v>
      </c>
      <c r="X3047" s="53" t="s">
        <v>12</v>
      </c>
      <c r="Y3047" s="53">
        <f>VLOOKUP(W3047,'[1]LICZBA MIEJSC'!$A:$C,2,0)</f>
        <v>40</v>
      </c>
      <c r="Z3047" s="53">
        <f>VLOOKUP(W3047,'[1]LICZBA MIEJSC'!$A:$C,3,0)</f>
        <v>174</v>
      </c>
      <c r="AA3047" s="53">
        <f t="shared" si="282"/>
        <v>214</v>
      </c>
      <c r="AB3047" s="41">
        <f t="shared" si="283"/>
        <v>21</v>
      </c>
      <c r="AC3047" s="113">
        <f t="shared" si="287"/>
        <v>9.8130841121495324E-2</v>
      </c>
      <c r="AD3047" s="299" t="s">
        <v>206</v>
      </c>
    </row>
    <row r="3048" spans="1:30" x14ac:dyDescent="0.25">
      <c r="A3048" s="28" t="s">
        <v>156</v>
      </c>
      <c r="B3048" s="230">
        <v>3047</v>
      </c>
      <c r="C3048" s="53">
        <v>2</v>
      </c>
      <c r="D3048" s="50">
        <v>23018</v>
      </c>
      <c r="E3048" s="437"/>
      <c r="F3048" s="53" t="s">
        <v>390</v>
      </c>
      <c r="G3048" s="158" t="str">
        <f t="shared" si="284"/>
        <v>r3_67</v>
      </c>
      <c r="H3048" s="158" t="s">
        <v>674</v>
      </c>
      <c r="I3048" s="232">
        <v>43237</v>
      </c>
      <c r="J3048" s="49" t="s">
        <v>199</v>
      </c>
      <c r="K3048" s="157">
        <v>15</v>
      </c>
      <c r="L3048" s="50">
        <v>2442</v>
      </c>
      <c r="M3048" s="64" t="s">
        <v>154</v>
      </c>
      <c r="N3048" s="43">
        <v>0.28958333333333336</v>
      </c>
      <c r="O3048" s="158">
        <v>1</v>
      </c>
      <c r="P3048" s="53" t="s">
        <v>17</v>
      </c>
      <c r="Q3048" s="461"/>
      <c r="R3048" s="461"/>
      <c r="S3048" s="461"/>
      <c r="T3048" s="109">
        <f t="shared" si="285"/>
        <v>0.28125</v>
      </c>
      <c r="U3048" s="109">
        <f t="shared" si="286"/>
        <v>0.25</v>
      </c>
      <c r="V3048" s="41">
        <f>IFERROR(VLOOKUP(L3048,'[1]ZESTAWIENIE NUMERÓW BOCZNYCH'!$A:$B,1,0),"")</f>
        <v>2442</v>
      </c>
      <c r="W3048" s="53" t="str">
        <f>IFERROR(VLOOKUP(V3048,'[1]ZESTAWIENIE NUMERÓW BOCZNYCH'!$A:$B,2,0),P3048)</f>
        <v>K2</v>
      </c>
      <c r="X3048" s="53" t="s">
        <v>12</v>
      </c>
      <c r="Y3048" s="53">
        <f>VLOOKUP(W3048,'[1]LICZBA MIEJSC'!$A:$C,2,0)</f>
        <v>20</v>
      </c>
      <c r="Z3048" s="53">
        <f>VLOOKUP(W3048,'[1]LICZBA MIEJSC'!$A:$C,3,0)</f>
        <v>210</v>
      </c>
      <c r="AA3048" s="53">
        <f t="shared" si="282"/>
        <v>230</v>
      </c>
      <c r="AB3048" s="41">
        <f t="shared" si="283"/>
        <v>23</v>
      </c>
      <c r="AC3048" s="113">
        <f t="shared" si="287"/>
        <v>0.1</v>
      </c>
      <c r="AD3048" s="299" t="s">
        <v>206</v>
      </c>
    </row>
    <row r="3049" spans="1:30" x14ac:dyDescent="0.25">
      <c r="A3049" s="28" t="s">
        <v>156</v>
      </c>
      <c r="B3049" s="46">
        <v>3048</v>
      </c>
      <c r="C3049" s="53">
        <v>2</v>
      </c>
      <c r="D3049" s="50">
        <v>23018</v>
      </c>
      <c r="E3049" s="437"/>
      <c r="F3049" s="53" t="s">
        <v>390</v>
      </c>
      <c r="G3049" s="158" t="str">
        <f t="shared" si="284"/>
        <v>r3_67</v>
      </c>
      <c r="H3049" s="421" t="s">
        <v>674</v>
      </c>
      <c r="I3049" s="232">
        <v>43237</v>
      </c>
      <c r="J3049" s="49" t="s">
        <v>199</v>
      </c>
      <c r="K3049" s="157">
        <v>7</v>
      </c>
      <c r="L3049" s="50">
        <v>2440</v>
      </c>
      <c r="M3049" s="165" t="s">
        <v>148</v>
      </c>
      <c r="N3049" s="43">
        <v>0.29166666666666669</v>
      </c>
      <c r="O3049" s="158">
        <v>1</v>
      </c>
      <c r="P3049" s="53" t="s">
        <v>19</v>
      </c>
      <c r="Q3049" s="461"/>
      <c r="R3049" s="461"/>
      <c r="S3049" s="461"/>
      <c r="T3049" s="109">
        <f t="shared" si="285"/>
        <v>0.29166666666666663</v>
      </c>
      <c r="U3049" s="109">
        <f t="shared" si="286"/>
        <v>0.29166666666666663</v>
      </c>
      <c r="V3049" s="41">
        <f>IFERROR(VLOOKUP(L3049,'[1]ZESTAWIENIE NUMERÓW BOCZNYCH'!$A:$B,1,0),"")</f>
        <v>2440</v>
      </c>
      <c r="W3049" s="53" t="str">
        <f>IFERROR(VLOOKUP(V3049,'[1]ZESTAWIENIE NUMERÓW BOCZNYCH'!$A:$B,2,0),P3049)</f>
        <v>K2</v>
      </c>
      <c r="X3049" s="53" t="s">
        <v>12</v>
      </c>
      <c r="Y3049" s="53">
        <f>VLOOKUP(W3049,'[1]LICZBA MIEJSC'!$A:$C,2,0)</f>
        <v>20</v>
      </c>
      <c r="Z3049" s="53">
        <f>VLOOKUP(W3049,'[1]LICZBA MIEJSC'!$A:$C,3,0)</f>
        <v>210</v>
      </c>
      <c r="AA3049" s="53">
        <f t="shared" si="282"/>
        <v>230</v>
      </c>
      <c r="AB3049" s="41">
        <f t="shared" si="283"/>
        <v>23</v>
      </c>
      <c r="AC3049" s="113">
        <f t="shared" si="287"/>
        <v>0.1</v>
      </c>
      <c r="AD3049" s="299" t="s">
        <v>206</v>
      </c>
    </row>
    <row r="3050" spans="1:30" x14ac:dyDescent="0.25">
      <c r="A3050" s="28" t="s">
        <v>156</v>
      </c>
      <c r="B3050" s="230">
        <v>3049</v>
      </c>
      <c r="C3050" s="53">
        <v>2</v>
      </c>
      <c r="D3050" s="50">
        <v>23018</v>
      </c>
      <c r="E3050" s="437"/>
      <c r="F3050" s="53" t="s">
        <v>390</v>
      </c>
      <c r="G3050" s="158" t="str">
        <f t="shared" si="284"/>
        <v>r3_67</v>
      </c>
      <c r="H3050" s="158" t="s">
        <v>674</v>
      </c>
      <c r="I3050" s="232">
        <v>43237</v>
      </c>
      <c r="J3050" s="49" t="s">
        <v>199</v>
      </c>
      <c r="K3050" s="157">
        <v>1</v>
      </c>
      <c r="L3050" s="50">
        <v>2426</v>
      </c>
      <c r="M3050" s="56" t="s">
        <v>122</v>
      </c>
      <c r="N3050" s="43">
        <v>0.29444444444444445</v>
      </c>
      <c r="O3050" s="158">
        <v>1</v>
      </c>
      <c r="P3050" s="53" t="s">
        <v>17</v>
      </c>
      <c r="Q3050" s="461"/>
      <c r="R3050" s="461"/>
      <c r="S3050" s="461"/>
      <c r="T3050" s="109">
        <f t="shared" si="285"/>
        <v>0.29166666666666663</v>
      </c>
      <c r="U3050" s="109">
        <f t="shared" si="286"/>
        <v>0.29166666666666663</v>
      </c>
      <c r="V3050" s="41">
        <f>IFERROR(VLOOKUP(L3050,'[1]ZESTAWIENIE NUMERÓW BOCZNYCH'!$A:$B,1,0),"")</f>
        <v>2426</v>
      </c>
      <c r="W3050" s="53" t="str">
        <f>IFERROR(VLOOKUP(V3050,'[1]ZESTAWIENIE NUMERÓW BOCZNYCH'!$A:$B,2,0),P3050)</f>
        <v>K2</v>
      </c>
      <c r="X3050" s="53" t="s">
        <v>12</v>
      </c>
      <c r="Y3050" s="53">
        <f>VLOOKUP(W3050,'[1]LICZBA MIEJSC'!$A:$C,2,0)</f>
        <v>20</v>
      </c>
      <c r="Z3050" s="53">
        <f>VLOOKUP(W3050,'[1]LICZBA MIEJSC'!$A:$C,3,0)</f>
        <v>210</v>
      </c>
      <c r="AA3050" s="53">
        <f t="shared" si="282"/>
        <v>230</v>
      </c>
      <c r="AB3050" s="41">
        <f t="shared" si="283"/>
        <v>23</v>
      </c>
      <c r="AC3050" s="113">
        <f t="shared" si="287"/>
        <v>0.1</v>
      </c>
      <c r="AD3050" s="299" t="s">
        <v>206</v>
      </c>
    </row>
    <row r="3051" spans="1:30" x14ac:dyDescent="0.25">
      <c r="A3051" s="28" t="s">
        <v>156</v>
      </c>
      <c r="B3051" s="46">
        <v>3050</v>
      </c>
      <c r="C3051" s="53">
        <v>2</v>
      </c>
      <c r="D3051" s="50">
        <v>23018</v>
      </c>
      <c r="E3051" s="437"/>
      <c r="F3051" s="53" t="s">
        <v>390</v>
      </c>
      <c r="G3051" s="158" t="str">
        <f t="shared" si="284"/>
        <v>r3_67</v>
      </c>
      <c r="H3051" s="158" t="s">
        <v>674</v>
      </c>
      <c r="I3051" s="232">
        <v>43237</v>
      </c>
      <c r="J3051" s="49" t="s">
        <v>199</v>
      </c>
      <c r="K3051" s="157">
        <v>15</v>
      </c>
      <c r="L3051" s="50">
        <v>2816</v>
      </c>
      <c r="M3051" s="64" t="s">
        <v>154</v>
      </c>
      <c r="N3051" s="43">
        <v>0.29722222222222222</v>
      </c>
      <c r="O3051" s="158">
        <v>2</v>
      </c>
      <c r="P3051" s="53" t="s">
        <v>18</v>
      </c>
      <c r="Q3051" s="461"/>
      <c r="R3051" s="461"/>
      <c r="S3051" s="461"/>
      <c r="T3051" s="109">
        <f t="shared" si="285"/>
        <v>0.29166666666666663</v>
      </c>
      <c r="U3051" s="109">
        <f t="shared" si="286"/>
        <v>0.29166666666666663</v>
      </c>
      <c r="V3051" s="41">
        <f>IFERROR(VLOOKUP(L3051,'[1]ZESTAWIENIE NUMERÓW BOCZNYCH'!$A:$B,1,0),"")</f>
        <v>2816</v>
      </c>
      <c r="W3051" s="53" t="str">
        <f>IFERROR(VLOOKUP(V3051,'[1]ZESTAWIENIE NUMERÓW BOCZNYCH'!$A:$B,2,0),P3051)</f>
        <v>MB</v>
      </c>
      <c r="X3051" s="53" t="s">
        <v>12</v>
      </c>
      <c r="Y3051" s="53">
        <f>VLOOKUP(W3051,'[1]LICZBA MIEJSC'!$A:$C,2,0)</f>
        <v>40</v>
      </c>
      <c r="Z3051" s="53">
        <f>VLOOKUP(W3051,'[1]LICZBA MIEJSC'!$A:$C,3,0)</f>
        <v>174</v>
      </c>
      <c r="AA3051" s="53">
        <f t="shared" si="282"/>
        <v>214</v>
      </c>
      <c r="AB3051" s="41">
        <f t="shared" si="283"/>
        <v>20</v>
      </c>
      <c r="AC3051" s="113">
        <f t="shared" si="287"/>
        <v>9.3457943925233641E-2</v>
      </c>
      <c r="AD3051" s="299" t="s">
        <v>206</v>
      </c>
    </row>
    <row r="3052" spans="1:30" x14ac:dyDescent="0.25">
      <c r="A3052" s="28" t="s">
        <v>156</v>
      </c>
      <c r="B3052" s="46">
        <v>3051</v>
      </c>
      <c r="C3052" s="53">
        <v>2</v>
      </c>
      <c r="D3052" s="50">
        <v>23018</v>
      </c>
      <c r="E3052" s="437"/>
      <c r="F3052" s="53" t="s">
        <v>390</v>
      </c>
      <c r="G3052" s="158" t="str">
        <f t="shared" si="284"/>
        <v>r3_67</v>
      </c>
      <c r="H3052" s="421" t="s">
        <v>674</v>
      </c>
      <c r="I3052" s="232">
        <v>43237</v>
      </c>
      <c r="J3052" s="49" t="s">
        <v>199</v>
      </c>
      <c r="K3052" s="157">
        <v>7</v>
      </c>
      <c r="L3052" s="50">
        <v>2812</v>
      </c>
      <c r="M3052" s="165" t="s">
        <v>148</v>
      </c>
      <c r="N3052" s="43">
        <v>0.30069444444444443</v>
      </c>
      <c r="O3052" s="158">
        <v>2</v>
      </c>
      <c r="P3052" s="53" t="s">
        <v>18</v>
      </c>
      <c r="Q3052" s="461"/>
      <c r="R3052" s="461"/>
      <c r="S3052" s="461"/>
      <c r="T3052" s="109">
        <f t="shared" si="285"/>
        <v>0.29166666666666663</v>
      </c>
      <c r="U3052" s="109">
        <f t="shared" si="286"/>
        <v>0.29166666666666663</v>
      </c>
      <c r="V3052" s="41">
        <f>IFERROR(VLOOKUP(L3052,'[1]ZESTAWIENIE NUMERÓW BOCZNYCH'!$A:$B,1,0),"")</f>
        <v>2812</v>
      </c>
      <c r="W3052" s="53" t="str">
        <f>IFERROR(VLOOKUP(V3052,'[1]ZESTAWIENIE NUMERÓW BOCZNYCH'!$A:$B,2,0),P3052)</f>
        <v>MB</v>
      </c>
      <c r="X3052" s="53" t="s">
        <v>12</v>
      </c>
      <c r="Y3052" s="53">
        <f>VLOOKUP(W3052,'[1]LICZBA MIEJSC'!$A:$C,2,0)</f>
        <v>40</v>
      </c>
      <c r="Z3052" s="53">
        <f>VLOOKUP(W3052,'[1]LICZBA MIEJSC'!$A:$C,3,0)</f>
        <v>174</v>
      </c>
      <c r="AA3052" s="53">
        <f t="shared" si="282"/>
        <v>214</v>
      </c>
      <c r="AB3052" s="41">
        <f t="shared" si="283"/>
        <v>20</v>
      </c>
      <c r="AC3052" s="113">
        <f t="shared" si="287"/>
        <v>9.3457943925233641E-2</v>
      </c>
      <c r="AD3052" s="299" t="s">
        <v>206</v>
      </c>
    </row>
    <row r="3053" spans="1:30" x14ac:dyDescent="0.25">
      <c r="A3053" s="28" t="s">
        <v>156</v>
      </c>
      <c r="B3053" s="46">
        <v>3052</v>
      </c>
      <c r="C3053" s="53">
        <v>2</v>
      </c>
      <c r="D3053" s="50">
        <v>23018</v>
      </c>
      <c r="E3053" s="437"/>
      <c r="F3053" s="53" t="s">
        <v>390</v>
      </c>
      <c r="G3053" s="158" t="str">
        <f t="shared" si="284"/>
        <v>r3_67</v>
      </c>
      <c r="H3053" s="158" t="s">
        <v>674</v>
      </c>
      <c r="I3053" s="232">
        <v>43237</v>
      </c>
      <c r="J3053" s="49" t="s">
        <v>199</v>
      </c>
      <c r="K3053" s="157">
        <v>1</v>
      </c>
      <c r="L3053" s="50">
        <v>2806</v>
      </c>
      <c r="M3053" s="56" t="s">
        <v>122</v>
      </c>
      <c r="N3053" s="43">
        <v>0.30277777777777776</v>
      </c>
      <c r="O3053" s="158">
        <v>1</v>
      </c>
      <c r="P3053" s="53" t="s">
        <v>18</v>
      </c>
      <c r="Q3053" s="461"/>
      <c r="R3053" s="461"/>
      <c r="S3053" s="461"/>
      <c r="T3053" s="109">
        <f t="shared" si="285"/>
        <v>0.30208333333333331</v>
      </c>
      <c r="U3053" s="109">
        <f t="shared" si="286"/>
        <v>0.29166666666666663</v>
      </c>
      <c r="V3053" s="41">
        <f>IFERROR(VLOOKUP(L3053,'[1]ZESTAWIENIE NUMERÓW BOCZNYCH'!$A:$B,1,0),"")</f>
        <v>2806</v>
      </c>
      <c r="W3053" s="53" t="str">
        <f>IFERROR(VLOOKUP(V3053,'[1]ZESTAWIENIE NUMERÓW BOCZNYCH'!$A:$B,2,0),P3053)</f>
        <v>MB</v>
      </c>
      <c r="X3053" s="53" t="s">
        <v>12</v>
      </c>
      <c r="Y3053" s="53">
        <f>VLOOKUP(W3053,'[1]LICZBA MIEJSC'!$A:$C,2,0)</f>
        <v>40</v>
      </c>
      <c r="Z3053" s="53">
        <f>VLOOKUP(W3053,'[1]LICZBA MIEJSC'!$A:$C,3,0)</f>
        <v>174</v>
      </c>
      <c r="AA3053" s="53">
        <f t="shared" si="282"/>
        <v>214</v>
      </c>
      <c r="AB3053" s="41">
        <f t="shared" si="283"/>
        <v>21</v>
      </c>
      <c r="AC3053" s="113">
        <f t="shared" si="287"/>
        <v>9.8130841121495324E-2</v>
      </c>
      <c r="AD3053" s="299" t="s">
        <v>206</v>
      </c>
    </row>
    <row r="3054" spans="1:30" x14ac:dyDescent="0.25">
      <c r="A3054" s="28" t="s">
        <v>156</v>
      </c>
      <c r="B3054" s="230">
        <v>3053</v>
      </c>
      <c r="C3054" s="53">
        <v>2</v>
      </c>
      <c r="D3054" s="50">
        <v>23018</v>
      </c>
      <c r="E3054" s="437"/>
      <c r="F3054" s="53" t="s">
        <v>390</v>
      </c>
      <c r="G3054" s="158" t="str">
        <f t="shared" si="284"/>
        <v>r3_67</v>
      </c>
      <c r="H3054" s="158" t="s">
        <v>674</v>
      </c>
      <c r="I3054" s="232">
        <v>43237</v>
      </c>
      <c r="J3054" s="49" t="s">
        <v>199</v>
      </c>
      <c r="K3054" s="157">
        <v>15</v>
      </c>
      <c r="L3054" s="50">
        <v>2206</v>
      </c>
      <c r="M3054" s="64" t="s">
        <v>154</v>
      </c>
      <c r="N3054" s="43">
        <v>0.30555555555555552</v>
      </c>
      <c r="O3054" s="158">
        <v>2</v>
      </c>
      <c r="P3054" s="53" t="s">
        <v>17</v>
      </c>
      <c r="Q3054" s="461"/>
      <c r="R3054" s="461"/>
      <c r="S3054" s="461"/>
      <c r="T3054" s="109">
        <f t="shared" si="285"/>
        <v>0.30208333333333331</v>
      </c>
      <c r="U3054" s="109">
        <f t="shared" si="286"/>
        <v>0.29166666666666663</v>
      </c>
      <c r="V3054" s="41">
        <f>IFERROR(VLOOKUP(L3054,'[1]ZESTAWIENIE NUMERÓW BOCZNYCH'!$A:$B,1,0),"")</f>
        <v>2206</v>
      </c>
      <c r="W3054" s="53" t="str">
        <f>IFERROR(VLOOKUP(V3054,'[1]ZESTAWIENIE NUMERÓW BOCZNYCH'!$A:$B,2,0),P3054)</f>
        <v>K2</v>
      </c>
      <c r="X3054" s="53" t="s">
        <v>12</v>
      </c>
      <c r="Y3054" s="53">
        <f>VLOOKUP(W3054,'[1]LICZBA MIEJSC'!$A:$C,2,0)</f>
        <v>20</v>
      </c>
      <c r="Z3054" s="53">
        <f>VLOOKUP(W3054,'[1]LICZBA MIEJSC'!$A:$C,3,0)</f>
        <v>210</v>
      </c>
      <c r="AA3054" s="53">
        <f t="shared" si="282"/>
        <v>230</v>
      </c>
      <c r="AB3054" s="41">
        <f t="shared" si="283"/>
        <v>10</v>
      </c>
      <c r="AC3054" s="113">
        <f t="shared" si="287"/>
        <v>4.3478260869565216E-2</v>
      </c>
      <c r="AD3054" s="299" t="s">
        <v>206</v>
      </c>
    </row>
    <row r="3055" spans="1:30" x14ac:dyDescent="0.25">
      <c r="A3055" s="28" t="s">
        <v>156</v>
      </c>
      <c r="B3055" s="46">
        <v>3054</v>
      </c>
      <c r="C3055" s="53">
        <v>2</v>
      </c>
      <c r="D3055" s="50">
        <v>23018</v>
      </c>
      <c r="E3055" s="437"/>
      <c r="F3055" s="53" t="s">
        <v>390</v>
      </c>
      <c r="G3055" s="158" t="str">
        <f t="shared" si="284"/>
        <v>r3_67</v>
      </c>
      <c r="H3055" s="421" t="s">
        <v>674</v>
      </c>
      <c r="I3055" s="232">
        <v>43237</v>
      </c>
      <c r="J3055" s="49" t="s">
        <v>199</v>
      </c>
      <c r="K3055" s="157">
        <v>7</v>
      </c>
      <c r="L3055" s="50">
        <v>2904</v>
      </c>
      <c r="M3055" s="165" t="s">
        <v>148</v>
      </c>
      <c r="N3055" s="43">
        <v>0.30833333333333335</v>
      </c>
      <c r="O3055" s="158">
        <v>2</v>
      </c>
      <c r="P3055" s="53" t="s">
        <v>18</v>
      </c>
      <c r="Q3055" s="461"/>
      <c r="R3055" s="461"/>
      <c r="S3055" s="461"/>
      <c r="T3055" s="109">
        <f t="shared" si="285"/>
        <v>0.30208333333333331</v>
      </c>
      <c r="U3055" s="109">
        <f t="shared" si="286"/>
        <v>0.29166666666666663</v>
      </c>
      <c r="V3055" s="41">
        <f>IFERROR(VLOOKUP(L3055,'[1]ZESTAWIENIE NUMERÓW BOCZNYCH'!$A:$B,1,0),"")</f>
        <v>2904</v>
      </c>
      <c r="W3055" s="53" t="str">
        <f>IFERROR(VLOOKUP(V3055,'[1]ZESTAWIENIE NUMERÓW BOCZNYCH'!$A:$B,2,0),P3055)</f>
        <v>MB</v>
      </c>
      <c r="X3055" s="53" t="s">
        <v>12</v>
      </c>
      <c r="Y3055" s="53">
        <f>VLOOKUP(W3055,'[1]LICZBA MIEJSC'!$A:$C,2,0)</f>
        <v>40</v>
      </c>
      <c r="Z3055" s="53">
        <f>VLOOKUP(W3055,'[1]LICZBA MIEJSC'!$A:$C,3,0)</f>
        <v>174</v>
      </c>
      <c r="AA3055" s="53">
        <f t="shared" si="282"/>
        <v>214</v>
      </c>
      <c r="AB3055" s="41">
        <f t="shared" si="283"/>
        <v>20</v>
      </c>
      <c r="AC3055" s="113">
        <f t="shared" si="287"/>
        <v>9.3457943925233641E-2</v>
      </c>
      <c r="AD3055" s="299" t="s">
        <v>206</v>
      </c>
    </row>
    <row r="3056" spans="1:30" x14ac:dyDescent="0.25">
      <c r="A3056" s="28" t="s">
        <v>156</v>
      </c>
      <c r="B3056" s="230">
        <v>3055</v>
      </c>
      <c r="C3056" s="53">
        <v>2</v>
      </c>
      <c r="D3056" s="50">
        <v>23018</v>
      </c>
      <c r="E3056" s="437"/>
      <c r="F3056" s="53" t="s">
        <v>390</v>
      </c>
      <c r="G3056" s="158" t="str">
        <f t="shared" si="284"/>
        <v>r3_67</v>
      </c>
      <c r="H3056" s="158" t="s">
        <v>674</v>
      </c>
      <c r="I3056" s="232">
        <v>43237</v>
      </c>
      <c r="J3056" s="49" t="s">
        <v>199</v>
      </c>
      <c r="K3056" s="157">
        <v>1</v>
      </c>
      <c r="L3056" s="50">
        <v>2522</v>
      </c>
      <c r="M3056" s="56" t="s">
        <v>122</v>
      </c>
      <c r="N3056" s="43">
        <v>0.31041666666666667</v>
      </c>
      <c r="O3056" s="158">
        <v>1</v>
      </c>
      <c r="P3056" s="53" t="s">
        <v>17</v>
      </c>
      <c r="Q3056" s="461"/>
      <c r="R3056" s="461"/>
      <c r="S3056" s="461"/>
      <c r="T3056" s="109">
        <f t="shared" si="285"/>
        <v>0.30208333333333331</v>
      </c>
      <c r="U3056" s="109">
        <f t="shared" si="286"/>
        <v>0.29166666666666663</v>
      </c>
      <c r="V3056" s="41">
        <f>IFERROR(VLOOKUP(L3056,'[1]ZESTAWIENIE NUMERÓW BOCZNYCH'!$A:$B,1,0),"")</f>
        <v>2522</v>
      </c>
      <c r="W3056" s="53" t="str">
        <f>IFERROR(VLOOKUP(V3056,'[1]ZESTAWIENIE NUMERÓW BOCZNYCH'!$A:$B,2,0),P3056)</f>
        <v>K2</v>
      </c>
      <c r="X3056" s="53" t="s">
        <v>12</v>
      </c>
      <c r="Y3056" s="53">
        <f>VLOOKUP(W3056,'[1]LICZBA MIEJSC'!$A:$C,2,0)</f>
        <v>20</v>
      </c>
      <c r="Z3056" s="53">
        <f>VLOOKUP(W3056,'[1]LICZBA MIEJSC'!$A:$C,3,0)</f>
        <v>210</v>
      </c>
      <c r="AA3056" s="53">
        <f t="shared" si="282"/>
        <v>230</v>
      </c>
      <c r="AB3056" s="41">
        <f t="shared" si="283"/>
        <v>23</v>
      </c>
      <c r="AC3056" s="113">
        <f t="shared" si="287"/>
        <v>0.1</v>
      </c>
      <c r="AD3056" s="299" t="s">
        <v>206</v>
      </c>
    </row>
    <row r="3057" spans="1:30" x14ac:dyDescent="0.25">
      <c r="A3057" s="28" t="s">
        <v>156</v>
      </c>
      <c r="B3057" s="230">
        <v>3056</v>
      </c>
      <c r="C3057" s="53">
        <v>3</v>
      </c>
      <c r="D3057" s="50">
        <v>23018</v>
      </c>
      <c r="E3057" s="437"/>
      <c r="F3057" s="53" t="s">
        <v>390</v>
      </c>
      <c r="G3057" s="158" t="str">
        <f t="shared" si="284"/>
        <v>r3_67</v>
      </c>
      <c r="H3057" s="158" t="s">
        <v>674</v>
      </c>
      <c r="I3057" s="232">
        <v>43237</v>
      </c>
      <c r="J3057" s="49" t="s">
        <v>199</v>
      </c>
      <c r="K3057" s="157">
        <v>15</v>
      </c>
      <c r="L3057" s="50">
        <v>2480</v>
      </c>
      <c r="M3057" s="177" t="s">
        <v>154</v>
      </c>
      <c r="N3057" s="43">
        <v>0.31388888888888888</v>
      </c>
      <c r="O3057" s="158">
        <v>2</v>
      </c>
      <c r="P3057" s="53" t="s">
        <v>17</v>
      </c>
      <c r="Q3057" s="461"/>
      <c r="R3057" s="461"/>
      <c r="S3057" s="461"/>
      <c r="T3057" s="109">
        <f t="shared" si="285"/>
        <v>0.3125</v>
      </c>
      <c r="U3057" s="109">
        <f t="shared" si="286"/>
        <v>0.29166666666666663</v>
      </c>
      <c r="V3057" s="41">
        <f>IFERROR(VLOOKUP(L3057,'[1]ZESTAWIENIE NUMERÓW BOCZNYCH'!$A:$B,1,0),"")</f>
        <v>2480</v>
      </c>
      <c r="W3057" s="53" t="str">
        <f>IFERROR(VLOOKUP(V3057,'[1]ZESTAWIENIE NUMERÓW BOCZNYCH'!$A:$B,2,0),P3057)</f>
        <v>K2</v>
      </c>
      <c r="X3057" s="53" t="s">
        <v>12</v>
      </c>
      <c r="Y3057" s="53">
        <f>VLOOKUP(W3057,'[1]LICZBA MIEJSC'!$A:$C,2,0)</f>
        <v>20</v>
      </c>
      <c r="Z3057" s="53">
        <f>VLOOKUP(W3057,'[1]LICZBA MIEJSC'!$A:$C,3,0)</f>
        <v>210</v>
      </c>
      <c r="AA3057" s="53">
        <f t="shared" si="282"/>
        <v>230</v>
      </c>
      <c r="AB3057" s="41">
        <f t="shared" si="283"/>
        <v>10</v>
      </c>
      <c r="AC3057" s="113">
        <f t="shared" si="287"/>
        <v>4.3478260869565216E-2</v>
      </c>
      <c r="AD3057" s="299" t="s">
        <v>206</v>
      </c>
    </row>
    <row r="3058" spans="1:30" x14ac:dyDescent="0.25">
      <c r="A3058" s="28" t="s">
        <v>156</v>
      </c>
      <c r="B3058" s="46">
        <v>3057</v>
      </c>
      <c r="C3058" s="53">
        <v>3</v>
      </c>
      <c r="D3058" s="50">
        <v>23018</v>
      </c>
      <c r="E3058" s="437"/>
      <c r="F3058" s="53" t="s">
        <v>390</v>
      </c>
      <c r="G3058" s="158" t="str">
        <f t="shared" si="284"/>
        <v>r3_67</v>
      </c>
      <c r="H3058" s="421" t="s">
        <v>674</v>
      </c>
      <c r="I3058" s="232">
        <v>43237</v>
      </c>
      <c r="J3058" s="49" t="s">
        <v>199</v>
      </c>
      <c r="K3058" s="157">
        <v>7</v>
      </c>
      <c r="L3058" s="50">
        <v>2717</v>
      </c>
      <c r="M3058" s="53" t="s">
        <v>148</v>
      </c>
      <c r="N3058" s="43">
        <v>0.31666666666666665</v>
      </c>
      <c r="O3058" s="158">
        <v>1</v>
      </c>
      <c r="P3058" s="53" t="s">
        <v>22</v>
      </c>
      <c r="Q3058" s="461"/>
      <c r="R3058" s="461"/>
      <c r="S3058" s="461"/>
      <c r="T3058" s="109">
        <f t="shared" si="285"/>
        <v>0.3125</v>
      </c>
      <c r="U3058" s="109">
        <f t="shared" si="286"/>
        <v>0.29166666666666663</v>
      </c>
      <c r="V3058" s="41">
        <f>IFERROR(VLOOKUP(L3058,'[1]ZESTAWIENIE NUMERÓW BOCZNYCH'!$A:$B,1,0),"")</f>
        <v>2717</v>
      </c>
      <c r="W3058" s="53" t="str">
        <f>IFERROR(VLOOKUP(V3058,'[1]ZESTAWIENIE NUMERÓW BOCZNYCH'!$A:$B,2,0),P3058)</f>
        <v>P3</v>
      </c>
      <c r="X3058" s="53" t="s">
        <v>12</v>
      </c>
      <c r="Y3058" s="53">
        <f>VLOOKUP(W3058,'[1]LICZBA MIEJSC'!$A:$C,2,0)</f>
        <v>40</v>
      </c>
      <c r="Z3058" s="53">
        <f>VLOOKUP(W3058,'[1]LICZBA MIEJSC'!$A:$C,3,0)</f>
        <v>135</v>
      </c>
      <c r="AA3058" s="53">
        <f t="shared" si="282"/>
        <v>175</v>
      </c>
      <c r="AB3058" s="41">
        <f t="shared" si="283"/>
        <v>18</v>
      </c>
      <c r="AC3058" s="113">
        <f t="shared" si="287"/>
        <v>0.10285714285714286</v>
      </c>
      <c r="AD3058" s="299" t="s">
        <v>206</v>
      </c>
    </row>
    <row r="3059" spans="1:30" x14ac:dyDescent="0.25">
      <c r="A3059" s="28" t="s">
        <v>156</v>
      </c>
      <c r="B3059" s="230">
        <v>3058</v>
      </c>
      <c r="C3059" s="53">
        <v>3</v>
      </c>
      <c r="D3059" s="50">
        <v>23018</v>
      </c>
      <c r="E3059" s="437"/>
      <c r="F3059" s="53" t="s">
        <v>390</v>
      </c>
      <c r="G3059" s="158" t="str">
        <f t="shared" si="284"/>
        <v>r3_67</v>
      </c>
      <c r="H3059" s="158" t="s">
        <v>674</v>
      </c>
      <c r="I3059" s="232">
        <v>43237</v>
      </c>
      <c r="J3059" s="49" t="s">
        <v>199</v>
      </c>
      <c r="K3059" s="157">
        <v>1</v>
      </c>
      <c r="L3059" s="50">
        <v>2329</v>
      </c>
      <c r="M3059" s="169" t="s">
        <v>122</v>
      </c>
      <c r="N3059" s="43">
        <v>0.31944444444444448</v>
      </c>
      <c r="O3059" s="158">
        <v>1</v>
      </c>
      <c r="P3059" s="53" t="s">
        <v>17</v>
      </c>
      <c r="Q3059" s="461"/>
      <c r="R3059" s="461"/>
      <c r="S3059" s="461"/>
      <c r="T3059" s="109">
        <f t="shared" si="285"/>
        <v>0.3125</v>
      </c>
      <c r="U3059" s="109">
        <f t="shared" si="286"/>
        <v>0.29166666666666663</v>
      </c>
      <c r="V3059" s="41">
        <f>IFERROR(VLOOKUP(L3059,'[1]ZESTAWIENIE NUMERÓW BOCZNYCH'!$A:$B,1,0),"")</f>
        <v>2329</v>
      </c>
      <c r="W3059" s="53" t="str">
        <f>IFERROR(VLOOKUP(V3059,'[1]ZESTAWIENIE NUMERÓW BOCZNYCH'!$A:$B,2,0),P3059)</f>
        <v>K2</v>
      </c>
      <c r="X3059" s="53" t="s">
        <v>12</v>
      </c>
      <c r="Y3059" s="53">
        <f>VLOOKUP(W3059,'[1]LICZBA MIEJSC'!$A:$C,2,0)</f>
        <v>20</v>
      </c>
      <c r="Z3059" s="53">
        <f>VLOOKUP(W3059,'[1]LICZBA MIEJSC'!$A:$C,3,0)</f>
        <v>210</v>
      </c>
      <c r="AA3059" s="53">
        <f t="shared" si="282"/>
        <v>230</v>
      </c>
      <c r="AB3059" s="41">
        <f t="shared" si="283"/>
        <v>23</v>
      </c>
      <c r="AC3059" s="113">
        <f t="shared" si="287"/>
        <v>0.1</v>
      </c>
      <c r="AD3059" s="299" t="s">
        <v>206</v>
      </c>
    </row>
    <row r="3060" spans="1:30" x14ac:dyDescent="0.25">
      <c r="A3060" s="28" t="s">
        <v>156</v>
      </c>
      <c r="B3060" s="230">
        <v>3059</v>
      </c>
      <c r="C3060" s="53">
        <v>3</v>
      </c>
      <c r="D3060" s="50">
        <v>23018</v>
      </c>
      <c r="E3060" s="437"/>
      <c r="F3060" s="53" t="s">
        <v>390</v>
      </c>
      <c r="G3060" s="158" t="str">
        <f t="shared" si="284"/>
        <v>r3_67</v>
      </c>
      <c r="H3060" s="158" t="s">
        <v>674</v>
      </c>
      <c r="I3060" s="232">
        <v>43237</v>
      </c>
      <c r="J3060" s="49" t="s">
        <v>199</v>
      </c>
      <c r="K3060" s="157">
        <v>15</v>
      </c>
      <c r="L3060" s="50">
        <v>2394</v>
      </c>
      <c r="M3060" s="64" t="s">
        <v>154</v>
      </c>
      <c r="N3060" s="43">
        <v>0.3215277777777778</v>
      </c>
      <c r="O3060" s="158">
        <v>1</v>
      </c>
      <c r="P3060" s="53" t="s">
        <v>17</v>
      </c>
      <c r="Q3060" s="461"/>
      <c r="R3060" s="461"/>
      <c r="S3060" s="461"/>
      <c r="T3060" s="109">
        <f t="shared" si="285"/>
        <v>0.3125</v>
      </c>
      <c r="U3060" s="109">
        <f t="shared" si="286"/>
        <v>0.29166666666666663</v>
      </c>
      <c r="V3060" s="41">
        <f>IFERROR(VLOOKUP(L3060,'[1]ZESTAWIENIE NUMERÓW BOCZNYCH'!$A:$B,1,0),"")</f>
        <v>2394</v>
      </c>
      <c r="W3060" s="53" t="str">
        <f>IFERROR(VLOOKUP(V3060,'[1]ZESTAWIENIE NUMERÓW BOCZNYCH'!$A:$B,2,0),P3060)</f>
        <v>K2</v>
      </c>
      <c r="X3060" s="53" t="s">
        <v>12</v>
      </c>
      <c r="Y3060" s="53">
        <f>VLOOKUP(W3060,'[1]LICZBA MIEJSC'!$A:$C,2,0)</f>
        <v>20</v>
      </c>
      <c r="Z3060" s="53">
        <f>VLOOKUP(W3060,'[1]LICZBA MIEJSC'!$A:$C,3,0)</f>
        <v>210</v>
      </c>
      <c r="AA3060" s="53">
        <f t="shared" si="282"/>
        <v>230</v>
      </c>
      <c r="AB3060" s="41">
        <f t="shared" si="283"/>
        <v>23</v>
      </c>
      <c r="AC3060" s="113">
        <f t="shared" si="287"/>
        <v>0.1</v>
      </c>
      <c r="AD3060" s="299" t="s">
        <v>206</v>
      </c>
    </row>
    <row r="3061" spans="1:30" x14ac:dyDescent="0.25">
      <c r="A3061" s="28" t="s">
        <v>156</v>
      </c>
      <c r="B3061" s="230">
        <v>3060</v>
      </c>
      <c r="C3061" s="53">
        <v>3</v>
      </c>
      <c r="D3061" s="50">
        <v>23018</v>
      </c>
      <c r="E3061" s="437"/>
      <c r="F3061" s="53" t="s">
        <v>390</v>
      </c>
      <c r="G3061" s="158" t="str">
        <f t="shared" si="284"/>
        <v>r3_67</v>
      </c>
      <c r="H3061" s="421" t="s">
        <v>674</v>
      </c>
      <c r="I3061" s="232">
        <v>43237</v>
      </c>
      <c r="J3061" s="49" t="s">
        <v>199</v>
      </c>
      <c r="K3061" s="157">
        <v>7</v>
      </c>
      <c r="L3061" s="50">
        <v>2288</v>
      </c>
      <c r="M3061" s="165" t="s">
        <v>148</v>
      </c>
      <c r="N3061" s="43">
        <v>0.32500000000000001</v>
      </c>
      <c r="O3061" s="158">
        <v>2</v>
      </c>
      <c r="P3061" s="53" t="s">
        <v>17</v>
      </c>
      <c r="Q3061" s="461"/>
      <c r="R3061" s="461"/>
      <c r="S3061" s="461"/>
      <c r="T3061" s="109">
        <f t="shared" si="285"/>
        <v>0.32291666666666663</v>
      </c>
      <c r="U3061" s="109">
        <f t="shared" si="286"/>
        <v>0.29166666666666663</v>
      </c>
      <c r="V3061" s="41">
        <f>IFERROR(VLOOKUP(L3061,'[1]ZESTAWIENIE NUMERÓW BOCZNYCH'!$A:$B,1,0),"")</f>
        <v>2288</v>
      </c>
      <c r="W3061" s="53" t="str">
        <f>IFERROR(VLOOKUP(V3061,'[1]ZESTAWIENIE NUMERÓW BOCZNYCH'!$A:$B,2,0),P3061)</f>
        <v>K2</v>
      </c>
      <c r="X3061" s="53" t="s">
        <v>12</v>
      </c>
      <c r="Y3061" s="53">
        <f>VLOOKUP(W3061,'[1]LICZBA MIEJSC'!$A:$C,2,0)</f>
        <v>20</v>
      </c>
      <c r="Z3061" s="53">
        <f>VLOOKUP(W3061,'[1]LICZBA MIEJSC'!$A:$C,3,0)</f>
        <v>210</v>
      </c>
      <c r="AA3061" s="53">
        <f t="shared" si="282"/>
        <v>230</v>
      </c>
      <c r="AB3061" s="41">
        <f t="shared" si="283"/>
        <v>10</v>
      </c>
      <c r="AC3061" s="113">
        <f t="shared" si="287"/>
        <v>4.3478260869565216E-2</v>
      </c>
      <c r="AD3061" s="299" t="s">
        <v>206</v>
      </c>
    </row>
    <row r="3062" spans="1:30" x14ac:dyDescent="0.25">
      <c r="A3062" s="28" t="s">
        <v>156</v>
      </c>
      <c r="B3062" s="230">
        <v>3061</v>
      </c>
      <c r="C3062" s="53">
        <v>3</v>
      </c>
      <c r="D3062" s="50">
        <v>23018</v>
      </c>
      <c r="E3062" s="437"/>
      <c r="F3062" s="53" t="s">
        <v>390</v>
      </c>
      <c r="G3062" s="158" t="str">
        <f t="shared" si="284"/>
        <v>r3_67</v>
      </c>
      <c r="H3062" s="158" t="s">
        <v>674</v>
      </c>
      <c r="I3062" s="232">
        <v>43237</v>
      </c>
      <c r="J3062" s="49" t="s">
        <v>199</v>
      </c>
      <c r="K3062" s="157">
        <v>1</v>
      </c>
      <c r="L3062" s="50">
        <v>2264</v>
      </c>
      <c r="M3062" s="56" t="s">
        <v>122</v>
      </c>
      <c r="N3062" s="43">
        <v>0.32777777777777778</v>
      </c>
      <c r="O3062" s="158">
        <v>2</v>
      </c>
      <c r="P3062" s="53" t="s">
        <v>17</v>
      </c>
      <c r="Q3062" s="461"/>
      <c r="R3062" s="461"/>
      <c r="S3062" s="461"/>
      <c r="T3062" s="109">
        <f t="shared" si="285"/>
        <v>0.32291666666666663</v>
      </c>
      <c r="U3062" s="109">
        <f t="shared" si="286"/>
        <v>0.29166666666666663</v>
      </c>
      <c r="V3062" s="41">
        <f>IFERROR(VLOOKUP(L3062,'[1]ZESTAWIENIE NUMERÓW BOCZNYCH'!$A:$B,1,0),"")</f>
        <v>2264</v>
      </c>
      <c r="W3062" s="53" t="str">
        <f>IFERROR(VLOOKUP(V3062,'[1]ZESTAWIENIE NUMERÓW BOCZNYCH'!$A:$B,2,0),P3062)</f>
        <v>K2</v>
      </c>
      <c r="X3062" s="53" t="s">
        <v>12</v>
      </c>
      <c r="Y3062" s="53">
        <f>VLOOKUP(W3062,'[1]LICZBA MIEJSC'!$A:$C,2,0)</f>
        <v>20</v>
      </c>
      <c r="Z3062" s="53">
        <f>VLOOKUP(W3062,'[1]LICZBA MIEJSC'!$A:$C,3,0)</f>
        <v>210</v>
      </c>
      <c r="AA3062" s="53">
        <f t="shared" si="282"/>
        <v>230</v>
      </c>
      <c r="AB3062" s="41">
        <f t="shared" si="283"/>
        <v>10</v>
      </c>
      <c r="AC3062" s="113">
        <f t="shared" si="287"/>
        <v>4.3478260869565216E-2</v>
      </c>
      <c r="AD3062" s="299" t="s">
        <v>206</v>
      </c>
    </row>
    <row r="3063" spans="1:30" x14ac:dyDescent="0.25">
      <c r="A3063" s="28" t="s">
        <v>156</v>
      </c>
      <c r="B3063" s="230">
        <v>3062</v>
      </c>
      <c r="C3063" s="53">
        <v>3</v>
      </c>
      <c r="D3063" s="50">
        <v>23018</v>
      </c>
      <c r="E3063" s="437"/>
      <c r="F3063" s="53" t="s">
        <v>390</v>
      </c>
      <c r="G3063" s="158" t="str">
        <f t="shared" si="284"/>
        <v>r3_67</v>
      </c>
      <c r="H3063" s="158" t="s">
        <v>674</v>
      </c>
      <c r="I3063" s="232">
        <v>43237</v>
      </c>
      <c r="J3063" s="49" t="s">
        <v>199</v>
      </c>
      <c r="K3063" s="157">
        <v>15</v>
      </c>
      <c r="L3063" s="50">
        <v>2322</v>
      </c>
      <c r="M3063" s="64" t="s">
        <v>154</v>
      </c>
      <c r="N3063" s="43">
        <v>0.3298611111111111</v>
      </c>
      <c r="O3063" s="158">
        <v>1</v>
      </c>
      <c r="P3063" s="53" t="s">
        <v>17</v>
      </c>
      <c r="Q3063" s="461"/>
      <c r="R3063" s="461"/>
      <c r="S3063" s="461"/>
      <c r="T3063" s="109">
        <f t="shared" si="285"/>
        <v>0.32291666666666663</v>
      </c>
      <c r="U3063" s="109">
        <f t="shared" si="286"/>
        <v>0.29166666666666663</v>
      </c>
      <c r="V3063" s="41">
        <f>IFERROR(VLOOKUP(L3063,'[1]ZESTAWIENIE NUMERÓW BOCZNYCH'!$A:$B,1,0),"")</f>
        <v>2322</v>
      </c>
      <c r="W3063" s="53" t="str">
        <f>IFERROR(VLOOKUP(V3063,'[1]ZESTAWIENIE NUMERÓW BOCZNYCH'!$A:$B,2,0),P3063)</f>
        <v>K2</v>
      </c>
      <c r="X3063" s="53" t="s">
        <v>12</v>
      </c>
      <c r="Y3063" s="53">
        <f>VLOOKUP(W3063,'[1]LICZBA MIEJSC'!$A:$C,2,0)</f>
        <v>20</v>
      </c>
      <c r="Z3063" s="53">
        <f>VLOOKUP(W3063,'[1]LICZBA MIEJSC'!$A:$C,3,0)</f>
        <v>210</v>
      </c>
      <c r="AA3063" s="53">
        <f t="shared" si="282"/>
        <v>230</v>
      </c>
      <c r="AB3063" s="41">
        <f t="shared" si="283"/>
        <v>23</v>
      </c>
      <c r="AC3063" s="113">
        <f t="shared" si="287"/>
        <v>0.1</v>
      </c>
      <c r="AD3063" s="299" t="s">
        <v>206</v>
      </c>
    </row>
    <row r="3064" spans="1:30" x14ac:dyDescent="0.25">
      <c r="A3064" s="28" t="s">
        <v>156</v>
      </c>
      <c r="B3064" s="230">
        <v>3063</v>
      </c>
      <c r="C3064" s="53">
        <v>3</v>
      </c>
      <c r="D3064" s="50">
        <v>23018</v>
      </c>
      <c r="E3064" s="437"/>
      <c r="F3064" s="53" t="s">
        <v>390</v>
      </c>
      <c r="G3064" s="158" t="str">
        <f t="shared" si="284"/>
        <v>r3_67</v>
      </c>
      <c r="H3064" s="421" t="s">
        <v>674</v>
      </c>
      <c r="I3064" s="232">
        <v>43237</v>
      </c>
      <c r="J3064" s="49" t="s">
        <v>199</v>
      </c>
      <c r="K3064" s="157">
        <v>7</v>
      </c>
      <c r="L3064" s="50">
        <v>2272</v>
      </c>
      <c r="M3064" s="53" t="s">
        <v>148</v>
      </c>
      <c r="N3064" s="43">
        <v>0.33333333333333331</v>
      </c>
      <c r="O3064" s="158">
        <v>2</v>
      </c>
      <c r="P3064" s="53" t="s">
        <v>17</v>
      </c>
      <c r="Q3064" s="461"/>
      <c r="R3064" s="461"/>
      <c r="S3064" s="461"/>
      <c r="T3064" s="109">
        <f t="shared" si="285"/>
        <v>0.33333333333333331</v>
      </c>
      <c r="U3064" s="109">
        <f t="shared" si="286"/>
        <v>0.33333333333333331</v>
      </c>
      <c r="V3064" s="41">
        <f>IFERROR(VLOOKUP(L3064,'[1]ZESTAWIENIE NUMERÓW BOCZNYCH'!$A:$B,1,0),"")</f>
        <v>2272</v>
      </c>
      <c r="W3064" s="53" t="str">
        <f>IFERROR(VLOOKUP(V3064,'[1]ZESTAWIENIE NUMERÓW BOCZNYCH'!$A:$B,2,0),P3064)</f>
        <v>K2</v>
      </c>
      <c r="X3064" s="53" t="s">
        <v>12</v>
      </c>
      <c r="Y3064" s="53">
        <f>VLOOKUP(W3064,'[1]LICZBA MIEJSC'!$A:$C,2,0)</f>
        <v>20</v>
      </c>
      <c r="Z3064" s="53">
        <f>VLOOKUP(W3064,'[1]LICZBA MIEJSC'!$A:$C,3,0)</f>
        <v>210</v>
      </c>
      <c r="AA3064" s="53">
        <f t="shared" si="282"/>
        <v>230</v>
      </c>
      <c r="AB3064" s="41">
        <f t="shared" si="283"/>
        <v>10</v>
      </c>
      <c r="AC3064" s="113">
        <f t="shared" si="287"/>
        <v>4.3478260869565216E-2</v>
      </c>
      <c r="AD3064" s="299" t="s">
        <v>206</v>
      </c>
    </row>
    <row r="3065" spans="1:30" x14ac:dyDescent="0.25">
      <c r="A3065" s="28" t="s">
        <v>156</v>
      </c>
      <c r="B3065" s="230">
        <v>3064</v>
      </c>
      <c r="C3065" s="53">
        <v>3</v>
      </c>
      <c r="D3065" s="50">
        <v>23018</v>
      </c>
      <c r="E3065" s="437"/>
      <c r="F3065" s="53" t="s">
        <v>390</v>
      </c>
      <c r="G3065" s="158" t="str">
        <f t="shared" si="284"/>
        <v>r3_67</v>
      </c>
      <c r="H3065" s="158" t="s">
        <v>674</v>
      </c>
      <c r="I3065" s="232">
        <v>43237</v>
      </c>
      <c r="J3065" s="49" t="s">
        <v>199</v>
      </c>
      <c r="K3065" s="157">
        <v>1</v>
      </c>
      <c r="L3065" s="50">
        <v>2350</v>
      </c>
      <c r="M3065" s="56" t="s">
        <v>122</v>
      </c>
      <c r="N3065" s="43">
        <v>0.33611111111111108</v>
      </c>
      <c r="O3065" s="158">
        <v>1</v>
      </c>
      <c r="P3065" s="53" t="s">
        <v>17</v>
      </c>
      <c r="Q3065" s="461"/>
      <c r="R3065" s="461"/>
      <c r="S3065" s="461"/>
      <c r="T3065" s="109">
        <f t="shared" si="285"/>
        <v>0.33333333333333331</v>
      </c>
      <c r="U3065" s="109">
        <f t="shared" si="286"/>
        <v>0.33333333333333331</v>
      </c>
      <c r="V3065" s="41">
        <f>IFERROR(VLOOKUP(L3065,'[1]ZESTAWIENIE NUMERÓW BOCZNYCH'!$A:$B,1,0),"")</f>
        <v>2350</v>
      </c>
      <c r="W3065" s="53" t="str">
        <f>IFERROR(VLOOKUP(V3065,'[1]ZESTAWIENIE NUMERÓW BOCZNYCH'!$A:$B,2,0),P3065)</f>
        <v>K2</v>
      </c>
      <c r="X3065" s="53" t="s">
        <v>12</v>
      </c>
      <c r="Y3065" s="53">
        <f>VLOOKUP(W3065,'[1]LICZBA MIEJSC'!$A:$C,2,0)</f>
        <v>20</v>
      </c>
      <c r="Z3065" s="53">
        <f>VLOOKUP(W3065,'[1]LICZBA MIEJSC'!$A:$C,3,0)</f>
        <v>210</v>
      </c>
      <c r="AA3065" s="53">
        <f t="shared" si="282"/>
        <v>230</v>
      </c>
      <c r="AB3065" s="41">
        <f t="shared" si="283"/>
        <v>23</v>
      </c>
      <c r="AC3065" s="113">
        <f t="shared" si="287"/>
        <v>0.1</v>
      </c>
      <c r="AD3065" s="299" t="s">
        <v>206</v>
      </c>
    </row>
    <row r="3066" spans="1:30" x14ac:dyDescent="0.25">
      <c r="A3066" s="28" t="s">
        <v>156</v>
      </c>
      <c r="B3066" s="230">
        <v>3065</v>
      </c>
      <c r="C3066" s="53">
        <v>3</v>
      </c>
      <c r="D3066" s="50">
        <v>23018</v>
      </c>
      <c r="E3066" s="437"/>
      <c r="F3066" s="53" t="s">
        <v>390</v>
      </c>
      <c r="G3066" s="158" t="str">
        <f t="shared" si="284"/>
        <v>r3_67</v>
      </c>
      <c r="H3066" s="158" t="s">
        <v>674</v>
      </c>
      <c r="I3066" s="232">
        <v>43237</v>
      </c>
      <c r="J3066" s="49" t="s">
        <v>199</v>
      </c>
      <c r="K3066" s="157">
        <v>15</v>
      </c>
      <c r="L3066" s="50">
        <v>2260</v>
      </c>
      <c r="M3066" s="177" t="s">
        <v>154</v>
      </c>
      <c r="N3066" s="43">
        <v>0.33888888888888885</v>
      </c>
      <c r="O3066" s="158">
        <v>1</v>
      </c>
      <c r="P3066" s="53" t="s">
        <v>17</v>
      </c>
      <c r="Q3066" s="461"/>
      <c r="R3066" s="461"/>
      <c r="S3066" s="461"/>
      <c r="T3066" s="109">
        <f t="shared" si="285"/>
        <v>0.33333333333333331</v>
      </c>
      <c r="U3066" s="109">
        <f t="shared" si="286"/>
        <v>0.33333333333333331</v>
      </c>
      <c r="V3066" s="41">
        <f>IFERROR(VLOOKUP(L3066,'[1]ZESTAWIENIE NUMERÓW BOCZNYCH'!$A:$B,1,0),"")</f>
        <v>2260</v>
      </c>
      <c r="W3066" s="53" t="str">
        <f>IFERROR(VLOOKUP(V3066,'[1]ZESTAWIENIE NUMERÓW BOCZNYCH'!$A:$B,2,0),P3066)</f>
        <v>K2</v>
      </c>
      <c r="X3066" s="53" t="s">
        <v>12</v>
      </c>
      <c r="Y3066" s="53">
        <f>VLOOKUP(W3066,'[1]LICZBA MIEJSC'!$A:$C,2,0)</f>
        <v>20</v>
      </c>
      <c r="Z3066" s="53">
        <f>VLOOKUP(W3066,'[1]LICZBA MIEJSC'!$A:$C,3,0)</f>
        <v>210</v>
      </c>
      <c r="AA3066" s="53">
        <f t="shared" si="282"/>
        <v>230</v>
      </c>
      <c r="AB3066" s="41">
        <f t="shared" si="283"/>
        <v>23</v>
      </c>
      <c r="AC3066" s="113">
        <f t="shared" si="287"/>
        <v>0.1</v>
      </c>
      <c r="AD3066" s="299" t="s">
        <v>206</v>
      </c>
    </row>
    <row r="3067" spans="1:30" x14ac:dyDescent="0.25">
      <c r="A3067" s="28" t="s">
        <v>156</v>
      </c>
      <c r="B3067" s="46">
        <v>3066</v>
      </c>
      <c r="C3067" s="53">
        <v>3</v>
      </c>
      <c r="D3067" s="50">
        <v>23018</v>
      </c>
      <c r="E3067" s="437"/>
      <c r="F3067" s="53" t="s">
        <v>390</v>
      </c>
      <c r="G3067" s="158" t="str">
        <f t="shared" si="284"/>
        <v>r3_67</v>
      </c>
      <c r="H3067" s="421" t="s">
        <v>674</v>
      </c>
      <c r="I3067" s="232">
        <v>43237</v>
      </c>
      <c r="J3067" s="49" t="s">
        <v>199</v>
      </c>
      <c r="K3067" s="157">
        <v>7</v>
      </c>
      <c r="L3067" s="50">
        <v>2378</v>
      </c>
      <c r="M3067" s="53" t="s">
        <v>148</v>
      </c>
      <c r="N3067" s="43">
        <v>0.34097222222222223</v>
      </c>
      <c r="O3067" s="158">
        <v>1</v>
      </c>
      <c r="P3067" s="53" t="s">
        <v>19</v>
      </c>
      <c r="Q3067" s="461"/>
      <c r="R3067" s="461"/>
      <c r="S3067" s="461"/>
      <c r="T3067" s="109">
        <f t="shared" si="285"/>
        <v>0.33333333333333331</v>
      </c>
      <c r="U3067" s="109">
        <f t="shared" si="286"/>
        <v>0.33333333333333331</v>
      </c>
      <c r="V3067" s="41">
        <f>IFERROR(VLOOKUP(L3067,'[1]ZESTAWIENIE NUMERÓW BOCZNYCH'!$A:$B,1,0),"")</f>
        <v>2378</v>
      </c>
      <c r="W3067" s="53" t="str">
        <f>IFERROR(VLOOKUP(V3067,'[1]ZESTAWIENIE NUMERÓW BOCZNYCH'!$A:$B,2,0),P3067)</f>
        <v>K2</v>
      </c>
      <c r="X3067" s="53" t="s">
        <v>12</v>
      </c>
      <c r="Y3067" s="53">
        <f>VLOOKUP(W3067,'[1]LICZBA MIEJSC'!$A:$C,2,0)</f>
        <v>20</v>
      </c>
      <c r="Z3067" s="53">
        <f>VLOOKUP(W3067,'[1]LICZBA MIEJSC'!$A:$C,3,0)</f>
        <v>210</v>
      </c>
      <c r="AA3067" s="53">
        <f t="shared" si="282"/>
        <v>230</v>
      </c>
      <c r="AB3067" s="41">
        <f t="shared" si="283"/>
        <v>23</v>
      </c>
      <c r="AC3067" s="113">
        <f t="shared" si="287"/>
        <v>0.1</v>
      </c>
      <c r="AD3067" s="299" t="s">
        <v>206</v>
      </c>
    </row>
    <row r="3068" spans="1:30" x14ac:dyDescent="0.25">
      <c r="A3068" s="28" t="s">
        <v>156</v>
      </c>
      <c r="B3068" s="230">
        <v>3067</v>
      </c>
      <c r="C3068" s="53">
        <v>3</v>
      </c>
      <c r="D3068" s="50">
        <v>23018</v>
      </c>
      <c r="E3068" s="437"/>
      <c r="F3068" s="53" t="s">
        <v>390</v>
      </c>
      <c r="G3068" s="158" t="str">
        <f t="shared" si="284"/>
        <v>r3_67</v>
      </c>
      <c r="H3068" s="158" t="s">
        <v>674</v>
      </c>
      <c r="I3068" s="232">
        <v>43237</v>
      </c>
      <c r="J3068" s="49" t="s">
        <v>199</v>
      </c>
      <c r="K3068" s="157">
        <v>1</v>
      </c>
      <c r="L3068" s="50">
        <v>2306</v>
      </c>
      <c r="M3068" s="56" t="s">
        <v>122</v>
      </c>
      <c r="N3068" s="43">
        <v>0.34375</v>
      </c>
      <c r="O3068" s="158">
        <v>1</v>
      </c>
      <c r="P3068" s="53" t="s">
        <v>17</v>
      </c>
      <c r="Q3068" s="461"/>
      <c r="R3068" s="461"/>
      <c r="S3068" s="461"/>
      <c r="T3068" s="109">
        <f t="shared" si="285"/>
        <v>0.34375</v>
      </c>
      <c r="U3068" s="109">
        <f t="shared" si="286"/>
        <v>0.33333333333333331</v>
      </c>
      <c r="V3068" s="41">
        <f>IFERROR(VLOOKUP(L3068,'[1]ZESTAWIENIE NUMERÓW BOCZNYCH'!$A:$B,1,0),"")</f>
        <v>2306</v>
      </c>
      <c r="W3068" s="53" t="str">
        <f>IFERROR(VLOOKUP(V3068,'[1]ZESTAWIENIE NUMERÓW BOCZNYCH'!$A:$B,2,0),P3068)</f>
        <v>K2</v>
      </c>
      <c r="X3068" s="53" t="s">
        <v>12</v>
      </c>
      <c r="Y3068" s="53">
        <f>VLOOKUP(W3068,'[1]LICZBA MIEJSC'!$A:$C,2,0)</f>
        <v>20</v>
      </c>
      <c r="Z3068" s="53">
        <f>VLOOKUP(W3068,'[1]LICZBA MIEJSC'!$A:$C,3,0)</f>
        <v>210</v>
      </c>
      <c r="AA3068" s="53">
        <f t="shared" si="282"/>
        <v>230</v>
      </c>
      <c r="AB3068" s="41">
        <f t="shared" si="283"/>
        <v>23</v>
      </c>
      <c r="AC3068" s="113">
        <f t="shared" si="287"/>
        <v>0.1</v>
      </c>
      <c r="AD3068" s="299" t="s">
        <v>206</v>
      </c>
    </row>
    <row r="3069" spans="1:30" x14ac:dyDescent="0.25">
      <c r="A3069" s="28" t="s">
        <v>156</v>
      </c>
      <c r="B3069" s="46">
        <v>3068</v>
      </c>
      <c r="C3069" s="53">
        <v>4</v>
      </c>
      <c r="D3069" s="50">
        <v>23018</v>
      </c>
      <c r="E3069" s="437"/>
      <c r="F3069" s="53" t="s">
        <v>390</v>
      </c>
      <c r="G3069" s="158" t="str">
        <f t="shared" si="284"/>
        <v>r3_67</v>
      </c>
      <c r="H3069" s="158" t="s">
        <v>674</v>
      </c>
      <c r="I3069" s="232">
        <v>43237</v>
      </c>
      <c r="J3069" s="49" t="s">
        <v>199</v>
      </c>
      <c r="K3069" s="157">
        <v>15</v>
      </c>
      <c r="L3069" s="50">
        <v>2808</v>
      </c>
      <c r="M3069" s="177" t="s">
        <v>154</v>
      </c>
      <c r="N3069" s="43">
        <v>0.34722222222222227</v>
      </c>
      <c r="O3069" s="158">
        <v>1</v>
      </c>
      <c r="P3069" s="53" t="s">
        <v>18</v>
      </c>
      <c r="Q3069" s="461"/>
      <c r="R3069" s="461"/>
      <c r="S3069" s="461"/>
      <c r="T3069" s="109">
        <f t="shared" si="285"/>
        <v>0.34375</v>
      </c>
      <c r="U3069" s="109">
        <f t="shared" si="286"/>
        <v>0.33333333333333331</v>
      </c>
      <c r="V3069" s="41">
        <f>IFERROR(VLOOKUP(L3069,'[1]ZESTAWIENIE NUMERÓW BOCZNYCH'!$A:$B,1,0),"")</f>
        <v>2808</v>
      </c>
      <c r="W3069" s="53" t="str">
        <f>IFERROR(VLOOKUP(V3069,'[1]ZESTAWIENIE NUMERÓW BOCZNYCH'!$A:$B,2,0),P3069)</f>
        <v>MB</v>
      </c>
      <c r="X3069" s="53" t="s">
        <v>12</v>
      </c>
      <c r="Y3069" s="53">
        <f>VLOOKUP(W3069,'[1]LICZBA MIEJSC'!$A:$C,2,0)</f>
        <v>40</v>
      </c>
      <c r="Z3069" s="53">
        <f>VLOOKUP(W3069,'[1]LICZBA MIEJSC'!$A:$C,3,0)</f>
        <v>174</v>
      </c>
      <c r="AA3069" s="53">
        <f t="shared" si="282"/>
        <v>214</v>
      </c>
      <c r="AB3069" s="41">
        <f t="shared" si="283"/>
        <v>21</v>
      </c>
      <c r="AC3069" s="113">
        <f t="shared" si="287"/>
        <v>9.8130841121495324E-2</v>
      </c>
      <c r="AD3069" s="299" t="s">
        <v>206</v>
      </c>
    </row>
    <row r="3070" spans="1:30" x14ac:dyDescent="0.25">
      <c r="A3070" s="28" t="s">
        <v>156</v>
      </c>
      <c r="B3070" s="230">
        <v>3069</v>
      </c>
      <c r="C3070" s="53">
        <v>4</v>
      </c>
      <c r="D3070" s="50">
        <v>23018</v>
      </c>
      <c r="E3070" s="437"/>
      <c r="F3070" s="53" t="s">
        <v>390</v>
      </c>
      <c r="G3070" s="158" t="str">
        <f t="shared" si="284"/>
        <v>r3_67</v>
      </c>
      <c r="H3070" s="421" t="s">
        <v>674</v>
      </c>
      <c r="I3070" s="232">
        <v>43237</v>
      </c>
      <c r="J3070" s="49" t="s">
        <v>199</v>
      </c>
      <c r="K3070" s="157">
        <v>7</v>
      </c>
      <c r="L3070" s="50">
        <v>2358</v>
      </c>
      <c r="M3070" s="53" t="s">
        <v>148</v>
      </c>
      <c r="N3070" s="43">
        <v>0.34930555555555554</v>
      </c>
      <c r="O3070" s="158">
        <v>1</v>
      </c>
      <c r="P3070" s="53" t="s">
        <v>17</v>
      </c>
      <c r="Q3070" s="461"/>
      <c r="R3070" s="461"/>
      <c r="S3070" s="461"/>
      <c r="T3070" s="109">
        <f t="shared" si="285"/>
        <v>0.34375</v>
      </c>
      <c r="U3070" s="109">
        <f t="shared" si="286"/>
        <v>0.33333333333333331</v>
      </c>
      <c r="V3070" s="41" t="str">
        <f>IFERROR(VLOOKUP(L3070,'[1]ZESTAWIENIE NUMERÓW BOCZNYCH'!$A:$B,1,0),"")</f>
        <v/>
      </c>
      <c r="W3070" s="53" t="str">
        <f>IFERROR(VLOOKUP(V3070,'[1]ZESTAWIENIE NUMERÓW BOCZNYCH'!$A:$B,2,0),P3070)</f>
        <v>P2</v>
      </c>
      <c r="X3070" s="53" t="s">
        <v>12</v>
      </c>
      <c r="Y3070" s="53">
        <f>VLOOKUP(W3070,'[1]LICZBA MIEJSC'!$A:$C,2,0)</f>
        <v>23</v>
      </c>
      <c r="Z3070" s="53">
        <f>VLOOKUP(W3070,'[1]LICZBA MIEJSC'!$A:$C,3,0)</f>
        <v>121</v>
      </c>
      <c r="AA3070" s="53">
        <f t="shared" si="282"/>
        <v>144</v>
      </c>
      <c r="AB3070" s="41">
        <f t="shared" si="283"/>
        <v>14</v>
      </c>
      <c r="AC3070" s="113">
        <f t="shared" si="287"/>
        <v>9.7222222222222224E-2</v>
      </c>
      <c r="AD3070" s="299" t="s">
        <v>206</v>
      </c>
    </row>
    <row r="3071" spans="1:30" x14ac:dyDescent="0.25">
      <c r="A3071" s="28" t="s">
        <v>156</v>
      </c>
      <c r="B3071" s="230">
        <v>3070</v>
      </c>
      <c r="C3071" s="53">
        <v>4</v>
      </c>
      <c r="D3071" s="50">
        <v>23018</v>
      </c>
      <c r="E3071" s="437"/>
      <c r="F3071" s="53" t="s">
        <v>390</v>
      </c>
      <c r="G3071" s="158" t="str">
        <f t="shared" si="284"/>
        <v>r3_67</v>
      </c>
      <c r="H3071" s="158" t="s">
        <v>674</v>
      </c>
      <c r="I3071" s="232">
        <v>43237</v>
      </c>
      <c r="J3071" s="49" t="s">
        <v>199</v>
      </c>
      <c r="K3071" s="157">
        <v>1</v>
      </c>
      <c r="L3071" s="50">
        <v>2460</v>
      </c>
      <c r="M3071" s="56" t="s">
        <v>122</v>
      </c>
      <c r="N3071" s="43">
        <v>0.3527777777777778</v>
      </c>
      <c r="O3071" s="158">
        <v>1</v>
      </c>
      <c r="P3071" s="53" t="s">
        <v>17</v>
      </c>
      <c r="Q3071" s="461"/>
      <c r="R3071" s="461"/>
      <c r="S3071" s="461"/>
      <c r="T3071" s="109">
        <f t="shared" si="285"/>
        <v>0.34375</v>
      </c>
      <c r="U3071" s="109">
        <f t="shared" si="286"/>
        <v>0.33333333333333331</v>
      </c>
      <c r="V3071" s="41">
        <f>IFERROR(VLOOKUP(L3071,'[1]ZESTAWIENIE NUMERÓW BOCZNYCH'!$A:$B,1,0),"")</f>
        <v>2460</v>
      </c>
      <c r="W3071" s="53" t="str">
        <f>IFERROR(VLOOKUP(V3071,'[1]ZESTAWIENIE NUMERÓW BOCZNYCH'!$A:$B,2,0),P3071)</f>
        <v>K2</v>
      </c>
      <c r="X3071" s="53" t="s">
        <v>12</v>
      </c>
      <c r="Y3071" s="53">
        <f>VLOOKUP(W3071,'[1]LICZBA MIEJSC'!$A:$C,2,0)</f>
        <v>20</v>
      </c>
      <c r="Z3071" s="53">
        <f>VLOOKUP(W3071,'[1]LICZBA MIEJSC'!$A:$C,3,0)</f>
        <v>210</v>
      </c>
      <c r="AA3071" s="53">
        <f t="shared" si="282"/>
        <v>230</v>
      </c>
      <c r="AB3071" s="41">
        <f t="shared" si="283"/>
        <v>23</v>
      </c>
      <c r="AC3071" s="113">
        <f t="shared" si="287"/>
        <v>0.1</v>
      </c>
      <c r="AD3071" s="299" t="s">
        <v>206</v>
      </c>
    </row>
    <row r="3072" spans="1:30" x14ac:dyDescent="0.25">
      <c r="A3072" s="28" t="s">
        <v>156</v>
      </c>
      <c r="B3072" s="230">
        <v>3071</v>
      </c>
      <c r="C3072" s="53">
        <v>4</v>
      </c>
      <c r="D3072" s="50">
        <v>23018</v>
      </c>
      <c r="E3072" s="437"/>
      <c r="F3072" s="53" t="s">
        <v>390</v>
      </c>
      <c r="G3072" s="158" t="str">
        <f t="shared" si="284"/>
        <v>r3_67</v>
      </c>
      <c r="H3072" s="158" t="s">
        <v>674</v>
      </c>
      <c r="I3072" s="232">
        <v>43237</v>
      </c>
      <c r="J3072" s="49" t="s">
        <v>199</v>
      </c>
      <c r="K3072" s="157">
        <v>15</v>
      </c>
      <c r="L3072" s="50">
        <v>2426</v>
      </c>
      <c r="M3072" s="177" t="s">
        <v>154</v>
      </c>
      <c r="N3072" s="43">
        <v>0.35555555555555557</v>
      </c>
      <c r="O3072" s="158">
        <v>1</v>
      </c>
      <c r="P3072" s="53" t="s">
        <v>17</v>
      </c>
      <c r="Q3072" s="461"/>
      <c r="R3072" s="461"/>
      <c r="S3072" s="461"/>
      <c r="T3072" s="109">
        <f t="shared" si="285"/>
        <v>0.35416666666666663</v>
      </c>
      <c r="U3072" s="109">
        <f t="shared" si="286"/>
        <v>0.33333333333333331</v>
      </c>
      <c r="V3072" s="41">
        <f>IFERROR(VLOOKUP(L3072,'[1]ZESTAWIENIE NUMERÓW BOCZNYCH'!$A:$B,1,0),"")</f>
        <v>2426</v>
      </c>
      <c r="W3072" s="53" t="str">
        <f>IFERROR(VLOOKUP(V3072,'[1]ZESTAWIENIE NUMERÓW BOCZNYCH'!$A:$B,2,0),P3072)</f>
        <v>K2</v>
      </c>
      <c r="X3072" s="53" t="s">
        <v>12</v>
      </c>
      <c r="Y3072" s="53">
        <f>VLOOKUP(W3072,'[1]LICZBA MIEJSC'!$A:$C,2,0)</f>
        <v>20</v>
      </c>
      <c r="Z3072" s="53">
        <f>VLOOKUP(W3072,'[1]LICZBA MIEJSC'!$A:$C,3,0)</f>
        <v>210</v>
      </c>
      <c r="AA3072" s="53">
        <f t="shared" si="282"/>
        <v>230</v>
      </c>
      <c r="AB3072" s="41">
        <f t="shared" si="283"/>
        <v>23</v>
      </c>
      <c r="AC3072" s="113">
        <f t="shared" si="287"/>
        <v>0.1</v>
      </c>
      <c r="AD3072" s="299" t="s">
        <v>206</v>
      </c>
    </row>
    <row r="3073" spans="1:30" x14ac:dyDescent="0.25">
      <c r="A3073" s="28" t="s">
        <v>156</v>
      </c>
      <c r="B3073" s="230">
        <v>3072</v>
      </c>
      <c r="C3073" s="53">
        <v>4</v>
      </c>
      <c r="D3073" s="50">
        <v>23018</v>
      </c>
      <c r="E3073" s="437"/>
      <c r="F3073" s="53" t="s">
        <v>390</v>
      </c>
      <c r="G3073" s="158" t="str">
        <f t="shared" si="284"/>
        <v>r3_67</v>
      </c>
      <c r="H3073" s="421" t="s">
        <v>674</v>
      </c>
      <c r="I3073" s="232">
        <v>43237</v>
      </c>
      <c r="J3073" s="49" t="s">
        <v>199</v>
      </c>
      <c r="K3073" s="157">
        <v>7</v>
      </c>
      <c r="L3073" s="50">
        <v>2229</v>
      </c>
      <c r="M3073" s="53" t="s">
        <v>148</v>
      </c>
      <c r="N3073" s="43">
        <v>0.36041666666666666</v>
      </c>
      <c r="O3073" s="158">
        <v>2</v>
      </c>
      <c r="P3073" s="53" t="s">
        <v>17</v>
      </c>
      <c r="Q3073" s="461"/>
      <c r="R3073" s="461"/>
      <c r="S3073" s="461"/>
      <c r="T3073" s="109">
        <f t="shared" si="285"/>
        <v>0.35416666666666663</v>
      </c>
      <c r="U3073" s="109">
        <f t="shared" si="286"/>
        <v>0.33333333333333331</v>
      </c>
      <c r="V3073" s="41">
        <f>IFERROR(VLOOKUP(L3073,'[1]ZESTAWIENIE NUMERÓW BOCZNYCH'!$A:$B,1,0),"")</f>
        <v>2229</v>
      </c>
      <c r="W3073" s="53" t="str">
        <f>IFERROR(VLOOKUP(V3073,'[1]ZESTAWIENIE NUMERÓW BOCZNYCH'!$A:$B,2,0),P3073)</f>
        <v>K2</v>
      </c>
      <c r="X3073" s="53" t="s">
        <v>12</v>
      </c>
      <c r="Y3073" s="53">
        <f>VLOOKUP(W3073,'[1]LICZBA MIEJSC'!$A:$C,2,0)</f>
        <v>20</v>
      </c>
      <c r="Z3073" s="53">
        <f>VLOOKUP(W3073,'[1]LICZBA MIEJSC'!$A:$C,3,0)</f>
        <v>210</v>
      </c>
      <c r="AA3073" s="53">
        <f t="shared" si="282"/>
        <v>230</v>
      </c>
      <c r="AB3073" s="41">
        <f t="shared" si="283"/>
        <v>10</v>
      </c>
      <c r="AC3073" s="113">
        <f t="shared" si="287"/>
        <v>4.3478260869565216E-2</v>
      </c>
      <c r="AD3073" s="299" t="s">
        <v>206</v>
      </c>
    </row>
    <row r="3074" spans="1:30" x14ac:dyDescent="0.25">
      <c r="A3074" s="28" t="s">
        <v>156</v>
      </c>
      <c r="B3074" s="230">
        <v>3073</v>
      </c>
      <c r="C3074" s="53">
        <v>4</v>
      </c>
      <c r="D3074" s="50">
        <v>23018</v>
      </c>
      <c r="E3074" s="437"/>
      <c r="F3074" s="53" t="s">
        <v>390</v>
      </c>
      <c r="G3074" s="158" t="str">
        <f t="shared" si="284"/>
        <v>r3_67</v>
      </c>
      <c r="H3074" s="158" t="s">
        <v>674</v>
      </c>
      <c r="I3074" s="232">
        <v>43237</v>
      </c>
      <c r="J3074" s="49" t="s">
        <v>199</v>
      </c>
      <c r="K3074" s="157">
        <v>1</v>
      </c>
      <c r="L3074" s="50">
        <v>2442</v>
      </c>
      <c r="M3074" s="56" t="s">
        <v>122</v>
      </c>
      <c r="N3074" s="43">
        <v>0.36180555555555555</v>
      </c>
      <c r="O3074" s="158">
        <v>1</v>
      </c>
      <c r="P3074" s="53" t="s">
        <v>17</v>
      </c>
      <c r="Q3074" s="461"/>
      <c r="R3074" s="461"/>
      <c r="S3074" s="461"/>
      <c r="T3074" s="109">
        <f t="shared" si="285"/>
        <v>0.35416666666666663</v>
      </c>
      <c r="U3074" s="109">
        <f t="shared" si="286"/>
        <v>0.33333333333333331</v>
      </c>
      <c r="V3074" s="41">
        <f>IFERROR(VLOOKUP(L3074,'[1]ZESTAWIENIE NUMERÓW BOCZNYCH'!$A:$B,1,0),"")</f>
        <v>2442</v>
      </c>
      <c r="W3074" s="53" t="str">
        <f>IFERROR(VLOOKUP(V3074,'[1]ZESTAWIENIE NUMERÓW BOCZNYCH'!$A:$B,2,0),P3074)</f>
        <v>K2</v>
      </c>
      <c r="X3074" s="53" t="s">
        <v>12</v>
      </c>
      <c r="Y3074" s="53">
        <f>VLOOKUP(W3074,'[1]LICZBA MIEJSC'!$A:$C,2,0)</f>
        <v>20</v>
      </c>
      <c r="Z3074" s="53">
        <f>VLOOKUP(W3074,'[1]LICZBA MIEJSC'!$A:$C,3,0)</f>
        <v>210</v>
      </c>
      <c r="AA3074" s="53">
        <f t="shared" ref="AA3074:AA3137" si="288">Y3074+Z3074</f>
        <v>230</v>
      </c>
      <c r="AB3074" s="41">
        <f t="shared" ref="AB3074:AB3137" si="289">ROUND(IF(O3074=$AE$1,0,IF(O3074=$AG$1,AA3074*0.1,IF(O3074=$AI$1,Y3074/2,IF(O3074=$AK$1,Y3074*0.9,IF(O3074=$AM$1,Y3074+(Z3074*0.5),IF(O3074=$AO$1,AA3074*0.9,IF(O3074=$AQ$1,AA3074*1.1,"BŁĄD"))))))),0)</f>
        <v>23</v>
      </c>
      <c r="AC3074" s="113">
        <f t="shared" si="287"/>
        <v>0.1</v>
      </c>
      <c r="AD3074" s="299" t="s">
        <v>206</v>
      </c>
    </row>
    <row r="3075" spans="1:30" x14ac:dyDescent="0.25">
      <c r="A3075" s="28" t="s">
        <v>156</v>
      </c>
      <c r="B3075" s="46">
        <v>3074</v>
      </c>
      <c r="C3075" s="53">
        <v>4</v>
      </c>
      <c r="D3075" s="50">
        <v>23018</v>
      </c>
      <c r="E3075" s="437"/>
      <c r="F3075" s="53" t="s">
        <v>390</v>
      </c>
      <c r="G3075" s="158" t="str">
        <f t="shared" ref="G3075:G3138" si="290">IF(ISERROR(RIGHT(LEFT(F3075,FIND("_",MID(F3075,4,150))+2))*1),LEFT(F3075,FIND("_",MID(F3075,4,150))+1),LEFT(F3075,FIND("_",MID(F3075,4,150))+2))</f>
        <v>r3_67</v>
      </c>
      <c r="H3075" s="158" t="s">
        <v>674</v>
      </c>
      <c r="I3075" s="232">
        <v>43237</v>
      </c>
      <c r="J3075" s="49" t="s">
        <v>199</v>
      </c>
      <c r="K3075" s="157">
        <v>15</v>
      </c>
      <c r="L3075" s="50">
        <v>2806</v>
      </c>
      <c r="M3075" s="177" t="s">
        <v>154</v>
      </c>
      <c r="N3075" s="43">
        <v>0.36388888888888887</v>
      </c>
      <c r="O3075" s="158">
        <v>1</v>
      </c>
      <c r="P3075" s="53" t="s">
        <v>18</v>
      </c>
      <c r="Q3075" s="461"/>
      <c r="R3075" s="461"/>
      <c r="S3075" s="461"/>
      <c r="T3075" s="109">
        <f t="shared" ref="T3075:T3138" si="291">FLOOR(N3075,"0:15")</f>
        <v>0.35416666666666663</v>
      </c>
      <c r="U3075" s="109">
        <f t="shared" ref="U3075:U3138" si="292">FLOOR(N3075,TIME(1,0,0))</f>
        <v>0.33333333333333331</v>
      </c>
      <c r="V3075" s="41">
        <f>IFERROR(VLOOKUP(L3075,'[1]ZESTAWIENIE NUMERÓW BOCZNYCH'!$A:$B,1,0),"")</f>
        <v>2806</v>
      </c>
      <c r="W3075" s="53" t="str">
        <f>IFERROR(VLOOKUP(V3075,'[1]ZESTAWIENIE NUMERÓW BOCZNYCH'!$A:$B,2,0),P3075)</f>
        <v>MB</v>
      </c>
      <c r="X3075" s="53" t="s">
        <v>12</v>
      </c>
      <c r="Y3075" s="53">
        <f>VLOOKUP(W3075,'[1]LICZBA MIEJSC'!$A:$C,2,0)</f>
        <v>40</v>
      </c>
      <c r="Z3075" s="53">
        <f>VLOOKUP(W3075,'[1]LICZBA MIEJSC'!$A:$C,3,0)</f>
        <v>174</v>
      </c>
      <c r="AA3075" s="53">
        <f t="shared" si="288"/>
        <v>214</v>
      </c>
      <c r="AB3075" s="41">
        <f t="shared" si="289"/>
        <v>21</v>
      </c>
      <c r="AC3075" s="113">
        <f t="shared" ref="AC3075:AC3138" si="293">AB3075/AA3075</f>
        <v>9.8130841121495324E-2</v>
      </c>
      <c r="AD3075" s="299" t="s">
        <v>206</v>
      </c>
    </row>
    <row r="3076" spans="1:30" x14ac:dyDescent="0.25">
      <c r="A3076" s="28" t="s">
        <v>156</v>
      </c>
      <c r="B3076" s="46">
        <v>3075</v>
      </c>
      <c r="C3076" s="53">
        <v>4</v>
      </c>
      <c r="D3076" s="50">
        <v>23018</v>
      </c>
      <c r="E3076" s="437"/>
      <c r="F3076" s="53" t="s">
        <v>390</v>
      </c>
      <c r="G3076" s="158" t="str">
        <f t="shared" si="290"/>
        <v>r3_67</v>
      </c>
      <c r="H3076" s="421" t="s">
        <v>674</v>
      </c>
      <c r="I3076" s="232">
        <v>43237</v>
      </c>
      <c r="J3076" s="49" t="s">
        <v>199</v>
      </c>
      <c r="K3076" s="157">
        <v>7</v>
      </c>
      <c r="L3076" s="50">
        <v>2440</v>
      </c>
      <c r="M3076" s="53" t="s">
        <v>148</v>
      </c>
      <c r="N3076" s="43">
        <v>0.3666666666666667</v>
      </c>
      <c r="O3076" s="158">
        <v>1</v>
      </c>
      <c r="P3076" s="53" t="s">
        <v>19</v>
      </c>
      <c r="Q3076" s="461"/>
      <c r="R3076" s="461"/>
      <c r="S3076" s="461"/>
      <c r="T3076" s="109">
        <f t="shared" si="291"/>
        <v>0.36458333333333331</v>
      </c>
      <c r="U3076" s="109">
        <f t="shared" si="292"/>
        <v>0.33333333333333331</v>
      </c>
      <c r="V3076" s="41">
        <f>IFERROR(VLOOKUP(L3076,'[1]ZESTAWIENIE NUMERÓW BOCZNYCH'!$A:$B,1,0),"")</f>
        <v>2440</v>
      </c>
      <c r="W3076" s="53" t="str">
        <f>IFERROR(VLOOKUP(V3076,'[1]ZESTAWIENIE NUMERÓW BOCZNYCH'!$A:$B,2,0),P3076)</f>
        <v>K2</v>
      </c>
      <c r="X3076" s="53" t="s">
        <v>12</v>
      </c>
      <c r="Y3076" s="53">
        <f>VLOOKUP(W3076,'[1]LICZBA MIEJSC'!$A:$C,2,0)</f>
        <v>20</v>
      </c>
      <c r="Z3076" s="53">
        <f>VLOOKUP(W3076,'[1]LICZBA MIEJSC'!$A:$C,3,0)</f>
        <v>210</v>
      </c>
      <c r="AA3076" s="53">
        <f t="shared" si="288"/>
        <v>230</v>
      </c>
      <c r="AB3076" s="41">
        <f t="shared" si="289"/>
        <v>23</v>
      </c>
      <c r="AC3076" s="113">
        <f t="shared" si="293"/>
        <v>0.1</v>
      </c>
      <c r="AD3076" s="299" t="s">
        <v>206</v>
      </c>
    </row>
    <row r="3077" spans="1:30" x14ac:dyDescent="0.25">
      <c r="A3077" s="28" t="s">
        <v>156</v>
      </c>
      <c r="B3077" s="46">
        <v>3076</v>
      </c>
      <c r="C3077" s="53">
        <v>4</v>
      </c>
      <c r="D3077" s="50">
        <v>23018</v>
      </c>
      <c r="E3077" s="437"/>
      <c r="F3077" s="53" t="s">
        <v>390</v>
      </c>
      <c r="G3077" s="158" t="str">
        <f t="shared" si="290"/>
        <v>r3_67</v>
      </c>
      <c r="H3077" s="158" t="s">
        <v>674</v>
      </c>
      <c r="I3077" s="232">
        <v>43237</v>
      </c>
      <c r="J3077" s="49" t="s">
        <v>199</v>
      </c>
      <c r="K3077" s="157">
        <v>1</v>
      </c>
      <c r="L3077" s="50">
        <v>2816</v>
      </c>
      <c r="M3077" s="169" t="s">
        <v>122</v>
      </c>
      <c r="N3077" s="43">
        <v>0.36944444444444446</v>
      </c>
      <c r="O3077" s="158">
        <v>1</v>
      </c>
      <c r="P3077" s="53" t="s">
        <v>18</v>
      </c>
      <c r="Q3077" s="461"/>
      <c r="R3077" s="461"/>
      <c r="S3077" s="461"/>
      <c r="T3077" s="109">
        <f t="shared" si="291"/>
        <v>0.36458333333333331</v>
      </c>
      <c r="U3077" s="109">
        <f t="shared" si="292"/>
        <v>0.33333333333333331</v>
      </c>
      <c r="V3077" s="41">
        <f>IFERROR(VLOOKUP(L3077,'[1]ZESTAWIENIE NUMERÓW BOCZNYCH'!$A:$B,1,0),"")</f>
        <v>2816</v>
      </c>
      <c r="W3077" s="53" t="str">
        <f>IFERROR(VLOOKUP(V3077,'[1]ZESTAWIENIE NUMERÓW BOCZNYCH'!$A:$B,2,0),P3077)</f>
        <v>MB</v>
      </c>
      <c r="X3077" s="53" t="s">
        <v>12</v>
      </c>
      <c r="Y3077" s="53">
        <f>VLOOKUP(W3077,'[1]LICZBA MIEJSC'!$A:$C,2,0)</f>
        <v>40</v>
      </c>
      <c r="Z3077" s="53">
        <f>VLOOKUP(W3077,'[1]LICZBA MIEJSC'!$A:$C,3,0)</f>
        <v>174</v>
      </c>
      <c r="AA3077" s="53">
        <f t="shared" si="288"/>
        <v>214</v>
      </c>
      <c r="AB3077" s="41">
        <f t="shared" si="289"/>
        <v>21</v>
      </c>
      <c r="AC3077" s="113">
        <f t="shared" si="293"/>
        <v>9.8130841121495324E-2</v>
      </c>
      <c r="AD3077" s="299" t="s">
        <v>206</v>
      </c>
    </row>
    <row r="3078" spans="1:30" x14ac:dyDescent="0.25">
      <c r="A3078" s="28" t="s">
        <v>156</v>
      </c>
      <c r="B3078" s="230">
        <v>3077</v>
      </c>
      <c r="C3078" s="53">
        <v>4</v>
      </c>
      <c r="D3078" s="50">
        <v>23018</v>
      </c>
      <c r="E3078" s="437"/>
      <c r="F3078" s="53" t="s">
        <v>390</v>
      </c>
      <c r="G3078" s="158" t="str">
        <f t="shared" si="290"/>
        <v>r3_67</v>
      </c>
      <c r="H3078" s="158" t="s">
        <v>674</v>
      </c>
      <c r="I3078" s="232">
        <v>43237</v>
      </c>
      <c r="J3078" s="49" t="s">
        <v>199</v>
      </c>
      <c r="K3078" s="157">
        <v>15</v>
      </c>
      <c r="L3078" s="50">
        <v>2522</v>
      </c>
      <c r="M3078" s="64" t="s">
        <v>154</v>
      </c>
      <c r="N3078" s="43">
        <v>0.37361111111111112</v>
      </c>
      <c r="O3078" s="158">
        <v>2</v>
      </c>
      <c r="P3078" s="53" t="s">
        <v>17</v>
      </c>
      <c r="Q3078" s="461"/>
      <c r="R3078" s="461"/>
      <c r="S3078" s="461"/>
      <c r="T3078" s="109">
        <f t="shared" si="291"/>
        <v>0.36458333333333331</v>
      </c>
      <c r="U3078" s="109">
        <f t="shared" si="292"/>
        <v>0.33333333333333331</v>
      </c>
      <c r="V3078" s="41">
        <f>IFERROR(VLOOKUP(L3078,'[1]ZESTAWIENIE NUMERÓW BOCZNYCH'!$A:$B,1,0),"")</f>
        <v>2522</v>
      </c>
      <c r="W3078" s="53" t="str">
        <f>IFERROR(VLOOKUP(V3078,'[1]ZESTAWIENIE NUMERÓW BOCZNYCH'!$A:$B,2,0),P3078)</f>
        <v>K2</v>
      </c>
      <c r="X3078" s="53" t="s">
        <v>12</v>
      </c>
      <c r="Y3078" s="53">
        <f>VLOOKUP(W3078,'[1]LICZBA MIEJSC'!$A:$C,2,0)</f>
        <v>20</v>
      </c>
      <c r="Z3078" s="53">
        <f>VLOOKUP(W3078,'[1]LICZBA MIEJSC'!$A:$C,3,0)</f>
        <v>210</v>
      </c>
      <c r="AA3078" s="53">
        <f t="shared" si="288"/>
        <v>230</v>
      </c>
      <c r="AB3078" s="41">
        <f t="shared" si="289"/>
        <v>10</v>
      </c>
      <c r="AC3078" s="113">
        <f t="shared" si="293"/>
        <v>4.3478260869565216E-2</v>
      </c>
      <c r="AD3078" s="299" t="s">
        <v>206</v>
      </c>
    </row>
    <row r="3079" spans="1:30" x14ac:dyDescent="0.25">
      <c r="A3079" s="28" t="s">
        <v>156</v>
      </c>
      <c r="B3079" s="46">
        <v>3078</v>
      </c>
      <c r="C3079" s="53">
        <v>4</v>
      </c>
      <c r="D3079" s="50">
        <v>23018</v>
      </c>
      <c r="E3079" s="437"/>
      <c r="F3079" s="53" t="s">
        <v>390</v>
      </c>
      <c r="G3079" s="158" t="str">
        <f t="shared" si="290"/>
        <v>r3_67</v>
      </c>
      <c r="H3079" s="421" t="s">
        <v>674</v>
      </c>
      <c r="I3079" s="232">
        <v>43237</v>
      </c>
      <c r="J3079" s="49" t="s">
        <v>199</v>
      </c>
      <c r="K3079" s="157">
        <v>7</v>
      </c>
      <c r="L3079" s="50">
        <v>2812</v>
      </c>
      <c r="M3079" s="53" t="s">
        <v>148</v>
      </c>
      <c r="N3079" s="43">
        <v>0.37847222222222227</v>
      </c>
      <c r="O3079" s="158">
        <v>1</v>
      </c>
      <c r="P3079" s="53" t="s">
        <v>18</v>
      </c>
      <c r="Q3079" s="461"/>
      <c r="R3079" s="461"/>
      <c r="S3079" s="461"/>
      <c r="T3079" s="109">
        <f t="shared" si="291"/>
        <v>0.375</v>
      </c>
      <c r="U3079" s="109">
        <f t="shared" si="292"/>
        <v>0.375</v>
      </c>
      <c r="V3079" s="41">
        <f>IFERROR(VLOOKUP(L3079,'[1]ZESTAWIENIE NUMERÓW BOCZNYCH'!$A:$B,1,0),"")</f>
        <v>2812</v>
      </c>
      <c r="W3079" s="53" t="str">
        <f>IFERROR(VLOOKUP(V3079,'[1]ZESTAWIENIE NUMERÓW BOCZNYCH'!$A:$B,2,0),P3079)</f>
        <v>MB</v>
      </c>
      <c r="X3079" s="53" t="s">
        <v>12</v>
      </c>
      <c r="Y3079" s="53">
        <f>VLOOKUP(W3079,'[1]LICZBA MIEJSC'!$A:$C,2,0)</f>
        <v>40</v>
      </c>
      <c r="Z3079" s="53">
        <f>VLOOKUP(W3079,'[1]LICZBA MIEJSC'!$A:$C,3,0)</f>
        <v>174</v>
      </c>
      <c r="AA3079" s="53">
        <f t="shared" si="288"/>
        <v>214</v>
      </c>
      <c r="AB3079" s="41">
        <f t="shared" si="289"/>
        <v>21</v>
      </c>
      <c r="AC3079" s="113">
        <f t="shared" si="293"/>
        <v>9.8130841121495324E-2</v>
      </c>
      <c r="AD3079" s="299" t="s">
        <v>206</v>
      </c>
    </row>
    <row r="3080" spans="1:30" x14ac:dyDescent="0.25">
      <c r="A3080" s="28" t="s">
        <v>156</v>
      </c>
      <c r="B3080" s="230">
        <v>3079</v>
      </c>
      <c r="C3080" s="53">
        <v>4</v>
      </c>
      <c r="D3080" s="50">
        <v>23018</v>
      </c>
      <c r="E3080" s="437"/>
      <c r="F3080" s="53" t="s">
        <v>390</v>
      </c>
      <c r="G3080" s="158" t="str">
        <f t="shared" si="290"/>
        <v>r3_67</v>
      </c>
      <c r="H3080" s="158" t="s">
        <v>674</v>
      </c>
      <c r="I3080" s="232">
        <v>43237</v>
      </c>
      <c r="J3080" s="49" t="s">
        <v>199</v>
      </c>
      <c r="K3080" s="157">
        <v>1</v>
      </c>
      <c r="L3080" s="50">
        <v>2329</v>
      </c>
      <c r="M3080" s="169" t="s">
        <v>122</v>
      </c>
      <c r="N3080" s="43">
        <v>0.38472222222222219</v>
      </c>
      <c r="O3080" s="158">
        <v>1</v>
      </c>
      <c r="P3080" s="53" t="s">
        <v>17</v>
      </c>
      <c r="Q3080" s="461"/>
      <c r="R3080" s="461"/>
      <c r="S3080" s="461"/>
      <c r="T3080" s="109">
        <f t="shared" si="291"/>
        <v>0.375</v>
      </c>
      <c r="U3080" s="109">
        <f t="shared" si="292"/>
        <v>0.375</v>
      </c>
      <c r="V3080" s="41">
        <f>IFERROR(VLOOKUP(L3080,'[1]ZESTAWIENIE NUMERÓW BOCZNYCH'!$A:$B,1,0),"")</f>
        <v>2329</v>
      </c>
      <c r="W3080" s="53" t="str">
        <f>IFERROR(VLOOKUP(V3080,'[1]ZESTAWIENIE NUMERÓW BOCZNYCH'!$A:$B,2,0),P3080)</f>
        <v>K2</v>
      </c>
      <c r="X3080" s="53" t="s">
        <v>12</v>
      </c>
      <c r="Y3080" s="53">
        <f>VLOOKUP(W3080,'[1]LICZBA MIEJSC'!$A:$C,2,0)</f>
        <v>20</v>
      </c>
      <c r="Z3080" s="53">
        <f>VLOOKUP(W3080,'[1]LICZBA MIEJSC'!$A:$C,3,0)</f>
        <v>210</v>
      </c>
      <c r="AA3080" s="53">
        <f t="shared" si="288"/>
        <v>230</v>
      </c>
      <c r="AB3080" s="41">
        <f t="shared" si="289"/>
        <v>23</v>
      </c>
      <c r="AC3080" s="113">
        <f t="shared" si="293"/>
        <v>0.1</v>
      </c>
      <c r="AD3080" s="299" t="s">
        <v>206</v>
      </c>
    </row>
    <row r="3081" spans="1:30" x14ac:dyDescent="0.25">
      <c r="A3081" s="28" t="s">
        <v>156</v>
      </c>
      <c r="B3081" s="230">
        <v>3080</v>
      </c>
      <c r="C3081" s="53">
        <v>5</v>
      </c>
      <c r="D3081" s="50">
        <v>23018</v>
      </c>
      <c r="E3081" s="437"/>
      <c r="F3081" s="53" t="s">
        <v>390</v>
      </c>
      <c r="G3081" s="158" t="str">
        <f t="shared" si="290"/>
        <v>r3_67</v>
      </c>
      <c r="H3081" s="158" t="s">
        <v>674</v>
      </c>
      <c r="I3081" s="232">
        <v>43237</v>
      </c>
      <c r="J3081" s="49" t="s">
        <v>199</v>
      </c>
      <c r="K3081" s="157">
        <v>15</v>
      </c>
      <c r="L3081" s="50">
        <v>2206</v>
      </c>
      <c r="M3081" s="64" t="s">
        <v>154</v>
      </c>
      <c r="N3081" s="43">
        <v>0.38611111111111113</v>
      </c>
      <c r="O3081" s="158">
        <v>1</v>
      </c>
      <c r="P3081" s="53" t="s">
        <v>17</v>
      </c>
      <c r="Q3081" s="461"/>
      <c r="R3081" s="461"/>
      <c r="S3081" s="461"/>
      <c r="T3081" s="109">
        <f t="shared" si="291"/>
        <v>0.38541666666666663</v>
      </c>
      <c r="U3081" s="109">
        <f t="shared" si="292"/>
        <v>0.375</v>
      </c>
      <c r="V3081" s="41">
        <f>IFERROR(VLOOKUP(L3081,'[1]ZESTAWIENIE NUMERÓW BOCZNYCH'!$A:$B,1,0),"")</f>
        <v>2206</v>
      </c>
      <c r="W3081" s="53" t="str">
        <f>IFERROR(VLOOKUP(V3081,'[1]ZESTAWIENIE NUMERÓW BOCZNYCH'!$A:$B,2,0),P3081)</f>
        <v>K2</v>
      </c>
      <c r="X3081" s="53" t="s">
        <v>12</v>
      </c>
      <c r="Y3081" s="53">
        <f>VLOOKUP(W3081,'[1]LICZBA MIEJSC'!$A:$C,2,0)</f>
        <v>20</v>
      </c>
      <c r="Z3081" s="53">
        <f>VLOOKUP(W3081,'[1]LICZBA MIEJSC'!$A:$C,3,0)</f>
        <v>210</v>
      </c>
      <c r="AA3081" s="53">
        <f t="shared" si="288"/>
        <v>230</v>
      </c>
      <c r="AB3081" s="41">
        <f t="shared" si="289"/>
        <v>23</v>
      </c>
      <c r="AC3081" s="113">
        <f t="shared" si="293"/>
        <v>0.1</v>
      </c>
      <c r="AD3081" s="299" t="s">
        <v>206</v>
      </c>
    </row>
    <row r="3082" spans="1:30" x14ac:dyDescent="0.25">
      <c r="A3082" s="28" t="s">
        <v>156</v>
      </c>
      <c r="B3082" s="46">
        <v>3081</v>
      </c>
      <c r="C3082" s="53">
        <v>5</v>
      </c>
      <c r="D3082" s="50">
        <v>23018</v>
      </c>
      <c r="E3082" s="437"/>
      <c r="F3082" s="53" t="s">
        <v>390</v>
      </c>
      <c r="G3082" s="158" t="str">
        <f t="shared" si="290"/>
        <v>r3_67</v>
      </c>
      <c r="H3082" s="421" t="s">
        <v>674</v>
      </c>
      <c r="I3082" s="232">
        <v>43237</v>
      </c>
      <c r="J3082" s="49" t="s">
        <v>199</v>
      </c>
      <c r="K3082" s="157">
        <v>7</v>
      </c>
      <c r="L3082" s="50">
        <v>2904</v>
      </c>
      <c r="M3082" s="53" t="s">
        <v>148</v>
      </c>
      <c r="N3082" s="43">
        <v>0.39027777777777778</v>
      </c>
      <c r="O3082" s="158">
        <v>1</v>
      </c>
      <c r="P3082" s="53" t="s">
        <v>18</v>
      </c>
      <c r="Q3082" s="461"/>
      <c r="R3082" s="461"/>
      <c r="S3082" s="461"/>
      <c r="T3082" s="109">
        <f t="shared" si="291"/>
        <v>0.38541666666666663</v>
      </c>
      <c r="U3082" s="109">
        <f t="shared" si="292"/>
        <v>0.375</v>
      </c>
      <c r="V3082" s="41">
        <f>IFERROR(VLOOKUP(L3082,'[1]ZESTAWIENIE NUMERÓW BOCZNYCH'!$A:$B,1,0),"")</f>
        <v>2904</v>
      </c>
      <c r="W3082" s="53" t="str">
        <f>IFERROR(VLOOKUP(V3082,'[1]ZESTAWIENIE NUMERÓW BOCZNYCH'!$A:$B,2,0),P3082)</f>
        <v>MB</v>
      </c>
      <c r="X3082" s="53" t="s">
        <v>12</v>
      </c>
      <c r="Y3082" s="53">
        <f>VLOOKUP(W3082,'[1]LICZBA MIEJSC'!$A:$C,2,0)</f>
        <v>40</v>
      </c>
      <c r="Z3082" s="53">
        <f>VLOOKUP(W3082,'[1]LICZBA MIEJSC'!$A:$C,3,0)</f>
        <v>174</v>
      </c>
      <c r="AA3082" s="53">
        <f t="shared" si="288"/>
        <v>214</v>
      </c>
      <c r="AB3082" s="41">
        <f t="shared" si="289"/>
        <v>21</v>
      </c>
      <c r="AC3082" s="113">
        <f t="shared" si="293"/>
        <v>9.8130841121495324E-2</v>
      </c>
      <c r="AD3082" s="299" t="s">
        <v>206</v>
      </c>
    </row>
    <row r="3083" spans="1:30" x14ac:dyDescent="0.25">
      <c r="A3083" s="28" t="s">
        <v>156</v>
      </c>
      <c r="B3083" s="230">
        <v>3082</v>
      </c>
      <c r="C3083" s="53">
        <v>5</v>
      </c>
      <c r="D3083" s="50">
        <v>23018</v>
      </c>
      <c r="E3083" s="437"/>
      <c r="F3083" s="53" t="s">
        <v>390</v>
      </c>
      <c r="G3083" s="158" t="str">
        <f t="shared" si="290"/>
        <v>r3_67</v>
      </c>
      <c r="H3083" s="158" t="s">
        <v>674</v>
      </c>
      <c r="I3083" s="232">
        <v>43237</v>
      </c>
      <c r="J3083" s="49" t="s">
        <v>199</v>
      </c>
      <c r="K3083" s="157">
        <v>1</v>
      </c>
      <c r="L3083" s="50">
        <v>2264</v>
      </c>
      <c r="M3083" s="169" t="s">
        <v>122</v>
      </c>
      <c r="N3083" s="43">
        <v>0.39444444444444443</v>
      </c>
      <c r="O3083" s="158">
        <v>1</v>
      </c>
      <c r="P3083" s="53" t="s">
        <v>17</v>
      </c>
      <c r="Q3083" s="461"/>
      <c r="R3083" s="461"/>
      <c r="S3083" s="461"/>
      <c r="T3083" s="109">
        <f t="shared" si="291"/>
        <v>0.38541666666666663</v>
      </c>
      <c r="U3083" s="109">
        <f t="shared" si="292"/>
        <v>0.375</v>
      </c>
      <c r="V3083" s="41">
        <f>IFERROR(VLOOKUP(L3083,'[1]ZESTAWIENIE NUMERÓW BOCZNYCH'!$A:$B,1,0),"")</f>
        <v>2264</v>
      </c>
      <c r="W3083" s="53" t="str">
        <f>IFERROR(VLOOKUP(V3083,'[1]ZESTAWIENIE NUMERÓW BOCZNYCH'!$A:$B,2,0),P3083)</f>
        <v>K2</v>
      </c>
      <c r="X3083" s="53" t="s">
        <v>12</v>
      </c>
      <c r="Y3083" s="53">
        <f>VLOOKUP(W3083,'[1]LICZBA MIEJSC'!$A:$C,2,0)</f>
        <v>20</v>
      </c>
      <c r="Z3083" s="53">
        <f>VLOOKUP(W3083,'[1]LICZBA MIEJSC'!$A:$C,3,0)</f>
        <v>210</v>
      </c>
      <c r="AA3083" s="53">
        <f t="shared" si="288"/>
        <v>230</v>
      </c>
      <c r="AB3083" s="41">
        <f t="shared" si="289"/>
        <v>23</v>
      </c>
      <c r="AC3083" s="113">
        <f t="shared" si="293"/>
        <v>0.1</v>
      </c>
      <c r="AD3083" s="299" t="s">
        <v>206</v>
      </c>
    </row>
    <row r="3084" spans="1:30" x14ac:dyDescent="0.25">
      <c r="A3084" s="28" t="s">
        <v>156</v>
      </c>
      <c r="B3084" s="230">
        <v>3083</v>
      </c>
      <c r="C3084" s="53">
        <v>5</v>
      </c>
      <c r="D3084" s="50">
        <v>23018</v>
      </c>
      <c r="E3084" s="437"/>
      <c r="F3084" s="53" t="s">
        <v>390</v>
      </c>
      <c r="G3084" s="158" t="str">
        <f t="shared" si="290"/>
        <v>r3_67</v>
      </c>
      <c r="H3084" s="158" t="s">
        <v>674</v>
      </c>
      <c r="I3084" s="232">
        <v>43237</v>
      </c>
      <c r="J3084" s="49" t="s">
        <v>199</v>
      </c>
      <c r="K3084" s="157">
        <v>15</v>
      </c>
      <c r="L3084" s="50">
        <v>2480</v>
      </c>
      <c r="M3084" s="64" t="s">
        <v>154</v>
      </c>
      <c r="N3084" s="43">
        <v>0.39513888888888887</v>
      </c>
      <c r="O3084" s="158">
        <v>1</v>
      </c>
      <c r="P3084" s="53" t="s">
        <v>17</v>
      </c>
      <c r="Q3084" s="461"/>
      <c r="R3084" s="461"/>
      <c r="S3084" s="461"/>
      <c r="T3084" s="109">
        <f t="shared" si="291"/>
        <v>0.38541666666666663</v>
      </c>
      <c r="U3084" s="109">
        <f t="shared" si="292"/>
        <v>0.375</v>
      </c>
      <c r="V3084" s="41">
        <f>IFERROR(VLOOKUP(L3084,'[1]ZESTAWIENIE NUMERÓW BOCZNYCH'!$A:$B,1,0),"")</f>
        <v>2480</v>
      </c>
      <c r="W3084" s="53" t="str">
        <f>IFERROR(VLOOKUP(V3084,'[1]ZESTAWIENIE NUMERÓW BOCZNYCH'!$A:$B,2,0),P3084)</f>
        <v>K2</v>
      </c>
      <c r="X3084" s="53" t="s">
        <v>12</v>
      </c>
      <c r="Y3084" s="53">
        <f>VLOOKUP(W3084,'[1]LICZBA MIEJSC'!$A:$C,2,0)</f>
        <v>20</v>
      </c>
      <c r="Z3084" s="53">
        <f>VLOOKUP(W3084,'[1]LICZBA MIEJSC'!$A:$C,3,0)</f>
        <v>210</v>
      </c>
      <c r="AA3084" s="53">
        <f t="shared" si="288"/>
        <v>230</v>
      </c>
      <c r="AB3084" s="41">
        <f t="shared" si="289"/>
        <v>23</v>
      </c>
      <c r="AC3084" s="113">
        <f t="shared" si="293"/>
        <v>0.1</v>
      </c>
      <c r="AD3084" s="299" t="s">
        <v>206</v>
      </c>
    </row>
    <row r="3085" spans="1:30" x14ac:dyDescent="0.25">
      <c r="A3085" s="28" t="s">
        <v>156</v>
      </c>
      <c r="B3085" s="230">
        <v>3084</v>
      </c>
      <c r="C3085" s="53">
        <v>5</v>
      </c>
      <c r="D3085" s="50">
        <v>23018</v>
      </c>
      <c r="E3085" s="437"/>
      <c r="F3085" s="53" t="s">
        <v>390</v>
      </c>
      <c r="G3085" s="158" t="str">
        <f t="shared" si="290"/>
        <v>r3_67</v>
      </c>
      <c r="H3085" s="158" t="s">
        <v>674</v>
      </c>
      <c r="I3085" s="232">
        <v>43237</v>
      </c>
      <c r="J3085" s="49" t="s">
        <v>199</v>
      </c>
      <c r="K3085" s="157">
        <v>15</v>
      </c>
      <c r="L3085" s="50">
        <v>2394</v>
      </c>
      <c r="M3085" s="53" t="s">
        <v>180</v>
      </c>
      <c r="N3085" s="43">
        <v>0.39861111111111108</v>
      </c>
      <c r="O3085" s="158">
        <v>1</v>
      </c>
      <c r="P3085" s="53" t="s">
        <v>17</v>
      </c>
      <c r="Q3085" s="461"/>
      <c r="R3085" s="461"/>
      <c r="S3085" s="461"/>
      <c r="T3085" s="109">
        <f t="shared" si="291"/>
        <v>0.39583333333333331</v>
      </c>
      <c r="U3085" s="109">
        <f t="shared" si="292"/>
        <v>0.375</v>
      </c>
      <c r="V3085" s="41">
        <f>IFERROR(VLOOKUP(L3085,'[1]ZESTAWIENIE NUMERÓW BOCZNYCH'!$A:$B,1,0),"")</f>
        <v>2394</v>
      </c>
      <c r="W3085" s="53" t="str">
        <f>IFERROR(VLOOKUP(V3085,'[1]ZESTAWIENIE NUMERÓW BOCZNYCH'!$A:$B,2,0),P3085)</f>
        <v>K2</v>
      </c>
      <c r="X3085" s="53" t="s">
        <v>12</v>
      </c>
      <c r="Y3085" s="53">
        <f>VLOOKUP(W3085,'[1]LICZBA MIEJSC'!$A:$C,2,0)</f>
        <v>20</v>
      </c>
      <c r="Z3085" s="53">
        <f>VLOOKUP(W3085,'[1]LICZBA MIEJSC'!$A:$C,3,0)</f>
        <v>210</v>
      </c>
      <c r="AA3085" s="53">
        <f t="shared" si="288"/>
        <v>230</v>
      </c>
      <c r="AB3085" s="41">
        <f t="shared" si="289"/>
        <v>23</v>
      </c>
      <c r="AC3085" s="113">
        <f t="shared" si="293"/>
        <v>0.1</v>
      </c>
      <c r="AD3085" s="299" t="s">
        <v>206</v>
      </c>
    </row>
    <row r="3086" spans="1:30" x14ac:dyDescent="0.25">
      <c r="A3086" s="28" t="s">
        <v>156</v>
      </c>
      <c r="B3086" s="46">
        <v>3085</v>
      </c>
      <c r="C3086" s="53">
        <v>5</v>
      </c>
      <c r="D3086" s="50">
        <v>23018</v>
      </c>
      <c r="E3086" s="437"/>
      <c r="F3086" s="53" t="s">
        <v>390</v>
      </c>
      <c r="G3086" s="158" t="str">
        <f t="shared" si="290"/>
        <v>r3_67</v>
      </c>
      <c r="H3086" s="421" t="s">
        <v>674</v>
      </c>
      <c r="I3086" s="232">
        <v>43237</v>
      </c>
      <c r="J3086" s="49" t="s">
        <v>199</v>
      </c>
      <c r="K3086" s="157">
        <v>7</v>
      </c>
      <c r="L3086" s="50">
        <v>2717</v>
      </c>
      <c r="M3086" s="165" t="s">
        <v>148</v>
      </c>
      <c r="N3086" s="43">
        <v>0.39999999999999997</v>
      </c>
      <c r="O3086" s="158">
        <v>1</v>
      </c>
      <c r="P3086" s="53" t="s">
        <v>22</v>
      </c>
      <c r="Q3086" s="461"/>
      <c r="R3086" s="461"/>
      <c r="S3086" s="461"/>
      <c r="T3086" s="109">
        <f t="shared" si="291"/>
        <v>0.39583333333333331</v>
      </c>
      <c r="U3086" s="109">
        <f t="shared" si="292"/>
        <v>0.375</v>
      </c>
      <c r="V3086" s="41">
        <f>IFERROR(VLOOKUP(L3086,'[1]ZESTAWIENIE NUMERÓW BOCZNYCH'!$A:$B,1,0),"")</f>
        <v>2717</v>
      </c>
      <c r="W3086" s="53" t="str">
        <f>IFERROR(VLOOKUP(V3086,'[1]ZESTAWIENIE NUMERÓW BOCZNYCH'!$A:$B,2,0),P3086)</f>
        <v>P3</v>
      </c>
      <c r="X3086" s="53" t="s">
        <v>12</v>
      </c>
      <c r="Y3086" s="53">
        <f>VLOOKUP(W3086,'[1]LICZBA MIEJSC'!$A:$C,2,0)</f>
        <v>40</v>
      </c>
      <c r="Z3086" s="53">
        <f>VLOOKUP(W3086,'[1]LICZBA MIEJSC'!$A:$C,3,0)</f>
        <v>135</v>
      </c>
      <c r="AA3086" s="53">
        <f t="shared" si="288"/>
        <v>175</v>
      </c>
      <c r="AB3086" s="41">
        <f t="shared" si="289"/>
        <v>18</v>
      </c>
      <c r="AC3086" s="113">
        <f t="shared" si="293"/>
        <v>0.10285714285714286</v>
      </c>
      <c r="AD3086" s="299" t="s">
        <v>206</v>
      </c>
    </row>
    <row r="3087" spans="1:30" x14ac:dyDescent="0.25">
      <c r="A3087" s="28" t="s">
        <v>156</v>
      </c>
      <c r="B3087" s="230">
        <v>3086</v>
      </c>
      <c r="C3087" s="53">
        <v>5</v>
      </c>
      <c r="D3087" s="50">
        <v>23018</v>
      </c>
      <c r="E3087" s="437"/>
      <c r="F3087" s="53" t="s">
        <v>390</v>
      </c>
      <c r="G3087" s="158" t="str">
        <f t="shared" si="290"/>
        <v>r3_67</v>
      </c>
      <c r="H3087" s="158" t="s">
        <v>674</v>
      </c>
      <c r="I3087" s="232">
        <v>43237</v>
      </c>
      <c r="J3087" s="49" t="s">
        <v>199</v>
      </c>
      <c r="K3087" s="157">
        <v>1</v>
      </c>
      <c r="L3087" s="50">
        <v>2350</v>
      </c>
      <c r="M3087" s="56" t="s">
        <v>122</v>
      </c>
      <c r="N3087" s="43">
        <v>0.40486111111111112</v>
      </c>
      <c r="O3087" s="158">
        <v>2</v>
      </c>
      <c r="P3087" s="53" t="s">
        <v>17</v>
      </c>
      <c r="Q3087" s="461"/>
      <c r="R3087" s="461"/>
      <c r="S3087" s="461"/>
      <c r="T3087" s="109">
        <f t="shared" si="291"/>
        <v>0.39583333333333331</v>
      </c>
      <c r="U3087" s="109">
        <f t="shared" si="292"/>
        <v>0.375</v>
      </c>
      <c r="V3087" s="41">
        <f>IFERROR(VLOOKUP(L3087,'[1]ZESTAWIENIE NUMERÓW BOCZNYCH'!$A:$B,1,0),"")</f>
        <v>2350</v>
      </c>
      <c r="W3087" s="53" t="str">
        <f>IFERROR(VLOOKUP(V3087,'[1]ZESTAWIENIE NUMERÓW BOCZNYCH'!$A:$B,2,0),P3087)</f>
        <v>K2</v>
      </c>
      <c r="X3087" s="53" t="s">
        <v>12</v>
      </c>
      <c r="Y3087" s="53">
        <f>VLOOKUP(W3087,'[1]LICZBA MIEJSC'!$A:$C,2,0)</f>
        <v>20</v>
      </c>
      <c r="Z3087" s="53">
        <f>VLOOKUP(W3087,'[1]LICZBA MIEJSC'!$A:$C,3,0)</f>
        <v>210</v>
      </c>
      <c r="AA3087" s="53">
        <f t="shared" si="288"/>
        <v>230</v>
      </c>
      <c r="AB3087" s="41">
        <f t="shared" si="289"/>
        <v>10</v>
      </c>
      <c r="AC3087" s="113">
        <f t="shared" si="293"/>
        <v>4.3478260869565216E-2</v>
      </c>
      <c r="AD3087" s="299" t="s">
        <v>206</v>
      </c>
    </row>
    <row r="3088" spans="1:30" x14ac:dyDescent="0.25">
      <c r="A3088" s="28" t="s">
        <v>156</v>
      </c>
      <c r="B3088" s="230">
        <v>3087</v>
      </c>
      <c r="C3088" s="53">
        <v>5</v>
      </c>
      <c r="D3088" s="50">
        <v>23018</v>
      </c>
      <c r="E3088" s="437"/>
      <c r="F3088" s="53" t="s">
        <v>390</v>
      </c>
      <c r="G3088" s="158" t="str">
        <f t="shared" si="290"/>
        <v>r3_67</v>
      </c>
      <c r="H3088" s="158" t="s">
        <v>674</v>
      </c>
      <c r="I3088" s="232">
        <v>43237</v>
      </c>
      <c r="J3088" s="49" t="s">
        <v>199</v>
      </c>
      <c r="K3088" s="157">
        <v>15</v>
      </c>
      <c r="L3088" s="50">
        <v>2322</v>
      </c>
      <c r="M3088" s="188" t="s">
        <v>154</v>
      </c>
      <c r="N3088" s="43">
        <v>0.4055555555555555</v>
      </c>
      <c r="O3088" s="158">
        <v>1</v>
      </c>
      <c r="P3088" s="53" t="s">
        <v>17</v>
      </c>
      <c r="Q3088" s="461"/>
      <c r="R3088" s="461"/>
      <c r="S3088" s="461"/>
      <c r="T3088" s="109">
        <f t="shared" si="291"/>
        <v>0.39583333333333331</v>
      </c>
      <c r="U3088" s="109">
        <f t="shared" si="292"/>
        <v>0.375</v>
      </c>
      <c r="V3088" s="41">
        <f>IFERROR(VLOOKUP(L3088,'[1]ZESTAWIENIE NUMERÓW BOCZNYCH'!$A:$B,1,0),"")</f>
        <v>2322</v>
      </c>
      <c r="W3088" s="53" t="str">
        <f>IFERROR(VLOOKUP(V3088,'[1]ZESTAWIENIE NUMERÓW BOCZNYCH'!$A:$B,2,0),P3088)</f>
        <v>K2</v>
      </c>
      <c r="X3088" s="53" t="s">
        <v>12</v>
      </c>
      <c r="Y3088" s="53">
        <f>VLOOKUP(W3088,'[1]LICZBA MIEJSC'!$A:$C,2,0)</f>
        <v>20</v>
      </c>
      <c r="Z3088" s="53">
        <f>VLOOKUP(W3088,'[1]LICZBA MIEJSC'!$A:$C,3,0)</f>
        <v>210</v>
      </c>
      <c r="AA3088" s="53">
        <f t="shared" si="288"/>
        <v>230</v>
      </c>
      <c r="AB3088" s="41">
        <f t="shared" si="289"/>
        <v>23</v>
      </c>
      <c r="AC3088" s="113">
        <f t="shared" si="293"/>
        <v>0.1</v>
      </c>
      <c r="AD3088" s="299" t="s">
        <v>206</v>
      </c>
    </row>
    <row r="3089" spans="1:30" x14ac:dyDescent="0.25">
      <c r="A3089" s="28" t="s">
        <v>156</v>
      </c>
      <c r="B3089" s="230">
        <v>3088</v>
      </c>
      <c r="C3089" s="53">
        <v>5</v>
      </c>
      <c r="D3089" s="50">
        <v>23018</v>
      </c>
      <c r="E3089" s="437"/>
      <c r="F3089" s="53" t="s">
        <v>390</v>
      </c>
      <c r="G3089" s="158" t="str">
        <f t="shared" si="290"/>
        <v>r3_67</v>
      </c>
      <c r="H3089" s="158" t="s">
        <v>674</v>
      </c>
      <c r="I3089" s="232">
        <v>43237</v>
      </c>
      <c r="J3089" s="49" t="s">
        <v>199</v>
      </c>
      <c r="K3089" s="157">
        <v>7</v>
      </c>
      <c r="L3089" s="50">
        <v>2272</v>
      </c>
      <c r="M3089" s="53" t="s">
        <v>180</v>
      </c>
      <c r="N3089" s="43">
        <v>0.4069444444444445</v>
      </c>
      <c r="O3089" s="158">
        <v>1</v>
      </c>
      <c r="P3089" s="53" t="s">
        <v>17</v>
      </c>
      <c r="Q3089" s="461"/>
      <c r="R3089" s="461"/>
      <c r="S3089" s="461"/>
      <c r="T3089" s="109">
        <f t="shared" si="291"/>
        <v>0.40625</v>
      </c>
      <c r="U3089" s="109">
        <f t="shared" si="292"/>
        <v>0.375</v>
      </c>
      <c r="V3089" s="41">
        <f>IFERROR(VLOOKUP(L3089,'[1]ZESTAWIENIE NUMERÓW BOCZNYCH'!$A:$B,1,0),"")</f>
        <v>2272</v>
      </c>
      <c r="W3089" s="53" t="str">
        <f>IFERROR(VLOOKUP(V3089,'[1]ZESTAWIENIE NUMERÓW BOCZNYCH'!$A:$B,2,0),P3089)</f>
        <v>K2</v>
      </c>
      <c r="X3089" s="53" t="s">
        <v>12</v>
      </c>
      <c r="Y3089" s="53">
        <f>VLOOKUP(W3089,'[1]LICZBA MIEJSC'!$A:$C,2,0)</f>
        <v>20</v>
      </c>
      <c r="Z3089" s="53">
        <f>VLOOKUP(W3089,'[1]LICZBA MIEJSC'!$A:$C,3,0)</f>
        <v>210</v>
      </c>
      <c r="AA3089" s="53">
        <f t="shared" si="288"/>
        <v>230</v>
      </c>
      <c r="AB3089" s="41">
        <f t="shared" si="289"/>
        <v>23</v>
      </c>
      <c r="AC3089" s="113">
        <f t="shared" si="293"/>
        <v>0.1</v>
      </c>
      <c r="AD3089" s="299" t="s">
        <v>206</v>
      </c>
    </row>
    <row r="3090" spans="1:30" x14ac:dyDescent="0.25">
      <c r="A3090" s="28" t="s">
        <v>156</v>
      </c>
      <c r="B3090" s="46">
        <v>3089</v>
      </c>
      <c r="C3090" s="53">
        <v>5</v>
      </c>
      <c r="D3090" s="50">
        <v>23018</v>
      </c>
      <c r="E3090" s="437"/>
      <c r="F3090" s="53" t="s">
        <v>390</v>
      </c>
      <c r="G3090" s="158" t="str">
        <f t="shared" si="290"/>
        <v>r3_67</v>
      </c>
      <c r="H3090" s="421" t="s">
        <v>674</v>
      </c>
      <c r="I3090" s="232">
        <v>43237</v>
      </c>
      <c r="J3090" s="49" t="s">
        <v>199</v>
      </c>
      <c r="K3090" s="157">
        <v>7</v>
      </c>
      <c r="L3090" s="50">
        <v>2813</v>
      </c>
      <c r="M3090" s="53" t="s">
        <v>148</v>
      </c>
      <c r="N3090" s="43">
        <v>0.40972222222222227</v>
      </c>
      <c r="O3090" s="158">
        <v>1</v>
      </c>
      <c r="P3090" s="53" t="s">
        <v>18</v>
      </c>
      <c r="Q3090" s="461"/>
      <c r="R3090" s="461"/>
      <c r="S3090" s="461"/>
      <c r="T3090" s="109">
        <f t="shared" si="291"/>
        <v>0.40625</v>
      </c>
      <c r="U3090" s="109">
        <f t="shared" si="292"/>
        <v>0.375</v>
      </c>
      <c r="V3090" s="41">
        <f>IFERROR(VLOOKUP(L3090,'[1]ZESTAWIENIE NUMERÓW BOCZNYCH'!$A:$B,1,0),"")</f>
        <v>2813</v>
      </c>
      <c r="W3090" s="53" t="str">
        <f>IFERROR(VLOOKUP(V3090,'[1]ZESTAWIENIE NUMERÓW BOCZNYCH'!$A:$B,2,0),P3090)</f>
        <v>MB</v>
      </c>
      <c r="X3090" s="53" t="s">
        <v>12</v>
      </c>
      <c r="Y3090" s="53">
        <f>VLOOKUP(W3090,'[1]LICZBA MIEJSC'!$A:$C,2,0)</f>
        <v>40</v>
      </c>
      <c r="Z3090" s="53">
        <f>VLOOKUP(W3090,'[1]LICZBA MIEJSC'!$A:$C,3,0)</f>
        <v>174</v>
      </c>
      <c r="AA3090" s="53">
        <f t="shared" si="288"/>
        <v>214</v>
      </c>
      <c r="AB3090" s="41">
        <f t="shared" si="289"/>
        <v>21</v>
      </c>
      <c r="AC3090" s="113">
        <f t="shared" si="293"/>
        <v>9.8130841121495324E-2</v>
      </c>
      <c r="AD3090" s="299" t="s">
        <v>206</v>
      </c>
    </row>
    <row r="3091" spans="1:30" x14ac:dyDescent="0.25">
      <c r="A3091" s="28" t="s">
        <v>156</v>
      </c>
      <c r="B3091" s="230">
        <v>3090</v>
      </c>
      <c r="C3091" s="53">
        <v>5</v>
      </c>
      <c r="D3091" s="50">
        <v>23018</v>
      </c>
      <c r="E3091" s="437"/>
      <c r="F3091" s="53" t="s">
        <v>390</v>
      </c>
      <c r="G3091" s="158" t="str">
        <f t="shared" si="290"/>
        <v>r3_67</v>
      </c>
      <c r="H3091" s="158" t="s">
        <v>674</v>
      </c>
      <c r="I3091" s="232">
        <v>43237</v>
      </c>
      <c r="J3091" s="49" t="s">
        <v>199</v>
      </c>
      <c r="K3091" s="157">
        <v>1</v>
      </c>
      <c r="L3091" s="50">
        <v>2306</v>
      </c>
      <c r="M3091" s="56" t="s">
        <v>122</v>
      </c>
      <c r="N3091" s="43">
        <v>0.4152777777777778</v>
      </c>
      <c r="O3091" s="158">
        <v>1</v>
      </c>
      <c r="P3091" s="53" t="s">
        <v>17</v>
      </c>
      <c r="Q3091" s="461"/>
      <c r="R3091" s="461"/>
      <c r="S3091" s="461"/>
      <c r="T3091" s="109">
        <f t="shared" si="291"/>
        <v>0.40625</v>
      </c>
      <c r="U3091" s="109">
        <f t="shared" si="292"/>
        <v>0.375</v>
      </c>
      <c r="V3091" s="41">
        <f>IFERROR(VLOOKUP(L3091,'[1]ZESTAWIENIE NUMERÓW BOCZNYCH'!$A:$B,1,0),"")</f>
        <v>2306</v>
      </c>
      <c r="W3091" s="53" t="str">
        <f>IFERROR(VLOOKUP(V3091,'[1]ZESTAWIENIE NUMERÓW BOCZNYCH'!$A:$B,2,0),P3091)</f>
        <v>K2</v>
      </c>
      <c r="X3091" s="53" t="s">
        <v>12</v>
      </c>
      <c r="Y3091" s="53">
        <f>VLOOKUP(W3091,'[1]LICZBA MIEJSC'!$A:$C,2,0)</f>
        <v>20</v>
      </c>
      <c r="Z3091" s="53">
        <f>VLOOKUP(W3091,'[1]LICZBA MIEJSC'!$A:$C,3,0)</f>
        <v>210</v>
      </c>
      <c r="AA3091" s="53">
        <f t="shared" si="288"/>
        <v>230</v>
      </c>
      <c r="AB3091" s="41">
        <f t="shared" si="289"/>
        <v>23</v>
      </c>
      <c r="AC3091" s="113">
        <f t="shared" si="293"/>
        <v>0.1</v>
      </c>
      <c r="AD3091" s="299" t="s">
        <v>206</v>
      </c>
    </row>
    <row r="3092" spans="1:30" x14ac:dyDescent="0.25">
      <c r="A3092" s="28" t="s">
        <v>156</v>
      </c>
      <c r="B3092" s="230">
        <v>3091</v>
      </c>
      <c r="C3092" s="53">
        <v>5</v>
      </c>
      <c r="D3092" s="50">
        <v>23018</v>
      </c>
      <c r="E3092" s="437"/>
      <c r="F3092" s="53" t="s">
        <v>390</v>
      </c>
      <c r="G3092" s="158" t="str">
        <f t="shared" si="290"/>
        <v>r3_67</v>
      </c>
      <c r="H3092" s="158" t="s">
        <v>674</v>
      </c>
      <c r="I3092" s="232">
        <v>43237</v>
      </c>
      <c r="J3092" s="49" t="s">
        <v>199</v>
      </c>
      <c r="K3092" s="157">
        <v>15</v>
      </c>
      <c r="L3092" s="50">
        <v>2260</v>
      </c>
      <c r="M3092" s="188" t="s">
        <v>154</v>
      </c>
      <c r="N3092" s="43">
        <v>0.41597222222222219</v>
      </c>
      <c r="O3092" s="158">
        <v>1</v>
      </c>
      <c r="P3092" s="53" t="s">
        <v>17</v>
      </c>
      <c r="Q3092" s="461"/>
      <c r="R3092" s="461"/>
      <c r="S3092" s="461"/>
      <c r="T3092" s="109">
        <f t="shared" si="291"/>
        <v>0.40625</v>
      </c>
      <c r="U3092" s="109">
        <f t="shared" si="292"/>
        <v>0.375</v>
      </c>
      <c r="V3092" s="41">
        <f>IFERROR(VLOOKUP(L3092,'[1]ZESTAWIENIE NUMERÓW BOCZNYCH'!$A:$B,1,0),"")</f>
        <v>2260</v>
      </c>
      <c r="W3092" s="53" t="str">
        <f>IFERROR(VLOOKUP(V3092,'[1]ZESTAWIENIE NUMERÓW BOCZNYCH'!$A:$B,2,0),P3092)</f>
        <v>K2</v>
      </c>
      <c r="X3092" s="53" t="s">
        <v>12</v>
      </c>
      <c r="Y3092" s="53">
        <f>VLOOKUP(W3092,'[1]LICZBA MIEJSC'!$A:$C,2,0)</f>
        <v>20</v>
      </c>
      <c r="Z3092" s="53">
        <f>VLOOKUP(W3092,'[1]LICZBA MIEJSC'!$A:$C,3,0)</f>
        <v>210</v>
      </c>
      <c r="AA3092" s="53">
        <f t="shared" si="288"/>
        <v>230</v>
      </c>
      <c r="AB3092" s="41">
        <f t="shared" si="289"/>
        <v>23</v>
      </c>
      <c r="AC3092" s="113">
        <f t="shared" si="293"/>
        <v>0.1</v>
      </c>
      <c r="AD3092" s="299" t="s">
        <v>206</v>
      </c>
    </row>
    <row r="3093" spans="1:30" x14ac:dyDescent="0.25">
      <c r="A3093" s="28" t="s">
        <v>156</v>
      </c>
      <c r="B3093" s="46">
        <v>3092</v>
      </c>
      <c r="C3093" s="53">
        <v>6</v>
      </c>
      <c r="D3093" s="50">
        <v>23018</v>
      </c>
      <c r="E3093" s="437"/>
      <c r="F3093" s="53" t="s">
        <v>390</v>
      </c>
      <c r="G3093" s="158" t="str">
        <f t="shared" si="290"/>
        <v>r3_67</v>
      </c>
      <c r="H3093" s="158" t="s">
        <v>674</v>
      </c>
      <c r="I3093" s="232">
        <v>43237</v>
      </c>
      <c r="J3093" s="49" t="s">
        <v>199</v>
      </c>
      <c r="K3093" s="157">
        <v>1</v>
      </c>
      <c r="L3093" s="50">
        <v>2806</v>
      </c>
      <c r="M3093" s="56" t="s">
        <v>122</v>
      </c>
      <c r="N3093" s="43">
        <v>0.58611111111111114</v>
      </c>
      <c r="O3093" s="158">
        <v>1</v>
      </c>
      <c r="P3093" s="53" t="s">
        <v>18</v>
      </c>
      <c r="Q3093" s="461"/>
      <c r="R3093" s="461"/>
      <c r="S3093" s="461"/>
      <c r="T3093" s="109">
        <f t="shared" si="291"/>
        <v>0.58333333333333326</v>
      </c>
      <c r="U3093" s="109">
        <f t="shared" si="292"/>
        <v>0.58333333333333326</v>
      </c>
      <c r="V3093" s="41">
        <f>IFERROR(VLOOKUP(L3093,'[1]ZESTAWIENIE NUMERÓW BOCZNYCH'!$A:$B,1,0),"")</f>
        <v>2806</v>
      </c>
      <c r="W3093" s="53" t="str">
        <f>IFERROR(VLOOKUP(V3093,'[1]ZESTAWIENIE NUMERÓW BOCZNYCH'!$A:$B,2,0),P3093)</f>
        <v>MB</v>
      </c>
      <c r="X3093" s="53" t="s">
        <v>12</v>
      </c>
      <c r="Y3093" s="53">
        <f>VLOOKUP(W3093,'[1]LICZBA MIEJSC'!$A:$C,2,0)</f>
        <v>40</v>
      </c>
      <c r="Z3093" s="53">
        <f>VLOOKUP(W3093,'[1]LICZBA MIEJSC'!$A:$C,3,0)</f>
        <v>174</v>
      </c>
      <c r="AA3093" s="53">
        <f t="shared" si="288"/>
        <v>214</v>
      </c>
      <c r="AB3093" s="41">
        <f t="shared" si="289"/>
        <v>21</v>
      </c>
      <c r="AC3093" s="113">
        <f t="shared" si="293"/>
        <v>9.8130841121495324E-2</v>
      </c>
      <c r="AD3093" s="299" t="s">
        <v>206</v>
      </c>
    </row>
    <row r="3094" spans="1:30" x14ac:dyDescent="0.25">
      <c r="A3094" s="28" t="s">
        <v>156</v>
      </c>
      <c r="B3094" s="46">
        <v>3093</v>
      </c>
      <c r="C3094" s="53">
        <v>6</v>
      </c>
      <c r="D3094" s="50">
        <v>23018</v>
      </c>
      <c r="E3094" s="437"/>
      <c r="F3094" s="53" t="s">
        <v>390</v>
      </c>
      <c r="G3094" s="158" t="str">
        <f t="shared" si="290"/>
        <v>r3_67</v>
      </c>
      <c r="H3094" s="421" t="s">
        <v>674</v>
      </c>
      <c r="I3094" s="232">
        <v>43237</v>
      </c>
      <c r="J3094" s="49" t="s">
        <v>199</v>
      </c>
      <c r="K3094" s="157">
        <v>7</v>
      </c>
      <c r="L3094" s="50">
        <v>2378</v>
      </c>
      <c r="M3094" s="53" t="s">
        <v>148</v>
      </c>
      <c r="N3094" s="43">
        <v>0.58819444444444446</v>
      </c>
      <c r="O3094" s="158">
        <v>3</v>
      </c>
      <c r="P3094" s="53" t="s">
        <v>19</v>
      </c>
      <c r="Q3094" s="461"/>
      <c r="R3094" s="461"/>
      <c r="S3094" s="461"/>
      <c r="T3094" s="109">
        <f t="shared" si="291"/>
        <v>0.58333333333333326</v>
      </c>
      <c r="U3094" s="109">
        <f t="shared" si="292"/>
        <v>0.58333333333333326</v>
      </c>
      <c r="V3094" s="41">
        <f>IFERROR(VLOOKUP(L3094,'[1]ZESTAWIENIE NUMERÓW BOCZNYCH'!$A:$B,1,0),"")</f>
        <v>2378</v>
      </c>
      <c r="W3094" s="53" t="str">
        <f>IFERROR(VLOOKUP(V3094,'[1]ZESTAWIENIE NUMERÓW BOCZNYCH'!$A:$B,2,0),P3094)</f>
        <v>K2</v>
      </c>
      <c r="X3094" s="53" t="s">
        <v>12</v>
      </c>
      <c r="Y3094" s="53">
        <f>VLOOKUP(W3094,'[1]LICZBA MIEJSC'!$A:$C,2,0)</f>
        <v>20</v>
      </c>
      <c r="Z3094" s="53">
        <f>VLOOKUP(W3094,'[1]LICZBA MIEJSC'!$A:$C,3,0)</f>
        <v>210</v>
      </c>
      <c r="AA3094" s="53">
        <f t="shared" si="288"/>
        <v>230</v>
      </c>
      <c r="AB3094" s="41">
        <f t="shared" si="289"/>
        <v>18</v>
      </c>
      <c r="AC3094" s="113">
        <f t="shared" si="293"/>
        <v>7.8260869565217397E-2</v>
      </c>
      <c r="AD3094" s="299" t="s">
        <v>206</v>
      </c>
    </row>
    <row r="3095" spans="1:30" x14ac:dyDescent="0.25">
      <c r="A3095" s="28" t="s">
        <v>156</v>
      </c>
      <c r="B3095" s="46">
        <v>3094</v>
      </c>
      <c r="C3095" s="53">
        <v>6</v>
      </c>
      <c r="D3095" s="50">
        <v>23018</v>
      </c>
      <c r="E3095" s="437"/>
      <c r="F3095" s="53" t="s">
        <v>390</v>
      </c>
      <c r="G3095" s="158" t="str">
        <f t="shared" si="290"/>
        <v>r3_67</v>
      </c>
      <c r="H3095" s="158" t="s">
        <v>674</v>
      </c>
      <c r="I3095" s="232">
        <v>43237</v>
      </c>
      <c r="J3095" s="49" t="s">
        <v>199</v>
      </c>
      <c r="K3095" s="157">
        <v>15</v>
      </c>
      <c r="L3095" s="50">
        <v>2907</v>
      </c>
      <c r="M3095" s="64" t="s">
        <v>154</v>
      </c>
      <c r="N3095" s="43">
        <v>0.58888888888888891</v>
      </c>
      <c r="O3095" s="158">
        <v>3</v>
      </c>
      <c r="P3095" s="53" t="s">
        <v>18</v>
      </c>
      <c r="Q3095" s="461"/>
      <c r="R3095" s="461"/>
      <c r="S3095" s="461"/>
      <c r="T3095" s="109">
        <f t="shared" si="291"/>
        <v>0.58333333333333326</v>
      </c>
      <c r="U3095" s="109">
        <f t="shared" si="292"/>
        <v>0.58333333333333326</v>
      </c>
      <c r="V3095" s="41">
        <f>IFERROR(VLOOKUP(L3095,'[1]ZESTAWIENIE NUMERÓW BOCZNYCH'!$A:$B,1,0),"")</f>
        <v>2907</v>
      </c>
      <c r="W3095" s="53" t="str">
        <f>IFERROR(VLOOKUP(V3095,'[1]ZESTAWIENIE NUMERÓW BOCZNYCH'!$A:$B,2,0),P3095)</f>
        <v>MB</v>
      </c>
      <c r="X3095" s="53" t="s">
        <v>12</v>
      </c>
      <c r="Y3095" s="53">
        <f>VLOOKUP(W3095,'[1]LICZBA MIEJSC'!$A:$C,2,0)</f>
        <v>40</v>
      </c>
      <c r="Z3095" s="53">
        <f>VLOOKUP(W3095,'[1]LICZBA MIEJSC'!$A:$C,3,0)</f>
        <v>174</v>
      </c>
      <c r="AA3095" s="53">
        <f t="shared" si="288"/>
        <v>214</v>
      </c>
      <c r="AB3095" s="41">
        <f t="shared" si="289"/>
        <v>36</v>
      </c>
      <c r="AC3095" s="113">
        <f t="shared" si="293"/>
        <v>0.16822429906542055</v>
      </c>
      <c r="AD3095" s="299" t="s">
        <v>206</v>
      </c>
    </row>
    <row r="3096" spans="1:30" x14ac:dyDescent="0.25">
      <c r="A3096" s="28" t="s">
        <v>156</v>
      </c>
      <c r="B3096" s="230">
        <v>3095</v>
      </c>
      <c r="C3096" s="53">
        <v>6</v>
      </c>
      <c r="D3096" s="50">
        <v>23018</v>
      </c>
      <c r="E3096" s="437"/>
      <c r="F3096" s="53" t="s">
        <v>390</v>
      </c>
      <c r="G3096" s="158" t="str">
        <f t="shared" si="290"/>
        <v>r3_67</v>
      </c>
      <c r="H3096" s="158" t="s">
        <v>674</v>
      </c>
      <c r="I3096" s="232">
        <v>43237</v>
      </c>
      <c r="J3096" s="49" t="s">
        <v>199</v>
      </c>
      <c r="K3096" s="157">
        <v>1</v>
      </c>
      <c r="L3096" s="50">
        <v>2329</v>
      </c>
      <c r="M3096" s="56" t="s">
        <v>122</v>
      </c>
      <c r="N3096" s="43">
        <v>0.59375</v>
      </c>
      <c r="O3096" s="158">
        <v>4</v>
      </c>
      <c r="P3096" s="53" t="s">
        <v>17</v>
      </c>
      <c r="Q3096" s="461"/>
      <c r="R3096" s="461"/>
      <c r="S3096" s="461"/>
      <c r="T3096" s="109">
        <f t="shared" si="291"/>
        <v>0.59375</v>
      </c>
      <c r="U3096" s="109">
        <f t="shared" si="292"/>
        <v>0.58333333333333326</v>
      </c>
      <c r="V3096" s="41">
        <f>IFERROR(VLOOKUP(L3096,'[1]ZESTAWIENIE NUMERÓW BOCZNYCH'!$A:$B,1,0),"")</f>
        <v>2329</v>
      </c>
      <c r="W3096" s="53" t="str">
        <f>IFERROR(VLOOKUP(V3096,'[1]ZESTAWIENIE NUMERÓW BOCZNYCH'!$A:$B,2,0),P3096)</f>
        <v>K2</v>
      </c>
      <c r="X3096" s="53" t="s">
        <v>12</v>
      </c>
      <c r="Y3096" s="53">
        <f>VLOOKUP(W3096,'[1]LICZBA MIEJSC'!$A:$C,2,0)</f>
        <v>20</v>
      </c>
      <c r="Z3096" s="53">
        <f>VLOOKUP(W3096,'[1]LICZBA MIEJSC'!$A:$C,3,0)</f>
        <v>210</v>
      </c>
      <c r="AA3096" s="53">
        <f t="shared" si="288"/>
        <v>230</v>
      </c>
      <c r="AB3096" s="41">
        <f t="shared" si="289"/>
        <v>125</v>
      </c>
      <c r="AC3096" s="113">
        <f t="shared" si="293"/>
        <v>0.54347826086956519</v>
      </c>
      <c r="AD3096" s="299" t="s">
        <v>206</v>
      </c>
    </row>
    <row r="3097" spans="1:30" x14ac:dyDescent="0.25">
      <c r="A3097" s="28" t="s">
        <v>156</v>
      </c>
      <c r="B3097" s="230">
        <v>3096</v>
      </c>
      <c r="C3097" s="53">
        <v>6</v>
      </c>
      <c r="D3097" s="50">
        <v>23018</v>
      </c>
      <c r="E3097" s="437"/>
      <c r="F3097" s="53" t="s">
        <v>390</v>
      </c>
      <c r="G3097" s="158" t="str">
        <f t="shared" si="290"/>
        <v>r3_67</v>
      </c>
      <c r="H3097" s="421" t="s">
        <v>674</v>
      </c>
      <c r="I3097" s="232">
        <v>43237</v>
      </c>
      <c r="J3097" s="49" t="s">
        <v>199</v>
      </c>
      <c r="K3097" s="157">
        <v>7</v>
      </c>
      <c r="L3097" s="50">
        <v>2358</v>
      </c>
      <c r="M3097" s="53" t="s">
        <v>148</v>
      </c>
      <c r="N3097" s="43">
        <v>0.59722222222222221</v>
      </c>
      <c r="O3097" s="158">
        <v>3</v>
      </c>
      <c r="P3097" s="53" t="s">
        <v>17</v>
      </c>
      <c r="Q3097" s="461"/>
      <c r="R3097" s="461"/>
      <c r="S3097" s="461"/>
      <c r="T3097" s="109">
        <f t="shared" si="291"/>
        <v>0.59375</v>
      </c>
      <c r="U3097" s="109">
        <f t="shared" si="292"/>
        <v>0.58333333333333326</v>
      </c>
      <c r="V3097" s="41" t="str">
        <f>IFERROR(VLOOKUP(L3097,'[1]ZESTAWIENIE NUMERÓW BOCZNYCH'!$A:$B,1,0),"")</f>
        <v/>
      </c>
      <c r="W3097" s="53" t="str">
        <f>IFERROR(VLOOKUP(V3097,'[1]ZESTAWIENIE NUMERÓW BOCZNYCH'!$A:$B,2,0),P3097)</f>
        <v>P2</v>
      </c>
      <c r="X3097" s="53" t="s">
        <v>12</v>
      </c>
      <c r="Y3097" s="53">
        <f>VLOOKUP(W3097,'[1]LICZBA MIEJSC'!$A:$C,2,0)</f>
        <v>23</v>
      </c>
      <c r="Z3097" s="53">
        <f>VLOOKUP(W3097,'[1]LICZBA MIEJSC'!$A:$C,3,0)</f>
        <v>121</v>
      </c>
      <c r="AA3097" s="53">
        <f t="shared" si="288"/>
        <v>144</v>
      </c>
      <c r="AB3097" s="41">
        <f t="shared" si="289"/>
        <v>21</v>
      </c>
      <c r="AC3097" s="113">
        <f t="shared" si="293"/>
        <v>0.14583333333333334</v>
      </c>
      <c r="AD3097" s="299" t="s">
        <v>206</v>
      </c>
    </row>
    <row r="3098" spans="1:30" x14ac:dyDescent="0.25">
      <c r="A3098" s="28" t="s">
        <v>156</v>
      </c>
      <c r="B3098" s="230">
        <v>3097</v>
      </c>
      <c r="C3098" s="53">
        <v>6</v>
      </c>
      <c r="D3098" s="50">
        <v>23018</v>
      </c>
      <c r="E3098" s="437"/>
      <c r="F3098" s="53" t="s">
        <v>390</v>
      </c>
      <c r="G3098" s="158" t="str">
        <f t="shared" si="290"/>
        <v>r3_67</v>
      </c>
      <c r="H3098" s="158" t="s">
        <v>674</v>
      </c>
      <c r="I3098" s="232">
        <v>43237</v>
      </c>
      <c r="J3098" s="49" t="s">
        <v>199</v>
      </c>
      <c r="K3098" s="157">
        <v>15</v>
      </c>
      <c r="L3098" s="50">
        <v>2522</v>
      </c>
      <c r="M3098" s="188" t="s">
        <v>154</v>
      </c>
      <c r="N3098" s="43">
        <v>0.59861111111111109</v>
      </c>
      <c r="O3098" s="158">
        <v>2</v>
      </c>
      <c r="P3098" s="53" t="s">
        <v>17</v>
      </c>
      <c r="Q3098" s="461"/>
      <c r="R3098" s="461"/>
      <c r="S3098" s="461"/>
      <c r="T3098" s="109">
        <f t="shared" si="291"/>
        <v>0.59375</v>
      </c>
      <c r="U3098" s="109">
        <f t="shared" si="292"/>
        <v>0.58333333333333326</v>
      </c>
      <c r="V3098" s="41">
        <f>IFERROR(VLOOKUP(L3098,'[1]ZESTAWIENIE NUMERÓW BOCZNYCH'!$A:$B,1,0),"")</f>
        <v>2522</v>
      </c>
      <c r="W3098" s="53" t="str">
        <f>IFERROR(VLOOKUP(V3098,'[1]ZESTAWIENIE NUMERÓW BOCZNYCH'!$A:$B,2,0),P3098)</f>
        <v>K2</v>
      </c>
      <c r="X3098" s="53" t="s">
        <v>12</v>
      </c>
      <c r="Y3098" s="53">
        <f>VLOOKUP(W3098,'[1]LICZBA MIEJSC'!$A:$C,2,0)</f>
        <v>20</v>
      </c>
      <c r="Z3098" s="53">
        <f>VLOOKUP(W3098,'[1]LICZBA MIEJSC'!$A:$C,3,0)</f>
        <v>210</v>
      </c>
      <c r="AA3098" s="53">
        <f t="shared" si="288"/>
        <v>230</v>
      </c>
      <c r="AB3098" s="41">
        <f t="shared" si="289"/>
        <v>10</v>
      </c>
      <c r="AC3098" s="113">
        <f t="shared" si="293"/>
        <v>4.3478260869565216E-2</v>
      </c>
      <c r="AD3098" s="299" t="s">
        <v>206</v>
      </c>
    </row>
    <row r="3099" spans="1:30" x14ac:dyDescent="0.25">
      <c r="A3099" s="28" t="s">
        <v>156</v>
      </c>
      <c r="B3099" s="230">
        <v>3098</v>
      </c>
      <c r="C3099" s="53">
        <v>6</v>
      </c>
      <c r="D3099" s="50">
        <v>23018</v>
      </c>
      <c r="E3099" s="437"/>
      <c r="F3099" s="53" t="s">
        <v>390</v>
      </c>
      <c r="G3099" s="158" t="str">
        <f t="shared" si="290"/>
        <v>r3_67</v>
      </c>
      <c r="H3099" s="158" t="s">
        <v>674</v>
      </c>
      <c r="I3099" s="232">
        <v>43237</v>
      </c>
      <c r="J3099" s="49" t="s">
        <v>199</v>
      </c>
      <c r="K3099" s="157">
        <v>1</v>
      </c>
      <c r="L3099" s="50">
        <v>2264</v>
      </c>
      <c r="M3099" s="56" t="s">
        <v>122</v>
      </c>
      <c r="N3099" s="43">
        <v>0.60416666666666663</v>
      </c>
      <c r="O3099" s="158">
        <v>2</v>
      </c>
      <c r="P3099" s="53" t="s">
        <v>17</v>
      </c>
      <c r="Q3099" s="461"/>
      <c r="R3099" s="461"/>
      <c r="S3099" s="461"/>
      <c r="T3099" s="109">
        <f t="shared" si="291"/>
        <v>0.60416666666666663</v>
      </c>
      <c r="U3099" s="109">
        <f t="shared" si="292"/>
        <v>0.58333333333333326</v>
      </c>
      <c r="V3099" s="41">
        <f>IFERROR(VLOOKUP(L3099,'[1]ZESTAWIENIE NUMERÓW BOCZNYCH'!$A:$B,1,0),"")</f>
        <v>2264</v>
      </c>
      <c r="W3099" s="53" t="str">
        <f>IFERROR(VLOOKUP(V3099,'[1]ZESTAWIENIE NUMERÓW BOCZNYCH'!$A:$B,2,0),P3099)</f>
        <v>K2</v>
      </c>
      <c r="X3099" s="53" t="s">
        <v>12</v>
      </c>
      <c r="Y3099" s="53">
        <f>VLOOKUP(W3099,'[1]LICZBA MIEJSC'!$A:$C,2,0)</f>
        <v>20</v>
      </c>
      <c r="Z3099" s="53">
        <f>VLOOKUP(W3099,'[1]LICZBA MIEJSC'!$A:$C,3,0)</f>
        <v>210</v>
      </c>
      <c r="AA3099" s="53">
        <f t="shared" si="288"/>
        <v>230</v>
      </c>
      <c r="AB3099" s="41">
        <f t="shared" si="289"/>
        <v>10</v>
      </c>
      <c r="AC3099" s="113">
        <f t="shared" si="293"/>
        <v>4.3478260869565216E-2</v>
      </c>
      <c r="AD3099" s="299" t="s">
        <v>206</v>
      </c>
    </row>
    <row r="3100" spans="1:30" x14ac:dyDescent="0.25">
      <c r="A3100" s="28" t="s">
        <v>156</v>
      </c>
      <c r="B3100" s="230">
        <v>3099</v>
      </c>
      <c r="C3100" s="53">
        <v>6</v>
      </c>
      <c r="D3100" s="50">
        <v>23018</v>
      </c>
      <c r="E3100" s="437"/>
      <c r="F3100" s="53" t="s">
        <v>390</v>
      </c>
      <c r="G3100" s="158" t="str">
        <f t="shared" si="290"/>
        <v>r3_67</v>
      </c>
      <c r="H3100" s="421" t="s">
        <v>674</v>
      </c>
      <c r="I3100" s="232">
        <v>43237</v>
      </c>
      <c r="J3100" s="49" t="s">
        <v>199</v>
      </c>
      <c r="K3100" s="157">
        <v>7</v>
      </c>
      <c r="L3100" s="50">
        <v>2228</v>
      </c>
      <c r="M3100" s="53" t="s">
        <v>148</v>
      </c>
      <c r="N3100" s="43">
        <v>0.60486111111111118</v>
      </c>
      <c r="O3100" s="158">
        <v>2</v>
      </c>
      <c r="P3100" s="53" t="s">
        <v>17</v>
      </c>
      <c r="Q3100" s="461"/>
      <c r="R3100" s="461"/>
      <c r="S3100" s="461"/>
      <c r="T3100" s="109">
        <f t="shared" si="291"/>
        <v>0.60416666666666663</v>
      </c>
      <c r="U3100" s="109">
        <f t="shared" si="292"/>
        <v>0.58333333333333326</v>
      </c>
      <c r="V3100" s="41">
        <f>IFERROR(VLOOKUP(L3100,'[1]ZESTAWIENIE NUMERÓW BOCZNYCH'!$A:$B,1,0),"")</f>
        <v>2228</v>
      </c>
      <c r="W3100" s="53" t="str">
        <f>IFERROR(VLOOKUP(V3100,'[1]ZESTAWIENIE NUMERÓW BOCZNYCH'!$A:$B,2,0),P3100)</f>
        <v>K2</v>
      </c>
      <c r="X3100" s="53" t="s">
        <v>12</v>
      </c>
      <c r="Y3100" s="53">
        <f>VLOOKUP(W3100,'[1]LICZBA MIEJSC'!$A:$C,2,0)</f>
        <v>20</v>
      </c>
      <c r="Z3100" s="53">
        <f>VLOOKUP(W3100,'[1]LICZBA MIEJSC'!$A:$C,3,0)</f>
        <v>210</v>
      </c>
      <c r="AA3100" s="53">
        <f t="shared" si="288"/>
        <v>230</v>
      </c>
      <c r="AB3100" s="41">
        <f t="shared" si="289"/>
        <v>10</v>
      </c>
      <c r="AC3100" s="113">
        <f t="shared" si="293"/>
        <v>4.3478260869565216E-2</v>
      </c>
      <c r="AD3100" s="299" t="s">
        <v>206</v>
      </c>
    </row>
    <row r="3101" spans="1:30" x14ac:dyDescent="0.25">
      <c r="A3101" s="28" t="s">
        <v>156</v>
      </c>
      <c r="B3101" s="230">
        <v>3100</v>
      </c>
      <c r="C3101" s="53">
        <v>6</v>
      </c>
      <c r="D3101" s="50">
        <v>23018</v>
      </c>
      <c r="E3101" s="437"/>
      <c r="F3101" s="53" t="s">
        <v>390</v>
      </c>
      <c r="G3101" s="158" t="str">
        <f t="shared" si="290"/>
        <v>r3_67</v>
      </c>
      <c r="H3101" s="158" t="s">
        <v>674</v>
      </c>
      <c r="I3101" s="232">
        <v>43237</v>
      </c>
      <c r="J3101" s="49" t="s">
        <v>199</v>
      </c>
      <c r="K3101" s="157">
        <v>15</v>
      </c>
      <c r="L3101" s="50">
        <v>2240</v>
      </c>
      <c r="M3101" s="64" t="s">
        <v>154</v>
      </c>
      <c r="N3101" s="43">
        <v>0.60555555555555551</v>
      </c>
      <c r="O3101" s="158">
        <v>1</v>
      </c>
      <c r="P3101" s="53" t="s">
        <v>17</v>
      </c>
      <c r="Q3101" s="461"/>
      <c r="R3101" s="461"/>
      <c r="S3101" s="461"/>
      <c r="T3101" s="109">
        <f t="shared" si="291"/>
        <v>0.60416666666666663</v>
      </c>
      <c r="U3101" s="109">
        <f t="shared" si="292"/>
        <v>0.58333333333333326</v>
      </c>
      <c r="V3101" s="41">
        <f>IFERROR(VLOOKUP(L3101,'[1]ZESTAWIENIE NUMERÓW BOCZNYCH'!$A:$B,1,0),"")</f>
        <v>2240</v>
      </c>
      <c r="W3101" s="53" t="str">
        <f>IFERROR(VLOOKUP(V3101,'[1]ZESTAWIENIE NUMERÓW BOCZNYCH'!$A:$B,2,0),P3101)</f>
        <v>K2</v>
      </c>
      <c r="X3101" s="53" t="s">
        <v>12</v>
      </c>
      <c r="Y3101" s="53">
        <f>VLOOKUP(W3101,'[1]LICZBA MIEJSC'!$A:$C,2,0)</f>
        <v>20</v>
      </c>
      <c r="Z3101" s="53">
        <f>VLOOKUP(W3101,'[1]LICZBA MIEJSC'!$A:$C,3,0)</f>
        <v>210</v>
      </c>
      <c r="AA3101" s="53">
        <f t="shared" si="288"/>
        <v>230</v>
      </c>
      <c r="AB3101" s="41">
        <f t="shared" si="289"/>
        <v>23</v>
      </c>
      <c r="AC3101" s="113">
        <f t="shared" si="293"/>
        <v>0.1</v>
      </c>
      <c r="AD3101" s="299" t="s">
        <v>206</v>
      </c>
    </row>
    <row r="3102" spans="1:30" x14ac:dyDescent="0.25">
      <c r="A3102" s="28" t="s">
        <v>156</v>
      </c>
      <c r="B3102" s="230">
        <v>3101</v>
      </c>
      <c r="C3102" s="53">
        <v>6</v>
      </c>
      <c r="D3102" s="50">
        <v>23018</v>
      </c>
      <c r="E3102" s="437"/>
      <c r="F3102" s="53" t="s">
        <v>390</v>
      </c>
      <c r="G3102" s="158" t="str">
        <f t="shared" si="290"/>
        <v>r3_67</v>
      </c>
      <c r="H3102" s="158" t="s">
        <v>674</v>
      </c>
      <c r="I3102" s="232">
        <v>43237</v>
      </c>
      <c r="J3102" s="49" t="s">
        <v>199</v>
      </c>
      <c r="K3102" s="157">
        <v>1</v>
      </c>
      <c r="L3102" s="50">
        <v>2564</v>
      </c>
      <c r="M3102" s="56" t="s">
        <v>122</v>
      </c>
      <c r="N3102" s="43">
        <v>0.61041666666666672</v>
      </c>
      <c r="O3102" s="158">
        <v>1</v>
      </c>
      <c r="P3102" s="53" t="s">
        <v>17</v>
      </c>
      <c r="Q3102" s="461"/>
      <c r="R3102" s="461"/>
      <c r="S3102" s="461"/>
      <c r="T3102" s="109">
        <f t="shared" si="291"/>
        <v>0.60416666666666663</v>
      </c>
      <c r="U3102" s="109">
        <f t="shared" si="292"/>
        <v>0.58333333333333326</v>
      </c>
      <c r="V3102" s="41">
        <f>IFERROR(VLOOKUP(L3102,'[1]ZESTAWIENIE NUMERÓW BOCZNYCH'!$A:$B,1,0),"")</f>
        <v>2564</v>
      </c>
      <c r="W3102" s="53" t="str">
        <f>IFERROR(VLOOKUP(V3102,'[1]ZESTAWIENIE NUMERÓW BOCZNYCH'!$A:$B,2,0),P3102)</f>
        <v>K2</v>
      </c>
      <c r="X3102" s="53" t="s">
        <v>12</v>
      </c>
      <c r="Y3102" s="53">
        <f>VLOOKUP(W3102,'[1]LICZBA MIEJSC'!$A:$C,2,0)</f>
        <v>20</v>
      </c>
      <c r="Z3102" s="53">
        <f>VLOOKUP(W3102,'[1]LICZBA MIEJSC'!$A:$C,3,0)</f>
        <v>210</v>
      </c>
      <c r="AA3102" s="53">
        <f t="shared" si="288"/>
        <v>230</v>
      </c>
      <c r="AB3102" s="41">
        <f t="shared" si="289"/>
        <v>23</v>
      </c>
      <c r="AC3102" s="113">
        <f t="shared" si="293"/>
        <v>0.1</v>
      </c>
      <c r="AD3102" s="299" t="s">
        <v>206</v>
      </c>
    </row>
    <row r="3103" spans="1:30" x14ac:dyDescent="0.25">
      <c r="A3103" s="28" t="s">
        <v>156</v>
      </c>
      <c r="B3103" s="46">
        <v>3102</v>
      </c>
      <c r="C3103" s="53">
        <v>6</v>
      </c>
      <c r="D3103" s="50">
        <v>23018</v>
      </c>
      <c r="E3103" s="437"/>
      <c r="F3103" s="53" t="s">
        <v>390</v>
      </c>
      <c r="G3103" s="158" t="str">
        <f t="shared" si="290"/>
        <v>r3_67</v>
      </c>
      <c r="H3103" s="421" t="s">
        <v>674</v>
      </c>
      <c r="I3103" s="232">
        <v>43237</v>
      </c>
      <c r="J3103" s="49" t="s">
        <v>199</v>
      </c>
      <c r="K3103" s="157">
        <v>7</v>
      </c>
      <c r="L3103" s="50">
        <v>2440</v>
      </c>
      <c r="M3103" s="53" t="s">
        <v>148</v>
      </c>
      <c r="N3103" s="43">
        <v>0.61388888888888882</v>
      </c>
      <c r="O3103" s="158">
        <v>2</v>
      </c>
      <c r="P3103" s="53" t="s">
        <v>19</v>
      </c>
      <c r="Q3103" s="461"/>
      <c r="R3103" s="461"/>
      <c r="S3103" s="461"/>
      <c r="T3103" s="109">
        <f t="shared" si="291"/>
        <v>0.60416666666666663</v>
      </c>
      <c r="U3103" s="109">
        <f t="shared" si="292"/>
        <v>0.58333333333333326</v>
      </c>
      <c r="V3103" s="41">
        <f>IFERROR(VLOOKUP(L3103,'[1]ZESTAWIENIE NUMERÓW BOCZNYCH'!$A:$B,1,0),"")</f>
        <v>2440</v>
      </c>
      <c r="W3103" s="53" t="str">
        <f>IFERROR(VLOOKUP(V3103,'[1]ZESTAWIENIE NUMERÓW BOCZNYCH'!$A:$B,2,0),P3103)</f>
        <v>K2</v>
      </c>
      <c r="X3103" s="53" t="s">
        <v>12</v>
      </c>
      <c r="Y3103" s="53">
        <f>VLOOKUP(W3103,'[1]LICZBA MIEJSC'!$A:$C,2,0)</f>
        <v>20</v>
      </c>
      <c r="Z3103" s="53">
        <f>VLOOKUP(W3103,'[1]LICZBA MIEJSC'!$A:$C,3,0)</f>
        <v>210</v>
      </c>
      <c r="AA3103" s="53">
        <f t="shared" si="288"/>
        <v>230</v>
      </c>
      <c r="AB3103" s="41">
        <f t="shared" si="289"/>
        <v>10</v>
      </c>
      <c r="AC3103" s="113">
        <f t="shared" si="293"/>
        <v>4.3478260869565216E-2</v>
      </c>
      <c r="AD3103" s="299" t="s">
        <v>206</v>
      </c>
    </row>
    <row r="3104" spans="1:30" x14ac:dyDescent="0.25">
      <c r="A3104" s="28" t="s">
        <v>156</v>
      </c>
      <c r="B3104" s="230">
        <v>3103</v>
      </c>
      <c r="C3104" s="53">
        <v>6</v>
      </c>
      <c r="D3104" s="50">
        <v>23018</v>
      </c>
      <c r="E3104" s="437"/>
      <c r="F3104" s="53" t="s">
        <v>390</v>
      </c>
      <c r="G3104" s="158" t="str">
        <f t="shared" si="290"/>
        <v>r3_67</v>
      </c>
      <c r="H3104" s="158" t="s">
        <v>674</v>
      </c>
      <c r="I3104" s="232">
        <v>43237</v>
      </c>
      <c r="J3104" s="49" t="s">
        <v>199</v>
      </c>
      <c r="K3104" s="157">
        <v>15</v>
      </c>
      <c r="L3104" s="50">
        <v>2206</v>
      </c>
      <c r="M3104" s="64" t="s">
        <v>154</v>
      </c>
      <c r="N3104" s="43">
        <v>0.61458333333333337</v>
      </c>
      <c r="O3104" s="158">
        <v>2</v>
      </c>
      <c r="P3104" s="53" t="s">
        <v>17</v>
      </c>
      <c r="Q3104" s="461"/>
      <c r="R3104" s="461"/>
      <c r="S3104" s="461"/>
      <c r="T3104" s="109">
        <f t="shared" si="291"/>
        <v>0.61458333333333326</v>
      </c>
      <c r="U3104" s="109">
        <f t="shared" si="292"/>
        <v>0.58333333333333326</v>
      </c>
      <c r="V3104" s="41">
        <f>IFERROR(VLOOKUP(L3104,'[1]ZESTAWIENIE NUMERÓW BOCZNYCH'!$A:$B,1,0),"")</f>
        <v>2206</v>
      </c>
      <c r="W3104" s="53" t="str">
        <f>IFERROR(VLOOKUP(V3104,'[1]ZESTAWIENIE NUMERÓW BOCZNYCH'!$A:$B,2,0),P3104)</f>
        <v>K2</v>
      </c>
      <c r="X3104" s="53" t="s">
        <v>12</v>
      </c>
      <c r="Y3104" s="53">
        <f>VLOOKUP(W3104,'[1]LICZBA MIEJSC'!$A:$C,2,0)</f>
        <v>20</v>
      </c>
      <c r="Z3104" s="53">
        <f>VLOOKUP(W3104,'[1]LICZBA MIEJSC'!$A:$C,3,0)</f>
        <v>210</v>
      </c>
      <c r="AA3104" s="53">
        <f t="shared" si="288"/>
        <v>230</v>
      </c>
      <c r="AB3104" s="41">
        <f t="shared" si="289"/>
        <v>10</v>
      </c>
      <c r="AC3104" s="113">
        <f t="shared" si="293"/>
        <v>4.3478260869565216E-2</v>
      </c>
      <c r="AD3104" s="299" t="s">
        <v>206</v>
      </c>
    </row>
    <row r="3105" spans="1:30" x14ac:dyDescent="0.25">
      <c r="A3105" s="28" t="s">
        <v>156</v>
      </c>
      <c r="B3105" s="230">
        <v>3104</v>
      </c>
      <c r="C3105" s="53">
        <v>7</v>
      </c>
      <c r="D3105" s="50">
        <v>23018</v>
      </c>
      <c r="E3105" s="437"/>
      <c r="F3105" s="53" t="s">
        <v>390</v>
      </c>
      <c r="G3105" s="158" t="str">
        <f t="shared" si="290"/>
        <v>r3_67</v>
      </c>
      <c r="H3105" s="158" t="s">
        <v>674</v>
      </c>
      <c r="I3105" s="232">
        <v>43237</v>
      </c>
      <c r="J3105" s="49" t="s">
        <v>199</v>
      </c>
      <c r="K3105" s="157">
        <v>1</v>
      </c>
      <c r="L3105" s="50">
        <v>2286</v>
      </c>
      <c r="M3105" s="183" t="s">
        <v>122</v>
      </c>
      <c r="N3105" s="43">
        <v>0.61944444444444446</v>
      </c>
      <c r="O3105" s="158">
        <v>2</v>
      </c>
      <c r="P3105" s="53" t="s">
        <v>17</v>
      </c>
      <c r="Q3105" s="461"/>
      <c r="R3105" s="461"/>
      <c r="S3105" s="461"/>
      <c r="T3105" s="109">
        <f t="shared" si="291"/>
        <v>0.61458333333333326</v>
      </c>
      <c r="U3105" s="109">
        <f t="shared" si="292"/>
        <v>0.58333333333333326</v>
      </c>
      <c r="V3105" s="41">
        <f>IFERROR(VLOOKUP(L3105,'[1]ZESTAWIENIE NUMERÓW BOCZNYCH'!$A:$B,1,0),"")</f>
        <v>2286</v>
      </c>
      <c r="W3105" s="53" t="str">
        <f>IFERROR(VLOOKUP(V3105,'[1]ZESTAWIENIE NUMERÓW BOCZNYCH'!$A:$B,2,0),P3105)</f>
        <v>K2</v>
      </c>
      <c r="X3105" s="53" t="s">
        <v>12</v>
      </c>
      <c r="Y3105" s="53">
        <f>VLOOKUP(W3105,'[1]LICZBA MIEJSC'!$A:$C,2,0)</f>
        <v>20</v>
      </c>
      <c r="Z3105" s="53">
        <f>VLOOKUP(W3105,'[1]LICZBA MIEJSC'!$A:$C,3,0)</f>
        <v>210</v>
      </c>
      <c r="AA3105" s="53">
        <f t="shared" si="288"/>
        <v>230</v>
      </c>
      <c r="AB3105" s="41">
        <f t="shared" si="289"/>
        <v>10</v>
      </c>
      <c r="AC3105" s="113">
        <f t="shared" si="293"/>
        <v>4.3478260869565216E-2</v>
      </c>
      <c r="AD3105" s="299" t="s">
        <v>206</v>
      </c>
    </row>
    <row r="3106" spans="1:30" x14ac:dyDescent="0.25">
      <c r="A3106" s="28" t="s">
        <v>156</v>
      </c>
      <c r="B3106" s="46">
        <v>3105</v>
      </c>
      <c r="C3106" s="53">
        <v>7</v>
      </c>
      <c r="D3106" s="50">
        <v>23018</v>
      </c>
      <c r="E3106" s="437"/>
      <c r="F3106" s="53" t="s">
        <v>390</v>
      </c>
      <c r="G3106" s="158" t="str">
        <f t="shared" si="290"/>
        <v>r3_67</v>
      </c>
      <c r="H3106" s="421" t="s">
        <v>674</v>
      </c>
      <c r="I3106" s="232">
        <v>43237</v>
      </c>
      <c r="J3106" s="49" t="s">
        <v>199</v>
      </c>
      <c r="K3106" s="157">
        <v>7</v>
      </c>
      <c r="L3106" s="50">
        <v>2230</v>
      </c>
      <c r="M3106" s="53" t="s">
        <v>148</v>
      </c>
      <c r="N3106" s="43">
        <v>0.62291666666666667</v>
      </c>
      <c r="O3106" s="158">
        <v>2</v>
      </c>
      <c r="P3106" s="53" t="s">
        <v>19</v>
      </c>
      <c r="Q3106" s="461"/>
      <c r="R3106" s="461"/>
      <c r="S3106" s="461"/>
      <c r="T3106" s="109">
        <f t="shared" si="291"/>
        <v>0.61458333333333326</v>
      </c>
      <c r="U3106" s="109">
        <f t="shared" si="292"/>
        <v>0.58333333333333326</v>
      </c>
      <c r="V3106" s="41">
        <f>IFERROR(VLOOKUP(L3106,'[1]ZESTAWIENIE NUMERÓW BOCZNYCH'!$A:$B,1,0),"")</f>
        <v>2230</v>
      </c>
      <c r="W3106" s="53" t="str">
        <f>IFERROR(VLOOKUP(V3106,'[1]ZESTAWIENIE NUMERÓW BOCZNYCH'!$A:$B,2,0),P3106)</f>
        <v>K2</v>
      </c>
      <c r="X3106" s="53" t="s">
        <v>12</v>
      </c>
      <c r="Y3106" s="53">
        <f>VLOOKUP(W3106,'[1]LICZBA MIEJSC'!$A:$C,2,0)</f>
        <v>20</v>
      </c>
      <c r="Z3106" s="53">
        <f>VLOOKUP(W3106,'[1]LICZBA MIEJSC'!$A:$C,3,0)</f>
        <v>210</v>
      </c>
      <c r="AA3106" s="53">
        <f t="shared" si="288"/>
        <v>230</v>
      </c>
      <c r="AB3106" s="41">
        <f t="shared" si="289"/>
        <v>10</v>
      </c>
      <c r="AC3106" s="113">
        <f t="shared" si="293"/>
        <v>4.3478260869565216E-2</v>
      </c>
      <c r="AD3106" s="299" t="s">
        <v>206</v>
      </c>
    </row>
    <row r="3107" spans="1:30" x14ac:dyDescent="0.25">
      <c r="A3107" s="28" t="s">
        <v>156</v>
      </c>
      <c r="B3107" s="46">
        <v>3106</v>
      </c>
      <c r="C3107" s="53">
        <v>7</v>
      </c>
      <c r="D3107" s="50">
        <v>23018</v>
      </c>
      <c r="E3107" s="437"/>
      <c r="F3107" s="53" t="s">
        <v>390</v>
      </c>
      <c r="G3107" s="158" t="str">
        <f t="shared" si="290"/>
        <v>r3_67</v>
      </c>
      <c r="H3107" s="158" t="s">
        <v>674</v>
      </c>
      <c r="I3107" s="232">
        <v>43237</v>
      </c>
      <c r="J3107" s="49" t="s">
        <v>199</v>
      </c>
      <c r="K3107" s="157">
        <v>15</v>
      </c>
      <c r="L3107" s="50">
        <v>2716</v>
      </c>
      <c r="M3107" s="64" t="s">
        <v>154</v>
      </c>
      <c r="N3107" s="43">
        <v>0.62430555555555556</v>
      </c>
      <c r="O3107" s="158">
        <v>3</v>
      </c>
      <c r="P3107" s="53" t="s">
        <v>22</v>
      </c>
      <c r="Q3107" s="461"/>
      <c r="R3107" s="461"/>
      <c r="S3107" s="461"/>
      <c r="T3107" s="109">
        <f t="shared" si="291"/>
        <v>0.61458333333333326</v>
      </c>
      <c r="U3107" s="109">
        <f t="shared" si="292"/>
        <v>0.58333333333333326</v>
      </c>
      <c r="V3107" s="41">
        <f>IFERROR(VLOOKUP(L3107,'[1]ZESTAWIENIE NUMERÓW BOCZNYCH'!$A:$B,1,0),"")</f>
        <v>2716</v>
      </c>
      <c r="W3107" s="53" t="str">
        <f>IFERROR(VLOOKUP(V3107,'[1]ZESTAWIENIE NUMERÓW BOCZNYCH'!$A:$B,2,0),P3107)</f>
        <v>P3</v>
      </c>
      <c r="X3107" s="53" t="s">
        <v>12</v>
      </c>
      <c r="Y3107" s="53">
        <f>VLOOKUP(W3107,'[1]LICZBA MIEJSC'!$A:$C,2,0)</f>
        <v>40</v>
      </c>
      <c r="Z3107" s="53">
        <f>VLOOKUP(W3107,'[1]LICZBA MIEJSC'!$A:$C,3,0)</f>
        <v>135</v>
      </c>
      <c r="AA3107" s="53">
        <f t="shared" si="288"/>
        <v>175</v>
      </c>
      <c r="AB3107" s="41">
        <f t="shared" si="289"/>
        <v>36</v>
      </c>
      <c r="AC3107" s="113">
        <f t="shared" si="293"/>
        <v>0.20571428571428571</v>
      </c>
      <c r="AD3107" s="299" t="s">
        <v>206</v>
      </c>
    </row>
    <row r="3108" spans="1:30" x14ac:dyDescent="0.25">
      <c r="A3108" s="28" t="s">
        <v>156</v>
      </c>
      <c r="B3108" s="230">
        <v>3107</v>
      </c>
      <c r="C3108" s="53">
        <v>7</v>
      </c>
      <c r="D3108" s="50">
        <v>23018</v>
      </c>
      <c r="E3108" s="437"/>
      <c r="F3108" s="53" t="s">
        <v>390</v>
      </c>
      <c r="G3108" s="158" t="str">
        <f t="shared" si="290"/>
        <v>r3_67</v>
      </c>
      <c r="H3108" s="158" t="s">
        <v>674</v>
      </c>
      <c r="I3108" s="232">
        <v>43237</v>
      </c>
      <c r="J3108" s="49" t="s">
        <v>199</v>
      </c>
      <c r="K3108" s="157">
        <v>1</v>
      </c>
      <c r="L3108" s="50">
        <v>2464</v>
      </c>
      <c r="M3108" s="183" t="s">
        <v>122</v>
      </c>
      <c r="N3108" s="43">
        <v>0.62777777777777777</v>
      </c>
      <c r="O3108" s="158">
        <v>2</v>
      </c>
      <c r="P3108" s="53" t="s">
        <v>17</v>
      </c>
      <c r="Q3108" s="461"/>
      <c r="R3108" s="461"/>
      <c r="S3108" s="461"/>
      <c r="T3108" s="109">
        <f t="shared" si="291"/>
        <v>0.625</v>
      </c>
      <c r="U3108" s="109">
        <f t="shared" si="292"/>
        <v>0.625</v>
      </c>
      <c r="V3108" s="41">
        <f>IFERROR(VLOOKUP(L3108,'[1]ZESTAWIENIE NUMERÓW BOCZNYCH'!$A:$B,1,0),"")</f>
        <v>2464</v>
      </c>
      <c r="W3108" s="53" t="str">
        <f>IFERROR(VLOOKUP(V3108,'[1]ZESTAWIENIE NUMERÓW BOCZNYCH'!$A:$B,2,0),P3108)</f>
        <v>K2</v>
      </c>
      <c r="X3108" s="53" t="s">
        <v>12</v>
      </c>
      <c r="Y3108" s="53">
        <f>VLOOKUP(W3108,'[1]LICZBA MIEJSC'!$A:$C,2,0)</f>
        <v>20</v>
      </c>
      <c r="Z3108" s="53">
        <f>VLOOKUP(W3108,'[1]LICZBA MIEJSC'!$A:$C,3,0)</f>
        <v>210</v>
      </c>
      <c r="AA3108" s="53">
        <f t="shared" si="288"/>
        <v>230</v>
      </c>
      <c r="AB3108" s="41">
        <f t="shared" si="289"/>
        <v>10</v>
      </c>
      <c r="AC3108" s="113">
        <f t="shared" si="293"/>
        <v>4.3478260869565216E-2</v>
      </c>
      <c r="AD3108" s="299" t="s">
        <v>206</v>
      </c>
    </row>
    <row r="3109" spans="1:30" x14ac:dyDescent="0.25">
      <c r="A3109" s="28" t="s">
        <v>156</v>
      </c>
      <c r="B3109" s="46">
        <v>3108</v>
      </c>
      <c r="C3109" s="53">
        <v>7</v>
      </c>
      <c r="D3109" s="50">
        <v>23018</v>
      </c>
      <c r="E3109" s="437"/>
      <c r="F3109" s="53" t="s">
        <v>390</v>
      </c>
      <c r="G3109" s="158" t="str">
        <f t="shared" si="290"/>
        <v>r3_67</v>
      </c>
      <c r="H3109" s="421" t="s">
        <v>674</v>
      </c>
      <c r="I3109" s="232">
        <v>43237</v>
      </c>
      <c r="J3109" s="49" t="s">
        <v>199</v>
      </c>
      <c r="K3109" s="157">
        <v>7</v>
      </c>
      <c r="L3109" s="50">
        <v>2812</v>
      </c>
      <c r="M3109" s="53" t="s">
        <v>148</v>
      </c>
      <c r="N3109" s="43">
        <v>0.62986111111111109</v>
      </c>
      <c r="O3109" s="158">
        <v>3</v>
      </c>
      <c r="P3109" s="53" t="s">
        <v>18</v>
      </c>
      <c r="Q3109" s="461"/>
      <c r="R3109" s="461"/>
      <c r="S3109" s="461"/>
      <c r="T3109" s="109">
        <f t="shared" si="291"/>
        <v>0.625</v>
      </c>
      <c r="U3109" s="109">
        <f t="shared" si="292"/>
        <v>0.625</v>
      </c>
      <c r="V3109" s="41">
        <f>IFERROR(VLOOKUP(L3109,'[1]ZESTAWIENIE NUMERÓW BOCZNYCH'!$A:$B,1,0),"")</f>
        <v>2812</v>
      </c>
      <c r="W3109" s="53" t="str">
        <f>IFERROR(VLOOKUP(V3109,'[1]ZESTAWIENIE NUMERÓW BOCZNYCH'!$A:$B,2,0),P3109)</f>
        <v>MB</v>
      </c>
      <c r="X3109" s="53" t="s">
        <v>12</v>
      </c>
      <c r="Y3109" s="53">
        <f>VLOOKUP(W3109,'[1]LICZBA MIEJSC'!$A:$C,2,0)</f>
        <v>40</v>
      </c>
      <c r="Z3109" s="53">
        <f>VLOOKUP(W3109,'[1]LICZBA MIEJSC'!$A:$C,3,0)</f>
        <v>174</v>
      </c>
      <c r="AA3109" s="53">
        <f t="shared" si="288"/>
        <v>214</v>
      </c>
      <c r="AB3109" s="41">
        <f t="shared" si="289"/>
        <v>36</v>
      </c>
      <c r="AC3109" s="113">
        <f t="shared" si="293"/>
        <v>0.16822429906542055</v>
      </c>
      <c r="AD3109" s="299" t="s">
        <v>206</v>
      </c>
    </row>
    <row r="3110" spans="1:30" x14ac:dyDescent="0.25">
      <c r="A3110" s="28" t="s">
        <v>156</v>
      </c>
      <c r="B3110" s="46">
        <v>3109</v>
      </c>
      <c r="C3110" s="53">
        <v>7</v>
      </c>
      <c r="D3110" s="50">
        <v>23018</v>
      </c>
      <c r="E3110" s="437"/>
      <c r="F3110" s="53" t="s">
        <v>390</v>
      </c>
      <c r="G3110" s="158" t="str">
        <f t="shared" si="290"/>
        <v>r3_67</v>
      </c>
      <c r="H3110" s="158" t="s">
        <v>674</v>
      </c>
      <c r="I3110" s="232">
        <v>43237</v>
      </c>
      <c r="J3110" s="49" t="s">
        <v>199</v>
      </c>
      <c r="K3110" s="157">
        <v>15</v>
      </c>
      <c r="L3110" s="50">
        <v>2807</v>
      </c>
      <c r="M3110" s="64" t="s">
        <v>154</v>
      </c>
      <c r="N3110" s="43">
        <v>0.63194444444444442</v>
      </c>
      <c r="O3110" s="158">
        <v>3</v>
      </c>
      <c r="P3110" s="53" t="s">
        <v>18</v>
      </c>
      <c r="Q3110" s="461"/>
      <c r="R3110" s="461"/>
      <c r="S3110" s="461"/>
      <c r="T3110" s="109">
        <f t="shared" si="291"/>
        <v>0.625</v>
      </c>
      <c r="U3110" s="109">
        <f t="shared" si="292"/>
        <v>0.625</v>
      </c>
      <c r="V3110" s="41">
        <f>IFERROR(VLOOKUP(L3110,'[1]ZESTAWIENIE NUMERÓW BOCZNYCH'!$A:$B,1,0),"")</f>
        <v>2807</v>
      </c>
      <c r="W3110" s="53" t="str">
        <f>IFERROR(VLOOKUP(V3110,'[1]ZESTAWIENIE NUMERÓW BOCZNYCH'!$A:$B,2,0),P3110)</f>
        <v>MB</v>
      </c>
      <c r="X3110" s="53" t="s">
        <v>12</v>
      </c>
      <c r="Y3110" s="53">
        <f>VLOOKUP(W3110,'[1]LICZBA MIEJSC'!$A:$C,2,0)</f>
        <v>40</v>
      </c>
      <c r="Z3110" s="53">
        <f>VLOOKUP(W3110,'[1]LICZBA MIEJSC'!$A:$C,3,0)</f>
        <v>174</v>
      </c>
      <c r="AA3110" s="53">
        <f t="shared" si="288"/>
        <v>214</v>
      </c>
      <c r="AB3110" s="41">
        <f t="shared" si="289"/>
        <v>36</v>
      </c>
      <c r="AC3110" s="113">
        <f t="shared" si="293"/>
        <v>0.16822429906542055</v>
      </c>
      <c r="AD3110" s="299" t="s">
        <v>206</v>
      </c>
    </row>
    <row r="3111" spans="1:30" x14ac:dyDescent="0.25">
      <c r="A3111" s="28" t="s">
        <v>156</v>
      </c>
      <c r="B3111" s="46">
        <v>3110</v>
      </c>
      <c r="C3111" s="53">
        <v>7</v>
      </c>
      <c r="D3111" s="50">
        <v>23018</v>
      </c>
      <c r="E3111" s="437"/>
      <c r="F3111" s="53" t="s">
        <v>390</v>
      </c>
      <c r="G3111" s="158" t="str">
        <f t="shared" si="290"/>
        <v>r3_67</v>
      </c>
      <c r="H3111" s="158" t="s">
        <v>674</v>
      </c>
      <c r="I3111" s="232">
        <v>43237</v>
      </c>
      <c r="J3111" s="49" t="s">
        <v>199</v>
      </c>
      <c r="K3111" s="157">
        <v>1</v>
      </c>
      <c r="L3111" s="50">
        <v>2818</v>
      </c>
      <c r="M3111" s="56" t="s">
        <v>122</v>
      </c>
      <c r="N3111" s="43">
        <v>0.63611111111111118</v>
      </c>
      <c r="O3111" s="158">
        <v>3</v>
      </c>
      <c r="P3111" s="53" t="s">
        <v>18</v>
      </c>
      <c r="Q3111" s="461"/>
      <c r="R3111" s="461"/>
      <c r="S3111" s="461"/>
      <c r="T3111" s="109">
        <f t="shared" si="291"/>
        <v>0.63541666666666663</v>
      </c>
      <c r="U3111" s="109">
        <f t="shared" si="292"/>
        <v>0.625</v>
      </c>
      <c r="V3111" s="41">
        <f>IFERROR(VLOOKUP(L3111,'[1]ZESTAWIENIE NUMERÓW BOCZNYCH'!$A:$B,1,0),"")</f>
        <v>2818</v>
      </c>
      <c r="W3111" s="53" t="str">
        <f>IFERROR(VLOOKUP(V3111,'[1]ZESTAWIENIE NUMERÓW BOCZNYCH'!$A:$B,2,0),P3111)</f>
        <v>MB</v>
      </c>
      <c r="X3111" s="53" t="s">
        <v>12</v>
      </c>
      <c r="Y3111" s="53">
        <f>VLOOKUP(W3111,'[1]LICZBA MIEJSC'!$A:$C,2,0)</f>
        <v>40</v>
      </c>
      <c r="Z3111" s="53">
        <f>VLOOKUP(W3111,'[1]LICZBA MIEJSC'!$A:$C,3,0)</f>
        <v>174</v>
      </c>
      <c r="AA3111" s="53">
        <f t="shared" si="288"/>
        <v>214</v>
      </c>
      <c r="AB3111" s="41">
        <f t="shared" si="289"/>
        <v>36</v>
      </c>
      <c r="AC3111" s="113">
        <f t="shared" si="293"/>
        <v>0.16822429906542055</v>
      </c>
      <c r="AD3111" s="299" t="s">
        <v>206</v>
      </c>
    </row>
    <row r="3112" spans="1:30" x14ac:dyDescent="0.25">
      <c r="A3112" s="28" t="s">
        <v>156</v>
      </c>
      <c r="B3112" s="46">
        <v>3111</v>
      </c>
      <c r="C3112" s="53">
        <v>7</v>
      </c>
      <c r="D3112" s="50">
        <v>23018</v>
      </c>
      <c r="E3112" s="437"/>
      <c r="F3112" s="53" t="s">
        <v>390</v>
      </c>
      <c r="G3112" s="158" t="str">
        <f t="shared" si="290"/>
        <v>r3_67</v>
      </c>
      <c r="H3112" s="421" t="s">
        <v>674</v>
      </c>
      <c r="I3112" s="232">
        <v>43237</v>
      </c>
      <c r="J3112" s="49" t="s">
        <v>199</v>
      </c>
      <c r="K3112" s="157">
        <v>7</v>
      </c>
      <c r="L3112" s="50">
        <v>2904</v>
      </c>
      <c r="M3112" s="53" t="s">
        <v>148</v>
      </c>
      <c r="N3112" s="43">
        <v>0.63958333333333328</v>
      </c>
      <c r="O3112" s="158">
        <v>3</v>
      </c>
      <c r="P3112" s="53" t="s">
        <v>18</v>
      </c>
      <c r="Q3112" s="461"/>
      <c r="R3112" s="461"/>
      <c r="S3112" s="461"/>
      <c r="T3112" s="109">
        <f t="shared" si="291"/>
        <v>0.63541666666666663</v>
      </c>
      <c r="U3112" s="109">
        <f t="shared" si="292"/>
        <v>0.625</v>
      </c>
      <c r="V3112" s="41">
        <f>IFERROR(VLOOKUP(L3112,'[1]ZESTAWIENIE NUMERÓW BOCZNYCH'!$A:$B,1,0),"")</f>
        <v>2904</v>
      </c>
      <c r="W3112" s="53" t="str">
        <f>IFERROR(VLOOKUP(V3112,'[1]ZESTAWIENIE NUMERÓW BOCZNYCH'!$A:$B,2,0),P3112)</f>
        <v>MB</v>
      </c>
      <c r="X3112" s="53" t="s">
        <v>12</v>
      </c>
      <c r="Y3112" s="53">
        <f>VLOOKUP(W3112,'[1]LICZBA MIEJSC'!$A:$C,2,0)</f>
        <v>40</v>
      </c>
      <c r="Z3112" s="53">
        <f>VLOOKUP(W3112,'[1]LICZBA MIEJSC'!$A:$C,3,0)</f>
        <v>174</v>
      </c>
      <c r="AA3112" s="53">
        <f t="shared" si="288"/>
        <v>214</v>
      </c>
      <c r="AB3112" s="41">
        <f t="shared" si="289"/>
        <v>36</v>
      </c>
      <c r="AC3112" s="113">
        <f t="shared" si="293"/>
        <v>0.16822429906542055</v>
      </c>
      <c r="AD3112" s="299" t="s">
        <v>206</v>
      </c>
    </row>
    <row r="3113" spans="1:30" x14ac:dyDescent="0.25">
      <c r="A3113" s="28" t="s">
        <v>156</v>
      </c>
      <c r="B3113" s="230">
        <v>3112</v>
      </c>
      <c r="C3113" s="53">
        <v>7</v>
      </c>
      <c r="D3113" s="50">
        <v>23018</v>
      </c>
      <c r="E3113" s="437"/>
      <c r="F3113" s="53" t="s">
        <v>390</v>
      </c>
      <c r="G3113" s="158" t="str">
        <f t="shared" si="290"/>
        <v>r3_67</v>
      </c>
      <c r="H3113" s="158" t="s">
        <v>674</v>
      </c>
      <c r="I3113" s="232">
        <v>43237</v>
      </c>
      <c r="J3113" s="49" t="s">
        <v>199</v>
      </c>
      <c r="K3113" s="157">
        <v>15</v>
      </c>
      <c r="L3113" s="50">
        <v>2260</v>
      </c>
      <c r="M3113" s="64" t="s">
        <v>154</v>
      </c>
      <c r="N3113" s="43">
        <v>0.64027777777777783</v>
      </c>
      <c r="O3113" s="158">
        <v>2</v>
      </c>
      <c r="P3113" s="53" t="s">
        <v>17</v>
      </c>
      <c r="Q3113" s="461"/>
      <c r="R3113" s="461"/>
      <c r="S3113" s="461"/>
      <c r="T3113" s="109">
        <f t="shared" si="291"/>
        <v>0.63541666666666663</v>
      </c>
      <c r="U3113" s="109">
        <f t="shared" si="292"/>
        <v>0.625</v>
      </c>
      <c r="V3113" s="41">
        <f>IFERROR(VLOOKUP(L3113,'[1]ZESTAWIENIE NUMERÓW BOCZNYCH'!$A:$B,1,0),"")</f>
        <v>2260</v>
      </c>
      <c r="W3113" s="53" t="str">
        <f>IFERROR(VLOOKUP(V3113,'[1]ZESTAWIENIE NUMERÓW BOCZNYCH'!$A:$B,2,0),P3113)</f>
        <v>K2</v>
      </c>
      <c r="X3113" s="53" t="s">
        <v>12</v>
      </c>
      <c r="Y3113" s="53">
        <f>VLOOKUP(W3113,'[1]LICZBA MIEJSC'!$A:$C,2,0)</f>
        <v>20</v>
      </c>
      <c r="Z3113" s="53">
        <f>VLOOKUP(W3113,'[1]LICZBA MIEJSC'!$A:$C,3,0)</f>
        <v>210</v>
      </c>
      <c r="AA3113" s="53">
        <f t="shared" si="288"/>
        <v>230</v>
      </c>
      <c r="AB3113" s="41">
        <f t="shared" si="289"/>
        <v>10</v>
      </c>
      <c r="AC3113" s="113">
        <f t="shared" si="293"/>
        <v>4.3478260869565216E-2</v>
      </c>
      <c r="AD3113" s="299" t="s">
        <v>206</v>
      </c>
    </row>
    <row r="3114" spans="1:30" x14ac:dyDescent="0.25">
      <c r="A3114" s="28" t="s">
        <v>156</v>
      </c>
      <c r="B3114" s="230">
        <v>3113</v>
      </c>
      <c r="C3114" s="53">
        <v>7</v>
      </c>
      <c r="D3114" s="50">
        <v>23018</v>
      </c>
      <c r="E3114" s="437"/>
      <c r="F3114" s="53" t="s">
        <v>390</v>
      </c>
      <c r="G3114" s="158" t="str">
        <f t="shared" si="290"/>
        <v>r3_67</v>
      </c>
      <c r="H3114" s="158" t="s">
        <v>674</v>
      </c>
      <c r="I3114" s="232">
        <v>43237</v>
      </c>
      <c r="J3114" s="49" t="s">
        <v>199</v>
      </c>
      <c r="K3114" s="157">
        <v>1</v>
      </c>
      <c r="L3114" s="50">
        <v>2386</v>
      </c>
      <c r="M3114" s="183" t="s">
        <v>122</v>
      </c>
      <c r="N3114" s="43">
        <v>0.64444444444444449</v>
      </c>
      <c r="O3114" s="158">
        <v>3</v>
      </c>
      <c r="P3114" s="53" t="s">
        <v>17</v>
      </c>
      <c r="Q3114" s="461"/>
      <c r="R3114" s="461"/>
      <c r="S3114" s="461"/>
      <c r="T3114" s="109">
        <f t="shared" si="291"/>
        <v>0.63541666666666663</v>
      </c>
      <c r="U3114" s="109">
        <f t="shared" si="292"/>
        <v>0.625</v>
      </c>
      <c r="V3114" s="41">
        <f>IFERROR(VLOOKUP(L3114,'[1]ZESTAWIENIE NUMERÓW BOCZNYCH'!$A:$B,1,0),"")</f>
        <v>2386</v>
      </c>
      <c r="W3114" s="53" t="str">
        <f>IFERROR(VLOOKUP(V3114,'[1]ZESTAWIENIE NUMERÓW BOCZNYCH'!$A:$B,2,0),P3114)</f>
        <v>K2</v>
      </c>
      <c r="X3114" s="53" t="s">
        <v>12</v>
      </c>
      <c r="Y3114" s="53">
        <f>VLOOKUP(W3114,'[1]LICZBA MIEJSC'!$A:$C,2,0)</f>
        <v>20</v>
      </c>
      <c r="Z3114" s="53">
        <f>VLOOKUP(W3114,'[1]LICZBA MIEJSC'!$A:$C,3,0)</f>
        <v>210</v>
      </c>
      <c r="AA3114" s="53">
        <f t="shared" si="288"/>
        <v>230</v>
      </c>
      <c r="AB3114" s="41">
        <f t="shared" si="289"/>
        <v>18</v>
      </c>
      <c r="AC3114" s="113">
        <f t="shared" si="293"/>
        <v>7.8260869565217397E-2</v>
      </c>
      <c r="AD3114" s="299" t="s">
        <v>206</v>
      </c>
    </row>
    <row r="3115" spans="1:30" x14ac:dyDescent="0.25">
      <c r="A3115" s="28" t="s">
        <v>156</v>
      </c>
      <c r="B3115" s="46">
        <v>3114</v>
      </c>
      <c r="C3115" s="53">
        <v>7</v>
      </c>
      <c r="D3115" s="50">
        <v>23018</v>
      </c>
      <c r="E3115" s="437"/>
      <c r="F3115" s="53" t="s">
        <v>390</v>
      </c>
      <c r="G3115" s="158" t="str">
        <f t="shared" si="290"/>
        <v>r3_67</v>
      </c>
      <c r="H3115" s="421" t="s">
        <v>674</v>
      </c>
      <c r="I3115" s="232">
        <v>43237</v>
      </c>
      <c r="J3115" s="49" t="s">
        <v>199</v>
      </c>
      <c r="K3115" s="157">
        <v>7</v>
      </c>
      <c r="L3115" s="50">
        <v>2717</v>
      </c>
      <c r="M3115" s="53" t="s">
        <v>148</v>
      </c>
      <c r="N3115" s="43">
        <v>0.64722222222222225</v>
      </c>
      <c r="O3115" s="158">
        <v>3</v>
      </c>
      <c r="P3115" s="53" t="s">
        <v>22</v>
      </c>
      <c r="Q3115" s="461"/>
      <c r="R3115" s="461"/>
      <c r="S3115" s="461"/>
      <c r="T3115" s="109">
        <f t="shared" si="291"/>
        <v>0.64583333333333326</v>
      </c>
      <c r="U3115" s="109">
        <f t="shared" si="292"/>
        <v>0.625</v>
      </c>
      <c r="V3115" s="41">
        <f>IFERROR(VLOOKUP(L3115,'[1]ZESTAWIENIE NUMERÓW BOCZNYCH'!$A:$B,1,0),"")</f>
        <v>2717</v>
      </c>
      <c r="W3115" s="53" t="str">
        <f>IFERROR(VLOOKUP(V3115,'[1]ZESTAWIENIE NUMERÓW BOCZNYCH'!$A:$B,2,0),P3115)</f>
        <v>P3</v>
      </c>
      <c r="X3115" s="53" t="s">
        <v>12</v>
      </c>
      <c r="Y3115" s="53">
        <f>VLOOKUP(W3115,'[1]LICZBA MIEJSC'!$A:$C,2,0)</f>
        <v>40</v>
      </c>
      <c r="Z3115" s="53">
        <f>VLOOKUP(W3115,'[1]LICZBA MIEJSC'!$A:$C,3,0)</f>
        <v>135</v>
      </c>
      <c r="AA3115" s="53">
        <f t="shared" si="288"/>
        <v>175</v>
      </c>
      <c r="AB3115" s="41">
        <f t="shared" si="289"/>
        <v>36</v>
      </c>
      <c r="AC3115" s="113">
        <f t="shared" si="293"/>
        <v>0.20571428571428571</v>
      </c>
      <c r="AD3115" s="299" t="s">
        <v>206</v>
      </c>
    </row>
    <row r="3116" spans="1:30" x14ac:dyDescent="0.25">
      <c r="A3116" s="28" t="s">
        <v>156</v>
      </c>
      <c r="B3116" s="230">
        <v>3115</v>
      </c>
      <c r="C3116" s="53">
        <v>7</v>
      </c>
      <c r="D3116" s="50">
        <v>23018</v>
      </c>
      <c r="E3116" s="437"/>
      <c r="F3116" s="53" t="s">
        <v>390</v>
      </c>
      <c r="G3116" s="158" t="str">
        <f t="shared" si="290"/>
        <v>r3_67</v>
      </c>
      <c r="H3116" s="158" t="s">
        <v>674</v>
      </c>
      <c r="I3116" s="232">
        <v>43237</v>
      </c>
      <c r="J3116" s="49" t="s">
        <v>199</v>
      </c>
      <c r="K3116" s="157">
        <v>15</v>
      </c>
      <c r="L3116" s="50">
        <v>2308</v>
      </c>
      <c r="M3116" s="64" t="s">
        <v>154</v>
      </c>
      <c r="N3116" s="43">
        <v>0.65069444444444446</v>
      </c>
      <c r="O3116" s="158">
        <v>2</v>
      </c>
      <c r="P3116" s="53" t="s">
        <v>17</v>
      </c>
      <c r="Q3116" s="461"/>
      <c r="R3116" s="461"/>
      <c r="S3116" s="461"/>
      <c r="T3116" s="109">
        <f t="shared" si="291"/>
        <v>0.64583333333333326</v>
      </c>
      <c r="U3116" s="109">
        <f t="shared" si="292"/>
        <v>0.625</v>
      </c>
      <c r="V3116" s="41">
        <f>IFERROR(VLOOKUP(L3116,'[1]ZESTAWIENIE NUMERÓW BOCZNYCH'!$A:$B,1,0),"")</f>
        <v>2308</v>
      </c>
      <c r="W3116" s="53" t="str">
        <f>IFERROR(VLOOKUP(V3116,'[1]ZESTAWIENIE NUMERÓW BOCZNYCH'!$A:$B,2,0),P3116)</f>
        <v>K2</v>
      </c>
      <c r="X3116" s="53" t="s">
        <v>12</v>
      </c>
      <c r="Y3116" s="53">
        <f>VLOOKUP(W3116,'[1]LICZBA MIEJSC'!$A:$C,2,0)</f>
        <v>20</v>
      </c>
      <c r="Z3116" s="53">
        <f>VLOOKUP(W3116,'[1]LICZBA MIEJSC'!$A:$C,3,0)</f>
        <v>210</v>
      </c>
      <c r="AA3116" s="53">
        <f t="shared" si="288"/>
        <v>230</v>
      </c>
      <c r="AB3116" s="41">
        <f t="shared" si="289"/>
        <v>10</v>
      </c>
      <c r="AC3116" s="113">
        <f t="shared" si="293"/>
        <v>4.3478260869565216E-2</v>
      </c>
      <c r="AD3116" s="299" t="s">
        <v>206</v>
      </c>
    </row>
    <row r="3117" spans="1:30" x14ac:dyDescent="0.25">
      <c r="A3117" s="28" t="s">
        <v>156</v>
      </c>
      <c r="B3117" s="46">
        <v>3116</v>
      </c>
      <c r="C3117" s="53">
        <v>8</v>
      </c>
      <c r="D3117" s="50">
        <v>23018</v>
      </c>
      <c r="E3117" s="437"/>
      <c r="F3117" s="53" t="s">
        <v>390</v>
      </c>
      <c r="G3117" s="158" t="str">
        <f t="shared" si="290"/>
        <v>r3_67</v>
      </c>
      <c r="H3117" s="158" t="s">
        <v>674</v>
      </c>
      <c r="I3117" s="232">
        <v>43237</v>
      </c>
      <c r="J3117" s="49" t="s">
        <v>199</v>
      </c>
      <c r="K3117" s="157">
        <v>1</v>
      </c>
      <c r="L3117" s="50">
        <v>2714</v>
      </c>
      <c r="M3117" s="56" t="s">
        <v>122</v>
      </c>
      <c r="N3117" s="43">
        <v>0.65277777777777779</v>
      </c>
      <c r="O3117" s="158">
        <v>2</v>
      </c>
      <c r="P3117" s="53" t="s">
        <v>22</v>
      </c>
      <c r="Q3117" s="461"/>
      <c r="R3117" s="461"/>
      <c r="S3117" s="461"/>
      <c r="T3117" s="109">
        <f t="shared" si="291"/>
        <v>0.64583333333333326</v>
      </c>
      <c r="U3117" s="109">
        <f t="shared" si="292"/>
        <v>0.625</v>
      </c>
      <c r="V3117" s="41">
        <f>IFERROR(VLOOKUP(L3117,'[1]ZESTAWIENIE NUMERÓW BOCZNYCH'!$A:$B,1,0),"")</f>
        <v>2714</v>
      </c>
      <c r="W3117" s="53" t="str">
        <f>IFERROR(VLOOKUP(V3117,'[1]ZESTAWIENIE NUMERÓW BOCZNYCH'!$A:$B,2,0),P3117)</f>
        <v>P3</v>
      </c>
      <c r="X3117" s="53" t="s">
        <v>12</v>
      </c>
      <c r="Y3117" s="53">
        <f>VLOOKUP(W3117,'[1]LICZBA MIEJSC'!$A:$C,2,0)</f>
        <v>40</v>
      </c>
      <c r="Z3117" s="53">
        <f>VLOOKUP(W3117,'[1]LICZBA MIEJSC'!$A:$C,3,0)</f>
        <v>135</v>
      </c>
      <c r="AA3117" s="53">
        <f t="shared" si="288"/>
        <v>175</v>
      </c>
      <c r="AB3117" s="41">
        <f t="shared" si="289"/>
        <v>20</v>
      </c>
      <c r="AC3117" s="113">
        <f t="shared" si="293"/>
        <v>0.11428571428571428</v>
      </c>
      <c r="AD3117" s="299" t="s">
        <v>206</v>
      </c>
    </row>
    <row r="3118" spans="1:30" x14ac:dyDescent="0.25">
      <c r="A3118" s="28" t="s">
        <v>156</v>
      </c>
      <c r="B3118" s="46">
        <v>3117</v>
      </c>
      <c r="C3118" s="53">
        <v>8</v>
      </c>
      <c r="D3118" s="50">
        <v>23018</v>
      </c>
      <c r="E3118" s="437"/>
      <c r="F3118" s="53" t="s">
        <v>390</v>
      </c>
      <c r="G3118" s="158" t="str">
        <f t="shared" si="290"/>
        <v>r3_67</v>
      </c>
      <c r="H3118" s="421" t="s">
        <v>674</v>
      </c>
      <c r="I3118" s="232">
        <v>43237</v>
      </c>
      <c r="J3118" s="49" t="s">
        <v>199</v>
      </c>
      <c r="K3118" s="157">
        <v>7</v>
      </c>
      <c r="L3118" s="50">
        <v>2909</v>
      </c>
      <c r="M3118" s="53" t="s">
        <v>148</v>
      </c>
      <c r="N3118" s="43">
        <v>0.65555555555555556</v>
      </c>
      <c r="O3118" s="158">
        <v>3</v>
      </c>
      <c r="P3118" s="53" t="s">
        <v>18</v>
      </c>
      <c r="Q3118" s="461"/>
      <c r="R3118" s="461"/>
      <c r="S3118" s="461"/>
      <c r="T3118" s="109">
        <f t="shared" si="291"/>
        <v>0.64583333333333326</v>
      </c>
      <c r="U3118" s="109">
        <f t="shared" si="292"/>
        <v>0.625</v>
      </c>
      <c r="V3118" s="41">
        <f>IFERROR(VLOOKUP(L3118,'[1]ZESTAWIENIE NUMERÓW BOCZNYCH'!$A:$B,1,0),"")</f>
        <v>2909</v>
      </c>
      <c r="W3118" s="53" t="str">
        <f>IFERROR(VLOOKUP(V3118,'[1]ZESTAWIENIE NUMERÓW BOCZNYCH'!$A:$B,2,0),P3118)</f>
        <v>MB</v>
      </c>
      <c r="X3118" s="53" t="s">
        <v>12</v>
      </c>
      <c r="Y3118" s="53">
        <f>VLOOKUP(W3118,'[1]LICZBA MIEJSC'!$A:$C,2,0)</f>
        <v>40</v>
      </c>
      <c r="Z3118" s="53">
        <f>VLOOKUP(W3118,'[1]LICZBA MIEJSC'!$A:$C,3,0)</f>
        <v>174</v>
      </c>
      <c r="AA3118" s="53">
        <f t="shared" si="288"/>
        <v>214</v>
      </c>
      <c r="AB3118" s="41">
        <f t="shared" si="289"/>
        <v>36</v>
      </c>
      <c r="AC3118" s="113">
        <f t="shared" si="293"/>
        <v>0.16822429906542055</v>
      </c>
      <c r="AD3118" s="299" t="s">
        <v>206</v>
      </c>
    </row>
    <row r="3119" spans="1:30" x14ac:dyDescent="0.25">
      <c r="A3119" s="28" t="s">
        <v>156</v>
      </c>
      <c r="B3119" s="230">
        <v>3118</v>
      </c>
      <c r="C3119" s="53">
        <v>8</v>
      </c>
      <c r="D3119" s="50">
        <v>23018</v>
      </c>
      <c r="E3119" s="437"/>
      <c r="F3119" s="53" t="s">
        <v>390</v>
      </c>
      <c r="G3119" s="158" t="str">
        <f t="shared" si="290"/>
        <v>r3_67</v>
      </c>
      <c r="H3119" s="158" t="s">
        <v>674</v>
      </c>
      <c r="I3119" s="232">
        <v>43237</v>
      </c>
      <c r="J3119" s="49" t="s">
        <v>199</v>
      </c>
      <c r="K3119" s="157">
        <v>15</v>
      </c>
      <c r="L3119" s="50">
        <v>2450</v>
      </c>
      <c r="M3119" s="64" t="s">
        <v>154</v>
      </c>
      <c r="N3119" s="43">
        <v>0.65625</v>
      </c>
      <c r="O3119" s="158">
        <v>2</v>
      </c>
      <c r="P3119" s="53" t="s">
        <v>17</v>
      </c>
      <c r="Q3119" s="461"/>
      <c r="R3119" s="461"/>
      <c r="S3119" s="461"/>
      <c r="T3119" s="109">
        <f t="shared" si="291"/>
        <v>0.65625</v>
      </c>
      <c r="U3119" s="109">
        <f t="shared" si="292"/>
        <v>0.625</v>
      </c>
      <c r="V3119" s="41">
        <f>IFERROR(VLOOKUP(L3119,'[1]ZESTAWIENIE NUMERÓW BOCZNYCH'!$A:$B,1,0),"")</f>
        <v>2450</v>
      </c>
      <c r="W3119" s="53" t="str">
        <f>IFERROR(VLOOKUP(V3119,'[1]ZESTAWIENIE NUMERÓW BOCZNYCH'!$A:$B,2,0),P3119)</f>
        <v>K2</v>
      </c>
      <c r="X3119" s="53" t="s">
        <v>12</v>
      </c>
      <c r="Y3119" s="53">
        <f>VLOOKUP(W3119,'[1]LICZBA MIEJSC'!$A:$C,2,0)</f>
        <v>20</v>
      </c>
      <c r="Z3119" s="53">
        <f>VLOOKUP(W3119,'[1]LICZBA MIEJSC'!$A:$C,3,0)</f>
        <v>210</v>
      </c>
      <c r="AA3119" s="53">
        <f t="shared" si="288"/>
        <v>230</v>
      </c>
      <c r="AB3119" s="41">
        <f t="shared" si="289"/>
        <v>10</v>
      </c>
      <c r="AC3119" s="113">
        <f t="shared" si="293"/>
        <v>4.3478260869565216E-2</v>
      </c>
      <c r="AD3119" s="299" t="s">
        <v>206</v>
      </c>
    </row>
    <row r="3120" spans="1:30" x14ac:dyDescent="0.25">
      <c r="A3120" s="28" t="s">
        <v>156</v>
      </c>
      <c r="B3120" s="46">
        <v>3119</v>
      </c>
      <c r="C3120" s="53">
        <v>8</v>
      </c>
      <c r="D3120" s="50">
        <v>23018</v>
      </c>
      <c r="E3120" s="437"/>
      <c r="F3120" s="53" t="s">
        <v>390</v>
      </c>
      <c r="G3120" s="158" t="str">
        <f t="shared" si="290"/>
        <v>r3_67</v>
      </c>
      <c r="H3120" s="158" t="s">
        <v>674</v>
      </c>
      <c r="I3120" s="232">
        <v>43237</v>
      </c>
      <c r="J3120" s="49" t="s">
        <v>199</v>
      </c>
      <c r="K3120" s="157">
        <v>1</v>
      </c>
      <c r="L3120" s="50">
        <v>2901</v>
      </c>
      <c r="M3120" s="56" t="s">
        <v>122</v>
      </c>
      <c r="N3120" s="43">
        <v>0.66111111111111109</v>
      </c>
      <c r="O3120" s="158">
        <v>3</v>
      </c>
      <c r="P3120" s="53" t="s">
        <v>18</v>
      </c>
      <c r="Q3120" s="461"/>
      <c r="R3120" s="461"/>
      <c r="S3120" s="461"/>
      <c r="T3120" s="109">
        <f t="shared" si="291"/>
        <v>0.65625</v>
      </c>
      <c r="U3120" s="109">
        <f t="shared" si="292"/>
        <v>0.625</v>
      </c>
      <c r="V3120" s="41">
        <f>IFERROR(VLOOKUP(L3120,'[1]ZESTAWIENIE NUMERÓW BOCZNYCH'!$A:$B,1,0),"")</f>
        <v>2901</v>
      </c>
      <c r="W3120" s="53" t="str">
        <f>IFERROR(VLOOKUP(V3120,'[1]ZESTAWIENIE NUMERÓW BOCZNYCH'!$A:$B,2,0),P3120)</f>
        <v>MB</v>
      </c>
      <c r="X3120" s="53" t="s">
        <v>12</v>
      </c>
      <c r="Y3120" s="53">
        <f>VLOOKUP(W3120,'[1]LICZBA MIEJSC'!$A:$C,2,0)</f>
        <v>40</v>
      </c>
      <c r="Z3120" s="53">
        <f>VLOOKUP(W3120,'[1]LICZBA MIEJSC'!$A:$C,3,0)</f>
        <v>174</v>
      </c>
      <c r="AA3120" s="53">
        <f t="shared" si="288"/>
        <v>214</v>
      </c>
      <c r="AB3120" s="41">
        <f t="shared" si="289"/>
        <v>36</v>
      </c>
      <c r="AC3120" s="113">
        <f t="shared" si="293"/>
        <v>0.16822429906542055</v>
      </c>
      <c r="AD3120" s="299" t="s">
        <v>206</v>
      </c>
    </row>
    <row r="3121" spans="1:30" x14ac:dyDescent="0.25">
      <c r="A3121" s="28" t="s">
        <v>156</v>
      </c>
      <c r="B3121" s="46">
        <v>3120</v>
      </c>
      <c r="C3121" s="53">
        <v>8</v>
      </c>
      <c r="D3121" s="50">
        <v>23018</v>
      </c>
      <c r="E3121" s="437"/>
      <c r="F3121" s="53" t="s">
        <v>390</v>
      </c>
      <c r="G3121" s="158" t="str">
        <f t="shared" si="290"/>
        <v>r3_67</v>
      </c>
      <c r="H3121" s="421" t="s">
        <v>674</v>
      </c>
      <c r="I3121" s="232">
        <v>43237</v>
      </c>
      <c r="J3121" s="49" t="s">
        <v>199</v>
      </c>
      <c r="K3121" s="157">
        <v>7</v>
      </c>
      <c r="L3121" s="50">
        <v>2907</v>
      </c>
      <c r="M3121" s="53" t="s">
        <v>148</v>
      </c>
      <c r="N3121" s="43">
        <v>0.66319444444444442</v>
      </c>
      <c r="O3121" s="158">
        <v>2</v>
      </c>
      <c r="P3121" s="53" t="s">
        <v>18</v>
      </c>
      <c r="Q3121" s="461"/>
      <c r="R3121" s="461"/>
      <c r="S3121" s="461"/>
      <c r="T3121" s="109">
        <f t="shared" si="291"/>
        <v>0.65625</v>
      </c>
      <c r="U3121" s="109">
        <f t="shared" si="292"/>
        <v>0.625</v>
      </c>
      <c r="V3121" s="41">
        <f>IFERROR(VLOOKUP(L3121,'[1]ZESTAWIENIE NUMERÓW BOCZNYCH'!$A:$B,1,0),"")</f>
        <v>2907</v>
      </c>
      <c r="W3121" s="53" t="str">
        <f>IFERROR(VLOOKUP(V3121,'[1]ZESTAWIENIE NUMERÓW BOCZNYCH'!$A:$B,2,0),P3121)</f>
        <v>MB</v>
      </c>
      <c r="X3121" s="53" t="s">
        <v>12</v>
      </c>
      <c r="Y3121" s="53">
        <f>VLOOKUP(W3121,'[1]LICZBA MIEJSC'!$A:$C,2,0)</f>
        <v>40</v>
      </c>
      <c r="Z3121" s="53">
        <f>VLOOKUP(W3121,'[1]LICZBA MIEJSC'!$A:$C,3,0)</f>
        <v>174</v>
      </c>
      <c r="AA3121" s="53">
        <f t="shared" si="288"/>
        <v>214</v>
      </c>
      <c r="AB3121" s="41">
        <f t="shared" si="289"/>
        <v>20</v>
      </c>
      <c r="AC3121" s="113">
        <f t="shared" si="293"/>
        <v>9.3457943925233641E-2</v>
      </c>
      <c r="AD3121" s="299" t="s">
        <v>206</v>
      </c>
    </row>
    <row r="3122" spans="1:30" x14ac:dyDescent="0.25">
      <c r="A3122" s="28" t="s">
        <v>156</v>
      </c>
      <c r="B3122" s="46">
        <v>3121</v>
      </c>
      <c r="C3122" s="53">
        <v>8</v>
      </c>
      <c r="D3122" s="50">
        <v>23018</v>
      </c>
      <c r="E3122" s="437"/>
      <c r="F3122" s="53" t="s">
        <v>390</v>
      </c>
      <c r="G3122" s="158" t="str">
        <f t="shared" si="290"/>
        <v>r3_67</v>
      </c>
      <c r="H3122" s="158" t="s">
        <v>674</v>
      </c>
      <c r="I3122" s="232">
        <v>43237</v>
      </c>
      <c r="J3122" s="49" t="s">
        <v>199</v>
      </c>
      <c r="K3122" s="157">
        <v>15</v>
      </c>
      <c r="L3122" s="50">
        <v>2710</v>
      </c>
      <c r="M3122" s="64" t="s">
        <v>154</v>
      </c>
      <c r="N3122" s="43">
        <v>0.66527777777777775</v>
      </c>
      <c r="O3122" s="158">
        <v>3</v>
      </c>
      <c r="P3122" s="53" t="s">
        <v>22</v>
      </c>
      <c r="Q3122" s="461"/>
      <c r="R3122" s="461"/>
      <c r="S3122" s="461"/>
      <c r="T3122" s="109">
        <f t="shared" si="291"/>
        <v>0.65625</v>
      </c>
      <c r="U3122" s="109">
        <f t="shared" si="292"/>
        <v>0.625</v>
      </c>
      <c r="V3122" s="41">
        <f>IFERROR(VLOOKUP(L3122,'[1]ZESTAWIENIE NUMERÓW BOCZNYCH'!$A:$B,1,0),"")</f>
        <v>2710</v>
      </c>
      <c r="W3122" s="53" t="str">
        <f>IFERROR(VLOOKUP(V3122,'[1]ZESTAWIENIE NUMERÓW BOCZNYCH'!$A:$B,2,0),P3122)</f>
        <v>P3</v>
      </c>
      <c r="X3122" s="53" t="s">
        <v>12</v>
      </c>
      <c r="Y3122" s="53">
        <f>VLOOKUP(W3122,'[1]LICZBA MIEJSC'!$A:$C,2,0)</f>
        <v>40</v>
      </c>
      <c r="Z3122" s="53">
        <f>VLOOKUP(W3122,'[1]LICZBA MIEJSC'!$A:$C,3,0)</f>
        <v>135</v>
      </c>
      <c r="AA3122" s="53">
        <f t="shared" si="288"/>
        <v>175</v>
      </c>
      <c r="AB3122" s="41">
        <f t="shared" si="289"/>
        <v>36</v>
      </c>
      <c r="AC3122" s="113">
        <f t="shared" si="293"/>
        <v>0.20571428571428571</v>
      </c>
      <c r="AD3122" s="299" t="s">
        <v>206</v>
      </c>
    </row>
    <row r="3123" spans="1:30" x14ac:dyDescent="0.25">
      <c r="A3123" s="28" t="s">
        <v>156</v>
      </c>
      <c r="B3123" s="46">
        <v>3122</v>
      </c>
      <c r="C3123" s="53">
        <v>8</v>
      </c>
      <c r="D3123" s="50">
        <v>23018</v>
      </c>
      <c r="E3123" s="437"/>
      <c r="F3123" s="53" t="s">
        <v>390</v>
      </c>
      <c r="G3123" s="158" t="str">
        <f t="shared" si="290"/>
        <v>r3_67</v>
      </c>
      <c r="H3123" s="158" t="s">
        <v>674</v>
      </c>
      <c r="I3123" s="232">
        <v>43237</v>
      </c>
      <c r="J3123" s="49" t="s">
        <v>199</v>
      </c>
      <c r="K3123" s="157">
        <v>1</v>
      </c>
      <c r="L3123" s="50">
        <v>2802</v>
      </c>
      <c r="M3123" s="56" t="s">
        <v>122</v>
      </c>
      <c r="N3123" s="43">
        <v>0.67083333333333339</v>
      </c>
      <c r="O3123" s="158">
        <v>3</v>
      </c>
      <c r="P3123" s="53" t="s">
        <v>18</v>
      </c>
      <c r="Q3123" s="461"/>
      <c r="R3123" s="461"/>
      <c r="S3123" s="461"/>
      <c r="T3123" s="109">
        <f t="shared" si="291"/>
        <v>0.66666666666666663</v>
      </c>
      <c r="U3123" s="109">
        <f t="shared" si="292"/>
        <v>0.66666666666666663</v>
      </c>
      <c r="V3123" s="41">
        <f>IFERROR(VLOOKUP(L3123,'[1]ZESTAWIENIE NUMERÓW BOCZNYCH'!$A:$B,1,0),"")</f>
        <v>2802</v>
      </c>
      <c r="W3123" s="53" t="str">
        <f>IFERROR(VLOOKUP(V3123,'[1]ZESTAWIENIE NUMERÓW BOCZNYCH'!$A:$B,2,0),P3123)</f>
        <v>MB</v>
      </c>
      <c r="X3123" s="53" t="s">
        <v>12</v>
      </c>
      <c r="Y3123" s="53">
        <f>VLOOKUP(W3123,'[1]LICZBA MIEJSC'!$A:$C,2,0)</f>
        <v>40</v>
      </c>
      <c r="Z3123" s="53">
        <f>VLOOKUP(W3123,'[1]LICZBA MIEJSC'!$A:$C,3,0)</f>
        <v>174</v>
      </c>
      <c r="AA3123" s="53">
        <f t="shared" si="288"/>
        <v>214</v>
      </c>
      <c r="AB3123" s="41">
        <f t="shared" si="289"/>
        <v>36</v>
      </c>
      <c r="AC3123" s="113">
        <f t="shared" si="293"/>
        <v>0.16822429906542055</v>
      </c>
      <c r="AD3123" s="299" t="s">
        <v>206</v>
      </c>
    </row>
    <row r="3124" spans="1:30" x14ac:dyDescent="0.25">
      <c r="A3124" s="28" t="s">
        <v>156</v>
      </c>
      <c r="B3124" s="230">
        <v>3123</v>
      </c>
      <c r="C3124" s="53">
        <v>8</v>
      </c>
      <c r="D3124" s="50">
        <v>23018</v>
      </c>
      <c r="E3124" s="437"/>
      <c r="F3124" s="53" t="s">
        <v>390</v>
      </c>
      <c r="G3124" s="158" t="str">
        <f t="shared" si="290"/>
        <v>r3_67</v>
      </c>
      <c r="H3124" s="158" t="s">
        <v>674</v>
      </c>
      <c r="I3124" s="232">
        <v>43237</v>
      </c>
      <c r="J3124" s="49" t="s">
        <v>199</v>
      </c>
      <c r="K3124" s="157">
        <v>15</v>
      </c>
      <c r="L3124" s="50">
        <v>2522</v>
      </c>
      <c r="M3124" s="188" t="s">
        <v>154</v>
      </c>
      <c r="N3124" s="43">
        <v>0.67361111111111116</v>
      </c>
      <c r="O3124" s="158">
        <v>5</v>
      </c>
      <c r="P3124" s="53" t="s">
        <v>17</v>
      </c>
      <c r="Q3124" s="461"/>
      <c r="R3124" s="461"/>
      <c r="S3124" s="461"/>
      <c r="T3124" s="109">
        <f t="shared" si="291"/>
        <v>0.66666666666666663</v>
      </c>
      <c r="U3124" s="109">
        <f t="shared" si="292"/>
        <v>0.66666666666666663</v>
      </c>
      <c r="V3124" s="41">
        <f>IFERROR(VLOOKUP(L3124,'[1]ZESTAWIENIE NUMERÓW BOCZNYCH'!$A:$B,1,0),"")</f>
        <v>2522</v>
      </c>
      <c r="W3124" s="53" t="str">
        <f>IFERROR(VLOOKUP(V3124,'[1]ZESTAWIENIE NUMERÓW BOCZNYCH'!$A:$B,2,0),P3124)</f>
        <v>K2</v>
      </c>
      <c r="X3124" s="53" t="s">
        <v>12</v>
      </c>
      <c r="Y3124" s="53">
        <f>VLOOKUP(W3124,'[1]LICZBA MIEJSC'!$A:$C,2,0)</f>
        <v>20</v>
      </c>
      <c r="Z3124" s="53">
        <f>VLOOKUP(W3124,'[1]LICZBA MIEJSC'!$A:$C,3,0)</f>
        <v>210</v>
      </c>
      <c r="AA3124" s="53">
        <f t="shared" si="288"/>
        <v>230</v>
      </c>
      <c r="AB3124" s="41">
        <f t="shared" si="289"/>
        <v>207</v>
      </c>
      <c r="AC3124" s="113">
        <f t="shared" si="293"/>
        <v>0.9</v>
      </c>
      <c r="AD3124" s="299" t="s">
        <v>206</v>
      </c>
    </row>
    <row r="3125" spans="1:30" x14ac:dyDescent="0.25">
      <c r="A3125" s="28" t="s">
        <v>156</v>
      </c>
      <c r="B3125" s="46">
        <v>3124</v>
      </c>
      <c r="C3125" s="53">
        <v>8</v>
      </c>
      <c r="D3125" s="50">
        <v>23018</v>
      </c>
      <c r="E3125" s="437"/>
      <c r="F3125" s="53" t="s">
        <v>390</v>
      </c>
      <c r="G3125" s="158" t="str">
        <f t="shared" si="290"/>
        <v>r3_67</v>
      </c>
      <c r="H3125" s="421" t="s">
        <v>674</v>
      </c>
      <c r="I3125" s="232">
        <v>43237</v>
      </c>
      <c r="J3125" s="49" t="s">
        <v>199</v>
      </c>
      <c r="K3125" s="157">
        <v>7</v>
      </c>
      <c r="L3125" s="50">
        <v>2378</v>
      </c>
      <c r="M3125" s="53" t="s">
        <v>148</v>
      </c>
      <c r="N3125" s="43">
        <v>0.67499999999999993</v>
      </c>
      <c r="O3125" s="158">
        <v>3</v>
      </c>
      <c r="P3125" s="53" t="s">
        <v>19</v>
      </c>
      <c r="Q3125" s="461"/>
      <c r="R3125" s="461"/>
      <c r="S3125" s="461"/>
      <c r="T3125" s="109">
        <f t="shared" si="291"/>
        <v>0.66666666666666663</v>
      </c>
      <c r="U3125" s="109">
        <f t="shared" si="292"/>
        <v>0.66666666666666663</v>
      </c>
      <c r="V3125" s="41">
        <f>IFERROR(VLOOKUP(L3125,'[1]ZESTAWIENIE NUMERÓW BOCZNYCH'!$A:$B,1,0),"")</f>
        <v>2378</v>
      </c>
      <c r="W3125" s="53" t="str">
        <f>IFERROR(VLOOKUP(V3125,'[1]ZESTAWIENIE NUMERÓW BOCZNYCH'!$A:$B,2,0),P3125)</f>
        <v>K2</v>
      </c>
      <c r="X3125" s="53" t="s">
        <v>12</v>
      </c>
      <c r="Y3125" s="53">
        <f>VLOOKUP(W3125,'[1]LICZBA MIEJSC'!$A:$C,2,0)</f>
        <v>20</v>
      </c>
      <c r="Z3125" s="53">
        <f>VLOOKUP(W3125,'[1]LICZBA MIEJSC'!$A:$C,3,0)</f>
        <v>210</v>
      </c>
      <c r="AA3125" s="53">
        <f t="shared" si="288"/>
        <v>230</v>
      </c>
      <c r="AB3125" s="41">
        <f t="shared" si="289"/>
        <v>18</v>
      </c>
      <c r="AC3125" s="113">
        <f t="shared" si="293"/>
        <v>7.8260869565217397E-2</v>
      </c>
      <c r="AD3125" s="299" t="s">
        <v>206</v>
      </c>
    </row>
    <row r="3126" spans="1:30" x14ac:dyDescent="0.25">
      <c r="A3126" s="28" t="s">
        <v>156</v>
      </c>
      <c r="B3126" s="230">
        <v>3125</v>
      </c>
      <c r="C3126" s="53">
        <v>8</v>
      </c>
      <c r="D3126" s="50">
        <v>23018</v>
      </c>
      <c r="E3126" s="437"/>
      <c r="F3126" s="53" t="s">
        <v>390</v>
      </c>
      <c r="G3126" s="158" t="str">
        <f t="shared" si="290"/>
        <v>r3_67</v>
      </c>
      <c r="H3126" s="158" t="s">
        <v>674</v>
      </c>
      <c r="I3126" s="232">
        <v>43237</v>
      </c>
      <c r="J3126" s="49" t="s">
        <v>199</v>
      </c>
      <c r="K3126" s="157">
        <v>1</v>
      </c>
      <c r="L3126" s="50">
        <v>2544</v>
      </c>
      <c r="M3126" s="56" t="s">
        <v>122</v>
      </c>
      <c r="N3126" s="43">
        <v>0.67708333333333337</v>
      </c>
      <c r="O3126" s="158">
        <v>3</v>
      </c>
      <c r="P3126" s="53" t="s">
        <v>17</v>
      </c>
      <c r="Q3126" s="461"/>
      <c r="R3126" s="461"/>
      <c r="S3126" s="461"/>
      <c r="T3126" s="109">
        <f t="shared" si="291"/>
        <v>0.67708333333333326</v>
      </c>
      <c r="U3126" s="109">
        <f t="shared" si="292"/>
        <v>0.66666666666666663</v>
      </c>
      <c r="V3126" s="41">
        <f>IFERROR(VLOOKUP(L3126,'[1]ZESTAWIENIE NUMERÓW BOCZNYCH'!$A:$B,1,0),"")</f>
        <v>2544</v>
      </c>
      <c r="W3126" s="53" t="str">
        <f>IFERROR(VLOOKUP(V3126,'[1]ZESTAWIENIE NUMERÓW BOCZNYCH'!$A:$B,2,0),P3126)</f>
        <v>K2</v>
      </c>
      <c r="X3126" s="53" t="s">
        <v>12</v>
      </c>
      <c r="Y3126" s="53">
        <f>VLOOKUP(W3126,'[1]LICZBA MIEJSC'!$A:$C,2,0)</f>
        <v>20</v>
      </c>
      <c r="Z3126" s="53">
        <f>VLOOKUP(W3126,'[1]LICZBA MIEJSC'!$A:$C,3,0)</f>
        <v>210</v>
      </c>
      <c r="AA3126" s="53">
        <f t="shared" si="288"/>
        <v>230</v>
      </c>
      <c r="AB3126" s="41">
        <f t="shared" si="289"/>
        <v>18</v>
      </c>
      <c r="AC3126" s="113">
        <f t="shared" si="293"/>
        <v>7.8260869565217397E-2</v>
      </c>
      <c r="AD3126" s="299" t="s">
        <v>206</v>
      </c>
    </row>
    <row r="3127" spans="1:30" x14ac:dyDescent="0.25">
      <c r="A3127" s="28" t="s">
        <v>156</v>
      </c>
      <c r="B3127" s="230">
        <v>3126</v>
      </c>
      <c r="C3127" s="53">
        <v>8</v>
      </c>
      <c r="D3127" s="50">
        <v>23018</v>
      </c>
      <c r="E3127" s="437"/>
      <c r="F3127" s="53" t="s">
        <v>390</v>
      </c>
      <c r="G3127" s="158" t="str">
        <f t="shared" si="290"/>
        <v>r3_67</v>
      </c>
      <c r="H3127" s="421" t="s">
        <v>674</v>
      </c>
      <c r="I3127" s="232">
        <v>43237</v>
      </c>
      <c r="J3127" s="49" t="s">
        <v>199</v>
      </c>
      <c r="K3127" s="157">
        <v>7</v>
      </c>
      <c r="L3127" s="50">
        <v>2358</v>
      </c>
      <c r="M3127" s="186" t="s">
        <v>148</v>
      </c>
      <c r="N3127" s="43">
        <v>0.68055555555555547</v>
      </c>
      <c r="O3127" s="158">
        <v>3</v>
      </c>
      <c r="P3127" s="53" t="s">
        <v>17</v>
      </c>
      <c r="Q3127" s="461"/>
      <c r="R3127" s="461"/>
      <c r="S3127" s="461"/>
      <c r="T3127" s="109">
        <f t="shared" si="291"/>
        <v>0.67708333333333326</v>
      </c>
      <c r="U3127" s="109">
        <f t="shared" si="292"/>
        <v>0.66666666666666663</v>
      </c>
      <c r="V3127" s="41" t="str">
        <f>IFERROR(VLOOKUP(L3127,'[1]ZESTAWIENIE NUMERÓW BOCZNYCH'!$A:$B,1,0),"")</f>
        <v/>
      </c>
      <c r="W3127" s="53" t="str">
        <f>IFERROR(VLOOKUP(V3127,'[1]ZESTAWIENIE NUMERÓW BOCZNYCH'!$A:$B,2,0),P3127)</f>
        <v>P2</v>
      </c>
      <c r="X3127" s="53" t="s">
        <v>12</v>
      </c>
      <c r="Y3127" s="53">
        <f>VLOOKUP(W3127,'[1]LICZBA MIEJSC'!$A:$C,2,0)</f>
        <v>23</v>
      </c>
      <c r="Z3127" s="53">
        <f>VLOOKUP(W3127,'[1]LICZBA MIEJSC'!$A:$C,3,0)</f>
        <v>121</v>
      </c>
      <c r="AA3127" s="53">
        <f t="shared" si="288"/>
        <v>144</v>
      </c>
      <c r="AB3127" s="41">
        <f t="shared" si="289"/>
        <v>21</v>
      </c>
      <c r="AC3127" s="113">
        <f t="shared" si="293"/>
        <v>0.14583333333333334</v>
      </c>
      <c r="AD3127" s="299" t="s">
        <v>206</v>
      </c>
    </row>
    <row r="3128" spans="1:30" x14ac:dyDescent="0.25">
      <c r="A3128" s="28" t="s">
        <v>156</v>
      </c>
      <c r="B3128" s="230">
        <v>3127</v>
      </c>
      <c r="C3128" s="53">
        <v>8</v>
      </c>
      <c r="D3128" s="50">
        <v>23018</v>
      </c>
      <c r="E3128" s="437"/>
      <c r="F3128" s="53" t="s">
        <v>390</v>
      </c>
      <c r="G3128" s="158" t="str">
        <f t="shared" si="290"/>
        <v>r3_67</v>
      </c>
      <c r="H3128" s="158" t="s">
        <v>674</v>
      </c>
      <c r="I3128" s="232">
        <v>43237</v>
      </c>
      <c r="J3128" s="49" t="s">
        <v>199</v>
      </c>
      <c r="K3128" s="157">
        <v>15</v>
      </c>
      <c r="L3128" s="50">
        <v>2240</v>
      </c>
      <c r="M3128" s="64" t="s">
        <v>154</v>
      </c>
      <c r="N3128" s="43">
        <v>0.68194444444444446</v>
      </c>
      <c r="O3128" s="158">
        <v>2</v>
      </c>
      <c r="P3128" s="53" t="s">
        <v>17</v>
      </c>
      <c r="Q3128" s="461"/>
      <c r="R3128" s="461"/>
      <c r="S3128" s="461"/>
      <c r="T3128" s="109">
        <f t="shared" si="291"/>
        <v>0.67708333333333326</v>
      </c>
      <c r="U3128" s="109">
        <f t="shared" si="292"/>
        <v>0.66666666666666663</v>
      </c>
      <c r="V3128" s="41">
        <f>IFERROR(VLOOKUP(L3128,'[1]ZESTAWIENIE NUMERÓW BOCZNYCH'!$A:$B,1,0),"")</f>
        <v>2240</v>
      </c>
      <c r="W3128" s="53" t="str">
        <f>IFERROR(VLOOKUP(V3128,'[1]ZESTAWIENIE NUMERÓW BOCZNYCH'!$A:$B,2,0),P3128)</f>
        <v>K2</v>
      </c>
      <c r="X3128" s="53" t="s">
        <v>12</v>
      </c>
      <c r="Y3128" s="53">
        <f>VLOOKUP(W3128,'[1]LICZBA MIEJSC'!$A:$C,2,0)</f>
        <v>20</v>
      </c>
      <c r="Z3128" s="53">
        <f>VLOOKUP(W3128,'[1]LICZBA MIEJSC'!$A:$C,3,0)</f>
        <v>210</v>
      </c>
      <c r="AA3128" s="53">
        <f t="shared" si="288"/>
        <v>230</v>
      </c>
      <c r="AB3128" s="41">
        <f t="shared" si="289"/>
        <v>10</v>
      </c>
      <c r="AC3128" s="113">
        <f t="shared" si="293"/>
        <v>4.3478260869565216E-2</v>
      </c>
      <c r="AD3128" s="299" t="s">
        <v>206</v>
      </c>
    </row>
    <row r="3129" spans="1:30" x14ac:dyDescent="0.25">
      <c r="A3129" s="28" t="s">
        <v>156</v>
      </c>
      <c r="B3129" s="230">
        <v>3128</v>
      </c>
      <c r="C3129" s="53">
        <v>9</v>
      </c>
      <c r="D3129" s="50">
        <v>23018</v>
      </c>
      <c r="E3129" s="437"/>
      <c r="F3129" s="53" t="s">
        <v>390</v>
      </c>
      <c r="G3129" s="158" t="str">
        <f t="shared" si="290"/>
        <v>r3_67</v>
      </c>
      <c r="H3129" s="158" t="s">
        <v>674</v>
      </c>
      <c r="I3129" s="232">
        <v>43237</v>
      </c>
      <c r="J3129" s="49" t="s">
        <v>199</v>
      </c>
      <c r="K3129" s="157">
        <v>1</v>
      </c>
      <c r="L3129" s="50">
        <v>2314</v>
      </c>
      <c r="M3129" s="56" t="s">
        <v>122</v>
      </c>
      <c r="N3129" s="43">
        <v>0.68611111111111101</v>
      </c>
      <c r="O3129" s="158">
        <v>3</v>
      </c>
      <c r="P3129" s="53" t="s">
        <v>17</v>
      </c>
      <c r="Q3129" s="461"/>
      <c r="R3129" s="461"/>
      <c r="S3129" s="461"/>
      <c r="T3129" s="109">
        <f t="shared" si="291"/>
        <v>0.67708333333333326</v>
      </c>
      <c r="U3129" s="109">
        <f t="shared" si="292"/>
        <v>0.66666666666666663</v>
      </c>
      <c r="V3129" s="41">
        <f>IFERROR(VLOOKUP(L3129,'[1]ZESTAWIENIE NUMERÓW BOCZNYCH'!$A:$B,1,0),"")</f>
        <v>2314</v>
      </c>
      <c r="W3129" s="53" t="str">
        <f>IFERROR(VLOOKUP(V3129,'[1]ZESTAWIENIE NUMERÓW BOCZNYCH'!$A:$B,2,0),P3129)</f>
        <v>K2</v>
      </c>
      <c r="X3129" s="53" t="s">
        <v>12</v>
      </c>
      <c r="Y3129" s="53">
        <f>VLOOKUP(W3129,'[1]LICZBA MIEJSC'!$A:$C,2,0)</f>
        <v>20</v>
      </c>
      <c r="Z3129" s="53">
        <f>VLOOKUP(W3129,'[1]LICZBA MIEJSC'!$A:$C,3,0)</f>
        <v>210</v>
      </c>
      <c r="AA3129" s="53">
        <f t="shared" si="288"/>
        <v>230</v>
      </c>
      <c r="AB3129" s="41">
        <f t="shared" si="289"/>
        <v>18</v>
      </c>
      <c r="AC3129" s="113">
        <f t="shared" si="293"/>
        <v>7.8260869565217397E-2</v>
      </c>
      <c r="AD3129" s="299" t="s">
        <v>206</v>
      </c>
    </row>
    <row r="3130" spans="1:30" x14ac:dyDescent="0.25">
      <c r="A3130" s="28" t="s">
        <v>156</v>
      </c>
      <c r="B3130" s="230">
        <v>3129</v>
      </c>
      <c r="C3130" s="53">
        <v>9</v>
      </c>
      <c r="D3130" s="50">
        <v>23018</v>
      </c>
      <c r="E3130" s="437"/>
      <c r="F3130" s="53" t="s">
        <v>390</v>
      </c>
      <c r="G3130" s="158" t="str">
        <f t="shared" si="290"/>
        <v>r3_67</v>
      </c>
      <c r="H3130" s="421" t="s">
        <v>674</v>
      </c>
      <c r="I3130" s="232">
        <v>43237</v>
      </c>
      <c r="J3130" s="49" t="s">
        <v>199</v>
      </c>
      <c r="K3130" s="157">
        <v>7</v>
      </c>
      <c r="L3130" s="50">
        <v>2228</v>
      </c>
      <c r="M3130" s="53" t="s">
        <v>148</v>
      </c>
      <c r="N3130" s="43">
        <v>0.68888888888888899</v>
      </c>
      <c r="O3130" s="158">
        <v>4</v>
      </c>
      <c r="P3130" s="53" t="s">
        <v>17</v>
      </c>
      <c r="Q3130" s="461"/>
      <c r="R3130" s="461"/>
      <c r="S3130" s="461"/>
      <c r="T3130" s="109">
        <f t="shared" si="291"/>
        <v>0.6875</v>
      </c>
      <c r="U3130" s="109">
        <f t="shared" si="292"/>
        <v>0.66666666666666663</v>
      </c>
      <c r="V3130" s="41">
        <f>IFERROR(VLOOKUP(L3130,'[1]ZESTAWIENIE NUMERÓW BOCZNYCH'!$A:$B,1,0),"")</f>
        <v>2228</v>
      </c>
      <c r="W3130" s="53" t="str">
        <f>IFERROR(VLOOKUP(V3130,'[1]ZESTAWIENIE NUMERÓW BOCZNYCH'!$A:$B,2,0),P3130)</f>
        <v>K2</v>
      </c>
      <c r="X3130" s="53" t="s">
        <v>12</v>
      </c>
      <c r="Y3130" s="53">
        <f>VLOOKUP(W3130,'[1]LICZBA MIEJSC'!$A:$C,2,0)</f>
        <v>20</v>
      </c>
      <c r="Z3130" s="53">
        <f>VLOOKUP(W3130,'[1]LICZBA MIEJSC'!$A:$C,3,0)</f>
        <v>210</v>
      </c>
      <c r="AA3130" s="53">
        <f t="shared" si="288"/>
        <v>230</v>
      </c>
      <c r="AB3130" s="41">
        <f t="shared" si="289"/>
        <v>125</v>
      </c>
      <c r="AC3130" s="113">
        <f t="shared" si="293"/>
        <v>0.54347826086956519</v>
      </c>
      <c r="AD3130" s="299" t="s">
        <v>206</v>
      </c>
    </row>
    <row r="3131" spans="1:30" x14ac:dyDescent="0.25">
      <c r="A3131" s="28" t="s">
        <v>156</v>
      </c>
      <c r="B3131" s="230">
        <v>3130</v>
      </c>
      <c r="C3131" s="53">
        <v>9</v>
      </c>
      <c r="D3131" s="50">
        <v>23018</v>
      </c>
      <c r="E3131" s="437"/>
      <c r="F3131" s="53" t="s">
        <v>390</v>
      </c>
      <c r="G3131" s="158" t="str">
        <f t="shared" si="290"/>
        <v>r3_67</v>
      </c>
      <c r="H3131" s="158" t="s">
        <v>674</v>
      </c>
      <c r="I3131" s="232">
        <v>43237</v>
      </c>
      <c r="J3131" s="49" t="s">
        <v>199</v>
      </c>
      <c r="K3131" s="157">
        <v>15</v>
      </c>
      <c r="L3131" s="50">
        <v>2206</v>
      </c>
      <c r="M3131" s="64" t="s">
        <v>154</v>
      </c>
      <c r="N3131" s="43">
        <v>0.69027777777777777</v>
      </c>
      <c r="O3131" s="158">
        <v>2</v>
      </c>
      <c r="P3131" s="53" t="s">
        <v>17</v>
      </c>
      <c r="Q3131" s="461"/>
      <c r="R3131" s="461"/>
      <c r="S3131" s="461"/>
      <c r="T3131" s="109">
        <f t="shared" si="291"/>
        <v>0.6875</v>
      </c>
      <c r="U3131" s="109">
        <f t="shared" si="292"/>
        <v>0.66666666666666663</v>
      </c>
      <c r="V3131" s="41">
        <f>IFERROR(VLOOKUP(L3131,'[1]ZESTAWIENIE NUMERÓW BOCZNYCH'!$A:$B,1,0),"")</f>
        <v>2206</v>
      </c>
      <c r="W3131" s="53" t="str">
        <f>IFERROR(VLOOKUP(V3131,'[1]ZESTAWIENIE NUMERÓW BOCZNYCH'!$A:$B,2,0),P3131)</f>
        <v>K2</v>
      </c>
      <c r="X3131" s="53" t="s">
        <v>12</v>
      </c>
      <c r="Y3131" s="53">
        <f>VLOOKUP(W3131,'[1]LICZBA MIEJSC'!$A:$C,2,0)</f>
        <v>20</v>
      </c>
      <c r="Z3131" s="53">
        <f>VLOOKUP(W3131,'[1]LICZBA MIEJSC'!$A:$C,3,0)</f>
        <v>210</v>
      </c>
      <c r="AA3131" s="53">
        <f t="shared" si="288"/>
        <v>230</v>
      </c>
      <c r="AB3131" s="41">
        <f t="shared" si="289"/>
        <v>10</v>
      </c>
      <c r="AC3131" s="113">
        <f t="shared" si="293"/>
        <v>4.3478260869565216E-2</v>
      </c>
      <c r="AD3131" s="299" t="s">
        <v>206</v>
      </c>
    </row>
    <row r="3132" spans="1:30" x14ac:dyDescent="0.25">
      <c r="A3132" s="28" t="s">
        <v>156</v>
      </c>
      <c r="B3132" s="230">
        <v>3131</v>
      </c>
      <c r="C3132" s="53">
        <v>9</v>
      </c>
      <c r="D3132" s="50">
        <v>23018</v>
      </c>
      <c r="E3132" s="437"/>
      <c r="F3132" s="53" t="s">
        <v>390</v>
      </c>
      <c r="G3132" s="158" t="str">
        <f t="shared" si="290"/>
        <v>r3_67</v>
      </c>
      <c r="H3132" s="158" t="s">
        <v>674</v>
      </c>
      <c r="I3132" s="232">
        <v>43237</v>
      </c>
      <c r="J3132" s="49" t="s">
        <v>199</v>
      </c>
      <c r="K3132" s="157">
        <v>1</v>
      </c>
      <c r="L3132" s="50">
        <v>2342</v>
      </c>
      <c r="M3132" s="56" t="s">
        <v>122</v>
      </c>
      <c r="N3132" s="43">
        <v>0.69444444444444453</v>
      </c>
      <c r="O3132" s="158">
        <v>3</v>
      </c>
      <c r="P3132" s="53" t="s">
        <v>17</v>
      </c>
      <c r="Q3132" s="461"/>
      <c r="R3132" s="461"/>
      <c r="S3132" s="461"/>
      <c r="T3132" s="109">
        <f t="shared" si="291"/>
        <v>0.6875</v>
      </c>
      <c r="U3132" s="109">
        <f t="shared" si="292"/>
        <v>0.66666666666666663</v>
      </c>
      <c r="V3132" s="41">
        <f>IFERROR(VLOOKUP(L3132,'[1]ZESTAWIENIE NUMERÓW BOCZNYCH'!$A:$B,1,0),"")</f>
        <v>2342</v>
      </c>
      <c r="W3132" s="53" t="str">
        <f>IFERROR(VLOOKUP(V3132,'[1]ZESTAWIENIE NUMERÓW BOCZNYCH'!$A:$B,2,0),P3132)</f>
        <v>K2</v>
      </c>
      <c r="X3132" s="53" t="s">
        <v>12</v>
      </c>
      <c r="Y3132" s="53">
        <f>VLOOKUP(W3132,'[1]LICZBA MIEJSC'!$A:$C,2,0)</f>
        <v>20</v>
      </c>
      <c r="Z3132" s="53">
        <f>VLOOKUP(W3132,'[1]LICZBA MIEJSC'!$A:$C,3,0)</f>
        <v>210</v>
      </c>
      <c r="AA3132" s="53">
        <f t="shared" si="288"/>
        <v>230</v>
      </c>
      <c r="AB3132" s="41">
        <f t="shared" si="289"/>
        <v>18</v>
      </c>
      <c r="AC3132" s="113">
        <f t="shared" si="293"/>
        <v>7.8260869565217397E-2</v>
      </c>
      <c r="AD3132" s="299" t="s">
        <v>206</v>
      </c>
    </row>
    <row r="3133" spans="1:30" x14ac:dyDescent="0.25">
      <c r="A3133" s="28" t="s">
        <v>156</v>
      </c>
      <c r="B3133" s="46">
        <v>3132</v>
      </c>
      <c r="C3133" s="53">
        <v>9</v>
      </c>
      <c r="D3133" s="50">
        <v>23018</v>
      </c>
      <c r="E3133" s="437"/>
      <c r="F3133" s="53" t="s">
        <v>390</v>
      </c>
      <c r="G3133" s="158" t="str">
        <f t="shared" si="290"/>
        <v>r3_67</v>
      </c>
      <c r="H3133" s="421" t="s">
        <v>674</v>
      </c>
      <c r="I3133" s="232">
        <v>43237</v>
      </c>
      <c r="J3133" s="49" t="s">
        <v>199</v>
      </c>
      <c r="K3133" s="157">
        <v>7</v>
      </c>
      <c r="L3133" s="50">
        <v>2440</v>
      </c>
      <c r="M3133" s="186" t="s">
        <v>148</v>
      </c>
      <c r="N3133" s="43">
        <v>0.69791666666666663</v>
      </c>
      <c r="O3133" s="158">
        <v>3</v>
      </c>
      <c r="P3133" s="53" t="s">
        <v>19</v>
      </c>
      <c r="Q3133" s="461"/>
      <c r="R3133" s="461"/>
      <c r="S3133" s="461"/>
      <c r="T3133" s="109">
        <f t="shared" si="291"/>
        <v>0.69791666666666663</v>
      </c>
      <c r="U3133" s="109">
        <f t="shared" si="292"/>
        <v>0.66666666666666663</v>
      </c>
      <c r="V3133" s="41">
        <f>IFERROR(VLOOKUP(L3133,'[1]ZESTAWIENIE NUMERÓW BOCZNYCH'!$A:$B,1,0),"")</f>
        <v>2440</v>
      </c>
      <c r="W3133" s="53" t="str">
        <f>IFERROR(VLOOKUP(V3133,'[1]ZESTAWIENIE NUMERÓW BOCZNYCH'!$A:$B,2,0),P3133)</f>
        <v>K2</v>
      </c>
      <c r="X3133" s="53" t="s">
        <v>12</v>
      </c>
      <c r="Y3133" s="53">
        <f>VLOOKUP(W3133,'[1]LICZBA MIEJSC'!$A:$C,2,0)</f>
        <v>20</v>
      </c>
      <c r="Z3133" s="53">
        <f>VLOOKUP(W3133,'[1]LICZBA MIEJSC'!$A:$C,3,0)</f>
        <v>210</v>
      </c>
      <c r="AA3133" s="53">
        <f t="shared" si="288"/>
        <v>230</v>
      </c>
      <c r="AB3133" s="41">
        <f t="shared" si="289"/>
        <v>18</v>
      </c>
      <c r="AC3133" s="113">
        <f t="shared" si="293"/>
        <v>7.8260869565217397E-2</v>
      </c>
      <c r="AD3133" s="299" t="s">
        <v>206</v>
      </c>
    </row>
    <row r="3134" spans="1:30" x14ac:dyDescent="0.25">
      <c r="A3134" s="28" t="s">
        <v>156</v>
      </c>
      <c r="B3134" s="230">
        <v>3133</v>
      </c>
      <c r="C3134" s="53">
        <v>9</v>
      </c>
      <c r="D3134" s="50">
        <v>23018</v>
      </c>
      <c r="E3134" s="437"/>
      <c r="F3134" s="53" t="s">
        <v>390</v>
      </c>
      <c r="G3134" s="158" t="str">
        <f t="shared" si="290"/>
        <v>r3_67</v>
      </c>
      <c r="H3134" s="158" t="s">
        <v>674</v>
      </c>
      <c r="I3134" s="232">
        <v>43237</v>
      </c>
      <c r="J3134" s="49" t="s">
        <v>199</v>
      </c>
      <c r="K3134" s="157">
        <v>15</v>
      </c>
      <c r="L3134" s="50">
        <v>2408</v>
      </c>
      <c r="M3134" s="64" t="s">
        <v>154</v>
      </c>
      <c r="N3134" s="43">
        <v>0.69930555555555562</v>
      </c>
      <c r="O3134" s="158">
        <v>2</v>
      </c>
      <c r="P3134" s="53" t="s">
        <v>17</v>
      </c>
      <c r="Q3134" s="461"/>
      <c r="R3134" s="461"/>
      <c r="S3134" s="461"/>
      <c r="T3134" s="109">
        <f t="shared" si="291"/>
        <v>0.69791666666666663</v>
      </c>
      <c r="U3134" s="109">
        <f t="shared" si="292"/>
        <v>0.66666666666666663</v>
      </c>
      <c r="V3134" s="41">
        <f>IFERROR(VLOOKUP(L3134,'[1]ZESTAWIENIE NUMERÓW BOCZNYCH'!$A:$B,1,0),"")</f>
        <v>2408</v>
      </c>
      <c r="W3134" s="53" t="str">
        <f>IFERROR(VLOOKUP(V3134,'[1]ZESTAWIENIE NUMERÓW BOCZNYCH'!$A:$B,2,0),P3134)</f>
        <v>K2</v>
      </c>
      <c r="X3134" s="53" t="s">
        <v>12</v>
      </c>
      <c r="Y3134" s="53">
        <f>VLOOKUP(W3134,'[1]LICZBA MIEJSC'!$A:$C,2,0)</f>
        <v>20</v>
      </c>
      <c r="Z3134" s="53">
        <f>VLOOKUP(W3134,'[1]LICZBA MIEJSC'!$A:$C,3,0)</f>
        <v>210</v>
      </c>
      <c r="AA3134" s="53">
        <f t="shared" si="288"/>
        <v>230</v>
      </c>
      <c r="AB3134" s="41">
        <f t="shared" si="289"/>
        <v>10</v>
      </c>
      <c r="AC3134" s="113">
        <f t="shared" si="293"/>
        <v>4.3478260869565216E-2</v>
      </c>
      <c r="AD3134" s="299" t="s">
        <v>206</v>
      </c>
    </row>
    <row r="3135" spans="1:30" x14ac:dyDescent="0.25">
      <c r="A3135" s="28" t="s">
        <v>156</v>
      </c>
      <c r="B3135" s="230">
        <v>3134</v>
      </c>
      <c r="C3135" s="53">
        <v>9</v>
      </c>
      <c r="D3135" s="50">
        <v>23018</v>
      </c>
      <c r="E3135" s="437"/>
      <c r="F3135" s="53" t="s">
        <v>390</v>
      </c>
      <c r="G3135" s="158" t="str">
        <f t="shared" si="290"/>
        <v>r3_67</v>
      </c>
      <c r="H3135" s="158" t="s">
        <v>674</v>
      </c>
      <c r="I3135" s="232">
        <v>43237</v>
      </c>
      <c r="J3135" s="49" t="s">
        <v>199</v>
      </c>
      <c r="K3135" s="157">
        <v>1</v>
      </c>
      <c r="L3135" s="50">
        <v>2420</v>
      </c>
      <c r="M3135" s="56" t="s">
        <v>122</v>
      </c>
      <c r="N3135" s="43">
        <v>0.70208333333333339</v>
      </c>
      <c r="O3135" s="158">
        <v>2</v>
      </c>
      <c r="P3135" s="53" t="s">
        <v>17</v>
      </c>
      <c r="Q3135" s="461"/>
      <c r="R3135" s="461"/>
      <c r="S3135" s="461"/>
      <c r="T3135" s="109">
        <f t="shared" si="291"/>
        <v>0.69791666666666663</v>
      </c>
      <c r="U3135" s="109">
        <f t="shared" si="292"/>
        <v>0.66666666666666663</v>
      </c>
      <c r="V3135" s="41">
        <f>IFERROR(VLOOKUP(L3135,'[1]ZESTAWIENIE NUMERÓW BOCZNYCH'!$A:$B,1,0),"")</f>
        <v>2420</v>
      </c>
      <c r="W3135" s="53" t="str">
        <f>IFERROR(VLOOKUP(V3135,'[1]ZESTAWIENIE NUMERÓW BOCZNYCH'!$A:$B,2,0),P3135)</f>
        <v>K2</v>
      </c>
      <c r="X3135" s="53" t="s">
        <v>12</v>
      </c>
      <c r="Y3135" s="53">
        <f>VLOOKUP(W3135,'[1]LICZBA MIEJSC'!$A:$C,2,0)</f>
        <v>20</v>
      </c>
      <c r="Z3135" s="53">
        <f>VLOOKUP(W3135,'[1]LICZBA MIEJSC'!$A:$C,3,0)</f>
        <v>210</v>
      </c>
      <c r="AA3135" s="53">
        <f t="shared" si="288"/>
        <v>230</v>
      </c>
      <c r="AB3135" s="41">
        <f t="shared" si="289"/>
        <v>10</v>
      </c>
      <c r="AC3135" s="113">
        <f t="shared" si="293"/>
        <v>4.3478260869565216E-2</v>
      </c>
      <c r="AD3135" s="299" t="s">
        <v>206</v>
      </c>
    </row>
    <row r="3136" spans="1:30" x14ac:dyDescent="0.25">
      <c r="A3136" s="28" t="s">
        <v>156</v>
      </c>
      <c r="B3136" s="46">
        <v>3135</v>
      </c>
      <c r="C3136" s="53">
        <v>9</v>
      </c>
      <c r="D3136" s="50">
        <v>23018</v>
      </c>
      <c r="E3136" s="437"/>
      <c r="F3136" s="53" t="s">
        <v>390</v>
      </c>
      <c r="G3136" s="158" t="str">
        <f t="shared" si="290"/>
        <v>r3_67</v>
      </c>
      <c r="H3136" s="421" t="s">
        <v>674</v>
      </c>
      <c r="I3136" s="232">
        <v>43237</v>
      </c>
      <c r="J3136" s="49" t="s">
        <v>199</v>
      </c>
      <c r="K3136" s="157">
        <v>7</v>
      </c>
      <c r="L3136" s="50">
        <v>2814</v>
      </c>
      <c r="M3136" s="53" t="s">
        <v>148</v>
      </c>
      <c r="N3136" s="43">
        <v>0.70624999999999993</v>
      </c>
      <c r="O3136" s="158">
        <v>3</v>
      </c>
      <c r="P3136" s="53" t="s">
        <v>18</v>
      </c>
      <c r="Q3136" s="461"/>
      <c r="R3136" s="461"/>
      <c r="S3136" s="461"/>
      <c r="T3136" s="109">
        <f t="shared" si="291"/>
        <v>0.69791666666666663</v>
      </c>
      <c r="U3136" s="109">
        <f t="shared" si="292"/>
        <v>0.66666666666666663</v>
      </c>
      <c r="V3136" s="41">
        <f>IFERROR(VLOOKUP(L3136,'[1]ZESTAWIENIE NUMERÓW BOCZNYCH'!$A:$B,1,0),"")</f>
        <v>2814</v>
      </c>
      <c r="W3136" s="53" t="str">
        <f>IFERROR(VLOOKUP(V3136,'[1]ZESTAWIENIE NUMERÓW BOCZNYCH'!$A:$B,2,0),P3136)</f>
        <v>MB</v>
      </c>
      <c r="X3136" s="53" t="s">
        <v>12</v>
      </c>
      <c r="Y3136" s="53">
        <f>VLOOKUP(W3136,'[1]LICZBA MIEJSC'!$A:$C,2,0)</f>
        <v>40</v>
      </c>
      <c r="Z3136" s="53">
        <f>VLOOKUP(W3136,'[1]LICZBA MIEJSC'!$A:$C,3,0)</f>
        <v>174</v>
      </c>
      <c r="AA3136" s="53">
        <f t="shared" si="288"/>
        <v>214</v>
      </c>
      <c r="AB3136" s="41">
        <f t="shared" si="289"/>
        <v>36</v>
      </c>
      <c r="AC3136" s="113">
        <f t="shared" si="293"/>
        <v>0.16822429906542055</v>
      </c>
      <c r="AD3136" s="299" t="s">
        <v>206</v>
      </c>
    </row>
    <row r="3137" spans="1:30" x14ac:dyDescent="0.25">
      <c r="A3137" s="28" t="s">
        <v>156</v>
      </c>
      <c r="B3137" s="46">
        <v>3136</v>
      </c>
      <c r="C3137" s="53">
        <v>9</v>
      </c>
      <c r="D3137" s="50">
        <v>23018</v>
      </c>
      <c r="E3137" s="437"/>
      <c r="F3137" s="53" t="s">
        <v>390</v>
      </c>
      <c r="G3137" s="158" t="str">
        <f t="shared" si="290"/>
        <v>r3_67</v>
      </c>
      <c r="H3137" s="158" t="s">
        <v>674</v>
      </c>
      <c r="I3137" s="232">
        <v>43237</v>
      </c>
      <c r="J3137" s="49" t="s">
        <v>199</v>
      </c>
      <c r="K3137" s="157">
        <v>15</v>
      </c>
      <c r="L3137" s="50">
        <v>2807</v>
      </c>
      <c r="M3137" s="64" t="s">
        <v>154</v>
      </c>
      <c r="N3137" s="43">
        <v>0.70694444444444438</v>
      </c>
      <c r="O3137" s="158">
        <v>2</v>
      </c>
      <c r="P3137" s="53" t="s">
        <v>18</v>
      </c>
      <c r="Q3137" s="461"/>
      <c r="R3137" s="461"/>
      <c r="S3137" s="461"/>
      <c r="T3137" s="109">
        <f t="shared" si="291"/>
        <v>0.69791666666666663</v>
      </c>
      <c r="U3137" s="109">
        <f t="shared" si="292"/>
        <v>0.66666666666666663</v>
      </c>
      <c r="V3137" s="41">
        <f>IFERROR(VLOOKUP(L3137,'[1]ZESTAWIENIE NUMERÓW BOCZNYCH'!$A:$B,1,0),"")</f>
        <v>2807</v>
      </c>
      <c r="W3137" s="53" t="str">
        <f>IFERROR(VLOOKUP(V3137,'[1]ZESTAWIENIE NUMERÓW BOCZNYCH'!$A:$B,2,0),P3137)</f>
        <v>MB</v>
      </c>
      <c r="X3137" s="53" t="s">
        <v>12</v>
      </c>
      <c r="Y3137" s="53">
        <f>VLOOKUP(W3137,'[1]LICZBA MIEJSC'!$A:$C,2,0)</f>
        <v>40</v>
      </c>
      <c r="Z3137" s="53">
        <f>VLOOKUP(W3137,'[1]LICZBA MIEJSC'!$A:$C,3,0)</f>
        <v>174</v>
      </c>
      <c r="AA3137" s="53">
        <f t="shared" si="288"/>
        <v>214</v>
      </c>
      <c r="AB3137" s="41">
        <f t="shared" si="289"/>
        <v>20</v>
      </c>
      <c r="AC3137" s="113">
        <f t="shared" si="293"/>
        <v>9.3457943925233641E-2</v>
      </c>
      <c r="AD3137" s="299" t="s">
        <v>206</v>
      </c>
    </row>
    <row r="3138" spans="1:30" x14ac:dyDescent="0.25">
      <c r="A3138" s="28" t="s">
        <v>156</v>
      </c>
      <c r="B3138" s="230">
        <v>3137</v>
      </c>
      <c r="C3138" s="53">
        <v>9</v>
      </c>
      <c r="D3138" s="50">
        <v>23018</v>
      </c>
      <c r="E3138" s="437"/>
      <c r="F3138" s="53" t="s">
        <v>390</v>
      </c>
      <c r="G3138" s="158" t="str">
        <f t="shared" si="290"/>
        <v>r3_67</v>
      </c>
      <c r="H3138" s="158" t="s">
        <v>674</v>
      </c>
      <c r="I3138" s="232">
        <v>43237</v>
      </c>
      <c r="J3138" s="49" t="s">
        <v>199</v>
      </c>
      <c r="K3138" s="157">
        <v>1</v>
      </c>
      <c r="L3138" s="50">
        <v>2498</v>
      </c>
      <c r="M3138" s="56" t="s">
        <v>122</v>
      </c>
      <c r="N3138" s="43">
        <v>0.71111111111111114</v>
      </c>
      <c r="O3138" s="158">
        <v>3</v>
      </c>
      <c r="P3138" s="53" t="s">
        <v>17</v>
      </c>
      <c r="Q3138" s="461"/>
      <c r="R3138" s="461"/>
      <c r="S3138" s="461"/>
      <c r="T3138" s="109">
        <f t="shared" si="291"/>
        <v>0.70833333333333326</v>
      </c>
      <c r="U3138" s="109">
        <f t="shared" si="292"/>
        <v>0.70833333333333326</v>
      </c>
      <c r="V3138" s="41">
        <f>IFERROR(VLOOKUP(L3138,'[1]ZESTAWIENIE NUMERÓW BOCZNYCH'!$A:$B,1,0),"")</f>
        <v>2498</v>
      </c>
      <c r="W3138" s="53" t="str">
        <f>IFERROR(VLOOKUP(V3138,'[1]ZESTAWIENIE NUMERÓW BOCZNYCH'!$A:$B,2,0),P3138)</f>
        <v>K2</v>
      </c>
      <c r="X3138" s="53" t="s">
        <v>12</v>
      </c>
      <c r="Y3138" s="53">
        <f>VLOOKUP(W3138,'[1]LICZBA MIEJSC'!$A:$C,2,0)</f>
        <v>20</v>
      </c>
      <c r="Z3138" s="53">
        <f>VLOOKUP(W3138,'[1]LICZBA MIEJSC'!$A:$C,3,0)</f>
        <v>210</v>
      </c>
      <c r="AA3138" s="53">
        <f t="shared" ref="AA3138:AA3201" si="294">Y3138+Z3138</f>
        <v>230</v>
      </c>
      <c r="AB3138" s="41">
        <f t="shared" ref="AB3138:AB3201" si="295">ROUND(IF(O3138=$AE$1,0,IF(O3138=$AG$1,AA3138*0.1,IF(O3138=$AI$1,Y3138/2,IF(O3138=$AK$1,Y3138*0.9,IF(O3138=$AM$1,Y3138+(Z3138*0.5),IF(O3138=$AO$1,AA3138*0.9,IF(O3138=$AQ$1,AA3138*1.1,"BŁĄD"))))))),0)</f>
        <v>18</v>
      </c>
      <c r="AC3138" s="113">
        <f t="shared" si="293"/>
        <v>7.8260869565217397E-2</v>
      </c>
      <c r="AD3138" s="299" t="s">
        <v>206</v>
      </c>
    </row>
    <row r="3139" spans="1:30" x14ac:dyDescent="0.25">
      <c r="A3139" s="28" t="s">
        <v>156</v>
      </c>
      <c r="B3139" s="46">
        <v>3138</v>
      </c>
      <c r="C3139" s="53">
        <v>9</v>
      </c>
      <c r="D3139" s="50">
        <v>23018</v>
      </c>
      <c r="E3139" s="437"/>
      <c r="F3139" s="53" t="s">
        <v>390</v>
      </c>
      <c r="G3139" s="158" t="str">
        <f t="shared" ref="G3139:G3202" si="296">IF(ISERROR(RIGHT(LEFT(F3139,FIND("_",MID(F3139,4,150))+2))*1),LEFT(F3139,FIND("_",MID(F3139,4,150))+1),LEFT(F3139,FIND("_",MID(F3139,4,150))+2))</f>
        <v>r3_67</v>
      </c>
      <c r="H3139" s="421" t="s">
        <v>674</v>
      </c>
      <c r="I3139" s="232">
        <v>43237</v>
      </c>
      <c r="J3139" s="49" t="s">
        <v>199</v>
      </c>
      <c r="K3139" s="157">
        <v>7</v>
      </c>
      <c r="L3139" s="50">
        <v>2812</v>
      </c>
      <c r="M3139" s="53" t="s">
        <v>148</v>
      </c>
      <c r="N3139" s="43">
        <v>0.71388888888888891</v>
      </c>
      <c r="O3139" s="158">
        <v>3</v>
      </c>
      <c r="P3139" s="53" t="s">
        <v>18</v>
      </c>
      <c r="Q3139" s="461"/>
      <c r="R3139" s="461"/>
      <c r="S3139" s="461"/>
      <c r="T3139" s="109">
        <f t="shared" ref="T3139:T3202" si="297">FLOOR(N3139,"0:15")</f>
        <v>0.70833333333333326</v>
      </c>
      <c r="U3139" s="109">
        <f t="shared" ref="U3139:U3202" si="298">FLOOR(N3139,TIME(1,0,0))</f>
        <v>0.70833333333333326</v>
      </c>
      <c r="V3139" s="41">
        <f>IFERROR(VLOOKUP(L3139,'[1]ZESTAWIENIE NUMERÓW BOCZNYCH'!$A:$B,1,0),"")</f>
        <v>2812</v>
      </c>
      <c r="W3139" s="53" t="str">
        <f>IFERROR(VLOOKUP(V3139,'[1]ZESTAWIENIE NUMERÓW BOCZNYCH'!$A:$B,2,0),P3139)</f>
        <v>MB</v>
      </c>
      <c r="X3139" s="53" t="s">
        <v>12</v>
      </c>
      <c r="Y3139" s="53">
        <f>VLOOKUP(W3139,'[1]LICZBA MIEJSC'!$A:$C,2,0)</f>
        <v>40</v>
      </c>
      <c r="Z3139" s="53">
        <f>VLOOKUP(W3139,'[1]LICZBA MIEJSC'!$A:$C,3,0)</f>
        <v>174</v>
      </c>
      <c r="AA3139" s="53">
        <f t="shared" si="294"/>
        <v>214</v>
      </c>
      <c r="AB3139" s="41">
        <f t="shared" si="295"/>
        <v>36</v>
      </c>
      <c r="AC3139" s="113">
        <f t="shared" ref="AC3139:AC3202" si="299">AB3139/AA3139</f>
        <v>0.16822429906542055</v>
      </c>
      <c r="AD3139" s="299" t="s">
        <v>206</v>
      </c>
    </row>
    <row r="3140" spans="1:30" x14ac:dyDescent="0.25">
      <c r="A3140" s="28" t="s">
        <v>156</v>
      </c>
      <c r="B3140" s="230">
        <v>3139</v>
      </c>
      <c r="C3140" s="53">
        <v>9</v>
      </c>
      <c r="D3140" s="50">
        <v>23018</v>
      </c>
      <c r="E3140" s="437"/>
      <c r="F3140" s="53" t="s">
        <v>390</v>
      </c>
      <c r="G3140" s="158" t="str">
        <f t="shared" si="296"/>
        <v>r3_67</v>
      </c>
      <c r="H3140" s="158" t="s">
        <v>674</v>
      </c>
      <c r="I3140" s="232">
        <v>43237</v>
      </c>
      <c r="J3140" s="49" t="s">
        <v>199</v>
      </c>
      <c r="K3140" s="157">
        <v>15</v>
      </c>
      <c r="L3140" s="50">
        <v>2260</v>
      </c>
      <c r="M3140" s="64" t="s">
        <v>154</v>
      </c>
      <c r="N3140" s="43">
        <v>0.71527777777777779</v>
      </c>
      <c r="O3140" s="158">
        <v>2</v>
      </c>
      <c r="P3140" s="53" t="s">
        <v>17</v>
      </c>
      <c r="Q3140" s="461"/>
      <c r="R3140" s="461"/>
      <c r="S3140" s="461"/>
      <c r="T3140" s="109">
        <f t="shared" si="297"/>
        <v>0.70833333333333326</v>
      </c>
      <c r="U3140" s="109">
        <f t="shared" si="298"/>
        <v>0.70833333333333326</v>
      </c>
      <c r="V3140" s="41">
        <f>IFERROR(VLOOKUP(L3140,'[1]ZESTAWIENIE NUMERÓW BOCZNYCH'!$A:$B,1,0),"")</f>
        <v>2260</v>
      </c>
      <c r="W3140" s="53" t="str">
        <f>IFERROR(VLOOKUP(V3140,'[1]ZESTAWIENIE NUMERÓW BOCZNYCH'!$A:$B,2,0),P3140)</f>
        <v>K2</v>
      </c>
      <c r="X3140" s="53" t="s">
        <v>12</v>
      </c>
      <c r="Y3140" s="53">
        <f>VLOOKUP(W3140,'[1]LICZBA MIEJSC'!$A:$C,2,0)</f>
        <v>20</v>
      </c>
      <c r="Z3140" s="53">
        <f>VLOOKUP(W3140,'[1]LICZBA MIEJSC'!$A:$C,3,0)</f>
        <v>210</v>
      </c>
      <c r="AA3140" s="53">
        <f t="shared" si="294"/>
        <v>230</v>
      </c>
      <c r="AB3140" s="41">
        <f t="shared" si="295"/>
        <v>10</v>
      </c>
      <c r="AC3140" s="113">
        <f t="shared" si="299"/>
        <v>4.3478260869565216E-2</v>
      </c>
      <c r="AD3140" s="299" t="s">
        <v>206</v>
      </c>
    </row>
    <row r="3141" spans="1:30" x14ac:dyDescent="0.25">
      <c r="A3141" s="28" t="s">
        <v>156</v>
      </c>
      <c r="B3141" s="230">
        <v>3140</v>
      </c>
      <c r="C3141" s="53">
        <v>10</v>
      </c>
      <c r="D3141" s="50">
        <v>23018</v>
      </c>
      <c r="E3141" s="437"/>
      <c r="F3141" s="53" t="s">
        <v>390</v>
      </c>
      <c r="G3141" s="158" t="str">
        <f t="shared" si="296"/>
        <v>r3_67</v>
      </c>
      <c r="H3141" s="158" t="s">
        <v>674</v>
      </c>
      <c r="I3141" s="232">
        <v>43237</v>
      </c>
      <c r="J3141" s="49" t="s">
        <v>199</v>
      </c>
      <c r="K3141" s="157">
        <v>1</v>
      </c>
      <c r="L3141" s="50">
        <v>2530</v>
      </c>
      <c r="M3141" s="183" t="s">
        <v>122</v>
      </c>
      <c r="N3141" s="43">
        <v>0.71875</v>
      </c>
      <c r="O3141" s="158">
        <v>2</v>
      </c>
      <c r="P3141" s="53" t="s">
        <v>17</v>
      </c>
      <c r="Q3141" s="461"/>
      <c r="R3141" s="461"/>
      <c r="S3141" s="461"/>
      <c r="T3141" s="109">
        <f t="shared" si="297"/>
        <v>0.71875</v>
      </c>
      <c r="U3141" s="109">
        <f t="shared" si="298"/>
        <v>0.70833333333333326</v>
      </c>
      <c r="V3141" s="41">
        <f>IFERROR(VLOOKUP(L3141,'[1]ZESTAWIENIE NUMERÓW BOCZNYCH'!$A:$B,1,0),"")</f>
        <v>2530</v>
      </c>
      <c r="W3141" s="53" t="str">
        <f>IFERROR(VLOOKUP(V3141,'[1]ZESTAWIENIE NUMERÓW BOCZNYCH'!$A:$B,2,0),P3141)</f>
        <v>K2</v>
      </c>
      <c r="X3141" s="53" t="s">
        <v>12</v>
      </c>
      <c r="Y3141" s="53">
        <f>VLOOKUP(W3141,'[1]LICZBA MIEJSC'!$A:$C,2,0)</f>
        <v>20</v>
      </c>
      <c r="Z3141" s="53">
        <f>VLOOKUP(W3141,'[1]LICZBA MIEJSC'!$A:$C,3,0)</f>
        <v>210</v>
      </c>
      <c r="AA3141" s="53">
        <f t="shared" si="294"/>
        <v>230</v>
      </c>
      <c r="AB3141" s="41">
        <f t="shared" si="295"/>
        <v>10</v>
      </c>
      <c r="AC3141" s="113">
        <f t="shared" si="299"/>
        <v>4.3478260869565216E-2</v>
      </c>
      <c r="AD3141" s="299" t="s">
        <v>206</v>
      </c>
    </row>
    <row r="3142" spans="1:30" x14ac:dyDescent="0.25">
      <c r="A3142" s="28" t="s">
        <v>156</v>
      </c>
      <c r="B3142" s="46">
        <v>3141</v>
      </c>
      <c r="C3142" s="53">
        <v>10</v>
      </c>
      <c r="D3142" s="50">
        <v>23018</v>
      </c>
      <c r="E3142" s="437"/>
      <c r="F3142" s="53" t="s">
        <v>390</v>
      </c>
      <c r="G3142" s="158" t="str">
        <f t="shared" si="296"/>
        <v>r3_67</v>
      </c>
      <c r="H3142" s="421" t="s">
        <v>674</v>
      </c>
      <c r="I3142" s="232">
        <v>43237</v>
      </c>
      <c r="J3142" s="49" t="s">
        <v>199</v>
      </c>
      <c r="K3142" s="157">
        <v>7</v>
      </c>
      <c r="L3142" s="50">
        <v>2904</v>
      </c>
      <c r="M3142" s="53" t="s">
        <v>148</v>
      </c>
      <c r="N3142" s="43">
        <v>0.72222222222222221</v>
      </c>
      <c r="O3142" s="158">
        <v>4</v>
      </c>
      <c r="P3142" s="53" t="s">
        <v>18</v>
      </c>
      <c r="Q3142" s="461"/>
      <c r="R3142" s="461"/>
      <c r="S3142" s="461"/>
      <c r="T3142" s="109">
        <f t="shared" si="297"/>
        <v>0.71875</v>
      </c>
      <c r="U3142" s="109">
        <f t="shared" si="298"/>
        <v>0.70833333333333326</v>
      </c>
      <c r="V3142" s="41">
        <f>IFERROR(VLOOKUP(L3142,'[1]ZESTAWIENIE NUMERÓW BOCZNYCH'!$A:$B,1,0),"")</f>
        <v>2904</v>
      </c>
      <c r="W3142" s="53" t="str">
        <f>IFERROR(VLOOKUP(V3142,'[1]ZESTAWIENIE NUMERÓW BOCZNYCH'!$A:$B,2,0),P3142)</f>
        <v>MB</v>
      </c>
      <c r="X3142" s="53" t="s">
        <v>12</v>
      </c>
      <c r="Y3142" s="53">
        <f>VLOOKUP(W3142,'[1]LICZBA MIEJSC'!$A:$C,2,0)</f>
        <v>40</v>
      </c>
      <c r="Z3142" s="53">
        <f>VLOOKUP(W3142,'[1]LICZBA MIEJSC'!$A:$C,3,0)</f>
        <v>174</v>
      </c>
      <c r="AA3142" s="53">
        <f t="shared" si="294"/>
        <v>214</v>
      </c>
      <c r="AB3142" s="41">
        <f t="shared" si="295"/>
        <v>127</v>
      </c>
      <c r="AC3142" s="113">
        <f t="shared" si="299"/>
        <v>0.59345794392523366</v>
      </c>
      <c r="AD3142" s="299" t="s">
        <v>206</v>
      </c>
    </row>
    <row r="3143" spans="1:30" x14ac:dyDescent="0.25">
      <c r="A3143" s="28" t="s">
        <v>156</v>
      </c>
      <c r="B3143" s="230">
        <v>3142</v>
      </c>
      <c r="C3143" s="53">
        <v>10</v>
      </c>
      <c r="D3143" s="50">
        <v>23018</v>
      </c>
      <c r="E3143" s="437"/>
      <c r="F3143" s="53" t="s">
        <v>390</v>
      </c>
      <c r="G3143" s="158" t="str">
        <f t="shared" si="296"/>
        <v>r3_67</v>
      </c>
      <c r="H3143" s="158" t="s">
        <v>674</v>
      </c>
      <c r="I3143" s="232">
        <v>43237</v>
      </c>
      <c r="J3143" s="49" t="s">
        <v>199</v>
      </c>
      <c r="K3143" s="157">
        <v>15</v>
      </c>
      <c r="L3143" s="50">
        <v>2308</v>
      </c>
      <c r="M3143" s="64" t="s">
        <v>154</v>
      </c>
      <c r="N3143" s="43">
        <v>0.72361111111111109</v>
      </c>
      <c r="O3143" s="158">
        <v>1</v>
      </c>
      <c r="P3143" s="53" t="s">
        <v>17</v>
      </c>
      <c r="Q3143" s="461"/>
      <c r="R3143" s="461"/>
      <c r="S3143" s="461"/>
      <c r="T3143" s="109">
        <f t="shared" si="297"/>
        <v>0.71875</v>
      </c>
      <c r="U3143" s="109">
        <f t="shared" si="298"/>
        <v>0.70833333333333326</v>
      </c>
      <c r="V3143" s="41">
        <f>IFERROR(VLOOKUP(L3143,'[1]ZESTAWIENIE NUMERÓW BOCZNYCH'!$A:$B,1,0),"")</f>
        <v>2308</v>
      </c>
      <c r="W3143" s="53" t="str">
        <f>IFERROR(VLOOKUP(V3143,'[1]ZESTAWIENIE NUMERÓW BOCZNYCH'!$A:$B,2,0),P3143)</f>
        <v>K2</v>
      </c>
      <c r="X3143" s="53" t="s">
        <v>12</v>
      </c>
      <c r="Y3143" s="53">
        <f>VLOOKUP(W3143,'[1]LICZBA MIEJSC'!$A:$C,2,0)</f>
        <v>20</v>
      </c>
      <c r="Z3143" s="53">
        <f>VLOOKUP(W3143,'[1]LICZBA MIEJSC'!$A:$C,3,0)</f>
        <v>210</v>
      </c>
      <c r="AA3143" s="53">
        <f t="shared" si="294"/>
        <v>230</v>
      </c>
      <c r="AB3143" s="41">
        <f t="shared" si="295"/>
        <v>23</v>
      </c>
      <c r="AC3143" s="113">
        <f t="shared" si="299"/>
        <v>0.1</v>
      </c>
      <c r="AD3143" s="299" t="s">
        <v>206</v>
      </c>
    </row>
    <row r="3144" spans="1:30" x14ac:dyDescent="0.25">
      <c r="A3144" s="28" t="s">
        <v>156</v>
      </c>
      <c r="B3144" s="230">
        <v>3143</v>
      </c>
      <c r="C3144" s="53">
        <v>10</v>
      </c>
      <c r="D3144" s="50">
        <v>23018</v>
      </c>
      <c r="E3144" s="437"/>
      <c r="F3144" s="53" t="s">
        <v>390</v>
      </c>
      <c r="G3144" s="158" t="str">
        <f t="shared" si="296"/>
        <v>r3_67</v>
      </c>
      <c r="H3144" s="158" t="s">
        <v>674</v>
      </c>
      <c r="I3144" s="232">
        <v>43237</v>
      </c>
      <c r="J3144" s="49" t="s">
        <v>199</v>
      </c>
      <c r="K3144" s="157">
        <v>1</v>
      </c>
      <c r="L3144" s="50">
        <v>2430</v>
      </c>
      <c r="M3144" s="56" t="s">
        <v>122</v>
      </c>
      <c r="N3144" s="43">
        <v>0.72916666666666663</v>
      </c>
      <c r="O3144" s="158">
        <v>4</v>
      </c>
      <c r="P3144" s="53" t="s">
        <v>17</v>
      </c>
      <c r="Q3144" s="461"/>
      <c r="R3144" s="461"/>
      <c r="S3144" s="461"/>
      <c r="T3144" s="109">
        <f t="shared" si="297"/>
        <v>0.72916666666666663</v>
      </c>
      <c r="U3144" s="109">
        <f t="shared" si="298"/>
        <v>0.70833333333333326</v>
      </c>
      <c r="V3144" s="41">
        <f>IFERROR(VLOOKUP(L3144,'[1]ZESTAWIENIE NUMERÓW BOCZNYCH'!$A:$B,1,0),"")</f>
        <v>2430</v>
      </c>
      <c r="W3144" s="53" t="str">
        <f>IFERROR(VLOOKUP(V3144,'[1]ZESTAWIENIE NUMERÓW BOCZNYCH'!$A:$B,2,0),P3144)</f>
        <v>K2</v>
      </c>
      <c r="X3144" s="53" t="s">
        <v>12</v>
      </c>
      <c r="Y3144" s="53">
        <f>VLOOKUP(W3144,'[1]LICZBA MIEJSC'!$A:$C,2,0)</f>
        <v>20</v>
      </c>
      <c r="Z3144" s="53">
        <f>VLOOKUP(W3144,'[1]LICZBA MIEJSC'!$A:$C,3,0)</f>
        <v>210</v>
      </c>
      <c r="AA3144" s="53">
        <f t="shared" si="294"/>
        <v>230</v>
      </c>
      <c r="AB3144" s="41">
        <f t="shared" si="295"/>
        <v>125</v>
      </c>
      <c r="AC3144" s="113">
        <f t="shared" si="299"/>
        <v>0.54347826086956519</v>
      </c>
      <c r="AD3144" s="299" t="s">
        <v>206</v>
      </c>
    </row>
    <row r="3145" spans="1:30" x14ac:dyDescent="0.25">
      <c r="A3145" s="28" t="s">
        <v>156</v>
      </c>
      <c r="B3145" s="46">
        <v>3144</v>
      </c>
      <c r="C3145" s="53">
        <v>10</v>
      </c>
      <c r="D3145" s="50">
        <v>23018</v>
      </c>
      <c r="E3145" s="437"/>
      <c r="F3145" s="53" t="s">
        <v>390</v>
      </c>
      <c r="G3145" s="158" t="str">
        <f t="shared" si="296"/>
        <v>r3_67</v>
      </c>
      <c r="H3145" s="421" t="s">
        <v>674</v>
      </c>
      <c r="I3145" s="232">
        <v>43237</v>
      </c>
      <c r="J3145" s="49" t="s">
        <v>199</v>
      </c>
      <c r="K3145" s="157">
        <v>7</v>
      </c>
      <c r="L3145" s="50">
        <v>2717</v>
      </c>
      <c r="M3145" s="53" t="s">
        <v>148</v>
      </c>
      <c r="N3145" s="43">
        <v>0.73055555555555562</v>
      </c>
      <c r="O3145" s="158">
        <v>2</v>
      </c>
      <c r="P3145" s="53" t="s">
        <v>22</v>
      </c>
      <c r="Q3145" s="461"/>
      <c r="R3145" s="461"/>
      <c r="S3145" s="461"/>
      <c r="T3145" s="109">
        <f t="shared" si="297"/>
        <v>0.72916666666666663</v>
      </c>
      <c r="U3145" s="109">
        <f t="shared" si="298"/>
        <v>0.70833333333333326</v>
      </c>
      <c r="V3145" s="41">
        <f>IFERROR(VLOOKUP(L3145,'[1]ZESTAWIENIE NUMERÓW BOCZNYCH'!$A:$B,1,0),"")</f>
        <v>2717</v>
      </c>
      <c r="W3145" s="53" t="str">
        <f>IFERROR(VLOOKUP(V3145,'[1]ZESTAWIENIE NUMERÓW BOCZNYCH'!$A:$B,2,0),P3145)</f>
        <v>P3</v>
      </c>
      <c r="X3145" s="53" t="s">
        <v>12</v>
      </c>
      <c r="Y3145" s="53">
        <f>VLOOKUP(W3145,'[1]LICZBA MIEJSC'!$A:$C,2,0)</f>
        <v>40</v>
      </c>
      <c r="Z3145" s="53">
        <f>VLOOKUP(W3145,'[1]LICZBA MIEJSC'!$A:$C,3,0)</f>
        <v>135</v>
      </c>
      <c r="AA3145" s="53">
        <f t="shared" si="294"/>
        <v>175</v>
      </c>
      <c r="AB3145" s="41">
        <f t="shared" si="295"/>
        <v>20</v>
      </c>
      <c r="AC3145" s="113">
        <f t="shared" si="299"/>
        <v>0.11428571428571428</v>
      </c>
      <c r="AD3145" s="299" t="s">
        <v>206</v>
      </c>
    </row>
    <row r="3146" spans="1:30" x14ac:dyDescent="0.25">
      <c r="A3146" s="28" t="s">
        <v>156</v>
      </c>
      <c r="B3146" s="230">
        <v>3145</v>
      </c>
      <c r="C3146" s="53">
        <v>10</v>
      </c>
      <c r="D3146" s="50">
        <v>23018</v>
      </c>
      <c r="E3146" s="437"/>
      <c r="F3146" s="53" t="s">
        <v>390</v>
      </c>
      <c r="G3146" s="158" t="str">
        <f t="shared" si="296"/>
        <v>r3_67</v>
      </c>
      <c r="H3146" s="158" t="s">
        <v>674</v>
      </c>
      <c r="I3146" s="232">
        <v>43237</v>
      </c>
      <c r="J3146" s="49" t="s">
        <v>199</v>
      </c>
      <c r="K3146" s="157">
        <v>15</v>
      </c>
      <c r="L3146" s="50">
        <v>2450</v>
      </c>
      <c r="M3146" s="64" t="s">
        <v>154</v>
      </c>
      <c r="N3146" s="43">
        <v>0.73263888888888884</v>
      </c>
      <c r="O3146" s="158">
        <v>1</v>
      </c>
      <c r="P3146" s="53" t="s">
        <v>17</v>
      </c>
      <c r="Q3146" s="461"/>
      <c r="R3146" s="461"/>
      <c r="S3146" s="461"/>
      <c r="T3146" s="109">
        <f t="shared" si="297"/>
        <v>0.72916666666666663</v>
      </c>
      <c r="U3146" s="109">
        <f t="shared" si="298"/>
        <v>0.70833333333333326</v>
      </c>
      <c r="V3146" s="41">
        <f>IFERROR(VLOOKUP(L3146,'[1]ZESTAWIENIE NUMERÓW BOCZNYCH'!$A:$B,1,0),"")</f>
        <v>2450</v>
      </c>
      <c r="W3146" s="53" t="str">
        <f>IFERROR(VLOOKUP(V3146,'[1]ZESTAWIENIE NUMERÓW BOCZNYCH'!$A:$B,2,0),P3146)</f>
        <v>K2</v>
      </c>
      <c r="X3146" s="53" t="s">
        <v>12</v>
      </c>
      <c r="Y3146" s="53">
        <f>VLOOKUP(W3146,'[1]LICZBA MIEJSC'!$A:$C,2,0)</f>
        <v>20</v>
      </c>
      <c r="Z3146" s="53">
        <f>VLOOKUP(W3146,'[1]LICZBA MIEJSC'!$A:$C,3,0)</f>
        <v>210</v>
      </c>
      <c r="AA3146" s="53">
        <f t="shared" si="294"/>
        <v>230</v>
      </c>
      <c r="AB3146" s="41">
        <f t="shared" si="295"/>
        <v>23</v>
      </c>
      <c r="AC3146" s="113">
        <f t="shared" si="299"/>
        <v>0.1</v>
      </c>
      <c r="AD3146" s="299" t="s">
        <v>206</v>
      </c>
    </row>
    <row r="3147" spans="1:30" x14ac:dyDescent="0.25">
      <c r="A3147" s="28" t="s">
        <v>156</v>
      </c>
      <c r="B3147" s="230">
        <v>3146</v>
      </c>
      <c r="C3147" s="53">
        <v>10</v>
      </c>
      <c r="D3147" s="50">
        <v>23018</v>
      </c>
      <c r="E3147" s="437"/>
      <c r="F3147" s="53" t="s">
        <v>390</v>
      </c>
      <c r="G3147" s="158" t="str">
        <f t="shared" si="296"/>
        <v>r3_67</v>
      </c>
      <c r="H3147" s="158" t="s">
        <v>674</v>
      </c>
      <c r="I3147" s="232">
        <v>43237</v>
      </c>
      <c r="J3147" s="49" t="s">
        <v>199</v>
      </c>
      <c r="K3147" s="157">
        <v>1</v>
      </c>
      <c r="L3147" s="50">
        <v>2329</v>
      </c>
      <c r="M3147" s="183" t="s">
        <v>122</v>
      </c>
      <c r="N3147" s="43">
        <v>0.73611111111111116</v>
      </c>
      <c r="O3147" s="158">
        <v>2</v>
      </c>
      <c r="P3147" s="53" t="s">
        <v>17</v>
      </c>
      <c r="Q3147" s="461"/>
      <c r="R3147" s="461"/>
      <c r="S3147" s="461"/>
      <c r="T3147" s="109">
        <f t="shared" si="297"/>
        <v>0.72916666666666663</v>
      </c>
      <c r="U3147" s="109">
        <f t="shared" si="298"/>
        <v>0.70833333333333326</v>
      </c>
      <c r="V3147" s="41">
        <f>IFERROR(VLOOKUP(L3147,'[1]ZESTAWIENIE NUMERÓW BOCZNYCH'!$A:$B,1,0),"")</f>
        <v>2329</v>
      </c>
      <c r="W3147" s="53" t="str">
        <f>IFERROR(VLOOKUP(V3147,'[1]ZESTAWIENIE NUMERÓW BOCZNYCH'!$A:$B,2,0),P3147)</f>
        <v>K2</v>
      </c>
      <c r="X3147" s="53" t="s">
        <v>12</v>
      </c>
      <c r="Y3147" s="53">
        <f>VLOOKUP(W3147,'[1]LICZBA MIEJSC'!$A:$C,2,0)</f>
        <v>20</v>
      </c>
      <c r="Z3147" s="53">
        <f>VLOOKUP(W3147,'[1]LICZBA MIEJSC'!$A:$C,3,0)</f>
        <v>210</v>
      </c>
      <c r="AA3147" s="53">
        <f t="shared" si="294"/>
        <v>230</v>
      </c>
      <c r="AB3147" s="41">
        <f t="shared" si="295"/>
        <v>10</v>
      </c>
      <c r="AC3147" s="113">
        <f t="shared" si="299"/>
        <v>4.3478260869565216E-2</v>
      </c>
      <c r="AD3147" s="299" t="s">
        <v>206</v>
      </c>
    </row>
    <row r="3148" spans="1:30" x14ac:dyDescent="0.25">
      <c r="A3148" s="28" t="s">
        <v>156</v>
      </c>
      <c r="B3148" s="46">
        <v>3147</v>
      </c>
      <c r="C3148" s="53">
        <v>10</v>
      </c>
      <c r="D3148" s="50">
        <v>23018</v>
      </c>
      <c r="E3148" s="437"/>
      <c r="F3148" s="53" t="s">
        <v>390</v>
      </c>
      <c r="G3148" s="158" t="str">
        <f t="shared" si="296"/>
        <v>r3_67</v>
      </c>
      <c r="H3148" s="421" t="s">
        <v>674</v>
      </c>
      <c r="I3148" s="232">
        <v>43237</v>
      </c>
      <c r="J3148" s="49" t="s">
        <v>199</v>
      </c>
      <c r="K3148" s="157">
        <v>7</v>
      </c>
      <c r="L3148" s="50">
        <v>2909</v>
      </c>
      <c r="M3148" s="53" t="s">
        <v>148</v>
      </c>
      <c r="N3148" s="43">
        <v>0.73888888888888893</v>
      </c>
      <c r="O3148" s="158">
        <v>2</v>
      </c>
      <c r="P3148" s="53" t="s">
        <v>18</v>
      </c>
      <c r="Q3148" s="461"/>
      <c r="R3148" s="461"/>
      <c r="S3148" s="461"/>
      <c r="T3148" s="109">
        <f t="shared" si="297"/>
        <v>0.72916666666666663</v>
      </c>
      <c r="U3148" s="109">
        <f t="shared" si="298"/>
        <v>0.70833333333333326</v>
      </c>
      <c r="V3148" s="41">
        <f>IFERROR(VLOOKUP(L3148,'[1]ZESTAWIENIE NUMERÓW BOCZNYCH'!$A:$B,1,0),"")</f>
        <v>2909</v>
      </c>
      <c r="W3148" s="53" t="str">
        <f>IFERROR(VLOOKUP(V3148,'[1]ZESTAWIENIE NUMERÓW BOCZNYCH'!$A:$B,2,0),P3148)</f>
        <v>MB</v>
      </c>
      <c r="X3148" s="53" t="s">
        <v>12</v>
      </c>
      <c r="Y3148" s="53">
        <f>VLOOKUP(W3148,'[1]LICZBA MIEJSC'!$A:$C,2,0)</f>
        <v>40</v>
      </c>
      <c r="Z3148" s="53">
        <f>VLOOKUP(W3148,'[1]LICZBA MIEJSC'!$A:$C,3,0)</f>
        <v>174</v>
      </c>
      <c r="AA3148" s="53">
        <f t="shared" si="294"/>
        <v>214</v>
      </c>
      <c r="AB3148" s="41">
        <f t="shared" si="295"/>
        <v>20</v>
      </c>
      <c r="AC3148" s="113">
        <f t="shared" si="299"/>
        <v>9.3457943925233641E-2</v>
      </c>
      <c r="AD3148" s="299" t="s">
        <v>206</v>
      </c>
    </row>
    <row r="3149" spans="1:30" x14ac:dyDescent="0.25">
      <c r="A3149" s="28" t="s">
        <v>156</v>
      </c>
      <c r="B3149" s="230">
        <v>3148</v>
      </c>
      <c r="C3149" s="53">
        <v>10</v>
      </c>
      <c r="D3149" s="50">
        <v>23018</v>
      </c>
      <c r="E3149" s="437"/>
      <c r="F3149" s="53" t="s">
        <v>390</v>
      </c>
      <c r="G3149" s="158" t="str">
        <f t="shared" si="296"/>
        <v>r3_67</v>
      </c>
      <c r="H3149" s="158" t="s">
        <v>674</v>
      </c>
      <c r="I3149" s="232">
        <v>43237</v>
      </c>
      <c r="J3149" s="49" t="s">
        <v>199</v>
      </c>
      <c r="K3149" s="157">
        <v>15</v>
      </c>
      <c r="L3149" s="50">
        <v>2556</v>
      </c>
      <c r="M3149" s="64" t="s">
        <v>154</v>
      </c>
      <c r="N3149" s="43">
        <v>0.7402777777777777</v>
      </c>
      <c r="O3149" s="158">
        <v>2</v>
      </c>
      <c r="P3149" s="53" t="s">
        <v>17</v>
      </c>
      <c r="Q3149" s="461"/>
      <c r="R3149" s="461"/>
      <c r="S3149" s="461"/>
      <c r="T3149" s="109">
        <f t="shared" si="297"/>
        <v>0.73958333333333326</v>
      </c>
      <c r="U3149" s="109">
        <f t="shared" si="298"/>
        <v>0.70833333333333326</v>
      </c>
      <c r="V3149" s="41">
        <f>IFERROR(VLOOKUP(L3149,'[1]ZESTAWIENIE NUMERÓW BOCZNYCH'!$A:$B,1,0),"")</f>
        <v>2556</v>
      </c>
      <c r="W3149" s="53" t="str">
        <f>IFERROR(VLOOKUP(V3149,'[1]ZESTAWIENIE NUMERÓW BOCZNYCH'!$A:$B,2,0),P3149)</f>
        <v>K2</v>
      </c>
      <c r="X3149" s="53" t="s">
        <v>12</v>
      </c>
      <c r="Y3149" s="53">
        <f>VLOOKUP(W3149,'[1]LICZBA MIEJSC'!$A:$C,2,0)</f>
        <v>20</v>
      </c>
      <c r="Z3149" s="53">
        <f>VLOOKUP(W3149,'[1]LICZBA MIEJSC'!$A:$C,3,0)</f>
        <v>210</v>
      </c>
      <c r="AA3149" s="53">
        <f t="shared" si="294"/>
        <v>230</v>
      </c>
      <c r="AB3149" s="41">
        <f t="shared" si="295"/>
        <v>10</v>
      </c>
      <c r="AC3149" s="113">
        <f t="shared" si="299"/>
        <v>4.3478260869565216E-2</v>
      </c>
      <c r="AD3149" s="299" t="s">
        <v>206</v>
      </c>
    </row>
    <row r="3150" spans="1:30" x14ac:dyDescent="0.25">
      <c r="A3150" s="28" t="s">
        <v>156</v>
      </c>
      <c r="B3150" s="230">
        <v>3149</v>
      </c>
      <c r="C3150" s="53">
        <v>10</v>
      </c>
      <c r="D3150" s="50">
        <v>23018</v>
      </c>
      <c r="E3150" s="437"/>
      <c r="F3150" s="53" t="s">
        <v>390</v>
      </c>
      <c r="G3150" s="158" t="str">
        <f t="shared" si="296"/>
        <v>r3_67</v>
      </c>
      <c r="H3150" s="158" t="s">
        <v>674</v>
      </c>
      <c r="I3150" s="232">
        <v>43237</v>
      </c>
      <c r="J3150" s="49" t="s">
        <v>199</v>
      </c>
      <c r="K3150" s="157">
        <v>1</v>
      </c>
      <c r="L3150" s="50">
        <v>2246</v>
      </c>
      <c r="M3150" s="56" t="s">
        <v>122</v>
      </c>
      <c r="N3150" s="43">
        <v>0.74513888888888891</v>
      </c>
      <c r="O3150" s="158">
        <v>2</v>
      </c>
      <c r="P3150" s="53" t="s">
        <v>17</v>
      </c>
      <c r="Q3150" s="461"/>
      <c r="R3150" s="461"/>
      <c r="S3150" s="461"/>
      <c r="T3150" s="109">
        <f t="shared" si="297"/>
        <v>0.73958333333333326</v>
      </c>
      <c r="U3150" s="109">
        <f t="shared" si="298"/>
        <v>0.70833333333333326</v>
      </c>
      <c r="V3150" s="41" t="str">
        <f>IFERROR(VLOOKUP(L3150,'[1]ZESTAWIENIE NUMERÓW BOCZNYCH'!$A:$B,1,0),"")</f>
        <v/>
      </c>
      <c r="W3150" s="53" t="str">
        <f>IFERROR(VLOOKUP(V3150,'[1]ZESTAWIENIE NUMERÓW BOCZNYCH'!$A:$B,2,0),P3150)</f>
        <v>P2</v>
      </c>
      <c r="X3150" s="53" t="s">
        <v>12</v>
      </c>
      <c r="Y3150" s="53">
        <f>VLOOKUP(W3150,'[1]LICZBA MIEJSC'!$A:$C,2,0)</f>
        <v>23</v>
      </c>
      <c r="Z3150" s="53">
        <f>VLOOKUP(W3150,'[1]LICZBA MIEJSC'!$A:$C,3,0)</f>
        <v>121</v>
      </c>
      <c r="AA3150" s="53">
        <f t="shared" si="294"/>
        <v>144</v>
      </c>
      <c r="AB3150" s="41">
        <f t="shared" si="295"/>
        <v>12</v>
      </c>
      <c r="AC3150" s="113">
        <f t="shared" si="299"/>
        <v>8.3333333333333329E-2</v>
      </c>
      <c r="AD3150" s="299" t="s">
        <v>206</v>
      </c>
    </row>
    <row r="3151" spans="1:30" x14ac:dyDescent="0.25">
      <c r="A3151" s="28" t="s">
        <v>156</v>
      </c>
      <c r="B3151" s="46">
        <v>3150</v>
      </c>
      <c r="C3151" s="53">
        <v>10</v>
      </c>
      <c r="D3151" s="50">
        <v>23018</v>
      </c>
      <c r="E3151" s="437"/>
      <c r="F3151" s="53" t="s">
        <v>390</v>
      </c>
      <c r="G3151" s="158" t="str">
        <f t="shared" si="296"/>
        <v>r3_67</v>
      </c>
      <c r="H3151" s="421" t="s">
        <v>674</v>
      </c>
      <c r="I3151" s="232">
        <v>43237</v>
      </c>
      <c r="J3151" s="49" t="s">
        <v>199</v>
      </c>
      <c r="K3151" s="157">
        <v>7</v>
      </c>
      <c r="L3151" s="50">
        <v>2907</v>
      </c>
      <c r="M3151" s="53" t="s">
        <v>148</v>
      </c>
      <c r="N3151" s="43">
        <v>0.74791666666666667</v>
      </c>
      <c r="O3151" s="158">
        <v>2</v>
      </c>
      <c r="P3151" s="53" t="s">
        <v>18</v>
      </c>
      <c r="Q3151" s="461"/>
      <c r="R3151" s="461"/>
      <c r="S3151" s="461"/>
      <c r="T3151" s="109">
        <f t="shared" si="297"/>
        <v>0.73958333333333326</v>
      </c>
      <c r="U3151" s="109">
        <f t="shared" si="298"/>
        <v>0.70833333333333326</v>
      </c>
      <c r="V3151" s="41">
        <f>IFERROR(VLOOKUP(L3151,'[1]ZESTAWIENIE NUMERÓW BOCZNYCH'!$A:$B,1,0),"")</f>
        <v>2907</v>
      </c>
      <c r="W3151" s="53" t="str">
        <f>IFERROR(VLOOKUP(V3151,'[1]ZESTAWIENIE NUMERÓW BOCZNYCH'!$A:$B,2,0),P3151)</f>
        <v>MB</v>
      </c>
      <c r="X3151" s="53" t="s">
        <v>12</v>
      </c>
      <c r="Y3151" s="53">
        <f>VLOOKUP(W3151,'[1]LICZBA MIEJSC'!$A:$C,2,0)</f>
        <v>40</v>
      </c>
      <c r="Z3151" s="53">
        <f>VLOOKUP(W3151,'[1]LICZBA MIEJSC'!$A:$C,3,0)</f>
        <v>174</v>
      </c>
      <c r="AA3151" s="53">
        <f t="shared" si="294"/>
        <v>214</v>
      </c>
      <c r="AB3151" s="41">
        <f t="shared" si="295"/>
        <v>20</v>
      </c>
      <c r="AC3151" s="113">
        <f t="shared" si="299"/>
        <v>9.3457943925233641E-2</v>
      </c>
      <c r="AD3151" s="299" t="s">
        <v>206</v>
      </c>
    </row>
    <row r="3152" spans="1:30" x14ac:dyDescent="0.25">
      <c r="A3152" s="28" t="s">
        <v>156</v>
      </c>
      <c r="B3152" s="230">
        <v>3151</v>
      </c>
      <c r="C3152" s="53">
        <v>1</v>
      </c>
      <c r="D3152" s="53">
        <v>23125</v>
      </c>
      <c r="E3152" s="437"/>
      <c r="F3152" s="53" t="s">
        <v>391</v>
      </c>
      <c r="G3152" s="158" t="str">
        <f t="shared" si="296"/>
        <v>r3_67</v>
      </c>
      <c r="H3152" s="158" t="s">
        <v>673</v>
      </c>
      <c r="I3152" s="232">
        <v>43237</v>
      </c>
      <c r="J3152" s="49" t="s">
        <v>199</v>
      </c>
      <c r="K3152" s="157">
        <v>129</v>
      </c>
      <c r="L3152" s="50">
        <v>7410</v>
      </c>
      <c r="M3152" s="184" t="s">
        <v>313</v>
      </c>
      <c r="N3152" s="43">
        <v>0.25416666666666665</v>
      </c>
      <c r="O3152" s="158">
        <v>1</v>
      </c>
      <c r="P3152" s="53" t="s">
        <v>13</v>
      </c>
      <c r="Q3152" s="460"/>
      <c r="R3152" s="460"/>
      <c r="S3152" s="460"/>
      <c r="T3152" s="109">
        <f t="shared" si="297"/>
        <v>0.25</v>
      </c>
      <c r="U3152" s="109">
        <f t="shared" si="298"/>
        <v>0.25</v>
      </c>
      <c r="V3152" s="41" t="str">
        <f>IFERROR(VLOOKUP(L3152,'[1]ZESTAWIENIE NUMERÓW BOCZNYCH'!$A:$B,1,0),"")</f>
        <v/>
      </c>
      <c r="W3152" s="53" t="str">
        <f>IFERROR(VLOOKUP(V3152,'[1]ZESTAWIENIE NUMERÓW BOCZNYCH'!$A:$B,2,0),P3152)</f>
        <v>AZ</v>
      </c>
      <c r="X3152" s="53" t="s">
        <v>149</v>
      </c>
      <c r="Y3152" s="53">
        <f>VLOOKUP(W3152,'[1]LICZBA MIEJSC'!$A:$C,2,0)</f>
        <v>40</v>
      </c>
      <c r="Z3152" s="53">
        <f>VLOOKUP(W3152,'[1]LICZBA MIEJSC'!$A:$C,3,0)</f>
        <v>60</v>
      </c>
      <c r="AA3152" s="53">
        <f t="shared" si="294"/>
        <v>100</v>
      </c>
      <c r="AB3152" s="41">
        <f t="shared" si="295"/>
        <v>10</v>
      </c>
      <c r="AC3152" s="113">
        <f t="shared" si="299"/>
        <v>0.1</v>
      </c>
      <c r="AD3152" s="299" t="s">
        <v>203</v>
      </c>
    </row>
    <row r="3153" spans="1:30" x14ac:dyDescent="0.25">
      <c r="A3153" s="28" t="s">
        <v>156</v>
      </c>
      <c r="B3153" s="230">
        <v>3152</v>
      </c>
      <c r="C3153" s="53">
        <v>1</v>
      </c>
      <c r="D3153" s="53">
        <v>23125</v>
      </c>
      <c r="E3153" s="437"/>
      <c r="F3153" s="53" t="s">
        <v>391</v>
      </c>
      <c r="G3153" s="158" t="str">
        <f t="shared" si="296"/>
        <v>r3_67</v>
      </c>
      <c r="H3153" s="158" t="s">
        <v>673</v>
      </c>
      <c r="I3153" s="232">
        <v>43237</v>
      </c>
      <c r="J3153" s="49" t="s">
        <v>199</v>
      </c>
      <c r="K3153" s="157">
        <v>908</v>
      </c>
      <c r="L3153" s="50">
        <v>201</v>
      </c>
      <c r="M3153" s="53" t="s">
        <v>392</v>
      </c>
      <c r="N3153" s="43">
        <v>0.26319444444444445</v>
      </c>
      <c r="O3153" s="158">
        <v>2</v>
      </c>
      <c r="P3153" s="53" t="s">
        <v>14</v>
      </c>
      <c r="Q3153" s="461"/>
      <c r="R3153" s="461"/>
      <c r="S3153" s="461"/>
      <c r="T3153" s="109">
        <f t="shared" si="297"/>
        <v>0.26041666666666663</v>
      </c>
      <c r="U3153" s="109">
        <f t="shared" si="298"/>
        <v>0.25</v>
      </c>
      <c r="V3153" s="41" t="str">
        <f>IFERROR(VLOOKUP(L3153,'[1]ZESTAWIENIE NUMERÓW BOCZNYCH'!$A:$B,1,0),"")</f>
        <v/>
      </c>
      <c r="W3153" s="53" t="str">
        <f>IFERROR(VLOOKUP(V3153,'[1]ZESTAWIENIE NUMERÓW BOCZNYCH'!$A:$B,2,0),P3153)</f>
        <v>AK</v>
      </c>
      <c r="X3153" s="53" t="s">
        <v>149</v>
      </c>
      <c r="Y3153" s="53">
        <f>VLOOKUP(W3153,'[1]LICZBA MIEJSC'!$A:$C,2,0)</f>
        <v>20</v>
      </c>
      <c r="Z3153" s="53">
        <f>VLOOKUP(W3153,'[1]LICZBA MIEJSC'!$A:$C,3,0)</f>
        <v>60</v>
      </c>
      <c r="AA3153" s="53">
        <f t="shared" si="294"/>
        <v>80</v>
      </c>
      <c r="AB3153" s="41">
        <f t="shared" si="295"/>
        <v>10</v>
      </c>
      <c r="AC3153" s="113">
        <f t="shared" si="299"/>
        <v>0.125</v>
      </c>
      <c r="AD3153" s="299" t="s">
        <v>205</v>
      </c>
    </row>
    <row r="3154" spans="1:30" x14ac:dyDescent="0.25">
      <c r="A3154" s="28" t="s">
        <v>156</v>
      </c>
      <c r="B3154" s="230">
        <v>3153</v>
      </c>
      <c r="C3154" s="53">
        <v>1</v>
      </c>
      <c r="D3154" s="53">
        <v>23125</v>
      </c>
      <c r="E3154" s="437"/>
      <c r="F3154" s="53" t="s">
        <v>391</v>
      </c>
      <c r="G3154" s="158" t="str">
        <f t="shared" si="296"/>
        <v>r3_67</v>
      </c>
      <c r="H3154" s="158" t="s">
        <v>673</v>
      </c>
      <c r="I3154" s="232">
        <v>43237</v>
      </c>
      <c r="J3154" s="49" t="s">
        <v>199</v>
      </c>
      <c r="K3154" s="157">
        <v>129</v>
      </c>
      <c r="L3154" s="50">
        <v>7300</v>
      </c>
      <c r="M3154" s="50" t="s">
        <v>313</v>
      </c>
      <c r="N3154" s="43">
        <v>0.27638888888888885</v>
      </c>
      <c r="O3154" s="158">
        <v>3</v>
      </c>
      <c r="P3154" s="53" t="s">
        <v>13</v>
      </c>
      <c r="Q3154" s="461"/>
      <c r="R3154" s="461"/>
      <c r="S3154" s="461"/>
      <c r="T3154" s="109">
        <f t="shared" si="297"/>
        <v>0.27083333333333331</v>
      </c>
      <c r="U3154" s="109">
        <f t="shared" si="298"/>
        <v>0.25</v>
      </c>
      <c r="V3154" s="41">
        <f>IFERROR(VLOOKUP(L3154,'[1]ZESTAWIENIE NUMERÓW BOCZNYCH'!$A:$B,1,0),"")</f>
        <v>7300</v>
      </c>
      <c r="W3154" s="53" t="str">
        <f>IFERROR(VLOOKUP(V3154,'[1]ZESTAWIENIE NUMERÓW BOCZNYCH'!$A:$B,2,0),P3154)</f>
        <v>MERCEDES-BENZ O 530 Citaro</v>
      </c>
      <c r="X3154" s="53" t="s">
        <v>149</v>
      </c>
      <c r="Y3154" s="53">
        <f>VLOOKUP(W3154,'[1]LICZBA MIEJSC'!$A:$C,2,0)</f>
        <v>31</v>
      </c>
      <c r="Z3154" s="53">
        <f>VLOOKUP(W3154,'[1]LICZBA MIEJSC'!$A:$C,3,0)</f>
        <v>71</v>
      </c>
      <c r="AA3154" s="53">
        <f t="shared" si="294"/>
        <v>102</v>
      </c>
      <c r="AB3154" s="41">
        <f t="shared" si="295"/>
        <v>28</v>
      </c>
      <c r="AC3154" s="113">
        <f t="shared" si="299"/>
        <v>0.27450980392156865</v>
      </c>
      <c r="AD3154" s="299" t="s">
        <v>203</v>
      </c>
    </row>
    <row r="3155" spans="1:30" x14ac:dyDescent="0.25">
      <c r="A3155" s="28" t="s">
        <v>156</v>
      </c>
      <c r="B3155" s="230">
        <v>3154</v>
      </c>
      <c r="C3155" s="53">
        <v>1</v>
      </c>
      <c r="D3155" s="53">
        <v>23125</v>
      </c>
      <c r="E3155" s="437"/>
      <c r="F3155" s="53" t="s">
        <v>391</v>
      </c>
      <c r="G3155" s="158" t="str">
        <f t="shared" si="296"/>
        <v>r3_67</v>
      </c>
      <c r="H3155" s="158" t="s">
        <v>673</v>
      </c>
      <c r="I3155" s="232">
        <v>43237</v>
      </c>
      <c r="J3155" s="49" t="s">
        <v>199</v>
      </c>
      <c r="K3155" s="157">
        <v>908</v>
      </c>
      <c r="L3155" s="50">
        <v>285</v>
      </c>
      <c r="M3155" s="53" t="s">
        <v>287</v>
      </c>
      <c r="N3155" s="43">
        <v>0.27777777777777779</v>
      </c>
      <c r="O3155" s="158">
        <v>3</v>
      </c>
      <c r="P3155" s="53" t="s">
        <v>14</v>
      </c>
      <c r="Q3155" s="461"/>
      <c r="R3155" s="461"/>
      <c r="S3155" s="461"/>
      <c r="T3155" s="109">
        <f t="shared" si="297"/>
        <v>0.27083333333333331</v>
      </c>
      <c r="U3155" s="109">
        <f t="shared" si="298"/>
        <v>0.25</v>
      </c>
      <c r="V3155" s="41" t="str">
        <f>IFERROR(VLOOKUP(L3155,'[1]ZESTAWIENIE NUMERÓW BOCZNYCH'!$A:$B,1,0),"")</f>
        <v/>
      </c>
      <c r="W3155" s="53" t="str">
        <f>IFERROR(VLOOKUP(V3155,'[1]ZESTAWIENIE NUMERÓW BOCZNYCH'!$A:$B,2,0),P3155)</f>
        <v>AK</v>
      </c>
      <c r="X3155" s="53" t="s">
        <v>149</v>
      </c>
      <c r="Y3155" s="53">
        <f>VLOOKUP(W3155,'[1]LICZBA MIEJSC'!$A:$C,2,0)</f>
        <v>20</v>
      </c>
      <c r="Z3155" s="53">
        <f>VLOOKUP(W3155,'[1]LICZBA MIEJSC'!$A:$C,3,0)</f>
        <v>60</v>
      </c>
      <c r="AA3155" s="53">
        <f t="shared" si="294"/>
        <v>80</v>
      </c>
      <c r="AB3155" s="41">
        <f t="shared" si="295"/>
        <v>18</v>
      </c>
      <c r="AC3155" s="113">
        <f t="shared" si="299"/>
        <v>0.22500000000000001</v>
      </c>
      <c r="AD3155" s="299" t="s">
        <v>205</v>
      </c>
    </row>
    <row r="3156" spans="1:30" x14ac:dyDescent="0.25">
      <c r="A3156" s="28" t="s">
        <v>156</v>
      </c>
      <c r="B3156" s="230">
        <v>3155</v>
      </c>
      <c r="C3156" s="53">
        <v>1</v>
      </c>
      <c r="D3156" s="53">
        <v>23125</v>
      </c>
      <c r="E3156" s="437"/>
      <c r="F3156" s="53" t="s">
        <v>391</v>
      </c>
      <c r="G3156" s="158" t="str">
        <f t="shared" si="296"/>
        <v>r3_67</v>
      </c>
      <c r="H3156" s="158" t="s">
        <v>673</v>
      </c>
      <c r="I3156" s="232">
        <v>43237</v>
      </c>
      <c r="J3156" s="49" t="s">
        <v>199</v>
      </c>
      <c r="K3156" s="157">
        <v>129</v>
      </c>
      <c r="L3156" s="50">
        <v>7312</v>
      </c>
      <c r="M3156" s="50" t="s">
        <v>313</v>
      </c>
      <c r="N3156" s="43">
        <v>0.28958333333333336</v>
      </c>
      <c r="O3156" s="158">
        <v>2</v>
      </c>
      <c r="P3156" s="53" t="s">
        <v>13</v>
      </c>
      <c r="Q3156" s="461"/>
      <c r="R3156" s="461"/>
      <c r="S3156" s="461"/>
      <c r="T3156" s="109">
        <f t="shared" si="297"/>
        <v>0.28125</v>
      </c>
      <c r="U3156" s="109">
        <f t="shared" si="298"/>
        <v>0.25</v>
      </c>
      <c r="V3156" s="41">
        <f>IFERROR(VLOOKUP(L3156,'[1]ZESTAWIENIE NUMERÓW BOCZNYCH'!$A:$B,1,0),"")</f>
        <v>7312</v>
      </c>
      <c r="W3156" s="53" t="str">
        <f>IFERROR(VLOOKUP(V3156,'[1]ZESTAWIENIE NUMERÓW BOCZNYCH'!$A:$B,2,0),P3156)</f>
        <v>MERCEDES-BENZ O 530 Citaro</v>
      </c>
      <c r="X3156" s="53" t="s">
        <v>149</v>
      </c>
      <c r="Y3156" s="53">
        <f>VLOOKUP(W3156,'[1]LICZBA MIEJSC'!$A:$C,2,0)</f>
        <v>31</v>
      </c>
      <c r="Z3156" s="53">
        <f>VLOOKUP(W3156,'[1]LICZBA MIEJSC'!$A:$C,3,0)</f>
        <v>71</v>
      </c>
      <c r="AA3156" s="53">
        <f t="shared" si="294"/>
        <v>102</v>
      </c>
      <c r="AB3156" s="41">
        <f t="shared" si="295"/>
        <v>16</v>
      </c>
      <c r="AC3156" s="113">
        <f t="shared" si="299"/>
        <v>0.15686274509803921</v>
      </c>
      <c r="AD3156" s="299" t="s">
        <v>203</v>
      </c>
    </row>
    <row r="3157" spans="1:30" x14ac:dyDescent="0.25">
      <c r="A3157" s="28" t="s">
        <v>156</v>
      </c>
      <c r="B3157" s="230">
        <v>3156</v>
      </c>
      <c r="C3157" s="53">
        <v>1</v>
      </c>
      <c r="D3157" s="53">
        <v>23125</v>
      </c>
      <c r="E3157" s="437"/>
      <c r="F3157" s="53" t="s">
        <v>391</v>
      </c>
      <c r="G3157" s="158" t="str">
        <f t="shared" si="296"/>
        <v>r3_67</v>
      </c>
      <c r="H3157" s="158" t="s">
        <v>673</v>
      </c>
      <c r="I3157" s="232">
        <v>43237</v>
      </c>
      <c r="J3157" s="49" t="s">
        <v>199</v>
      </c>
      <c r="K3157" s="157">
        <v>908</v>
      </c>
      <c r="L3157" s="50">
        <v>286</v>
      </c>
      <c r="M3157" s="53" t="s">
        <v>287</v>
      </c>
      <c r="N3157" s="43">
        <v>0.2902777777777778</v>
      </c>
      <c r="O3157" s="158">
        <v>2</v>
      </c>
      <c r="P3157" s="53" t="s">
        <v>14</v>
      </c>
      <c r="Q3157" s="461"/>
      <c r="R3157" s="461"/>
      <c r="S3157" s="461"/>
      <c r="T3157" s="109">
        <f t="shared" si="297"/>
        <v>0.28125</v>
      </c>
      <c r="U3157" s="109">
        <f t="shared" si="298"/>
        <v>0.25</v>
      </c>
      <c r="V3157" s="41" t="str">
        <f>IFERROR(VLOOKUP(L3157,'[1]ZESTAWIENIE NUMERÓW BOCZNYCH'!$A:$B,1,0),"")</f>
        <v/>
      </c>
      <c r="W3157" s="53" t="str">
        <f>IFERROR(VLOOKUP(V3157,'[1]ZESTAWIENIE NUMERÓW BOCZNYCH'!$A:$B,2,0),P3157)</f>
        <v>AK</v>
      </c>
      <c r="X3157" s="53" t="s">
        <v>149</v>
      </c>
      <c r="Y3157" s="53">
        <f>VLOOKUP(W3157,'[1]LICZBA MIEJSC'!$A:$C,2,0)</f>
        <v>20</v>
      </c>
      <c r="Z3157" s="53">
        <f>VLOOKUP(W3157,'[1]LICZBA MIEJSC'!$A:$C,3,0)</f>
        <v>60</v>
      </c>
      <c r="AA3157" s="53">
        <f t="shared" si="294"/>
        <v>80</v>
      </c>
      <c r="AB3157" s="41">
        <f t="shared" si="295"/>
        <v>10</v>
      </c>
      <c r="AC3157" s="113">
        <f t="shared" si="299"/>
        <v>0.125</v>
      </c>
      <c r="AD3157" s="299" t="s">
        <v>205</v>
      </c>
    </row>
    <row r="3158" spans="1:30" x14ac:dyDescent="0.25">
      <c r="A3158" s="28" t="s">
        <v>156</v>
      </c>
      <c r="B3158" s="230">
        <v>3157</v>
      </c>
      <c r="C3158" s="53">
        <v>1</v>
      </c>
      <c r="D3158" s="53">
        <v>23125</v>
      </c>
      <c r="E3158" s="437"/>
      <c r="F3158" s="53" t="s">
        <v>391</v>
      </c>
      <c r="G3158" s="158" t="str">
        <f t="shared" si="296"/>
        <v>r3_67</v>
      </c>
      <c r="H3158" s="158" t="s">
        <v>673</v>
      </c>
      <c r="I3158" s="232">
        <v>43237</v>
      </c>
      <c r="J3158" s="49" t="s">
        <v>199</v>
      </c>
      <c r="K3158" s="157">
        <v>908</v>
      </c>
      <c r="L3158" s="50">
        <v>201</v>
      </c>
      <c r="M3158" s="53" t="s">
        <v>287</v>
      </c>
      <c r="N3158" s="43">
        <v>0.30972222222222223</v>
      </c>
      <c r="O3158" s="158">
        <v>4</v>
      </c>
      <c r="P3158" s="53" t="s">
        <v>14</v>
      </c>
      <c r="Q3158" s="461"/>
      <c r="R3158" s="461"/>
      <c r="S3158" s="461"/>
      <c r="T3158" s="109">
        <f t="shared" si="297"/>
        <v>0.30208333333333331</v>
      </c>
      <c r="U3158" s="109">
        <f t="shared" si="298"/>
        <v>0.29166666666666663</v>
      </c>
      <c r="V3158" s="41" t="str">
        <f>IFERROR(VLOOKUP(L3158,'[1]ZESTAWIENIE NUMERÓW BOCZNYCH'!$A:$B,1,0),"")</f>
        <v/>
      </c>
      <c r="W3158" s="53" t="str">
        <f>IFERROR(VLOOKUP(V3158,'[1]ZESTAWIENIE NUMERÓW BOCZNYCH'!$A:$B,2,0),P3158)</f>
        <v>AK</v>
      </c>
      <c r="X3158" s="53" t="s">
        <v>149</v>
      </c>
      <c r="Y3158" s="53">
        <f>VLOOKUP(W3158,'[1]LICZBA MIEJSC'!$A:$C,2,0)</f>
        <v>20</v>
      </c>
      <c r="Z3158" s="53">
        <f>VLOOKUP(W3158,'[1]LICZBA MIEJSC'!$A:$C,3,0)</f>
        <v>60</v>
      </c>
      <c r="AA3158" s="53">
        <f t="shared" si="294"/>
        <v>80</v>
      </c>
      <c r="AB3158" s="41">
        <f t="shared" si="295"/>
        <v>50</v>
      </c>
      <c r="AC3158" s="113">
        <f t="shared" si="299"/>
        <v>0.625</v>
      </c>
      <c r="AD3158" s="299" t="s">
        <v>205</v>
      </c>
    </row>
    <row r="3159" spans="1:30" x14ac:dyDescent="0.25">
      <c r="A3159" s="28" t="s">
        <v>156</v>
      </c>
      <c r="B3159" s="230">
        <v>3158</v>
      </c>
      <c r="C3159" s="53">
        <v>1</v>
      </c>
      <c r="D3159" s="53">
        <v>23125</v>
      </c>
      <c r="E3159" s="437"/>
      <c r="F3159" s="53" t="s">
        <v>391</v>
      </c>
      <c r="G3159" s="158" t="str">
        <f t="shared" si="296"/>
        <v>r3_67</v>
      </c>
      <c r="H3159" s="158" t="s">
        <v>673</v>
      </c>
      <c r="I3159" s="232">
        <v>43237</v>
      </c>
      <c r="J3159" s="49" t="s">
        <v>199</v>
      </c>
      <c r="K3159" s="157">
        <v>129</v>
      </c>
      <c r="L3159" s="50">
        <v>7304</v>
      </c>
      <c r="M3159" s="50" t="s">
        <v>313</v>
      </c>
      <c r="N3159" s="43">
        <v>0.32569444444444445</v>
      </c>
      <c r="O3159" s="158">
        <v>4</v>
      </c>
      <c r="P3159" s="53" t="s">
        <v>13</v>
      </c>
      <c r="Q3159" s="461"/>
      <c r="R3159" s="461"/>
      <c r="S3159" s="461"/>
      <c r="T3159" s="109">
        <f t="shared" si="297"/>
        <v>0.32291666666666663</v>
      </c>
      <c r="U3159" s="109">
        <f t="shared" si="298"/>
        <v>0.29166666666666663</v>
      </c>
      <c r="V3159" s="41">
        <f>IFERROR(VLOOKUP(L3159,'[1]ZESTAWIENIE NUMERÓW BOCZNYCH'!$A:$B,1,0),"")</f>
        <v>7304</v>
      </c>
      <c r="W3159" s="53" t="str">
        <f>IFERROR(VLOOKUP(V3159,'[1]ZESTAWIENIE NUMERÓW BOCZNYCH'!$A:$B,2,0),P3159)</f>
        <v>MERCEDES-BENZ O 530 Citaro</v>
      </c>
      <c r="X3159" s="53" t="s">
        <v>149</v>
      </c>
      <c r="Y3159" s="53">
        <f>VLOOKUP(W3159,'[1]LICZBA MIEJSC'!$A:$C,2,0)</f>
        <v>31</v>
      </c>
      <c r="Z3159" s="53">
        <f>VLOOKUP(W3159,'[1]LICZBA MIEJSC'!$A:$C,3,0)</f>
        <v>71</v>
      </c>
      <c r="AA3159" s="53">
        <f t="shared" si="294"/>
        <v>102</v>
      </c>
      <c r="AB3159" s="41">
        <f t="shared" si="295"/>
        <v>67</v>
      </c>
      <c r="AC3159" s="113">
        <f t="shared" si="299"/>
        <v>0.65686274509803921</v>
      </c>
      <c r="AD3159" s="299" t="s">
        <v>203</v>
      </c>
    </row>
    <row r="3160" spans="1:30" x14ac:dyDescent="0.25">
      <c r="A3160" s="28" t="s">
        <v>156</v>
      </c>
      <c r="B3160" s="230">
        <v>3159</v>
      </c>
      <c r="C3160" s="53">
        <v>1</v>
      </c>
      <c r="D3160" s="53">
        <v>23125</v>
      </c>
      <c r="E3160" s="437"/>
      <c r="F3160" s="53" t="s">
        <v>391</v>
      </c>
      <c r="G3160" s="158" t="str">
        <f t="shared" si="296"/>
        <v>r3_67</v>
      </c>
      <c r="H3160" s="158" t="s">
        <v>673</v>
      </c>
      <c r="I3160" s="232">
        <v>43237</v>
      </c>
      <c r="J3160" s="49" t="s">
        <v>199</v>
      </c>
      <c r="K3160" s="157">
        <v>908</v>
      </c>
      <c r="L3160" s="50">
        <v>285</v>
      </c>
      <c r="M3160" s="53" t="s">
        <v>392</v>
      </c>
      <c r="N3160" s="43">
        <v>0.32708333333333334</v>
      </c>
      <c r="O3160" s="158">
        <v>5</v>
      </c>
      <c r="P3160" s="53" t="s">
        <v>14</v>
      </c>
      <c r="Q3160" s="461"/>
      <c r="R3160" s="461"/>
      <c r="S3160" s="461"/>
      <c r="T3160" s="109">
        <f t="shared" si="297"/>
        <v>0.32291666666666663</v>
      </c>
      <c r="U3160" s="109">
        <f t="shared" si="298"/>
        <v>0.29166666666666663</v>
      </c>
      <c r="V3160" s="41" t="str">
        <f>IFERROR(VLOOKUP(L3160,'[1]ZESTAWIENIE NUMERÓW BOCZNYCH'!$A:$B,1,0),"")</f>
        <v/>
      </c>
      <c r="W3160" s="53" t="str">
        <f>IFERROR(VLOOKUP(V3160,'[1]ZESTAWIENIE NUMERÓW BOCZNYCH'!$A:$B,2,0),P3160)</f>
        <v>AK</v>
      </c>
      <c r="X3160" s="53" t="s">
        <v>149</v>
      </c>
      <c r="Y3160" s="53">
        <f>VLOOKUP(W3160,'[1]LICZBA MIEJSC'!$A:$C,2,0)</f>
        <v>20</v>
      </c>
      <c r="Z3160" s="53">
        <f>VLOOKUP(W3160,'[1]LICZBA MIEJSC'!$A:$C,3,0)</f>
        <v>60</v>
      </c>
      <c r="AA3160" s="53">
        <f t="shared" si="294"/>
        <v>80</v>
      </c>
      <c r="AB3160" s="41">
        <f t="shared" si="295"/>
        <v>72</v>
      </c>
      <c r="AC3160" s="113">
        <f t="shared" si="299"/>
        <v>0.9</v>
      </c>
      <c r="AD3160" s="299" t="s">
        <v>205</v>
      </c>
    </row>
    <row r="3161" spans="1:30" x14ac:dyDescent="0.25">
      <c r="A3161" s="28" t="s">
        <v>156</v>
      </c>
      <c r="B3161" s="230">
        <v>3160</v>
      </c>
      <c r="C3161" s="53">
        <v>1</v>
      </c>
      <c r="D3161" s="53">
        <v>23125</v>
      </c>
      <c r="E3161" s="437"/>
      <c r="F3161" s="53" t="s">
        <v>391</v>
      </c>
      <c r="G3161" s="158" t="str">
        <f t="shared" si="296"/>
        <v>r3_67</v>
      </c>
      <c r="H3161" s="158" t="s">
        <v>673</v>
      </c>
      <c r="I3161" s="232">
        <v>43237</v>
      </c>
      <c r="J3161" s="49" t="s">
        <v>199</v>
      </c>
      <c r="K3161" s="157">
        <v>908</v>
      </c>
      <c r="L3161" s="50">
        <v>286</v>
      </c>
      <c r="M3161" s="56" t="s">
        <v>300</v>
      </c>
      <c r="N3161" s="43">
        <v>0.33958333333333335</v>
      </c>
      <c r="O3161" s="158">
        <v>3</v>
      </c>
      <c r="P3161" s="53" t="s">
        <v>14</v>
      </c>
      <c r="Q3161" s="461"/>
      <c r="R3161" s="461"/>
      <c r="S3161" s="461"/>
      <c r="T3161" s="109">
        <f t="shared" si="297"/>
        <v>0.33333333333333331</v>
      </c>
      <c r="U3161" s="109">
        <f t="shared" si="298"/>
        <v>0.33333333333333331</v>
      </c>
      <c r="V3161" s="41" t="str">
        <f>IFERROR(VLOOKUP(L3161,'[1]ZESTAWIENIE NUMERÓW BOCZNYCH'!$A:$B,1,0),"")</f>
        <v/>
      </c>
      <c r="W3161" s="53" t="str">
        <f>IFERROR(VLOOKUP(V3161,'[1]ZESTAWIENIE NUMERÓW BOCZNYCH'!$A:$B,2,0),P3161)</f>
        <v>AK</v>
      </c>
      <c r="X3161" s="53" t="s">
        <v>149</v>
      </c>
      <c r="Y3161" s="53">
        <f>VLOOKUP(W3161,'[1]LICZBA MIEJSC'!$A:$C,2,0)</f>
        <v>20</v>
      </c>
      <c r="Z3161" s="53">
        <f>VLOOKUP(W3161,'[1]LICZBA MIEJSC'!$A:$C,3,0)</f>
        <v>60</v>
      </c>
      <c r="AA3161" s="53">
        <f t="shared" si="294"/>
        <v>80</v>
      </c>
      <c r="AB3161" s="41">
        <f t="shared" si="295"/>
        <v>18</v>
      </c>
      <c r="AC3161" s="113">
        <f t="shared" si="299"/>
        <v>0.22500000000000001</v>
      </c>
      <c r="AD3161" s="299" t="s">
        <v>205</v>
      </c>
    </row>
    <row r="3162" spans="1:30" x14ac:dyDescent="0.25">
      <c r="A3162" s="28" t="s">
        <v>156</v>
      </c>
      <c r="B3162" s="230">
        <v>3161</v>
      </c>
      <c r="C3162" s="53">
        <v>1</v>
      </c>
      <c r="D3162" s="53">
        <v>23125</v>
      </c>
      <c r="E3162" s="437"/>
      <c r="F3162" s="53" t="s">
        <v>391</v>
      </c>
      <c r="G3162" s="158" t="str">
        <f t="shared" si="296"/>
        <v>r3_67</v>
      </c>
      <c r="H3162" s="158" t="s">
        <v>673</v>
      </c>
      <c r="I3162" s="232">
        <v>43237</v>
      </c>
      <c r="J3162" s="49" t="s">
        <v>199</v>
      </c>
      <c r="K3162" s="157">
        <v>129</v>
      </c>
      <c r="L3162" s="50">
        <v>7410</v>
      </c>
      <c r="M3162" s="50" t="s">
        <v>313</v>
      </c>
      <c r="N3162" s="43">
        <v>0.34930555555555554</v>
      </c>
      <c r="O3162" s="158">
        <v>2</v>
      </c>
      <c r="P3162" s="53" t="s">
        <v>13</v>
      </c>
      <c r="Q3162" s="461"/>
      <c r="R3162" s="461"/>
      <c r="S3162" s="461"/>
      <c r="T3162" s="109">
        <f t="shared" si="297"/>
        <v>0.34375</v>
      </c>
      <c r="U3162" s="109">
        <f t="shared" si="298"/>
        <v>0.33333333333333331</v>
      </c>
      <c r="V3162" s="41" t="str">
        <f>IFERROR(VLOOKUP(L3162,'[1]ZESTAWIENIE NUMERÓW BOCZNYCH'!$A:$B,1,0),"")</f>
        <v/>
      </c>
      <c r="W3162" s="53" t="str">
        <f>IFERROR(VLOOKUP(V3162,'[1]ZESTAWIENIE NUMERÓW BOCZNYCH'!$A:$B,2,0),P3162)</f>
        <v>AZ</v>
      </c>
      <c r="X3162" s="53" t="s">
        <v>149</v>
      </c>
      <c r="Y3162" s="53">
        <f>VLOOKUP(W3162,'[1]LICZBA MIEJSC'!$A:$C,2,0)</f>
        <v>40</v>
      </c>
      <c r="Z3162" s="53">
        <f>VLOOKUP(W3162,'[1]LICZBA MIEJSC'!$A:$C,3,0)</f>
        <v>60</v>
      </c>
      <c r="AA3162" s="53">
        <f t="shared" si="294"/>
        <v>100</v>
      </c>
      <c r="AB3162" s="41">
        <f t="shared" si="295"/>
        <v>20</v>
      </c>
      <c r="AC3162" s="113">
        <f t="shared" si="299"/>
        <v>0.2</v>
      </c>
      <c r="AD3162" s="299" t="s">
        <v>203</v>
      </c>
    </row>
    <row r="3163" spans="1:30" x14ac:dyDescent="0.25">
      <c r="A3163" s="28" t="s">
        <v>156</v>
      </c>
      <c r="B3163" s="230">
        <v>3162</v>
      </c>
      <c r="C3163" s="53">
        <v>1</v>
      </c>
      <c r="D3163" s="53">
        <v>23125</v>
      </c>
      <c r="E3163" s="437"/>
      <c r="F3163" s="53" t="s">
        <v>391</v>
      </c>
      <c r="G3163" s="158" t="str">
        <f t="shared" si="296"/>
        <v>r3_67</v>
      </c>
      <c r="H3163" s="158" t="s">
        <v>673</v>
      </c>
      <c r="I3163" s="232">
        <v>43237</v>
      </c>
      <c r="J3163" s="49" t="s">
        <v>199</v>
      </c>
      <c r="K3163" s="157">
        <v>908</v>
      </c>
      <c r="L3163" s="50">
        <v>201</v>
      </c>
      <c r="M3163" s="53" t="s">
        <v>287</v>
      </c>
      <c r="N3163" s="43">
        <v>0.35486111111111113</v>
      </c>
      <c r="O3163" s="158">
        <v>1</v>
      </c>
      <c r="P3163" s="53" t="s">
        <v>14</v>
      </c>
      <c r="Q3163" s="461"/>
      <c r="R3163" s="461"/>
      <c r="S3163" s="461"/>
      <c r="T3163" s="109">
        <f t="shared" si="297"/>
        <v>0.35416666666666663</v>
      </c>
      <c r="U3163" s="109">
        <f t="shared" si="298"/>
        <v>0.33333333333333331</v>
      </c>
      <c r="V3163" s="41" t="str">
        <f>IFERROR(VLOOKUP(L3163,'[1]ZESTAWIENIE NUMERÓW BOCZNYCH'!$A:$B,1,0),"")</f>
        <v/>
      </c>
      <c r="W3163" s="53" t="str">
        <f>IFERROR(VLOOKUP(V3163,'[1]ZESTAWIENIE NUMERÓW BOCZNYCH'!$A:$B,2,0),P3163)</f>
        <v>AK</v>
      </c>
      <c r="X3163" s="53" t="s">
        <v>149</v>
      </c>
      <c r="Y3163" s="53">
        <f>VLOOKUP(W3163,'[1]LICZBA MIEJSC'!$A:$C,2,0)</f>
        <v>20</v>
      </c>
      <c r="Z3163" s="53">
        <f>VLOOKUP(W3163,'[1]LICZBA MIEJSC'!$A:$C,3,0)</f>
        <v>60</v>
      </c>
      <c r="AA3163" s="53">
        <f t="shared" si="294"/>
        <v>80</v>
      </c>
      <c r="AB3163" s="41">
        <f t="shared" si="295"/>
        <v>8</v>
      </c>
      <c r="AC3163" s="113">
        <f t="shared" si="299"/>
        <v>0.1</v>
      </c>
      <c r="AD3163" s="299" t="s">
        <v>205</v>
      </c>
    </row>
    <row r="3164" spans="1:30" x14ac:dyDescent="0.25">
      <c r="A3164" s="28" t="s">
        <v>156</v>
      </c>
      <c r="B3164" s="230">
        <v>3163</v>
      </c>
      <c r="C3164" s="53">
        <v>2</v>
      </c>
      <c r="D3164" s="53">
        <v>23125</v>
      </c>
      <c r="E3164" s="437"/>
      <c r="F3164" s="53" t="s">
        <v>391</v>
      </c>
      <c r="G3164" s="158" t="str">
        <f t="shared" si="296"/>
        <v>r3_67</v>
      </c>
      <c r="H3164" s="158" t="s">
        <v>673</v>
      </c>
      <c r="I3164" s="232">
        <v>43237</v>
      </c>
      <c r="J3164" s="49" t="s">
        <v>199</v>
      </c>
      <c r="K3164" s="157">
        <v>129</v>
      </c>
      <c r="L3164" s="50">
        <v>7300</v>
      </c>
      <c r="M3164" s="50" t="s">
        <v>313</v>
      </c>
      <c r="N3164" s="43">
        <v>0.36736111111111108</v>
      </c>
      <c r="O3164" s="158">
        <v>3</v>
      </c>
      <c r="P3164" s="53" t="s">
        <v>13</v>
      </c>
      <c r="Q3164" s="461"/>
      <c r="R3164" s="461"/>
      <c r="S3164" s="461"/>
      <c r="T3164" s="109">
        <f t="shared" si="297"/>
        <v>0.36458333333333331</v>
      </c>
      <c r="U3164" s="109">
        <f t="shared" si="298"/>
        <v>0.33333333333333331</v>
      </c>
      <c r="V3164" s="41">
        <f>IFERROR(VLOOKUP(L3164,'[1]ZESTAWIENIE NUMERÓW BOCZNYCH'!$A:$B,1,0),"")</f>
        <v>7300</v>
      </c>
      <c r="W3164" s="53" t="str">
        <f>IFERROR(VLOOKUP(V3164,'[1]ZESTAWIENIE NUMERÓW BOCZNYCH'!$A:$B,2,0),P3164)</f>
        <v>MERCEDES-BENZ O 530 Citaro</v>
      </c>
      <c r="X3164" s="53" t="s">
        <v>149</v>
      </c>
      <c r="Y3164" s="53">
        <f>VLOOKUP(W3164,'[1]LICZBA MIEJSC'!$A:$C,2,0)</f>
        <v>31</v>
      </c>
      <c r="Z3164" s="53">
        <f>VLOOKUP(W3164,'[1]LICZBA MIEJSC'!$A:$C,3,0)</f>
        <v>71</v>
      </c>
      <c r="AA3164" s="53">
        <f t="shared" si="294"/>
        <v>102</v>
      </c>
      <c r="AB3164" s="41">
        <f t="shared" si="295"/>
        <v>28</v>
      </c>
      <c r="AC3164" s="113">
        <f t="shared" si="299"/>
        <v>0.27450980392156865</v>
      </c>
      <c r="AD3164" s="299" t="s">
        <v>203</v>
      </c>
    </row>
    <row r="3165" spans="1:30" x14ac:dyDescent="0.25">
      <c r="A3165" s="28" t="s">
        <v>156</v>
      </c>
      <c r="B3165" s="230">
        <v>3164</v>
      </c>
      <c r="C3165" s="53">
        <v>2</v>
      </c>
      <c r="D3165" s="53">
        <v>23125</v>
      </c>
      <c r="E3165" s="437"/>
      <c r="F3165" s="53" t="s">
        <v>391</v>
      </c>
      <c r="G3165" s="158" t="str">
        <f t="shared" si="296"/>
        <v>r3_67</v>
      </c>
      <c r="H3165" s="158" t="s">
        <v>673</v>
      </c>
      <c r="I3165" s="232">
        <v>43237</v>
      </c>
      <c r="J3165" s="49" t="s">
        <v>199</v>
      </c>
      <c r="K3165" s="157">
        <v>908</v>
      </c>
      <c r="L3165" s="50">
        <v>285</v>
      </c>
      <c r="M3165" s="53" t="s">
        <v>392</v>
      </c>
      <c r="N3165" s="43">
        <v>0.37986111111111115</v>
      </c>
      <c r="O3165" s="158">
        <v>2</v>
      </c>
      <c r="P3165" s="53" t="s">
        <v>14</v>
      </c>
      <c r="Q3165" s="461"/>
      <c r="R3165" s="461"/>
      <c r="S3165" s="461"/>
      <c r="T3165" s="109">
        <f t="shared" si="297"/>
        <v>0.375</v>
      </c>
      <c r="U3165" s="109">
        <f t="shared" si="298"/>
        <v>0.375</v>
      </c>
      <c r="V3165" s="41" t="str">
        <f>IFERROR(VLOOKUP(L3165,'[1]ZESTAWIENIE NUMERÓW BOCZNYCH'!$A:$B,1,0),"")</f>
        <v/>
      </c>
      <c r="W3165" s="53" t="str">
        <f>IFERROR(VLOOKUP(V3165,'[1]ZESTAWIENIE NUMERÓW BOCZNYCH'!$A:$B,2,0),P3165)</f>
        <v>AK</v>
      </c>
      <c r="X3165" s="53" t="s">
        <v>149</v>
      </c>
      <c r="Y3165" s="53">
        <f>VLOOKUP(W3165,'[1]LICZBA MIEJSC'!$A:$C,2,0)</f>
        <v>20</v>
      </c>
      <c r="Z3165" s="53">
        <f>VLOOKUP(W3165,'[1]LICZBA MIEJSC'!$A:$C,3,0)</f>
        <v>60</v>
      </c>
      <c r="AA3165" s="53">
        <f t="shared" si="294"/>
        <v>80</v>
      </c>
      <c r="AB3165" s="41">
        <f t="shared" si="295"/>
        <v>10</v>
      </c>
      <c r="AC3165" s="113">
        <f t="shared" si="299"/>
        <v>0.125</v>
      </c>
      <c r="AD3165" s="299" t="s">
        <v>205</v>
      </c>
    </row>
    <row r="3166" spans="1:30" x14ac:dyDescent="0.25">
      <c r="A3166" s="28" t="s">
        <v>156</v>
      </c>
      <c r="B3166" s="230">
        <v>3165</v>
      </c>
      <c r="C3166" s="53">
        <v>2</v>
      </c>
      <c r="D3166" s="53">
        <v>23125</v>
      </c>
      <c r="E3166" s="437"/>
      <c r="F3166" s="53" t="s">
        <v>391</v>
      </c>
      <c r="G3166" s="158" t="str">
        <f t="shared" si="296"/>
        <v>r3_67</v>
      </c>
      <c r="H3166" s="158" t="s">
        <v>673</v>
      </c>
      <c r="I3166" s="232">
        <v>43237</v>
      </c>
      <c r="J3166" s="49" t="s">
        <v>199</v>
      </c>
      <c r="K3166" s="157">
        <v>130</v>
      </c>
      <c r="L3166" s="50">
        <v>7322</v>
      </c>
      <c r="M3166" s="68" t="s">
        <v>218</v>
      </c>
      <c r="N3166" s="43">
        <v>0.38055555555555554</v>
      </c>
      <c r="O3166" s="158">
        <v>0</v>
      </c>
      <c r="P3166" s="53" t="s">
        <v>13</v>
      </c>
      <c r="Q3166" s="461"/>
      <c r="R3166" s="461"/>
      <c r="S3166" s="461"/>
      <c r="T3166" s="109">
        <f t="shared" si="297"/>
        <v>0.375</v>
      </c>
      <c r="U3166" s="109">
        <f t="shared" si="298"/>
        <v>0.375</v>
      </c>
      <c r="V3166" s="41">
        <f>IFERROR(VLOOKUP(L3166,'[1]ZESTAWIENIE NUMERÓW BOCZNYCH'!$A:$B,1,0),"")</f>
        <v>7322</v>
      </c>
      <c r="W3166" s="53" t="str">
        <f>IFERROR(VLOOKUP(V3166,'[1]ZESTAWIENIE NUMERÓW BOCZNYCH'!$A:$B,2,0),P3166)</f>
        <v>MERCEDES-BENZ O 530 Citaro</v>
      </c>
      <c r="X3166" s="53" t="s">
        <v>149</v>
      </c>
      <c r="Y3166" s="53">
        <f>VLOOKUP(W3166,'[1]LICZBA MIEJSC'!$A:$C,2,0)</f>
        <v>31</v>
      </c>
      <c r="Z3166" s="53">
        <f>VLOOKUP(W3166,'[1]LICZBA MIEJSC'!$A:$C,3,0)</f>
        <v>71</v>
      </c>
      <c r="AA3166" s="53">
        <f t="shared" si="294"/>
        <v>102</v>
      </c>
      <c r="AB3166" s="41">
        <f t="shared" si="295"/>
        <v>0</v>
      </c>
      <c r="AC3166" s="113">
        <f t="shared" si="299"/>
        <v>0</v>
      </c>
      <c r="AD3166" s="299" t="s">
        <v>203</v>
      </c>
    </row>
    <row r="3167" spans="1:30" x14ac:dyDescent="0.25">
      <c r="A3167" s="28" t="s">
        <v>156</v>
      </c>
      <c r="B3167" s="230">
        <v>3166</v>
      </c>
      <c r="C3167" s="53">
        <v>2</v>
      </c>
      <c r="D3167" s="53">
        <v>23125</v>
      </c>
      <c r="E3167" s="437"/>
      <c r="F3167" s="53" t="s">
        <v>391</v>
      </c>
      <c r="G3167" s="158" t="str">
        <f t="shared" si="296"/>
        <v>r3_67</v>
      </c>
      <c r="H3167" s="158" t="s">
        <v>673</v>
      </c>
      <c r="I3167" s="232">
        <v>43237</v>
      </c>
      <c r="J3167" s="49" t="s">
        <v>199</v>
      </c>
      <c r="K3167" s="157">
        <v>129</v>
      </c>
      <c r="L3167" s="50">
        <v>7312</v>
      </c>
      <c r="M3167" s="50" t="s">
        <v>313</v>
      </c>
      <c r="N3167" s="43">
        <v>0.38194444444444442</v>
      </c>
      <c r="O3167" s="158">
        <v>1</v>
      </c>
      <c r="P3167" s="53" t="s">
        <v>13</v>
      </c>
      <c r="Q3167" s="461"/>
      <c r="R3167" s="461"/>
      <c r="S3167" s="461"/>
      <c r="T3167" s="109">
        <f t="shared" si="297"/>
        <v>0.375</v>
      </c>
      <c r="U3167" s="109">
        <f t="shared" si="298"/>
        <v>0.375</v>
      </c>
      <c r="V3167" s="41">
        <f>IFERROR(VLOOKUP(L3167,'[1]ZESTAWIENIE NUMERÓW BOCZNYCH'!$A:$B,1,0),"")</f>
        <v>7312</v>
      </c>
      <c r="W3167" s="53" t="str">
        <f>IFERROR(VLOOKUP(V3167,'[1]ZESTAWIENIE NUMERÓW BOCZNYCH'!$A:$B,2,0),P3167)</f>
        <v>MERCEDES-BENZ O 530 Citaro</v>
      </c>
      <c r="X3167" s="53" t="s">
        <v>149</v>
      </c>
      <c r="Y3167" s="53">
        <f>VLOOKUP(W3167,'[1]LICZBA MIEJSC'!$A:$C,2,0)</f>
        <v>31</v>
      </c>
      <c r="Z3167" s="53">
        <f>VLOOKUP(W3167,'[1]LICZBA MIEJSC'!$A:$C,3,0)</f>
        <v>71</v>
      </c>
      <c r="AA3167" s="53">
        <f t="shared" si="294"/>
        <v>102</v>
      </c>
      <c r="AB3167" s="41">
        <f t="shared" si="295"/>
        <v>10</v>
      </c>
      <c r="AC3167" s="113">
        <f t="shared" si="299"/>
        <v>9.8039215686274508E-2</v>
      </c>
      <c r="AD3167" s="299" t="s">
        <v>203</v>
      </c>
    </row>
    <row r="3168" spans="1:30" x14ac:dyDescent="0.25">
      <c r="A3168" s="28" t="s">
        <v>156</v>
      </c>
      <c r="B3168" s="230">
        <v>3167</v>
      </c>
      <c r="C3168" s="53">
        <v>2</v>
      </c>
      <c r="D3168" s="53">
        <v>23125</v>
      </c>
      <c r="E3168" s="437"/>
      <c r="F3168" s="53" t="s">
        <v>391</v>
      </c>
      <c r="G3168" s="158" t="str">
        <f t="shared" si="296"/>
        <v>r3_67</v>
      </c>
      <c r="H3168" s="158" t="s">
        <v>673</v>
      </c>
      <c r="I3168" s="232">
        <v>43237</v>
      </c>
      <c r="J3168" s="49" t="s">
        <v>199</v>
      </c>
      <c r="K3168" s="157">
        <v>141</v>
      </c>
      <c r="L3168" s="50">
        <v>8094</v>
      </c>
      <c r="M3168" s="68" t="s">
        <v>218</v>
      </c>
      <c r="N3168" s="43">
        <v>0.3888888888888889</v>
      </c>
      <c r="O3168" s="158">
        <v>0</v>
      </c>
      <c r="P3168" s="53" t="s">
        <v>15</v>
      </c>
      <c r="Q3168" s="461"/>
      <c r="R3168" s="461"/>
      <c r="S3168" s="461"/>
      <c r="T3168" s="109">
        <f t="shared" si="297"/>
        <v>0.38541666666666663</v>
      </c>
      <c r="U3168" s="109">
        <f t="shared" si="298"/>
        <v>0.375</v>
      </c>
      <c r="V3168" s="41">
        <f>IFERROR(VLOOKUP(L3168,'[1]ZESTAWIENIE NUMERÓW BOCZNYCH'!$A:$B,1,0),"")</f>
        <v>8094</v>
      </c>
      <c r="W3168" s="53" t="str">
        <f>IFERROR(VLOOKUP(V3168,'[1]ZESTAWIENIE NUMERÓW BOCZNYCH'!$A:$B,2,0),P3168)</f>
        <v>VOLVO 7000A</v>
      </c>
      <c r="X3168" s="53" t="s">
        <v>149</v>
      </c>
      <c r="Y3168" s="53">
        <f>VLOOKUP(W3168,'[1]LICZBA MIEJSC'!$A:$C,2,0)</f>
        <v>43</v>
      </c>
      <c r="Z3168" s="53">
        <f>VLOOKUP(W3168,'[1]LICZBA MIEJSC'!$A:$C,3,0)</f>
        <v>133</v>
      </c>
      <c r="AA3168" s="53">
        <f t="shared" si="294"/>
        <v>176</v>
      </c>
      <c r="AB3168" s="41">
        <f t="shared" si="295"/>
        <v>0</v>
      </c>
      <c r="AC3168" s="113">
        <f t="shared" si="299"/>
        <v>0</v>
      </c>
      <c r="AD3168" s="299" t="s">
        <v>203</v>
      </c>
    </row>
    <row r="3169" spans="1:30" x14ac:dyDescent="0.25">
      <c r="A3169" s="28" t="s">
        <v>156</v>
      </c>
      <c r="B3169" s="230">
        <v>3168</v>
      </c>
      <c r="C3169" s="53">
        <v>2</v>
      </c>
      <c r="D3169" s="53">
        <v>23125</v>
      </c>
      <c r="E3169" s="437"/>
      <c r="F3169" s="53" t="s">
        <v>391</v>
      </c>
      <c r="G3169" s="158" t="str">
        <f t="shared" si="296"/>
        <v>r3_67</v>
      </c>
      <c r="H3169" s="158" t="s">
        <v>673</v>
      </c>
      <c r="I3169" s="232">
        <v>43237</v>
      </c>
      <c r="J3169" s="49" t="s">
        <v>199</v>
      </c>
      <c r="K3169" s="157">
        <v>908</v>
      </c>
      <c r="L3169" s="50">
        <v>286</v>
      </c>
      <c r="M3169" s="53" t="s">
        <v>287</v>
      </c>
      <c r="N3169" s="43">
        <v>0.39027777777777778</v>
      </c>
      <c r="O3169" s="158">
        <v>1</v>
      </c>
      <c r="P3169" s="53" t="s">
        <v>14</v>
      </c>
      <c r="Q3169" s="461"/>
      <c r="R3169" s="461"/>
      <c r="S3169" s="461"/>
      <c r="T3169" s="109">
        <f t="shared" si="297"/>
        <v>0.38541666666666663</v>
      </c>
      <c r="U3169" s="109">
        <f t="shared" si="298"/>
        <v>0.375</v>
      </c>
      <c r="V3169" s="41" t="str">
        <f>IFERROR(VLOOKUP(L3169,'[1]ZESTAWIENIE NUMERÓW BOCZNYCH'!$A:$B,1,0),"")</f>
        <v/>
      </c>
      <c r="W3169" s="53" t="str">
        <f>IFERROR(VLOOKUP(V3169,'[1]ZESTAWIENIE NUMERÓW BOCZNYCH'!$A:$B,2,0),P3169)</f>
        <v>AK</v>
      </c>
      <c r="X3169" s="53" t="s">
        <v>149</v>
      </c>
      <c r="Y3169" s="53">
        <f>VLOOKUP(W3169,'[1]LICZBA MIEJSC'!$A:$C,2,0)</f>
        <v>20</v>
      </c>
      <c r="Z3169" s="53">
        <f>VLOOKUP(W3169,'[1]LICZBA MIEJSC'!$A:$C,3,0)</f>
        <v>60</v>
      </c>
      <c r="AA3169" s="53">
        <f t="shared" si="294"/>
        <v>80</v>
      </c>
      <c r="AB3169" s="41">
        <f t="shared" si="295"/>
        <v>8</v>
      </c>
      <c r="AC3169" s="113">
        <f t="shared" si="299"/>
        <v>0.1</v>
      </c>
      <c r="AD3169" s="299" t="s">
        <v>205</v>
      </c>
    </row>
    <row r="3170" spans="1:30" x14ac:dyDescent="0.25">
      <c r="A3170" s="28" t="s">
        <v>156</v>
      </c>
      <c r="B3170" s="230">
        <v>3169</v>
      </c>
      <c r="C3170" s="53">
        <v>2</v>
      </c>
      <c r="D3170" s="53">
        <v>23125</v>
      </c>
      <c r="E3170" s="437"/>
      <c r="F3170" s="53" t="s">
        <v>391</v>
      </c>
      <c r="G3170" s="158" t="str">
        <f t="shared" si="296"/>
        <v>r3_67</v>
      </c>
      <c r="H3170" s="158" t="s">
        <v>673</v>
      </c>
      <c r="I3170" s="232">
        <v>43237</v>
      </c>
      <c r="J3170" s="49" t="s">
        <v>199</v>
      </c>
      <c r="K3170" s="157">
        <v>148</v>
      </c>
      <c r="L3170" s="50">
        <v>5601</v>
      </c>
      <c r="M3170" s="68" t="s">
        <v>218</v>
      </c>
      <c r="N3170" s="43">
        <v>0.40138888888888885</v>
      </c>
      <c r="O3170" s="158">
        <v>0</v>
      </c>
      <c r="P3170" s="53" t="s">
        <v>15</v>
      </c>
      <c r="Q3170" s="461"/>
      <c r="R3170" s="461"/>
      <c r="S3170" s="461"/>
      <c r="T3170" s="109">
        <f t="shared" si="297"/>
        <v>0.39583333333333331</v>
      </c>
      <c r="U3170" s="109">
        <f t="shared" si="298"/>
        <v>0.375</v>
      </c>
      <c r="V3170" s="41">
        <f>IFERROR(VLOOKUP(L3170,'[1]ZESTAWIENIE NUMERÓW BOCZNYCH'!$A:$B,1,0),"")</f>
        <v>5601</v>
      </c>
      <c r="W3170" s="53" t="str">
        <f>IFERROR(VLOOKUP(V3170,'[1]ZESTAWIENIE NUMERÓW BOCZNYCH'!$A:$B,2,0),P3170)</f>
        <v>SOLARIS URBINO 18</v>
      </c>
      <c r="X3170" s="53" t="s">
        <v>149</v>
      </c>
      <c r="Y3170" s="53">
        <f>VLOOKUP(W3170,'[1]LICZBA MIEJSC'!$A:$C,2,0)</f>
        <v>39</v>
      </c>
      <c r="Z3170" s="53">
        <f>VLOOKUP(W3170,'[1]LICZBA MIEJSC'!$A:$C,3,0)</f>
        <v>107</v>
      </c>
      <c r="AA3170" s="53">
        <f t="shared" si="294"/>
        <v>146</v>
      </c>
      <c r="AB3170" s="41">
        <f t="shared" si="295"/>
        <v>0</v>
      </c>
      <c r="AC3170" s="113">
        <f t="shared" si="299"/>
        <v>0</v>
      </c>
      <c r="AD3170" s="299" t="s">
        <v>203</v>
      </c>
    </row>
    <row r="3171" spans="1:30" x14ac:dyDescent="0.25">
      <c r="A3171" s="28" t="s">
        <v>156</v>
      </c>
      <c r="B3171" s="230">
        <v>3170</v>
      </c>
      <c r="C3171" s="53">
        <v>2</v>
      </c>
      <c r="D3171" s="53">
        <v>23125</v>
      </c>
      <c r="E3171" s="437"/>
      <c r="F3171" s="53" t="s">
        <v>391</v>
      </c>
      <c r="G3171" s="158" t="str">
        <f t="shared" si="296"/>
        <v>r3_67</v>
      </c>
      <c r="H3171" s="158" t="s">
        <v>673</v>
      </c>
      <c r="I3171" s="232">
        <v>43237</v>
      </c>
      <c r="J3171" s="49" t="s">
        <v>199</v>
      </c>
      <c r="K3171" s="157">
        <v>129</v>
      </c>
      <c r="L3171" s="50">
        <v>7304</v>
      </c>
      <c r="M3171" s="50" t="s">
        <v>313</v>
      </c>
      <c r="N3171" s="43">
        <v>0.40416666666666662</v>
      </c>
      <c r="O3171" s="158">
        <v>1</v>
      </c>
      <c r="P3171" s="53" t="s">
        <v>13</v>
      </c>
      <c r="Q3171" s="461"/>
      <c r="R3171" s="461"/>
      <c r="S3171" s="461"/>
      <c r="T3171" s="109">
        <f t="shared" si="297"/>
        <v>0.39583333333333331</v>
      </c>
      <c r="U3171" s="109">
        <f t="shared" si="298"/>
        <v>0.375</v>
      </c>
      <c r="V3171" s="41">
        <f>IFERROR(VLOOKUP(L3171,'[1]ZESTAWIENIE NUMERÓW BOCZNYCH'!$A:$B,1,0),"")</f>
        <v>7304</v>
      </c>
      <c r="W3171" s="53" t="str">
        <f>IFERROR(VLOOKUP(V3171,'[1]ZESTAWIENIE NUMERÓW BOCZNYCH'!$A:$B,2,0),P3171)</f>
        <v>MERCEDES-BENZ O 530 Citaro</v>
      </c>
      <c r="X3171" s="53" t="s">
        <v>149</v>
      </c>
      <c r="Y3171" s="53">
        <f>VLOOKUP(W3171,'[1]LICZBA MIEJSC'!$A:$C,2,0)</f>
        <v>31</v>
      </c>
      <c r="Z3171" s="53">
        <f>VLOOKUP(W3171,'[1]LICZBA MIEJSC'!$A:$C,3,0)</f>
        <v>71</v>
      </c>
      <c r="AA3171" s="53">
        <f t="shared" si="294"/>
        <v>102</v>
      </c>
      <c r="AB3171" s="41">
        <f t="shared" si="295"/>
        <v>10</v>
      </c>
      <c r="AC3171" s="113">
        <f t="shared" si="299"/>
        <v>9.8039215686274508E-2</v>
      </c>
      <c r="AD3171" s="299" t="s">
        <v>203</v>
      </c>
    </row>
    <row r="3172" spans="1:30" x14ac:dyDescent="0.25">
      <c r="A3172" s="28" t="s">
        <v>156</v>
      </c>
      <c r="B3172" s="230">
        <v>3171</v>
      </c>
      <c r="C3172" s="53">
        <v>2</v>
      </c>
      <c r="D3172" s="53">
        <v>23125</v>
      </c>
      <c r="E3172" s="437"/>
      <c r="F3172" s="53" t="s">
        <v>391</v>
      </c>
      <c r="G3172" s="158" t="str">
        <f t="shared" si="296"/>
        <v>r3_67</v>
      </c>
      <c r="H3172" s="158" t="s">
        <v>673</v>
      </c>
      <c r="I3172" s="232">
        <v>43237</v>
      </c>
      <c r="J3172" s="49" t="s">
        <v>199</v>
      </c>
      <c r="K3172" s="157" t="s">
        <v>150</v>
      </c>
      <c r="L3172" s="50">
        <v>8435</v>
      </c>
      <c r="M3172" s="68" t="s">
        <v>218</v>
      </c>
      <c r="N3172" s="43">
        <v>0.40833333333333338</v>
      </c>
      <c r="O3172" s="158">
        <v>0</v>
      </c>
      <c r="P3172" s="53" t="s">
        <v>15</v>
      </c>
      <c r="Q3172" s="461"/>
      <c r="R3172" s="461"/>
      <c r="S3172" s="461"/>
      <c r="T3172" s="109">
        <f t="shared" si="297"/>
        <v>0.40625</v>
      </c>
      <c r="U3172" s="109">
        <f t="shared" si="298"/>
        <v>0.375</v>
      </c>
      <c r="V3172" s="41">
        <f>IFERROR(VLOOKUP(L3172,'[1]ZESTAWIENIE NUMERÓW BOCZNYCH'!$A:$B,1,0),"")</f>
        <v>8435</v>
      </c>
      <c r="W3172" s="53" t="str">
        <f>IFERROR(VLOOKUP(V3172,'[1]ZESTAWIENIE NUMERÓW BOCZNYCH'!$A:$B,2,0),P3172)</f>
        <v>MERCEDES-BENZ 628 03 Citaro G</v>
      </c>
      <c r="X3172" s="53" t="s">
        <v>149</v>
      </c>
      <c r="Y3172" s="53">
        <f>VLOOKUP(W3172,'[1]LICZBA MIEJSC'!$A:$C,2,0)</f>
        <v>40</v>
      </c>
      <c r="Z3172" s="53">
        <f>VLOOKUP(W3172,'[1]LICZBA MIEJSC'!$A:$C,3,0)</f>
        <v>102</v>
      </c>
      <c r="AA3172" s="53">
        <f t="shared" si="294"/>
        <v>142</v>
      </c>
      <c r="AB3172" s="41">
        <f t="shared" si="295"/>
        <v>0</v>
      </c>
      <c r="AC3172" s="113">
        <f t="shared" si="299"/>
        <v>0</v>
      </c>
      <c r="AD3172" s="299" t="s">
        <v>256</v>
      </c>
    </row>
    <row r="3173" spans="1:30" x14ac:dyDescent="0.25">
      <c r="A3173" s="28" t="s">
        <v>156</v>
      </c>
      <c r="B3173" s="230">
        <v>3172</v>
      </c>
      <c r="C3173" s="53">
        <v>2</v>
      </c>
      <c r="D3173" s="53">
        <v>23125</v>
      </c>
      <c r="E3173" s="437"/>
      <c r="F3173" s="53" t="s">
        <v>391</v>
      </c>
      <c r="G3173" s="158" t="str">
        <f t="shared" si="296"/>
        <v>r3_67</v>
      </c>
      <c r="H3173" s="158" t="s">
        <v>673</v>
      </c>
      <c r="I3173" s="232">
        <v>43237</v>
      </c>
      <c r="J3173" s="49" t="s">
        <v>199</v>
      </c>
      <c r="K3173" s="157">
        <v>908</v>
      </c>
      <c r="L3173" s="50">
        <v>285</v>
      </c>
      <c r="M3173" s="50" t="s">
        <v>286</v>
      </c>
      <c r="N3173" s="43">
        <v>0.40902777777777777</v>
      </c>
      <c r="O3173" s="158">
        <v>1</v>
      </c>
      <c r="P3173" s="53" t="s">
        <v>14</v>
      </c>
      <c r="Q3173" s="461"/>
      <c r="R3173" s="461"/>
      <c r="S3173" s="461"/>
      <c r="T3173" s="109">
        <f t="shared" si="297"/>
        <v>0.40625</v>
      </c>
      <c r="U3173" s="109">
        <f t="shared" si="298"/>
        <v>0.375</v>
      </c>
      <c r="V3173" s="41" t="str">
        <f>IFERROR(VLOOKUP(L3173,'[1]ZESTAWIENIE NUMERÓW BOCZNYCH'!$A:$B,1,0),"")</f>
        <v/>
      </c>
      <c r="W3173" s="53" t="str">
        <f>IFERROR(VLOOKUP(V3173,'[1]ZESTAWIENIE NUMERÓW BOCZNYCH'!$A:$B,2,0),P3173)</f>
        <v>AK</v>
      </c>
      <c r="X3173" s="53" t="s">
        <v>149</v>
      </c>
      <c r="Y3173" s="53">
        <f>VLOOKUP(W3173,'[1]LICZBA MIEJSC'!$A:$C,2,0)</f>
        <v>20</v>
      </c>
      <c r="Z3173" s="53">
        <f>VLOOKUP(W3173,'[1]LICZBA MIEJSC'!$A:$C,3,0)</f>
        <v>60</v>
      </c>
      <c r="AA3173" s="53">
        <f t="shared" si="294"/>
        <v>80</v>
      </c>
      <c r="AB3173" s="41">
        <f t="shared" si="295"/>
        <v>8</v>
      </c>
      <c r="AC3173" s="113">
        <f t="shared" si="299"/>
        <v>0.1</v>
      </c>
      <c r="AD3173" s="299" t="s">
        <v>205</v>
      </c>
    </row>
    <row r="3174" spans="1:30" x14ac:dyDescent="0.25">
      <c r="A3174" s="28" t="s">
        <v>156</v>
      </c>
      <c r="B3174" s="230">
        <v>3173</v>
      </c>
      <c r="C3174" s="53">
        <v>2</v>
      </c>
      <c r="D3174" s="53">
        <v>23125</v>
      </c>
      <c r="E3174" s="437"/>
      <c r="F3174" s="53" t="s">
        <v>391</v>
      </c>
      <c r="G3174" s="158" t="str">
        <f t="shared" si="296"/>
        <v>r3_67</v>
      </c>
      <c r="H3174" s="158" t="s">
        <v>673</v>
      </c>
      <c r="I3174" s="232">
        <v>43237</v>
      </c>
      <c r="J3174" s="49" t="s">
        <v>199</v>
      </c>
      <c r="K3174" s="157">
        <v>129</v>
      </c>
      <c r="L3174" s="50">
        <v>7410</v>
      </c>
      <c r="M3174" s="50" t="s">
        <v>313</v>
      </c>
      <c r="N3174" s="43">
        <v>0.58750000000000002</v>
      </c>
      <c r="O3174" s="158">
        <v>2</v>
      </c>
      <c r="P3174" s="53" t="s">
        <v>13</v>
      </c>
      <c r="Q3174" s="461"/>
      <c r="R3174" s="461"/>
      <c r="S3174" s="461"/>
      <c r="T3174" s="109">
        <f t="shared" si="297"/>
        <v>0.58333333333333326</v>
      </c>
      <c r="U3174" s="109">
        <f t="shared" si="298"/>
        <v>0.58333333333333326</v>
      </c>
      <c r="V3174" s="41" t="str">
        <f>IFERROR(VLOOKUP(L3174,'[1]ZESTAWIENIE NUMERÓW BOCZNYCH'!$A:$B,1,0),"")</f>
        <v/>
      </c>
      <c r="W3174" s="53" t="str">
        <f>IFERROR(VLOOKUP(V3174,'[1]ZESTAWIENIE NUMERÓW BOCZNYCH'!$A:$B,2,0),P3174)</f>
        <v>AZ</v>
      </c>
      <c r="X3174" s="53" t="s">
        <v>149</v>
      </c>
      <c r="Y3174" s="53">
        <f>VLOOKUP(W3174,'[1]LICZBA MIEJSC'!$A:$C,2,0)</f>
        <v>40</v>
      </c>
      <c r="Z3174" s="53">
        <f>VLOOKUP(W3174,'[1]LICZBA MIEJSC'!$A:$C,3,0)</f>
        <v>60</v>
      </c>
      <c r="AA3174" s="53">
        <f t="shared" si="294"/>
        <v>100</v>
      </c>
      <c r="AB3174" s="41">
        <f t="shared" si="295"/>
        <v>20</v>
      </c>
      <c r="AC3174" s="113">
        <f t="shared" si="299"/>
        <v>0.2</v>
      </c>
      <c r="AD3174" s="299" t="s">
        <v>203</v>
      </c>
    </row>
    <row r="3175" spans="1:30" x14ac:dyDescent="0.25">
      <c r="A3175" s="28" t="s">
        <v>156</v>
      </c>
      <c r="B3175" s="230">
        <v>3174</v>
      </c>
      <c r="C3175" s="53">
        <v>2</v>
      </c>
      <c r="D3175" s="53">
        <v>23125</v>
      </c>
      <c r="E3175" s="437"/>
      <c r="F3175" s="53" t="s">
        <v>391</v>
      </c>
      <c r="G3175" s="158" t="str">
        <f t="shared" si="296"/>
        <v>r3_67</v>
      </c>
      <c r="H3175" s="158" t="s">
        <v>673</v>
      </c>
      <c r="I3175" s="232">
        <v>43237</v>
      </c>
      <c r="J3175" s="49" t="s">
        <v>199</v>
      </c>
      <c r="K3175" s="157">
        <v>908</v>
      </c>
      <c r="L3175" s="50">
        <v>286</v>
      </c>
      <c r="M3175" s="56" t="s">
        <v>300</v>
      </c>
      <c r="N3175" s="43">
        <v>0.68472222222222223</v>
      </c>
      <c r="O3175" s="158">
        <v>3</v>
      </c>
      <c r="P3175" s="53" t="s">
        <v>14</v>
      </c>
      <c r="Q3175" s="461"/>
      <c r="R3175" s="461"/>
      <c r="S3175" s="461"/>
      <c r="T3175" s="109">
        <f t="shared" si="297"/>
        <v>0.67708333333333326</v>
      </c>
      <c r="U3175" s="109">
        <f t="shared" si="298"/>
        <v>0.66666666666666663</v>
      </c>
      <c r="V3175" s="41" t="str">
        <f>IFERROR(VLOOKUP(L3175,'[1]ZESTAWIENIE NUMERÓW BOCZNYCH'!$A:$B,1,0),"")</f>
        <v/>
      </c>
      <c r="W3175" s="53" t="str">
        <f>IFERROR(VLOOKUP(V3175,'[1]ZESTAWIENIE NUMERÓW BOCZNYCH'!$A:$B,2,0),P3175)</f>
        <v>AK</v>
      </c>
      <c r="X3175" s="53" t="s">
        <v>149</v>
      </c>
      <c r="Y3175" s="53">
        <f>VLOOKUP(W3175,'[1]LICZBA MIEJSC'!$A:$C,2,0)</f>
        <v>20</v>
      </c>
      <c r="Z3175" s="53">
        <f>VLOOKUP(W3175,'[1]LICZBA MIEJSC'!$A:$C,3,0)</f>
        <v>60</v>
      </c>
      <c r="AA3175" s="53">
        <f t="shared" si="294"/>
        <v>80</v>
      </c>
      <c r="AB3175" s="41">
        <f t="shared" si="295"/>
        <v>18</v>
      </c>
      <c r="AC3175" s="113">
        <f t="shared" si="299"/>
        <v>0.22500000000000001</v>
      </c>
      <c r="AD3175" s="299" t="s">
        <v>205</v>
      </c>
    </row>
    <row r="3176" spans="1:30" x14ac:dyDescent="0.25">
      <c r="A3176" s="28" t="s">
        <v>156</v>
      </c>
      <c r="B3176" s="230">
        <v>3175</v>
      </c>
      <c r="C3176" s="53">
        <v>3</v>
      </c>
      <c r="D3176" s="53">
        <v>23125</v>
      </c>
      <c r="E3176" s="437"/>
      <c r="F3176" s="53" t="s">
        <v>391</v>
      </c>
      <c r="G3176" s="158" t="str">
        <f t="shared" si="296"/>
        <v>r3_67</v>
      </c>
      <c r="H3176" s="158" t="s">
        <v>673</v>
      </c>
      <c r="I3176" s="232">
        <v>43237</v>
      </c>
      <c r="J3176" s="49" t="s">
        <v>199</v>
      </c>
      <c r="K3176" s="157">
        <v>129</v>
      </c>
      <c r="L3176" s="50">
        <v>7300</v>
      </c>
      <c r="M3176" s="50" t="s">
        <v>313</v>
      </c>
      <c r="N3176" s="43">
        <v>0.60902777777777783</v>
      </c>
      <c r="O3176" s="158">
        <v>2</v>
      </c>
      <c r="P3176" s="53" t="s">
        <v>13</v>
      </c>
      <c r="Q3176" s="461"/>
      <c r="R3176" s="461"/>
      <c r="S3176" s="461"/>
      <c r="T3176" s="109">
        <f t="shared" si="297"/>
        <v>0.60416666666666663</v>
      </c>
      <c r="U3176" s="109">
        <f t="shared" si="298"/>
        <v>0.58333333333333326</v>
      </c>
      <c r="V3176" s="41">
        <f>IFERROR(VLOOKUP(L3176,'[1]ZESTAWIENIE NUMERÓW BOCZNYCH'!$A:$B,1,0),"")</f>
        <v>7300</v>
      </c>
      <c r="W3176" s="53" t="str">
        <f>IFERROR(VLOOKUP(V3176,'[1]ZESTAWIENIE NUMERÓW BOCZNYCH'!$A:$B,2,0),P3176)</f>
        <v>MERCEDES-BENZ O 530 Citaro</v>
      </c>
      <c r="X3176" s="53" t="s">
        <v>149</v>
      </c>
      <c r="Y3176" s="53">
        <f>VLOOKUP(W3176,'[1]LICZBA MIEJSC'!$A:$C,2,0)</f>
        <v>31</v>
      </c>
      <c r="Z3176" s="53">
        <f>VLOOKUP(W3176,'[1]LICZBA MIEJSC'!$A:$C,3,0)</f>
        <v>71</v>
      </c>
      <c r="AA3176" s="53">
        <f t="shared" si="294"/>
        <v>102</v>
      </c>
      <c r="AB3176" s="41">
        <f t="shared" si="295"/>
        <v>16</v>
      </c>
      <c r="AC3176" s="113">
        <f t="shared" si="299"/>
        <v>0.15686274509803921</v>
      </c>
      <c r="AD3176" s="299" t="s">
        <v>203</v>
      </c>
    </row>
    <row r="3177" spans="1:30" x14ac:dyDescent="0.25">
      <c r="A3177" s="28" t="s">
        <v>156</v>
      </c>
      <c r="B3177" s="230">
        <v>3176</v>
      </c>
      <c r="C3177" s="53">
        <v>3</v>
      </c>
      <c r="D3177" s="53">
        <v>23125</v>
      </c>
      <c r="E3177" s="437"/>
      <c r="F3177" s="53" t="s">
        <v>391</v>
      </c>
      <c r="G3177" s="158" t="str">
        <f t="shared" si="296"/>
        <v>r3_67</v>
      </c>
      <c r="H3177" s="158" t="s">
        <v>673</v>
      </c>
      <c r="I3177" s="232">
        <v>43237</v>
      </c>
      <c r="J3177" s="49" t="s">
        <v>199</v>
      </c>
      <c r="K3177" s="157">
        <v>908</v>
      </c>
      <c r="L3177" s="50">
        <v>201</v>
      </c>
      <c r="M3177" s="50" t="s">
        <v>286</v>
      </c>
      <c r="N3177" s="43">
        <v>0.6166666666666667</v>
      </c>
      <c r="O3177" s="158">
        <v>2</v>
      </c>
      <c r="P3177" s="53" t="s">
        <v>14</v>
      </c>
      <c r="Q3177" s="461"/>
      <c r="R3177" s="461"/>
      <c r="S3177" s="461"/>
      <c r="T3177" s="109">
        <f t="shared" si="297"/>
        <v>0.61458333333333326</v>
      </c>
      <c r="U3177" s="109">
        <f t="shared" si="298"/>
        <v>0.58333333333333326</v>
      </c>
      <c r="V3177" s="41" t="str">
        <f>IFERROR(VLOOKUP(L3177,'[1]ZESTAWIENIE NUMERÓW BOCZNYCH'!$A:$B,1,0),"")</f>
        <v/>
      </c>
      <c r="W3177" s="53" t="str">
        <f>IFERROR(VLOOKUP(V3177,'[1]ZESTAWIENIE NUMERÓW BOCZNYCH'!$A:$B,2,0),P3177)</f>
        <v>AK</v>
      </c>
      <c r="X3177" s="53" t="s">
        <v>149</v>
      </c>
      <c r="Y3177" s="53">
        <f>VLOOKUP(W3177,'[1]LICZBA MIEJSC'!$A:$C,2,0)</f>
        <v>20</v>
      </c>
      <c r="Z3177" s="53">
        <f>VLOOKUP(W3177,'[1]LICZBA MIEJSC'!$A:$C,3,0)</f>
        <v>60</v>
      </c>
      <c r="AA3177" s="53">
        <f t="shared" si="294"/>
        <v>80</v>
      </c>
      <c r="AB3177" s="41">
        <f t="shared" si="295"/>
        <v>10</v>
      </c>
      <c r="AC3177" s="113">
        <f t="shared" si="299"/>
        <v>0.125</v>
      </c>
      <c r="AD3177" s="299" t="s">
        <v>205</v>
      </c>
    </row>
    <row r="3178" spans="1:30" x14ac:dyDescent="0.25">
      <c r="A3178" s="28" t="s">
        <v>156</v>
      </c>
      <c r="B3178" s="230">
        <v>3177</v>
      </c>
      <c r="C3178" s="53">
        <v>3</v>
      </c>
      <c r="D3178" s="53">
        <v>23125</v>
      </c>
      <c r="E3178" s="437"/>
      <c r="F3178" s="53" t="s">
        <v>391</v>
      </c>
      <c r="G3178" s="158" t="str">
        <f t="shared" si="296"/>
        <v>r3_67</v>
      </c>
      <c r="H3178" s="158" t="s">
        <v>673</v>
      </c>
      <c r="I3178" s="232">
        <v>43237</v>
      </c>
      <c r="J3178" s="49" t="s">
        <v>199</v>
      </c>
      <c r="K3178" s="157">
        <v>129</v>
      </c>
      <c r="L3178" s="50">
        <v>7312</v>
      </c>
      <c r="M3178" s="50" t="s">
        <v>313</v>
      </c>
      <c r="N3178" s="43">
        <v>0.62638888888888888</v>
      </c>
      <c r="O3178" s="158">
        <v>2</v>
      </c>
      <c r="P3178" s="53" t="s">
        <v>13</v>
      </c>
      <c r="Q3178" s="461"/>
      <c r="R3178" s="461"/>
      <c r="S3178" s="461"/>
      <c r="T3178" s="109">
        <f t="shared" si="297"/>
        <v>0.625</v>
      </c>
      <c r="U3178" s="109">
        <f t="shared" si="298"/>
        <v>0.625</v>
      </c>
      <c r="V3178" s="41">
        <f>IFERROR(VLOOKUP(L3178,'[1]ZESTAWIENIE NUMERÓW BOCZNYCH'!$A:$B,1,0),"")</f>
        <v>7312</v>
      </c>
      <c r="W3178" s="53" t="str">
        <f>IFERROR(VLOOKUP(V3178,'[1]ZESTAWIENIE NUMERÓW BOCZNYCH'!$A:$B,2,0),P3178)</f>
        <v>MERCEDES-BENZ O 530 Citaro</v>
      </c>
      <c r="X3178" s="53" t="s">
        <v>149</v>
      </c>
      <c r="Y3178" s="53">
        <f>VLOOKUP(W3178,'[1]LICZBA MIEJSC'!$A:$C,2,0)</f>
        <v>31</v>
      </c>
      <c r="Z3178" s="53">
        <f>VLOOKUP(W3178,'[1]LICZBA MIEJSC'!$A:$C,3,0)</f>
        <v>71</v>
      </c>
      <c r="AA3178" s="53">
        <f t="shared" si="294"/>
        <v>102</v>
      </c>
      <c r="AB3178" s="41">
        <f t="shared" si="295"/>
        <v>16</v>
      </c>
      <c r="AC3178" s="113">
        <f t="shared" si="299"/>
        <v>0.15686274509803921</v>
      </c>
      <c r="AD3178" s="299" t="s">
        <v>203</v>
      </c>
    </row>
    <row r="3179" spans="1:30" x14ac:dyDescent="0.25">
      <c r="A3179" s="28" t="s">
        <v>156</v>
      </c>
      <c r="B3179" s="230">
        <v>3178</v>
      </c>
      <c r="C3179" s="53">
        <v>3</v>
      </c>
      <c r="D3179" s="53">
        <v>23125</v>
      </c>
      <c r="E3179" s="437"/>
      <c r="F3179" s="53" t="s">
        <v>391</v>
      </c>
      <c r="G3179" s="158" t="str">
        <f t="shared" si="296"/>
        <v>r3_67</v>
      </c>
      <c r="H3179" s="158" t="s">
        <v>673</v>
      </c>
      <c r="I3179" s="232">
        <v>43237</v>
      </c>
      <c r="J3179" s="49" t="s">
        <v>199</v>
      </c>
      <c r="K3179" s="157">
        <v>908</v>
      </c>
      <c r="L3179" s="50">
        <v>285</v>
      </c>
      <c r="M3179" s="50" t="s">
        <v>286</v>
      </c>
      <c r="N3179" s="43">
        <v>0.62986111111111109</v>
      </c>
      <c r="O3179" s="158">
        <v>2</v>
      </c>
      <c r="P3179" s="53" t="s">
        <v>14</v>
      </c>
      <c r="Q3179" s="461"/>
      <c r="R3179" s="461"/>
      <c r="S3179" s="461"/>
      <c r="T3179" s="109">
        <f t="shared" si="297"/>
        <v>0.625</v>
      </c>
      <c r="U3179" s="109">
        <f t="shared" si="298"/>
        <v>0.625</v>
      </c>
      <c r="V3179" s="41" t="str">
        <f>IFERROR(VLOOKUP(L3179,'[1]ZESTAWIENIE NUMERÓW BOCZNYCH'!$A:$B,1,0),"")</f>
        <v/>
      </c>
      <c r="W3179" s="53" t="str">
        <f>IFERROR(VLOOKUP(V3179,'[1]ZESTAWIENIE NUMERÓW BOCZNYCH'!$A:$B,2,0),P3179)</f>
        <v>AK</v>
      </c>
      <c r="X3179" s="53" t="s">
        <v>149</v>
      </c>
      <c r="Y3179" s="53">
        <f>VLOOKUP(W3179,'[1]LICZBA MIEJSC'!$A:$C,2,0)</f>
        <v>20</v>
      </c>
      <c r="Z3179" s="53">
        <f>VLOOKUP(W3179,'[1]LICZBA MIEJSC'!$A:$C,3,0)</f>
        <v>60</v>
      </c>
      <c r="AA3179" s="53">
        <f t="shared" si="294"/>
        <v>80</v>
      </c>
      <c r="AB3179" s="41">
        <f t="shared" si="295"/>
        <v>10</v>
      </c>
      <c r="AC3179" s="113">
        <f t="shared" si="299"/>
        <v>0.125</v>
      </c>
      <c r="AD3179" s="299" t="s">
        <v>205</v>
      </c>
    </row>
    <row r="3180" spans="1:30" x14ac:dyDescent="0.25">
      <c r="A3180" s="28" t="s">
        <v>156</v>
      </c>
      <c r="B3180" s="230">
        <v>3179</v>
      </c>
      <c r="C3180" s="53">
        <v>3</v>
      </c>
      <c r="D3180" s="53">
        <v>23125</v>
      </c>
      <c r="E3180" s="437"/>
      <c r="F3180" s="53" t="s">
        <v>391</v>
      </c>
      <c r="G3180" s="158" t="str">
        <f t="shared" si="296"/>
        <v>r3_67</v>
      </c>
      <c r="H3180" s="158" t="s">
        <v>673</v>
      </c>
      <c r="I3180" s="232">
        <v>43237</v>
      </c>
      <c r="J3180" s="49" t="s">
        <v>199</v>
      </c>
      <c r="K3180" s="157">
        <v>908</v>
      </c>
      <c r="L3180" s="50">
        <v>286</v>
      </c>
      <c r="M3180" s="56" t="s">
        <v>300</v>
      </c>
      <c r="N3180" s="43">
        <v>0.6479166666666667</v>
      </c>
      <c r="O3180" s="158">
        <v>3</v>
      </c>
      <c r="P3180" s="53" t="s">
        <v>14</v>
      </c>
      <c r="Q3180" s="461"/>
      <c r="R3180" s="461"/>
      <c r="S3180" s="461"/>
      <c r="T3180" s="109">
        <f t="shared" si="297"/>
        <v>0.64583333333333326</v>
      </c>
      <c r="U3180" s="109">
        <f t="shared" si="298"/>
        <v>0.625</v>
      </c>
      <c r="V3180" s="41" t="str">
        <f>IFERROR(VLOOKUP(L3180,'[1]ZESTAWIENIE NUMERÓW BOCZNYCH'!$A:$B,1,0),"")</f>
        <v/>
      </c>
      <c r="W3180" s="53" t="str">
        <f>IFERROR(VLOOKUP(V3180,'[1]ZESTAWIENIE NUMERÓW BOCZNYCH'!$A:$B,2,0),P3180)</f>
        <v>AK</v>
      </c>
      <c r="X3180" s="53" t="s">
        <v>149</v>
      </c>
      <c r="Y3180" s="53">
        <f>VLOOKUP(W3180,'[1]LICZBA MIEJSC'!$A:$C,2,0)</f>
        <v>20</v>
      </c>
      <c r="Z3180" s="53">
        <f>VLOOKUP(W3180,'[1]LICZBA MIEJSC'!$A:$C,3,0)</f>
        <v>60</v>
      </c>
      <c r="AA3180" s="53">
        <f t="shared" si="294"/>
        <v>80</v>
      </c>
      <c r="AB3180" s="41">
        <f t="shared" si="295"/>
        <v>18</v>
      </c>
      <c r="AC3180" s="113">
        <f t="shared" si="299"/>
        <v>0.22500000000000001</v>
      </c>
      <c r="AD3180" s="299" t="s">
        <v>205</v>
      </c>
    </row>
    <row r="3181" spans="1:30" x14ac:dyDescent="0.25">
      <c r="A3181" s="28" t="s">
        <v>156</v>
      </c>
      <c r="B3181" s="230">
        <v>3180</v>
      </c>
      <c r="C3181" s="53">
        <v>3</v>
      </c>
      <c r="D3181" s="53">
        <v>23125</v>
      </c>
      <c r="E3181" s="437"/>
      <c r="F3181" s="53" t="s">
        <v>391</v>
      </c>
      <c r="G3181" s="158" t="str">
        <f t="shared" si="296"/>
        <v>r3_67</v>
      </c>
      <c r="H3181" s="158" t="s">
        <v>673</v>
      </c>
      <c r="I3181" s="232">
        <v>43237</v>
      </c>
      <c r="J3181" s="49" t="s">
        <v>199</v>
      </c>
      <c r="K3181" s="157">
        <v>129</v>
      </c>
      <c r="L3181" s="50">
        <v>7304</v>
      </c>
      <c r="M3181" s="50" t="s">
        <v>313</v>
      </c>
      <c r="N3181" s="43">
        <v>0.65</v>
      </c>
      <c r="O3181" s="158">
        <v>3</v>
      </c>
      <c r="P3181" s="53" t="s">
        <v>13</v>
      </c>
      <c r="Q3181" s="461"/>
      <c r="R3181" s="461"/>
      <c r="S3181" s="461"/>
      <c r="T3181" s="109">
        <f t="shared" si="297"/>
        <v>0.64583333333333326</v>
      </c>
      <c r="U3181" s="109">
        <f t="shared" si="298"/>
        <v>0.625</v>
      </c>
      <c r="V3181" s="41">
        <f>IFERROR(VLOOKUP(L3181,'[1]ZESTAWIENIE NUMERÓW BOCZNYCH'!$A:$B,1,0),"")</f>
        <v>7304</v>
      </c>
      <c r="W3181" s="53" t="str">
        <f>IFERROR(VLOOKUP(V3181,'[1]ZESTAWIENIE NUMERÓW BOCZNYCH'!$A:$B,2,0),P3181)</f>
        <v>MERCEDES-BENZ O 530 Citaro</v>
      </c>
      <c r="X3181" s="53" t="s">
        <v>149</v>
      </c>
      <c r="Y3181" s="53">
        <f>VLOOKUP(W3181,'[1]LICZBA MIEJSC'!$A:$C,2,0)</f>
        <v>31</v>
      </c>
      <c r="Z3181" s="53">
        <f>VLOOKUP(W3181,'[1]LICZBA MIEJSC'!$A:$C,3,0)</f>
        <v>71</v>
      </c>
      <c r="AA3181" s="53">
        <f t="shared" si="294"/>
        <v>102</v>
      </c>
      <c r="AB3181" s="41">
        <f t="shared" si="295"/>
        <v>28</v>
      </c>
      <c r="AC3181" s="113">
        <f t="shared" si="299"/>
        <v>0.27450980392156865</v>
      </c>
      <c r="AD3181" s="299" t="s">
        <v>203</v>
      </c>
    </row>
    <row r="3182" spans="1:30" x14ac:dyDescent="0.25">
      <c r="A3182" s="28" t="s">
        <v>156</v>
      </c>
      <c r="B3182" s="230">
        <v>3181</v>
      </c>
      <c r="C3182" s="53">
        <v>3</v>
      </c>
      <c r="D3182" s="53">
        <v>23125</v>
      </c>
      <c r="E3182" s="437"/>
      <c r="F3182" s="53" t="s">
        <v>391</v>
      </c>
      <c r="G3182" s="158" t="str">
        <f t="shared" si="296"/>
        <v>r3_67</v>
      </c>
      <c r="H3182" s="158" t="s">
        <v>673</v>
      </c>
      <c r="I3182" s="232">
        <v>43237</v>
      </c>
      <c r="J3182" s="49" t="s">
        <v>199</v>
      </c>
      <c r="K3182" s="157">
        <v>908</v>
      </c>
      <c r="L3182" s="50">
        <v>201</v>
      </c>
      <c r="M3182" s="53" t="s">
        <v>392</v>
      </c>
      <c r="N3182" s="43">
        <v>0.66111111111111109</v>
      </c>
      <c r="O3182" s="158">
        <v>2</v>
      </c>
      <c r="P3182" s="53" t="s">
        <v>14</v>
      </c>
      <c r="Q3182" s="461"/>
      <c r="R3182" s="461"/>
      <c r="S3182" s="461"/>
      <c r="T3182" s="109">
        <f t="shared" si="297"/>
        <v>0.65625</v>
      </c>
      <c r="U3182" s="109">
        <f t="shared" si="298"/>
        <v>0.625</v>
      </c>
      <c r="V3182" s="41" t="str">
        <f>IFERROR(VLOOKUP(L3182,'[1]ZESTAWIENIE NUMERÓW BOCZNYCH'!$A:$B,1,0),"")</f>
        <v/>
      </c>
      <c r="W3182" s="53" t="str">
        <f>IFERROR(VLOOKUP(V3182,'[1]ZESTAWIENIE NUMERÓW BOCZNYCH'!$A:$B,2,0),P3182)</f>
        <v>AK</v>
      </c>
      <c r="X3182" s="53" t="s">
        <v>149</v>
      </c>
      <c r="Y3182" s="53">
        <f>VLOOKUP(W3182,'[1]LICZBA MIEJSC'!$A:$C,2,0)</f>
        <v>20</v>
      </c>
      <c r="Z3182" s="53">
        <f>VLOOKUP(W3182,'[1]LICZBA MIEJSC'!$A:$C,3,0)</f>
        <v>60</v>
      </c>
      <c r="AA3182" s="53">
        <f t="shared" si="294"/>
        <v>80</v>
      </c>
      <c r="AB3182" s="41">
        <f t="shared" si="295"/>
        <v>10</v>
      </c>
      <c r="AC3182" s="113">
        <f t="shared" si="299"/>
        <v>0.125</v>
      </c>
      <c r="AD3182" s="299" t="s">
        <v>205</v>
      </c>
    </row>
    <row r="3183" spans="1:30" x14ac:dyDescent="0.25">
      <c r="A3183" s="28" t="s">
        <v>156</v>
      </c>
      <c r="B3183" s="230">
        <v>3182</v>
      </c>
      <c r="C3183" s="53">
        <v>3</v>
      </c>
      <c r="D3183" s="53">
        <v>23125</v>
      </c>
      <c r="E3183" s="437"/>
      <c r="F3183" s="53" t="s">
        <v>391</v>
      </c>
      <c r="G3183" s="158" t="str">
        <f t="shared" si="296"/>
        <v>r3_67</v>
      </c>
      <c r="H3183" s="158" t="s">
        <v>673</v>
      </c>
      <c r="I3183" s="232">
        <v>43237</v>
      </c>
      <c r="J3183" s="49" t="s">
        <v>199</v>
      </c>
      <c r="K3183" s="157">
        <v>129</v>
      </c>
      <c r="L3183" s="50">
        <v>7410</v>
      </c>
      <c r="M3183" s="50" t="s">
        <v>313</v>
      </c>
      <c r="N3183" s="43">
        <v>0.67152777777777783</v>
      </c>
      <c r="O3183" s="158">
        <v>2</v>
      </c>
      <c r="P3183" s="53" t="s">
        <v>13</v>
      </c>
      <c r="Q3183" s="461"/>
      <c r="R3183" s="461"/>
      <c r="S3183" s="461"/>
      <c r="T3183" s="109">
        <f t="shared" si="297"/>
        <v>0.66666666666666663</v>
      </c>
      <c r="U3183" s="109">
        <f t="shared" si="298"/>
        <v>0.66666666666666663</v>
      </c>
      <c r="V3183" s="41" t="str">
        <f>IFERROR(VLOOKUP(L3183,'[1]ZESTAWIENIE NUMERÓW BOCZNYCH'!$A:$B,1,0),"")</f>
        <v/>
      </c>
      <c r="W3183" s="53" t="str">
        <f>IFERROR(VLOOKUP(V3183,'[1]ZESTAWIENIE NUMERÓW BOCZNYCH'!$A:$B,2,0),P3183)</f>
        <v>AZ</v>
      </c>
      <c r="X3183" s="53" t="s">
        <v>149</v>
      </c>
      <c r="Y3183" s="53">
        <f>VLOOKUP(W3183,'[1]LICZBA MIEJSC'!$A:$C,2,0)</f>
        <v>40</v>
      </c>
      <c r="Z3183" s="53">
        <f>VLOOKUP(W3183,'[1]LICZBA MIEJSC'!$A:$C,3,0)</f>
        <v>60</v>
      </c>
      <c r="AA3183" s="53">
        <f t="shared" si="294"/>
        <v>100</v>
      </c>
      <c r="AB3183" s="41">
        <f t="shared" si="295"/>
        <v>20</v>
      </c>
      <c r="AC3183" s="113">
        <f t="shared" si="299"/>
        <v>0.2</v>
      </c>
      <c r="AD3183" s="299" t="s">
        <v>203</v>
      </c>
    </row>
    <row r="3184" spans="1:30" x14ac:dyDescent="0.25">
      <c r="A3184" s="28" t="s">
        <v>156</v>
      </c>
      <c r="B3184" s="230">
        <v>3183</v>
      </c>
      <c r="C3184" s="53">
        <v>3</v>
      </c>
      <c r="D3184" s="53">
        <v>23125</v>
      </c>
      <c r="E3184" s="437"/>
      <c r="F3184" s="53" t="s">
        <v>391</v>
      </c>
      <c r="G3184" s="158" t="str">
        <f t="shared" si="296"/>
        <v>r3_67</v>
      </c>
      <c r="H3184" s="158" t="s">
        <v>673</v>
      </c>
      <c r="I3184" s="232">
        <v>43237</v>
      </c>
      <c r="J3184" s="49" t="s">
        <v>199</v>
      </c>
      <c r="K3184" s="157">
        <v>908</v>
      </c>
      <c r="L3184" s="50">
        <v>285</v>
      </c>
      <c r="M3184" s="50" t="s">
        <v>286</v>
      </c>
      <c r="N3184" s="43">
        <v>0.67291666666666661</v>
      </c>
      <c r="O3184" s="158">
        <v>3</v>
      </c>
      <c r="P3184" s="53" t="s">
        <v>14</v>
      </c>
      <c r="Q3184" s="461"/>
      <c r="R3184" s="461"/>
      <c r="S3184" s="461"/>
      <c r="T3184" s="109">
        <f t="shared" si="297"/>
        <v>0.66666666666666663</v>
      </c>
      <c r="U3184" s="109">
        <f t="shared" si="298"/>
        <v>0.66666666666666663</v>
      </c>
      <c r="V3184" s="41" t="str">
        <f>IFERROR(VLOOKUP(L3184,'[1]ZESTAWIENIE NUMERÓW BOCZNYCH'!$A:$B,1,0),"")</f>
        <v/>
      </c>
      <c r="W3184" s="53" t="str">
        <f>IFERROR(VLOOKUP(V3184,'[1]ZESTAWIENIE NUMERÓW BOCZNYCH'!$A:$B,2,0),P3184)</f>
        <v>AK</v>
      </c>
      <c r="X3184" s="53" t="s">
        <v>149</v>
      </c>
      <c r="Y3184" s="53">
        <f>VLOOKUP(W3184,'[1]LICZBA MIEJSC'!$A:$C,2,0)</f>
        <v>20</v>
      </c>
      <c r="Z3184" s="53">
        <f>VLOOKUP(W3184,'[1]LICZBA MIEJSC'!$A:$C,3,0)</f>
        <v>60</v>
      </c>
      <c r="AA3184" s="53">
        <f t="shared" si="294"/>
        <v>80</v>
      </c>
      <c r="AB3184" s="41">
        <f t="shared" si="295"/>
        <v>18</v>
      </c>
      <c r="AC3184" s="113">
        <f t="shared" si="299"/>
        <v>0.22500000000000001</v>
      </c>
      <c r="AD3184" s="299" t="s">
        <v>205</v>
      </c>
    </row>
    <row r="3185" spans="1:30" x14ac:dyDescent="0.25">
      <c r="A3185" s="28" t="s">
        <v>156</v>
      </c>
      <c r="B3185" s="230">
        <v>3184</v>
      </c>
      <c r="C3185" s="53">
        <v>3</v>
      </c>
      <c r="D3185" s="53">
        <v>23125</v>
      </c>
      <c r="E3185" s="437"/>
      <c r="F3185" s="53" t="s">
        <v>391</v>
      </c>
      <c r="G3185" s="158" t="str">
        <f t="shared" si="296"/>
        <v>r3_67</v>
      </c>
      <c r="H3185" s="158" t="s">
        <v>673</v>
      </c>
      <c r="I3185" s="232">
        <v>43237</v>
      </c>
      <c r="J3185" s="49" t="s">
        <v>199</v>
      </c>
      <c r="K3185" s="157">
        <v>908</v>
      </c>
      <c r="L3185" s="50">
        <v>286</v>
      </c>
      <c r="M3185" s="56" t="s">
        <v>300</v>
      </c>
      <c r="N3185" s="43">
        <v>0.68819444444444444</v>
      </c>
      <c r="O3185" s="158">
        <v>2</v>
      </c>
      <c r="P3185" s="53" t="s">
        <v>14</v>
      </c>
      <c r="Q3185" s="461"/>
      <c r="R3185" s="461"/>
      <c r="S3185" s="461"/>
      <c r="T3185" s="109">
        <f t="shared" si="297"/>
        <v>0.6875</v>
      </c>
      <c r="U3185" s="109">
        <f t="shared" si="298"/>
        <v>0.66666666666666663</v>
      </c>
      <c r="V3185" s="41" t="str">
        <f>IFERROR(VLOOKUP(L3185,'[1]ZESTAWIENIE NUMERÓW BOCZNYCH'!$A:$B,1,0),"")</f>
        <v/>
      </c>
      <c r="W3185" s="53" t="str">
        <f>IFERROR(VLOOKUP(V3185,'[1]ZESTAWIENIE NUMERÓW BOCZNYCH'!$A:$B,2,0),P3185)</f>
        <v>AK</v>
      </c>
      <c r="X3185" s="53" t="s">
        <v>149</v>
      </c>
      <c r="Y3185" s="53">
        <f>VLOOKUP(W3185,'[1]LICZBA MIEJSC'!$A:$C,2,0)</f>
        <v>20</v>
      </c>
      <c r="Z3185" s="53">
        <f>VLOOKUP(W3185,'[1]LICZBA MIEJSC'!$A:$C,3,0)</f>
        <v>60</v>
      </c>
      <c r="AA3185" s="53">
        <f t="shared" si="294"/>
        <v>80</v>
      </c>
      <c r="AB3185" s="41">
        <f t="shared" si="295"/>
        <v>10</v>
      </c>
      <c r="AC3185" s="113">
        <f t="shared" si="299"/>
        <v>0.125</v>
      </c>
      <c r="AD3185" s="299" t="s">
        <v>205</v>
      </c>
    </row>
    <row r="3186" spans="1:30" x14ac:dyDescent="0.25">
      <c r="A3186" s="28" t="s">
        <v>156</v>
      </c>
      <c r="B3186" s="230">
        <v>3185</v>
      </c>
      <c r="C3186" s="53">
        <v>3</v>
      </c>
      <c r="D3186" s="53">
        <v>23125</v>
      </c>
      <c r="E3186" s="437"/>
      <c r="F3186" s="53" t="s">
        <v>391</v>
      </c>
      <c r="G3186" s="158" t="str">
        <f t="shared" si="296"/>
        <v>r3_67</v>
      </c>
      <c r="H3186" s="158" t="s">
        <v>673</v>
      </c>
      <c r="I3186" s="232">
        <v>43237</v>
      </c>
      <c r="J3186" s="49" t="s">
        <v>199</v>
      </c>
      <c r="K3186" s="157">
        <v>129</v>
      </c>
      <c r="L3186" s="50">
        <v>7300</v>
      </c>
      <c r="M3186" s="50" t="s">
        <v>313</v>
      </c>
      <c r="N3186" s="43">
        <v>0.68888888888888899</v>
      </c>
      <c r="O3186" s="158">
        <v>3</v>
      </c>
      <c r="P3186" s="53" t="s">
        <v>13</v>
      </c>
      <c r="Q3186" s="461"/>
      <c r="R3186" s="461"/>
      <c r="S3186" s="461"/>
      <c r="T3186" s="109">
        <f t="shared" si="297"/>
        <v>0.6875</v>
      </c>
      <c r="U3186" s="109">
        <f t="shared" si="298"/>
        <v>0.66666666666666663</v>
      </c>
      <c r="V3186" s="41">
        <f>IFERROR(VLOOKUP(L3186,'[1]ZESTAWIENIE NUMERÓW BOCZNYCH'!$A:$B,1,0),"")</f>
        <v>7300</v>
      </c>
      <c r="W3186" s="53" t="str">
        <f>IFERROR(VLOOKUP(V3186,'[1]ZESTAWIENIE NUMERÓW BOCZNYCH'!$A:$B,2,0),P3186)</f>
        <v>MERCEDES-BENZ O 530 Citaro</v>
      </c>
      <c r="X3186" s="53" t="s">
        <v>149</v>
      </c>
      <c r="Y3186" s="53">
        <f>VLOOKUP(W3186,'[1]LICZBA MIEJSC'!$A:$C,2,0)</f>
        <v>31</v>
      </c>
      <c r="Z3186" s="53">
        <f>VLOOKUP(W3186,'[1]LICZBA MIEJSC'!$A:$C,3,0)</f>
        <v>71</v>
      </c>
      <c r="AA3186" s="53">
        <f t="shared" si="294"/>
        <v>102</v>
      </c>
      <c r="AB3186" s="41">
        <f t="shared" si="295"/>
        <v>28</v>
      </c>
      <c r="AC3186" s="113">
        <f t="shared" si="299"/>
        <v>0.27450980392156865</v>
      </c>
      <c r="AD3186" s="299" t="s">
        <v>203</v>
      </c>
    </row>
    <row r="3187" spans="1:30" x14ac:dyDescent="0.25">
      <c r="A3187" s="28" t="s">
        <v>156</v>
      </c>
      <c r="B3187" s="230">
        <v>3186</v>
      </c>
      <c r="C3187" s="53">
        <v>3</v>
      </c>
      <c r="D3187" s="53">
        <v>23125</v>
      </c>
      <c r="E3187" s="437"/>
      <c r="F3187" s="53" t="s">
        <v>391</v>
      </c>
      <c r="G3187" s="158" t="str">
        <f t="shared" si="296"/>
        <v>r3_67</v>
      </c>
      <c r="H3187" s="158" t="s">
        <v>673</v>
      </c>
      <c r="I3187" s="232">
        <v>43237</v>
      </c>
      <c r="J3187" s="49" t="s">
        <v>199</v>
      </c>
      <c r="K3187" s="157">
        <v>908</v>
      </c>
      <c r="L3187" s="50">
        <v>201</v>
      </c>
      <c r="M3187" s="50" t="s">
        <v>286</v>
      </c>
      <c r="N3187" s="43">
        <v>0.70138888888888884</v>
      </c>
      <c r="O3187" s="158">
        <v>1</v>
      </c>
      <c r="P3187" s="53" t="s">
        <v>14</v>
      </c>
      <c r="Q3187" s="461"/>
      <c r="R3187" s="461"/>
      <c r="S3187" s="461"/>
      <c r="T3187" s="109">
        <f t="shared" si="297"/>
        <v>0.69791666666666663</v>
      </c>
      <c r="U3187" s="109">
        <f t="shared" si="298"/>
        <v>0.66666666666666663</v>
      </c>
      <c r="V3187" s="41" t="str">
        <f>IFERROR(VLOOKUP(L3187,'[1]ZESTAWIENIE NUMERÓW BOCZNYCH'!$A:$B,1,0),"")</f>
        <v/>
      </c>
      <c r="W3187" s="53" t="str">
        <f>IFERROR(VLOOKUP(V3187,'[1]ZESTAWIENIE NUMERÓW BOCZNYCH'!$A:$B,2,0),P3187)</f>
        <v>AK</v>
      </c>
      <c r="X3187" s="53" t="s">
        <v>149</v>
      </c>
      <c r="Y3187" s="53">
        <f>VLOOKUP(W3187,'[1]LICZBA MIEJSC'!$A:$C,2,0)</f>
        <v>20</v>
      </c>
      <c r="Z3187" s="53">
        <f>VLOOKUP(W3187,'[1]LICZBA MIEJSC'!$A:$C,3,0)</f>
        <v>60</v>
      </c>
      <c r="AA3187" s="53">
        <f t="shared" si="294"/>
        <v>80</v>
      </c>
      <c r="AB3187" s="41">
        <f t="shared" si="295"/>
        <v>8</v>
      </c>
      <c r="AC3187" s="113">
        <f t="shared" si="299"/>
        <v>0.1</v>
      </c>
      <c r="AD3187" s="299" t="s">
        <v>205</v>
      </c>
    </row>
    <row r="3188" spans="1:30" x14ac:dyDescent="0.25">
      <c r="A3188" s="28" t="s">
        <v>156</v>
      </c>
      <c r="B3188" s="230">
        <v>3187</v>
      </c>
      <c r="C3188" s="53">
        <v>4</v>
      </c>
      <c r="D3188" s="53">
        <v>23125</v>
      </c>
      <c r="E3188" s="437"/>
      <c r="F3188" s="53" t="s">
        <v>391</v>
      </c>
      <c r="G3188" s="158" t="str">
        <f t="shared" si="296"/>
        <v>r3_67</v>
      </c>
      <c r="H3188" s="158" t="s">
        <v>673</v>
      </c>
      <c r="I3188" s="232">
        <v>43237</v>
      </c>
      <c r="J3188" s="49" t="s">
        <v>199</v>
      </c>
      <c r="K3188" s="157">
        <v>129</v>
      </c>
      <c r="L3188" s="50">
        <v>7312</v>
      </c>
      <c r="M3188" s="50" t="s">
        <v>313</v>
      </c>
      <c r="N3188" s="43">
        <v>0.70972222222222225</v>
      </c>
      <c r="O3188" s="158">
        <v>2</v>
      </c>
      <c r="P3188" s="53" t="s">
        <v>13</v>
      </c>
      <c r="Q3188" s="461"/>
      <c r="R3188" s="461"/>
      <c r="S3188" s="461"/>
      <c r="T3188" s="109">
        <f t="shared" si="297"/>
        <v>0.70833333333333326</v>
      </c>
      <c r="U3188" s="109">
        <f t="shared" si="298"/>
        <v>0.70833333333333326</v>
      </c>
      <c r="V3188" s="41">
        <f>IFERROR(VLOOKUP(L3188,'[1]ZESTAWIENIE NUMERÓW BOCZNYCH'!$A:$B,1,0),"")</f>
        <v>7312</v>
      </c>
      <c r="W3188" s="53" t="str">
        <f>IFERROR(VLOOKUP(V3188,'[1]ZESTAWIENIE NUMERÓW BOCZNYCH'!$A:$B,2,0),P3188)</f>
        <v>MERCEDES-BENZ O 530 Citaro</v>
      </c>
      <c r="X3188" s="53" t="s">
        <v>149</v>
      </c>
      <c r="Y3188" s="53">
        <f>VLOOKUP(W3188,'[1]LICZBA MIEJSC'!$A:$C,2,0)</f>
        <v>31</v>
      </c>
      <c r="Z3188" s="53">
        <f>VLOOKUP(W3188,'[1]LICZBA MIEJSC'!$A:$C,3,0)</f>
        <v>71</v>
      </c>
      <c r="AA3188" s="53">
        <f t="shared" si="294"/>
        <v>102</v>
      </c>
      <c r="AB3188" s="41">
        <f t="shared" si="295"/>
        <v>16</v>
      </c>
      <c r="AC3188" s="113">
        <f t="shared" si="299"/>
        <v>0.15686274509803921</v>
      </c>
      <c r="AD3188" s="299" t="s">
        <v>203</v>
      </c>
    </row>
    <row r="3189" spans="1:30" x14ac:dyDescent="0.25">
      <c r="A3189" s="28" t="s">
        <v>156</v>
      </c>
      <c r="B3189" s="230">
        <v>3188</v>
      </c>
      <c r="C3189" s="53">
        <v>4</v>
      </c>
      <c r="D3189" s="53">
        <v>23125</v>
      </c>
      <c r="E3189" s="437"/>
      <c r="F3189" s="53" t="s">
        <v>391</v>
      </c>
      <c r="G3189" s="158" t="str">
        <f t="shared" si="296"/>
        <v>r3_67</v>
      </c>
      <c r="H3189" s="158" t="s">
        <v>673</v>
      </c>
      <c r="I3189" s="232">
        <v>43237</v>
      </c>
      <c r="J3189" s="49" t="s">
        <v>199</v>
      </c>
      <c r="K3189" s="157">
        <v>908</v>
      </c>
      <c r="L3189" s="50">
        <v>285</v>
      </c>
      <c r="M3189" s="53" t="s">
        <v>287</v>
      </c>
      <c r="N3189" s="43">
        <v>0.71319444444444446</v>
      </c>
      <c r="O3189" s="158">
        <v>2</v>
      </c>
      <c r="P3189" s="53" t="s">
        <v>14</v>
      </c>
      <c r="Q3189" s="461"/>
      <c r="R3189" s="461"/>
      <c r="S3189" s="461"/>
      <c r="T3189" s="109">
        <f t="shared" si="297"/>
        <v>0.70833333333333326</v>
      </c>
      <c r="U3189" s="109">
        <f t="shared" si="298"/>
        <v>0.70833333333333326</v>
      </c>
      <c r="V3189" s="41" t="str">
        <f>IFERROR(VLOOKUP(L3189,'[1]ZESTAWIENIE NUMERÓW BOCZNYCH'!$A:$B,1,0),"")</f>
        <v/>
      </c>
      <c r="W3189" s="53" t="str">
        <f>IFERROR(VLOOKUP(V3189,'[1]ZESTAWIENIE NUMERÓW BOCZNYCH'!$A:$B,2,0),P3189)</f>
        <v>AK</v>
      </c>
      <c r="X3189" s="53" t="s">
        <v>149</v>
      </c>
      <c r="Y3189" s="53">
        <f>VLOOKUP(W3189,'[1]LICZBA MIEJSC'!$A:$C,2,0)</f>
        <v>20</v>
      </c>
      <c r="Z3189" s="53">
        <f>VLOOKUP(W3189,'[1]LICZBA MIEJSC'!$A:$C,3,0)</f>
        <v>60</v>
      </c>
      <c r="AA3189" s="53">
        <f t="shared" si="294"/>
        <v>80</v>
      </c>
      <c r="AB3189" s="41">
        <f t="shared" si="295"/>
        <v>10</v>
      </c>
      <c r="AC3189" s="113">
        <f t="shared" si="299"/>
        <v>0.125</v>
      </c>
      <c r="AD3189" s="299" t="s">
        <v>205</v>
      </c>
    </row>
    <row r="3190" spans="1:30" x14ac:dyDescent="0.25">
      <c r="A3190" s="28" t="s">
        <v>156</v>
      </c>
      <c r="B3190" s="230">
        <v>3189</v>
      </c>
      <c r="C3190" s="53">
        <v>4</v>
      </c>
      <c r="D3190" s="53">
        <v>23125</v>
      </c>
      <c r="E3190" s="437"/>
      <c r="F3190" s="53" t="s">
        <v>391</v>
      </c>
      <c r="G3190" s="158" t="str">
        <f t="shared" si="296"/>
        <v>r3_67</v>
      </c>
      <c r="H3190" s="158" t="s">
        <v>673</v>
      </c>
      <c r="I3190" s="232">
        <v>43237</v>
      </c>
      <c r="J3190" s="49" t="s">
        <v>199</v>
      </c>
      <c r="K3190" s="157">
        <v>144</v>
      </c>
      <c r="L3190" s="50">
        <v>8093</v>
      </c>
      <c r="M3190" s="68" t="s">
        <v>218</v>
      </c>
      <c r="N3190" s="43">
        <v>0.7270833333333333</v>
      </c>
      <c r="O3190" s="158">
        <v>1</v>
      </c>
      <c r="P3190" s="53" t="s">
        <v>15</v>
      </c>
      <c r="Q3190" s="461"/>
      <c r="R3190" s="461"/>
      <c r="S3190" s="461"/>
      <c r="T3190" s="109">
        <f t="shared" si="297"/>
        <v>0.71875</v>
      </c>
      <c r="U3190" s="109">
        <f t="shared" si="298"/>
        <v>0.70833333333333326</v>
      </c>
      <c r="V3190" s="41">
        <f>IFERROR(VLOOKUP(L3190,'[1]ZESTAWIENIE NUMERÓW BOCZNYCH'!$A:$B,1,0),"")</f>
        <v>8093</v>
      </c>
      <c r="W3190" s="53" t="str">
        <f>IFERROR(VLOOKUP(V3190,'[1]ZESTAWIENIE NUMERÓW BOCZNYCH'!$A:$B,2,0),P3190)</f>
        <v>VOLVO 7000A</v>
      </c>
      <c r="X3190" s="53" t="s">
        <v>149</v>
      </c>
      <c r="Y3190" s="53">
        <f>VLOOKUP(W3190,'[1]LICZBA MIEJSC'!$A:$C,2,0)</f>
        <v>43</v>
      </c>
      <c r="Z3190" s="53">
        <f>VLOOKUP(W3190,'[1]LICZBA MIEJSC'!$A:$C,3,0)</f>
        <v>133</v>
      </c>
      <c r="AA3190" s="53">
        <f t="shared" si="294"/>
        <v>176</v>
      </c>
      <c r="AB3190" s="41">
        <f t="shared" si="295"/>
        <v>18</v>
      </c>
      <c r="AC3190" s="113">
        <f t="shared" si="299"/>
        <v>0.10227272727272728</v>
      </c>
      <c r="AD3190" s="299" t="s">
        <v>203</v>
      </c>
    </row>
    <row r="3191" spans="1:30" x14ac:dyDescent="0.25">
      <c r="A3191" s="28" t="s">
        <v>156</v>
      </c>
      <c r="B3191" s="230">
        <v>3190</v>
      </c>
      <c r="C3191" s="53">
        <v>4</v>
      </c>
      <c r="D3191" s="53">
        <v>23125</v>
      </c>
      <c r="E3191" s="437"/>
      <c r="F3191" s="53" t="s">
        <v>391</v>
      </c>
      <c r="G3191" s="158" t="str">
        <f t="shared" si="296"/>
        <v>r3_67</v>
      </c>
      <c r="H3191" s="158" t="s">
        <v>673</v>
      </c>
      <c r="I3191" s="232">
        <v>43237</v>
      </c>
      <c r="J3191" s="49" t="s">
        <v>199</v>
      </c>
      <c r="K3191" s="157">
        <v>908</v>
      </c>
      <c r="L3191" s="50">
        <v>286</v>
      </c>
      <c r="M3191" s="56" t="s">
        <v>300</v>
      </c>
      <c r="N3191" s="43">
        <v>0.73055555555555562</v>
      </c>
      <c r="O3191" s="158">
        <v>3</v>
      </c>
      <c r="P3191" s="53" t="s">
        <v>14</v>
      </c>
      <c r="Q3191" s="461"/>
      <c r="R3191" s="461"/>
      <c r="S3191" s="461"/>
      <c r="T3191" s="109">
        <f t="shared" si="297"/>
        <v>0.72916666666666663</v>
      </c>
      <c r="U3191" s="109">
        <f t="shared" si="298"/>
        <v>0.70833333333333326</v>
      </c>
      <c r="V3191" s="41" t="str">
        <f>IFERROR(VLOOKUP(L3191,'[1]ZESTAWIENIE NUMERÓW BOCZNYCH'!$A:$B,1,0),"")</f>
        <v/>
      </c>
      <c r="W3191" s="53" t="str">
        <f>IFERROR(VLOOKUP(V3191,'[1]ZESTAWIENIE NUMERÓW BOCZNYCH'!$A:$B,2,0),P3191)</f>
        <v>AK</v>
      </c>
      <c r="X3191" s="53" t="s">
        <v>149</v>
      </c>
      <c r="Y3191" s="53">
        <f>VLOOKUP(W3191,'[1]LICZBA MIEJSC'!$A:$C,2,0)</f>
        <v>20</v>
      </c>
      <c r="Z3191" s="53">
        <f>VLOOKUP(W3191,'[1]LICZBA MIEJSC'!$A:$C,3,0)</f>
        <v>60</v>
      </c>
      <c r="AA3191" s="53">
        <f t="shared" si="294"/>
        <v>80</v>
      </c>
      <c r="AB3191" s="41">
        <f t="shared" si="295"/>
        <v>18</v>
      </c>
      <c r="AC3191" s="113">
        <f t="shared" si="299"/>
        <v>0.22500000000000001</v>
      </c>
      <c r="AD3191" s="299" t="s">
        <v>205</v>
      </c>
    </row>
    <row r="3192" spans="1:30" x14ac:dyDescent="0.25">
      <c r="A3192" s="28" t="s">
        <v>156</v>
      </c>
      <c r="B3192" s="230">
        <v>3191</v>
      </c>
      <c r="C3192" s="53">
        <v>4</v>
      </c>
      <c r="D3192" s="53">
        <v>23125</v>
      </c>
      <c r="E3192" s="437"/>
      <c r="F3192" s="53" t="s">
        <v>391</v>
      </c>
      <c r="G3192" s="158" t="str">
        <f t="shared" si="296"/>
        <v>r3_67</v>
      </c>
      <c r="H3192" s="158" t="s">
        <v>673</v>
      </c>
      <c r="I3192" s="232">
        <v>43237</v>
      </c>
      <c r="J3192" s="49" t="s">
        <v>199</v>
      </c>
      <c r="K3192" s="157">
        <v>129</v>
      </c>
      <c r="L3192" s="50">
        <v>7304</v>
      </c>
      <c r="M3192" s="50" t="s">
        <v>313</v>
      </c>
      <c r="N3192" s="43">
        <v>0.73333333333333339</v>
      </c>
      <c r="O3192" s="158">
        <v>2</v>
      </c>
      <c r="P3192" s="53" t="s">
        <v>13</v>
      </c>
      <c r="Q3192" s="461"/>
      <c r="R3192" s="461"/>
      <c r="S3192" s="461"/>
      <c r="T3192" s="109">
        <f t="shared" si="297"/>
        <v>0.72916666666666663</v>
      </c>
      <c r="U3192" s="109">
        <f t="shared" si="298"/>
        <v>0.70833333333333326</v>
      </c>
      <c r="V3192" s="41">
        <f>IFERROR(VLOOKUP(L3192,'[1]ZESTAWIENIE NUMERÓW BOCZNYCH'!$A:$B,1,0),"")</f>
        <v>7304</v>
      </c>
      <c r="W3192" s="53" t="str">
        <f>IFERROR(VLOOKUP(V3192,'[1]ZESTAWIENIE NUMERÓW BOCZNYCH'!$A:$B,2,0),P3192)</f>
        <v>MERCEDES-BENZ O 530 Citaro</v>
      </c>
      <c r="X3192" s="53" t="s">
        <v>149</v>
      </c>
      <c r="Y3192" s="53">
        <f>VLOOKUP(W3192,'[1]LICZBA MIEJSC'!$A:$C,2,0)</f>
        <v>31</v>
      </c>
      <c r="Z3192" s="53">
        <f>VLOOKUP(W3192,'[1]LICZBA MIEJSC'!$A:$C,3,0)</f>
        <v>71</v>
      </c>
      <c r="AA3192" s="53">
        <f t="shared" si="294"/>
        <v>102</v>
      </c>
      <c r="AB3192" s="41">
        <f t="shared" si="295"/>
        <v>16</v>
      </c>
      <c r="AC3192" s="113">
        <f t="shared" si="299"/>
        <v>0.15686274509803921</v>
      </c>
      <c r="AD3192" s="299" t="s">
        <v>203</v>
      </c>
    </row>
    <row r="3193" spans="1:30" x14ac:dyDescent="0.25">
      <c r="A3193" s="28" t="s">
        <v>156</v>
      </c>
      <c r="B3193" s="230">
        <v>3192</v>
      </c>
      <c r="C3193" s="53">
        <v>4</v>
      </c>
      <c r="D3193" s="53">
        <v>23125</v>
      </c>
      <c r="E3193" s="437"/>
      <c r="F3193" s="53" t="s">
        <v>391</v>
      </c>
      <c r="G3193" s="158" t="str">
        <f t="shared" si="296"/>
        <v>r3_67</v>
      </c>
      <c r="H3193" s="158" t="s">
        <v>673</v>
      </c>
      <c r="I3193" s="232">
        <v>43237</v>
      </c>
      <c r="J3193" s="49" t="s">
        <v>199</v>
      </c>
      <c r="K3193" s="157">
        <v>908</v>
      </c>
      <c r="L3193" s="50">
        <v>201</v>
      </c>
      <c r="M3193" s="53" t="s">
        <v>287</v>
      </c>
      <c r="N3193" s="43">
        <v>0.74097222222222225</v>
      </c>
      <c r="O3193" s="158">
        <v>1</v>
      </c>
      <c r="P3193" s="53" t="s">
        <v>14</v>
      </c>
      <c r="Q3193" s="461"/>
      <c r="R3193" s="461"/>
      <c r="S3193" s="461"/>
      <c r="T3193" s="109">
        <f t="shared" si="297"/>
        <v>0.73958333333333326</v>
      </c>
      <c r="U3193" s="109">
        <f t="shared" si="298"/>
        <v>0.70833333333333326</v>
      </c>
      <c r="V3193" s="41" t="str">
        <f>IFERROR(VLOOKUP(L3193,'[1]ZESTAWIENIE NUMERÓW BOCZNYCH'!$A:$B,1,0),"")</f>
        <v/>
      </c>
      <c r="W3193" s="53" t="str">
        <f>IFERROR(VLOOKUP(V3193,'[1]ZESTAWIENIE NUMERÓW BOCZNYCH'!$A:$B,2,0),P3193)</f>
        <v>AK</v>
      </c>
      <c r="X3193" s="53" t="s">
        <v>149</v>
      </c>
      <c r="Y3193" s="53">
        <f>VLOOKUP(W3193,'[1]LICZBA MIEJSC'!$A:$C,2,0)</f>
        <v>20</v>
      </c>
      <c r="Z3193" s="53">
        <f>VLOOKUP(W3193,'[1]LICZBA MIEJSC'!$A:$C,3,0)</f>
        <v>60</v>
      </c>
      <c r="AA3193" s="53">
        <f t="shared" si="294"/>
        <v>80</v>
      </c>
      <c r="AB3193" s="41">
        <f t="shared" si="295"/>
        <v>8</v>
      </c>
      <c r="AC3193" s="113">
        <f t="shared" si="299"/>
        <v>0.1</v>
      </c>
      <c r="AD3193" s="299" t="s">
        <v>205</v>
      </c>
    </row>
    <row r="3194" spans="1:30" x14ac:dyDescent="0.25">
      <c r="A3194" s="28" t="s">
        <v>156</v>
      </c>
      <c r="B3194" s="230">
        <v>3193</v>
      </c>
      <c r="C3194" s="53">
        <v>1</v>
      </c>
      <c r="D3194" s="53">
        <v>23126</v>
      </c>
      <c r="E3194" s="437"/>
      <c r="F3194" s="53" t="s">
        <v>393</v>
      </c>
      <c r="G3194" s="158" t="str">
        <f t="shared" si="296"/>
        <v>r3_67</v>
      </c>
      <c r="H3194" s="158" t="s">
        <v>674</v>
      </c>
      <c r="I3194" s="232">
        <v>43237</v>
      </c>
      <c r="J3194" s="49" t="s">
        <v>199</v>
      </c>
      <c r="K3194" s="157">
        <v>908</v>
      </c>
      <c r="L3194" s="50">
        <v>201</v>
      </c>
      <c r="M3194" s="56" t="s">
        <v>237</v>
      </c>
      <c r="N3194" s="43">
        <v>0.25</v>
      </c>
      <c r="O3194" s="158">
        <v>1</v>
      </c>
      <c r="P3194" s="53" t="s">
        <v>14</v>
      </c>
      <c r="Q3194" s="460"/>
      <c r="R3194" s="460"/>
      <c r="S3194" s="460"/>
      <c r="T3194" s="109">
        <f t="shared" si="297"/>
        <v>0.25</v>
      </c>
      <c r="U3194" s="109">
        <f t="shared" si="298"/>
        <v>0.25</v>
      </c>
      <c r="V3194" s="41" t="str">
        <f>IFERROR(VLOOKUP(L3194,'[1]ZESTAWIENIE NUMERÓW BOCZNYCH'!$A:$B,1,0),"")</f>
        <v/>
      </c>
      <c r="W3194" s="53" t="str">
        <f>IFERROR(VLOOKUP(V3194,'[1]ZESTAWIENIE NUMERÓW BOCZNYCH'!$A:$B,2,0),P3194)</f>
        <v>AK</v>
      </c>
      <c r="X3194" s="53" t="s">
        <v>149</v>
      </c>
      <c r="Y3194" s="53">
        <f>VLOOKUP(W3194,'[1]LICZBA MIEJSC'!$A:$C,2,0)</f>
        <v>20</v>
      </c>
      <c r="Z3194" s="53">
        <f>VLOOKUP(W3194,'[1]LICZBA MIEJSC'!$A:$C,3,0)</f>
        <v>60</v>
      </c>
      <c r="AA3194" s="53">
        <f t="shared" si="294"/>
        <v>80</v>
      </c>
      <c r="AB3194" s="41">
        <f t="shared" si="295"/>
        <v>8</v>
      </c>
      <c r="AC3194" s="113">
        <f t="shared" si="299"/>
        <v>0.1</v>
      </c>
      <c r="AD3194" s="299" t="s">
        <v>205</v>
      </c>
    </row>
    <row r="3195" spans="1:30" x14ac:dyDescent="0.25">
      <c r="A3195" s="28" t="s">
        <v>156</v>
      </c>
      <c r="B3195" s="230">
        <v>3194</v>
      </c>
      <c r="C3195" s="53">
        <v>1</v>
      </c>
      <c r="D3195" s="53">
        <v>23126</v>
      </c>
      <c r="E3195" s="437"/>
      <c r="F3195" s="53" t="s">
        <v>393</v>
      </c>
      <c r="G3195" s="158" t="str">
        <f t="shared" si="296"/>
        <v>r3_67</v>
      </c>
      <c r="H3195" s="158" t="s">
        <v>674</v>
      </c>
      <c r="I3195" s="232">
        <v>43237</v>
      </c>
      <c r="J3195" s="49" t="s">
        <v>199</v>
      </c>
      <c r="K3195" s="157">
        <v>129</v>
      </c>
      <c r="L3195" s="50">
        <v>7304</v>
      </c>
      <c r="M3195" s="53" t="s">
        <v>366</v>
      </c>
      <c r="N3195" s="43">
        <v>0.25069444444444444</v>
      </c>
      <c r="O3195" s="158">
        <v>1</v>
      </c>
      <c r="P3195" s="53" t="s">
        <v>13</v>
      </c>
      <c r="Q3195" s="460"/>
      <c r="R3195" s="460"/>
      <c r="S3195" s="460"/>
      <c r="T3195" s="109">
        <f t="shared" si="297"/>
        <v>0.25</v>
      </c>
      <c r="U3195" s="109">
        <f t="shared" si="298"/>
        <v>0.25</v>
      </c>
      <c r="V3195" s="41">
        <f>IFERROR(VLOOKUP(L3195,'[1]ZESTAWIENIE NUMERÓW BOCZNYCH'!$A:$B,1,0),"")</f>
        <v>7304</v>
      </c>
      <c r="W3195" s="53" t="str">
        <f>IFERROR(VLOOKUP(V3195,'[1]ZESTAWIENIE NUMERÓW BOCZNYCH'!$A:$B,2,0),P3195)</f>
        <v>MERCEDES-BENZ O 530 Citaro</v>
      </c>
      <c r="X3195" s="53" t="s">
        <v>149</v>
      </c>
      <c r="Y3195" s="53">
        <f>VLOOKUP(W3195,'[1]LICZBA MIEJSC'!$A:$C,2,0)</f>
        <v>31</v>
      </c>
      <c r="Z3195" s="53">
        <f>VLOOKUP(W3195,'[1]LICZBA MIEJSC'!$A:$C,3,0)</f>
        <v>71</v>
      </c>
      <c r="AA3195" s="53">
        <f t="shared" si="294"/>
        <v>102</v>
      </c>
      <c r="AB3195" s="41">
        <f t="shared" si="295"/>
        <v>10</v>
      </c>
      <c r="AC3195" s="113">
        <f t="shared" si="299"/>
        <v>9.8039215686274508E-2</v>
      </c>
      <c r="AD3195" s="299" t="s">
        <v>203</v>
      </c>
    </row>
    <row r="3196" spans="1:30" x14ac:dyDescent="0.25">
      <c r="A3196" s="28" t="s">
        <v>156</v>
      </c>
      <c r="B3196" s="230">
        <v>3195</v>
      </c>
      <c r="C3196" s="53">
        <v>1</v>
      </c>
      <c r="D3196" s="53">
        <v>23126</v>
      </c>
      <c r="E3196" s="437"/>
      <c r="F3196" s="53" t="s">
        <v>393</v>
      </c>
      <c r="G3196" s="158" t="str">
        <f t="shared" si="296"/>
        <v>r3_67</v>
      </c>
      <c r="H3196" s="158" t="s">
        <v>674</v>
      </c>
      <c r="I3196" s="232">
        <v>43237</v>
      </c>
      <c r="J3196" s="49" t="s">
        <v>199</v>
      </c>
      <c r="K3196" s="157" t="s">
        <v>164</v>
      </c>
      <c r="L3196" s="50">
        <v>8439</v>
      </c>
      <c r="M3196" s="53" t="s">
        <v>168</v>
      </c>
      <c r="N3196" s="43">
        <v>0.25208333333333333</v>
      </c>
      <c r="O3196" s="158">
        <v>1</v>
      </c>
      <c r="P3196" s="53" t="s">
        <v>15</v>
      </c>
      <c r="Q3196" s="460"/>
      <c r="R3196" s="460"/>
      <c r="S3196" s="460"/>
      <c r="T3196" s="109">
        <f t="shared" si="297"/>
        <v>0.25</v>
      </c>
      <c r="U3196" s="109">
        <f t="shared" si="298"/>
        <v>0.25</v>
      </c>
      <c r="V3196" s="41">
        <f>IFERROR(VLOOKUP(L3196,'[1]ZESTAWIENIE NUMERÓW BOCZNYCH'!$A:$B,1,0),"")</f>
        <v>8439</v>
      </c>
      <c r="W3196" s="53" t="str">
        <f>IFERROR(VLOOKUP(V3196,'[1]ZESTAWIENIE NUMERÓW BOCZNYCH'!$A:$B,2,0),P3196)</f>
        <v>MERCEDES-BENZ 628 03 Citaro G</v>
      </c>
      <c r="X3196" s="53" t="s">
        <v>149</v>
      </c>
      <c r="Y3196" s="53">
        <f>VLOOKUP(W3196,'[1]LICZBA MIEJSC'!$A:$C,2,0)</f>
        <v>40</v>
      </c>
      <c r="Z3196" s="53">
        <f>VLOOKUP(W3196,'[1]LICZBA MIEJSC'!$A:$C,3,0)</f>
        <v>102</v>
      </c>
      <c r="AA3196" s="53">
        <f t="shared" si="294"/>
        <v>142</v>
      </c>
      <c r="AB3196" s="41">
        <f t="shared" si="295"/>
        <v>14</v>
      </c>
      <c r="AC3196" s="113">
        <f t="shared" si="299"/>
        <v>9.8591549295774641E-2</v>
      </c>
      <c r="AD3196" s="299" t="s">
        <v>256</v>
      </c>
    </row>
    <row r="3197" spans="1:30" x14ac:dyDescent="0.25">
      <c r="A3197" s="28" t="s">
        <v>156</v>
      </c>
      <c r="B3197" s="230">
        <v>3196</v>
      </c>
      <c r="C3197" s="53">
        <v>1</v>
      </c>
      <c r="D3197" s="53">
        <v>23126</v>
      </c>
      <c r="E3197" s="437"/>
      <c r="F3197" s="53" t="s">
        <v>393</v>
      </c>
      <c r="G3197" s="158" t="str">
        <f t="shared" si="296"/>
        <v>r3_67</v>
      </c>
      <c r="H3197" s="158" t="s">
        <v>674</v>
      </c>
      <c r="I3197" s="232">
        <v>43237</v>
      </c>
      <c r="J3197" s="49" t="s">
        <v>199</v>
      </c>
      <c r="K3197" s="157">
        <v>128</v>
      </c>
      <c r="L3197" s="50">
        <v>8318</v>
      </c>
      <c r="M3197" s="56" t="s">
        <v>139</v>
      </c>
      <c r="N3197" s="43">
        <v>0.25347222222222221</v>
      </c>
      <c r="O3197" s="158">
        <v>0</v>
      </c>
      <c r="P3197" s="53" t="s">
        <v>15</v>
      </c>
      <c r="Q3197" s="460"/>
      <c r="R3197" s="460"/>
      <c r="S3197" s="460"/>
      <c r="T3197" s="109">
        <f t="shared" si="297"/>
        <v>0.25</v>
      </c>
      <c r="U3197" s="109">
        <f t="shared" si="298"/>
        <v>0.25</v>
      </c>
      <c r="V3197" s="41">
        <f>IFERROR(VLOOKUP(L3197,'[1]ZESTAWIENIE NUMERÓW BOCZNYCH'!$A:$B,1,0),"")</f>
        <v>8318</v>
      </c>
      <c r="W3197" s="53" t="str">
        <f>IFERROR(VLOOKUP(V3197,'[1]ZESTAWIENIE NUMERÓW BOCZNYCH'!$A:$B,2,0),P3197)</f>
        <v>MERCEDES-BENZ O 530 G Citaro</v>
      </c>
      <c r="X3197" s="53" t="s">
        <v>149</v>
      </c>
      <c r="Y3197" s="53">
        <f>VLOOKUP(W3197,'[1]LICZBA MIEJSC'!$A:$C,2,0)</f>
        <v>42</v>
      </c>
      <c r="Z3197" s="53">
        <f>VLOOKUP(W3197,'[1]LICZBA MIEJSC'!$A:$C,3,0)</f>
        <v>125</v>
      </c>
      <c r="AA3197" s="53">
        <f t="shared" si="294"/>
        <v>167</v>
      </c>
      <c r="AB3197" s="41">
        <f t="shared" si="295"/>
        <v>0</v>
      </c>
      <c r="AC3197" s="113">
        <f t="shared" si="299"/>
        <v>0</v>
      </c>
      <c r="AD3197" s="299" t="s">
        <v>203</v>
      </c>
    </row>
    <row r="3198" spans="1:30" x14ac:dyDescent="0.25">
      <c r="A3198" s="28" t="s">
        <v>156</v>
      </c>
      <c r="B3198" s="230">
        <v>3197</v>
      </c>
      <c r="C3198" s="53">
        <v>1</v>
      </c>
      <c r="D3198" s="53">
        <v>23126</v>
      </c>
      <c r="E3198" s="437"/>
      <c r="F3198" s="53" t="s">
        <v>393</v>
      </c>
      <c r="G3198" s="158" t="str">
        <f t="shared" si="296"/>
        <v>r3_67</v>
      </c>
      <c r="H3198" s="158" t="s">
        <v>674</v>
      </c>
      <c r="I3198" s="232">
        <v>43237</v>
      </c>
      <c r="J3198" s="49" t="s">
        <v>199</v>
      </c>
      <c r="K3198" s="157" t="s">
        <v>150</v>
      </c>
      <c r="L3198" s="50">
        <v>8435</v>
      </c>
      <c r="M3198" s="50" t="s">
        <v>151</v>
      </c>
      <c r="N3198" s="43">
        <v>0.25486111111111109</v>
      </c>
      <c r="O3198" s="158">
        <v>1</v>
      </c>
      <c r="P3198" s="53" t="s">
        <v>15</v>
      </c>
      <c r="Q3198" s="460"/>
      <c r="R3198" s="460"/>
      <c r="S3198" s="460"/>
      <c r="T3198" s="109">
        <f t="shared" si="297"/>
        <v>0.25</v>
      </c>
      <c r="U3198" s="109">
        <f t="shared" si="298"/>
        <v>0.25</v>
      </c>
      <c r="V3198" s="41">
        <f>IFERROR(VLOOKUP(L3198,'[1]ZESTAWIENIE NUMERÓW BOCZNYCH'!$A:$B,1,0),"")</f>
        <v>8435</v>
      </c>
      <c r="W3198" s="53" t="str">
        <f>IFERROR(VLOOKUP(V3198,'[1]ZESTAWIENIE NUMERÓW BOCZNYCH'!$A:$B,2,0),P3198)</f>
        <v>MERCEDES-BENZ 628 03 Citaro G</v>
      </c>
      <c r="X3198" s="53" t="s">
        <v>149</v>
      </c>
      <c r="Y3198" s="53">
        <f>VLOOKUP(W3198,'[1]LICZBA MIEJSC'!$A:$C,2,0)</f>
        <v>40</v>
      </c>
      <c r="Z3198" s="53">
        <f>VLOOKUP(W3198,'[1]LICZBA MIEJSC'!$A:$C,3,0)</f>
        <v>102</v>
      </c>
      <c r="AA3198" s="53">
        <f t="shared" si="294"/>
        <v>142</v>
      </c>
      <c r="AB3198" s="41">
        <f t="shared" si="295"/>
        <v>14</v>
      </c>
      <c r="AC3198" s="113">
        <f t="shared" si="299"/>
        <v>9.8591549295774641E-2</v>
      </c>
      <c r="AD3198" s="299" t="s">
        <v>256</v>
      </c>
    </row>
    <row r="3199" spans="1:30" x14ac:dyDescent="0.25">
      <c r="A3199" s="28" t="s">
        <v>156</v>
      </c>
      <c r="B3199" s="230">
        <v>3198</v>
      </c>
      <c r="C3199" s="53">
        <v>1</v>
      </c>
      <c r="D3199" s="53">
        <v>23126</v>
      </c>
      <c r="E3199" s="437"/>
      <c r="F3199" s="53" t="s">
        <v>393</v>
      </c>
      <c r="G3199" s="158" t="str">
        <f t="shared" si="296"/>
        <v>r3_67</v>
      </c>
      <c r="H3199" s="158" t="s">
        <v>674</v>
      </c>
      <c r="I3199" s="232">
        <v>43237</v>
      </c>
      <c r="J3199" s="49" t="s">
        <v>199</v>
      </c>
      <c r="K3199" s="157">
        <v>104</v>
      </c>
      <c r="L3199" s="50">
        <v>5404</v>
      </c>
      <c r="M3199" s="50" t="s">
        <v>131</v>
      </c>
      <c r="N3199" s="43">
        <v>0.25486111111111109</v>
      </c>
      <c r="O3199" s="158">
        <v>1</v>
      </c>
      <c r="P3199" s="53" t="s">
        <v>13</v>
      </c>
      <c r="Q3199" s="460"/>
      <c r="R3199" s="460"/>
      <c r="S3199" s="460"/>
      <c r="T3199" s="109">
        <f t="shared" si="297"/>
        <v>0.25</v>
      </c>
      <c r="U3199" s="109">
        <f t="shared" si="298"/>
        <v>0.25</v>
      </c>
      <c r="V3199" s="41">
        <f>IFERROR(VLOOKUP(L3199,'[1]ZESTAWIENIE NUMERÓW BOCZNYCH'!$A:$B,1,0),"")</f>
        <v>5404</v>
      </c>
      <c r="W3199" s="53" t="str">
        <f>IFERROR(VLOOKUP(V3199,'[1]ZESTAWIENIE NUMERÓW BOCZNYCH'!$A:$B,2,0),P3199)</f>
        <v>SOLARIS URBINO 12</v>
      </c>
      <c r="X3199" s="53" t="s">
        <v>149</v>
      </c>
      <c r="Y3199" s="53">
        <f>VLOOKUP(W3199,'[1]LICZBA MIEJSC'!$A:$C,2,0)</f>
        <v>29</v>
      </c>
      <c r="Z3199" s="53">
        <f>VLOOKUP(W3199,'[1]LICZBA MIEJSC'!$A:$C,3,0)</f>
        <v>52</v>
      </c>
      <c r="AA3199" s="53">
        <f t="shared" si="294"/>
        <v>81</v>
      </c>
      <c r="AB3199" s="41">
        <f t="shared" si="295"/>
        <v>8</v>
      </c>
      <c r="AC3199" s="113">
        <f t="shared" si="299"/>
        <v>9.8765432098765427E-2</v>
      </c>
      <c r="AD3199" s="299" t="s">
        <v>203</v>
      </c>
    </row>
    <row r="3200" spans="1:30" x14ac:dyDescent="0.25">
      <c r="A3200" s="28" t="s">
        <v>156</v>
      </c>
      <c r="B3200" s="230">
        <v>3199</v>
      </c>
      <c r="C3200" s="53">
        <v>1</v>
      </c>
      <c r="D3200" s="53">
        <v>23126</v>
      </c>
      <c r="E3200" s="437"/>
      <c r="F3200" s="53" t="s">
        <v>393</v>
      </c>
      <c r="G3200" s="158" t="str">
        <f t="shared" si="296"/>
        <v>r3_67</v>
      </c>
      <c r="H3200" s="158" t="s">
        <v>674</v>
      </c>
      <c r="I3200" s="232">
        <v>43237</v>
      </c>
      <c r="J3200" s="49" t="s">
        <v>199</v>
      </c>
      <c r="K3200" s="157">
        <v>130</v>
      </c>
      <c r="L3200" s="50">
        <v>7016</v>
      </c>
      <c r="M3200" s="56" t="s">
        <v>305</v>
      </c>
      <c r="N3200" s="43">
        <v>0.25694444444444448</v>
      </c>
      <c r="O3200" s="158">
        <v>1</v>
      </c>
      <c r="P3200" s="53" t="s">
        <v>13</v>
      </c>
      <c r="Q3200" s="460"/>
      <c r="R3200" s="460"/>
      <c r="S3200" s="460"/>
      <c r="T3200" s="109">
        <f t="shared" si="297"/>
        <v>0.25</v>
      </c>
      <c r="U3200" s="109">
        <f t="shared" si="298"/>
        <v>0.25</v>
      </c>
      <c r="V3200" s="41">
        <f>IFERROR(VLOOKUP(L3200,'[1]ZESTAWIENIE NUMERÓW BOCZNYCH'!$A:$B,1,0),"")</f>
        <v>7016</v>
      </c>
      <c r="W3200" s="53" t="str">
        <f>IFERROR(VLOOKUP(V3200,'[1]ZESTAWIENIE NUMERÓW BOCZNYCH'!$A:$B,2,0),P3200)</f>
        <v>VOLVO 7700</v>
      </c>
      <c r="X3200" s="53" t="s">
        <v>149</v>
      </c>
      <c r="Y3200" s="53">
        <f>VLOOKUP(W3200,'[1]LICZBA MIEJSC'!$A:$C,2,0)</f>
        <v>33</v>
      </c>
      <c r="Z3200" s="53">
        <f>VLOOKUP(W3200,'[1]LICZBA MIEJSC'!$A:$C,3,0)</f>
        <v>73</v>
      </c>
      <c r="AA3200" s="53">
        <f t="shared" si="294"/>
        <v>106</v>
      </c>
      <c r="AB3200" s="41">
        <f t="shared" si="295"/>
        <v>11</v>
      </c>
      <c r="AC3200" s="113">
        <f t="shared" si="299"/>
        <v>0.10377358490566038</v>
      </c>
      <c r="AD3200" s="299" t="s">
        <v>203</v>
      </c>
    </row>
    <row r="3201" spans="1:30" x14ac:dyDescent="0.25">
      <c r="A3201" s="28" t="s">
        <v>156</v>
      </c>
      <c r="B3201" s="230">
        <v>3200</v>
      </c>
      <c r="C3201" s="53">
        <v>1</v>
      </c>
      <c r="D3201" s="53">
        <v>23126</v>
      </c>
      <c r="E3201" s="437"/>
      <c r="F3201" s="53" t="s">
        <v>393</v>
      </c>
      <c r="G3201" s="158" t="str">
        <f t="shared" si="296"/>
        <v>r3_67</v>
      </c>
      <c r="H3201" s="158" t="s">
        <v>674</v>
      </c>
      <c r="I3201" s="232">
        <v>43237</v>
      </c>
      <c r="J3201" s="49" t="s">
        <v>199</v>
      </c>
      <c r="K3201" s="157">
        <v>148</v>
      </c>
      <c r="L3201" s="50">
        <v>8079</v>
      </c>
      <c r="M3201" s="50" t="s">
        <v>142</v>
      </c>
      <c r="N3201" s="43">
        <v>0.25694444444444448</v>
      </c>
      <c r="O3201" s="158">
        <v>1</v>
      </c>
      <c r="P3201" s="53" t="s">
        <v>15</v>
      </c>
      <c r="Q3201" s="460"/>
      <c r="R3201" s="460"/>
      <c r="S3201" s="460"/>
      <c r="T3201" s="109">
        <f t="shared" si="297"/>
        <v>0.25</v>
      </c>
      <c r="U3201" s="109">
        <f t="shared" si="298"/>
        <v>0.25</v>
      </c>
      <c r="V3201" s="41">
        <f>IFERROR(VLOOKUP(L3201,'[1]ZESTAWIENIE NUMERÓW BOCZNYCH'!$A:$B,1,0),"")</f>
        <v>8079</v>
      </c>
      <c r="W3201" s="53" t="str">
        <f>IFERROR(VLOOKUP(V3201,'[1]ZESTAWIENIE NUMERÓW BOCZNYCH'!$A:$B,2,0),P3201)</f>
        <v>VOLVO 7000A</v>
      </c>
      <c r="X3201" s="53" t="s">
        <v>149</v>
      </c>
      <c r="Y3201" s="53">
        <f>VLOOKUP(W3201,'[1]LICZBA MIEJSC'!$A:$C,2,0)</f>
        <v>43</v>
      </c>
      <c r="Z3201" s="53">
        <f>VLOOKUP(W3201,'[1]LICZBA MIEJSC'!$A:$C,3,0)</f>
        <v>133</v>
      </c>
      <c r="AA3201" s="53">
        <f t="shared" si="294"/>
        <v>176</v>
      </c>
      <c r="AB3201" s="41">
        <f t="shared" si="295"/>
        <v>18</v>
      </c>
      <c r="AC3201" s="113">
        <f t="shared" si="299"/>
        <v>0.10227272727272728</v>
      </c>
      <c r="AD3201" s="299" t="s">
        <v>203</v>
      </c>
    </row>
    <row r="3202" spans="1:30" x14ac:dyDescent="0.25">
      <c r="A3202" s="28" t="s">
        <v>156</v>
      </c>
      <c r="B3202" s="230">
        <v>3201</v>
      </c>
      <c r="C3202" s="53">
        <v>1</v>
      </c>
      <c r="D3202" s="53">
        <v>23126</v>
      </c>
      <c r="E3202" s="437"/>
      <c r="F3202" s="53" t="s">
        <v>393</v>
      </c>
      <c r="G3202" s="158" t="str">
        <f t="shared" si="296"/>
        <v>r3_67</v>
      </c>
      <c r="H3202" s="158" t="s">
        <v>674</v>
      </c>
      <c r="I3202" s="232">
        <v>43237</v>
      </c>
      <c r="J3202" s="49" t="s">
        <v>199</v>
      </c>
      <c r="K3202" s="157">
        <v>121</v>
      </c>
      <c r="L3202" s="50">
        <v>7403</v>
      </c>
      <c r="M3202" s="50" t="s">
        <v>291</v>
      </c>
      <c r="N3202" s="43">
        <v>0.25833333333333336</v>
      </c>
      <c r="O3202" s="158">
        <v>1</v>
      </c>
      <c r="P3202" s="53" t="s">
        <v>13</v>
      </c>
      <c r="Q3202" s="460"/>
      <c r="R3202" s="460"/>
      <c r="S3202" s="460"/>
      <c r="T3202" s="109">
        <f t="shared" si="297"/>
        <v>0.25</v>
      </c>
      <c r="U3202" s="109">
        <f t="shared" si="298"/>
        <v>0.25</v>
      </c>
      <c r="V3202" s="41">
        <f>IFERROR(VLOOKUP(L3202,'[1]ZESTAWIENIE NUMERÓW BOCZNYCH'!$A:$B,1,0),"")</f>
        <v>7403</v>
      </c>
      <c r="W3202" s="53" t="str">
        <f>IFERROR(VLOOKUP(V3202,'[1]ZESTAWIENIE NUMERÓW BOCZNYCH'!$A:$B,2,0),P3202)</f>
        <v>MERCEDES-BENZ 628 02 Citaro</v>
      </c>
      <c r="X3202" s="53" t="s">
        <v>149</v>
      </c>
      <c r="Y3202" s="53">
        <f>VLOOKUP(W3202,'[1]LICZBA MIEJSC'!$A:$C,2,0)</f>
        <v>29</v>
      </c>
      <c r="Z3202" s="53">
        <f>VLOOKUP(W3202,'[1]LICZBA MIEJSC'!$A:$C,3,0)</f>
        <v>62</v>
      </c>
      <c r="AA3202" s="53">
        <f t="shared" ref="AA3202:AA3265" si="300">Y3202+Z3202</f>
        <v>91</v>
      </c>
      <c r="AB3202" s="41">
        <f t="shared" ref="AB3202:AB3265" si="301">ROUND(IF(O3202=$AE$1,0,IF(O3202=$AG$1,AA3202*0.1,IF(O3202=$AI$1,Y3202/2,IF(O3202=$AK$1,Y3202*0.9,IF(O3202=$AM$1,Y3202+(Z3202*0.5),IF(O3202=$AO$1,AA3202*0.9,IF(O3202=$AQ$1,AA3202*1.1,"BŁĄD"))))))),0)</f>
        <v>9</v>
      </c>
      <c r="AC3202" s="113">
        <f t="shared" si="299"/>
        <v>9.8901098901098897E-2</v>
      </c>
      <c r="AD3202" s="299" t="s">
        <v>203</v>
      </c>
    </row>
    <row r="3203" spans="1:30" x14ac:dyDescent="0.25">
      <c r="A3203" s="28" t="s">
        <v>156</v>
      </c>
      <c r="B3203" s="230">
        <v>3202</v>
      </c>
      <c r="C3203" s="53">
        <v>1</v>
      </c>
      <c r="D3203" s="53">
        <v>23126</v>
      </c>
      <c r="E3203" s="437"/>
      <c r="F3203" s="53" t="s">
        <v>393</v>
      </c>
      <c r="G3203" s="158" t="str">
        <f t="shared" ref="G3203:G3266" si="302">IF(ISERROR(RIGHT(LEFT(F3203,FIND("_",MID(F3203,4,150))+2))*1),LEFT(F3203,FIND("_",MID(F3203,4,150))+1),LEFT(F3203,FIND("_",MID(F3203,4,150))+2))</f>
        <v>r3_67</v>
      </c>
      <c r="H3203" s="158" t="s">
        <v>674</v>
      </c>
      <c r="I3203" s="232">
        <v>43237</v>
      </c>
      <c r="J3203" s="49" t="s">
        <v>199</v>
      </c>
      <c r="K3203" s="157">
        <v>141</v>
      </c>
      <c r="L3203" s="50">
        <v>5403</v>
      </c>
      <c r="M3203" s="50" t="s">
        <v>151</v>
      </c>
      <c r="N3203" s="43">
        <v>0.2590277777777778</v>
      </c>
      <c r="O3203" s="158">
        <v>1</v>
      </c>
      <c r="P3203" s="53" t="s">
        <v>13</v>
      </c>
      <c r="Q3203" s="460"/>
      <c r="R3203" s="460"/>
      <c r="S3203" s="460"/>
      <c r="T3203" s="109">
        <f t="shared" ref="T3203:T3266" si="303">FLOOR(N3203,"0:15")</f>
        <v>0.25</v>
      </c>
      <c r="U3203" s="109">
        <f t="shared" ref="U3203:U3266" si="304">FLOOR(N3203,TIME(1,0,0))</f>
        <v>0.25</v>
      </c>
      <c r="V3203" s="41">
        <f>IFERROR(VLOOKUP(L3203,'[1]ZESTAWIENIE NUMERÓW BOCZNYCH'!$A:$B,1,0),"")</f>
        <v>5403</v>
      </c>
      <c r="W3203" s="53" t="str">
        <f>IFERROR(VLOOKUP(V3203,'[1]ZESTAWIENIE NUMERÓW BOCZNYCH'!$A:$B,2,0),P3203)</f>
        <v>SOLARIS URBINO 12</v>
      </c>
      <c r="X3203" s="53" t="s">
        <v>149</v>
      </c>
      <c r="Y3203" s="53">
        <f>VLOOKUP(W3203,'[1]LICZBA MIEJSC'!$A:$C,2,0)</f>
        <v>29</v>
      </c>
      <c r="Z3203" s="53">
        <f>VLOOKUP(W3203,'[1]LICZBA MIEJSC'!$A:$C,3,0)</f>
        <v>52</v>
      </c>
      <c r="AA3203" s="53">
        <f t="shared" si="300"/>
        <v>81</v>
      </c>
      <c r="AB3203" s="41">
        <f t="shared" si="301"/>
        <v>8</v>
      </c>
      <c r="AC3203" s="113">
        <f t="shared" ref="AC3203:AC3266" si="305">AB3203/AA3203</f>
        <v>9.8765432098765427E-2</v>
      </c>
      <c r="AD3203" s="299" t="s">
        <v>203</v>
      </c>
    </row>
    <row r="3204" spans="1:30" x14ac:dyDescent="0.25">
      <c r="A3204" s="28" t="s">
        <v>156</v>
      </c>
      <c r="B3204" s="230">
        <v>3203</v>
      </c>
      <c r="C3204" s="53">
        <v>1</v>
      </c>
      <c r="D3204" s="53">
        <v>23126</v>
      </c>
      <c r="E3204" s="437"/>
      <c r="F3204" s="53" t="s">
        <v>393</v>
      </c>
      <c r="G3204" s="158" t="str">
        <f t="shared" si="302"/>
        <v>r3_67</v>
      </c>
      <c r="H3204" s="158" t="s">
        <v>674</v>
      </c>
      <c r="I3204" s="232">
        <v>43237</v>
      </c>
      <c r="J3204" s="49" t="s">
        <v>199</v>
      </c>
      <c r="K3204" s="157">
        <v>908</v>
      </c>
      <c r="L3204" s="50">
        <v>285</v>
      </c>
      <c r="M3204" s="56" t="s">
        <v>237</v>
      </c>
      <c r="N3204" s="43">
        <v>0.26250000000000001</v>
      </c>
      <c r="O3204" s="158">
        <v>2</v>
      </c>
      <c r="P3204" s="53" t="s">
        <v>14</v>
      </c>
      <c r="Q3204" s="460"/>
      <c r="R3204" s="460"/>
      <c r="S3204" s="460"/>
      <c r="T3204" s="109">
        <f t="shared" si="303"/>
        <v>0.26041666666666663</v>
      </c>
      <c r="U3204" s="109">
        <f t="shared" si="304"/>
        <v>0.25</v>
      </c>
      <c r="V3204" s="41" t="str">
        <f>IFERROR(VLOOKUP(L3204,'[1]ZESTAWIENIE NUMERÓW BOCZNYCH'!$A:$B,1,0),"")</f>
        <v/>
      </c>
      <c r="W3204" s="53" t="str">
        <f>IFERROR(VLOOKUP(V3204,'[1]ZESTAWIENIE NUMERÓW BOCZNYCH'!$A:$B,2,0),P3204)</f>
        <v>AK</v>
      </c>
      <c r="X3204" s="53" t="s">
        <v>149</v>
      </c>
      <c r="Y3204" s="53">
        <f>VLOOKUP(W3204,'[1]LICZBA MIEJSC'!$A:$C,2,0)</f>
        <v>20</v>
      </c>
      <c r="Z3204" s="53">
        <f>VLOOKUP(W3204,'[1]LICZBA MIEJSC'!$A:$C,3,0)</f>
        <v>60</v>
      </c>
      <c r="AA3204" s="53">
        <f t="shared" si="300"/>
        <v>80</v>
      </c>
      <c r="AB3204" s="41">
        <f t="shared" si="301"/>
        <v>10</v>
      </c>
      <c r="AC3204" s="113">
        <f t="shared" si="305"/>
        <v>0.125</v>
      </c>
      <c r="AD3204" s="299" t="s">
        <v>205</v>
      </c>
    </row>
    <row r="3205" spans="1:30" x14ac:dyDescent="0.25">
      <c r="A3205" s="28" t="s">
        <v>156</v>
      </c>
      <c r="B3205" s="230">
        <v>3204</v>
      </c>
      <c r="C3205" s="53">
        <v>1</v>
      </c>
      <c r="D3205" s="53">
        <v>23126</v>
      </c>
      <c r="E3205" s="437"/>
      <c r="F3205" s="53" t="s">
        <v>393</v>
      </c>
      <c r="G3205" s="158" t="str">
        <f t="shared" si="302"/>
        <v>r3_67</v>
      </c>
      <c r="H3205" s="158" t="s">
        <v>674</v>
      </c>
      <c r="I3205" s="232">
        <v>43237</v>
      </c>
      <c r="J3205" s="49" t="s">
        <v>199</v>
      </c>
      <c r="K3205" s="157" t="s">
        <v>164</v>
      </c>
      <c r="L3205" s="50">
        <v>8095</v>
      </c>
      <c r="M3205" s="53" t="s">
        <v>168</v>
      </c>
      <c r="N3205" s="43">
        <v>0.2638888888888889</v>
      </c>
      <c r="O3205" s="158">
        <v>1</v>
      </c>
      <c r="P3205" s="53" t="s">
        <v>15</v>
      </c>
      <c r="Q3205" s="460"/>
      <c r="R3205" s="460"/>
      <c r="S3205" s="460"/>
      <c r="T3205" s="109">
        <f t="shared" si="303"/>
        <v>0.26041666666666663</v>
      </c>
      <c r="U3205" s="109">
        <f t="shared" si="304"/>
        <v>0.25</v>
      </c>
      <c r="V3205" s="41">
        <f>IFERROR(VLOOKUP(L3205,'[1]ZESTAWIENIE NUMERÓW BOCZNYCH'!$A:$B,1,0),"")</f>
        <v>8095</v>
      </c>
      <c r="W3205" s="53" t="str">
        <f>IFERROR(VLOOKUP(V3205,'[1]ZESTAWIENIE NUMERÓW BOCZNYCH'!$A:$B,2,0),P3205)</f>
        <v>VOLVO 7000A</v>
      </c>
      <c r="X3205" s="53" t="s">
        <v>149</v>
      </c>
      <c r="Y3205" s="53">
        <f>VLOOKUP(W3205,'[1]LICZBA MIEJSC'!$A:$C,2,0)</f>
        <v>43</v>
      </c>
      <c r="Z3205" s="53">
        <f>VLOOKUP(W3205,'[1]LICZBA MIEJSC'!$A:$C,3,0)</f>
        <v>133</v>
      </c>
      <c r="AA3205" s="53">
        <f t="shared" si="300"/>
        <v>176</v>
      </c>
      <c r="AB3205" s="41">
        <f t="shared" si="301"/>
        <v>18</v>
      </c>
      <c r="AC3205" s="113">
        <f t="shared" si="305"/>
        <v>0.10227272727272728</v>
      </c>
      <c r="AD3205" s="299" t="s">
        <v>256</v>
      </c>
    </row>
    <row r="3206" spans="1:30" x14ac:dyDescent="0.25">
      <c r="A3206" s="28" t="s">
        <v>156</v>
      </c>
      <c r="B3206" s="230">
        <v>3205</v>
      </c>
      <c r="C3206" s="53">
        <v>2</v>
      </c>
      <c r="D3206" s="53">
        <v>23126</v>
      </c>
      <c r="E3206" s="437"/>
      <c r="F3206" s="53" t="s">
        <v>393</v>
      </c>
      <c r="G3206" s="158" t="str">
        <f t="shared" si="302"/>
        <v>r3_67</v>
      </c>
      <c r="H3206" s="158" t="s">
        <v>674</v>
      </c>
      <c r="I3206" s="232">
        <v>43237</v>
      </c>
      <c r="J3206" s="49" t="s">
        <v>199</v>
      </c>
      <c r="K3206" s="157">
        <v>129</v>
      </c>
      <c r="L3206" s="50">
        <v>7410</v>
      </c>
      <c r="M3206" s="53" t="s">
        <v>366</v>
      </c>
      <c r="N3206" s="43">
        <v>0.27083333333333331</v>
      </c>
      <c r="O3206" s="158">
        <v>2</v>
      </c>
      <c r="P3206" s="53" t="s">
        <v>13</v>
      </c>
      <c r="Q3206" s="460"/>
      <c r="R3206" s="460"/>
      <c r="S3206" s="460"/>
      <c r="T3206" s="109">
        <f t="shared" si="303"/>
        <v>0.27083333333333331</v>
      </c>
      <c r="U3206" s="109">
        <f t="shared" si="304"/>
        <v>0.25</v>
      </c>
      <c r="V3206" s="41" t="str">
        <f>IFERROR(VLOOKUP(L3206,'[1]ZESTAWIENIE NUMERÓW BOCZNYCH'!$A:$B,1,0),"")</f>
        <v/>
      </c>
      <c r="W3206" s="53" t="str">
        <f>IFERROR(VLOOKUP(V3206,'[1]ZESTAWIENIE NUMERÓW BOCZNYCH'!$A:$B,2,0),P3206)</f>
        <v>AZ</v>
      </c>
      <c r="X3206" s="53" t="s">
        <v>149</v>
      </c>
      <c r="Y3206" s="53">
        <f>VLOOKUP(W3206,'[1]LICZBA MIEJSC'!$A:$C,2,0)</f>
        <v>40</v>
      </c>
      <c r="Z3206" s="53">
        <f>VLOOKUP(W3206,'[1]LICZBA MIEJSC'!$A:$C,3,0)</f>
        <v>60</v>
      </c>
      <c r="AA3206" s="53">
        <f t="shared" si="300"/>
        <v>100</v>
      </c>
      <c r="AB3206" s="41">
        <f t="shared" si="301"/>
        <v>20</v>
      </c>
      <c r="AC3206" s="113">
        <f t="shared" si="305"/>
        <v>0.2</v>
      </c>
      <c r="AD3206" s="299" t="s">
        <v>203</v>
      </c>
    </row>
    <row r="3207" spans="1:30" x14ac:dyDescent="0.25">
      <c r="A3207" s="28" t="s">
        <v>156</v>
      </c>
      <c r="B3207" s="230">
        <v>3206</v>
      </c>
      <c r="C3207" s="53">
        <v>2</v>
      </c>
      <c r="D3207" s="53">
        <v>23126</v>
      </c>
      <c r="E3207" s="437"/>
      <c r="F3207" s="53" t="s">
        <v>393</v>
      </c>
      <c r="G3207" s="158" t="str">
        <f t="shared" si="302"/>
        <v>r3_67</v>
      </c>
      <c r="H3207" s="158" t="s">
        <v>674</v>
      </c>
      <c r="I3207" s="232">
        <v>43237</v>
      </c>
      <c r="J3207" s="49" t="s">
        <v>199</v>
      </c>
      <c r="K3207" s="157">
        <v>908</v>
      </c>
      <c r="L3207" s="50">
        <v>286</v>
      </c>
      <c r="M3207" s="169" t="s">
        <v>237</v>
      </c>
      <c r="N3207" s="43">
        <v>0.27638888888888885</v>
      </c>
      <c r="O3207" s="158">
        <v>2</v>
      </c>
      <c r="P3207" s="53" t="s">
        <v>14</v>
      </c>
      <c r="Q3207" s="460"/>
      <c r="R3207" s="460"/>
      <c r="S3207" s="460"/>
      <c r="T3207" s="109">
        <f t="shared" si="303"/>
        <v>0.27083333333333331</v>
      </c>
      <c r="U3207" s="109">
        <f t="shared" si="304"/>
        <v>0.25</v>
      </c>
      <c r="V3207" s="41" t="str">
        <f>IFERROR(VLOOKUP(L3207,'[1]ZESTAWIENIE NUMERÓW BOCZNYCH'!$A:$B,1,0),"")</f>
        <v/>
      </c>
      <c r="W3207" s="53" t="str">
        <f>IFERROR(VLOOKUP(V3207,'[1]ZESTAWIENIE NUMERÓW BOCZNYCH'!$A:$B,2,0),P3207)</f>
        <v>AK</v>
      </c>
      <c r="X3207" s="53" t="s">
        <v>149</v>
      </c>
      <c r="Y3207" s="53">
        <f>VLOOKUP(W3207,'[1]LICZBA MIEJSC'!$A:$C,2,0)</f>
        <v>20</v>
      </c>
      <c r="Z3207" s="53">
        <f>VLOOKUP(W3207,'[1]LICZBA MIEJSC'!$A:$C,3,0)</f>
        <v>60</v>
      </c>
      <c r="AA3207" s="53">
        <f t="shared" si="300"/>
        <v>80</v>
      </c>
      <c r="AB3207" s="41">
        <f t="shared" si="301"/>
        <v>10</v>
      </c>
      <c r="AC3207" s="113">
        <f t="shared" si="305"/>
        <v>0.125</v>
      </c>
      <c r="AD3207" s="299" t="s">
        <v>205</v>
      </c>
    </row>
    <row r="3208" spans="1:30" x14ac:dyDescent="0.25">
      <c r="A3208" s="28" t="s">
        <v>156</v>
      </c>
      <c r="B3208" s="230">
        <v>3207</v>
      </c>
      <c r="C3208" s="53">
        <v>2</v>
      </c>
      <c r="D3208" s="53">
        <v>23126</v>
      </c>
      <c r="E3208" s="437"/>
      <c r="F3208" s="53" t="s">
        <v>393</v>
      </c>
      <c r="G3208" s="158" t="str">
        <f t="shared" si="302"/>
        <v>r3_67</v>
      </c>
      <c r="H3208" s="158" t="s">
        <v>674</v>
      </c>
      <c r="I3208" s="232">
        <v>43237</v>
      </c>
      <c r="J3208" s="49" t="s">
        <v>199</v>
      </c>
      <c r="K3208" s="157">
        <v>908</v>
      </c>
      <c r="L3208" s="50">
        <v>201</v>
      </c>
      <c r="M3208" s="56" t="s">
        <v>237</v>
      </c>
      <c r="N3208" s="43">
        <v>0.2902777777777778</v>
      </c>
      <c r="O3208" s="158">
        <v>2</v>
      </c>
      <c r="P3208" s="53" t="s">
        <v>14</v>
      </c>
      <c r="Q3208" s="460"/>
      <c r="R3208" s="460"/>
      <c r="S3208" s="460"/>
      <c r="T3208" s="109">
        <f t="shared" si="303"/>
        <v>0.28125</v>
      </c>
      <c r="U3208" s="109">
        <f t="shared" si="304"/>
        <v>0.25</v>
      </c>
      <c r="V3208" s="41" t="str">
        <f>IFERROR(VLOOKUP(L3208,'[1]ZESTAWIENIE NUMERÓW BOCZNYCH'!$A:$B,1,0),"")</f>
        <v/>
      </c>
      <c r="W3208" s="53" t="str">
        <f>IFERROR(VLOOKUP(V3208,'[1]ZESTAWIENIE NUMERÓW BOCZNYCH'!$A:$B,2,0),P3208)</f>
        <v>AK</v>
      </c>
      <c r="X3208" s="53" t="s">
        <v>149</v>
      </c>
      <c r="Y3208" s="53">
        <f>VLOOKUP(W3208,'[1]LICZBA MIEJSC'!$A:$C,2,0)</f>
        <v>20</v>
      </c>
      <c r="Z3208" s="53">
        <f>VLOOKUP(W3208,'[1]LICZBA MIEJSC'!$A:$C,3,0)</f>
        <v>60</v>
      </c>
      <c r="AA3208" s="53">
        <f t="shared" si="300"/>
        <v>80</v>
      </c>
      <c r="AB3208" s="41">
        <f t="shared" si="301"/>
        <v>10</v>
      </c>
      <c r="AC3208" s="113">
        <f t="shared" si="305"/>
        <v>0.125</v>
      </c>
      <c r="AD3208" s="299" t="s">
        <v>205</v>
      </c>
    </row>
    <row r="3209" spans="1:30" x14ac:dyDescent="0.25">
      <c r="A3209" s="28" t="s">
        <v>156</v>
      </c>
      <c r="B3209" s="230">
        <v>3208</v>
      </c>
      <c r="C3209" s="53">
        <v>2</v>
      </c>
      <c r="D3209" s="53">
        <v>23126</v>
      </c>
      <c r="E3209" s="437"/>
      <c r="F3209" s="53" t="s">
        <v>393</v>
      </c>
      <c r="G3209" s="158" t="str">
        <f t="shared" si="302"/>
        <v>r3_67</v>
      </c>
      <c r="H3209" s="158" t="s">
        <v>674</v>
      </c>
      <c r="I3209" s="232">
        <v>43237</v>
      </c>
      <c r="J3209" s="49" t="s">
        <v>199</v>
      </c>
      <c r="K3209" s="157">
        <v>129</v>
      </c>
      <c r="L3209" s="50">
        <v>7300</v>
      </c>
      <c r="M3209" s="53" t="s">
        <v>366</v>
      </c>
      <c r="N3209" s="43">
        <v>0.29166666666666669</v>
      </c>
      <c r="O3209" s="158">
        <v>2</v>
      </c>
      <c r="P3209" s="53" t="s">
        <v>13</v>
      </c>
      <c r="Q3209" s="460"/>
      <c r="R3209" s="460"/>
      <c r="S3209" s="460"/>
      <c r="T3209" s="109">
        <f t="shared" si="303"/>
        <v>0.29166666666666663</v>
      </c>
      <c r="U3209" s="109">
        <f t="shared" si="304"/>
        <v>0.29166666666666663</v>
      </c>
      <c r="V3209" s="41">
        <f>IFERROR(VLOOKUP(L3209,'[1]ZESTAWIENIE NUMERÓW BOCZNYCH'!$A:$B,1,0),"")</f>
        <v>7300</v>
      </c>
      <c r="W3209" s="53" t="str">
        <f>IFERROR(VLOOKUP(V3209,'[1]ZESTAWIENIE NUMERÓW BOCZNYCH'!$A:$B,2,0),P3209)</f>
        <v>MERCEDES-BENZ O 530 Citaro</v>
      </c>
      <c r="X3209" s="53" t="s">
        <v>149</v>
      </c>
      <c r="Y3209" s="53">
        <f>VLOOKUP(W3209,'[1]LICZBA MIEJSC'!$A:$C,2,0)</f>
        <v>31</v>
      </c>
      <c r="Z3209" s="53">
        <f>VLOOKUP(W3209,'[1]LICZBA MIEJSC'!$A:$C,3,0)</f>
        <v>71</v>
      </c>
      <c r="AA3209" s="53">
        <f t="shared" si="300"/>
        <v>102</v>
      </c>
      <c r="AB3209" s="41">
        <f t="shared" si="301"/>
        <v>16</v>
      </c>
      <c r="AC3209" s="113">
        <f t="shared" si="305"/>
        <v>0.15686274509803921</v>
      </c>
      <c r="AD3209" s="299" t="s">
        <v>203</v>
      </c>
    </row>
    <row r="3210" spans="1:30" x14ac:dyDescent="0.25">
      <c r="A3210" s="28" t="s">
        <v>156</v>
      </c>
      <c r="B3210" s="230">
        <v>3209</v>
      </c>
      <c r="C3210" s="53">
        <v>2</v>
      </c>
      <c r="D3210" s="53">
        <v>23126</v>
      </c>
      <c r="E3210" s="437"/>
      <c r="F3210" s="53" t="s">
        <v>393</v>
      </c>
      <c r="G3210" s="158" t="str">
        <f t="shared" si="302"/>
        <v>r3_67</v>
      </c>
      <c r="H3210" s="158" t="s">
        <v>674</v>
      </c>
      <c r="I3210" s="232">
        <v>43237</v>
      </c>
      <c r="J3210" s="49" t="s">
        <v>199</v>
      </c>
      <c r="K3210" s="157">
        <v>908</v>
      </c>
      <c r="L3210" s="50">
        <v>285</v>
      </c>
      <c r="M3210" s="56" t="s">
        <v>237</v>
      </c>
      <c r="N3210" s="43">
        <v>0.30416666666666664</v>
      </c>
      <c r="O3210" s="158">
        <v>2</v>
      </c>
      <c r="P3210" s="53" t="s">
        <v>14</v>
      </c>
      <c r="Q3210" s="460"/>
      <c r="R3210" s="460"/>
      <c r="S3210" s="460"/>
      <c r="T3210" s="109">
        <f t="shared" si="303"/>
        <v>0.30208333333333331</v>
      </c>
      <c r="U3210" s="109">
        <f t="shared" si="304"/>
        <v>0.29166666666666663</v>
      </c>
      <c r="V3210" s="41" t="str">
        <f>IFERROR(VLOOKUP(L3210,'[1]ZESTAWIENIE NUMERÓW BOCZNYCH'!$A:$B,1,0),"")</f>
        <v/>
      </c>
      <c r="W3210" s="53" t="str">
        <f>IFERROR(VLOOKUP(V3210,'[1]ZESTAWIENIE NUMERÓW BOCZNYCH'!$A:$B,2,0),P3210)</f>
        <v>AK</v>
      </c>
      <c r="X3210" s="53" t="s">
        <v>149</v>
      </c>
      <c r="Y3210" s="53">
        <f>VLOOKUP(W3210,'[1]LICZBA MIEJSC'!$A:$C,2,0)</f>
        <v>20</v>
      </c>
      <c r="Z3210" s="53">
        <f>VLOOKUP(W3210,'[1]LICZBA MIEJSC'!$A:$C,3,0)</f>
        <v>60</v>
      </c>
      <c r="AA3210" s="53">
        <f t="shared" si="300"/>
        <v>80</v>
      </c>
      <c r="AB3210" s="41">
        <f t="shared" si="301"/>
        <v>10</v>
      </c>
      <c r="AC3210" s="113">
        <f t="shared" si="305"/>
        <v>0.125</v>
      </c>
      <c r="AD3210" s="299" t="s">
        <v>205</v>
      </c>
    </row>
    <row r="3211" spans="1:30" x14ac:dyDescent="0.25">
      <c r="A3211" s="28" t="s">
        <v>156</v>
      </c>
      <c r="B3211" s="230">
        <v>3210</v>
      </c>
      <c r="C3211" s="53">
        <v>2</v>
      </c>
      <c r="D3211" s="53">
        <v>23126</v>
      </c>
      <c r="E3211" s="437"/>
      <c r="F3211" s="53" t="s">
        <v>393</v>
      </c>
      <c r="G3211" s="158" t="str">
        <f t="shared" si="302"/>
        <v>r3_67</v>
      </c>
      <c r="H3211" s="158" t="s">
        <v>674</v>
      </c>
      <c r="I3211" s="232">
        <v>43237</v>
      </c>
      <c r="J3211" s="49" t="s">
        <v>199</v>
      </c>
      <c r="K3211" s="157">
        <v>129</v>
      </c>
      <c r="L3211" s="50">
        <v>7312</v>
      </c>
      <c r="M3211" s="53" t="s">
        <v>366</v>
      </c>
      <c r="N3211" s="43">
        <v>0.31319444444444444</v>
      </c>
      <c r="O3211" s="158">
        <v>1</v>
      </c>
      <c r="P3211" s="53" t="s">
        <v>13</v>
      </c>
      <c r="Q3211" s="460"/>
      <c r="R3211" s="460"/>
      <c r="S3211" s="460"/>
      <c r="T3211" s="109">
        <f t="shared" si="303"/>
        <v>0.3125</v>
      </c>
      <c r="U3211" s="109">
        <f t="shared" si="304"/>
        <v>0.29166666666666663</v>
      </c>
      <c r="V3211" s="41">
        <f>IFERROR(VLOOKUP(L3211,'[1]ZESTAWIENIE NUMERÓW BOCZNYCH'!$A:$B,1,0),"")</f>
        <v>7312</v>
      </c>
      <c r="W3211" s="53" t="str">
        <f>IFERROR(VLOOKUP(V3211,'[1]ZESTAWIENIE NUMERÓW BOCZNYCH'!$A:$B,2,0),P3211)</f>
        <v>MERCEDES-BENZ O 530 Citaro</v>
      </c>
      <c r="X3211" s="53" t="s">
        <v>149</v>
      </c>
      <c r="Y3211" s="53">
        <f>VLOOKUP(W3211,'[1]LICZBA MIEJSC'!$A:$C,2,0)</f>
        <v>31</v>
      </c>
      <c r="Z3211" s="53">
        <f>VLOOKUP(W3211,'[1]LICZBA MIEJSC'!$A:$C,3,0)</f>
        <v>71</v>
      </c>
      <c r="AA3211" s="53">
        <f t="shared" si="300"/>
        <v>102</v>
      </c>
      <c r="AB3211" s="41">
        <f t="shared" si="301"/>
        <v>10</v>
      </c>
      <c r="AC3211" s="113">
        <f t="shared" si="305"/>
        <v>9.8039215686274508E-2</v>
      </c>
      <c r="AD3211" s="299" t="s">
        <v>203</v>
      </c>
    </row>
    <row r="3212" spans="1:30" x14ac:dyDescent="0.25">
      <c r="A3212" s="28" t="s">
        <v>156</v>
      </c>
      <c r="B3212" s="230">
        <v>3211</v>
      </c>
      <c r="C3212" s="53">
        <v>2</v>
      </c>
      <c r="D3212" s="53">
        <v>23126</v>
      </c>
      <c r="E3212" s="437"/>
      <c r="F3212" s="53" t="s">
        <v>393</v>
      </c>
      <c r="G3212" s="158" t="str">
        <f t="shared" si="302"/>
        <v>r3_67</v>
      </c>
      <c r="H3212" s="158" t="s">
        <v>674</v>
      </c>
      <c r="I3212" s="232">
        <v>43237</v>
      </c>
      <c r="J3212" s="49" t="s">
        <v>199</v>
      </c>
      <c r="K3212" s="157">
        <v>908</v>
      </c>
      <c r="L3212" s="50">
        <v>286</v>
      </c>
      <c r="M3212" s="56" t="s">
        <v>237</v>
      </c>
      <c r="N3212" s="43">
        <v>0.31944444444444448</v>
      </c>
      <c r="O3212" s="158">
        <v>2</v>
      </c>
      <c r="P3212" s="53" t="s">
        <v>14</v>
      </c>
      <c r="Q3212" s="460"/>
      <c r="R3212" s="460"/>
      <c r="S3212" s="460"/>
      <c r="T3212" s="109">
        <f t="shared" si="303"/>
        <v>0.3125</v>
      </c>
      <c r="U3212" s="109">
        <f t="shared" si="304"/>
        <v>0.29166666666666663</v>
      </c>
      <c r="V3212" s="41" t="str">
        <f>IFERROR(VLOOKUP(L3212,'[1]ZESTAWIENIE NUMERÓW BOCZNYCH'!$A:$B,1,0),"")</f>
        <v/>
      </c>
      <c r="W3212" s="53" t="str">
        <f>IFERROR(VLOOKUP(V3212,'[1]ZESTAWIENIE NUMERÓW BOCZNYCH'!$A:$B,2,0),P3212)</f>
        <v>AK</v>
      </c>
      <c r="X3212" s="53" t="s">
        <v>149</v>
      </c>
      <c r="Y3212" s="53">
        <f>VLOOKUP(W3212,'[1]LICZBA MIEJSC'!$A:$C,2,0)</f>
        <v>20</v>
      </c>
      <c r="Z3212" s="53">
        <f>VLOOKUP(W3212,'[1]LICZBA MIEJSC'!$A:$C,3,0)</f>
        <v>60</v>
      </c>
      <c r="AA3212" s="53">
        <f t="shared" si="300"/>
        <v>80</v>
      </c>
      <c r="AB3212" s="41">
        <f t="shared" si="301"/>
        <v>10</v>
      </c>
      <c r="AC3212" s="113">
        <f t="shared" si="305"/>
        <v>0.125</v>
      </c>
      <c r="AD3212" s="299" t="s">
        <v>205</v>
      </c>
    </row>
    <row r="3213" spans="1:30" x14ac:dyDescent="0.25">
      <c r="A3213" s="28" t="s">
        <v>156</v>
      </c>
      <c r="B3213" s="230">
        <v>3212</v>
      </c>
      <c r="C3213" s="53">
        <v>2</v>
      </c>
      <c r="D3213" s="53">
        <v>23126</v>
      </c>
      <c r="E3213" s="437"/>
      <c r="F3213" s="53" t="s">
        <v>393</v>
      </c>
      <c r="G3213" s="158" t="str">
        <f t="shared" si="302"/>
        <v>r3_67</v>
      </c>
      <c r="H3213" s="158" t="s">
        <v>674</v>
      </c>
      <c r="I3213" s="232">
        <v>43237</v>
      </c>
      <c r="J3213" s="49" t="s">
        <v>199</v>
      </c>
      <c r="K3213" s="157">
        <v>908</v>
      </c>
      <c r="L3213" s="50">
        <v>201</v>
      </c>
      <c r="M3213" s="56" t="s">
        <v>237</v>
      </c>
      <c r="N3213" s="43">
        <v>0.3354166666666667</v>
      </c>
      <c r="O3213" s="158">
        <v>2</v>
      </c>
      <c r="P3213" s="53" t="s">
        <v>14</v>
      </c>
      <c r="Q3213" s="460"/>
      <c r="R3213" s="460"/>
      <c r="S3213" s="460"/>
      <c r="T3213" s="109">
        <f t="shared" si="303"/>
        <v>0.33333333333333331</v>
      </c>
      <c r="U3213" s="109">
        <f t="shared" si="304"/>
        <v>0.33333333333333331</v>
      </c>
      <c r="V3213" s="41" t="str">
        <f>IFERROR(VLOOKUP(L3213,'[1]ZESTAWIENIE NUMERÓW BOCZNYCH'!$A:$B,1,0),"")</f>
        <v/>
      </c>
      <c r="W3213" s="53" t="str">
        <f>IFERROR(VLOOKUP(V3213,'[1]ZESTAWIENIE NUMERÓW BOCZNYCH'!$A:$B,2,0),P3213)</f>
        <v>AK</v>
      </c>
      <c r="X3213" s="53" t="s">
        <v>149</v>
      </c>
      <c r="Y3213" s="53">
        <f>VLOOKUP(W3213,'[1]LICZBA MIEJSC'!$A:$C,2,0)</f>
        <v>20</v>
      </c>
      <c r="Z3213" s="53">
        <f>VLOOKUP(W3213,'[1]LICZBA MIEJSC'!$A:$C,3,0)</f>
        <v>60</v>
      </c>
      <c r="AA3213" s="53">
        <f t="shared" si="300"/>
        <v>80</v>
      </c>
      <c r="AB3213" s="41">
        <f t="shared" si="301"/>
        <v>10</v>
      </c>
      <c r="AC3213" s="113">
        <f t="shared" si="305"/>
        <v>0.125</v>
      </c>
      <c r="AD3213" s="299" t="s">
        <v>205</v>
      </c>
    </row>
    <row r="3214" spans="1:30" x14ac:dyDescent="0.25">
      <c r="A3214" s="28" t="s">
        <v>156</v>
      </c>
      <c r="B3214" s="230">
        <v>3213</v>
      </c>
      <c r="C3214" s="53">
        <v>2</v>
      </c>
      <c r="D3214" s="53">
        <v>23126</v>
      </c>
      <c r="E3214" s="437"/>
      <c r="F3214" s="53" t="s">
        <v>393</v>
      </c>
      <c r="G3214" s="158" t="str">
        <f t="shared" si="302"/>
        <v>r3_67</v>
      </c>
      <c r="H3214" s="158" t="s">
        <v>674</v>
      </c>
      <c r="I3214" s="232">
        <v>43237</v>
      </c>
      <c r="J3214" s="49" t="s">
        <v>199</v>
      </c>
      <c r="K3214" s="157">
        <v>129</v>
      </c>
      <c r="L3214" s="50">
        <v>7304</v>
      </c>
      <c r="M3214" s="53" t="s">
        <v>366</v>
      </c>
      <c r="N3214" s="43">
        <v>0.33611111111111108</v>
      </c>
      <c r="O3214" s="158">
        <v>1</v>
      </c>
      <c r="P3214" s="53" t="s">
        <v>13</v>
      </c>
      <c r="Q3214" s="460"/>
      <c r="R3214" s="460"/>
      <c r="S3214" s="460"/>
      <c r="T3214" s="109">
        <f t="shared" si="303"/>
        <v>0.33333333333333331</v>
      </c>
      <c r="U3214" s="109">
        <f t="shared" si="304"/>
        <v>0.33333333333333331</v>
      </c>
      <c r="V3214" s="41">
        <f>IFERROR(VLOOKUP(L3214,'[1]ZESTAWIENIE NUMERÓW BOCZNYCH'!$A:$B,1,0),"")</f>
        <v>7304</v>
      </c>
      <c r="W3214" s="53" t="str">
        <f>IFERROR(VLOOKUP(V3214,'[1]ZESTAWIENIE NUMERÓW BOCZNYCH'!$A:$B,2,0),P3214)</f>
        <v>MERCEDES-BENZ O 530 Citaro</v>
      </c>
      <c r="X3214" s="53" t="s">
        <v>149</v>
      </c>
      <c r="Y3214" s="53">
        <f>VLOOKUP(W3214,'[1]LICZBA MIEJSC'!$A:$C,2,0)</f>
        <v>31</v>
      </c>
      <c r="Z3214" s="53">
        <f>VLOOKUP(W3214,'[1]LICZBA MIEJSC'!$A:$C,3,0)</f>
        <v>71</v>
      </c>
      <c r="AA3214" s="53">
        <f t="shared" si="300"/>
        <v>102</v>
      </c>
      <c r="AB3214" s="41">
        <f t="shared" si="301"/>
        <v>10</v>
      </c>
      <c r="AC3214" s="113">
        <f t="shared" si="305"/>
        <v>9.8039215686274508E-2</v>
      </c>
      <c r="AD3214" s="299" t="s">
        <v>206</v>
      </c>
    </row>
    <row r="3215" spans="1:30" x14ac:dyDescent="0.25">
      <c r="A3215" s="28" t="s">
        <v>156</v>
      </c>
      <c r="B3215" s="230">
        <v>3214</v>
      </c>
      <c r="C3215" s="53">
        <v>2</v>
      </c>
      <c r="D3215" s="53">
        <v>23126</v>
      </c>
      <c r="E3215" s="437"/>
      <c r="F3215" s="53" t="s">
        <v>393</v>
      </c>
      <c r="G3215" s="158" t="str">
        <f t="shared" si="302"/>
        <v>r3_67</v>
      </c>
      <c r="H3215" s="158" t="s">
        <v>674</v>
      </c>
      <c r="I3215" s="232">
        <v>43237</v>
      </c>
      <c r="J3215" s="49" t="s">
        <v>199</v>
      </c>
      <c r="K3215" s="157">
        <v>908</v>
      </c>
      <c r="L3215" s="50">
        <v>285</v>
      </c>
      <c r="M3215" s="56" t="s">
        <v>237</v>
      </c>
      <c r="N3215" s="43">
        <v>0.3520833333333333</v>
      </c>
      <c r="O3215" s="158">
        <v>2</v>
      </c>
      <c r="P3215" s="53" t="s">
        <v>14</v>
      </c>
      <c r="Q3215" s="460"/>
      <c r="R3215" s="460"/>
      <c r="S3215" s="460"/>
      <c r="T3215" s="109">
        <f t="shared" si="303"/>
        <v>0.34375</v>
      </c>
      <c r="U3215" s="109">
        <f t="shared" si="304"/>
        <v>0.33333333333333331</v>
      </c>
      <c r="V3215" s="41" t="str">
        <f>IFERROR(VLOOKUP(L3215,'[1]ZESTAWIENIE NUMERÓW BOCZNYCH'!$A:$B,1,0),"")</f>
        <v/>
      </c>
      <c r="W3215" s="53" t="str">
        <f>IFERROR(VLOOKUP(V3215,'[1]ZESTAWIENIE NUMERÓW BOCZNYCH'!$A:$B,2,0),P3215)</f>
        <v>AK</v>
      </c>
      <c r="X3215" s="53" t="s">
        <v>149</v>
      </c>
      <c r="Y3215" s="53">
        <f>VLOOKUP(W3215,'[1]LICZBA MIEJSC'!$A:$C,2,0)</f>
        <v>20</v>
      </c>
      <c r="Z3215" s="53">
        <f>VLOOKUP(W3215,'[1]LICZBA MIEJSC'!$A:$C,3,0)</f>
        <v>60</v>
      </c>
      <c r="AA3215" s="53">
        <f t="shared" si="300"/>
        <v>80</v>
      </c>
      <c r="AB3215" s="41">
        <f t="shared" si="301"/>
        <v>10</v>
      </c>
      <c r="AC3215" s="113">
        <f t="shared" si="305"/>
        <v>0.125</v>
      </c>
      <c r="AD3215" s="299" t="s">
        <v>205</v>
      </c>
    </row>
    <row r="3216" spans="1:30" x14ac:dyDescent="0.25">
      <c r="A3216" s="28" t="s">
        <v>156</v>
      </c>
      <c r="B3216" s="230">
        <v>3215</v>
      </c>
      <c r="C3216" s="53">
        <v>2</v>
      </c>
      <c r="D3216" s="53">
        <v>23126</v>
      </c>
      <c r="E3216" s="437"/>
      <c r="F3216" s="53" t="s">
        <v>393</v>
      </c>
      <c r="G3216" s="158" t="str">
        <f t="shared" si="302"/>
        <v>r3_67</v>
      </c>
      <c r="H3216" s="158" t="s">
        <v>674</v>
      </c>
      <c r="I3216" s="232">
        <v>43237</v>
      </c>
      <c r="J3216" s="49" t="s">
        <v>199</v>
      </c>
      <c r="K3216" s="157">
        <v>129</v>
      </c>
      <c r="L3216" s="50">
        <v>7410</v>
      </c>
      <c r="M3216" s="53" t="s">
        <v>366</v>
      </c>
      <c r="N3216" s="43">
        <v>0.3576388888888889</v>
      </c>
      <c r="O3216" s="158">
        <v>1</v>
      </c>
      <c r="P3216" s="53" t="s">
        <v>13</v>
      </c>
      <c r="Q3216" s="460"/>
      <c r="R3216" s="460"/>
      <c r="S3216" s="460"/>
      <c r="T3216" s="109">
        <f t="shared" si="303"/>
        <v>0.35416666666666663</v>
      </c>
      <c r="U3216" s="109">
        <f t="shared" si="304"/>
        <v>0.33333333333333331</v>
      </c>
      <c r="V3216" s="41" t="str">
        <f>IFERROR(VLOOKUP(L3216,'[1]ZESTAWIENIE NUMERÓW BOCZNYCH'!$A:$B,1,0),"")</f>
        <v/>
      </c>
      <c r="W3216" s="53" t="str">
        <f>IFERROR(VLOOKUP(V3216,'[1]ZESTAWIENIE NUMERÓW BOCZNYCH'!$A:$B,2,0),P3216)</f>
        <v>AZ</v>
      </c>
      <c r="X3216" s="53" t="s">
        <v>149</v>
      </c>
      <c r="Y3216" s="53">
        <f>VLOOKUP(W3216,'[1]LICZBA MIEJSC'!$A:$C,2,0)</f>
        <v>40</v>
      </c>
      <c r="Z3216" s="53">
        <f>VLOOKUP(W3216,'[1]LICZBA MIEJSC'!$A:$C,3,0)</f>
        <v>60</v>
      </c>
      <c r="AA3216" s="53">
        <f t="shared" si="300"/>
        <v>100</v>
      </c>
      <c r="AB3216" s="41">
        <f t="shared" si="301"/>
        <v>10</v>
      </c>
      <c r="AC3216" s="113">
        <f t="shared" si="305"/>
        <v>0.1</v>
      </c>
      <c r="AD3216" s="299" t="s">
        <v>203</v>
      </c>
    </row>
    <row r="3217" spans="1:30" x14ac:dyDescent="0.25">
      <c r="A3217" s="28" t="s">
        <v>156</v>
      </c>
      <c r="B3217" s="230">
        <v>3216</v>
      </c>
      <c r="C3217" s="53">
        <v>2</v>
      </c>
      <c r="D3217" s="53">
        <v>23126</v>
      </c>
      <c r="E3217" s="437"/>
      <c r="F3217" s="53" t="s">
        <v>393</v>
      </c>
      <c r="G3217" s="158" t="str">
        <f t="shared" si="302"/>
        <v>r3_67</v>
      </c>
      <c r="H3217" s="158" t="s">
        <v>674</v>
      </c>
      <c r="I3217" s="232">
        <v>43237</v>
      </c>
      <c r="J3217" s="49" t="s">
        <v>199</v>
      </c>
      <c r="K3217" s="157">
        <v>908</v>
      </c>
      <c r="L3217" s="50">
        <v>286</v>
      </c>
      <c r="M3217" s="56" t="s">
        <v>237</v>
      </c>
      <c r="N3217" s="43">
        <v>0.37291666666666662</v>
      </c>
      <c r="O3217" s="158">
        <v>2</v>
      </c>
      <c r="P3217" s="53" t="s">
        <v>14</v>
      </c>
      <c r="Q3217" s="460"/>
      <c r="R3217" s="460"/>
      <c r="S3217" s="460"/>
      <c r="T3217" s="109">
        <f t="shared" si="303"/>
        <v>0.36458333333333331</v>
      </c>
      <c r="U3217" s="109">
        <f t="shared" si="304"/>
        <v>0.33333333333333331</v>
      </c>
      <c r="V3217" s="41" t="str">
        <f>IFERROR(VLOOKUP(L3217,'[1]ZESTAWIENIE NUMERÓW BOCZNYCH'!$A:$B,1,0),"")</f>
        <v/>
      </c>
      <c r="W3217" s="53" t="str">
        <f>IFERROR(VLOOKUP(V3217,'[1]ZESTAWIENIE NUMERÓW BOCZNYCH'!$A:$B,2,0),P3217)</f>
        <v>AK</v>
      </c>
      <c r="X3217" s="53" t="s">
        <v>149</v>
      </c>
      <c r="Y3217" s="53">
        <f>VLOOKUP(W3217,'[1]LICZBA MIEJSC'!$A:$C,2,0)</f>
        <v>20</v>
      </c>
      <c r="Z3217" s="53">
        <f>VLOOKUP(W3217,'[1]LICZBA MIEJSC'!$A:$C,3,0)</f>
        <v>60</v>
      </c>
      <c r="AA3217" s="53">
        <f t="shared" si="300"/>
        <v>80</v>
      </c>
      <c r="AB3217" s="41">
        <f t="shared" si="301"/>
        <v>10</v>
      </c>
      <c r="AC3217" s="113">
        <f t="shared" si="305"/>
        <v>0.125</v>
      </c>
      <c r="AD3217" s="299" t="s">
        <v>205</v>
      </c>
    </row>
    <row r="3218" spans="1:30" x14ac:dyDescent="0.25">
      <c r="A3218" s="28" t="s">
        <v>156</v>
      </c>
      <c r="B3218" s="230">
        <v>3217</v>
      </c>
      <c r="C3218" s="53">
        <v>3</v>
      </c>
      <c r="D3218" s="53">
        <v>23126</v>
      </c>
      <c r="E3218" s="437"/>
      <c r="F3218" s="53" t="s">
        <v>393</v>
      </c>
      <c r="G3218" s="158" t="str">
        <f t="shared" si="302"/>
        <v>r3_67</v>
      </c>
      <c r="H3218" s="158" t="s">
        <v>674</v>
      </c>
      <c r="I3218" s="232">
        <v>43237</v>
      </c>
      <c r="J3218" s="49" t="s">
        <v>199</v>
      </c>
      <c r="K3218" s="157">
        <v>129</v>
      </c>
      <c r="L3218" s="50">
        <v>7300</v>
      </c>
      <c r="M3218" s="53" t="s">
        <v>366</v>
      </c>
      <c r="N3218" s="43">
        <v>0.37638888888888888</v>
      </c>
      <c r="O3218" s="158">
        <v>2</v>
      </c>
      <c r="P3218" s="53" t="s">
        <v>13</v>
      </c>
      <c r="Q3218" s="460"/>
      <c r="R3218" s="460"/>
      <c r="S3218" s="460"/>
      <c r="T3218" s="109">
        <f t="shared" si="303"/>
        <v>0.375</v>
      </c>
      <c r="U3218" s="109">
        <f t="shared" si="304"/>
        <v>0.375</v>
      </c>
      <c r="V3218" s="41">
        <f>IFERROR(VLOOKUP(L3218,'[1]ZESTAWIENIE NUMERÓW BOCZNYCH'!$A:$B,1,0),"")</f>
        <v>7300</v>
      </c>
      <c r="W3218" s="53" t="str">
        <f>IFERROR(VLOOKUP(V3218,'[1]ZESTAWIENIE NUMERÓW BOCZNYCH'!$A:$B,2,0),P3218)</f>
        <v>MERCEDES-BENZ O 530 Citaro</v>
      </c>
      <c r="X3218" s="53" t="s">
        <v>149</v>
      </c>
      <c r="Y3218" s="53">
        <f>VLOOKUP(W3218,'[1]LICZBA MIEJSC'!$A:$C,2,0)</f>
        <v>31</v>
      </c>
      <c r="Z3218" s="53">
        <f>VLOOKUP(W3218,'[1]LICZBA MIEJSC'!$A:$C,3,0)</f>
        <v>71</v>
      </c>
      <c r="AA3218" s="53">
        <f t="shared" si="300"/>
        <v>102</v>
      </c>
      <c r="AB3218" s="41">
        <f t="shared" si="301"/>
        <v>16</v>
      </c>
      <c r="AC3218" s="113">
        <f t="shared" si="305"/>
        <v>0.15686274509803921</v>
      </c>
      <c r="AD3218" s="299" t="s">
        <v>203</v>
      </c>
    </row>
    <row r="3219" spans="1:30" x14ac:dyDescent="0.25">
      <c r="A3219" s="28" t="s">
        <v>156</v>
      </c>
      <c r="B3219" s="230">
        <v>3218</v>
      </c>
      <c r="C3219" s="53">
        <v>3</v>
      </c>
      <c r="D3219" s="53">
        <v>23126</v>
      </c>
      <c r="E3219" s="437"/>
      <c r="F3219" s="53" t="s">
        <v>393</v>
      </c>
      <c r="G3219" s="158" t="str">
        <f t="shared" si="302"/>
        <v>r3_67</v>
      </c>
      <c r="H3219" s="158" t="s">
        <v>674</v>
      </c>
      <c r="I3219" s="232">
        <v>43237</v>
      </c>
      <c r="J3219" s="49" t="s">
        <v>199</v>
      </c>
      <c r="K3219" s="157">
        <v>908</v>
      </c>
      <c r="L3219" s="50">
        <v>285</v>
      </c>
      <c r="M3219" s="56" t="s">
        <v>237</v>
      </c>
      <c r="N3219" s="43">
        <v>0.39583333333333331</v>
      </c>
      <c r="O3219" s="158">
        <v>3</v>
      </c>
      <c r="P3219" s="53" t="s">
        <v>14</v>
      </c>
      <c r="Q3219" s="460"/>
      <c r="R3219" s="460"/>
      <c r="S3219" s="460"/>
      <c r="T3219" s="109">
        <f t="shared" si="303"/>
        <v>0.39583333333333331</v>
      </c>
      <c r="U3219" s="109">
        <f t="shared" si="304"/>
        <v>0.375</v>
      </c>
      <c r="V3219" s="41" t="str">
        <f>IFERROR(VLOOKUP(L3219,'[1]ZESTAWIENIE NUMERÓW BOCZNYCH'!$A:$B,1,0),"")</f>
        <v/>
      </c>
      <c r="W3219" s="53" t="str">
        <f>IFERROR(VLOOKUP(V3219,'[1]ZESTAWIENIE NUMERÓW BOCZNYCH'!$A:$B,2,0),P3219)</f>
        <v>AK</v>
      </c>
      <c r="X3219" s="53" t="s">
        <v>149</v>
      </c>
      <c r="Y3219" s="53">
        <f>VLOOKUP(W3219,'[1]LICZBA MIEJSC'!$A:$C,2,0)</f>
        <v>20</v>
      </c>
      <c r="Z3219" s="53">
        <f>VLOOKUP(W3219,'[1]LICZBA MIEJSC'!$A:$C,3,0)</f>
        <v>60</v>
      </c>
      <c r="AA3219" s="53">
        <f t="shared" si="300"/>
        <v>80</v>
      </c>
      <c r="AB3219" s="41">
        <f t="shared" si="301"/>
        <v>18</v>
      </c>
      <c r="AC3219" s="113">
        <f t="shared" si="305"/>
        <v>0.22500000000000001</v>
      </c>
      <c r="AD3219" s="299" t="s">
        <v>205</v>
      </c>
    </row>
    <row r="3220" spans="1:30" x14ac:dyDescent="0.25">
      <c r="A3220" s="28" t="s">
        <v>156</v>
      </c>
      <c r="B3220" s="230">
        <v>3219</v>
      </c>
      <c r="C3220" s="53">
        <v>3</v>
      </c>
      <c r="D3220" s="53">
        <v>23126</v>
      </c>
      <c r="E3220" s="437"/>
      <c r="F3220" s="53" t="s">
        <v>393</v>
      </c>
      <c r="G3220" s="158" t="str">
        <f t="shared" si="302"/>
        <v>r3_67</v>
      </c>
      <c r="H3220" s="158" t="s">
        <v>674</v>
      </c>
      <c r="I3220" s="232">
        <v>43237</v>
      </c>
      <c r="J3220" s="49" t="s">
        <v>199</v>
      </c>
      <c r="K3220" s="157">
        <v>129</v>
      </c>
      <c r="L3220" s="50">
        <v>7312</v>
      </c>
      <c r="M3220" s="53" t="s">
        <v>366</v>
      </c>
      <c r="N3220" s="43">
        <v>0.3972222222222222</v>
      </c>
      <c r="O3220" s="158">
        <v>1</v>
      </c>
      <c r="P3220" s="53" t="s">
        <v>13</v>
      </c>
      <c r="Q3220" s="460"/>
      <c r="R3220" s="460"/>
      <c r="S3220" s="460"/>
      <c r="T3220" s="109">
        <f t="shared" si="303"/>
        <v>0.39583333333333331</v>
      </c>
      <c r="U3220" s="109">
        <f t="shared" si="304"/>
        <v>0.375</v>
      </c>
      <c r="V3220" s="41">
        <f>IFERROR(VLOOKUP(L3220,'[1]ZESTAWIENIE NUMERÓW BOCZNYCH'!$A:$B,1,0),"")</f>
        <v>7312</v>
      </c>
      <c r="W3220" s="53" t="str">
        <f>IFERROR(VLOOKUP(V3220,'[1]ZESTAWIENIE NUMERÓW BOCZNYCH'!$A:$B,2,0),P3220)</f>
        <v>MERCEDES-BENZ O 530 Citaro</v>
      </c>
      <c r="X3220" s="53" t="s">
        <v>149</v>
      </c>
      <c r="Y3220" s="53">
        <f>VLOOKUP(W3220,'[1]LICZBA MIEJSC'!$A:$C,2,0)</f>
        <v>31</v>
      </c>
      <c r="Z3220" s="53">
        <f>VLOOKUP(W3220,'[1]LICZBA MIEJSC'!$A:$C,3,0)</f>
        <v>71</v>
      </c>
      <c r="AA3220" s="53">
        <f t="shared" si="300"/>
        <v>102</v>
      </c>
      <c r="AB3220" s="41">
        <f t="shared" si="301"/>
        <v>10</v>
      </c>
      <c r="AC3220" s="113">
        <f t="shared" si="305"/>
        <v>9.8039215686274508E-2</v>
      </c>
      <c r="AD3220" s="299" t="s">
        <v>203</v>
      </c>
    </row>
    <row r="3221" spans="1:30" x14ac:dyDescent="0.25">
      <c r="A3221" s="28" t="s">
        <v>156</v>
      </c>
      <c r="B3221" s="230">
        <v>3220</v>
      </c>
      <c r="C3221" s="53">
        <v>3</v>
      </c>
      <c r="D3221" s="53">
        <v>23126</v>
      </c>
      <c r="E3221" s="437"/>
      <c r="F3221" s="53" t="s">
        <v>393</v>
      </c>
      <c r="G3221" s="158" t="str">
        <f t="shared" si="302"/>
        <v>r3_67</v>
      </c>
      <c r="H3221" s="158" t="s">
        <v>674</v>
      </c>
      <c r="I3221" s="232">
        <v>43237</v>
      </c>
      <c r="J3221" s="49" t="s">
        <v>199</v>
      </c>
      <c r="K3221" s="157">
        <v>908</v>
      </c>
      <c r="L3221" s="50">
        <v>286</v>
      </c>
      <c r="M3221" s="56" t="s">
        <v>237</v>
      </c>
      <c r="N3221" s="43">
        <v>0.41388888888888892</v>
      </c>
      <c r="O3221" s="158">
        <v>1</v>
      </c>
      <c r="P3221" s="53" t="s">
        <v>14</v>
      </c>
      <c r="Q3221" s="460"/>
      <c r="R3221" s="460"/>
      <c r="S3221" s="460"/>
      <c r="T3221" s="109">
        <f t="shared" si="303"/>
        <v>0.40625</v>
      </c>
      <c r="U3221" s="109">
        <f t="shared" si="304"/>
        <v>0.375</v>
      </c>
      <c r="V3221" s="41" t="str">
        <f>IFERROR(VLOOKUP(L3221,'[1]ZESTAWIENIE NUMERÓW BOCZNYCH'!$A:$B,1,0),"")</f>
        <v/>
      </c>
      <c r="W3221" s="53" t="str">
        <f>IFERROR(VLOOKUP(V3221,'[1]ZESTAWIENIE NUMERÓW BOCZNYCH'!$A:$B,2,0),P3221)</f>
        <v>AK</v>
      </c>
      <c r="X3221" s="53" t="s">
        <v>149</v>
      </c>
      <c r="Y3221" s="53">
        <f>VLOOKUP(W3221,'[1]LICZBA MIEJSC'!$A:$C,2,0)</f>
        <v>20</v>
      </c>
      <c r="Z3221" s="53">
        <f>VLOOKUP(W3221,'[1]LICZBA MIEJSC'!$A:$C,3,0)</f>
        <v>60</v>
      </c>
      <c r="AA3221" s="53">
        <f t="shared" si="300"/>
        <v>80</v>
      </c>
      <c r="AB3221" s="41">
        <f t="shared" si="301"/>
        <v>8</v>
      </c>
      <c r="AC3221" s="113">
        <f t="shared" si="305"/>
        <v>0.1</v>
      </c>
      <c r="AD3221" s="299" t="s">
        <v>205</v>
      </c>
    </row>
    <row r="3222" spans="1:30" x14ac:dyDescent="0.25">
      <c r="A3222" s="28" t="s">
        <v>156</v>
      </c>
      <c r="B3222" s="230">
        <v>3221</v>
      </c>
      <c r="C3222" s="53">
        <v>3</v>
      </c>
      <c r="D3222" s="53">
        <v>23126</v>
      </c>
      <c r="E3222" s="437"/>
      <c r="F3222" s="53" t="s">
        <v>393</v>
      </c>
      <c r="G3222" s="158" t="str">
        <f t="shared" si="302"/>
        <v>r3_67</v>
      </c>
      <c r="H3222" s="158" t="s">
        <v>674</v>
      </c>
      <c r="I3222" s="232">
        <v>43237</v>
      </c>
      <c r="J3222" s="49" t="s">
        <v>199</v>
      </c>
      <c r="K3222" s="157">
        <v>908</v>
      </c>
      <c r="L3222" s="50">
        <v>286</v>
      </c>
      <c r="M3222" s="56" t="s">
        <v>237</v>
      </c>
      <c r="N3222" s="43">
        <v>0.5805555555555556</v>
      </c>
      <c r="O3222" s="158">
        <v>2</v>
      </c>
      <c r="P3222" s="53" t="s">
        <v>14</v>
      </c>
      <c r="Q3222" s="460"/>
      <c r="R3222" s="460"/>
      <c r="S3222" s="460"/>
      <c r="T3222" s="109">
        <f t="shared" si="303"/>
        <v>0.57291666666666663</v>
      </c>
      <c r="U3222" s="109">
        <f t="shared" si="304"/>
        <v>0.54166666666666663</v>
      </c>
      <c r="V3222" s="41" t="str">
        <f>IFERROR(VLOOKUP(L3222,'[1]ZESTAWIENIE NUMERÓW BOCZNYCH'!$A:$B,1,0),"")</f>
        <v/>
      </c>
      <c r="W3222" s="53" t="str">
        <f>IFERROR(VLOOKUP(V3222,'[1]ZESTAWIENIE NUMERÓW BOCZNYCH'!$A:$B,2,0),P3222)</f>
        <v>AK</v>
      </c>
      <c r="X3222" s="53" t="s">
        <v>149</v>
      </c>
      <c r="Y3222" s="53">
        <f>VLOOKUP(W3222,'[1]LICZBA MIEJSC'!$A:$C,2,0)</f>
        <v>20</v>
      </c>
      <c r="Z3222" s="53">
        <f>VLOOKUP(W3222,'[1]LICZBA MIEJSC'!$A:$C,3,0)</f>
        <v>60</v>
      </c>
      <c r="AA3222" s="53">
        <f t="shared" si="300"/>
        <v>80</v>
      </c>
      <c r="AB3222" s="41">
        <f t="shared" si="301"/>
        <v>10</v>
      </c>
      <c r="AC3222" s="113">
        <f t="shared" si="305"/>
        <v>0.125</v>
      </c>
      <c r="AD3222" s="299" t="s">
        <v>205</v>
      </c>
    </row>
    <row r="3223" spans="1:30" x14ac:dyDescent="0.25">
      <c r="A3223" s="28" t="s">
        <v>156</v>
      </c>
      <c r="B3223" s="230">
        <v>3222</v>
      </c>
      <c r="C3223" s="53">
        <v>3</v>
      </c>
      <c r="D3223" s="53">
        <v>23126</v>
      </c>
      <c r="E3223" s="437"/>
      <c r="F3223" s="53" t="s">
        <v>393</v>
      </c>
      <c r="G3223" s="158" t="str">
        <f t="shared" si="302"/>
        <v>r3_67</v>
      </c>
      <c r="H3223" s="158" t="s">
        <v>674</v>
      </c>
      <c r="I3223" s="232">
        <v>43237</v>
      </c>
      <c r="J3223" s="49" t="s">
        <v>199</v>
      </c>
      <c r="K3223" s="157">
        <v>129</v>
      </c>
      <c r="L3223" s="50">
        <v>7304</v>
      </c>
      <c r="M3223" s="53" t="s">
        <v>366</v>
      </c>
      <c r="N3223" s="43">
        <v>0.58333333333333337</v>
      </c>
      <c r="O3223" s="158">
        <v>2</v>
      </c>
      <c r="P3223" s="53" t="s">
        <v>13</v>
      </c>
      <c r="Q3223" s="460"/>
      <c r="R3223" s="460"/>
      <c r="S3223" s="460"/>
      <c r="T3223" s="109">
        <f t="shared" si="303"/>
        <v>0.58333333333333326</v>
      </c>
      <c r="U3223" s="109">
        <f t="shared" si="304"/>
        <v>0.58333333333333326</v>
      </c>
      <c r="V3223" s="41">
        <f>IFERROR(VLOOKUP(L3223,'[1]ZESTAWIENIE NUMERÓW BOCZNYCH'!$A:$B,1,0),"")</f>
        <v>7304</v>
      </c>
      <c r="W3223" s="53" t="str">
        <f>IFERROR(VLOOKUP(V3223,'[1]ZESTAWIENIE NUMERÓW BOCZNYCH'!$A:$B,2,0),P3223)</f>
        <v>MERCEDES-BENZ O 530 Citaro</v>
      </c>
      <c r="X3223" s="53" t="s">
        <v>149</v>
      </c>
      <c r="Y3223" s="53">
        <f>VLOOKUP(W3223,'[1]LICZBA MIEJSC'!$A:$C,2,0)</f>
        <v>31</v>
      </c>
      <c r="Z3223" s="53">
        <f>VLOOKUP(W3223,'[1]LICZBA MIEJSC'!$A:$C,3,0)</f>
        <v>71</v>
      </c>
      <c r="AA3223" s="53">
        <f t="shared" si="300"/>
        <v>102</v>
      </c>
      <c r="AB3223" s="41">
        <f t="shared" si="301"/>
        <v>16</v>
      </c>
      <c r="AC3223" s="113">
        <f t="shared" si="305"/>
        <v>0.15686274509803921</v>
      </c>
      <c r="AD3223" s="299" t="s">
        <v>203</v>
      </c>
    </row>
    <row r="3224" spans="1:30" x14ac:dyDescent="0.25">
      <c r="A3224" s="28" t="s">
        <v>156</v>
      </c>
      <c r="B3224" s="230">
        <v>3223</v>
      </c>
      <c r="C3224" s="53">
        <v>3</v>
      </c>
      <c r="D3224" s="53">
        <v>23126</v>
      </c>
      <c r="E3224" s="437"/>
      <c r="F3224" s="53" t="s">
        <v>393</v>
      </c>
      <c r="G3224" s="158" t="str">
        <f t="shared" si="302"/>
        <v>r3_67</v>
      </c>
      <c r="H3224" s="158" t="s">
        <v>674</v>
      </c>
      <c r="I3224" s="232">
        <v>43237</v>
      </c>
      <c r="J3224" s="49" t="s">
        <v>199</v>
      </c>
      <c r="K3224" s="157">
        <v>141</v>
      </c>
      <c r="L3224" s="50">
        <v>8128</v>
      </c>
      <c r="M3224" s="50" t="s">
        <v>151</v>
      </c>
      <c r="N3224" s="43">
        <v>0.58333333333333337</v>
      </c>
      <c r="O3224" s="158">
        <v>1</v>
      </c>
      <c r="P3224" s="53" t="s">
        <v>15</v>
      </c>
      <c r="Q3224" s="460"/>
      <c r="R3224" s="460"/>
      <c r="S3224" s="460"/>
      <c r="T3224" s="109">
        <f t="shared" si="303"/>
        <v>0.58333333333333326</v>
      </c>
      <c r="U3224" s="109">
        <f t="shared" si="304"/>
        <v>0.58333333333333326</v>
      </c>
      <c r="V3224" s="41">
        <f>IFERROR(VLOOKUP(L3224,'[1]ZESTAWIENIE NUMERÓW BOCZNYCH'!$A:$B,1,0),"")</f>
        <v>8128</v>
      </c>
      <c r="W3224" s="53" t="str">
        <f>IFERROR(VLOOKUP(V3224,'[1]ZESTAWIENIE NUMERÓW BOCZNYCH'!$A:$B,2,0),P3224)</f>
        <v>VOLVO 7700A</v>
      </c>
      <c r="X3224" s="53" t="s">
        <v>149</v>
      </c>
      <c r="Y3224" s="53">
        <f>VLOOKUP(W3224,'[1]LICZBA MIEJSC'!$A:$C,2,0)</f>
        <v>43</v>
      </c>
      <c r="Z3224" s="53">
        <f>VLOOKUP(W3224,'[1]LICZBA MIEJSC'!$A:$C,3,0)</f>
        <v>133</v>
      </c>
      <c r="AA3224" s="53">
        <f t="shared" si="300"/>
        <v>176</v>
      </c>
      <c r="AB3224" s="41">
        <f t="shared" si="301"/>
        <v>18</v>
      </c>
      <c r="AC3224" s="113">
        <f t="shared" si="305"/>
        <v>0.10227272727272728</v>
      </c>
      <c r="AD3224" s="299" t="s">
        <v>203</v>
      </c>
    </row>
    <row r="3225" spans="1:30" x14ac:dyDescent="0.25">
      <c r="A3225" s="28" t="s">
        <v>156</v>
      </c>
      <c r="B3225" s="230">
        <v>3224</v>
      </c>
      <c r="C3225" s="53">
        <v>3</v>
      </c>
      <c r="D3225" s="53">
        <v>23126</v>
      </c>
      <c r="E3225" s="437"/>
      <c r="F3225" s="53" t="s">
        <v>393</v>
      </c>
      <c r="G3225" s="158" t="str">
        <f t="shared" si="302"/>
        <v>r3_67</v>
      </c>
      <c r="H3225" s="158" t="s">
        <v>674</v>
      </c>
      <c r="I3225" s="232">
        <v>43237</v>
      </c>
      <c r="J3225" s="49" t="s">
        <v>199</v>
      </c>
      <c r="K3225" s="157">
        <v>121</v>
      </c>
      <c r="L3225" s="50">
        <v>7333</v>
      </c>
      <c r="M3225" s="50" t="s">
        <v>291</v>
      </c>
      <c r="N3225" s="43">
        <v>0.59861111111111109</v>
      </c>
      <c r="O3225" s="158">
        <v>2</v>
      </c>
      <c r="P3225" s="53" t="s">
        <v>13</v>
      </c>
      <c r="Q3225" s="460"/>
      <c r="R3225" s="460"/>
      <c r="S3225" s="460"/>
      <c r="T3225" s="109">
        <f t="shared" si="303"/>
        <v>0.59375</v>
      </c>
      <c r="U3225" s="109">
        <f t="shared" si="304"/>
        <v>0.58333333333333326</v>
      </c>
      <c r="V3225" s="41">
        <f>IFERROR(VLOOKUP(L3225,'[1]ZESTAWIENIE NUMERÓW BOCZNYCH'!$A:$B,1,0),"")</f>
        <v>7333</v>
      </c>
      <c r="W3225" s="53" t="str">
        <f>IFERROR(VLOOKUP(V3225,'[1]ZESTAWIENIE NUMERÓW BOCZNYCH'!$A:$B,2,0),P3225)</f>
        <v>MERCEDES-BENZ O 530 Citaro</v>
      </c>
      <c r="X3225" s="53" t="s">
        <v>149</v>
      </c>
      <c r="Y3225" s="53">
        <f>VLOOKUP(W3225,'[1]LICZBA MIEJSC'!$A:$C,2,0)</f>
        <v>31</v>
      </c>
      <c r="Z3225" s="53">
        <f>VLOOKUP(W3225,'[1]LICZBA MIEJSC'!$A:$C,3,0)</f>
        <v>71</v>
      </c>
      <c r="AA3225" s="53">
        <f t="shared" si="300"/>
        <v>102</v>
      </c>
      <c r="AB3225" s="41">
        <f t="shared" si="301"/>
        <v>16</v>
      </c>
      <c r="AC3225" s="113">
        <f t="shared" si="305"/>
        <v>0.15686274509803921</v>
      </c>
      <c r="AD3225" s="299" t="s">
        <v>203</v>
      </c>
    </row>
    <row r="3226" spans="1:30" x14ac:dyDescent="0.25">
      <c r="A3226" s="28" t="s">
        <v>156</v>
      </c>
      <c r="B3226" s="230">
        <v>3225</v>
      </c>
      <c r="C3226" s="53">
        <v>3</v>
      </c>
      <c r="D3226" s="53">
        <v>23126</v>
      </c>
      <c r="E3226" s="437"/>
      <c r="F3226" s="53" t="s">
        <v>393</v>
      </c>
      <c r="G3226" s="158" t="str">
        <f t="shared" si="302"/>
        <v>r3_67</v>
      </c>
      <c r="H3226" s="158" t="s">
        <v>674</v>
      </c>
      <c r="I3226" s="232">
        <v>43237</v>
      </c>
      <c r="J3226" s="49" t="s">
        <v>199</v>
      </c>
      <c r="K3226" s="157">
        <v>908</v>
      </c>
      <c r="L3226" s="50">
        <v>285</v>
      </c>
      <c r="M3226" s="56" t="s">
        <v>237</v>
      </c>
      <c r="N3226" s="43">
        <v>0.60277777777777775</v>
      </c>
      <c r="O3226" s="158">
        <v>2</v>
      </c>
      <c r="P3226" s="53" t="s">
        <v>14</v>
      </c>
      <c r="Q3226" s="460"/>
      <c r="R3226" s="460"/>
      <c r="S3226" s="460"/>
      <c r="T3226" s="109">
        <f t="shared" si="303"/>
        <v>0.59375</v>
      </c>
      <c r="U3226" s="109">
        <f t="shared" si="304"/>
        <v>0.58333333333333326</v>
      </c>
      <c r="V3226" s="41" t="str">
        <f>IFERROR(VLOOKUP(L3226,'[1]ZESTAWIENIE NUMERÓW BOCZNYCH'!$A:$B,1,0),"")</f>
        <v/>
      </c>
      <c r="W3226" s="53" t="str">
        <f>IFERROR(VLOOKUP(V3226,'[1]ZESTAWIENIE NUMERÓW BOCZNYCH'!$A:$B,2,0),P3226)</f>
        <v>AK</v>
      </c>
      <c r="X3226" s="53" t="s">
        <v>149</v>
      </c>
      <c r="Y3226" s="53">
        <f>VLOOKUP(W3226,'[1]LICZBA MIEJSC'!$A:$C,2,0)</f>
        <v>20</v>
      </c>
      <c r="Z3226" s="53">
        <f>VLOOKUP(W3226,'[1]LICZBA MIEJSC'!$A:$C,3,0)</f>
        <v>60</v>
      </c>
      <c r="AA3226" s="53">
        <f t="shared" si="300"/>
        <v>80</v>
      </c>
      <c r="AB3226" s="41">
        <f t="shared" si="301"/>
        <v>10</v>
      </c>
      <c r="AC3226" s="113">
        <f t="shared" si="305"/>
        <v>0.125</v>
      </c>
      <c r="AD3226" s="299" t="s">
        <v>205</v>
      </c>
    </row>
    <row r="3227" spans="1:30" x14ac:dyDescent="0.25">
      <c r="A3227" s="28" t="s">
        <v>156</v>
      </c>
      <c r="B3227" s="230">
        <v>3226</v>
      </c>
      <c r="C3227" s="53">
        <v>3</v>
      </c>
      <c r="D3227" s="53">
        <v>23126</v>
      </c>
      <c r="E3227" s="437"/>
      <c r="F3227" s="53" t="s">
        <v>393</v>
      </c>
      <c r="G3227" s="158" t="str">
        <f t="shared" si="302"/>
        <v>r3_67</v>
      </c>
      <c r="H3227" s="158" t="s">
        <v>674</v>
      </c>
      <c r="I3227" s="232">
        <v>43237</v>
      </c>
      <c r="J3227" s="49" t="s">
        <v>199</v>
      </c>
      <c r="K3227" s="157">
        <v>129</v>
      </c>
      <c r="L3227" s="50">
        <v>7410</v>
      </c>
      <c r="M3227" s="53" t="s">
        <v>366</v>
      </c>
      <c r="N3227" s="43">
        <v>0.60416666666666663</v>
      </c>
      <c r="O3227" s="158">
        <v>3</v>
      </c>
      <c r="P3227" s="53" t="s">
        <v>13</v>
      </c>
      <c r="Q3227" s="460"/>
      <c r="R3227" s="460"/>
      <c r="S3227" s="460"/>
      <c r="T3227" s="109">
        <f t="shared" si="303"/>
        <v>0.60416666666666663</v>
      </c>
      <c r="U3227" s="109">
        <f t="shared" si="304"/>
        <v>0.58333333333333326</v>
      </c>
      <c r="V3227" s="41" t="str">
        <f>IFERROR(VLOOKUP(L3227,'[1]ZESTAWIENIE NUMERÓW BOCZNYCH'!$A:$B,1,0),"")</f>
        <v/>
      </c>
      <c r="W3227" s="53" t="str">
        <f>IFERROR(VLOOKUP(V3227,'[1]ZESTAWIENIE NUMERÓW BOCZNYCH'!$A:$B,2,0),P3227)</f>
        <v>AZ</v>
      </c>
      <c r="X3227" s="53" t="s">
        <v>149</v>
      </c>
      <c r="Y3227" s="53">
        <f>VLOOKUP(W3227,'[1]LICZBA MIEJSC'!$A:$C,2,0)</f>
        <v>40</v>
      </c>
      <c r="Z3227" s="53">
        <f>VLOOKUP(W3227,'[1]LICZBA MIEJSC'!$A:$C,3,0)</f>
        <v>60</v>
      </c>
      <c r="AA3227" s="53">
        <f t="shared" si="300"/>
        <v>100</v>
      </c>
      <c r="AB3227" s="41">
        <f t="shared" si="301"/>
        <v>36</v>
      </c>
      <c r="AC3227" s="113">
        <f t="shared" si="305"/>
        <v>0.36</v>
      </c>
      <c r="AD3227" s="299" t="s">
        <v>203</v>
      </c>
    </row>
    <row r="3228" spans="1:30" x14ac:dyDescent="0.25">
      <c r="A3228" s="28" t="s">
        <v>156</v>
      </c>
      <c r="B3228" s="230">
        <v>3227</v>
      </c>
      <c r="C3228" s="53">
        <v>3</v>
      </c>
      <c r="D3228" s="53">
        <v>23126</v>
      </c>
      <c r="E3228" s="437"/>
      <c r="F3228" s="53" t="s">
        <v>393</v>
      </c>
      <c r="G3228" s="158" t="str">
        <f t="shared" si="302"/>
        <v>r3_67</v>
      </c>
      <c r="H3228" s="158" t="s">
        <v>674</v>
      </c>
      <c r="I3228" s="232">
        <v>43237</v>
      </c>
      <c r="J3228" s="49" t="s">
        <v>199</v>
      </c>
      <c r="K3228" s="157">
        <v>141</v>
      </c>
      <c r="L3228" s="50">
        <v>8121</v>
      </c>
      <c r="M3228" s="50" t="s">
        <v>151</v>
      </c>
      <c r="N3228" s="43">
        <v>0.61041666666666672</v>
      </c>
      <c r="O3228" s="158">
        <v>1</v>
      </c>
      <c r="P3228" s="53" t="s">
        <v>15</v>
      </c>
      <c r="Q3228" s="460"/>
      <c r="R3228" s="460"/>
      <c r="S3228" s="460"/>
      <c r="T3228" s="109">
        <f t="shared" si="303"/>
        <v>0.60416666666666663</v>
      </c>
      <c r="U3228" s="109">
        <f t="shared" si="304"/>
        <v>0.58333333333333326</v>
      </c>
      <c r="V3228" s="41">
        <f>IFERROR(VLOOKUP(L3228,'[1]ZESTAWIENIE NUMERÓW BOCZNYCH'!$A:$B,1,0),"")</f>
        <v>8121</v>
      </c>
      <c r="W3228" s="53" t="str">
        <f>IFERROR(VLOOKUP(V3228,'[1]ZESTAWIENIE NUMERÓW BOCZNYCH'!$A:$B,2,0),P3228)</f>
        <v>VOLVO 7700A</v>
      </c>
      <c r="X3228" s="53" t="s">
        <v>149</v>
      </c>
      <c r="Y3228" s="53">
        <f>VLOOKUP(W3228,'[1]LICZBA MIEJSC'!$A:$C,2,0)</f>
        <v>43</v>
      </c>
      <c r="Z3228" s="53">
        <f>VLOOKUP(W3228,'[1]LICZBA MIEJSC'!$A:$C,3,0)</f>
        <v>133</v>
      </c>
      <c r="AA3228" s="53">
        <f t="shared" si="300"/>
        <v>176</v>
      </c>
      <c r="AB3228" s="41">
        <f t="shared" si="301"/>
        <v>18</v>
      </c>
      <c r="AC3228" s="113">
        <f t="shared" si="305"/>
        <v>0.10227272727272728</v>
      </c>
      <c r="AD3228" s="299" t="s">
        <v>203</v>
      </c>
    </row>
    <row r="3229" spans="1:30" x14ac:dyDescent="0.25">
      <c r="A3229" s="28" t="s">
        <v>156</v>
      </c>
      <c r="B3229" s="230">
        <v>3228</v>
      </c>
      <c r="C3229" s="53">
        <v>3</v>
      </c>
      <c r="D3229" s="53">
        <v>23126</v>
      </c>
      <c r="E3229" s="437"/>
      <c r="F3229" s="53" t="s">
        <v>393</v>
      </c>
      <c r="G3229" s="158" t="str">
        <f t="shared" si="302"/>
        <v>r3_67</v>
      </c>
      <c r="H3229" s="158" t="s">
        <v>674</v>
      </c>
      <c r="I3229" s="232">
        <v>43237</v>
      </c>
      <c r="J3229" s="49" t="s">
        <v>199</v>
      </c>
      <c r="K3229" s="157">
        <v>121</v>
      </c>
      <c r="L3229" s="50">
        <v>7325</v>
      </c>
      <c r="M3229" s="50" t="s">
        <v>291</v>
      </c>
      <c r="N3229" s="43">
        <v>0.61527777777777781</v>
      </c>
      <c r="O3229" s="158">
        <v>1</v>
      </c>
      <c r="P3229" s="53" t="s">
        <v>13</v>
      </c>
      <c r="Q3229" s="460"/>
      <c r="R3229" s="460"/>
      <c r="S3229" s="460"/>
      <c r="T3229" s="109">
        <f t="shared" si="303"/>
        <v>0.61458333333333326</v>
      </c>
      <c r="U3229" s="109">
        <f t="shared" si="304"/>
        <v>0.58333333333333326</v>
      </c>
      <c r="V3229" s="41">
        <f>IFERROR(VLOOKUP(L3229,'[1]ZESTAWIENIE NUMERÓW BOCZNYCH'!$A:$B,1,0),"")</f>
        <v>7325</v>
      </c>
      <c r="W3229" s="53" t="str">
        <f>IFERROR(VLOOKUP(V3229,'[1]ZESTAWIENIE NUMERÓW BOCZNYCH'!$A:$B,2,0),P3229)</f>
        <v>MERCEDES-BENZ O 530 Citaro</v>
      </c>
      <c r="X3229" s="53" t="s">
        <v>149</v>
      </c>
      <c r="Y3229" s="53">
        <f>VLOOKUP(W3229,'[1]LICZBA MIEJSC'!$A:$C,2,0)</f>
        <v>31</v>
      </c>
      <c r="Z3229" s="53">
        <f>VLOOKUP(W3229,'[1]LICZBA MIEJSC'!$A:$C,3,0)</f>
        <v>71</v>
      </c>
      <c r="AA3229" s="53">
        <f t="shared" si="300"/>
        <v>102</v>
      </c>
      <c r="AB3229" s="41">
        <f t="shared" si="301"/>
        <v>10</v>
      </c>
      <c r="AC3229" s="113">
        <f t="shared" si="305"/>
        <v>9.8039215686274508E-2</v>
      </c>
      <c r="AD3229" s="299" t="s">
        <v>203</v>
      </c>
    </row>
    <row r="3230" spans="1:30" x14ac:dyDescent="0.25">
      <c r="A3230" s="28" t="s">
        <v>156</v>
      </c>
      <c r="B3230" s="230">
        <v>3229</v>
      </c>
      <c r="C3230" s="53">
        <v>4</v>
      </c>
      <c r="D3230" s="53">
        <v>23126</v>
      </c>
      <c r="E3230" s="437"/>
      <c r="F3230" s="53" t="s">
        <v>393</v>
      </c>
      <c r="G3230" s="158" t="str">
        <f t="shared" si="302"/>
        <v>r3_67</v>
      </c>
      <c r="H3230" s="158" t="s">
        <v>674</v>
      </c>
      <c r="I3230" s="232">
        <v>43237</v>
      </c>
      <c r="J3230" s="49" t="s">
        <v>199</v>
      </c>
      <c r="K3230" s="157">
        <v>908</v>
      </c>
      <c r="L3230" s="50">
        <v>286</v>
      </c>
      <c r="M3230" s="56" t="s">
        <v>237</v>
      </c>
      <c r="N3230" s="43">
        <v>0.62291666666666667</v>
      </c>
      <c r="O3230" s="158">
        <v>2</v>
      </c>
      <c r="P3230" s="53" t="s">
        <v>14</v>
      </c>
      <c r="Q3230" s="460"/>
      <c r="R3230" s="460"/>
      <c r="S3230" s="460"/>
      <c r="T3230" s="109">
        <f t="shared" si="303"/>
        <v>0.61458333333333326</v>
      </c>
      <c r="U3230" s="109">
        <f t="shared" si="304"/>
        <v>0.58333333333333326</v>
      </c>
      <c r="V3230" s="41" t="str">
        <f>IFERROR(VLOOKUP(L3230,'[1]ZESTAWIENIE NUMERÓW BOCZNYCH'!$A:$B,1,0),"")</f>
        <v/>
      </c>
      <c r="W3230" s="53" t="str">
        <f>IFERROR(VLOOKUP(V3230,'[1]ZESTAWIENIE NUMERÓW BOCZNYCH'!$A:$B,2,0),P3230)</f>
        <v>AK</v>
      </c>
      <c r="X3230" s="53" t="s">
        <v>149</v>
      </c>
      <c r="Y3230" s="53">
        <f>VLOOKUP(W3230,'[1]LICZBA MIEJSC'!$A:$C,2,0)</f>
        <v>20</v>
      </c>
      <c r="Z3230" s="53">
        <f>VLOOKUP(W3230,'[1]LICZBA MIEJSC'!$A:$C,3,0)</f>
        <v>60</v>
      </c>
      <c r="AA3230" s="53">
        <f t="shared" si="300"/>
        <v>80</v>
      </c>
      <c r="AB3230" s="41">
        <f t="shared" si="301"/>
        <v>10</v>
      </c>
      <c r="AC3230" s="113">
        <f t="shared" si="305"/>
        <v>0.125</v>
      </c>
      <c r="AD3230" s="299" t="s">
        <v>205</v>
      </c>
    </row>
    <row r="3231" spans="1:30" x14ac:dyDescent="0.25">
      <c r="A3231" s="28" t="s">
        <v>156</v>
      </c>
      <c r="B3231" s="230">
        <v>3230</v>
      </c>
      <c r="C3231" s="53">
        <v>4</v>
      </c>
      <c r="D3231" s="53">
        <v>23126</v>
      </c>
      <c r="E3231" s="437"/>
      <c r="F3231" s="53" t="s">
        <v>393</v>
      </c>
      <c r="G3231" s="158" t="str">
        <f t="shared" si="302"/>
        <v>r3_67</v>
      </c>
      <c r="H3231" s="158" t="s">
        <v>674</v>
      </c>
      <c r="I3231" s="232">
        <v>43237</v>
      </c>
      <c r="J3231" s="49" t="s">
        <v>199</v>
      </c>
      <c r="K3231" s="157">
        <v>129</v>
      </c>
      <c r="L3231" s="50">
        <v>7300</v>
      </c>
      <c r="M3231" s="53" t="s">
        <v>366</v>
      </c>
      <c r="N3231" s="43">
        <v>0.62430555555555556</v>
      </c>
      <c r="O3231" s="158">
        <v>3</v>
      </c>
      <c r="P3231" s="53" t="s">
        <v>13</v>
      </c>
      <c r="Q3231" s="460"/>
      <c r="R3231" s="460"/>
      <c r="S3231" s="460"/>
      <c r="T3231" s="109">
        <f t="shared" si="303"/>
        <v>0.61458333333333326</v>
      </c>
      <c r="U3231" s="109">
        <f t="shared" si="304"/>
        <v>0.58333333333333326</v>
      </c>
      <c r="V3231" s="41">
        <f>IFERROR(VLOOKUP(L3231,'[1]ZESTAWIENIE NUMERÓW BOCZNYCH'!$A:$B,1,0),"")</f>
        <v>7300</v>
      </c>
      <c r="W3231" s="53" t="str">
        <f>IFERROR(VLOOKUP(V3231,'[1]ZESTAWIENIE NUMERÓW BOCZNYCH'!$A:$B,2,0),P3231)</f>
        <v>MERCEDES-BENZ O 530 Citaro</v>
      </c>
      <c r="X3231" s="53" t="s">
        <v>149</v>
      </c>
      <c r="Y3231" s="53">
        <f>VLOOKUP(W3231,'[1]LICZBA MIEJSC'!$A:$C,2,0)</f>
        <v>31</v>
      </c>
      <c r="Z3231" s="53">
        <f>VLOOKUP(W3231,'[1]LICZBA MIEJSC'!$A:$C,3,0)</f>
        <v>71</v>
      </c>
      <c r="AA3231" s="53">
        <f t="shared" si="300"/>
        <v>102</v>
      </c>
      <c r="AB3231" s="41">
        <f t="shared" si="301"/>
        <v>28</v>
      </c>
      <c r="AC3231" s="113">
        <f t="shared" si="305"/>
        <v>0.27450980392156865</v>
      </c>
      <c r="AD3231" s="299" t="s">
        <v>203</v>
      </c>
    </row>
    <row r="3232" spans="1:30" x14ac:dyDescent="0.25">
      <c r="A3232" s="28" t="s">
        <v>156</v>
      </c>
      <c r="B3232" s="230">
        <v>3231</v>
      </c>
      <c r="C3232" s="53">
        <v>4</v>
      </c>
      <c r="D3232" s="53">
        <v>23126</v>
      </c>
      <c r="E3232" s="437"/>
      <c r="F3232" s="53" t="s">
        <v>393</v>
      </c>
      <c r="G3232" s="158" t="str">
        <f t="shared" si="302"/>
        <v>r3_67</v>
      </c>
      <c r="H3232" s="158" t="s">
        <v>674</v>
      </c>
      <c r="I3232" s="232">
        <v>43237</v>
      </c>
      <c r="J3232" s="49" t="s">
        <v>199</v>
      </c>
      <c r="K3232" s="157">
        <v>908</v>
      </c>
      <c r="L3232" s="50">
        <v>201</v>
      </c>
      <c r="M3232" s="56" t="s">
        <v>237</v>
      </c>
      <c r="N3232" s="43">
        <v>0.63680555555555551</v>
      </c>
      <c r="O3232" s="158">
        <v>3</v>
      </c>
      <c r="P3232" s="53" t="s">
        <v>14</v>
      </c>
      <c r="Q3232" s="460"/>
      <c r="R3232" s="460"/>
      <c r="S3232" s="460"/>
      <c r="T3232" s="109">
        <f t="shared" si="303"/>
        <v>0.63541666666666663</v>
      </c>
      <c r="U3232" s="109">
        <f t="shared" si="304"/>
        <v>0.625</v>
      </c>
      <c r="V3232" s="41" t="str">
        <f>IFERROR(VLOOKUP(L3232,'[1]ZESTAWIENIE NUMERÓW BOCZNYCH'!$A:$B,1,0),"")</f>
        <v/>
      </c>
      <c r="W3232" s="53" t="str">
        <f>IFERROR(VLOOKUP(V3232,'[1]ZESTAWIENIE NUMERÓW BOCZNYCH'!$A:$B,2,0),P3232)</f>
        <v>AK</v>
      </c>
      <c r="X3232" s="53" t="s">
        <v>149</v>
      </c>
      <c r="Y3232" s="53">
        <f>VLOOKUP(W3232,'[1]LICZBA MIEJSC'!$A:$C,2,0)</f>
        <v>20</v>
      </c>
      <c r="Z3232" s="53">
        <f>VLOOKUP(W3232,'[1]LICZBA MIEJSC'!$A:$C,3,0)</f>
        <v>60</v>
      </c>
      <c r="AA3232" s="53">
        <f t="shared" si="300"/>
        <v>80</v>
      </c>
      <c r="AB3232" s="41">
        <f t="shared" si="301"/>
        <v>18</v>
      </c>
      <c r="AC3232" s="113">
        <f t="shared" si="305"/>
        <v>0.22500000000000001</v>
      </c>
      <c r="AD3232" s="299" t="s">
        <v>205</v>
      </c>
    </row>
    <row r="3233" spans="1:30" x14ac:dyDescent="0.25">
      <c r="A3233" s="28" t="s">
        <v>156</v>
      </c>
      <c r="B3233" s="230">
        <v>3232</v>
      </c>
      <c r="C3233" s="53">
        <v>4</v>
      </c>
      <c r="D3233" s="53">
        <v>23126</v>
      </c>
      <c r="E3233" s="437"/>
      <c r="F3233" s="53" t="s">
        <v>393</v>
      </c>
      <c r="G3233" s="158" t="str">
        <f t="shared" si="302"/>
        <v>r3_67</v>
      </c>
      <c r="H3233" s="158" t="s">
        <v>674</v>
      </c>
      <c r="I3233" s="232">
        <v>43237</v>
      </c>
      <c r="J3233" s="49" t="s">
        <v>199</v>
      </c>
      <c r="K3233" s="157">
        <v>129</v>
      </c>
      <c r="L3233" s="50">
        <v>7312</v>
      </c>
      <c r="M3233" s="53" t="s">
        <v>366</v>
      </c>
      <c r="N3233" s="43">
        <v>0.63958333333333328</v>
      </c>
      <c r="O3233" s="158">
        <v>3</v>
      </c>
      <c r="P3233" s="53" t="s">
        <v>13</v>
      </c>
      <c r="Q3233" s="460"/>
      <c r="R3233" s="460"/>
      <c r="S3233" s="460"/>
      <c r="T3233" s="109">
        <f t="shared" si="303"/>
        <v>0.63541666666666663</v>
      </c>
      <c r="U3233" s="109">
        <f t="shared" si="304"/>
        <v>0.625</v>
      </c>
      <c r="V3233" s="41">
        <f>IFERROR(VLOOKUP(L3233,'[1]ZESTAWIENIE NUMERÓW BOCZNYCH'!$A:$B,1,0),"")</f>
        <v>7312</v>
      </c>
      <c r="W3233" s="53" t="str">
        <f>IFERROR(VLOOKUP(V3233,'[1]ZESTAWIENIE NUMERÓW BOCZNYCH'!$A:$B,2,0),P3233)</f>
        <v>MERCEDES-BENZ O 530 Citaro</v>
      </c>
      <c r="X3233" s="53" t="s">
        <v>149</v>
      </c>
      <c r="Y3233" s="53">
        <f>VLOOKUP(W3233,'[1]LICZBA MIEJSC'!$A:$C,2,0)</f>
        <v>31</v>
      </c>
      <c r="Z3233" s="53">
        <f>VLOOKUP(W3233,'[1]LICZBA MIEJSC'!$A:$C,3,0)</f>
        <v>71</v>
      </c>
      <c r="AA3233" s="53">
        <f t="shared" si="300"/>
        <v>102</v>
      </c>
      <c r="AB3233" s="41">
        <f t="shared" si="301"/>
        <v>28</v>
      </c>
      <c r="AC3233" s="113">
        <f t="shared" si="305"/>
        <v>0.27450980392156865</v>
      </c>
      <c r="AD3233" s="299" t="s">
        <v>203</v>
      </c>
    </row>
    <row r="3234" spans="1:30" x14ac:dyDescent="0.25">
      <c r="A3234" s="28" t="s">
        <v>156</v>
      </c>
      <c r="B3234" s="230">
        <v>3233</v>
      </c>
      <c r="C3234" s="53">
        <v>4</v>
      </c>
      <c r="D3234" s="53">
        <v>23126</v>
      </c>
      <c r="E3234" s="437"/>
      <c r="F3234" s="53" t="s">
        <v>393</v>
      </c>
      <c r="G3234" s="158" t="str">
        <f t="shared" si="302"/>
        <v>r3_67</v>
      </c>
      <c r="H3234" s="158" t="s">
        <v>674</v>
      </c>
      <c r="I3234" s="232">
        <v>43237</v>
      </c>
      <c r="J3234" s="49" t="s">
        <v>199</v>
      </c>
      <c r="K3234" s="157">
        <v>908</v>
      </c>
      <c r="L3234" s="50">
        <v>285</v>
      </c>
      <c r="M3234" s="56" t="s">
        <v>237</v>
      </c>
      <c r="N3234" s="43">
        <v>0.65138888888888891</v>
      </c>
      <c r="O3234" s="158">
        <v>1</v>
      </c>
      <c r="P3234" s="53" t="s">
        <v>14</v>
      </c>
      <c r="Q3234" s="460"/>
      <c r="R3234" s="460"/>
      <c r="S3234" s="460"/>
      <c r="T3234" s="109">
        <f t="shared" si="303"/>
        <v>0.64583333333333326</v>
      </c>
      <c r="U3234" s="109">
        <f t="shared" si="304"/>
        <v>0.625</v>
      </c>
      <c r="V3234" s="41" t="str">
        <f>IFERROR(VLOOKUP(L3234,'[1]ZESTAWIENIE NUMERÓW BOCZNYCH'!$A:$B,1,0),"")</f>
        <v/>
      </c>
      <c r="W3234" s="53" t="str">
        <f>IFERROR(VLOOKUP(V3234,'[1]ZESTAWIENIE NUMERÓW BOCZNYCH'!$A:$B,2,0),P3234)</f>
        <v>AK</v>
      </c>
      <c r="X3234" s="53" t="s">
        <v>149</v>
      </c>
      <c r="Y3234" s="53">
        <f>VLOOKUP(W3234,'[1]LICZBA MIEJSC'!$A:$C,2,0)</f>
        <v>20</v>
      </c>
      <c r="Z3234" s="53">
        <f>VLOOKUP(W3234,'[1]LICZBA MIEJSC'!$A:$C,3,0)</f>
        <v>60</v>
      </c>
      <c r="AA3234" s="53">
        <f t="shared" si="300"/>
        <v>80</v>
      </c>
      <c r="AB3234" s="41">
        <f t="shared" si="301"/>
        <v>8</v>
      </c>
      <c r="AC3234" s="113">
        <f t="shared" si="305"/>
        <v>0.1</v>
      </c>
      <c r="AD3234" s="299" t="s">
        <v>205</v>
      </c>
    </row>
    <row r="3235" spans="1:30" x14ac:dyDescent="0.25">
      <c r="A3235" s="28" t="s">
        <v>156</v>
      </c>
      <c r="B3235" s="230">
        <v>3234</v>
      </c>
      <c r="C3235" s="53">
        <v>4</v>
      </c>
      <c r="D3235" s="53">
        <v>23126</v>
      </c>
      <c r="E3235" s="437"/>
      <c r="F3235" s="53" t="s">
        <v>393</v>
      </c>
      <c r="G3235" s="158" t="str">
        <f t="shared" si="302"/>
        <v>r3_67</v>
      </c>
      <c r="H3235" s="158" t="s">
        <v>674</v>
      </c>
      <c r="I3235" s="232">
        <v>43237</v>
      </c>
      <c r="J3235" s="49" t="s">
        <v>199</v>
      </c>
      <c r="K3235" s="157">
        <v>129</v>
      </c>
      <c r="L3235" s="50">
        <v>7304</v>
      </c>
      <c r="M3235" s="53" t="s">
        <v>366</v>
      </c>
      <c r="N3235" s="43">
        <v>0.66666666666666663</v>
      </c>
      <c r="O3235" s="158">
        <v>2</v>
      </c>
      <c r="P3235" s="53" t="s">
        <v>13</v>
      </c>
      <c r="Q3235" s="460"/>
      <c r="R3235" s="460"/>
      <c r="S3235" s="460"/>
      <c r="T3235" s="109">
        <f t="shared" si="303"/>
        <v>0.66666666666666663</v>
      </c>
      <c r="U3235" s="109">
        <f t="shared" si="304"/>
        <v>0.66666666666666663</v>
      </c>
      <c r="V3235" s="41">
        <f>IFERROR(VLOOKUP(L3235,'[1]ZESTAWIENIE NUMERÓW BOCZNYCH'!$A:$B,1,0),"")</f>
        <v>7304</v>
      </c>
      <c r="W3235" s="53" t="str">
        <f>IFERROR(VLOOKUP(V3235,'[1]ZESTAWIENIE NUMERÓW BOCZNYCH'!$A:$B,2,0),P3235)</f>
        <v>MERCEDES-BENZ O 530 Citaro</v>
      </c>
      <c r="X3235" s="53" t="s">
        <v>149</v>
      </c>
      <c r="Y3235" s="53">
        <f>VLOOKUP(W3235,'[1]LICZBA MIEJSC'!$A:$C,2,0)</f>
        <v>31</v>
      </c>
      <c r="Z3235" s="53">
        <f>VLOOKUP(W3235,'[1]LICZBA MIEJSC'!$A:$C,3,0)</f>
        <v>71</v>
      </c>
      <c r="AA3235" s="53">
        <f t="shared" si="300"/>
        <v>102</v>
      </c>
      <c r="AB3235" s="41">
        <f t="shared" si="301"/>
        <v>16</v>
      </c>
      <c r="AC3235" s="113">
        <f t="shared" si="305"/>
        <v>0.15686274509803921</v>
      </c>
      <c r="AD3235" s="299" t="s">
        <v>203</v>
      </c>
    </row>
    <row r="3236" spans="1:30" x14ac:dyDescent="0.25">
      <c r="A3236" s="28" t="s">
        <v>156</v>
      </c>
      <c r="B3236" s="230">
        <v>3235</v>
      </c>
      <c r="C3236" s="165">
        <v>4</v>
      </c>
      <c r="D3236" s="165">
        <v>23126</v>
      </c>
      <c r="E3236" s="443"/>
      <c r="F3236" s="165" t="s">
        <v>393</v>
      </c>
      <c r="G3236" s="158" t="str">
        <f t="shared" si="302"/>
        <v>r3_67</v>
      </c>
      <c r="H3236" s="158" t="s">
        <v>674</v>
      </c>
      <c r="I3236" s="236">
        <v>43237</v>
      </c>
      <c r="J3236" s="49" t="s">
        <v>199</v>
      </c>
      <c r="K3236" s="166">
        <v>908</v>
      </c>
      <c r="L3236" s="159">
        <v>286</v>
      </c>
      <c r="M3236" s="169" t="s">
        <v>237</v>
      </c>
      <c r="N3236" s="167">
        <v>0.67013888888888884</v>
      </c>
      <c r="O3236" s="168">
        <v>2</v>
      </c>
      <c r="P3236" s="53" t="s">
        <v>14</v>
      </c>
      <c r="Q3236" s="460"/>
      <c r="R3236" s="460"/>
      <c r="S3236" s="460"/>
      <c r="T3236" s="109">
        <f t="shared" si="303"/>
        <v>0.66666666666666663</v>
      </c>
      <c r="U3236" s="109">
        <f t="shared" si="304"/>
        <v>0.66666666666666663</v>
      </c>
      <c r="V3236" s="41" t="str">
        <f>IFERROR(VLOOKUP(L3236,'[1]ZESTAWIENIE NUMERÓW BOCZNYCH'!$A:$B,1,0),"")</f>
        <v/>
      </c>
      <c r="W3236" s="53" t="str">
        <f>IFERROR(VLOOKUP(V3236,'[1]ZESTAWIENIE NUMERÓW BOCZNYCH'!$A:$B,2,0),P3236)</f>
        <v>AK</v>
      </c>
      <c r="X3236" s="53" t="s">
        <v>149</v>
      </c>
      <c r="Y3236" s="53">
        <f>VLOOKUP(W3236,'[1]LICZBA MIEJSC'!$A:$C,2,0)</f>
        <v>20</v>
      </c>
      <c r="Z3236" s="53">
        <f>VLOOKUP(W3236,'[1]LICZBA MIEJSC'!$A:$C,3,0)</f>
        <v>60</v>
      </c>
      <c r="AA3236" s="53">
        <f t="shared" si="300"/>
        <v>80</v>
      </c>
      <c r="AB3236" s="41">
        <f t="shared" si="301"/>
        <v>10</v>
      </c>
      <c r="AC3236" s="113">
        <f t="shared" si="305"/>
        <v>0.125</v>
      </c>
      <c r="AD3236" s="299" t="s">
        <v>205</v>
      </c>
    </row>
    <row r="3237" spans="1:30" x14ac:dyDescent="0.25">
      <c r="A3237" s="28" t="s">
        <v>156</v>
      </c>
      <c r="B3237" s="230">
        <v>3236</v>
      </c>
      <c r="C3237" s="165">
        <v>4</v>
      </c>
      <c r="D3237" s="165">
        <v>23126</v>
      </c>
      <c r="E3237" s="443"/>
      <c r="F3237" s="165" t="s">
        <v>393</v>
      </c>
      <c r="G3237" s="158" t="str">
        <f t="shared" si="302"/>
        <v>r3_67</v>
      </c>
      <c r="H3237" s="158" t="s">
        <v>674</v>
      </c>
      <c r="I3237" s="236">
        <v>43237</v>
      </c>
      <c r="J3237" s="49" t="s">
        <v>199</v>
      </c>
      <c r="K3237" s="166">
        <v>908</v>
      </c>
      <c r="L3237" s="159">
        <v>201</v>
      </c>
      <c r="M3237" s="56" t="s">
        <v>237</v>
      </c>
      <c r="N3237" s="167">
        <v>0.68055555555555547</v>
      </c>
      <c r="O3237" s="168">
        <v>3</v>
      </c>
      <c r="P3237" s="53" t="s">
        <v>14</v>
      </c>
      <c r="Q3237" s="460"/>
      <c r="R3237" s="460"/>
      <c r="S3237" s="460"/>
      <c r="T3237" s="109">
        <f t="shared" si="303"/>
        <v>0.67708333333333326</v>
      </c>
      <c r="U3237" s="109">
        <f t="shared" si="304"/>
        <v>0.66666666666666663</v>
      </c>
      <c r="V3237" s="41" t="str">
        <f>IFERROR(VLOOKUP(L3237,'[1]ZESTAWIENIE NUMERÓW BOCZNYCH'!$A:$B,1,0),"")</f>
        <v/>
      </c>
      <c r="W3237" s="53" t="str">
        <f>IFERROR(VLOOKUP(V3237,'[1]ZESTAWIENIE NUMERÓW BOCZNYCH'!$A:$B,2,0),P3237)</f>
        <v>AK</v>
      </c>
      <c r="X3237" s="53" t="s">
        <v>149</v>
      </c>
      <c r="Y3237" s="53">
        <f>VLOOKUP(W3237,'[1]LICZBA MIEJSC'!$A:$C,2,0)</f>
        <v>20</v>
      </c>
      <c r="Z3237" s="53">
        <f>VLOOKUP(W3237,'[1]LICZBA MIEJSC'!$A:$C,3,0)</f>
        <v>60</v>
      </c>
      <c r="AA3237" s="53">
        <f t="shared" si="300"/>
        <v>80</v>
      </c>
      <c r="AB3237" s="41">
        <f t="shared" si="301"/>
        <v>18</v>
      </c>
      <c r="AC3237" s="113">
        <f t="shared" si="305"/>
        <v>0.22500000000000001</v>
      </c>
      <c r="AD3237" s="299" t="s">
        <v>205</v>
      </c>
    </row>
    <row r="3238" spans="1:30" x14ac:dyDescent="0.25">
      <c r="A3238" s="28" t="s">
        <v>156</v>
      </c>
      <c r="B3238" s="230">
        <v>3237</v>
      </c>
      <c r="C3238" s="165">
        <v>4</v>
      </c>
      <c r="D3238" s="165">
        <v>23126</v>
      </c>
      <c r="E3238" s="443"/>
      <c r="F3238" s="165" t="s">
        <v>393</v>
      </c>
      <c r="G3238" s="158" t="str">
        <f t="shared" si="302"/>
        <v>r3_67</v>
      </c>
      <c r="H3238" s="158" t="s">
        <v>674</v>
      </c>
      <c r="I3238" s="236">
        <v>43237</v>
      </c>
      <c r="J3238" s="49" t="s">
        <v>199</v>
      </c>
      <c r="K3238" s="166">
        <v>129</v>
      </c>
      <c r="L3238" s="159">
        <v>7410</v>
      </c>
      <c r="M3238" s="53" t="s">
        <v>366</v>
      </c>
      <c r="N3238" s="167">
        <v>0.68819444444444444</v>
      </c>
      <c r="O3238" s="168">
        <v>2</v>
      </c>
      <c r="P3238" s="53" t="s">
        <v>13</v>
      </c>
      <c r="Q3238" s="460"/>
      <c r="R3238" s="460"/>
      <c r="S3238" s="460"/>
      <c r="T3238" s="109">
        <f t="shared" si="303"/>
        <v>0.6875</v>
      </c>
      <c r="U3238" s="109">
        <f t="shared" si="304"/>
        <v>0.66666666666666663</v>
      </c>
      <c r="V3238" s="41" t="str">
        <f>IFERROR(VLOOKUP(L3238,'[1]ZESTAWIENIE NUMERÓW BOCZNYCH'!$A:$B,1,0),"")</f>
        <v/>
      </c>
      <c r="W3238" s="53" t="str">
        <f>IFERROR(VLOOKUP(V3238,'[1]ZESTAWIENIE NUMERÓW BOCZNYCH'!$A:$B,2,0),P3238)</f>
        <v>AZ</v>
      </c>
      <c r="X3238" s="53" t="s">
        <v>149</v>
      </c>
      <c r="Y3238" s="53">
        <f>VLOOKUP(W3238,'[1]LICZBA MIEJSC'!$A:$C,2,0)</f>
        <v>40</v>
      </c>
      <c r="Z3238" s="53">
        <f>VLOOKUP(W3238,'[1]LICZBA MIEJSC'!$A:$C,3,0)</f>
        <v>60</v>
      </c>
      <c r="AA3238" s="53">
        <f t="shared" si="300"/>
        <v>100</v>
      </c>
      <c r="AB3238" s="41">
        <f t="shared" si="301"/>
        <v>20</v>
      </c>
      <c r="AC3238" s="113">
        <f t="shared" si="305"/>
        <v>0.2</v>
      </c>
      <c r="AD3238" s="299" t="s">
        <v>203</v>
      </c>
    </row>
    <row r="3239" spans="1:30" x14ac:dyDescent="0.25">
      <c r="A3239" s="28" t="s">
        <v>156</v>
      </c>
      <c r="B3239" s="230">
        <v>3238</v>
      </c>
      <c r="C3239" s="165">
        <v>4</v>
      </c>
      <c r="D3239" s="165">
        <v>23126</v>
      </c>
      <c r="E3239" s="443"/>
      <c r="F3239" s="165" t="s">
        <v>393</v>
      </c>
      <c r="G3239" s="158" t="str">
        <f t="shared" si="302"/>
        <v>r3_67</v>
      </c>
      <c r="H3239" s="158" t="s">
        <v>674</v>
      </c>
      <c r="I3239" s="236">
        <v>43237</v>
      </c>
      <c r="J3239" s="49" t="s">
        <v>199</v>
      </c>
      <c r="K3239" s="166">
        <v>908</v>
      </c>
      <c r="L3239" s="159">
        <v>285</v>
      </c>
      <c r="M3239" s="56" t="s">
        <v>237</v>
      </c>
      <c r="N3239" s="167">
        <v>0.69374999999999998</v>
      </c>
      <c r="O3239" s="168">
        <v>1</v>
      </c>
      <c r="P3239" s="53" t="s">
        <v>14</v>
      </c>
      <c r="Q3239" s="460"/>
      <c r="R3239" s="460"/>
      <c r="S3239" s="460"/>
      <c r="T3239" s="109">
        <f t="shared" si="303"/>
        <v>0.6875</v>
      </c>
      <c r="U3239" s="109">
        <f t="shared" si="304"/>
        <v>0.66666666666666663</v>
      </c>
      <c r="V3239" s="41" t="str">
        <f>IFERROR(VLOOKUP(L3239,'[1]ZESTAWIENIE NUMERÓW BOCZNYCH'!$A:$B,1,0),"")</f>
        <v/>
      </c>
      <c r="W3239" s="53" t="str">
        <f>IFERROR(VLOOKUP(V3239,'[1]ZESTAWIENIE NUMERÓW BOCZNYCH'!$A:$B,2,0),P3239)</f>
        <v>AK</v>
      </c>
      <c r="X3239" s="53" t="s">
        <v>149</v>
      </c>
      <c r="Y3239" s="53">
        <f>VLOOKUP(W3239,'[1]LICZBA MIEJSC'!$A:$C,2,0)</f>
        <v>20</v>
      </c>
      <c r="Z3239" s="53">
        <f>VLOOKUP(W3239,'[1]LICZBA MIEJSC'!$A:$C,3,0)</f>
        <v>60</v>
      </c>
      <c r="AA3239" s="53">
        <f t="shared" si="300"/>
        <v>80</v>
      </c>
      <c r="AB3239" s="41">
        <f t="shared" si="301"/>
        <v>8</v>
      </c>
      <c r="AC3239" s="113">
        <f t="shared" si="305"/>
        <v>0.1</v>
      </c>
      <c r="AD3239" s="299" t="s">
        <v>205</v>
      </c>
    </row>
    <row r="3240" spans="1:30" x14ac:dyDescent="0.25">
      <c r="A3240" s="28" t="s">
        <v>156</v>
      </c>
      <c r="B3240" s="230">
        <v>3239</v>
      </c>
      <c r="C3240" s="165">
        <v>4</v>
      </c>
      <c r="D3240" s="165">
        <v>23126</v>
      </c>
      <c r="E3240" s="443"/>
      <c r="F3240" s="165" t="s">
        <v>393</v>
      </c>
      <c r="G3240" s="158" t="str">
        <f t="shared" si="302"/>
        <v>r3_67</v>
      </c>
      <c r="H3240" s="158" t="s">
        <v>674</v>
      </c>
      <c r="I3240" s="236">
        <v>43237</v>
      </c>
      <c r="J3240" s="49" t="s">
        <v>199</v>
      </c>
      <c r="K3240" s="166">
        <v>129</v>
      </c>
      <c r="L3240" s="159">
        <v>7300</v>
      </c>
      <c r="M3240" s="53" t="s">
        <v>366</v>
      </c>
      <c r="N3240" s="167">
        <v>0.70694444444444438</v>
      </c>
      <c r="O3240" s="168">
        <v>2</v>
      </c>
      <c r="P3240" s="53" t="s">
        <v>13</v>
      </c>
      <c r="Q3240" s="460"/>
      <c r="R3240" s="460"/>
      <c r="S3240" s="460"/>
      <c r="T3240" s="109">
        <f t="shared" si="303"/>
        <v>0.69791666666666663</v>
      </c>
      <c r="U3240" s="109">
        <f t="shared" si="304"/>
        <v>0.66666666666666663</v>
      </c>
      <c r="V3240" s="41">
        <f>IFERROR(VLOOKUP(L3240,'[1]ZESTAWIENIE NUMERÓW BOCZNYCH'!$A:$B,1,0),"")</f>
        <v>7300</v>
      </c>
      <c r="W3240" s="53" t="str">
        <f>IFERROR(VLOOKUP(V3240,'[1]ZESTAWIENIE NUMERÓW BOCZNYCH'!$A:$B,2,0),P3240)</f>
        <v>MERCEDES-BENZ O 530 Citaro</v>
      </c>
      <c r="X3240" s="53" t="s">
        <v>149</v>
      </c>
      <c r="Y3240" s="53">
        <f>VLOOKUP(W3240,'[1]LICZBA MIEJSC'!$A:$C,2,0)</f>
        <v>31</v>
      </c>
      <c r="Z3240" s="53">
        <f>VLOOKUP(W3240,'[1]LICZBA MIEJSC'!$A:$C,3,0)</f>
        <v>71</v>
      </c>
      <c r="AA3240" s="53">
        <f t="shared" si="300"/>
        <v>102</v>
      </c>
      <c r="AB3240" s="41">
        <f t="shared" si="301"/>
        <v>16</v>
      </c>
      <c r="AC3240" s="113">
        <f t="shared" si="305"/>
        <v>0.15686274509803921</v>
      </c>
      <c r="AD3240" s="299" t="s">
        <v>203</v>
      </c>
    </row>
    <row r="3241" spans="1:30" x14ac:dyDescent="0.25">
      <c r="A3241" s="28" t="s">
        <v>156</v>
      </c>
      <c r="B3241" s="230">
        <v>3240</v>
      </c>
      <c r="C3241" s="165">
        <v>4</v>
      </c>
      <c r="D3241" s="165">
        <v>23126</v>
      </c>
      <c r="E3241" s="443"/>
      <c r="F3241" s="165" t="s">
        <v>393</v>
      </c>
      <c r="G3241" s="158" t="str">
        <f t="shared" si="302"/>
        <v>r3_67</v>
      </c>
      <c r="H3241" s="158" t="s">
        <v>674</v>
      </c>
      <c r="I3241" s="236">
        <v>43237</v>
      </c>
      <c r="J3241" s="49" t="s">
        <v>199</v>
      </c>
      <c r="K3241" s="166">
        <v>908</v>
      </c>
      <c r="L3241" s="159">
        <v>286</v>
      </c>
      <c r="M3241" s="56" t="s">
        <v>237</v>
      </c>
      <c r="N3241" s="167">
        <v>0.71180555555555547</v>
      </c>
      <c r="O3241" s="168">
        <v>2</v>
      </c>
      <c r="P3241" s="53" t="s">
        <v>14</v>
      </c>
      <c r="Q3241" s="460"/>
      <c r="R3241" s="460"/>
      <c r="S3241" s="460"/>
      <c r="T3241" s="109">
        <f t="shared" si="303"/>
        <v>0.70833333333333326</v>
      </c>
      <c r="U3241" s="109">
        <f t="shared" si="304"/>
        <v>0.70833333333333326</v>
      </c>
      <c r="V3241" s="41" t="str">
        <f>IFERROR(VLOOKUP(L3241,'[1]ZESTAWIENIE NUMERÓW BOCZNYCH'!$A:$B,1,0),"")</f>
        <v/>
      </c>
      <c r="W3241" s="53" t="str">
        <f>IFERROR(VLOOKUP(V3241,'[1]ZESTAWIENIE NUMERÓW BOCZNYCH'!$A:$B,2,0),P3241)</f>
        <v>AK</v>
      </c>
      <c r="X3241" s="53" t="s">
        <v>149</v>
      </c>
      <c r="Y3241" s="53">
        <f>VLOOKUP(W3241,'[1]LICZBA MIEJSC'!$A:$C,2,0)</f>
        <v>20</v>
      </c>
      <c r="Z3241" s="53">
        <f>VLOOKUP(W3241,'[1]LICZBA MIEJSC'!$A:$C,3,0)</f>
        <v>60</v>
      </c>
      <c r="AA3241" s="53">
        <f t="shared" si="300"/>
        <v>80</v>
      </c>
      <c r="AB3241" s="41">
        <f t="shared" si="301"/>
        <v>10</v>
      </c>
      <c r="AC3241" s="113">
        <f t="shared" si="305"/>
        <v>0.125</v>
      </c>
      <c r="AD3241" s="299" t="s">
        <v>205</v>
      </c>
    </row>
    <row r="3242" spans="1:30" x14ac:dyDescent="0.25">
      <c r="A3242" s="28" t="s">
        <v>156</v>
      </c>
      <c r="B3242" s="230">
        <v>3241</v>
      </c>
      <c r="C3242" s="165">
        <v>5</v>
      </c>
      <c r="D3242" s="165">
        <v>23126</v>
      </c>
      <c r="E3242" s="443"/>
      <c r="F3242" s="165" t="s">
        <v>393</v>
      </c>
      <c r="G3242" s="158" t="str">
        <f t="shared" si="302"/>
        <v>r3_67</v>
      </c>
      <c r="H3242" s="158" t="s">
        <v>674</v>
      </c>
      <c r="I3242" s="236">
        <v>43237</v>
      </c>
      <c r="J3242" s="49" t="s">
        <v>199</v>
      </c>
      <c r="K3242" s="166">
        <v>908</v>
      </c>
      <c r="L3242" s="159">
        <v>201</v>
      </c>
      <c r="M3242" s="169" t="s">
        <v>237</v>
      </c>
      <c r="N3242" s="167">
        <v>0.72222222222222221</v>
      </c>
      <c r="O3242" s="168">
        <v>2</v>
      </c>
      <c r="P3242" s="53" t="s">
        <v>14</v>
      </c>
      <c r="Q3242" s="460"/>
      <c r="R3242" s="460"/>
      <c r="S3242" s="460"/>
      <c r="T3242" s="109">
        <f t="shared" si="303"/>
        <v>0.71875</v>
      </c>
      <c r="U3242" s="109">
        <f t="shared" si="304"/>
        <v>0.70833333333333326</v>
      </c>
      <c r="V3242" s="41" t="str">
        <f>IFERROR(VLOOKUP(L3242,'[1]ZESTAWIENIE NUMERÓW BOCZNYCH'!$A:$B,1,0),"")</f>
        <v/>
      </c>
      <c r="W3242" s="53" t="str">
        <f>IFERROR(VLOOKUP(V3242,'[1]ZESTAWIENIE NUMERÓW BOCZNYCH'!$A:$B,2,0),P3242)</f>
        <v>AK</v>
      </c>
      <c r="X3242" s="53" t="s">
        <v>149</v>
      </c>
      <c r="Y3242" s="53">
        <f>VLOOKUP(W3242,'[1]LICZBA MIEJSC'!$A:$C,2,0)</f>
        <v>20</v>
      </c>
      <c r="Z3242" s="53">
        <f>VLOOKUP(W3242,'[1]LICZBA MIEJSC'!$A:$C,3,0)</f>
        <v>60</v>
      </c>
      <c r="AA3242" s="53">
        <f t="shared" si="300"/>
        <v>80</v>
      </c>
      <c r="AB3242" s="41">
        <f t="shared" si="301"/>
        <v>10</v>
      </c>
      <c r="AC3242" s="113">
        <f t="shared" si="305"/>
        <v>0.125</v>
      </c>
      <c r="AD3242" s="299" t="s">
        <v>205</v>
      </c>
    </row>
    <row r="3243" spans="1:30" x14ac:dyDescent="0.25">
      <c r="A3243" s="28" t="s">
        <v>156</v>
      </c>
      <c r="B3243" s="230">
        <v>3242</v>
      </c>
      <c r="C3243" s="165">
        <v>5</v>
      </c>
      <c r="D3243" s="165">
        <v>23126</v>
      </c>
      <c r="E3243" s="443"/>
      <c r="F3243" s="165" t="s">
        <v>393</v>
      </c>
      <c r="G3243" s="158" t="str">
        <f t="shared" si="302"/>
        <v>r3_67</v>
      </c>
      <c r="H3243" s="158" t="s">
        <v>674</v>
      </c>
      <c r="I3243" s="236">
        <v>43237</v>
      </c>
      <c r="J3243" s="49" t="s">
        <v>199</v>
      </c>
      <c r="K3243" s="166">
        <v>129</v>
      </c>
      <c r="L3243" s="159">
        <v>7312</v>
      </c>
      <c r="M3243" s="53" t="s">
        <v>366</v>
      </c>
      <c r="N3243" s="167">
        <v>0.73055555555555562</v>
      </c>
      <c r="O3243" s="168">
        <v>3</v>
      </c>
      <c r="P3243" s="53" t="s">
        <v>13</v>
      </c>
      <c r="Q3243" s="460"/>
      <c r="R3243" s="460"/>
      <c r="S3243" s="460"/>
      <c r="T3243" s="109">
        <f t="shared" si="303"/>
        <v>0.72916666666666663</v>
      </c>
      <c r="U3243" s="109">
        <f t="shared" si="304"/>
        <v>0.70833333333333326</v>
      </c>
      <c r="V3243" s="41">
        <f>IFERROR(VLOOKUP(L3243,'[1]ZESTAWIENIE NUMERÓW BOCZNYCH'!$A:$B,1,0),"")</f>
        <v>7312</v>
      </c>
      <c r="W3243" s="53" t="str">
        <f>IFERROR(VLOOKUP(V3243,'[1]ZESTAWIENIE NUMERÓW BOCZNYCH'!$A:$B,2,0),P3243)</f>
        <v>MERCEDES-BENZ O 530 Citaro</v>
      </c>
      <c r="X3243" s="53" t="s">
        <v>149</v>
      </c>
      <c r="Y3243" s="53">
        <f>VLOOKUP(W3243,'[1]LICZBA MIEJSC'!$A:$C,2,0)</f>
        <v>31</v>
      </c>
      <c r="Z3243" s="53">
        <f>VLOOKUP(W3243,'[1]LICZBA MIEJSC'!$A:$C,3,0)</f>
        <v>71</v>
      </c>
      <c r="AA3243" s="53">
        <f t="shared" si="300"/>
        <v>102</v>
      </c>
      <c r="AB3243" s="41">
        <f t="shared" si="301"/>
        <v>28</v>
      </c>
      <c r="AC3243" s="113">
        <f t="shared" si="305"/>
        <v>0.27450980392156865</v>
      </c>
      <c r="AD3243" s="299" t="s">
        <v>203</v>
      </c>
    </row>
    <row r="3244" spans="1:30" x14ac:dyDescent="0.25">
      <c r="A3244" s="28" t="s">
        <v>156</v>
      </c>
      <c r="B3244" s="230">
        <v>3243</v>
      </c>
      <c r="C3244" s="165">
        <v>5</v>
      </c>
      <c r="D3244" s="165">
        <v>23126</v>
      </c>
      <c r="E3244" s="443"/>
      <c r="F3244" s="165" t="s">
        <v>393</v>
      </c>
      <c r="G3244" s="158" t="str">
        <f t="shared" si="302"/>
        <v>r3_67</v>
      </c>
      <c r="H3244" s="158" t="s">
        <v>674</v>
      </c>
      <c r="I3244" s="236">
        <v>43237</v>
      </c>
      <c r="J3244" s="49" t="s">
        <v>199</v>
      </c>
      <c r="K3244" s="166">
        <v>908</v>
      </c>
      <c r="L3244" s="159">
        <v>285</v>
      </c>
      <c r="M3244" s="56" t="s">
        <v>237</v>
      </c>
      <c r="N3244" s="167">
        <v>0.73263888888888884</v>
      </c>
      <c r="O3244" s="168">
        <v>2</v>
      </c>
      <c r="P3244" s="53" t="s">
        <v>14</v>
      </c>
      <c r="Q3244" s="460"/>
      <c r="R3244" s="460"/>
      <c r="S3244" s="460"/>
      <c r="T3244" s="109">
        <f t="shared" si="303"/>
        <v>0.72916666666666663</v>
      </c>
      <c r="U3244" s="109">
        <f t="shared" si="304"/>
        <v>0.70833333333333326</v>
      </c>
      <c r="V3244" s="41" t="str">
        <f>IFERROR(VLOOKUP(L3244,'[1]ZESTAWIENIE NUMERÓW BOCZNYCH'!$A:$B,1,0),"")</f>
        <v/>
      </c>
      <c r="W3244" s="53" t="str">
        <f>IFERROR(VLOOKUP(V3244,'[1]ZESTAWIENIE NUMERÓW BOCZNYCH'!$A:$B,2,0),P3244)</f>
        <v>AK</v>
      </c>
      <c r="X3244" s="53" t="s">
        <v>149</v>
      </c>
      <c r="Y3244" s="53">
        <f>VLOOKUP(W3244,'[1]LICZBA MIEJSC'!$A:$C,2,0)</f>
        <v>20</v>
      </c>
      <c r="Z3244" s="53">
        <f>VLOOKUP(W3244,'[1]LICZBA MIEJSC'!$A:$C,3,0)</f>
        <v>60</v>
      </c>
      <c r="AA3244" s="53">
        <f t="shared" si="300"/>
        <v>80</v>
      </c>
      <c r="AB3244" s="41">
        <f t="shared" si="301"/>
        <v>10</v>
      </c>
      <c r="AC3244" s="113">
        <f t="shared" si="305"/>
        <v>0.125</v>
      </c>
      <c r="AD3244" s="299" t="s">
        <v>205</v>
      </c>
    </row>
    <row r="3245" spans="1:30" x14ac:dyDescent="0.25">
      <c r="A3245" s="28" t="s">
        <v>156</v>
      </c>
      <c r="B3245" s="230">
        <v>3244</v>
      </c>
      <c r="C3245" s="165">
        <v>5</v>
      </c>
      <c r="D3245" s="165">
        <v>23126</v>
      </c>
      <c r="E3245" s="443"/>
      <c r="F3245" s="165" t="s">
        <v>393</v>
      </c>
      <c r="G3245" s="158" t="str">
        <f t="shared" si="302"/>
        <v>r3_67</v>
      </c>
      <c r="H3245" s="158" t="s">
        <v>674</v>
      </c>
      <c r="I3245" s="236">
        <v>43237</v>
      </c>
      <c r="J3245" s="49" t="s">
        <v>199</v>
      </c>
      <c r="K3245" s="166">
        <v>908</v>
      </c>
      <c r="L3245" s="159">
        <v>286</v>
      </c>
      <c r="M3245" s="56" t="s">
        <v>237</v>
      </c>
      <c r="N3245" s="43">
        <v>0.74930555555555556</v>
      </c>
      <c r="O3245" s="168">
        <v>2</v>
      </c>
      <c r="P3245" s="53" t="s">
        <v>14</v>
      </c>
      <c r="Q3245" s="460"/>
      <c r="R3245" s="460"/>
      <c r="S3245" s="460"/>
      <c r="T3245" s="109">
        <f t="shared" si="303"/>
        <v>0.73958333333333326</v>
      </c>
      <c r="U3245" s="109">
        <f t="shared" si="304"/>
        <v>0.70833333333333326</v>
      </c>
      <c r="V3245" s="41" t="str">
        <f>IFERROR(VLOOKUP(L3245,'[1]ZESTAWIENIE NUMERÓW BOCZNYCH'!$A:$B,1,0),"")</f>
        <v/>
      </c>
      <c r="W3245" s="53" t="str">
        <f>IFERROR(VLOOKUP(V3245,'[1]ZESTAWIENIE NUMERÓW BOCZNYCH'!$A:$B,2,0),P3245)</f>
        <v>AK</v>
      </c>
      <c r="X3245" s="53" t="s">
        <v>149</v>
      </c>
      <c r="Y3245" s="53">
        <f>VLOOKUP(W3245,'[1]LICZBA MIEJSC'!$A:$C,2,0)</f>
        <v>20</v>
      </c>
      <c r="Z3245" s="53">
        <f>VLOOKUP(W3245,'[1]LICZBA MIEJSC'!$A:$C,3,0)</f>
        <v>60</v>
      </c>
      <c r="AA3245" s="53">
        <f t="shared" si="300"/>
        <v>80</v>
      </c>
      <c r="AB3245" s="41">
        <f t="shared" si="301"/>
        <v>10</v>
      </c>
      <c r="AC3245" s="113">
        <f t="shared" si="305"/>
        <v>0.125</v>
      </c>
      <c r="AD3245" s="299" t="s">
        <v>205</v>
      </c>
    </row>
    <row r="3246" spans="1:30" x14ac:dyDescent="0.25">
      <c r="A3246" s="28" t="s">
        <v>301</v>
      </c>
      <c r="B3246" s="230">
        <v>3245</v>
      </c>
      <c r="C3246" s="192">
        <v>1</v>
      </c>
      <c r="D3246" s="192">
        <v>23552</v>
      </c>
      <c r="E3246" s="446"/>
      <c r="F3246" s="192" t="s">
        <v>394</v>
      </c>
      <c r="G3246" s="158" t="str">
        <f t="shared" si="302"/>
        <v>r3_68</v>
      </c>
      <c r="H3246" s="194" t="s">
        <v>674</v>
      </c>
      <c r="I3246" s="226">
        <v>43263</v>
      </c>
      <c r="J3246" s="49" t="s">
        <v>199</v>
      </c>
      <c r="K3246" s="171">
        <v>930</v>
      </c>
      <c r="L3246" s="169">
        <v>202</v>
      </c>
      <c r="M3246" s="56" t="s">
        <v>139</v>
      </c>
      <c r="N3246" s="193">
        <v>0.25069444444444444</v>
      </c>
      <c r="O3246" s="194">
        <v>1</v>
      </c>
      <c r="P3246" s="46" t="s">
        <v>13</v>
      </c>
      <c r="Q3246" s="460"/>
      <c r="R3246" s="460"/>
      <c r="S3246" s="460"/>
      <c r="T3246" s="109">
        <f t="shared" si="303"/>
        <v>0.25</v>
      </c>
      <c r="U3246" s="109">
        <f t="shared" si="304"/>
        <v>0.25</v>
      </c>
      <c r="V3246" s="41" t="str">
        <f>IFERROR(VLOOKUP(L3246,'[1]ZESTAWIENIE NUMERÓW BOCZNYCH'!$A:$B,1,0),"")</f>
        <v/>
      </c>
      <c r="W3246" s="53" t="str">
        <f>IFERROR(VLOOKUP(V3246,'[1]ZESTAWIENIE NUMERÓW BOCZNYCH'!$A:$B,2,0),P3246)</f>
        <v>AZ</v>
      </c>
      <c r="X3246" s="53" t="s">
        <v>149</v>
      </c>
      <c r="Y3246" s="53">
        <f>VLOOKUP(W3246,'[1]LICZBA MIEJSC'!$A:$C,2,0)</f>
        <v>40</v>
      </c>
      <c r="Z3246" s="53">
        <f>VLOOKUP(W3246,'[1]LICZBA MIEJSC'!$A:$C,3,0)</f>
        <v>60</v>
      </c>
      <c r="AA3246" s="53">
        <f t="shared" si="300"/>
        <v>100</v>
      </c>
      <c r="AB3246" s="41">
        <f t="shared" si="301"/>
        <v>10</v>
      </c>
      <c r="AC3246" s="113">
        <f t="shared" si="305"/>
        <v>0.1</v>
      </c>
      <c r="AD3246" s="299" t="s">
        <v>205</v>
      </c>
    </row>
    <row r="3247" spans="1:30" x14ac:dyDescent="0.25">
      <c r="A3247" s="28" t="s">
        <v>301</v>
      </c>
      <c r="B3247" s="230">
        <v>3246</v>
      </c>
      <c r="C3247" s="192">
        <v>1</v>
      </c>
      <c r="D3247" s="192">
        <v>23552</v>
      </c>
      <c r="E3247" s="446"/>
      <c r="F3247" s="192" t="s">
        <v>394</v>
      </c>
      <c r="G3247" s="158" t="str">
        <f t="shared" si="302"/>
        <v>r3_68</v>
      </c>
      <c r="H3247" s="194" t="s">
        <v>674</v>
      </c>
      <c r="I3247" s="226">
        <v>43263</v>
      </c>
      <c r="J3247" s="49" t="s">
        <v>199</v>
      </c>
      <c r="K3247" s="171">
        <v>130</v>
      </c>
      <c r="L3247" s="169">
        <v>5416</v>
      </c>
      <c r="M3247" s="169" t="s">
        <v>305</v>
      </c>
      <c r="N3247" s="193">
        <v>0.26250000000000001</v>
      </c>
      <c r="O3247" s="194">
        <v>2</v>
      </c>
      <c r="P3247" s="46" t="s">
        <v>13</v>
      </c>
      <c r="Q3247" s="461"/>
      <c r="R3247" s="461"/>
      <c r="S3247" s="461"/>
      <c r="T3247" s="109">
        <f t="shared" si="303"/>
        <v>0.26041666666666663</v>
      </c>
      <c r="U3247" s="109">
        <f t="shared" si="304"/>
        <v>0.25</v>
      </c>
      <c r="V3247" s="41">
        <f>IFERROR(VLOOKUP(L3247,'[1]ZESTAWIENIE NUMERÓW BOCZNYCH'!$A:$B,1,0),"")</f>
        <v>5416</v>
      </c>
      <c r="W3247" s="53" t="str">
        <f>IFERROR(VLOOKUP(V3247,'[1]ZESTAWIENIE NUMERÓW BOCZNYCH'!$A:$B,2,0),P3247)</f>
        <v>SOLARIS URBINO 12</v>
      </c>
      <c r="X3247" s="53" t="s">
        <v>149</v>
      </c>
      <c r="Y3247" s="53">
        <f>VLOOKUP(W3247,'[1]LICZBA MIEJSC'!$A:$C,2,0)</f>
        <v>29</v>
      </c>
      <c r="Z3247" s="53">
        <f>VLOOKUP(W3247,'[1]LICZBA MIEJSC'!$A:$C,3,0)</f>
        <v>52</v>
      </c>
      <c r="AA3247" s="53">
        <f t="shared" si="300"/>
        <v>81</v>
      </c>
      <c r="AB3247" s="41">
        <f t="shared" si="301"/>
        <v>15</v>
      </c>
      <c r="AC3247" s="113">
        <f t="shared" si="305"/>
        <v>0.18518518518518517</v>
      </c>
      <c r="AD3247" s="299" t="s">
        <v>203</v>
      </c>
    </row>
    <row r="3248" spans="1:30" x14ac:dyDescent="0.25">
      <c r="A3248" s="28" t="s">
        <v>301</v>
      </c>
      <c r="B3248" s="230">
        <v>3247</v>
      </c>
      <c r="C3248" s="192">
        <v>1</v>
      </c>
      <c r="D3248" s="192">
        <v>23552</v>
      </c>
      <c r="E3248" s="446"/>
      <c r="F3248" s="192" t="s">
        <v>394</v>
      </c>
      <c r="G3248" s="158" t="str">
        <f t="shared" si="302"/>
        <v>r3_68</v>
      </c>
      <c r="H3248" s="194" t="s">
        <v>674</v>
      </c>
      <c r="I3248" s="226">
        <v>43263</v>
      </c>
      <c r="J3248" s="49" t="s">
        <v>199</v>
      </c>
      <c r="K3248" s="171">
        <v>930</v>
      </c>
      <c r="L3248" s="169">
        <v>200</v>
      </c>
      <c r="M3248" s="56" t="s">
        <v>139</v>
      </c>
      <c r="N3248" s="193">
        <v>0.27291666666666664</v>
      </c>
      <c r="O3248" s="194">
        <v>3</v>
      </c>
      <c r="P3248" s="46" t="s">
        <v>13</v>
      </c>
      <c r="Q3248" s="461"/>
      <c r="R3248" s="461"/>
      <c r="S3248" s="461"/>
      <c r="T3248" s="109">
        <f t="shared" si="303"/>
        <v>0.27083333333333331</v>
      </c>
      <c r="U3248" s="109">
        <f t="shared" si="304"/>
        <v>0.25</v>
      </c>
      <c r="V3248" s="41" t="str">
        <f>IFERROR(VLOOKUP(L3248,'[1]ZESTAWIENIE NUMERÓW BOCZNYCH'!$A:$B,1,0),"")</f>
        <v/>
      </c>
      <c r="W3248" s="53" t="str">
        <f>IFERROR(VLOOKUP(V3248,'[1]ZESTAWIENIE NUMERÓW BOCZNYCH'!$A:$B,2,0),P3248)</f>
        <v>AZ</v>
      </c>
      <c r="X3248" s="53" t="s">
        <v>149</v>
      </c>
      <c r="Y3248" s="53">
        <f>VLOOKUP(W3248,'[1]LICZBA MIEJSC'!$A:$C,2,0)</f>
        <v>40</v>
      </c>
      <c r="Z3248" s="53">
        <f>VLOOKUP(W3248,'[1]LICZBA MIEJSC'!$A:$C,3,0)</f>
        <v>60</v>
      </c>
      <c r="AA3248" s="53">
        <f t="shared" si="300"/>
        <v>100</v>
      </c>
      <c r="AB3248" s="41">
        <f t="shared" si="301"/>
        <v>36</v>
      </c>
      <c r="AC3248" s="113">
        <f t="shared" si="305"/>
        <v>0.36</v>
      </c>
      <c r="AD3248" s="299" t="s">
        <v>205</v>
      </c>
    </row>
    <row r="3249" spans="1:30" x14ac:dyDescent="0.25">
      <c r="A3249" s="28" t="s">
        <v>301</v>
      </c>
      <c r="B3249" s="230">
        <v>3248</v>
      </c>
      <c r="C3249" s="192">
        <v>1</v>
      </c>
      <c r="D3249" s="192">
        <v>23552</v>
      </c>
      <c r="E3249" s="446"/>
      <c r="F3249" s="192" t="s">
        <v>394</v>
      </c>
      <c r="G3249" s="158" t="str">
        <f t="shared" si="302"/>
        <v>r3_68</v>
      </c>
      <c r="H3249" s="194" t="s">
        <v>674</v>
      </c>
      <c r="I3249" s="226">
        <v>43263</v>
      </c>
      <c r="J3249" s="49" t="s">
        <v>199</v>
      </c>
      <c r="K3249" s="171">
        <v>130</v>
      </c>
      <c r="L3249" s="169">
        <v>7336</v>
      </c>
      <c r="M3249" s="169" t="s">
        <v>305</v>
      </c>
      <c r="N3249" s="193">
        <v>0.28333333333333333</v>
      </c>
      <c r="O3249" s="194">
        <v>4</v>
      </c>
      <c r="P3249" s="46" t="s">
        <v>13</v>
      </c>
      <c r="Q3249" s="461"/>
      <c r="R3249" s="461"/>
      <c r="S3249" s="461"/>
      <c r="T3249" s="109">
        <f t="shared" si="303"/>
        <v>0.28125</v>
      </c>
      <c r="U3249" s="109">
        <f t="shared" si="304"/>
        <v>0.25</v>
      </c>
      <c r="V3249" s="41">
        <f>IFERROR(VLOOKUP(L3249,'[1]ZESTAWIENIE NUMERÓW BOCZNYCH'!$A:$B,1,0),"")</f>
        <v>7336</v>
      </c>
      <c r="W3249" s="53" t="str">
        <f>IFERROR(VLOOKUP(V3249,'[1]ZESTAWIENIE NUMERÓW BOCZNYCH'!$A:$B,2,0),P3249)</f>
        <v>MERCEDES-BENZ O 530 Citaro</v>
      </c>
      <c r="X3249" s="53" t="s">
        <v>149</v>
      </c>
      <c r="Y3249" s="53">
        <f>VLOOKUP(W3249,'[1]LICZBA MIEJSC'!$A:$C,2,0)</f>
        <v>31</v>
      </c>
      <c r="Z3249" s="53">
        <f>VLOOKUP(W3249,'[1]LICZBA MIEJSC'!$A:$C,3,0)</f>
        <v>71</v>
      </c>
      <c r="AA3249" s="53">
        <f t="shared" si="300"/>
        <v>102</v>
      </c>
      <c r="AB3249" s="41">
        <f t="shared" si="301"/>
        <v>67</v>
      </c>
      <c r="AC3249" s="113">
        <f t="shared" si="305"/>
        <v>0.65686274509803921</v>
      </c>
      <c r="AD3249" s="299" t="s">
        <v>203</v>
      </c>
    </row>
    <row r="3250" spans="1:30" x14ac:dyDescent="0.25">
      <c r="A3250" s="28" t="s">
        <v>301</v>
      </c>
      <c r="B3250" s="230">
        <v>3249</v>
      </c>
      <c r="C3250" s="192">
        <v>1</v>
      </c>
      <c r="D3250" s="192">
        <v>23552</v>
      </c>
      <c r="E3250" s="446"/>
      <c r="F3250" s="192" t="s">
        <v>394</v>
      </c>
      <c r="G3250" s="158" t="str">
        <f t="shared" si="302"/>
        <v>r3_68</v>
      </c>
      <c r="H3250" s="194" t="s">
        <v>674</v>
      </c>
      <c r="I3250" s="226">
        <v>43263</v>
      </c>
      <c r="J3250" s="49" t="s">
        <v>199</v>
      </c>
      <c r="K3250" s="171">
        <v>930</v>
      </c>
      <c r="L3250" s="169">
        <v>202</v>
      </c>
      <c r="M3250" s="56" t="s">
        <v>139</v>
      </c>
      <c r="N3250" s="193">
        <v>0.29236111111111113</v>
      </c>
      <c r="O3250" s="194">
        <v>2</v>
      </c>
      <c r="P3250" s="46" t="s">
        <v>13</v>
      </c>
      <c r="Q3250" s="461"/>
      <c r="R3250" s="461"/>
      <c r="S3250" s="461"/>
      <c r="T3250" s="109">
        <f t="shared" si="303"/>
        <v>0.29166666666666663</v>
      </c>
      <c r="U3250" s="109">
        <f t="shared" si="304"/>
        <v>0.29166666666666663</v>
      </c>
      <c r="V3250" s="41" t="str">
        <f>IFERROR(VLOOKUP(L3250,'[1]ZESTAWIENIE NUMERÓW BOCZNYCH'!$A:$B,1,0),"")</f>
        <v/>
      </c>
      <c r="W3250" s="53" t="str">
        <f>IFERROR(VLOOKUP(V3250,'[1]ZESTAWIENIE NUMERÓW BOCZNYCH'!$A:$B,2,0),P3250)</f>
        <v>AZ</v>
      </c>
      <c r="X3250" s="53" t="s">
        <v>149</v>
      </c>
      <c r="Y3250" s="53">
        <f>VLOOKUP(W3250,'[1]LICZBA MIEJSC'!$A:$C,2,0)</f>
        <v>40</v>
      </c>
      <c r="Z3250" s="53">
        <f>VLOOKUP(W3250,'[1]LICZBA MIEJSC'!$A:$C,3,0)</f>
        <v>60</v>
      </c>
      <c r="AA3250" s="53">
        <f t="shared" si="300"/>
        <v>100</v>
      </c>
      <c r="AB3250" s="41">
        <f t="shared" si="301"/>
        <v>20</v>
      </c>
      <c r="AC3250" s="113">
        <f t="shared" si="305"/>
        <v>0.2</v>
      </c>
      <c r="AD3250" s="299" t="s">
        <v>205</v>
      </c>
    </row>
    <row r="3251" spans="1:30" x14ac:dyDescent="0.25">
      <c r="A3251" s="28" t="s">
        <v>301</v>
      </c>
      <c r="B3251" s="230">
        <v>3250</v>
      </c>
      <c r="C3251" s="192">
        <v>1</v>
      </c>
      <c r="D3251" s="192">
        <v>23552</v>
      </c>
      <c r="E3251" s="446"/>
      <c r="F3251" s="192" t="s">
        <v>394</v>
      </c>
      <c r="G3251" s="158" t="str">
        <f t="shared" si="302"/>
        <v>r3_68</v>
      </c>
      <c r="H3251" s="194" t="s">
        <v>674</v>
      </c>
      <c r="I3251" s="226">
        <v>43263</v>
      </c>
      <c r="J3251" s="49" t="s">
        <v>199</v>
      </c>
      <c r="K3251" s="171">
        <v>130</v>
      </c>
      <c r="L3251" s="169">
        <v>7318</v>
      </c>
      <c r="M3251" s="56" t="s">
        <v>305</v>
      </c>
      <c r="N3251" s="193">
        <v>0.30208333333333331</v>
      </c>
      <c r="O3251" s="194">
        <v>4</v>
      </c>
      <c r="P3251" s="46" t="s">
        <v>13</v>
      </c>
      <c r="Q3251" s="461"/>
      <c r="R3251" s="461"/>
      <c r="S3251" s="461"/>
      <c r="T3251" s="109">
        <f t="shared" si="303"/>
        <v>0.30208333333333331</v>
      </c>
      <c r="U3251" s="109">
        <f t="shared" si="304"/>
        <v>0.29166666666666663</v>
      </c>
      <c r="V3251" s="41">
        <f>IFERROR(VLOOKUP(L3251,'[1]ZESTAWIENIE NUMERÓW BOCZNYCH'!$A:$B,1,0),"")</f>
        <v>7318</v>
      </c>
      <c r="W3251" s="53" t="str">
        <f>IFERROR(VLOOKUP(V3251,'[1]ZESTAWIENIE NUMERÓW BOCZNYCH'!$A:$B,2,0),P3251)</f>
        <v>MERCEDES-BENZ O 530 Citaro</v>
      </c>
      <c r="X3251" s="53" t="s">
        <v>149</v>
      </c>
      <c r="Y3251" s="53">
        <f>VLOOKUP(W3251,'[1]LICZBA MIEJSC'!$A:$C,2,0)</f>
        <v>31</v>
      </c>
      <c r="Z3251" s="53">
        <f>VLOOKUP(W3251,'[1]LICZBA MIEJSC'!$A:$C,3,0)</f>
        <v>71</v>
      </c>
      <c r="AA3251" s="53">
        <f t="shared" si="300"/>
        <v>102</v>
      </c>
      <c r="AB3251" s="41">
        <f t="shared" si="301"/>
        <v>67</v>
      </c>
      <c r="AC3251" s="113">
        <f t="shared" si="305"/>
        <v>0.65686274509803921</v>
      </c>
      <c r="AD3251" s="299" t="s">
        <v>203</v>
      </c>
    </row>
    <row r="3252" spans="1:30" x14ac:dyDescent="0.25">
      <c r="A3252" s="28" t="s">
        <v>301</v>
      </c>
      <c r="B3252" s="230">
        <v>3251</v>
      </c>
      <c r="C3252" s="192">
        <v>1</v>
      </c>
      <c r="D3252" s="192">
        <v>23552</v>
      </c>
      <c r="E3252" s="446"/>
      <c r="F3252" s="192" t="s">
        <v>394</v>
      </c>
      <c r="G3252" s="158" t="str">
        <f t="shared" si="302"/>
        <v>r3_68</v>
      </c>
      <c r="H3252" s="194" t="s">
        <v>674</v>
      </c>
      <c r="I3252" s="226">
        <v>43263</v>
      </c>
      <c r="J3252" s="49" t="s">
        <v>199</v>
      </c>
      <c r="K3252" s="171">
        <v>930</v>
      </c>
      <c r="L3252" s="169">
        <v>200</v>
      </c>
      <c r="M3252" s="56" t="s">
        <v>139</v>
      </c>
      <c r="N3252" s="193">
        <v>0.31388888888888888</v>
      </c>
      <c r="O3252" s="194">
        <v>3</v>
      </c>
      <c r="P3252" s="46" t="s">
        <v>13</v>
      </c>
      <c r="Q3252" s="461"/>
      <c r="R3252" s="461"/>
      <c r="S3252" s="461"/>
      <c r="T3252" s="109">
        <f t="shared" si="303"/>
        <v>0.3125</v>
      </c>
      <c r="U3252" s="109">
        <f t="shared" si="304"/>
        <v>0.29166666666666663</v>
      </c>
      <c r="V3252" s="41" t="str">
        <f>IFERROR(VLOOKUP(L3252,'[1]ZESTAWIENIE NUMERÓW BOCZNYCH'!$A:$B,1,0),"")</f>
        <v/>
      </c>
      <c r="W3252" s="53" t="str">
        <f>IFERROR(VLOOKUP(V3252,'[1]ZESTAWIENIE NUMERÓW BOCZNYCH'!$A:$B,2,0),P3252)</f>
        <v>AZ</v>
      </c>
      <c r="X3252" s="53" t="s">
        <v>149</v>
      </c>
      <c r="Y3252" s="53">
        <f>VLOOKUP(W3252,'[1]LICZBA MIEJSC'!$A:$C,2,0)</f>
        <v>40</v>
      </c>
      <c r="Z3252" s="53">
        <f>VLOOKUP(W3252,'[1]LICZBA MIEJSC'!$A:$C,3,0)</f>
        <v>60</v>
      </c>
      <c r="AA3252" s="53">
        <f t="shared" si="300"/>
        <v>100</v>
      </c>
      <c r="AB3252" s="41">
        <f t="shared" si="301"/>
        <v>36</v>
      </c>
      <c r="AC3252" s="113">
        <f t="shared" si="305"/>
        <v>0.36</v>
      </c>
      <c r="AD3252" s="299" t="s">
        <v>205</v>
      </c>
    </row>
    <row r="3253" spans="1:30" x14ac:dyDescent="0.25">
      <c r="A3253" s="28" t="s">
        <v>301</v>
      </c>
      <c r="B3253" s="230">
        <v>3252</v>
      </c>
      <c r="C3253" s="192">
        <v>1</v>
      </c>
      <c r="D3253" s="192">
        <v>23552</v>
      </c>
      <c r="E3253" s="446"/>
      <c r="F3253" s="192" t="s">
        <v>394</v>
      </c>
      <c r="G3253" s="158" t="str">
        <f t="shared" si="302"/>
        <v>r3_68</v>
      </c>
      <c r="H3253" s="194" t="s">
        <v>674</v>
      </c>
      <c r="I3253" s="226">
        <v>43263</v>
      </c>
      <c r="J3253" s="49" t="s">
        <v>199</v>
      </c>
      <c r="K3253" s="171">
        <v>130</v>
      </c>
      <c r="L3253" s="169">
        <v>7323</v>
      </c>
      <c r="M3253" s="56" t="s">
        <v>305</v>
      </c>
      <c r="N3253" s="193">
        <v>0.31458333333333333</v>
      </c>
      <c r="O3253" s="194">
        <v>3</v>
      </c>
      <c r="P3253" s="46" t="s">
        <v>13</v>
      </c>
      <c r="Q3253" s="461"/>
      <c r="R3253" s="461"/>
      <c r="S3253" s="461"/>
      <c r="T3253" s="109">
        <f t="shared" si="303"/>
        <v>0.3125</v>
      </c>
      <c r="U3253" s="109">
        <f t="shared" si="304"/>
        <v>0.29166666666666663</v>
      </c>
      <c r="V3253" s="41">
        <f>IFERROR(VLOOKUP(L3253,'[1]ZESTAWIENIE NUMERÓW BOCZNYCH'!$A:$B,1,0),"")</f>
        <v>7323</v>
      </c>
      <c r="W3253" s="53" t="str">
        <f>IFERROR(VLOOKUP(V3253,'[1]ZESTAWIENIE NUMERÓW BOCZNYCH'!$A:$B,2,0),P3253)</f>
        <v>MERCEDES-BENZ O 530 Citaro</v>
      </c>
      <c r="X3253" s="53" t="s">
        <v>149</v>
      </c>
      <c r="Y3253" s="53">
        <f>VLOOKUP(W3253,'[1]LICZBA MIEJSC'!$A:$C,2,0)</f>
        <v>31</v>
      </c>
      <c r="Z3253" s="53">
        <f>VLOOKUP(W3253,'[1]LICZBA MIEJSC'!$A:$C,3,0)</f>
        <v>71</v>
      </c>
      <c r="AA3253" s="53">
        <f t="shared" si="300"/>
        <v>102</v>
      </c>
      <c r="AB3253" s="41">
        <f t="shared" si="301"/>
        <v>28</v>
      </c>
      <c r="AC3253" s="113">
        <f t="shared" si="305"/>
        <v>0.27450980392156865</v>
      </c>
      <c r="AD3253" s="299" t="s">
        <v>203</v>
      </c>
    </row>
    <row r="3254" spans="1:30" x14ac:dyDescent="0.25">
      <c r="A3254" s="28" t="s">
        <v>301</v>
      </c>
      <c r="B3254" s="230">
        <v>3253</v>
      </c>
      <c r="C3254" s="192">
        <v>1</v>
      </c>
      <c r="D3254" s="192">
        <v>23552</v>
      </c>
      <c r="E3254" s="446"/>
      <c r="F3254" s="192" t="s">
        <v>394</v>
      </c>
      <c r="G3254" s="158" t="str">
        <f t="shared" si="302"/>
        <v>r3_68</v>
      </c>
      <c r="H3254" s="194" t="s">
        <v>674</v>
      </c>
      <c r="I3254" s="226">
        <v>43263</v>
      </c>
      <c r="J3254" s="49" t="s">
        <v>199</v>
      </c>
      <c r="K3254" s="171">
        <v>130</v>
      </c>
      <c r="L3254" s="169">
        <v>7416</v>
      </c>
      <c r="M3254" s="169" t="s">
        <v>305</v>
      </c>
      <c r="N3254" s="193">
        <v>0.3263888888888889</v>
      </c>
      <c r="O3254" s="194">
        <v>4</v>
      </c>
      <c r="P3254" s="46" t="s">
        <v>13</v>
      </c>
      <c r="Q3254" s="461"/>
      <c r="R3254" s="461"/>
      <c r="S3254" s="461"/>
      <c r="T3254" s="109">
        <f t="shared" si="303"/>
        <v>0.32291666666666663</v>
      </c>
      <c r="U3254" s="109">
        <f t="shared" si="304"/>
        <v>0.29166666666666663</v>
      </c>
      <c r="V3254" s="41">
        <f>IFERROR(VLOOKUP(L3254,'[1]ZESTAWIENIE NUMERÓW BOCZNYCH'!$A:$B,1,0),"")</f>
        <v>7416</v>
      </c>
      <c r="W3254" s="53" t="str">
        <f>IFERROR(VLOOKUP(V3254,'[1]ZESTAWIENIE NUMERÓW BOCZNYCH'!$A:$B,2,0),P3254)</f>
        <v>MERCEDES-BENZ 628 02 Citaro</v>
      </c>
      <c r="X3254" s="53" t="s">
        <v>149</v>
      </c>
      <c r="Y3254" s="53">
        <f>VLOOKUP(W3254,'[1]LICZBA MIEJSC'!$A:$C,2,0)</f>
        <v>29</v>
      </c>
      <c r="Z3254" s="53">
        <f>VLOOKUP(W3254,'[1]LICZBA MIEJSC'!$A:$C,3,0)</f>
        <v>62</v>
      </c>
      <c r="AA3254" s="53">
        <f t="shared" si="300"/>
        <v>91</v>
      </c>
      <c r="AB3254" s="41">
        <f t="shared" si="301"/>
        <v>60</v>
      </c>
      <c r="AC3254" s="113">
        <f t="shared" si="305"/>
        <v>0.65934065934065933</v>
      </c>
      <c r="AD3254" s="299" t="s">
        <v>203</v>
      </c>
    </row>
    <row r="3255" spans="1:30" x14ac:dyDescent="0.25">
      <c r="A3255" s="28" t="s">
        <v>301</v>
      </c>
      <c r="B3255" s="230">
        <v>3254</v>
      </c>
      <c r="C3255" s="192">
        <v>1</v>
      </c>
      <c r="D3255" s="192">
        <v>23552</v>
      </c>
      <c r="E3255" s="446"/>
      <c r="F3255" s="192" t="s">
        <v>394</v>
      </c>
      <c r="G3255" s="158" t="str">
        <f t="shared" si="302"/>
        <v>r3_68</v>
      </c>
      <c r="H3255" s="194" t="s">
        <v>674</v>
      </c>
      <c r="I3255" s="226">
        <v>43263</v>
      </c>
      <c r="J3255" s="49" t="s">
        <v>199</v>
      </c>
      <c r="K3255" s="171">
        <v>130</v>
      </c>
      <c r="L3255" s="169">
        <v>5416</v>
      </c>
      <c r="M3255" s="56" t="s">
        <v>305</v>
      </c>
      <c r="N3255" s="193">
        <v>0.3430555555555555</v>
      </c>
      <c r="O3255" s="194">
        <v>4</v>
      </c>
      <c r="P3255" s="46" t="s">
        <v>13</v>
      </c>
      <c r="Q3255" s="461"/>
      <c r="R3255" s="461"/>
      <c r="S3255" s="461"/>
      <c r="T3255" s="109">
        <f t="shared" si="303"/>
        <v>0.33333333333333331</v>
      </c>
      <c r="U3255" s="109">
        <f t="shared" si="304"/>
        <v>0.33333333333333331</v>
      </c>
      <c r="V3255" s="41">
        <f>IFERROR(VLOOKUP(L3255,'[1]ZESTAWIENIE NUMERÓW BOCZNYCH'!$A:$B,1,0),"")</f>
        <v>5416</v>
      </c>
      <c r="W3255" s="53" t="str">
        <f>IFERROR(VLOOKUP(V3255,'[1]ZESTAWIENIE NUMERÓW BOCZNYCH'!$A:$B,2,0),P3255)</f>
        <v>SOLARIS URBINO 12</v>
      </c>
      <c r="X3255" s="53" t="s">
        <v>149</v>
      </c>
      <c r="Y3255" s="53">
        <f>VLOOKUP(W3255,'[1]LICZBA MIEJSC'!$A:$C,2,0)</f>
        <v>29</v>
      </c>
      <c r="Z3255" s="53">
        <f>VLOOKUP(W3255,'[1]LICZBA MIEJSC'!$A:$C,3,0)</f>
        <v>52</v>
      </c>
      <c r="AA3255" s="53">
        <f t="shared" si="300"/>
        <v>81</v>
      </c>
      <c r="AB3255" s="41">
        <f t="shared" si="301"/>
        <v>55</v>
      </c>
      <c r="AC3255" s="113">
        <f t="shared" si="305"/>
        <v>0.67901234567901236</v>
      </c>
      <c r="AD3255" s="299" t="s">
        <v>203</v>
      </c>
    </row>
    <row r="3256" spans="1:30" x14ac:dyDescent="0.25">
      <c r="A3256" s="28" t="s">
        <v>301</v>
      </c>
      <c r="B3256" s="230">
        <v>3255</v>
      </c>
      <c r="C3256" s="192">
        <v>1</v>
      </c>
      <c r="D3256" s="192">
        <v>23552</v>
      </c>
      <c r="E3256" s="446"/>
      <c r="F3256" s="192" t="s">
        <v>394</v>
      </c>
      <c r="G3256" s="158" t="str">
        <f t="shared" si="302"/>
        <v>r3_68</v>
      </c>
      <c r="H3256" s="194" t="s">
        <v>674</v>
      </c>
      <c r="I3256" s="226">
        <v>43263</v>
      </c>
      <c r="J3256" s="49" t="s">
        <v>199</v>
      </c>
      <c r="K3256" s="171">
        <v>930</v>
      </c>
      <c r="L3256" s="169">
        <v>200</v>
      </c>
      <c r="M3256" s="56" t="s">
        <v>139</v>
      </c>
      <c r="N3256" s="193">
        <v>0.36527777777777781</v>
      </c>
      <c r="O3256" s="194">
        <v>2</v>
      </c>
      <c r="P3256" s="46" t="s">
        <v>13</v>
      </c>
      <c r="Q3256" s="461"/>
      <c r="R3256" s="461"/>
      <c r="S3256" s="461"/>
      <c r="T3256" s="109">
        <f t="shared" si="303"/>
        <v>0.36458333333333331</v>
      </c>
      <c r="U3256" s="109">
        <f t="shared" si="304"/>
        <v>0.33333333333333331</v>
      </c>
      <c r="V3256" s="41" t="str">
        <f>IFERROR(VLOOKUP(L3256,'[1]ZESTAWIENIE NUMERÓW BOCZNYCH'!$A:$B,1,0),"")</f>
        <v/>
      </c>
      <c r="W3256" s="53" t="str">
        <f>IFERROR(VLOOKUP(V3256,'[1]ZESTAWIENIE NUMERÓW BOCZNYCH'!$A:$B,2,0),P3256)</f>
        <v>AZ</v>
      </c>
      <c r="X3256" s="53" t="s">
        <v>149</v>
      </c>
      <c r="Y3256" s="53">
        <f>VLOOKUP(W3256,'[1]LICZBA MIEJSC'!$A:$C,2,0)</f>
        <v>40</v>
      </c>
      <c r="Z3256" s="53">
        <f>VLOOKUP(W3256,'[1]LICZBA MIEJSC'!$A:$C,3,0)</f>
        <v>60</v>
      </c>
      <c r="AA3256" s="53">
        <f t="shared" si="300"/>
        <v>100</v>
      </c>
      <c r="AB3256" s="41">
        <f t="shared" si="301"/>
        <v>20</v>
      </c>
      <c r="AC3256" s="113">
        <f t="shared" si="305"/>
        <v>0.2</v>
      </c>
      <c r="AD3256" s="299" t="s">
        <v>205</v>
      </c>
    </row>
    <row r="3257" spans="1:30" x14ac:dyDescent="0.25">
      <c r="A3257" s="28" t="s">
        <v>301</v>
      </c>
      <c r="B3257" s="230">
        <v>3256</v>
      </c>
      <c r="C3257" s="192">
        <v>1</v>
      </c>
      <c r="D3257" s="192">
        <v>23552</v>
      </c>
      <c r="E3257" s="446"/>
      <c r="F3257" s="192" t="s">
        <v>394</v>
      </c>
      <c r="G3257" s="158" t="str">
        <f t="shared" si="302"/>
        <v>r3_68</v>
      </c>
      <c r="H3257" s="194" t="s">
        <v>674</v>
      </c>
      <c r="I3257" s="226">
        <v>43263</v>
      </c>
      <c r="J3257" s="49" t="s">
        <v>199</v>
      </c>
      <c r="K3257" s="171">
        <v>130</v>
      </c>
      <c r="L3257" s="169">
        <v>7336</v>
      </c>
      <c r="M3257" s="56" t="s">
        <v>305</v>
      </c>
      <c r="N3257" s="193">
        <v>0.36527777777777781</v>
      </c>
      <c r="O3257" s="194">
        <v>2</v>
      </c>
      <c r="P3257" s="46" t="s">
        <v>13</v>
      </c>
      <c r="Q3257" s="461"/>
      <c r="R3257" s="461"/>
      <c r="S3257" s="461"/>
      <c r="T3257" s="109">
        <f t="shared" si="303"/>
        <v>0.36458333333333331</v>
      </c>
      <c r="U3257" s="109">
        <f t="shared" si="304"/>
        <v>0.33333333333333331</v>
      </c>
      <c r="V3257" s="41">
        <f>IFERROR(VLOOKUP(L3257,'[1]ZESTAWIENIE NUMERÓW BOCZNYCH'!$A:$B,1,0),"")</f>
        <v>7336</v>
      </c>
      <c r="W3257" s="53" t="str">
        <f>IFERROR(VLOOKUP(V3257,'[1]ZESTAWIENIE NUMERÓW BOCZNYCH'!$A:$B,2,0),P3257)</f>
        <v>MERCEDES-BENZ O 530 Citaro</v>
      </c>
      <c r="X3257" s="53" t="s">
        <v>149</v>
      </c>
      <c r="Y3257" s="53">
        <f>VLOOKUP(W3257,'[1]LICZBA MIEJSC'!$A:$C,2,0)</f>
        <v>31</v>
      </c>
      <c r="Z3257" s="53">
        <f>VLOOKUP(W3257,'[1]LICZBA MIEJSC'!$A:$C,3,0)</f>
        <v>71</v>
      </c>
      <c r="AA3257" s="53">
        <f t="shared" si="300"/>
        <v>102</v>
      </c>
      <c r="AB3257" s="41">
        <f t="shared" si="301"/>
        <v>16</v>
      </c>
      <c r="AC3257" s="113">
        <f t="shared" si="305"/>
        <v>0.15686274509803921</v>
      </c>
      <c r="AD3257" s="299" t="s">
        <v>203</v>
      </c>
    </row>
    <row r="3258" spans="1:30" x14ac:dyDescent="0.25">
      <c r="A3258" s="28" t="s">
        <v>301</v>
      </c>
      <c r="B3258" s="230">
        <v>3257</v>
      </c>
      <c r="C3258" s="192">
        <v>2</v>
      </c>
      <c r="D3258" s="192">
        <v>23552</v>
      </c>
      <c r="E3258" s="446"/>
      <c r="F3258" s="192" t="s">
        <v>394</v>
      </c>
      <c r="G3258" s="158" t="str">
        <f t="shared" si="302"/>
        <v>r3_68</v>
      </c>
      <c r="H3258" s="194" t="s">
        <v>674</v>
      </c>
      <c r="I3258" s="226">
        <v>43263</v>
      </c>
      <c r="J3258" s="49" t="s">
        <v>199</v>
      </c>
      <c r="K3258" s="171">
        <v>130</v>
      </c>
      <c r="L3258" s="169">
        <v>7318</v>
      </c>
      <c r="M3258" s="56" t="s">
        <v>305</v>
      </c>
      <c r="N3258" s="193">
        <v>0.38680555555555557</v>
      </c>
      <c r="O3258" s="194">
        <v>1</v>
      </c>
      <c r="P3258" s="46" t="s">
        <v>13</v>
      </c>
      <c r="Q3258" s="461"/>
      <c r="R3258" s="461"/>
      <c r="S3258" s="461"/>
      <c r="T3258" s="109">
        <f t="shared" si="303"/>
        <v>0.38541666666666663</v>
      </c>
      <c r="U3258" s="109">
        <f t="shared" si="304"/>
        <v>0.375</v>
      </c>
      <c r="V3258" s="41">
        <f>IFERROR(VLOOKUP(L3258,'[1]ZESTAWIENIE NUMERÓW BOCZNYCH'!$A:$B,1,0),"")</f>
        <v>7318</v>
      </c>
      <c r="W3258" s="53" t="str">
        <f>IFERROR(VLOOKUP(V3258,'[1]ZESTAWIENIE NUMERÓW BOCZNYCH'!$A:$B,2,0),P3258)</f>
        <v>MERCEDES-BENZ O 530 Citaro</v>
      </c>
      <c r="X3258" s="53" t="s">
        <v>149</v>
      </c>
      <c r="Y3258" s="53">
        <f>VLOOKUP(W3258,'[1]LICZBA MIEJSC'!$A:$C,2,0)</f>
        <v>31</v>
      </c>
      <c r="Z3258" s="53">
        <f>VLOOKUP(W3258,'[1]LICZBA MIEJSC'!$A:$C,3,0)</f>
        <v>71</v>
      </c>
      <c r="AA3258" s="53">
        <f t="shared" si="300"/>
        <v>102</v>
      </c>
      <c r="AB3258" s="41">
        <f t="shared" si="301"/>
        <v>10</v>
      </c>
      <c r="AC3258" s="113">
        <f t="shared" si="305"/>
        <v>9.8039215686274508E-2</v>
      </c>
      <c r="AD3258" s="299" t="s">
        <v>203</v>
      </c>
    </row>
    <row r="3259" spans="1:30" x14ac:dyDescent="0.25">
      <c r="A3259" s="28" t="s">
        <v>301</v>
      </c>
      <c r="B3259" s="230">
        <v>3258</v>
      </c>
      <c r="C3259" s="192">
        <v>2</v>
      </c>
      <c r="D3259" s="192">
        <v>23552</v>
      </c>
      <c r="E3259" s="446"/>
      <c r="F3259" s="192" t="s">
        <v>394</v>
      </c>
      <c r="G3259" s="158" t="str">
        <f t="shared" si="302"/>
        <v>r3_68</v>
      </c>
      <c r="H3259" s="194" t="s">
        <v>674</v>
      </c>
      <c r="I3259" s="226">
        <v>43263</v>
      </c>
      <c r="J3259" s="49" t="s">
        <v>199</v>
      </c>
      <c r="K3259" s="171">
        <v>930</v>
      </c>
      <c r="L3259" s="169">
        <v>200</v>
      </c>
      <c r="M3259" s="56" t="s">
        <v>139</v>
      </c>
      <c r="N3259" s="193">
        <v>0.40416666666666662</v>
      </c>
      <c r="O3259" s="194">
        <v>2</v>
      </c>
      <c r="P3259" s="46" t="s">
        <v>13</v>
      </c>
      <c r="Q3259" s="461"/>
      <c r="R3259" s="461"/>
      <c r="S3259" s="461"/>
      <c r="T3259" s="109">
        <f t="shared" si="303"/>
        <v>0.39583333333333331</v>
      </c>
      <c r="U3259" s="109">
        <f t="shared" si="304"/>
        <v>0.375</v>
      </c>
      <c r="V3259" s="41" t="str">
        <f>IFERROR(VLOOKUP(L3259,'[1]ZESTAWIENIE NUMERÓW BOCZNYCH'!$A:$B,1,0),"")</f>
        <v/>
      </c>
      <c r="W3259" s="53" t="str">
        <f>IFERROR(VLOOKUP(V3259,'[1]ZESTAWIENIE NUMERÓW BOCZNYCH'!$A:$B,2,0),P3259)</f>
        <v>AZ</v>
      </c>
      <c r="X3259" s="53" t="s">
        <v>149</v>
      </c>
      <c r="Y3259" s="53">
        <f>VLOOKUP(W3259,'[1]LICZBA MIEJSC'!$A:$C,2,0)</f>
        <v>40</v>
      </c>
      <c r="Z3259" s="53">
        <f>VLOOKUP(W3259,'[1]LICZBA MIEJSC'!$A:$C,3,0)</f>
        <v>60</v>
      </c>
      <c r="AA3259" s="53">
        <f t="shared" si="300"/>
        <v>100</v>
      </c>
      <c r="AB3259" s="41">
        <f t="shared" si="301"/>
        <v>20</v>
      </c>
      <c r="AC3259" s="113">
        <f t="shared" si="305"/>
        <v>0.2</v>
      </c>
      <c r="AD3259" s="299" t="s">
        <v>205</v>
      </c>
    </row>
    <row r="3260" spans="1:30" x14ac:dyDescent="0.25">
      <c r="A3260" s="28" t="s">
        <v>301</v>
      </c>
      <c r="B3260" s="230">
        <v>3259</v>
      </c>
      <c r="C3260" s="192">
        <v>2</v>
      </c>
      <c r="D3260" s="192">
        <v>23552</v>
      </c>
      <c r="E3260" s="456"/>
      <c r="F3260" s="192" t="s">
        <v>394</v>
      </c>
      <c r="G3260" s="158" t="str">
        <f t="shared" si="302"/>
        <v>r3_68</v>
      </c>
      <c r="H3260" s="194" t="s">
        <v>674</v>
      </c>
      <c r="I3260" s="226">
        <v>43263</v>
      </c>
      <c r="J3260" s="49" t="s">
        <v>199</v>
      </c>
      <c r="K3260" s="171">
        <v>130</v>
      </c>
      <c r="L3260" s="169">
        <v>7416</v>
      </c>
      <c r="M3260" s="56" t="s">
        <v>305</v>
      </c>
      <c r="N3260" s="193">
        <v>0.40763888888888888</v>
      </c>
      <c r="O3260" s="194">
        <v>2</v>
      </c>
      <c r="P3260" s="46" t="s">
        <v>13</v>
      </c>
      <c r="Q3260" s="461"/>
      <c r="R3260" s="461"/>
      <c r="S3260" s="461"/>
      <c r="T3260" s="109">
        <f t="shared" si="303"/>
        <v>0.40625</v>
      </c>
      <c r="U3260" s="109">
        <f t="shared" si="304"/>
        <v>0.375</v>
      </c>
      <c r="V3260" s="41">
        <f>IFERROR(VLOOKUP(L3260,'[1]ZESTAWIENIE NUMERÓW BOCZNYCH'!$A:$B,1,0),"")</f>
        <v>7416</v>
      </c>
      <c r="W3260" s="53" t="str">
        <f>IFERROR(VLOOKUP(V3260,'[1]ZESTAWIENIE NUMERÓW BOCZNYCH'!$A:$B,2,0),P3260)</f>
        <v>MERCEDES-BENZ 628 02 Citaro</v>
      </c>
      <c r="X3260" s="53" t="s">
        <v>149</v>
      </c>
      <c r="Y3260" s="53">
        <f>VLOOKUP(W3260,'[1]LICZBA MIEJSC'!$A:$C,2,0)</f>
        <v>29</v>
      </c>
      <c r="Z3260" s="53">
        <f>VLOOKUP(W3260,'[1]LICZBA MIEJSC'!$A:$C,3,0)</f>
        <v>62</v>
      </c>
      <c r="AA3260" s="53">
        <f t="shared" si="300"/>
        <v>91</v>
      </c>
      <c r="AB3260" s="41">
        <f t="shared" si="301"/>
        <v>15</v>
      </c>
      <c r="AC3260" s="113">
        <f t="shared" si="305"/>
        <v>0.16483516483516483</v>
      </c>
      <c r="AD3260" s="299" t="s">
        <v>203</v>
      </c>
    </row>
    <row r="3261" spans="1:30" x14ac:dyDescent="0.25">
      <c r="A3261" s="28" t="s">
        <v>301</v>
      </c>
      <c r="B3261" s="230">
        <v>3260</v>
      </c>
      <c r="C3261" s="192">
        <v>1</v>
      </c>
      <c r="D3261" s="192">
        <v>23551</v>
      </c>
      <c r="E3261" s="446"/>
      <c r="F3261" s="192" t="s">
        <v>394</v>
      </c>
      <c r="G3261" s="158" t="str">
        <f t="shared" si="302"/>
        <v>r3_68</v>
      </c>
      <c r="H3261" s="194" t="s">
        <v>673</v>
      </c>
      <c r="I3261" s="226">
        <v>43263</v>
      </c>
      <c r="J3261" s="49" t="s">
        <v>199</v>
      </c>
      <c r="K3261" s="171">
        <v>930</v>
      </c>
      <c r="L3261" s="169">
        <v>200</v>
      </c>
      <c r="M3261" s="56" t="s">
        <v>300</v>
      </c>
      <c r="N3261" s="193">
        <v>0.26041666666666669</v>
      </c>
      <c r="O3261" s="194">
        <v>1</v>
      </c>
      <c r="P3261" s="46" t="s">
        <v>13</v>
      </c>
      <c r="Q3261" s="460"/>
      <c r="R3261" s="460"/>
      <c r="S3261" s="460"/>
      <c r="T3261" s="109">
        <f t="shared" si="303"/>
        <v>0.26041666666666663</v>
      </c>
      <c r="U3261" s="109">
        <f t="shared" si="304"/>
        <v>0.25</v>
      </c>
      <c r="V3261" s="41" t="str">
        <f>IFERROR(VLOOKUP(L3261,'[1]ZESTAWIENIE NUMERÓW BOCZNYCH'!$A:$B,1,0),"")</f>
        <v/>
      </c>
      <c r="W3261" s="53" t="str">
        <f>IFERROR(VLOOKUP(V3261,'[1]ZESTAWIENIE NUMERÓW BOCZNYCH'!$A:$B,2,0),P3261)</f>
        <v>AZ</v>
      </c>
      <c r="X3261" s="53" t="s">
        <v>149</v>
      </c>
      <c r="Y3261" s="53">
        <f>VLOOKUP(W3261,'[1]LICZBA MIEJSC'!$A:$C,2,0)</f>
        <v>40</v>
      </c>
      <c r="Z3261" s="53">
        <f>VLOOKUP(W3261,'[1]LICZBA MIEJSC'!$A:$C,3,0)</f>
        <v>60</v>
      </c>
      <c r="AA3261" s="53">
        <f t="shared" si="300"/>
        <v>100</v>
      </c>
      <c r="AB3261" s="41">
        <f t="shared" si="301"/>
        <v>10</v>
      </c>
      <c r="AC3261" s="113">
        <f t="shared" si="305"/>
        <v>0.1</v>
      </c>
      <c r="AD3261" s="299" t="s">
        <v>205</v>
      </c>
    </row>
    <row r="3262" spans="1:30" x14ac:dyDescent="0.25">
      <c r="A3262" s="28" t="s">
        <v>301</v>
      </c>
      <c r="B3262" s="230">
        <v>3261</v>
      </c>
      <c r="C3262" s="192">
        <v>1</v>
      </c>
      <c r="D3262" s="192">
        <v>23551</v>
      </c>
      <c r="E3262" s="446"/>
      <c r="F3262" s="192" t="s">
        <v>394</v>
      </c>
      <c r="G3262" s="158" t="str">
        <f t="shared" si="302"/>
        <v>r3_68</v>
      </c>
      <c r="H3262" s="194" t="s">
        <v>673</v>
      </c>
      <c r="I3262" s="226">
        <v>43263</v>
      </c>
      <c r="J3262" s="49" t="s">
        <v>199</v>
      </c>
      <c r="K3262" s="171">
        <v>130</v>
      </c>
      <c r="L3262" s="169">
        <v>736</v>
      </c>
      <c r="M3262" s="56" t="s">
        <v>301</v>
      </c>
      <c r="N3262" s="193">
        <v>0.26805555555555555</v>
      </c>
      <c r="O3262" s="194">
        <v>1</v>
      </c>
      <c r="P3262" s="46" t="s">
        <v>13</v>
      </c>
      <c r="Q3262" s="461"/>
      <c r="R3262" s="461"/>
      <c r="S3262" s="461"/>
      <c r="T3262" s="109">
        <f t="shared" si="303"/>
        <v>0.26041666666666663</v>
      </c>
      <c r="U3262" s="109">
        <f t="shared" si="304"/>
        <v>0.25</v>
      </c>
      <c r="V3262" s="41" t="str">
        <f>IFERROR(VLOOKUP(L3262,'[1]ZESTAWIENIE NUMERÓW BOCZNYCH'!$A:$B,1,0),"")</f>
        <v/>
      </c>
      <c r="W3262" s="53" t="str">
        <f>IFERROR(VLOOKUP(V3262,'[1]ZESTAWIENIE NUMERÓW BOCZNYCH'!$A:$B,2,0),P3262)</f>
        <v>AZ</v>
      </c>
      <c r="X3262" s="53" t="s">
        <v>149</v>
      </c>
      <c r="Y3262" s="53">
        <f>VLOOKUP(W3262,'[1]LICZBA MIEJSC'!$A:$C,2,0)</f>
        <v>40</v>
      </c>
      <c r="Z3262" s="53">
        <f>VLOOKUP(W3262,'[1]LICZBA MIEJSC'!$A:$C,3,0)</f>
        <v>60</v>
      </c>
      <c r="AA3262" s="53">
        <f t="shared" si="300"/>
        <v>100</v>
      </c>
      <c r="AB3262" s="41">
        <f t="shared" si="301"/>
        <v>10</v>
      </c>
      <c r="AC3262" s="113">
        <f t="shared" si="305"/>
        <v>0.1</v>
      </c>
      <c r="AD3262" s="299" t="s">
        <v>203</v>
      </c>
    </row>
    <row r="3263" spans="1:30" x14ac:dyDescent="0.25">
      <c r="A3263" s="28" t="s">
        <v>301</v>
      </c>
      <c r="B3263" s="230">
        <v>3262</v>
      </c>
      <c r="C3263" s="192">
        <v>1</v>
      </c>
      <c r="D3263" s="192">
        <v>23551</v>
      </c>
      <c r="E3263" s="446"/>
      <c r="F3263" s="192" t="s">
        <v>394</v>
      </c>
      <c r="G3263" s="158" t="str">
        <f t="shared" si="302"/>
        <v>r3_68</v>
      </c>
      <c r="H3263" s="194" t="s">
        <v>673</v>
      </c>
      <c r="I3263" s="226">
        <v>43263</v>
      </c>
      <c r="J3263" s="49" t="s">
        <v>199</v>
      </c>
      <c r="K3263" s="171">
        <v>930</v>
      </c>
      <c r="L3263" s="169">
        <v>202</v>
      </c>
      <c r="M3263" s="56" t="s">
        <v>300</v>
      </c>
      <c r="N3263" s="193">
        <v>0.27291666666666664</v>
      </c>
      <c r="O3263" s="194">
        <v>1</v>
      </c>
      <c r="P3263" s="46" t="s">
        <v>13</v>
      </c>
      <c r="Q3263" s="461"/>
      <c r="R3263" s="461"/>
      <c r="S3263" s="461"/>
      <c r="T3263" s="109">
        <f t="shared" si="303"/>
        <v>0.27083333333333331</v>
      </c>
      <c r="U3263" s="109">
        <f t="shared" si="304"/>
        <v>0.25</v>
      </c>
      <c r="V3263" s="41" t="str">
        <f>IFERROR(VLOOKUP(L3263,'[1]ZESTAWIENIE NUMERÓW BOCZNYCH'!$A:$B,1,0),"")</f>
        <v/>
      </c>
      <c r="W3263" s="53" t="str">
        <f>IFERROR(VLOOKUP(V3263,'[1]ZESTAWIENIE NUMERÓW BOCZNYCH'!$A:$B,2,0),P3263)</f>
        <v>AZ</v>
      </c>
      <c r="X3263" s="53" t="s">
        <v>149</v>
      </c>
      <c r="Y3263" s="53">
        <f>VLOOKUP(W3263,'[1]LICZBA MIEJSC'!$A:$C,2,0)</f>
        <v>40</v>
      </c>
      <c r="Z3263" s="53">
        <f>VLOOKUP(W3263,'[1]LICZBA MIEJSC'!$A:$C,3,0)</f>
        <v>60</v>
      </c>
      <c r="AA3263" s="53">
        <f t="shared" si="300"/>
        <v>100</v>
      </c>
      <c r="AB3263" s="41">
        <f t="shared" si="301"/>
        <v>10</v>
      </c>
      <c r="AC3263" s="113">
        <f t="shared" si="305"/>
        <v>0.1</v>
      </c>
      <c r="AD3263" s="299" t="s">
        <v>205</v>
      </c>
    </row>
    <row r="3264" spans="1:30" x14ac:dyDescent="0.25">
      <c r="A3264" s="28" t="s">
        <v>301</v>
      </c>
      <c r="B3264" s="230">
        <v>3263</v>
      </c>
      <c r="C3264" s="192">
        <v>1</v>
      </c>
      <c r="D3264" s="192">
        <v>23551</v>
      </c>
      <c r="E3264" s="446"/>
      <c r="F3264" s="192" t="s">
        <v>394</v>
      </c>
      <c r="G3264" s="158" t="str">
        <f t="shared" si="302"/>
        <v>r3_68</v>
      </c>
      <c r="H3264" s="194" t="s">
        <v>673</v>
      </c>
      <c r="I3264" s="226">
        <v>43263</v>
      </c>
      <c r="J3264" s="49" t="s">
        <v>199</v>
      </c>
      <c r="K3264" s="171">
        <v>130</v>
      </c>
      <c r="L3264" s="169">
        <v>7318</v>
      </c>
      <c r="M3264" s="169" t="s">
        <v>301</v>
      </c>
      <c r="N3264" s="193">
        <v>0.29097222222222224</v>
      </c>
      <c r="O3264" s="194">
        <v>2</v>
      </c>
      <c r="P3264" s="46" t="s">
        <v>13</v>
      </c>
      <c r="Q3264" s="461"/>
      <c r="R3264" s="461"/>
      <c r="S3264" s="461"/>
      <c r="T3264" s="109">
        <f t="shared" si="303"/>
        <v>0.28125</v>
      </c>
      <c r="U3264" s="109">
        <f t="shared" si="304"/>
        <v>0.25</v>
      </c>
      <c r="V3264" s="41">
        <f>IFERROR(VLOOKUP(L3264,'[1]ZESTAWIENIE NUMERÓW BOCZNYCH'!$A:$B,1,0),"")</f>
        <v>7318</v>
      </c>
      <c r="W3264" s="53" t="str">
        <f>IFERROR(VLOOKUP(V3264,'[1]ZESTAWIENIE NUMERÓW BOCZNYCH'!$A:$B,2,0),P3264)</f>
        <v>MERCEDES-BENZ O 530 Citaro</v>
      </c>
      <c r="X3264" s="53" t="s">
        <v>149</v>
      </c>
      <c r="Y3264" s="53">
        <f>VLOOKUP(W3264,'[1]LICZBA MIEJSC'!$A:$C,2,0)</f>
        <v>31</v>
      </c>
      <c r="Z3264" s="53">
        <f>VLOOKUP(W3264,'[1]LICZBA MIEJSC'!$A:$C,3,0)</f>
        <v>71</v>
      </c>
      <c r="AA3264" s="53">
        <f t="shared" si="300"/>
        <v>102</v>
      </c>
      <c r="AB3264" s="41">
        <f t="shared" si="301"/>
        <v>16</v>
      </c>
      <c r="AC3264" s="113">
        <f t="shared" si="305"/>
        <v>0.15686274509803921</v>
      </c>
      <c r="AD3264" s="299" t="s">
        <v>203</v>
      </c>
    </row>
    <row r="3265" spans="1:30" x14ac:dyDescent="0.25">
      <c r="A3265" s="28" t="s">
        <v>301</v>
      </c>
      <c r="B3265" s="46">
        <v>3264</v>
      </c>
      <c r="C3265" s="192">
        <v>1</v>
      </c>
      <c r="D3265" s="192">
        <v>23551</v>
      </c>
      <c r="E3265" s="446"/>
      <c r="F3265" s="192" t="s">
        <v>394</v>
      </c>
      <c r="G3265" s="158" t="str">
        <f t="shared" si="302"/>
        <v>r3_68</v>
      </c>
      <c r="H3265" s="194" t="s">
        <v>673</v>
      </c>
      <c r="I3265" s="226">
        <v>43263</v>
      </c>
      <c r="J3265" s="49" t="s">
        <v>200</v>
      </c>
      <c r="K3265" s="171" t="s">
        <v>181</v>
      </c>
      <c r="L3265" s="169"/>
      <c r="M3265" s="56" t="s">
        <v>300</v>
      </c>
      <c r="N3265" s="193">
        <v>0.29652777777777778</v>
      </c>
      <c r="O3265" s="194">
        <v>0</v>
      </c>
      <c r="P3265" s="46" t="s">
        <v>12</v>
      </c>
      <c r="Q3265" s="461"/>
      <c r="R3265" s="461"/>
      <c r="S3265" s="461"/>
      <c r="T3265" s="109">
        <f t="shared" si="303"/>
        <v>0.29166666666666663</v>
      </c>
      <c r="U3265" s="109">
        <f t="shared" si="304"/>
        <v>0.29166666666666663</v>
      </c>
      <c r="V3265" s="41" t="str">
        <f>IFERROR(VLOOKUP(L3265,'[1]ZESTAWIENIE NUMERÓW BOCZNYCH'!$A:$B,1,0),"")</f>
        <v/>
      </c>
      <c r="W3265" s="53" t="str">
        <f>IFERROR(VLOOKUP(V3265,'[1]ZESTAWIENIE NUMERÓW BOCZNYCH'!$A:$B,2,0),P3265)</f>
        <v>T</v>
      </c>
      <c r="X3265" s="53" t="s">
        <v>149</v>
      </c>
      <c r="Y3265" s="53">
        <f>VLOOKUP(W3265,'[1]LICZBA MIEJSC'!$A:$C,2,0)</f>
        <v>55</v>
      </c>
      <c r="Z3265" s="53">
        <f>VLOOKUP(W3265,'[1]LICZBA MIEJSC'!$A:$C,3,0)</f>
        <v>0</v>
      </c>
      <c r="AA3265" s="53">
        <f t="shared" si="300"/>
        <v>55</v>
      </c>
      <c r="AB3265" s="41">
        <f t="shared" si="301"/>
        <v>0</v>
      </c>
      <c r="AC3265" s="113">
        <f t="shared" si="305"/>
        <v>0</v>
      </c>
      <c r="AD3265" s="299"/>
    </row>
    <row r="3266" spans="1:30" x14ac:dyDescent="0.25">
      <c r="A3266" s="28" t="s">
        <v>301</v>
      </c>
      <c r="B3266" s="230">
        <v>3265</v>
      </c>
      <c r="C3266" s="192">
        <v>1</v>
      </c>
      <c r="D3266" s="192">
        <v>23551</v>
      </c>
      <c r="E3266" s="446"/>
      <c r="F3266" s="192" t="s">
        <v>394</v>
      </c>
      <c r="G3266" s="158" t="str">
        <f t="shared" si="302"/>
        <v>r3_68</v>
      </c>
      <c r="H3266" s="194" t="s">
        <v>673</v>
      </c>
      <c r="I3266" s="226">
        <v>43263</v>
      </c>
      <c r="J3266" s="49" t="s">
        <v>199</v>
      </c>
      <c r="K3266" s="171">
        <v>930</v>
      </c>
      <c r="L3266" s="169">
        <v>200</v>
      </c>
      <c r="M3266" s="56" t="s">
        <v>300</v>
      </c>
      <c r="N3266" s="193">
        <v>0.29722222222222222</v>
      </c>
      <c r="O3266" s="194">
        <v>0</v>
      </c>
      <c r="P3266" s="46" t="s">
        <v>13</v>
      </c>
      <c r="Q3266" s="461"/>
      <c r="R3266" s="461"/>
      <c r="S3266" s="461"/>
      <c r="T3266" s="109">
        <f t="shared" si="303"/>
        <v>0.29166666666666663</v>
      </c>
      <c r="U3266" s="109">
        <f t="shared" si="304"/>
        <v>0.29166666666666663</v>
      </c>
      <c r="V3266" s="41" t="str">
        <f>IFERROR(VLOOKUP(L3266,'[1]ZESTAWIENIE NUMERÓW BOCZNYCH'!$A:$B,1,0),"")</f>
        <v/>
      </c>
      <c r="W3266" s="53" t="str">
        <f>IFERROR(VLOOKUP(V3266,'[1]ZESTAWIENIE NUMERÓW BOCZNYCH'!$A:$B,2,0),P3266)</f>
        <v>AZ</v>
      </c>
      <c r="X3266" s="53" t="s">
        <v>149</v>
      </c>
      <c r="Y3266" s="53">
        <f>VLOOKUP(W3266,'[1]LICZBA MIEJSC'!$A:$C,2,0)</f>
        <v>40</v>
      </c>
      <c r="Z3266" s="53">
        <f>VLOOKUP(W3266,'[1]LICZBA MIEJSC'!$A:$C,3,0)</f>
        <v>60</v>
      </c>
      <c r="AA3266" s="53">
        <f t="shared" ref="AA3266:AA3311" si="306">Y3266+Z3266</f>
        <v>100</v>
      </c>
      <c r="AB3266" s="41">
        <f t="shared" ref="AB3266:AB3297" si="307">ROUND(IF(O3266=$AE$1,0,IF(O3266=$AG$1,AA3266*0.1,IF(O3266=$AI$1,Y3266/2,IF(O3266=$AK$1,Y3266*0.9,IF(O3266=$AM$1,Y3266+(Z3266*0.5),IF(O3266=$AO$1,AA3266*0.9,IF(O3266=$AQ$1,AA3266*1.1,"BŁĄD"))))))),0)</f>
        <v>0</v>
      </c>
      <c r="AC3266" s="113">
        <f t="shared" si="305"/>
        <v>0</v>
      </c>
      <c r="AD3266" s="299" t="s">
        <v>205</v>
      </c>
    </row>
    <row r="3267" spans="1:30" x14ac:dyDescent="0.25">
      <c r="A3267" s="28" t="s">
        <v>301</v>
      </c>
      <c r="B3267" s="46">
        <v>3266</v>
      </c>
      <c r="C3267" s="46">
        <v>1</v>
      </c>
      <c r="D3267" s="46">
        <v>23551</v>
      </c>
      <c r="E3267" s="439"/>
      <c r="F3267" s="46" t="s">
        <v>394</v>
      </c>
      <c r="G3267" s="158" t="str">
        <f t="shared" ref="G3267:G3312" si="308">IF(ISERROR(RIGHT(LEFT(F3267,FIND("_",MID(F3267,4,150))+2))*1),LEFT(F3267,FIND("_",MID(F3267,4,150))+1),LEFT(F3267,FIND("_",MID(F3267,4,150))+2))</f>
        <v>r3_68</v>
      </c>
      <c r="H3267" s="191" t="s">
        <v>673</v>
      </c>
      <c r="I3267" s="190">
        <v>43263</v>
      </c>
      <c r="J3267" s="49" t="s">
        <v>200</v>
      </c>
      <c r="K3267" s="162" t="s">
        <v>234</v>
      </c>
      <c r="L3267" s="56"/>
      <c r="M3267" s="56" t="s">
        <v>300</v>
      </c>
      <c r="N3267" s="48">
        <v>0.2986111111111111</v>
      </c>
      <c r="O3267" s="191">
        <v>1</v>
      </c>
      <c r="P3267" s="46" t="s">
        <v>16</v>
      </c>
      <c r="Q3267" s="461"/>
      <c r="R3267" s="461"/>
      <c r="S3267" s="461"/>
      <c r="T3267" s="109">
        <f t="shared" ref="T3267:T3312" si="309">FLOOR(N3267,"0:15")</f>
        <v>0.29166666666666663</v>
      </c>
      <c r="U3267" s="109">
        <f t="shared" ref="U3267:U3312" si="310">FLOOR(N3267,TIME(1,0,0))</f>
        <v>0.29166666666666663</v>
      </c>
      <c r="V3267" s="41" t="str">
        <f>IFERROR(VLOOKUP(L3267,'[1]ZESTAWIENIE NUMERÓW BOCZNYCH'!$A:$B,1,0),"")</f>
        <v/>
      </c>
      <c r="W3267" s="53" t="str">
        <f>IFERROR(VLOOKUP(V3267,'[1]ZESTAWIENIE NUMERÓW BOCZNYCH'!$A:$B,2,0),P3267)</f>
        <v>B</v>
      </c>
      <c r="X3267" s="53" t="s">
        <v>149</v>
      </c>
      <c r="Y3267" s="53">
        <f>VLOOKUP(W3267,'[1]LICZBA MIEJSC'!$A:$C,2,0)</f>
        <v>20</v>
      </c>
      <c r="Z3267" s="53">
        <f>VLOOKUP(W3267,'[1]LICZBA MIEJSC'!$A:$C,3,0)</f>
        <v>0</v>
      </c>
      <c r="AA3267" s="53">
        <f t="shared" si="306"/>
        <v>20</v>
      </c>
      <c r="AB3267" s="41">
        <f t="shared" si="307"/>
        <v>2</v>
      </c>
      <c r="AC3267" s="113">
        <f t="shared" ref="AC3267:AC3312" si="311">AB3267/AA3267</f>
        <v>0.1</v>
      </c>
      <c r="AD3267" s="299"/>
    </row>
    <row r="3268" spans="1:30" x14ac:dyDescent="0.25">
      <c r="A3268" s="28" t="s">
        <v>301</v>
      </c>
      <c r="B3268" s="230">
        <v>3267</v>
      </c>
      <c r="C3268" s="46">
        <v>1</v>
      </c>
      <c r="D3268" s="46">
        <v>23551</v>
      </c>
      <c r="E3268" s="439"/>
      <c r="F3268" s="46" t="s">
        <v>394</v>
      </c>
      <c r="G3268" s="158" t="str">
        <f t="shared" si="308"/>
        <v>r3_68</v>
      </c>
      <c r="H3268" s="194" t="s">
        <v>673</v>
      </c>
      <c r="I3268" s="190">
        <v>43263</v>
      </c>
      <c r="J3268" s="49" t="s">
        <v>199</v>
      </c>
      <c r="K3268" s="162">
        <v>130</v>
      </c>
      <c r="L3268" s="56">
        <v>7323</v>
      </c>
      <c r="M3268" s="56" t="s">
        <v>301</v>
      </c>
      <c r="N3268" s="48">
        <v>0.30277777777777776</v>
      </c>
      <c r="O3268" s="191">
        <v>1</v>
      </c>
      <c r="P3268" s="46" t="s">
        <v>13</v>
      </c>
      <c r="Q3268" s="461"/>
      <c r="R3268" s="461"/>
      <c r="S3268" s="461"/>
      <c r="T3268" s="109">
        <f t="shared" si="309"/>
        <v>0.30208333333333331</v>
      </c>
      <c r="U3268" s="109">
        <f t="shared" si="310"/>
        <v>0.29166666666666663</v>
      </c>
      <c r="V3268" s="41">
        <f>IFERROR(VLOOKUP(L3268,'[1]ZESTAWIENIE NUMERÓW BOCZNYCH'!$A:$B,1,0),"")</f>
        <v>7323</v>
      </c>
      <c r="W3268" s="53" t="str">
        <f>IFERROR(VLOOKUP(V3268,'[1]ZESTAWIENIE NUMERÓW BOCZNYCH'!$A:$B,2,0),P3268)</f>
        <v>MERCEDES-BENZ O 530 Citaro</v>
      </c>
      <c r="X3268" s="53" t="s">
        <v>149</v>
      </c>
      <c r="Y3268" s="53">
        <f>VLOOKUP(W3268,'[1]LICZBA MIEJSC'!$A:$C,2,0)</f>
        <v>31</v>
      </c>
      <c r="Z3268" s="53">
        <f>VLOOKUP(W3268,'[1]LICZBA MIEJSC'!$A:$C,3,0)</f>
        <v>71</v>
      </c>
      <c r="AA3268" s="53">
        <f t="shared" si="306"/>
        <v>102</v>
      </c>
      <c r="AB3268" s="41">
        <f t="shared" si="307"/>
        <v>10</v>
      </c>
      <c r="AC3268" s="113">
        <f t="shared" si="311"/>
        <v>9.8039215686274508E-2</v>
      </c>
      <c r="AD3268" s="299" t="s">
        <v>203</v>
      </c>
    </row>
    <row r="3269" spans="1:30" x14ac:dyDescent="0.25">
      <c r="A3269" s="28" t="s">
        <v>301</v>
      </c>
      <c r="B3269" s="230">
        <v>3268</v>
      </c>
      <c r="C3269" s="46">
        <v>1</v>
      </c>
      <c r="D3269" s="46">
        <v>23551</v>
      </c>
      <c r="E3269" s="439"/>
      <c r="F3269" s="46" t="s">
        <v>394</v>
      </c>
      <c r="G3269" s="158" t="str">
        <f t="shared" si="308"/>
        <v>r3_68</v>
      </c>
      <c r="H3269" s="194" t="s">
        <v>673</v>
      </c>
      <c r="I3269" s="190">
        <v>43263</v>
      </c>
      <c r="J3269" s="49" t="s">
        <v>199</v>
      </c>
      <c r="K3269" s="162">
        <v>930</v>
      </c>
      <c r="L3269" s="56">
        <v>202</v>
      </c>
      <c r="M3269" s="56" t="s">
        <v>300</v>
      </c>
      <c r="N3269" s="48">
        <v>0.31527777777777777</v>
      </c>
      <c r="O3269" s="191">
        <v>1</v>
      </c>
      <c r="P3269" s="46" t="s">
        <v>13</v>
      </c>
      <c r="Q3269" s="461"/>
      <c r="R3269" s="461"/>
      <c r="S3269" s="461"/>
      <c r="T3269" s="109">
        <f t="shared" si="309"/>
        <v>0.3125</v>
      </c>
      <c r="U3269" s="109">
        <f t="shared" si="310"/>
        <v>0.29166666666666663</v>
      </c>
      <c r="V3269" s="41" t="str">
        <f>IFERROR(VLOOKUP(L3269,'[1]ZESTAWIENIE NUMERÓW BOCZNYCH'!$A:$B,1,0),"")</f>
        <v/>
      </c>
      <c r="W3269" s="53" t="str">
        <f>IFERROR(VLOOKUP(V3269,'[1]ZESTAWIENIE NUMERÓW BOCZNYCH'!$A:$B,2,0),P3269)</f>
        <v>AZ</v>
      </c>
      <c r="X3269" s="53" t="s">
        <v>149</v>
      </c>
      <c r="Y3269" s="53">
        <f>VLOOKUP(W3269,'[1]LICZBA MIEJSC'!$A:$C,2,0)</f>
        <v>40</v>
      </c>
      <c r="Z3269" s="53">
        <f>VLOOKUP(W3269,'[1]LICZBA MIEJSC'!$A:$C,3,0)</f>
        <v>60</v>
      </c>
      <c r="AA3269" s="53">
        <f t="shared" si="306"/>
        <v>100</v>
      </c>
      <c r="AB3269" s="41">
        <f t="shared" si="307"/>
        <v>10</v>
      </c>
      <c r="AC3269" s="113">
        <f t="shared" si="311"/>
        <v>0.1</v>
      </c>
      <c r="AD3269" s="299" t="s">
        <v>205</v>
      </c>
    </row>
    <row r="3270" spans="1:30" x14ac:dyDescent="0.25">
      <c r="A3270" s="28" t="s">
        <v>301</v>
      </c>
      <c r="B3270" s="230">
        <v>3269</v>
      </c>
      <c r="C3270" s="46">
        <v>1</v>
      </c>
      <c r="D3270" s="46">
        <v>23551</v>
      </c>
      <c r="E3270" s="439"/>
      <c r="F3270" s="46" t="s">
        <v>394</v>
      </c>
      <c r="G3270" s="158" t="str">
        <f t="shared" si="308"/>
        <v>r3_68</v>
      </c>
      <c r="H3270" s="194" t="s">
        <v>673</v>
      </c>
      <c r="I3270" s="190">
        <v>43263</v>
      </c>
      <c r="J3270" s="49" t="s">
        <v>199</v>
      </c>
      <c r="K3270" s="162">
        <v>130</v>
      </c>
      <c r="L3270" s="56">
        <v>5416</v>
      </c>
      <c r="M3270" s="56" t="s">
        <v>301</v>
      </c>
      <c r="N3270" s="48">
        <v>0.3347222222222222</v>
      </c>
      <c r="O3270" s="191">
        <v>1</v>
      </c>
      <c r="P3270" s="46" t="s">
        <v>13</v>
      </c>
      <c r="Q3270" s="461"/>
      <c r="R3270" s="461"/>
      <c r="S3270" s="461"/>
      <c r="T3270" s="109">
        <f t="shared" si="309"/>
        <v>0.33333333333333331</v>
      </c>
      <c r="U3270" s="109">
        <f t="shared" si="310"/>
        <v>0.33333333333333331</v>
      </c>
      <c r="V3270" s="41">
        <f>IFERROR(VLOOKUP(L3270,'[1]ZESTAWIENIE NUMERÓW BOCZNYCH'!$A:$B,1,0),"")</f>
        <v>5416</v>
      </c>
      <c r="W3270" s="53" t="str">
        <f>IFERROR(VLOOKUP(V3270,'[1]ZESTAWIENIE NUMERÓW BOCZNYCH'!$A:$B,2,0),P3270)</f>
        <v>SOLARIS URBINO 12</v>
      </c>
      <c r="X3270" s="53" t="s">
        <v>149</v>
      </c>
      <c r="Y3270" s="53">
        <f>VLOOKUP(W3270,'[1]LICZBA MIEJSC'!$A:$C,2,0)</f>
        <v>29</v>
      </c>
      <c r="Z3270" s="53">
        <f>VLOOKUP(W3270,'[1]LICZBA MIEJSC'!$A:$C,3,0)</f>
        <v>52</v>
      </c>
      <c r="AA3270" s="53">
        <f t="shared" si="306"/>
        <v>81</v>
      </c>
      <c r="AB3270" s="41">
        <f t="shared" si="307"/>
        <v>8</v>
      </c>
      <c r="AC3270" s="113">
        <f t="shared" si="311"/>
        <v>9.8765432098765427E-2</v>
      </c>
      <c r="AD3270" s="299" t="s">
        <v>203</v>
      </c>
    </row>
    <row r="3271" spans="1:30" x14ac:dyDescent="0.25">
      <c r="A3271" s="28" t="s">
        <v>301</v>
      </c>
      <c r="B3271" s="230">
        <v>3270</v>
      </c>
      <c r="C3271" s="46">
        <v>1</v>
      </c>
      <c r="D3271" s="46">
        <v>23551</v>
      </c>
      <c r="E3271" s="439"/>
      <c r="F3271" s="46" t="s">
        <v>394</v>
      </c>
      <c r="G3271" s="158" t="str">
        <f t="shared" si="308"/>
        <v>r3_68</v>
      </c>
      <c r="H3271" s="194" t="s">
        <v>673</v>
      </c>
      <c r="I3271" s="190">
        <v>43263</v>
      </c>
      <c r="J3271" s="49" t="s">
        <v>199</v>
      </c>
      <c r="K3271" s="162">
        <v>130</v>
      </c>
      <c r="L3271" s="56">
        <v>7336</v>
      </c>
      <c r="M3271" s="56" t="s">
        <v>301</v>
      </c>
      <c r="N3271" s="48">
        <v>0.35555555555555557</v>
      </c>
      <c r="O3271" s="191">
        <v>1</v>
      </c>
      <c r="P3271" s="46" t="s">
        <v>13</v>
      </c>
      <c r="Q3271" s="461"/>
      <c r="R3271" s="461"/>
      <c r="S3271" s="461"/>
      <c r="T3271" s="109">
        <f t="shared" si="309"/>
        <v>0.35416666666666663</v>
      </c>
      <c r="U3271" s="109">
        <f t="shared" si="310"/>
        <v>0.33333333333333331</v>
      </c>
      <c r="V3271" s="41">
        <f>IFERROR(VLOOKUP(L3271,'[1]ZESTAWIENIE NUMERÓW BOCZNYCH'!$A:$B,1,0),"")</f>
        <v>7336</v>
      </c>
      <c r="W3271" s="53" t="str">
        <f>IFERROR(VLOOKUP(V3271,'[1]ZESTAWIENIE NUMERÓW BOCZNYCH'!$A:$B,2,0),P3271)</f>
        <v>MERCEDES-BENZ O 530 Citaro</v>
      </c>
      <c r="X3271" s="53" t="s">
        <v>149</v>
      </c>
      <c r="Y3271" s="53">
        <f>VLOOKUP(W3271,'[1]LICZBA MIEJSC'!$A:$C,2,0)</f>
        <v>31</v>
      </c>
      <c r="Z3271" s="53">
        <f>VLOOKUP(W3271,'[1]LICZBA MIEJSC'!$A:$C,3,0)</f>
        <v>71</v>
      </c>
      <c r="AA3271" s="53">
        <f t="shared" si="306"/>
        <v>102</v>
      </c>
      <c r="AB3271" s="41">
        <f t="shared" si="307"/>
        <v>10</v>
      </c>
      <c r="AC3271" s="113">
        <f t="shared" si="311"/>
        <v>9.8039215686274508E-2</v>
      </c>
      <c r="AD3271" s="299" t="s">
        <v>203</v>
      </c>
    </row>
    <row r="3272" spans="1:30" x14ac:dyDescent="0.25">
      <c r="A3272" s="28" t="s">
        <v>301</v>
      </c>
      <c r="B3272" s="230">
        <v>3271</v>
      </c>
      <c r="C3272" s="46">
        <v>1</v>
      </c>
      <c r="D3272" s="46">
        <v>23551</v>
      </c>
      <c r="E3272" s="439"/>
      <c r="F3272" s="46" t="s">
        <v>394</v>
      </c>
      <c r="G3272" s="158" t="str">
        <f t="shared" si="308"/>
        <v>r3_68</v>
      </c>
      <c r="H3272" s="194" t="s">
        <v>673</v>
      </c>
      <c r="I3272" s="190">
        <v>43263</v>
      </c>
      <c r="J3272" s="49" t="s">
        <v>199</v>
      </c>
      <c r="K3272" s="162">
        <v>930</v>
      </c>
      <c r="L3272" s="56">
        <v>200</v>
      </c>
      <c r="M3272" s="56" t="s">
        <v>300</v>
      </c>
      <c r="N3272" s="48">
        <v>0.35625000000000001</v>
      </c>
      <c r="O3272" s="191">
        <v>1</v>
      </c>
      <c r="P3272" s="46" t="s">
        <v>13</v>
      </c>
      <c r="Q3272" s="461"/>
      <c r="R3272" s="461"/>
      <c r="S3272" s="461"/>
      <c r="T3272" s="109">
        <f t="shared" si="309"/>
        <v>0.35416666666666663</v>
      </c>
      <c r="U3272" s="109">
        <f t="shared" si="310"/>
        <v>0.33333333333333331</v>
      </c>
      <c r="V3272" s="41" t="str">
        <f>IFERROR(VLOOKUP(L3272,'[1]ZESTAWIENIE NUMERÓW BOCZNYCH'!$A:$B,1,0),"")</f>
        <v/>
      </c>
      <c r="W3272" s="53" t="str">
        <f>IFERROR(VLOOKUP(V3272,'[1]ZESTAWIENIE NUMERÓW BOCZNYCH'!$A:$B,2,0),P3272)</f>
        <v>AZ</v>
      </c>
      <c r="X3272" s="53" t="s">
        <v>149</v>
      </c>
      <c r="Y3272" s="53">
        <f>VLOOKUP(W3272,'[1]LICZBA MIEJSC'!$A:$C,2,0)</f>
        <v>40</v>
      </c>
      <c r="Z3272" s="53">
        <f>VLOOKUP(W3272,'[1]LICZBA MIEJSC'!$A:$C,3,0)</f>
        <v>60</v>
      </c>
      <c r="AA3272" s="53">
        <f t="shared" si="306"/>
        <v>100</v>
      </c>
      <c r="AB3272" s="41">
        <f t="shared" si="307"/>
        <v>10</v>
      </c>
      <c r="AC3272" s="113">
        <f t="shared" si="311"/>
        <v>0.1</v>
      </c>
      <c r="AD3272" s="299" t="s">
        <v>205</v>
      </c>
    </row>
    <row r="3273" spans="1:30" x14ac:dyDescent="0.25">
      <c r="A3273" s="28" t="s">
        <v>301</v>
      </c>
      <c r="B3273" s="230">
        <v>3272</v>
      </c>
      <c r="C3273" s="46">
        <v>2</v>
      </c>
      <c r="D3273" s="46">
        <v>23551</v>
      </c>
      <c r="E3273" s="439"/>
      <c r="F3273" s="46" t="s">
        <v>394</v>
      </c>
      <c r="G3273" s="158" t="str">
        <f t="shared" si="308"/>
        <v>r3_68</v>
      </c>
      <c r="H3273" s="194" t="s">
        <v>673</v>
      </c>
      <c r="I3273" s="190">
        <v>43263</v>
      </c>
      <c r="J3273" s="49" t="s">
        <v>199</v>
      </c>
      <c r="K3273" s="162">
        <v>130</v>
      </c>
      <c r="L3273" s="56">
        <v>7318</v>
      </c>
      <c r="M3273" s="56" t="s">
        <v>301</v>
      </c>
      <c r="N3273" s="48">
        <v>0.37638888888888888</v>
      </c>
      <c r="O3273" s="191">
        <v>1</v>
      </c>
      <c r="P3273" s="46" t="s">
        <v>13</v>
      </c>
      <c r="Q3273" s="461"/>
      <c r="R3273" s="461"/>
      <c r="S3273" s="461"/>
      <c r="T3273" s="109">
        <f t="shared" si="309"/>
        <v>0.375</v>
      </c>
      <c r="U3273" s="109">
        <f t="shared" si="310"/>
        <v>0.375</v>
      </c>
      <c r="V3273" s="41">
        <f>IFERROR(VLOOKUP(L3273,'[1]ZESTAWIENIE NUMERÓW BOCZNYCH'!$A:$B,1,0),"")</f>
        <v>7318</v>
      </c>
      <c r="W3273" s="53" t="str">
        <f>IFERROR(VLOOKUP(V3273,'[1]ZESTAWIENIE NUMERÓW BOCZNYCH'!$A:$B,2,0),P3273)</f>
        <v>MERCEDES-BENZ O 530 Citaro</v>
      </c>
      <c r="X3273" s="53" t="s">
        <v>149</v>
      </c>
      <c r="Y3273" s="53">
        <f>VLOOKUP(W3273,'[1]LICZBA MIEJSC'!$A:$C,2,0)</f>
        <v>31</v>
      </c>
      <c r="Z3273" s="53">
        <f>VLOOKUP(W3273,'[1]LICZBA MIEJSC'!$A:$C,3,0)</f>
        <v>71</v>
      </c>
      <c r="AA3273" s="53">
        <f t="shared" si="306"/>
        <v>102</v>
      </c>
      <c r="AB3273" s="41">
        <f t="shared" si="307"/>
        <v>10</v>
      </c>
      <c r="AC3273" s="113">
        <f t="shared" si="311"/>
        <v>9.8039215686274508E-2</v>
      </c>
      <c r="AD3273" s="299" t="s">
        <v>203</v>
      </c>
    </row>
    <row r="3274" spans="1:30" x14ac:dyDescent="0.25">
      <c r="A3274" s="28" t="s">
        <v>301</v>
      </c>
      <c r="B3274" s="230">
        <v>3273</v>
      </c>
      <c r="C3274" s="46">
        <v>2</v>
      </c>
      <c r="D3274" s="46">
        <v>23551</v>
      </c>
      <c r="E3274" s="439"/>
      <c r="F3274" s="46" t="s">
        <v>394</v>
      </c>
      <c r="G3274" s="158" t="str">
        <f t="shared" si="308"/>
        <v>r3_68</v>
      </c>
      <c r="H3274" s="194" t="s">
        <v>673</v>
      </c>
      <c r="I3274" s="190">
        <v>43263</v>
      </c>
      <c r="J3274" s="49" t="s">
        <v>199</v>
      </c>
      <c r="K3274" s="162">
        <v>130</v>
      </c>
      <c r="L3274" s="56">
        <v>7416</v>
      </c>
      <c r="M3274" s="56" t="s">
        <v>301</v>
      </c>
      <c r="N3274" s="48">
        <v>0.39444444444444443</v>
      </c>
      <c r="O3274" s="191">
        <v>1</v>
      </c>
      <c r="P3274" s="46" t="s">
        <v>13</v>
      </c>
      <c r="Q3274" s="461"/>
      <c r="R3274" s="461"/>
      <c r="S3274" s="461"/>
      <c r="T3274" s="109">
        <f t="shared" si="309"/>
        <v>0.38541666666666663</v>
      </c>
      <c r="U3274" s="109">
        <f t="shared" si="310"/>
        <v>0.375</v>
      </c>
      <c r="V3274" s="41">
        <f>IFERROR(VLOOKUP(L3274,'[1]ZESTAWIENIE NUMERÓW BOCZNYCH'!$A:$B,1,0),"")</f>
        <v>7416</v>
      </c>
      <c r="W3274" s="53" t="str">
        <f>IFERROR(VLOOKUP(V3274,'[1]ZESTAWIENIE NUMERÓW BOCZNYCH'!$A:$B,2,0),P3274)</f>
        <v>MERCEDES-BENZ 628 02 Citaro</v>
      </c>
      <c r="X3274" s="53" t="s">
        <v>149</v>
      </c>
      <c r="Y3274" s="53">
        <f>VLOOKUP(W3274,'[1]LICZBA MIEJSC'!$A:$C,2,0)</f>
        <v>29</v>
      </c>
      <c r="Z3274" s="53">
        <f>VLOOKUP(W3274,'[1]LICZBA MIEJSC'!$A:$C,3,0)</f>
        <v>62</v>
      </c>
      <c r="AA3274" s="53">
        <f t="shared" si="306"/>
        <v>91</v>
      </c>
      <c r="AB3274" s="41">
        <f t="shared" si="307"/>
        <v>9</v>
      </c>
      <c r="AC3274" s="113">
        <f t="shared" si="311"/>
        <v>9.8901098901098897E-2</v>
      </c>
      <c r="AD3274" s="299" t="s">
        <v>203</v>
      </c>
    </row>
    <row r="3275" spans="1:30" x14ac:dyDescent="0.25">
      <c r="A3275" s="28" t="s">
        <v>301</v>
      </c>
      <c r="B3275" s="230">
        <v>3274</v>
      </c>
      <c r="C3275" s="46">
        <v>2</v>
      </c>
      <c r="D3275" s="46">
        <v>23551</v>
      </c>
      <c r="E3275" s="439"/>
      <c r="F3275" s="46" t="s">
        <v>394</v>
      </c>
      <c r="G3275" s="158" t="str">
        <f t="shared" si="308"/>
        <v>r3_68</v>
      </c>
      <c r="H3275" s="194" t="s">
        <v>673</v>
      </c>
      <c r="I3275" s="190">
        <v>43263</v>
      </c>
      <c r="J3275" s="49" t="s">
        <v>199</v>
      </c>
      <c r="K3275" s="162">
        <v>930</v>
      </c>
      <c r="L3275" s="56">
        <v>200</v>
      </c>
      <c r="M3275" s="56" t="s">
        <v>300</v>
      </c>
      <c r="N3275" s="48">
        <v>0.39652777777777781</v>
      </c>
      <c r="O3275" s="191">
        <v>1</v>
      </c>
      <c r="P3275" s="46" t="s">
        <v>13</v>
      </c>
      <c r="Q3275" s="461"/>
      <c r="R3275" s="461"/>
      <c r="S3275" s="461"/>
      <c r="T3275" s="109">
        <f t="shared" si="309"/>
        <v>0.39583333333333331</v>
      </c>
      <c r="U3275" s="109">
        <f t="shared" si="310"/>
        <v>0.375</v>
      </c>
      <c r="V3275" s="41" t="str">
        <f>IFERROR(VLOOKUP(L3275,'[1]ZESTAWIENIE NUMERÓW BOCZNYCH'!$A:$B,1,0),"")</f>
        <v/>
      </c>
      <c r="W3275" s="53" t="str">
        <f>IFERROR(VLOOKUP(V3275,'[1]ZESTAWIENIE NUMERÓW BOCZNYCH'!$A:$B,2,0),P3275)</f>
        <v>AZ</v>
      </c>
      <c r="X3275" s="53" t="s">
        <v>149</v>
      </c>
      <c r="Y3275" s="53">
        <f>VLOOKUP(W3275,'[1]LICZBA MIEJSC'!$A:$C,2,0)</f>
        <v>40</v>
      </c>
      <c r="Z3275" s="53">
        <f>VLOOKUP(W3275,'[1]LICZBA MIEJSC'!$A:$C,3,0)</f>
        <v>60</v>
      </c>
      <c r="AA3275" s="53">
        <f t="shared" si="306"/>
        <v>100</v>
      </c>
      <c r="AB3275" s="41">
        <f t="shared" si="307"/>
        <v>10</v>
      </c>
      <c r="AC3275" s="113">
        <f t="shared" si="311"/>
        <v>0.1</v>
      </c>
      <c r="AD3275" s="299" t="s">
        <v>205</v>
      </c>
    </row>
    <row r="3276" spans="1:30" x14ac:dyDescent="0.25">
      <c r="A3276" s="28" t="s">
        <v>301</v>
      </c>
      <c r="B3276" s="230">
        <v>3275</v>
      </c>
      <c r="C3276" s="46">
        <v>2</v>
      </c>
      <c r="D3276" s="46">
        <v>23551</v>
      </c>
      <c r="E3276" s="439"/>
      <c r="F3276" s="46" t="s">
        <v>394</v>
      </c>
      <c r="G3276" s="158" t="str">
        <f t="shared" si="308"/>
        <v>r3_68</v>
      </c>
      <c r="H3276" s="194" t="s">
        <v>673</v>
      </c>
      <c r="I3276" s="190">
        <v>43263</v>
      </c>
      <c r="J3276" s="49" t="s">
        <v>199</v>
      </c>
      <c r="K3276" s="162">
        <v>130</v>
      </c>
      <c r="L3276" s="56">
        <v>5416</v>
      </c>
      <c r="M3276" s="56" t="s">
        <v>301</v>
      </c>
      <c r="N3276" s="48">
        <v>0.41180555555555554</v>
      </c>
      <c r="O3276" s="191">
        <v>2</v>
      </c>
      <c r="P3276" s="46" t="s">
        <v>13</v>
      </c>
      <c r="Q3276" s="461"/>
      <c r="R3276" s="461"/>
      <c r="S3276" s="461"/>
      <c r="T3276" s="109">
        <f t="shared" si="309"/>
        <v>0.40625</v>
      </c>
      <c r="U3276" s="109">
        <f t="shared" si="310"/>
        <v>0.375</v>
      </c>
      <c r="V3276" s="41">
        <f>IFERROR(VLOOKUP(L3276,'[1]ZESTAWIENIE NUMERÓW BOCZNYCH'!$A:$B,1,0),"")</f>
        <v>5416</v>
      </c>
      <c r="W3276" s="53" t="str">
        <f>IFERROR(VLOOKUP(V3276,'[1]ZESTAWIENIE NUMERÓW BOCZNYCH'!$A:$B,2,0),P3276)</f>
        <v>SOLARIS URBINO 12</v>
      </c>
      <c r="X3276" s="53" t="s">
        <v>149</v>
      </c>
      <c r="Y3276" s="53">
        <f>VLOOKUP(W3276,'[1]LICZBA MIEJSC'!$A:$C,2,0)</f>
        <v>29</v>
      </c>
      <c r="Z3276" s="53">
        <f>VLOOKUP(W3276,'[1]LICZBA MIEJSC'!$A:$C,3,0)</f>
        <v>52</v>
      </c>
      <c r="AA3276" s="53">
        <f t="shared" si="306"/>
        <v>81</v>
      </c>
      <c r="AB3276" s="41">
        <f t="shared" si="307"/>
        <v>15</v>
      </c>
      <c r="AC3276" s="113">
        <f t="shared" si="311"/>
        <v>0.18518518518518517</v>
      </c>
      <c r="AD3276" s="299" t="s">
        <v>203</v>
      </c>
    </row>
    <row r="3277" spans="1:30" x14ac:dyDescent="0.25">
      <c r="A3277" s="28" t="s">
        <v>301</v>
      </c>
      <c r="B3277" s="230">
        <v>3276</v>
      </c>
      <c r="C3277" s="46">
        <v>1</v>
      </c>
      <c r="D3277" s="46">
        <v>23551</v>
      </c>
      <c r="E3277" s="439"/>
      <c r="F3277" s="46" t="s">
        <v>394</v>
      </c>
      <c r="G3277" s="158" t="str">
        <f t="shared" si="308"/>
        <v>r3_68</v>
      </c>
      <c r="H3277" s="194" t="s">
        <v>673</v>
      </c>
      <c r="I3277" s="190">
        <v>43263</v>
      </c>
      <c r="J3277" s="49" t="s">
        <v>199</v>
      </c>
      <c r="K3277" s="162">
        <v>930</v>
      </c>
      <c r="L3277" s="56">
        <v>200</v>
      </c>
      <c r="M3277" s="56" t="s">
        <v>300</v>
      </c>
      <c r="N3277" s="48">
        <v>0.59166666666666667</v>
      </c>
      <c r="O3277" s="191">
        <v>2</v>
      </c>
      <c r="P3277" s="46" t="s">
        <v>13</v>
      </c>
      <c r="Q3277" s="461"/>
      <c r="R3277" s="461"/>
      <c r="S3277" s="461"/>
      <c r="T3277" s="109">
        <f t="shared" si="309"/>
        <v>0.58333333333333326</v>
      </c>
      <c r="U3277" s="109">
        <f t="shared" si="310"/>
        <v>0.58333333333333326</v>
      </c>
      <c r="V3277" s="41" t="str">
        <f>IFERROR(VLOOKUP(L3277,'[1]ZESTAWIENIE NUMERÓW BOCZNYCH'!$A:$B,1,0),"")</f>
        <v/>
      </c>
      <c r="W3277" s="53" t="str">
        <f>IFERROR(VLOOKUP(V3277,'[1]ZESTAWIENIE NUMERÓW BOCZNYCH'!$A:$B,2,0),P3277)</f>
        <v>AZ</v>
      </c>
      <c r="X3277" s="53" t="s">
        <v>149</v>
      </c>
      <c r="Y3277" s="53">
        <f>VLOOKUP(W3277,'[1]LICZBA MIEJSC'!$A:$C,2,0)</f>
        <v>40</v>
      </c>
      <c r="Z3277" s="53">
        <f>VLOOKUP(W3277,'[1]LICZBA MIEJSC'!$A:$C,3,0)</f>
        <v>60</v>
      </c>
      <c r="AA3277" s="53">
        <f t="shared" si="306"/>
        <v>100</v>
      </c>
      <c r="AB3277" s="41">
        <f t="shared" si="307"/>
        <v>20</v>
      </c>
      <c r="AC3277" s="113">
        <f t="shared" si="311"/>
        <v>0.2</v>
      </c>
      <c r="AD3277" s="299" t="s">
        <v>205</v>
      </c>
    </row>
    <row r="3278" spans="1:30" x14ac:dyDescent="0.25">
      <c r="A3278" s="28" t="s">
        <v>301</v>
      </c>
      <c r="B3278" s="230">
        <v>3277</v>
      </c>
      <c r="C3278" s="46">
        <v>1</v>
      </c>
      <c r="D3278" s="46">
        <v>23551</v>
      </c>
      <c r="E3278" s="439"/>
      <c r="F3278" s="46" t="s">
        <v>394</v>
      </c>
      <c r="G3278" s="158" t="str">
        <f t="shared" si="308"/>
        <v>r3_68</v>
      </c>
      <c r="H3278" s="194" t="s">
        <v>673</v>
      </c>
      <c r="I3278" s="190">
        <v>43263</v>
      </c>
      <c r="J3278" s="49" t="s">
        <v>199</v>
      </c>
      <c r="K3278" s="162">
        <v>130</v>
      </c>
      <c r="L3278" s="56">
        <v>7336</v>
      </c>
      <c r="M3278" s="56" t="s">
        <v>301</v>
      </c>
      <c r="N3278" s="48">
        <v>0.60625000000000007</v>
      </c>
      <c r="O3278" s="191">
        <v>3</v>
      </c>
      <c r="P3278" s="46" t="s">
        <v>13</v>
      </c>
      <c r="Q3278" s="461"/>
      <c r="R3278" s="461"/>
      <c r="S3278" s="461"/>
      <c r="T3278" s="109">
        <f t="shared" si="309"/>
        <v>0.60416666666666663</v>
      </c>
      <c r="U3278" s="109">
        <f t="shared" si="310"/>
        <v>0.58333333333333326</v>
      </c>
      <c r="V3278" s="41">
        <f>IFERROR(VLOOKUP(L3278,'[1]ZESTAWIENIE NUMERÓW BOCZNYCH'!$A:$B,1,0),"")</f>
        <v>7336</v>
      </c>
      <c r="W3278" s="53" t="str">
        <f>IFERROR(VLOOKUP(V3278,'[1]ZESTAWIENIE NUMERÓW BOCZNYCH'!$A:$B,2,0),P3278)</f>
        <v>MERCEDES-BENZ O 530 Citaro</v>
      </c>
      <c r="X3278" s="53" t="s">
        <v>149</v>
      </c>
      <c r="Y3278" s="53">
        <f>VLOOKUP(W3278,'[1]LICZBA MIEJSC'!$A:$C,2,0)</f>
        <v>31</v>
      </c>
      <c r="Z3278" s="53">
        <f>VLOOKUP(W3278,'[1]LICZBA MIEJSC'!$A:$C,3,0)</f>
        <v>71</v>
      </c>
      <c r="AA3278" s="53">
        <f t="shared" si="306"/>
        <v>102</v>
      </c>
      <c r="AB3278" s="41">
        <f t="shared" si="307"/>
        <v>28</v>
      </c>
      <c r="AC3278" s="113">
        <f t="shared" si="311"/>
        <v>0.27450980392156865</v>
      </c>
      <c r="AD3278" s="299" t="s">
        <v>203</v>
      </c>
    </row>
    <row r="3279" spans="1:30" x14ac:dyDescent="0.25">
      <c r="A3279" s="28" t="s">
        <v>301</v>
      </c>
      <c r="B3279" s="230">
        <v>3278</v>
      </c>
      <c r="C3279" s="46">
        <v>1</v>
      </c>
      <c r="D3279" s="46">
        <v>23551</v>
      </c>
      <c r="E3279" s="439"/>
      <c r="F3279" s="46" t="s">
        <v>394</v>
      </c>
      <c r="G3279" s="158" t="str">
        <f t="shared" si="308"/>
        <v>r3_68</v>
      </c>
      <c r="H3279" s="194" t="s">
        <v>673</v>
      </c>
      <c r="I3279" s="190">
        <v>43263</v>
      </c>
      <c r="J3279" s="49" t="s">
        <v>199</v>
      </c>
      <c r="K3279" s="162">
        <v>930</v>
      </c>
      <c r="L3279" s="56">
        <v>202</v>
      </c>
      <c r="M3279" s="56" t="s">
        <v>300</v>
      </c>
      <c r="N3279" s="48">
        <v>0.62361111111111112</v>
      </c>
      <c r="O3279" s="191">
        <v>1</v>
      </c>
      <c r="P3279" s="46" t="s">
        <v>13</v>
      </c>
      <c r="Q3279" s="461"/>
      <c r="R3279" s="461"/>
      <c r="S3279" s="461"/>
      <c r="T3279" s="109">
        <f t="shared" si="309"/>
        <v>0.61458333333333326</v>
      </c>
      <c r="U3279" s="109">
        <f t="shared" si="310"/>
        <v>0.58333333333333326</v>
      </c>
      <c r="V3279" s="41" t="str">
        <f>IFERROR(VLOOKUP(L3279,'[1]ZESTAWIENIE NUMERÓW BOCZNYCH'!$A:$B,1,0),"")</f>
        <v/>
      </c>
      <c r="W3279" s="53" t="str">
        <f>IFERROR(VLOOKUP(V3279,'[1]ZESTAWIENIE NUMERÓW BOCZNYCH'!$A:$B,2,0),P3279)</f>
        <v>AZ</v>
      </c>
      <c r="X3279" s="53" t="s">
        <v>149</v>
      </c>
      <c r="Y3279" s="53">
        <f>VLOOKUP(W3279,'[1]LICZBA MIEJSC'!$A:$C,2,0)</f>
        <v>40</v>
      </c>
      <c r="Z3279" s="53">
        <f>VLOOKUP(W3279,'[1]LICZBA MIEJSC'!$A:$C,3,0)</f>
        <v>60</v>
      </c>
      <c r="AA3279" s="53">
        <f t="shared" si="306"/>
        <v>100</v>
      </c>
      <c r="AB3279" s="41">
        <f t="shared" si="307"/>
        <v>10</v>
      </c>
      <c r="AC3279" s="113">
        <f t="shared" si="311"/>
        <v>0.1</v>
      </c>
      <c r="AD3279" s="299" t="s">
        <v>205</v>
      </c>
    </row>
    <row r="3280" spans="1:30" x14ac:dyDescent="0.25">
      <c r="A3280" s="28" t="s">
        <v>301</v>
      </c>
      <c r="B3280" s="230">
        <v>3279</v>
      </c>
      <c r="C3280" s="46">
        <v>1</v>
      </c>
      <c r="D3280" s="46">
        <v>23551</v>
      </c>
      <c r="E3280" s="439"/>
      <c r="F3280" s="46" t="s">
        <v>394</v>
      </c>
      <c r="G3280" s="158" t="str">
        <f t="shared" si="308"/>
        <v>r3_68</v>
      </c>
      <c r="H3280" s="194" t="s">
        <v>673</v>
      </c>
      <c r="I3280" s="190">
        <v>43263</v>
      </c>
      <c r="J3280" s="49" t="s">
        <v>199</v>
      </c>
      <c r="K3280" s="162">
        <v>130</v>
      </c>
      <c r="L3280" s="56">
        <v>7318</v>
      </c>
      <c r="M3280" s="56" t="s">
        <v>301</v>
      </c>
      <c r="N3280" s="48">
        <v>0.62986111111111109</v>
      </c>
      <c r="O3280" s="191">
        <v>2</v>
      </c>
      <c r="P3280" s="46" t="s">
        <v>13</v>
      </c>
      <c r="Q3280" s="461"/>
      <c r="R3280" s="461"/>
      <c r="S3280" s="461"/>
      <c r="T3280" s="109">
        <f t="shared" si="309"/>
        <v>0.625</v>
      </c>
      <c r="U3280" s="109">
        <f t="shared" si="310"/>
        <v>0.625</v>
      </c>
      <c r="V3280" s="41">
        <f>IFERROR(VLOOKUP(L3280,'[1]ZESTAWIENIE NUMERÓW BOCZNYCH'!$A:$B,1,0),"")</f>
        <v>7318</v>
      </c>
      <c r="W3280" s="53" t="str">
        <f>IFERROR(VLOOKUP(V3280,'[1]ZESTAWIENIE NUMERÓW BOCZNYCH'!$A:$B,2,0),P3280)</f>
        <v>MERCEDES-BENZ O 530 Citaro</v>
      </c>
      <c r="X3280" s="53" t="s">
        <v>149</v>
      </c>
      <c r="Y3280" s="53">
        <f>VLOOKUP(W3280,'[1]LICZBA MIEJSC'!$A:$C,2,0)</f>
        <v>31</v>
      </c>
      <c r="Z3280" s="53">
        <f>VLOOKUP(W3280,'[1]LICZBA MIEJSC'!$A:$C,3,0)</f>
        <v>71</v>
      </c>
      <c r="AA3280" s="53">
        <f t="shared" si="306"/>
        <v>102</v>
      </c>
      <c r="AB3280" s="41">
        <f t="shared" si="307"/>
        <v>16</v>
      </c>
      <c r="AC3280" s="113">
        <f t="shared" si="311"/>
        <v>0.15686274509803921</v>
      </c>
      <c r="AD3280" s="299" t="s">
        <v>203</v>
      </c>
    </row>
    <row r="3281" spans="1:30" x14ac:dyDescent="0.25">
      <c r="A3281" s="28" t="s">
        <v>301</v>
      </c>
      <c r="B3281" s="230">
        <v>3280</v>
      </c>
      <c r="C3281" s="46">
        <v>1</v>
      </c>
      <c r="D3281" s="46">
        <v>23551</v>
      </c>
      <c r="E3281" s="439"/>
      <c r="F3281" s="46" t="s">
        <v>394</v>
      </c>
      <c r="G3281" s="158" t="str">
        <f t="shared" si="308"/>
        <v>r3_68</v>
      </c>
      <c r="H3281" s="194" t="s">
        <v>673</v>
      </c>
      <c r="I3281" s="190">
        <v>43263</v>
      </c>
      <c r="J3281" s="49" t="s">
        <v>199</v>
      </c>
      <c r="K3281" s="162">
        <v>930</v>
      </c>
      <c r="L3281" s="56">
        <v>200</v>
      </c>
      <c r="M3281" s="56" t="s">
        <v>300</v>
      </c>
      <c r="N3281" s="48">
        <v>0.64374999999999993</v>
      </c>
      <c r="O3281" s="191">
        <v>2</v>
      </c>
      <c r="P3281" s="46" t="s">
        <v>13</v>
      </c>
      <c r="Q3281" s="461"/>
      <c r="R3281" s="461"/>
      <c r="S3281" s="461"/>
      <c r="T3281" s="109">
        <f t="shared" si="309"/>
        <v>0.63541666666666663</v>
      </c>
      <c r="U3281" s="109">
        <f t="shared" si="310"/>
        <v>0.625</v>
      </c>
      <c r="V3281" s="41" t="str">
        <f>IFERROR(VLOOKUP(L3281,'[1]ZESTAWIENIE NUMERÓW BOCZNYCH'!$A:$B,1,0),"")</f>
        <v/>
      </c>
      <c r="W3281" s="53" t="str">
        <f>IFERROR(VLOOKUP(V3281,'[1]ZESTAWIENIE NUMERÓW BOCZNYCH'!$A:$B,2,0),P3281)</f>
        <v>AZ</v>
      </c>
      <c r="X3281" s="53" t="s">
        <v>149</v>
      </c>
      <c r="Y3281" s="53">
        <f>VLOOKUP(W3281,'[1]LICZBA MIEJSC'!$A:$C,2,0)</f>
        <v>40</v>
      </c>
      <c r="Z3281" s="53">
        <f>VLOOKUP(W3281,'[1]LICZBA MIEJSC'!$A:$C,3,0)</f>
        <v>60</v>
      </c>
      <c r="AA3281" s="53">
        <f t="shared" si="306"/>
        <v>100</v>
      </c>
      <c r="AB3281" s="41">
        <f t="shared" si="307"/>
        <v>20</v>
      </c>
      <c r="AC3281" s="113">
        <f t="shared" si="311"/>
        <v>0.2</v>
      </c>
      <c r="AD3281" s="299" t="s">
        <v>205</v>
      </c>
    </row>
    <row r="3282" spans="1:30" x14ac:dyDescent="0.25">
      <c r="A3282" s="28" t="s">
        <v>301</v>
      </c>
      <c r="B3282" s="230">
        <v>3281</v>
      </c>
      <c r="C3282" s="46">
        <v>1</v>
      </c>
      <c r="D3282" s="46">
        <v>23551</v>
      </c>
      <c r="E3282" s="439"/>
      <c r="F3282" s="46" t="s">
        <v>394</v>
      </c>
      <c r="G3282" s="158" t="str">
        <f t="shared" si="308"/>
        <v>r3_68</v>
      </c>
      <c r="H3282" s="194" t="s">
        <v>673</v>
      </c>
      <c r="I3282" s="190">
        <v>43263</v>
      </c>
      <c r="J3282" s="49" t="s">
        <v>199</v>
      </c>
      <c r="K3282" s="162">
        <v>130</v>
      </c>
      <c r="L3282" s="56">
        <v>7416</v>
      </c>
      <c r="M3282" s="56" t="s">
        <v>301</v>
      </c>
      <c r="N3282" s="48">
        <v>0.65277777777777779</v>
      </c>
      <c r="O3282" s="191">
        <v>2</v>
      </c>
      <c r="P3282" s="46" t="s">
        <v>13</v>
      </c>
      <c r="Q3282" s="461"/>
      <c r="R3282" s="461"/>
      <c r="S3282" s="461"/>
      <c r="T3282" s="109">
        <f t="shared" si="309"/>
        <v>0.64583333333333326</v>
      </c>
      <c r="U3282" s="109">
        <f t="shared" si="310"/>
        <v>0.625</v>
      </c>
      <c r="V3282" s="41">
        <f>IFERROR(VLOOKUP(L3282,'[1]ZESTAWIENIE NUMERÓW BOCZNYCH'!$A:$B,1,0),"")</f>
        <v>7416</v>
      </c>
      <c r="W3282" s="53" t="str">
        <f>IFERROR(VLOOKUP(V3282,'[1]ZESTAWIENIE NUMERÓW BOCZNYCH'!$A:$B,2,0),P3282)</f>
        <v>MERCEDES-BENZ 628 02 Citaro</v>
      </c>
      <c r="X3282" s="53" t="s">
        <v>149</v>
      </c>
      <c r="Y3282" s="53">
        <f>VLOOKUP(W3282,'[1]LICZBA MIEJSC'!$A:$C,2,0)</f>
        <v>29</v>
      </c>
      <c r="Z3282" s="53">
        <f>VLOOKUP(W3282,'[1]LICZBA MIEJSC'!$A:$C,3,0)</f>
        <v>62</v>
      </c>
      <c r="AA3282" s="53">
        <f t="shared" si="306"/>
        <v>91</v>
      </c>
      <c r="AB3282" s="41">
        <f t="shared" si="307"/>
        <v>15</v>
      </c>
      <c r="AC3282" s="113">
        <f t="shared" si="311"/>
        <v>0.16483516483516483</v>
      </c>
      <c r="AD3282" s="299" t="s">
        <v>203</v>
      </c>
    </row>
    <row r="3283" spans="1:30" x14ac:dyDescent="0.25">
      <c r="A3283" s="28" t="s">
        <v>301</v>
      </c>
      <c r="B3283" s="230">
        <v>3282</v>
      </c>
      <c r="C3283" s="46">
        <v>1</v>
      </c>
      <c r="D3283" s="46">
        <v>23551</v>
      </c>
      <c r="E3283" s="439"/>
      <c r="F3283" s="46" t="s">
        <v>394</v>
      </c>
      <c r="G3283" s="158" t="str">
        <f t="shared" si="308"/>
        <v>r3_68</v>
      </c>
      <c r="H3283" s="194" t="s">
        <v>673</v>
      </c>
      <c r="I3283" s="190">
        <v>43263</v>
      </c>
      <c r="J3283" s="49" t="s">
        <v>199</v>
      </c>
      <c r="K3283" s="162">
        <v>930</v>
      </c>
      <c r="L3283" s="56">
        <v>202</v>
      </c>
      <c r="M3283" s="56" t="s">
        <v>300</v>
      </c>
      <c r="N3283" s="48">
        <v>0.66388888888888886</v>
      </c>
      <c r="O3283" s="191">
        <v>1</v>
      </c>
      <c r="P3283" s="46" t="s">
        <v>13</v>
      </c>
      <c r="Q3283" s="461"/>
      <c r="R3283" s="461"/>
      <c r="S3283" s="461"/>
      <c r="T3283" s="109">
        <f t="shared" si="309"/>
        <v>0.65625</v>
      </c>
      <c r="U3283" s="109">
        <f t="shared" si="310"/>
        <v>0.625</v>
      </c>
      <c r="V3283" s="41" t="str">
        <f>IFERROR(VLOOKUP(L3283,'[1]ZESTAWIENIE NUMERÓW BOCZNYCH'!$A:$B,1,0),"")</f>
        <v/>
      </c>
      <c r="W3283" s="53" t="str">
        <f>IFERROR(VLOOKUP(V3283,'[1]ZESTAWIENIE NUMERÓW BOCZNYCH'!$A:$B,2,0),P3283)</f>
        <v>AZ</v>
      </c>
      <c r="X3283" s="53" t="s">
        <v>149</v>
      </c>
      <c r="Y3283" s="53">
        <f>VLOOKUP(W3283,'[1]LICZBA MIEJSC'!$A:$C,2,0)</f>
        <v>40</v>
      </c>
      <c r="Z3283" s="53">
        <f>VLOOKUP(W3283,'[1]LICZBA MIEJSC'!$A:$C,3,0)</f>
        <v>60</v>
      </c>
      <c r="AA3283" s="53">
        <f t="shared" si="306"/>
        <v>100</v>
      </c>
      <c r="AB3283" s="41">
        <f t="shared" si="307"/>
        <v>10</v>
      </c>
      <c r="AC3283" s="113">
        <f t="shared" si="311"/>
        <v>0.1</v>
      </c>
      <c r="AD3283" s="299" t="s">
        <v>205</v>
      </c>
    </row>
    <row r="3284" spans="1:30" x14ac:dyDescent="0.25">
      <c r="A3284" s="28" t="s">
        <v>301</v>
      </c>
      <c r="B3284" s="230">
        <v>3283</v>
      </c>
      <c r="C3284" s="46">
        <v>1</v>
      </c>
      <c r="D3284" s="46">
        <v>23551</v>
      </c>
      <c r="E3284" s="439"/>
      <c r="F3284" s="46" t="s">
        <v>394</v>
      </c>
      <c r="G3284" s="158" t="str">
        <f t="shared" si="308"/>
        <v>r3_68</v>
      </c>
      <c r="H3284" s="194" t="s">
        <v>673</v>
      </c>
      <c r="I3284" s="190">
        <v>43263</v>
      </c>
      <c r="J3284" s="49" t="s">
        <v>199</v>
      </c>
      <c r="K3284" s="162">
        <v>130</v>
      </c>
      <c r="L3284" s="56">
        <v>5416</v>
      </c>
      <c r="M3284" s="56" t="s">
        <v>301</v>
      </c>
      <c r="N3284" s="48">
        <v>0.67291666666666661</v>
      </c>
      <c r="O3284" s="191">
        <v>1</v>
      </c>
      <c r="P3284" s="46" t="s">
        <v>13</v>
      </c>
      <c r="Q3284" s="461"/>
      <c r="R3284" s="461"/>
      <c r="S3284" s="461"/>
      <c r="T3284" s="109">
        <f t="shared" si="309"/>
        <v>0.66666666666666663</v>
      </c>
      <c r="U3284" s="109">
        <f t="shared" si="310"/>
        <v>0.66666666666666663</v>
      </c>
      <c r="V3284" s="41">
        <f>IFERROR(VLOOKUP(L3284,'[1]ZESTAWIENIE NUMERÓW BOCZNYCH'!$A:$B,1,0),"")</f>
        <v>5416</v>
      </c>
      <c r="W3284" s="53" t="str">
        <f>IFERROR(VLOOKUP(V3284,'[1]ZESTAWIENIE NUMERÓW BOCZNYCH'!$A:$B,2,0),P3284)</f>
        <v>SOLARIS URBINO 12</v>
      </c>
      <c r="X3284" s="53" t="s">
        <v>149</v>
      </c>
      <c r="Y3284" s="53">
        <f>VLOOKUP(W3284,'[1]LICZBA MIEJSC'!$A:$C,2,0)</f>
        <v>29</v>
      </c>
      <c r="Z3284" s="53">
        <f>VLOOKUP(W3284,'[1]LICZBA MIEJSC'!$A:$C,3,0)</f>
        <v>52</v>
      </c>
      <c r="AA3284" s="53">
        <f t="shared" si="306"/>
        <v>81</v>
      </c>
      <c r="AB3284" s="41">
        <f t="shared" si="307"/>
        <v>8</v>
      </c>
      <c r="AC3284" s="113">
        <f t="shared" si="311"/>
        <v>9.8765432098765427E-2</v>
      </c>
      <c r="AD3284" s="299" t="s">
        <v>203</v>
      </c>
    </row>
    <row r="3285" spans="1:30" x14ac:dyDescent="0.25">
      <c r="A3285" s="28" t="s">
        <v>301</v>
      </c>
      <c r="B3285" s="230">
        <v>3284</v>
      </c>
      <c r="C3285" s="46">
        <v>1</v>
      </c>
      <c r="D3285" s="46">
        <v>23551</v>
      </c>
      <c r="E3285" s="439"/>
      <c r="F3285" s="46" t="s">
        <v>394</v>
      </c>
      <c r="G3285" s="158" t="str">
        <f t="shared" si="308"/>
        <v>r3_68</v>
      </c>
      <c r="H3285" s="194" t="s">
        <v>673</v>
      </c>
      <c r="I3285" s="190">
        <v>43263</v>
      </c>
      <c r="J3285" s="49" t="s">
        <v>199</v>
      </c>
      <c r="K3285" s="162">
        <v>930</v>
      </c>
      <c r="L3285" s="56">
        <v>200</v>
      </c>
      <c r="M3285" s="56" t="s">
        <v>300</v>
      </c>
      <c r="N3285" s="48">
        <v>0.68958333333333333</v>
      </c>
      <c r="O3285" s="191">
        <v>1</v>
      </c>
      <c r="P3285" s="46" t="s">
        <v>13</v>
      </c>
      <c r="Q3285" s="461"/>
      <c r="R3285" s="461"/>
      <c r="S3285" s="461"/>
      <c r="T3285" s="109">
        <f t="shared" si="309"/>
        <v>0.6875</v>
      </c>
      <c r="U3285" s="109">
        <f t="shared" si="310"/>
        <v>0.66666666666666663</v>
      </c>
      <c r="V3285" s="41" t="str">
        <f>IFERROR(VLOOKUP(L3285,'[1]ZESTAWIENIE NUMERÓW BOCZNYCH'!$A:$B,1,0),"")</f>
        <v/>
      </c>
      <c r="W3285" s="53" t="str">
        <f>IFERROR(VLOOKUP(V3285,'[1]ZESTAWIENIE NUMERÓW BOCZNYCH'!$A:$B,2,0),P3285)</f>
        <v>AZ</v>
      </c>
      <c r="X3285" s="53" t="s">
        <v>149</v>
      </c>
      <c r="Y3285" s="53">
        <f>VLOOKUP(W3285,'[1]LICZBA MIEJSC'!$A:$C,2,0)</f>
        <v>40</v>
      </c>
      <c r="Z3285" s="53">
        <f>VLOOKUP(W3285,'[1]LICZBA MIEJSC'!$A:$C,3,0)</f>
        <v>60</v>
      </c>
      <c r="AA3285" s="53">
        <f t="shared" si="306"/>
        <v>100</v>
      </c>
      <c r="AB3285" s="41">
        <f t="shared" si="307"/>
        <v>10</v>
      </c>
      <c r="AC3285" s="113">
        <f t="shared" si="311"/>
        <v>0.1</v>
      </c>
      <c r="AD3285" s="299" t="s">
        <v>205</v>
      </c>
    </row>
    <row r="3286" spans="1:30" x14ac:dyDescent="0.25">
      <c r="A3286" s="28" t="s">
        <v>301</v>
      </c>
      <c r="B3286" s="230">
        <v>3285</v>
      </c>
      <c r="C3286" s="46">
        <v>1</v>
      </c>
      <c r="D3286" s="46">
        <v>23551</v>
      </c>
      <c r="E3286" s="439"/>
      <c r="F3286" s="46" t="s">
        <v>394</v>
      </c>
      <c r="G3286" s="158" t="str">
        <f t="shared" si="308"/>
        <v>r3_68</v>
      </c>
      <c r="H3286" s="194" t="s">
        <v>673</v>
      </c>
      <c r="I3286" s="190">
        <v>43263</v>
      </c>
      <c r="J3286" s="49" t="s">
        <v>199</v>
      </c>
      <c r="K3286" s="162">
        <v>130</v>
      </c>
      <c r="L3286" s="56">
        <v>7336</v>
      </c>
      <c r="M3286" s="56" t="s">
        <v>301</v>
      </c>
      <c r="N3286" s="48">
        <v>0.69930555555555562</v>
      </c>
      <c r="O3286" s="191">
        <v>2</v>
      </c>
      <c r="P3286" s="46" t="s">
        <v>13</v>
      </c>
      <c r="Q3286" s="461"/>
      <c r="R3286" s="461"/>
      <c r="S3286" s="461"/>
      <c r="T3286" s="109">
        <f t="shared" si="309"/>
        <v>0.69791666666666663</v>
      </c>
      <c r="U3286" s="109">
        <f t="shared" si="310"/>
        <v>0.66666666666666663</v>
      </c>
      <c r="V3286" s="41">
        <f>IFERROR(VLOOKUP(L3286,'[1]ZESTAWIENIE NUMERÓW BOCZNYCH'!$A:$B,1,0),"")</f>
        <v>7336</v>
      </c>
      <c r="W3286" s="53" t="str">
        <f>IFERROR(VLOOKUP(V3286,'[1]ZESTAWIENIE NUMERÓW BOCZNYCH'!$A:$B,2,0),P3286)</f>
        <v>MERCEDES-BENZ O 530 Citaro</v>
      </c>
      <c r="X3286" s="53" t="s">
        <v>149</v>
      </c>
      <c r="Y3286" s="53">
        <f>VLOOKUP(W3286,'[1]LICZBA MIEJSC'!$A:$C,2,0)</f>
        <v>31</v>
      </c>
      <c r="Z3286" s="53">
        <f>VLOOKUP(W3286,'[1]LICZBA MIEJSC'!$A:$C,3,0)</f>
        <v>71</v>
      </c>
      <c r="AA3286" s="53">
        <f t="shared" si="306"/>
        <v>102</v>
      </c>
      <c r="AB3286" s="41">
        <f t="shared" si="307"/>
        <v>16</v>
      </c>
      <c r="AC3286" s="113">
        <f t="shared" si="311"/>
        <v>0.15686274509803921</v>
      </c>
      <c r="AD3286" s="299" t="s">
        <v>203</v>
      </c>
    </row>
    <row r="3287" spans="1:30" x14ac:dyDescent="0.25">
      <c r="A3287" s="28" t="s">
        <v>301</v>
      </c>
      <c r="B3287" s="230">
        <v>3286</v>
      </c>
      <c r="C3287" s="46">
        <v>1</v>
      </c>
      <c r="D3287" s="46">
        <v>23551</v>
      </c>
      <c r="E3287" s="439"/>
      <c r="F3287" s="46" t="s">
        <v>394</v>
      </c>
      <c r="G3287" s="158" t="str">
        <f t="shared" si="308"/>
        <v>r3_68</v>
      </c>
      <c r="H3287" s="194" t="s">
        <v>673</v>
      </c>
      <c r="I3287" s="190">
        <v>43263</v>
      </c>
      <c r="J3287" s="49" t="s">
        <v>199</v>
      </c>
      <c r="K3287" s="162">
        <v>930</v>
      </c>
      <c r="L3287" s="56">
        <v>202</v>
      </c>
      <c r="M3287" s="56" t="s">
        <v>300</v>
      </c>
      <c r="N3287" s="48">
        <v>0.70833333333333337</v>
      </c>
      <c r="O3287" s="191">
        <v>1</v>
      </c>
      <c r="P3287" s="46" t="s">
        <v>13</v>
      </c>
      <c r="Q3287" s="461"/>
      <c r="R3287" s="461"/>
      <c r="S3287" s="461"/>
      <c r="T3287" s="109">
        <f t="shared" si="309"/>
        <v>0.70833333333333326</v>
      </c>
      <c r="U3287" s="109">
        <f t="shared" si="310"/>
        <v>0.70833333333333326</v>
      </c>
      <c r="V3287" s="41" t="str">
        <f>IFERROR(VLOOKUP(L3287,'[1]ZESTAWIENIE NUMERÓW BOCZNYCH'!$A:$B,1,0),"")</f>
        <v/>
      </c>
      <c r="W3287" s="53" t="str">
        <f>IFERROR(VLOOKUP(V3287,'[1]ZESTAWIENIE NUMERÓW BOCZNYCH'!$A:$B,2,0),P3287)</f>
        <v>AZ</v>
      </c>
      <c r="X3287" s="53" t="s">
        <v>149</v>
      </c>
      <c r="Y3287" s="53">
        <f>VLOOKUP(W3287,'[1]LICZBA MIEJSC'!$A:$C,2,0)</f>
        <v>40</v>
      </c>
      <c r="Z3287" s="53">
        <f>VLOOKUP(W3287,'[1]LICZBA MIEJSC'!$A:$C,3,0)</f>
        <v>60</v>
      </c>
      <c r="AA3287" s="53">
        <f t="shared" si="306"/>
        <v>100</v>
      </c>
      <c r="AB3287" s="41">
        <f t="shared" si="307"/>
        <v>10</v>
      </c>
      <c r="AC3287" s="113">
        <f t="shared" si="311"/>
        <v>0.1</v>
      </c>
      <c r="AD3287" s="299" t="s">
        <v>205</v>
      </c>
    </row>
    <row r="3288" spans="1:30" x14ac:dyDescent="0.25">
      <c r="A3288" s="28" t="s">
        <v>301</v>
      </c>
      <c r="B3288" s="230">
        <v>3287</v>
      </c>
      <c r="C3288" s="46">
        <v>1</v>
      </c>
      <c r="D3288" s="46">
        <v>23551</v>
      </c>
      <c r="E3288" s="439"/>
      <c r="F3288" s="46" t="s">
        <v>394</v>
      </c>
      <c r="G3288" s="158" t="str">
        <f t="shared" si="308"/>
        <v>r3_68</v>
      </c>
      <c r="H3288" s="194" t="s">
        <v>673</v>
      </c>
      <c r="I3288" s="190">
        <v>43263</v>
      </c>
      <c r="J3288" s="49" t="s">
        <v>199</v>
      </c>
      <c r="K3288" s="162">
        <v>130</v>
      </c>
      <c r="L3288" s="56">
        <v>7318</v>
      </c>
      <c r="M3288" s="56" t="s">
        <v>301</v>
      </c>
      <c r="N3288" s="48">
        <v>0.71805555555555556</v>
      </c>
      <c r="O3288" s="191">
        <v>2</v>
      </c>
      <c r="P3288" s="46" t="s">
        <v>13</v>
      </c>
      <c r="Q3288" s="461"/>
      <c r="R3288" s="461"/>
      <c r="S3288" s="461"/>
      <c r="T3288" s="109">
        <f t="shared" si="309"/>
        <v>0.70833333333333326</v>
      </c>
      <c r="U3288" s="109">
        <f t="shared" si="310"/>
        <v>0.70833333333333326</v>
      </c>
      <c r="V3288" s="41">
        <f>IFERROR(VLOOKUP(L3288,'[1]ZESTAWIENIE NUMERÓW BOCZNYCH'!$A:$B,1,0),"")</f>
        <v>7318</v>
      </c>
      <c r="W3288" s="53" t="str">
        <f>IFERROR(VLOOKUP(V3288,'[1]ZESTAWIENIE NUMERÓW BOCZNYCH'!$A:$B,2,0),P3288)</f>
        <v>MERCEDES-BENZ O 530 Citaro</v>
      </c>
      <c r="X3288" s="53" t="s">
        <v>149</v>
      </c>
      <c r="Y3288" s="53">
        <f>VLOOKUP(W3288,'[1]LICZBA MIEJSC'!$A:$C,2,0)</f>
        <v>31</v>
      </c>
      <c r="Z3288" s="53">
        <f>VLOOKUP(W3288,'[1]LICZBA MIEJSC'!$A:$C,3,0)</f>
        <v>71</v>
      </c>
      <c r="AA3288" s="53">
        <f t="shared" si="306"/>
        <v>102</v>
      </c>
      <c r="AB3288" s="41">
        <f t="shared" si="307"/>
        <v>16</v>
      </c>
      <c r="AC3288" s="113">
        <f t="shared" si="311"/>
        <v>0.15686274509803921</v>
      </c>
      <c r="AD3288" s="299" t="s">
        <v>203</v>
      </c>
    </row>
    <row r="3289" spans="1:30" x14ac:dyDescent="0.25">
      <c r="A3289" s="28" t="s">
        <v>301</v>
      </c>
      <c r="B3289" s="230">
        <v>3288</v>
      </c>
      <c r="C3289" s="46">
        <v>2</v>
      </c>
      <c r="D3289" s="46">
        <v>23551</v>
      </c>
      <c r="E3289" s="439"/>
      <c r="F3289" s="46" t="s">
        <v>394</v>
      </c>
      <c r="G3289" s="158" t="str">
        <f t="shared" si="308"/>
        <v>r3_68</v>
      </c>
      <c r="H3289" s="194" t="s">
        <v>673</v>
      </c>
      <c r="I3289" s="190">
        <v>43263</v>
      </c>
      <c r="J3289" s="49" t="s">
        <v>199</v>
      </c>
      <c r="K3289" s="162">
        <v>930</v>
      </c>
      <c r="L3289" s="56">
        <v>200</v>
      </c>
      <c r="M3289" s="56" t="s">
        <v>300</v>
      </c>
      <c r="N3289" s="48">
        <v>0.72499999999999998</v>
      </c>
      <c r="O3289" s="191">
        <v>1</v>
      </c>
      <c r="P3289" s="46" t="s">
        <v>13</v>
      </c>
      <c r="Q3289" s="461"/>
      <c r="R3289" s="461"/>
      <c r="S3289" s="461"/>
      <c r="T3289" s="109">
        <f t="shared" si="309"/>
        <v>0.71875</v>
      </c>
      <c r="U3289" s="109">
        <f t="shared" si="310"/>
        <v>0.70833333333333326</v>
      </c>
      <c r="V3289" s="41" t="str">
        <f>IFERROR(VLOOKUP(L3289,'[1]ZESTAWIENIE NUMERÓW BOCZNYCH'!$A:$B,1,0),"")</f>
        <v/>
      </c>
      <c r="W3289" s="53" t="str">
        <f>IFERROR(VLOOKUP(V3289,'[1]ZESTAWIENIE NUMERÓW BOCZNYCH'!$A:$B,2,0),P3289)</f>
        <v>AZ</v>
      </c>
      <c r="X3289" s="53" t="s">
        <v>149</v>
      </c>
      <c r="Y3289" s="53">
        <f>VLOOKUP(W3289,'[1]LICZBA MIEJSC'!$A:$C,2,0)</f>
        <v>40</v>
      </c>
      <c r="Z3289" s="53">
        <f>VLOOKUP(W3289,'[1]LICZBA MIEJSC'!$A:$C,3,0)</f>
        <v>60</v>
      </c>
      <c r="AA3289" s="53">
        <f t="shared" si="306"/>
        <v>100</v>
      </c>
      <c r="AB3289" s="41">
        <f t="shared" si="307"/>
        <v>10</v>
      </c>
      <c r="AC3289" s="113">
        <f t="shared" si="311"/>
        <v>0.1</v>
      </c>
      <c r="AD3289" s="299" t="s">
        <v>205</v>
      </c>
    </row>
    <row r="3290" spans="1:30" x14ac:dyDescent="0.25">
      <c r="A3290" s="28" t="s">
        <v>301</v>
      </c>
      <c r="B3290" s="230">
        <v>3289</v>
      </c>
      <c r="C3290" s="46">
        <v>2</v>
      </c>
      <c r="D3290" s="46">
        <v>23551</v>
      </c>
      <c r="E3290" s="439"/>
      <c r="F3290" s="46" t="s">
        <v>394</v>
      </c>
      <c r="G3290" s="158" t="str">
        <f t="shared" si="308"/>
        <v>r3_68</v>
      </c>
      <c r="H3290" s="194" t="s">
        <v>673</v>
      </c>
      <c r="I3290" s="190">
        <v>43263</v>
      </c>
      <c r="J3290" s="49" t="s">
        <v>199</v>
      </c>
      <c r="K3290" s="162">
        <v>130</v>
      </c>
      <c r="L3290" s="56">
        <v>7416</v>
      </c>
      <c r="M3290" s="56" t="s">
        <v>301</v>
      </c>
      <c r="N3290" s="48">
        <v>0.74097222222222225</v>
      </c>
      <c r="O3290" s="191">
        <v>2</v>
      </c>
      <c r="P3290" s="46" t="s">
        <v>13</v>
      </c>
      <c r="Q3290" s="461"/>
      <c r="R3290" s="461"/>
      <c r="S3290" s="461"/>
      <c r="T3290" s="109">
        <f t="shared" si="309"/>
        <v>0.73958333333333326</v>
      </c>
      <c r="U3290" s="109">
        <f t="shared" si="310"/>
        <v>0.70833333333333326</v>
      </c>
      <c r="V3290" s="41">
        <f>IFERROR(VLOOKUP(L3290,'[1]ZESTAWIENIE NUMERÓW BOCZNYCH'!$A:$B,1,0),"")</f>
        <v>7416</v>
      </c>
      <c r="W3290" s="53" t="str">
        <f>IFERROR(VLOOKUP(V3290,'[1]ZESTAWIENIE NUMERÓW BOCZNYCH'!$A:$B,2,0),P3290)</f>
        <v>MERCEDES-BENZ 628 02 Citaro</v>
      </c>
      <c r="X3290" s="53" t="s">
        <v>149</v>
      </c>
      <c r="Y3290" s="53">
        <f>VLOOKUP(W3290,'[1]LICZBA MIEJSC'!$A:$C,2,0)</f>
        <v>29</v>
      </c>
      <c r="Z3290" s="53">
        <f>VLOOKUP(W3290,'[1]LICZBA MIEJSC'!$A:$C,3,0)</f>
        <v>62</v>
      </c>
      <c r="AA3290" s="53">
        <f t="shared" si="306"/>
        <v>91</v>
      </c>
      <c r="AB3290" s="41">
        <f t="shared" si="307"/>
        <v>15</v>
      </c>
      <c r="AC3290" s="113">
        <f t="shared" si="311"/>
        <v>0.16483516483516483</v>
      </c>
      <c r="AD3290" s="299" t="s">
        <v>203</v>
      </c>
    </row>
    <row r="3291" spans="1:30" x14ac:dyDescent="0.25">
      <c r="A3291" s="28" t="s">
        <v>301</v>
      </c>
      <c r="B3291" s="230">
        <v>3290</v>
      </c>
      <c r="C3291" s="46">
        <v>2</v>
      </c>
      <c r="D3291" s="46">
        <v>23551</v>
      </c>
      <c r="E3291" s="439"/>
      <c r="F3291" s="46" t="s">
        <v>394</v>
      </c>
      <c r="G3291" s="158" t="str">
        <f t="shared" si="308"/>
        <v>r3_68</v>
      </c>
      <c r="H3291" s="194" t="s">
        <v>673</v>
      </c>
      <c r="I3291" s="190">
        <v>43263</v>
      </c>
      <c r="J3291" s="49" t="s">
        <v>199</v>
      </c>
      <c r="K3291" s="162">
        <v>930</v>
      </c>
      <c r="L3291" s="56">
        <v>202</v>
      </c>
      <c r="M3291" s="56" t="s">
        <v>300</v>
      </c>
      <c r="N3291" s="48">
        <v>0.74652777777777779</v>
      </c>
      <c r="O3291" s="191">
        <v>1</v>
      </c>
      <c r="P3291" s="46" t="s">
        <v>13</v>
      </c>
      <c r="Q3291" s="461"/>
      <c r="R3291" s="461"/>
      <c r="S3291" s="461"/>
      <c r="T3291" s="109">
        <f t="shared" si="309"/>
        <v>0.73958333333333326</v>
      </c>
      <c r="U3291" s="109">
        <f t="shared" si="310"/>
        <v>0.70833333333333326</v>
      </c>
      <c r="V3291" s="41" t="str">
        <f>IFERROR(VLOOKUP(L3291,'[1]ZESTAWIENIE NUMERÓW BOCZNYCH'!$A:$B,1,0),"")</f>
        <v/>
      </c>
      <c r="W3291" s="53" t="str">
        <f>IFERROR(VLOOKUP(V3291,'[1]ZESTAWIENIE NUMERÓW BOCZNYCH'!$A:$B,2,0),P3291)</f>
        <v>AZ</v>
      </c>
      <c r="X3291" s="53" t="s">
        <v>149</v>
      </c>
      <c r="Y3291" s="53">
        <f>VLOOKUP(W3291,'[1]LICZBA MIEJSC'!$A:$C,2,0)</f>
        <v>40</v>
      </c>
      <c r="Z3291" s="53">
        <f>VLOOKUP(W3291,'[1]LICZBA MIEJSC'!$A:$C,3,0)</f>
        <v>60</v>
      </c>
      <c r="AA3291" s="53">
        <f t="shared" si="306"/>
        <v>100</v>
      </c>
      <c r="AB3291" s="41">
        <f t="shared" si="307"/>
        <v>10</v>
      </c>
      <c r="AC3291" s="113">
        <f t="shared" si="311"/>
        <v>0.1</v>
      </c>
      <c r="AD3291" s="299" t="s">
        <v>205</v>
      </c>
    </row>
    <row r="3292" spans="1:30" x14ac:dyDescent="0.25">
      <c r="A3292" s="28" t="s">
        <v>301</v>
      </c>
      <c r="B3292" s="230">
        <v>3291</v>
      </c>
      <c r="C3292" s="46">
        <v>1</v>
      </c>
      <c r="D3292" s="46">
        <v>23552</v>
      </c>
      <c r="E3292" s="439"/>
      <c r="F3292" s="46" t="s">
        <v>394</v>
      </c>
      <c r="G3292" s="158" t="str">
        <f t="shared" si="308"/>
        <v>r3_68</v>
      </c>
      <c r="H3292" s="194" t="s">
        <v>674</v>
      </c>
      <c r="I3292" s="190">
        <v>43263</v>
      </c>
      <c r="J3292" s="49" t="s">
        <v>199</v>
      </c>
      <c r="K3292" s="162">
        <v>930</v>
      </c>
      <c r="L3292" s="56">
        <v>202</v>
      </c>
      <c r="M3292" s="56" t="s">
        <v>139</v>
      </c>
      <c r="N3292" s="48">
        <v>0.59305555555555556</v>
      </c>
      <c r="O3292" s="191">
        <v>1</v>
      </c>
      <c r="P3292" s="46" t="s">
        <v>13</v>
      </c>
      <c r="Q3292" s="461"/>
      <c r="R3292" s="461"/>
      <c r="S3292" s="461"/>
      <c r="T3292" s="109">
        <f t="shared" si="309"/>
        <v>0.58333333333333326</v>
      </c>
      <c r="U3292" s="109">
        <f t="shared" si="310"/>
        <v>0.58333333333333326</v>
      </c>
      <c r="V3292" s="41" t="str">
        <f>IFERROR(VLOOKUP(L3292,'[1]ZESTAWIENIE NUMERÓW BOCZNYCH'!$A:$B,1,0),"")</f>
        <v/>
      </c>
      <c r="W3292" s="53" t="str">
        <f>IFERROR(VLOOKUP(V3292,'[1]ZESTAWIENIE NUMERÓW BOCZNYCH'!$A:$B,2,0),P3292)</f>
        <v>AZ</v>
      </c>
      <c r="X3292" s="53" t="s">
        <v>149</v>
      </c>
      <c r="Y3292" s="53">
        <f>VLOOKUP(W3292,'[1]LICZBA MIEJSC'!$A:$C,2,0)</f>
        <v>40</v>
      </c>
      <c r="Z3292" s="53">
        <f>VLOOKUP(W3292,'[1]LICZBA MIEJSC'!$A:$C,3,0)</f>
        <v>60</v>
      </c>
      <c r="AA3292" s="53">
        <f t="shared" si="306"/>
        <v>100</v>
      </c>
      <c r="AB3292" s="41">
        <f t="shared" si="307"/>
        <v>10</v>
      </c>
      <c r="AC3292" s="113">
        <f t="shared" si="311"/>
        <v>0.1</v>
      </c>
      <c r="AD3292" s="299" t="s">
        <v>205</v>
      </c>
    </row>
    <row r="3293" spans="1:30" x14ac:dyDescent="0.25">
      <c r="A3293" s="28" t="s">
        <v>301</v>
      </c>
      <c r="B3293" s="230">
        <v>3292</v>
      </c>
      <c r="C3293" s="46">
        <v>1</v>
      </c>
      <c r="D3293" s="46">
        <v>23552</v>
      </c>
      <c r="E3293" s="439"/>
      <c r="F3293" s="46" t="s">
        <v>394</v>
      </c>
      <c r="G3293" s="158" t="str">
        <f t="shared" si="308"/>
        <v>r3_68</v>
      </c>
      <c r="H3293" s="194" t="s">
        <v>674</v>
      </c>
      <c r="I3293" s="190">
        <v>43263</v>
      </c>
      <c r="J3293" s="49" t="s">
        <v>199</v>
      </c>
      <c r="K3293" s="162">
        <v>130</v>
      </c>
      <c r="L3293" s="56">
        <v>5416</v>
      </c>
      <c r="M3293" s="56" t="s">
        <v>305</v>
      </c>
      <c r="N3293" s="48">
        <v>0.60277777777777775</v>
      </c>
      <c r="O3293" s="191">
        <v>2</v>
      </c>
      <c r="P3293" s="46" t="s">
        <v>13</v>
      </c>
      <c r="Q3293" s="461"/>
      <c r="R3293" s="461"/>
      <c r="S3293" s="461"/>
      <c r="T3293" s="109">
        <f t="shared" si="309"/>
        <v>0.59375</v>
      </c>
      <c r="U3293" s="109">
        <f t="shared" si="310"/>
        <v>0.58333333333333326</v>
      </c>
      <c r="V3293" s="41">
        <f>IFERROR(VLOOKUP(L3293,'[1]ZESTAWIENIE NUMERÓW BOCZNYCH'!$A:$B,1,0),"")</f>
        <v>5416</v>
      </c>
      <c r="W3293" s="53" t="str">
        <f>IFERROR(VLOOKUP(V3293,'[1]ZESTAWIENIE NUMERÓW BOCZNYCH'!$A:$B,2,0),P3293)</f>
        <v>SOLARIS URBINO 12</v>
      </c>
      <c r="X3293" s="53" t="s">
        <v>149</v>
      </c>
      <c r="Y3293" s="53">
        <f>VLOOKUP(W3293,'[1]LICZBA MIEJSC'!$A:$C,2,0)</f>
        <v>29</v>
      </c>
      <c r="Z3293" s="53">
        <f>VLOOKUP(W3293,'[1]LICZBA MIEJSC'!$A:$C,3,0)</f>
        <v>52</v>
      </c>
      <c r="AA3293" s="53">
        <f t="shared" si="306"/>
        <v>81</v>
      </c>
      <c r="AB3293" s="41">
        <f t="shared" si="307"/>
        <v>15</v>
      </c>
      <c r="AC3293" s="113">
        <f t="shared" si="311"/>
        <v>0.18518518518518517</v>
      </c>
      <c r="AD3293" s="299" t="s">
        <v>203</v>
      </c>
    </row>
    <row r="3294" spans="1:30" x14ac:dyDescent="0.25">
      <c r="A3294" s="28" t="s">
        <v>301</v>
      </c>
      <c r="B3294" s="230">
        <v>3293</v>
      </c>
      <c r="C3294" s="46">
        <v>1</v>
      </c>
      <c r="D3294" s="46">
        <v>23552</v>
      </c>
      <c r="E3294" s="439"/>
      <c r="F3294" s="46" t="s">
        <v>394</v>
      </c>
      <c r="G3294" s="158" t="str">
        <f t="shared" si="308"/>
        <v>r3_68</v>
      </c>
      <c r="H3294" s="194" t="s">
        <v>674</v>
      </c>
      <c r="I3294" s="190">
        <v>43263</v>
      </c>
      <c r="J3294" s="49" t="s">
        <v>199</v>
      </c>
      <c r="K3294" s="162">
        <v>930</v>
      </c>
      <c r="L3294" s="56">
        <v>200</v>
      </c>
      <c r="M3294" s="56" t="s">
        <v>139</v>
      </c>
      <c r="N3294" s="48">
        <v>0.61388888888888882</v>
      </c>
      <c r="O3294" s="191">
        <v>1</v>
      </c>
      <c r="P3294" s="46" t="s">
        <v>13</v>
      </c>
      <c r="Q3294" s="461"/>
      <c r="R3294" s="461"/>
      <c r="S3294" s="461"/>
      <c r="T3294" s="109">
        <f t="shared" si="309"/>
        <v>0.60416666666666663</v>
      </c>
      <c r="U3294" s="109">
        <f t="shared" si="310"/>
        <v>0.58333333333333326</v>
      </c>
      <c r="V3294" s="41" t="str">
        <f>IFERROR(VLOOKUP(L3294,'[1]ZESTAWIENIE NUMERÓW BOCZNYCH'!$A:$B,1,0),"")</f>
        <v/>
      </c>
      <c r="W3294" s="53" t="str">
        <f>IFERROR(VLOOKUP(V3294,'[1]ZESTAWIENIE NUMERÓW BOCZNYCH'!$A:$B,2,0),P3294)</f>
        <v>AZ</v>
      </c>
      <c r="X3294" s="53" t="s">
        <v>149</v>
      </c>
      <c r="Y3294" s="53">
        <f>VLOOKUP(W3294,'[1]LICZBA MIEJSC'!$A:$C,2,0)</f>
        <v>40</v>
      </c>
      <c r="Z3294" s="53">
        <f>VLOOKUP(W3294,'[1]LICZBA MIEJSC'!$A:$C,3,0)</f>
        <v>60</v>
      </c>
      <c r="AA3294" s="53">
        <f t="shared" si="306"/>
        <v>100</v>
      </c>
      <c r="AB3294" s="41">
        <f t="shared" si="307"/>
        <v>10</v>
      </c>
      <c r="AC3294" s="113">
        <f t="shared" si="311"/>
        <v>0.1</v>
      </c>
      <c r="AD3294" s="299" t="s">
        <v>205</v>
      </c>
    </row>
    <row r="3295" spans="1:30" x14ac:dyDescent="0.25">
      <c r="A3295" s="28" t="s">
        <v>301</v>
      </c>
      <c r="B3295" s="230">
        <v>3294</v>
      </c>
      <c r="C3295" s="46">
        <v>1</v>
      </c>
      <c r="D3295" s="46">
        <v>23552</v>
      </c>
      <c r="E3295" s="439"/>
      <c r="F3295" s="46" t="s">
        <v>394</v>
      </c>
      <c r="G3295" s="158" t="str">
        <f t="shared" si="308"/>
        <v>r3_68</v>
      </c>
      <c r="H3295" s="194" t="s">
        <v>674</v>
      </c>
      <c r="I3295" s="190">
        <v>43263</v>
      </c>
      <c r="J3295" s="49" t="s">
        <v>199</v>
      </c>
      <c r="K3295" s="162">
        <v>130</v>
      </c>
      <c r="L3295" s="56">
        <v>7336</v>
      </c>
      <c r="M3295" s="56" t="s">
        <v>305</v>
      </c>
      <c r="N3295" s="48">
        <v>0.62361111111111112</v>
      </c>
      <c r="O3295" s="191">
        <v>2</v>
      </c>
      <c r="P3295" s="46" t="s">
        <v>13</v>
      </c>
      <c r="Q3295" s="461"/>
      <c r="R3295" s="461"/>
      <c r="S3295" s="461"/>
      <c r="T3295" s="109">
        <f t="shared" si="309"/>
        <v>0.61458333333333326</v>
      </c>
      <c r="U3295" s="109">
        <f t="shared" si="310"/>
        <v>0.58333333333333326</v>
      </c>
      <c r="V3295" s="41">
        <f>IFERROR(VLOOKUP(L3295,'[1]ZESTAWIENIE NUMERÓW BOCZNYCH'!$A:$B,1,0),"")</f>
        <v>7336</v>
      </c>
      <c r="W3295" s="53" t="str">
        <f>IFERROR(VLOOKUP(V3295,'[1]ZESTAWIENIE NUMERÓW BOCZNYCH'!$A:$B,2,0),P3295)</f>
        <v>MERCEDES-BENZ O 530 Citaro</v>
      </c>
      <c r="X3295" s="53" t="s">
        <v>149</v>
      </c>
      <c r="Y3295" s="53">
        <f>VLOOKUP(W3295,'[1]LICZBA MIEJSC'!$A:$C,2,0)</f>
        <v>31</v>
      </c>
      <c r="Z3295" s="53">
        <f>VLOOKUP(W3295,'[1]LICZBA MIEJSC'!$A:$C,3,0)</f>
        <v>71</v>
      </c>
      <c r="AA3295" s="53">
        <f t="shared" si="306"/>
        <v>102</v>
      </c>
      <c r="AB3295" s="41">
        <f t="shared" si="307"/>
        <v>16</v>
      </c>
      <c r="AC3295" s="113">
        <f t="shared" si="311"/>
        <v>0.15686274509803921</v>
      </c>
      <c r="AD3295" s="299" t="s">
        <v>203</v>
      </c>
    </row>
    <row r="3296" spans="1:30" x14ac:dyDescent="0.25">
      <c r="A3296" s="28" t="s">
        <v>301</v>
      </c>
      <c r="B3296" s="230">
        <v>3295</v>
      </c>
      <c r="C3296" s="46">
        <v>1</v>
      </c>
      <c r="D3296" s="46">
        <v>23552</v>
      </c>
      <c r="E3296" s="439"/>
      <c r="F3296" s="46" t="s">
        <v>394</v>
      </c>
      <c r="G3296" s="158" t="str">
        <f t="shared" si="308"/>
        <v>r3_68</v>
      </c>
      <c r="H3296" s="194" t="s">
        <v>674</v>
      </c>
      <c r="I3296" s="190">
        <v>43263</v>
      </c>
      <c r="J3296" s="49" t="s">
        <v>199</v>
      </c>
      <c r="K3296" s="162">
        <v>930</v>
      </c>
      <c r="L3296" s="56">
        <v>202</v>
      </c>
      <c r="M3296" s="56" t="s">
        <v>139</v>
      </c>
      <c r="N3296" s="48">
        <v>0.63611111111111118</v>
      </c>
      <c r="O3296" s="191">
        <v>1</v>
      </c>
      <c r="P3296" s="46" t="s">
        <v>13</v>
      </c>
      <c r="Q3296" s="461"/>
      <c r="R3296" s="461"/>
      <c r="S3296" s="461"/>
      <c r="T3296" s="109">
        <f t="shared" si="309"/>
        <v>0.63541666666666663</v>
      </c>
      <c r="U3296" s="109">
        <f t="shared" si="310"/>
        <v>0.625</v>
      </c>
      <c r="V3296" s="41" t="str">
        <f>IFERROR(VLOOKUP(L3296,'[1]ZESTAWIENIE NUMERÓW BOCZNYCH'!$A:$B,1,0),"")</f>
        <v/>
      </c>
      <c r="W3296" s="53" t="str">
        <f>IFERROR(VLOOKUP(V3296,'[1]ZESTAWIENIE NUMERÓW BOCZNYCH'!$A:$B,2,0),P3296)</f>
        <v>AZ</v>
      </c>
      <c r="X3296" s="53" t="s">
        <v>149</v>
      </c>
      <c r="Y3296" s="53">
        <f>VLOOKUP(W3296,'[1]LICZBA MIEJSC'!$A:$C,2,0)</f>
        <v>40</v>
      </c>
      <c r="Z3296" s="53">
        <f>VLOOKUP(W3296,'[1]LICZBA MIEJSC'!$A:$C,3,0)</f>
        <v>60</v>
      </c>
      <c r="AA3296" s="53">
        <f t="shared" si="306"/>
        <v>100</v>
      </c>
      <c r="AB3296" s="41">
        <f t="shared" si="307"/>
        <v>10</v>
      </c>
      <c r="AC3296" s="113">
        <f t="shared" si="311"/>
        <v>0.1</v>
      </c>
      <c r="AD3296" s="299" t="s">
        <v>205</v>
      </c>
    </row>
    <row r="3297" spans="1:30" x14ac:dyDescent="0.25">
      <c r="A3297" s="28" t="s">
        <v>301</v>
      </c>
      <c r="B3297" s="230">
        <v>3296</v>
      </c>
      <c r="C3297" s="46">
        <v>1</v>
      </c>
      <c r="D3297" s="46">
        <v>23552</v>
      </c>
      <c r="E3297" s="439"/>
      <c r="F3297" s="46" t="s">
        <v>394</v>
      </c>
      <c r="G3297" s="158" t="str">
        <f t="shared" si="308"/>
        <v>r3_68</v>
      </c>
      <c r="H3297" s="194" t="s">
        <v>674</v>
      </c>
      <c r="I3297" s="190">
        <v>43263</v>
      </c>
      <c r="J3297" s="49" t="s">
        <v>199</v>
      </c>
      <c r="K3297" s="162">
        <v>130</v>
      </c>
      <c r="L3297" s="56">
        <v>7318</v>
      </c>
      <c r="M3297" s="56" t="s">
        <v>305</v>
      </c>
      <c r="N3297" s="48">
        <v>0.64444444444444449</v>
      </c>
      <c r="O3297" s="191">
        <v>1</v>
      </c>
      <c r="P3297" s="46" t="s">
        <v>13</v>
      </c>
      <c r="Q3297" s="461"/>
      <c r="R3297" s="461"/>
      <c r="S3297" s="461"/>
      <c r="T3297" s="109">
        <f t="shared" si="309"/>
        <v>0.63541666666666663</v>
      </c>
      <c r="U3297" s="109">
        <f t="shared" si="310"/>
        <v>0.625</v>
      </c>
      <c r="V3297" s="41">
        <f>IFERROR(VLOOKUP(L3297,'[1]ZESTAWIENIE NUMERÓW BOCZNYCH'!$A:$B,1,0),"")</f>
        <v>7318</v>
      </c>
      <c r="W3297" s="53" t="str">
        <f>IFERROR(VLOOKUP(V3297,'[1]ZESTAWIENIE NUMERÓW BOCZNYCH'!$A:$B,2,0),P3297)</f>
        <v>MERCEDES-BENZ O 530 Citaro</v>
      </c>
      <c r="X3297" s="53" t="s">
        <v>149</v>
      </c>
      <c r="Y3297" s="53">
        <f>VLOOKUP(W3297,'[1]LICZBA MIEJSC'!$A:$C,2,0)</f>
        <v>31</v>
      </c>
      <c r="Z3297" s="53">
        <f>VLOOKUP(W3297,'[1]LICZBA MIEJSC'!$A:$C,3,0)</f>
        <v>71</v>
      </c>
      <c r="AA3297" s="53">
        <f t="shared" si="306"/>
        <v>102</v>
      </c>
      <c r="AB3297" s="41">
        <f t="shared" si="307"/>
        <v>10</v>
      </c>
      <c r="AC3297" s="113">
        <f t="shared" si="311"/>
        <v>9.8039215686274508E-2</v>
      </c>
      <c r="AD3297" s="299" t="s">
        <v>203</v>
      </c>
    </row>
    <row r="3298" spans="1:30" x14ac:dyDescent="0.25">
      <c r="A3298" s="28" t="s">
        <v>301</v>
      </c>
      <c r="B3298" s="230">
        <v>3297</v>
      </c>
      <c r="C3298" s="46">
        <v>1</v>
      </c>
      <c r="D3298" s="46">
        <v>23552</v>
      </c>
      <c r="E3298" s="439"/>
      <c r="F3298" s="46" t="s">
        <v>394</v>
      </c>
      <c r="G3298" s="158" t="str">
        <f t="shared" si="308"/>
        <v>r3_68</v>
      </c>
      <c r="H3298" s="194" t="s">
        <v>674</v>
      </c>
      <c r="I3298" s="190">
        <v>43263</v>
      </c>
      <c r="J3298" s="49" t="s">
        <v>199</v>
      </c>
      <c r="K3298" s="162">
        <v>930</v>
      </c>
      <c r="L3298" s="56">
        <v>200</v>
      </c>
      <c r="M3298" s="56" t="s">
        <v>139</v>
      </c>
      <c r="N3298" s="48">
        <v>0.65625</v>
      </c>
      <c r="O3298" s="191">
        <v>1</v>
      </c>
      <c r="P3298" s="46" t="s">
        <v>13</v>
      </c>
      <c r="Q3298" s="461"/>
      <c r="R3298" s="461"/>
      <c r="S3298" s="461"/>
      <c r="T3298" s="109">
        <f t="shared" si="309"/>
        <v>0.65625</v>
      </c>
      <c r="U3298" s="109">
        <f t="shared" si="310"/>
        <v>0.625</v>
      </c>
      <c r="V3298" s="41" t="str">
        <f>IFERROR(VLOOKUP(L3298,'[1]ZESTAWIENIE NUMERÓW BOCZNYCH'!$A:$B,1,0),"")</f>
        <v/>
      </c>
      <c r="W3298" s="53" t="str">
        <f>IFERROR(VLOOKUP(V3298,'[1]ZESTAWIENIE NUMERÓW BOCZNYCH'!$A:$B,2,0),P3298)</f>
        <v>AZ</v>
      </c>
      <c r="X3298" s="53" t="s">
        <v>149</v>
      </c>
      <c r="Y3298" s="53">
        <f>VLOOKUP(W3298,'[1]LICZBA MIEJSC'!$A:$C,2,0)</f>
        <v>40</v>
      </c>
      <c r="Z3298" s="53">
        <f>VLOOKUP(W3298,'[1]LICZBA MIEJSC'!$A:$C,3,0)</f>
        <v>60</v>
      </c>
      <c r="AA3298" s="53">
        <f t="shared" si="306"/>
        <v>100</v>
      </c>
      <c r="AB3298" s="41">
        <f t="shared" ref="AB3298:AB3329" si="312">ROUND(IF(O3298=$AE$1,0,IF(O3298=$AG$1,AA3298*0.1,IF(O3298=$AI$1,Y3298/2,IF(O3298=$AK$1,Y3298*0.9,IF(O3298=$AM$1,Y3298+(Z3298*0.5),IF(O3298=$AO$1,AA3298*0.9,IF(O3298=$AQ$1,AA3298*1.1,"BŁĄD"))))))),0)</f>
        <v>10</v>
      </c>
      <c r="AC3298" s="113">
        <f t="shared" si="311"/>
        <v>0.1</v>
      </c>
      <c r="AD3298" s="299" t="s">
        <v>205</v>
      </c>
    </row>
    <row r="3299" spans="1:30" x14ac:dyDescent="0.25">
      <c r="A3299" s="28" t="s">
        <v>301</v>
      </c>
      <c r="B3299" s="230">
        <v>3298</v>
      </c>
      <c r="C3299" s="46">
        <v>1</v>
      </c>
      <c r="D3299" s="46">
        <v>23552</v>
      </c>
      <c r="E3299" s="439"/>
      <c r="F3299" s="46" t="s">
        <v>394</v>
      </c>
      <c r="G3299" s="158" t="str">
        <f t="shared" si="308"/>
        <v>r3_68</v>
      </c>
      <c r="H3299" s="194" t="s">
        <v>674</v>
      </c>
      <c r="I3299" s="190">
        <v>43263</v>
      </c>
      <c r="J3299" s="49" t="s">
        <v>199</v>
      </c>
      <c r="K3299" s="162">
        <v>130</v>
      </c>
      <c r="L3299" s="56">
        <v>7416</v>
      </c>
      <c r="M3299" s="56" t="s">
        <v>305</v>
      </c>
      <c r="N3299" s="48">
        <v>0.66527777777777775</v>
      </c>
      <c r="O3299" s="191">
        <v>1</v>
      </c>
      <c r="P3299" s="46" t="s">
        <v>13</v>
      </c>
      <c r="Q3299" s="461"/>
      <c r="R3299" s="461"/>
      <c r="S3299" s="461"/>
      <c r="T3299" s="109">
        <f t="shared" si="309"/>
        <v>0.65625</v>
      </c>
      <c r="U3299" s="109">
        <f t="shared" si="310"/>
        <v>0.625</v>
      </c>
      <c r="V3299" s="41">
        <f>IFERROR(VLOOKUP(L3299,'[1]ZESTAWIENIE NUMERÓW BOCZNYCH'!$A:$B,1,0),"")</f>
        <v>7416</v>
      </c>
      <c r="W3299" s="53" t="str">
        <f>IFERROR(VLOOKUP(V3299,'[1]ZESTAWIENIE NUMERÓW BOCZNYCH'!$A:$B,2,0),P3299)</f>
        <v>MERCEDES-BENZ 628 02 Citaro</v>
      </c>
      <c r="X3299" s="53" t="s">
        <v>149</v>
      </c>
      <c r="Y3299" s="53">
        <f>VLOOKUP(W3299,'[1]LICZBA MIEJSC'!$A:$C,2,0)</f>
        <v>29</v>
      </c>
      <c r="Z3299" s="53">
        <f>VLOOKUP(W3299,'[1]LICZBA MIEJSC'!$A:$C,3,0)</f>
        <v>62</v>
      </c>
      <c r="AA3299" s="53">
        <f t="shared" si="306"/>
        <v>91</v>
      </c>
      <c r="AB3299" s="41">
        <f t="shared" si="312"/>
        <v>9</v>
      </c>
      <c r="AC3299" s="113">
        <f t="shared" si="311"/>
        <v>9.8901098901098897E-2</v>
      </c>
      <c r="AD3299" s="299" t="s">
        <v>203</v>
      </c>
    </row>
    <row r="3300" spans="1:30" x14ac:dyDescent="0.25">
      <c r="A3300" s="28" t="s">
        <v>301</v>
      </c>
      <c r="B3300" s="230">
        <v>3299</v>
      </c>
      <c r="C3300" s="46">
        <v>1</v>
      </c>
      <c r="D3300" s="46">
        <v>23552</v>
      </c>
      <c r="E3300" s="439"/>
      <c r="F3300" s="46" t="s">
        <v>394</v>
      </c>
      <c r="G3300" s="158" t="str">
        <f t="shared" si="308"/>
        <v>r3_68</v>
      </c>
      <c r="H3300" s="194" t="s">
        <v>674</v>
      </c>
      <c r="I3300" s="190">
        <v>43263</v>
      </c>
      <c r="J3300" s="49" t="s">
        <v>199</v>
      </c>
      <c r="K3300" s="162">
        <v>930</v>
      </c>
      <c r="L3300" s="56">
        <v>202</v>
      </c>
      <c r="M3300" s="56" t="s">
        <v>139</v>
      </c>
      <c r="N3300" s="48">
        <v>0.67638888888888893</v>
      </c>
      <c r="O3300" s="191">
        <v>1</v>
      </c>
      <c r="P3300" s="46" t="s">
        <v>13</v>
      </c>
      <c r="Q3300" s="461"/>
      <c r="R3300" s="461"/>
      <c r="S3300" s="461"/>
      <c r="T3300" s="109">
        <f t="shared" si="309"/>
        <v>0.66666666666666663</v>
      </c>
      <c r="U3300" s="109">
        <f t="shared" si="310"/>
        <v>0.66666666666666663</v>
      </c>
      <c r="V3300" s="41" t="str">
        <f>IFERROR(VLOOKUP(L3300,'[1]ZESTAWIENIE NUMERÓW BOCZNYCH'!$A:$B,1,0),"")</f>
        <v/>
      </c>
      <c r="W3300" s="53" t="str">
        <f>IFERROR(VLOOKUP(V3300,'[1]ZESTAWIENIE NUMERÓW BOCZNYCH'!$A:$B,2,0),P3300)</f>
        <v>AZ</v>
      </c>
      <c r="X3300" s="53" t="s">
        <v>149</v>
      </c>
      <c r="Y3300" s="53">
        <f>VLOOKUP(W3300,'[1]LICZBA MIEJSC'!$A:$C,2,0)</f>
        <v>40</v>
      </c>
      <c r="Z3300" s="53">
        <f>VLOOKUP(W3300,'[1]LICZBA MIEJSC'!$A:$C,3,0)</f>
        <v>60</v>
      </c>
      <c r="AA3300" s="53">
        <f t="shared" si="306"/>
        <v>100</v>
      </c>
      <c r="AB3300" s="41">
        <f t="shared" si="312"/>
        <v>10</v>
      </c>
      <c r="AC3300" s="113">
        <f t="shared" si="311"/>
        <v>0.1</v>
      </c>
      <c r="AD3300" s="299" t="s">
        <v>205</v>
      </c>
    </row>
    <row r="3301" spans="1:30" x14ac:dyDescent="0.25">
      <c r="A3301" s="28" t="s">
        <v>301</v>
      </c>
      <c r="B3301" s="230">
        <v>3300</v>
      </c>
      <c r="C3301" s="46">
        <v>1</v>
      </c>
      <c r="D3301" s="46">
        <v>23552</v>
      </c>
      <c r="E3301" s="439"/>
      <c r="F3301" s="46" t="s">
        <v>394</v>
      </c>
      <c r="G3301" s="158" t="str">
        <f t="shared" si="308"/>
        <v>r3_68</v>
      </c>
      <c r="H3301" s="194" t="s">
        <v>674</v>
      </c>
      <c r="I3301" s="190">
        <v>43263</v>
      </c>
      <c r="J3301" s="49" t="s">
        <v>199</v>
      </c>
      <c r="K3301" s="162">
        <v>130</v>
      </c>
      <c r="L3301" s="56">
        <v>5416</v>
      </c>
      <c r="M3301" s="56" t="s">
        <v>305</v>
      </c>
      <c r="N3301" s="48">
        <v>0.68611111111111101</v>
      </c>
      <c r="O3301" s="191">
        <v>1</v>
      </c>
      <c r="P3301" s="46" t="s">
        <v>13</v>
      </c>
      <c r="Q3301" s="461"/>
      <c r="R3301" s="461"/>
      <c r="S3301" s="461"/>
      <c r="T3301" s="109">
        <f t="shared" si="309"/>
        <v>0.67708333333333326</v>
      </c>
      <c r="U3301" s="109">
        <f t="shared" si="310"/>
        <v>0.66666666666666663</v>
      </c>
      <c r="V3301" s="41">
        <f>IFERROR(VLOOKUP(L3301,'[1]ZESTAWIENIE NUMERÓW BOCZNYCH'!$A:$B,1,0),"")</f>
        <v>5416</v>
      </c>
      <c r="W3301" s="53" t="str">
        <f>IFERROR(VLOOKUP(V3301,'[1]ZESTAWIENIE NUMERÓW BOCZNYCH'!$A:$B,2,0),P3301)</f>
        <v>SOLARIS URBINO 12</v>
      </c>
      <c r="X3301" s="53" t="s">
        <v>149</v>
      </c>
      <c r="Y3301" s="53">
        <f>VLOOKUP(W3301,'[1]LICZBA MIEJSC'!$A:$C,2,0)</f>
        <v>29</v>
      </c>
      <c r="Z3301" s="53">
        <f>VLOOKUP(W3301,'[1]LICZBA MIEJSC'!$A:$C,3,0)</f>
        <v>52</v>
      </c>
      <c r="AA3301" s="53">
        <f t="shared" si="306"/>
        <v>81</v>
      </c>
      <c r="AB3301" s="41">
        <f t="shared" si="312"/>
        <v>8</v>
      </c>
      <c r="AC3301" s="113">
        <f t="shared" si="311"/>
        <v>9.8765432098765427E-2</v>
      </c>
      <c r="AD3301" s="299" t="s">
        <v>203</v>
      </c>
    </row>
    <row r="3302" spans="1:30" x14ac:dyDescent="0.25">
      <c r="A3302" s="28" t="s">
        <v>301</v>
      </c>
      <c r="B3302" s="230">
        <v>3301</v>
      </c>
      <c r="C3302" s="46">
        <v>1</v>
      </c>
      <c r="D3302" s="46">
        <v>23552</v>
      </c>
      <c r="E3302" s="439"/>
      <c r="F3302" s="46" t="s">
        <v>394</v>
      </c>
      <c r="G3302" s="158" t="str">
        <f t="shared" si="308"/>
        <v>r3_68</v>
      </c>
      <c r="H3302" s="194" t="s">
        <v>674</v>
      </c>
      <c r="I3302" s="190">
        <v>43263</v>
      </c>
      <c r="J3302" s="49" t="s">
        <v>199</v>
      </c>
      <c r="K3302" s="162">
        <v>930</v>
      </c>
      <c r="L3302" s="56">
        <v>200</v>
      </c>
      <c r="M3302" s="56" t="s">
        <v>139</v>
      </c>
      <c r="N3302" s="48">
        <v>0.70000000000000007</v>
      </c>
      <c r="O3302" s="191">
        <v>1</v>
      </c>
      <c r="P3302" s="46" t="s">
        <v>13</v>
      </c>
      <c r="Q3302" s="461"/>
      <c r="R3302" s="461"/>
      <c r="S3302" s="461"/>
      <c r="T3302" s="109">
        <f t="shared" si="309"/>
        <v>0.69791666666666663</v>
      </c>
      <c r="U3302" s="109">
        <f t="shared" si="310"/>
        <v>0.66666666666666663</v>
      </c>
      <c r="V3302" s="41" t="str">
        <f>IFERROR(VLOOKUP(L3302,'[1]ZESTAWIENIE NUMERÓW BOCZNYCH'!$A:$B,1,0),"")</f>
        <v/>
      </c>
      <c r="W3302" s="53" t="str">
        <f>IFERROR(VLOOKUP(V3302,'[1]ZESTAWIENIE NUMERÓW BOCZNYCH'!$A:$B,2,0),P3302)</f>
        <v>AZ</v>
      </c>
      <c r="X3302" s="53" t="s">
        <v>149</v>
      </c>
      <c r="Y3302" s="53">
        <f>VLOOKUP(W3302,'[1]LICZBA MIEJSC'!$A:$C,2,0)</f>
        <v>40</v>
      </c>
      <c r="Z3302" s="53">
        <f>VLOOKUP(W3302,'[1]LICZBA MIEJSC'!$A:$C,3,0)</f>
        <v>60</v>
      </c>
      <c r="AA3302" s="53">
        <f t="shared" si="306"/>
        <v>100</v>
      </c>
      <c r="AB3302" s="41">
        <f t="shared" si="312"/>
        <v>10</v>
      </c>
      <c r="AC3302" s="113">
        <f t="shared" si="311"/>
        <v>0.1</v>
      </c>
      <c r="AD3302" s="299" t="s">
        <v>205</v>
      </c>
    </row>
    <row r="3303" spans="1:30" x14ac:dyDescent="0.25">
      <c r="A3303" s="28" t="s">
        <v>301</v>
      </c>
      <c r="B3303" s="230">
        <v>3302</v>
      </c>
      <c r="C3303" s="46">
        <v>1</v>
      </c>
      <c r="D3303" s="46">
        <v>23552</v>
      </c>
      <c r="E3303" s="439"/>
      <c r="F3303" s="46" t="s">
        <v>394</v>
      </c>
      <c r="G3303" s="158" t="str">
        <f t="shared" si="308"/>
        <v>r3_68</v>
      </c>
      <c r="H3303" s="194" t="s">
        <v>674</v>
      </c>
      <c r="I3303" s="190">
        <v>43263</v>
      </c>
      <c r="J3303" s="49" t="s">
        <v>199</v>
      </c>
      <c r="K3303" s="162">
        <v>130</v>
      </c>
      <c r="L3303" s="56">
        <v>7336</v>
      </c>
      <c r="M3303" s="56" t="s">
        <v>305</v>
      </c>
      <c r="N3303" s="48">
        <v>0.70763888888888893</v>
      </c>
      <c r="O3303" s="191">
        <v>1</v>
      </c>
      <c r="P3303" s="46" t="s">
        <v>13</v>
      </c>
      <c r="Q3303" s="461"/>
      <c r="R3303" s="461"/>
      <c r="S3303" s="461"/>
      <c r="T3303" s="109">
        <f t="shared" si="309"/>
        <v>0.69791666666666663</v>
      </c>
      <c r="U3303" s="109">
        <f t="shared" si="310"/>
        <v>0.66666666666666663</v>
      </c>
      <c r="V3303" s="41">
        <f>IFERROR(VLOOKUP(L3303,'[1]ZESTAWIENIE NUMERÓW BOCZNYCH'!$A:$B,1,0),"")</f>
        <v>7336</v>
      </c>
      <c r="W3303" s="53" t="str">
        <f>IFERROR(VLOOKUP(V3303,'[1]ZESTAWIENIE NUMERÓW BOCZNYCH'!$A:$B,2,0),P3303)</f>
        <v>MERCEDES-BENZ O 530 Citaro</v>
      </c>
      <c r="X3303" s="53" t="s">
        <v>149</v>
      </c>
      <c r="Y3303" s="53">
        <f>VLOOKUP(W3303,'[1]LICZBA MIEJSC'!$A:$C,2,0)</f>
        <v>31</v>
      </c>
      <c r="Z3303" s="53">
        <f>VLOOKUP(W3303,'[1]LICZBA MIEJSC'!$A:$C,3,0)</f>
        <v>71</v>
      </c>
      <c r="AA3303" s="53">
        <f t="shared" si="306"/>
        <v>102</v>
      </c>
      <c r="AB3303" s="41">
        <f t="shared" si="312"/>
        <v>10</v>
      </c>
      <c r="AC3303" s="113">
        <f t="shared" si="311"/>
        <v>9.8039215686274508E-2</v>
      </c>
      <c r="AD3303" s="299" t="s">
        <v>203</v>
      </c>
    </row>
    <row r="3304" spans="1:30" x14ac:dyDescent="0.25">
      <c r="A3304" s="28" t="s">
        <v>301</v>
      </c>
      <c r="B3304" s="230">
        <v>3303</v>
      </c>
      <c r="C3304" s="46">
        <v>2</v>
      </c>
      <c r="D3304" s="46">
        <v>23552</v>
      </c>
      <c r="E3304" s="439"/>
      <c r="F3304" s="46" t="s">
        <v>394</v>
      </c>
      <c r="G3304" s="158" t="str">
        <f t="shared" si="308"/>
        <v>r3_68</v>
      </c>
      <c r="H3304" s="194" t="s">
        <v>674</v>
      </c>
      <c r="I3304" s="190">
        <v>43263</v>
      </c>
      <c r="J3304" s="49" t="s">
        <v>199</v>
      </c>
      <c r="K3304" s="162">
        <v>930</v>
      </c>
      <c r="L3304" s="56">
        <v>202</v>
      </c>
      <c r="M3304" s="56" t="s">
        <v>139</v>
      </c>
      <c r="N3304" s="48">
        <v>0.71944444444444444</v>
      </c>
      <c r="O3304" s="191">
        <v>1</v>
      </c>
      <c r="P3304" s="46" t="s">
        <v>13</v>
      </c>
      <c r="Q3304" s="461"/>
      <c r="R3304" s="461"/>
      <c r="S3304" s="461"/>
      <c r="T3304" s="109">
        <f t="shared" si="309"/>
        <v>0.71875</v>
      </c>
      <c r="U3304" s="109">
        <f t="shared" si="310"/>
        <v>0.70833333333333326</v>
      </c>
      <c r="V3304" s="41" t="str">
        <f>IFERROR(VLOOKUP(L3304,'[1]ZESTAWIENIE NUMERÓW BOCZNYCH'!$A:$B,1,0),"")</f>
        <v/>
      </c>
      <c r="W3304" s="53" t="str">
        <f>IFERROR(VLOOKUP(V3304,'[1]ZESTAWIENIE NUMERÓW BOCZNYCH'!$A:$B,2,0),P3304)</f>
        <v>AZ</v>
      </c>
      <c r="X3304" s="53" t="s">
        <v>149</v>
      </c>
      <c r="Y3304" s="53">
        <f>VLOOKUP(W3304,'[1]LICZBA MIEJSC'!$A:$C,2,0)</f>
        <v>40</v>
      </c>
      <c r="Z3304" s="53">
        <f>VLOOKUP(W3304,'[1]LICZBA MIEJSC'!$A:$C,3,0)</f>
        <v>60</v>
      </c>
      <c r="AA3304" s="53">
        <f t="shared" si="306"/>
        <v>100</v>
      </c>
      <c r="AB3304" s="41">
        <f t="shared" si="312"/>
        <v>10</v>
      </c>
      <c r="AC3304" s="113">
        <f t="shared" si="311"/>
        <v>0.1</v>
      </c>
      <c r="AD3304" s="299" t="s">
        <v>205</v>
      </c>
    </row>
    <row r="3305" spans="1:30" x14ac:dyDescent="0.25">
      <c r="A3305" s="28" t="s">
        <v>301</v>
      </c>
      <c r="B3305" s="230">
        <v>3304</v>
      </c>
      <c r="C3305" s="46">
        <v>2</v>
      </c>
      <c r="D3305" s="46">
        <v>23552</v>
      </c>
      <c r="E3305" s="439"/>
      <c r="F3305" s="46" t="s">
        <v>394</v>
      </c>
      <c r="G3305" s="158" t="str">
        <f t="shared" si="308"/>
        <v>r3_68</v>
      </c>
      <c r="H3305" s="194" t="s">
        <v>674</v>
      </c>
      <c r="I3305" s="190">
        <v>43263</v>
      </c>
      <c r="J3305" s="49" t="s">
        <v>199</v>
      </c>
      <c r="K3305" s="162">
        <v>130</v>
      </c>
      <c r="L3305" s="56">
        <v>7318</v>
      </c>
      <c r="M3305" s="56" t="s">
        <v>305</v>
      </c>
      <c r="N3305" s="48">
        <v>0.7284722222222223</v>
      </c>
      <c r="O3305" s="191">
        <v>2</v>
      </c>
      <c r="P3305" s="46" t="s">
        <v>13</v>
      </c>
      <c r="Q3305" s="461"/>
      <c r="R3305" s="461"/>
      <c r="S3305" s="461"/>
      <c r="T3305" s="109">
        <f t="shared" si="309"/>
        <v>0.71875</v>
      </c>
      <c r="U3305" s="109">
        <f t="shared" si="310"/>
        <v>0.70833333333333326</v>
      </c>
      <c r="V3305" s="41">
        <f>IFERROR(VLOOKUP(L3305,'[1]ZESTAWIENIE NUMERÓW BOCZNYCH'!$A:$B,1,0),"")</f>
        <v>7318</v>
      </c>
      <c r="W3305" s="53" t="str">
        <f>IFERROR(VLOOKUP(V3305,'[1]ZESTAWIENIE NUMERÓW BOCZNYCH'!$A:$B,2,0),P3305)</f>
        <v>MERCEDES-BENZ O 530 Citaro</v>
      </c>
      <c r="X3305" s="53" t="s">
        <v>149</v>
      </c>
      <c r="Y3305" s="53">
        <f>VLOOKUP(W3305,'[1]LICZBA MIEJSC'!$A:$C,2,0)</f>
        <v>31</v>
      </c>
      <c r="Z3305" s="53">
        <f>VLOOKUP(W3305,'[1]LICZBA MIEJSC'!$A:$C,3,0)</f>
        <v>71</v>
      </c>
      <c r="AA3305" s="53">
        <f t="shared" si="306"/>
        <v>102</v>
      </c>
      <c r="AB3305" s="41">
        <f t="shared" si="312"/>
        <v>16</v>
      </c>
      <c r="AC3305" s="113">
        <f t="shared" si="311"/>
        <v>0.15686274509803921</v>
      </c>
      <c r="AD3305" s="299" t="s">
        <v>203</v>
      </c>
    </row>
    <row r="3306" spans="1:30" x14ac:dyDescent="0.25">
      <c r="A3306" s="28" t="s">
        <v>301</v>
      </c>
      <c r="B3306" s="230">
        <v>3305</v>
      </c>
      <c r="C3306" s="46">
        <v>2</v>
      </c>
      <c r="D3306" s="46">
        <v>23552</v>
      </c>
      <c r="E3306" s="439"/>
      <c r="F3306" s="46" t="s">
        <v>394</v>
      </c>
      <c r="G3306" s="158" t="str">
        <f t="shared" si="308"/>
        <v>r3_68</v>
      </c>
      <c r="H3306" s="194" t="s">
        <v>674</v>
      </c>
      <c r="I3306" s="190">
        <v>43263</v>
      </c>
      <c r="J3306" s="49" t="s">
        <v>199</v>
      </c>
      <c r="K3306" s="162">
        <v>930</v>
      </c>
      <c r="L3306" s="56">
        <v>200</v>
      </c>
      <c r="M3306" s="56" t="s">
        <v>139</v>
      </c>
      <c r="N3306" s="48">
        <v>0.73888888888888893</v>
      </c>
      <c r="O3306" s="191">
        <v>1</v>
      </c>
      <c r="P3306" s="46" t="s">
        <v>13</v>
      </c>
      <c r="Q3306" s="461"/>
      <c r="R3306" s="461"/>
      <c r="S3306" s="461"/>
      <c r="T3306" s="109">
        <f t="shared" si="309"/>
        <v>0.72916666666666663</v>
      </c>
      <c r="U3306" s="109">
        <f t="shared" si="310"/>
        <v>0.70833333333333326</v>
      </c>
      <c r="V3306" s="41" t="str">
        <f>IFERROR(VLOOKUP(L3306,'[1]ZESTAWIENIE NUMERÓW BOCZNYCH'!$A:$B,1,0),"")</f>
        <v/>
      </c>
      <c r="W3306" s="53" t="str">
        <f>IFERROR(VLOOKUP(V3306,'[1]ZESTAWIENIE NUMERÓW BOCZNYCH'!$A:$B,2,0),P3306)</f>
        <v>AZ</v>
      </c>
      <c r="X3306" s="53" t="s">
        <v>149</v>
      </c>
      <c r="Y3306" s="53">
        <f>VLOOKUP(W3306,'[1]LICZBA MIEJSC'!$A:$C,2,0)</f>
        <v>40</v>
      </c>
      <c r="Z3306" s="53">
        <f>VLOOKUP(W3306,'[1]LICZBA MIEJSC'!$A:$C,3,0)</f>
        <v>60</v>
      </c>
      <c r="AA3306" s="53">
        <f t="shared" si="306"/>
        <v>100</v>
      </c>
      <c r="AB3306" s="41">
        <f t="shared" si="312"/>
        <v>10</v>
      </c>
      <c r="AC3306" s="113">
        <f t="shared" si="311"/>
        <v>0.1</v>
      </c>
      <c r="AD3306" s="299" t="s">
        <v>205</v>
      </c>
    </row>
    <row r="3307" spans="1:30" ht="15" customHeight="1" x14ac:dyDescent="0.25">
      <c r="A3307" s="28" t="s">
        <v>156</v>
      </c>
      <c r="B3307" s="230">
        <v>3309</v>
      </c>
      <c r="C3307" s="53">
        <v>1</v>
      </c>
      <c r="D3307" s="53">
        <v>23733</v>
      </c>
      <c r="E3307" s="437"/>
      <c r="F3307" s="53" t="s">
        <v>395</v>
      </c>
      <c r="G3307" s="158" t="str">
        <f t="shared" si="308"/>
        <v>r3_69</v>
      </c>
      <c r="H3307" s="158" t="s">
        <v>673</v>
      </c>
      <c r="I3307" s="232">
        <v>43237</v>
      </c>
      <c r="J3307" s="57" t="s">
        <v>199</v>
      </c>
      <c r="K3307" s="157" t="s">
        <v>149</v>
      </c>
      <c r="L3307" s="50">
        <v>8312</v>
      </c>
      <c r="M3307" s="50" t="s">
        <v>233</v>
      </c>
      <c r="N3307" s="43">
        <v>0.2673611111111111</v>
      </c>
      <c r="O3307" s="158">
        <v>3</v>
      </c>
      <c r="P3307" s="53" t="s">
        <v>15</v>
      </c>
      <c r="Q3307" s="460"/>
      <c r="R3307" s="460"/>
      <c r="S3307" s="460"/>
      <c r="T3307" s="109">
        <f t="shared" si="309"/>
        <v>0.26041666666666663</v>
      </c>
      <c r="U3307" s="109">
        <f t="shared" si="310"/>
        <v>0.25</v>
      </c>
      <c r="V3307" s="41">
        <f>IFERROR(VLOOKUP(L3307,'[1]ZESTAWIENIE NUMERÓW BOCZNYCH'!$A:$B,1,0),"")</f>
        <v>8312</v>
      </c>
      <c r="W3307" s="53" t="str">
        <f>IFERROR(VLOOKUP(V3307,'[1]ZESTAWIENIE NUMERÓW BOCZNYCH'!$A:$B,2,0),P3307)</f>
        <v>MERCEDES-BENZ O 530 G Citaro</v>
      </c>
      <c r="X3307" s="53" t="s">
        <v>149</v>
      </c>
      <c r="Y3307" s="53">
        <f>VLOOKUP(W3307,'[1]LICZBA MIEJSC'!$A:$C,2,0)</f>
        <v>42</v>
      </c>
      <c r="Z3307" s="53">
        <f>VLOOKUP(W3307,'[1]LICZBA MIEJSC'!$A:$C,3,0)</f>
        <v>125</v>
      </c>
      <c r="AA3307" s="53">
        <f t="shared" si="306"/>
        <v>167</v>
      </c>
      <c r="AB3307" s="41">
        <f t="shared" si="312"/>
        <v>38</v>
      </c>
      <c r="AC3307" s="113">
        <f t="shared" si="311"/>
        <v>0.22754491017964071</v>
      </c>
      <c r="AD3307" s="299" t="s">
        <v>256</v>
      </c>
    </row>
    <row r="3308" spans="1:30" ht="15" customHeight="1" x14ac:dyDescent="0.25">
      <c r="A3308" s="28" t="s">
        <v>156</v>
      </c>
      <c r="B3308" s="230">
        <v>3314</v>
      </c>
      <c r="C3308" s="53">
        <v>1</v>
      </c>
      <c r="D3308" s="53">
        <v>23733</v>
      </c>
      <c r="E3308" s="437"/>
      <c r="F3308" s="53" t="s">
        <v>395</v>
      </c>
      <c r="G3308" s="158" t="str">
        <f t="shared" si="308"/>
        <v>r3_69</v>
      </c>
      <c r="H3308" s="158" t="s">
        <v>673</v>
      </c>
      <c r="I3308" s="232">
        <v>43237</v>
      </c>
      <c r="J3308" s="57" t="s">
        <v>199</v>
      </c>
      <c r="K3308" s="157" t="s">
        <v>149</v>
      </c>
      <c r="L3308" s="50">
        <v>8401</v>
      </c>
      <c r="M3308" s="50" t="s">
        <v>233</v>
      </c>
      <c r="N3308" s="43">
        <v>0.28333333333333333</v>
      </c>
      <c r="O3308" s="158">
        <v>2</v>
      </c>
      <c r="P3308" s="53" t="s">
        <v>15</v>
      </c>
      <c r="Q3308" s="461"/>
      <c r="R3308" s="461"/>
      <c r="S3308" s="461"/>
      <c r="T3308" s="109">
        <f t="shared" si="309"/>
        <v>0.28125</v>
      </c>
      <c r="U3308" s="109">
        <f t="shared" si="310"/>
        <v>0.25</v>
      </c>
      <c r="V3308" s="41">
        <f>IFERROR(VLOOKUP(L3308,'[1]ZESTAWIENIE NUMERÓW BOCZNYCH'!$A:$B,1,0),"")</f>
        <v>8401</v>
      </c>
      <c r="W3308" s="53" t="str">
        <f>IFERROR(VLOOKUP(V3308,'[1]ZESTAWIENIE NUMERÓW BOCZNYCH'!$A:$B,2,0),P3308)</f>
        <v>MERCEDES-BENZ 628 03 Citaro G</v>
      </c>
      <c r="X3308" s="53" t="s">
        <v>149</v>
      </c>
      <c r="Y3308" s="53">
        <f>VLOOKUP(W3308,'[1]LICZBA MIEJSC'!$A:$C,2,0)</f>
        <v>40</v>
      </c>
      <c r="Z3308" s="53">
        <f>VLOOKUP(W3308,'[1]LICZBA MIEJSC'!$A:$C,3,0)</f>
        <v>102</v>
      </c>
      <c r="AA3308" s="53">
        <f t="shared" si="306"/>
        <v>142</v>
      </c>
      <c r="AB3308" s="41">
        <f t="shared" si="312"/>
        <v>20</v>
      </c>
      <c r="AC3308" s="113">
        <f t="shared" si="311"/>
        <v>0.14084507042253522</v>
      </c>
      <c r="AD3308" s="299" t="s">
        <v>256</v>
      </c>
    </row>
    <row r="3309" spans="1:30" ht="15" customHeight="1" x14ac:dyDescent="0.25">
      <c r="A3309" s="28" t="s">
        <v>156</v>
      </c>
      <c r="B3309" s="230">
        <v>3319</v>
      </c>
      <c r="C3309" s="53">
        <v>2</v>
      </c>
      <c r="D3309" s="53">
        <v>23733</v>
      </c>
      <c r="E3309" s="437"/>
      <c r="F3309" s="53" t="s">
        <v>395</v>
      </c>
      <c r="G3309" s="158" t="str">
        <f t="shared" si="308"/>
        <v>r3_69</v>
      </c>
      <c r="H3309" s="158" t="s">
        <v>673</v>
      </c>
      <c r="I3309" s="232">
        <v>43237</v>
      </c>
      <c r="J3309" s="57" t="s">
        <v>199</v>
      </c>
      <c r="K3309" s="157" t="s">
        <v>149</v>
      </c>
      <c r="L3309" s="50">
        <v>8403</v>
      </c>
      <c r="M3309" s="50" t="s">
        <v>233</v>
      </c>
      <c r="N3309" s="43">
        <v>0.29444444444444445</v>
      </c>
      <c r="O3309" s="158">
        <v>3</v>
      </c>
      <c r="P3309" s="53" t="s">
        <v>15</v>
      </c>
      <c r="Q3309" s="461"/>
      <c r="R3309" s="461"/>
      <c r="S3309" s="461"/>
      <c r="T3309" s="109">
        <f t="shared" si="309"/>
        <v>0.29166666666666663</v>
      </c>
      <c r="U3309" s="109">
        <f t="shared" si="310"/>
        <v>0.29166666666666663</v>
      </c>
      <c r="V3309" s="41">
        <f>IFERROR(VLOOKUP(L3309,'[1]ZESTAWIENIE NUMERÓW BOCZNYCH'!$A:$B,1,0),"")</f>
        <v>8403</v>
      </c>
      <c r="W3309" s="53" t="str">
        <f>IFERROR(VLOOKUP(V3309,'[1]ZESTAWIENIE NUMERÓW BOCZNYCH'!$A:$B,2,0),P3309)</f>
        <v>MERCEDES-BENZ 628 03 Citaro G</v>
      </c>
      <c r="X3309" s="53" t="s">
        <v>149</v>
      </c>
      <c r="Y3309" s="53">
        <f>VLOOKUP(W3309,'[1]LICZBA MIEJSC'!$A:$C,2,0)</f>
        <v>40</v>
      </c>
      <c r="Z3309" s="53">
        <f>VLOOKUP(W3309,'[1]LICZBA MIEJSC'!$A:$C,3,0)</f>
        <v>102</v>
      </c>
      <c r="AA3309" s="53">
        <f t="shared" si="306"/>
        <v>142</v>
      </c>
      <c r="AB3309" s="41">
        <f t="shared" si="312"/>
        <v>36</v>
      </c>
      <c r="AC3309" s="113">
        <f t="shared" si="311"/>
        <v>0.25352112676056338</v>
      </c>
      <c r="AD3309" s="299" t="s">
        <v>256</v>
      </c>
    </row>
    <row r="3310" spans="1:30" ht="15" customHeight="1" x14ac:dyDescent="0.25">
      <c r="A3310" s="28" t="s">
        <v>156</v>
      </c>
      <c r="B3310" s="230">
        <v>3322</v>
      </c>
      <c r="C3310" s="53">
        <v>2</v>
      </c>
      <c r="D3310" s="53">
        <v>23733</v>
      </c>
      <c r="E3310" s="437"/>
      <c r="F3310" s="53" t="s">
        <v>395</v>
      </c>
      <c r="G3310" s="158" t="str">
        <f t="shared" si="308"/>
        <v>r3_69</v>
      </c>
      <c r="H3310" s="158" t="s">
        <v>673</v>
      </c>
      <c r="I3310" s="232">
        <v>43237</v>
      </c>
      <c r="J3310" s="57" t="s">
        <v>199</v>
      </c>
      <c r="K3310" s="157" t="s">
        <v>149</v>
      </c>
      <c r="L3310" s="50">
        <v>8406</v>
      </c>
      <c r="M3310" s="50" t="s">
        <v>233</v>
      </c>
      <c r="N3310" s="43">
        <v>0.30486111111111108</v>
      </c>
      <c r="O3310" s="158">
        <v>2</v>
      </c>
      <c r="P3310" s="53" t="s">
        <v>15</v>
      </c>
      <c r="Q3310" s="461"/>
      <c r="R3310" s="461"/>
      <c r="S3310" s="461"/>
      <c r="T3310" s="109">
        <f t="shared" si="309"/>
        <v>0.30208333333333331</v>
      </c>
      <c r="U3310" s="109">
        <f t="shared" si="310"/>
        <v>0.29166666666666663</v>
      </c>
      <c r="V3310" s="41">
        <f>IFERROR(VLOOKUP(L3310,'[1]ZESTAWIENIE NUMERÓW BOCZNYCH'!$A:$B,1,0),"")</f>
        <v>8406</v>
      </c>
      <c r="W3310" s="53" t="str">
        <f>IFERROR(VLOOKUP(V3310,'[1]ZESTAWIENIE NUMERÓW BOCZNYCH'!$A:$B,2,0),P3310)</f>
        <v>MERCEDES-BENZ 628 03 Citaro G</v>
      </c>
      <c r="X3310" s="53" t="s">
        <v>149</v>
      </c>
      <c r="Y3310" s="53">
        <f>VLOOKUP(W3310,'[1]LICZBA MIEJSC'!$A:$C,2,0)</f>
        <v>40</v>
      </c>
      <c r="Z3310" s="53">
        <f>VLOOKUP(W3310,'[1]LICZBA MIEJSC'!$A:$C,3,0)</f>
        <v>102</v>
      </c>
      <c r="AA3310" s="53">
        <f t="shared" si="306"/>
        <v>142</v>
      </c>
      <c r="AB3310" s="41">
        <f t="shared" si="312"/>
        <v>20</v>
      </c>
      <c r="AC3310" s="113">
        <f t="shared" si="311"/>
        <v>0.14084507042253522</v>
      </c>
      <c r="AD3310" s="299" t="s">
        <v>256</v>
      </c>
    </row>
    <row r="3311" spans="1:30" ht="15" customHeight="1" x14ac:dyDescent="0.25">
      <c r="A3311" s="28" t="s">
        <v>156</v>
      </c>
      <c r="B3311" s="230">
        <v>3325</v>
      </c>
      <c r="C3311" s="53">
        <v>2</v>
      </c>
      <c r="D3311" s="53">
        <v>23733</v>
      </c>
      <c r="E3311" s="437"/>
      <c r="F3311" s="53" t="s">
        <v>395</v>
      </c>
      <c r="G3311" s="158" t="str">
        <f t="shared" si="308"/>
        <v>r3_69</v>
      </c>
      <c r="H3311" s="158" t="s">
        <v>673</v>
      </c>
      <c r="I3311" s="232">
        <v>43237</v>
      </c>
      <c r="J3311" s="57" t="s">
        <v>199</v>
      </c>
      <c r="K3311" s="157" t="s">
        <v>149</v>
      </c>
      <c r="L3311" s="50">
        <v>8317</v>
      </c>
      <c r="M3311" s="50" t="s">
        <v>233</v>
      </c>
      <c r="N3311" s="43">
        <v>0.31666666666666665</v>
      </c>
      <c r="O3311" s="158">
        <v>3</v>
      </c>
      <c r="P3311" s="53" t="s">
        <v>15</v>
      </c>
      <c r="Q3311" s="461"/>
      <c r="R3311" s="461"/>
      <c r="S3311" s="461"/>
      <c r="T3311" s="109">
        <f t="shared" si="309"/>
        <v>0.3125</v>
      </c>
      <c r="U3311" s="109">
        <f t="shared" si="310"/>
        <v>0.29166666666666663</v>
      </c>
      <c r="V3311" s="41" t="str">
        <f>IFERROR(VLOOKUP(L3311,'[1]ZESTAWIENIE NUMERÓW BOCZNYCH'!$A:$B,1,0),"")</f>
        <v/>
      </c>
      <c r="W3311" s="53" t="str">
        <f>IFERROR(VLOOKUP(V3311,'[1]ZESTAWIENIE NUMERÓW BOCZNYCH'!$A:$B,2,0),P3311)</f>
        <v>AD</v>
      </c>
      <c r="X3311" s="53" t="s">
        <v>149</v>
      </c>
      <c r="Y3311" s="53">
        <f>VLOOKUP(W3311,'[1]LICZBA MIEJSC'!$A:$C,2,0)</f>
        <v>50</v>
      </c>
      <c r="Z3311" s="53">
        <f>VLOOKUP(W3311,'[1]LICZBA MIEJSC'!$A:$C,3,0)</f>
        <v>120</v>
      </c>
      <c r="AA3311" s="53">
        <f t="shared" si="306"/>
        <v>170</v>
      </c>
      <c r="AB3311" s="41">
        <f t="shared" si="312"/>
        <v>45</v>
      </c>
      <c r="AC3311" s="113">
        <f t="shared" si="311"/>
        <v>0.26470588235294118</v>
      </c>
      <c r="AD3311" s="299" t="s">
        <v>256</v>
      </c>
    </row>
    <row r="3312" spans="1:30" ht="15" customHeight="1" x14ac:dyDescent="0.25">
      <c r="A3312" s="28" t="s">
        <v>156</v>
      </c>
      <c r="B3312" s="230">
        <v>3329</v>
      </c>
      <c r="C3312" s="53">
        <v>2</v>
      </c>
      <c r="D3312" s="53">
        <v>23733</v>
      </c>
      <c r="E3312" s="437"/>
      <c r="F3312" s="53" t="s">
        <v>395</v>
      </c>
      <c r="G3312" s="158" t="str">
        <f t="shared" si="308"/>
        <v>r3_69</v>
      </c>
      <c r="H3312" s="158" t="s">
        <v>673</v>
      </c>
      <c r="I3312" s="232">
        <v>43237</v>
      </c>
      <c r="J3312" s="57" t="s">
        <v>199</v>
      </c>
      <c r="K3312" s="157" t="s">
        <v>149</v>
      </c>
      <c r="L3312" s="50">
        <v>8123</v>
      </c>
      <c r="M3312" s="50" t="s">
        <v>233</v>
      </c>
      <c r="N3312" s="43">
        <v>0.32500000000000001</v>
      </c>
      <c r="O3312" s="158">
        <v>3</v>
      </c>
      <c r="P3312" s="53" t="s">
        <v>15</v>
      </c>
      <c r="Q3312" s="461"/>
      <c r="R3312" s="461"/>
      <c r="S3312" s="461"/>
      <c r="T3312" s="109">
        <f t="shared" si="309"/>
        <v>0.32291666666666663</v>
      </c>
      <c r="U3312" s="109">
        <f t="shared" si="310"/>
        <v>0.29166666666666663</v>
      </c>
      <c r="V3312" s="41">
        <f>IFERROR(VLOOKUP(L3312,'[1]ZESTAWIENIE NUMERÓW BOCZNYCH'!$A:$B,1,0),"")</f>
        <v>8123</v>
      </c>
      <c r="W3312" s="53" t="str">
        <f>IFERROR(VLOOKUP(V3312,'[1]ZESTAWIENIE NUMERÓW BOCZNYCH'!$A:$B,2,0),P3312)</f>
        <v>VOLVO 7700A</v>
      </c>
      <c r="X3312" s="53" t="s">
        <v>149</v>
      </c>
      <c r="Y3312" s="53">
        <f>VLOOKUP(W3312,'[1]LICZBA MIEJSC'!$A:$C,2,0)</f>
        <v>43</v>
      </c>
      <c r="Z3312" s="53">
        <f>VLOOKUP(W3312,'[1]LICZBA MIEJSC'!$A:$C,3,0)</f>
        <v>133</v>
      </c>
      <c r="AA3312" s="53">
        <f t="shared" ref="AA3312:AA3331" si="313">Y3312+Z3312</f>
        <v>176</v>
      </c>
      <c r="AB3312" s="41">
        <f t="shared" si="312"/>
        <v>39</v>
      </c>
      <c r="AC3312" s="113">
        <f t="shared" si="311"/>
        <v>0.22159090909090909</v>
      </c>
      <c r="AD3312" s="299" t="s">
        <v>256</v>
      </c>
    </row>
    <row r="3313" spans="1:30" ht="15" customHeight="1" x14ac:dyDescent="0.25">
      <c r="A3313" s="28" t="s">
        <v>156</v>
      </c>
      <c r="B3313" s="230">
        <v>3331</v>
      </c>
      <c r="C3313" s="53">
        <v>3</v>
      </c>
      <c r="D3313" s="53">
        <v>23733</v>
      </c>
      <c r="E3313" s="437"/>
      <c r="F3313" s="53" t="s">
        <v>395</v>
      </c>
      <c r="G3313" s="158" t="str">
        <f t="shared" ref="G3313:G3331" si="314">IF(ISERROR(RIGHT(LEFT(F3313,FIND("_",MID(F3313,4,150))+2))*1),LEFT(F3313,FIND("_",MID(F3313,4,150))+1),LEFT(F3313,FIND("_",MID(F3313,4,150))+2))</f>
        <v>r3_69</v>
      </c>
      <c r="H3313" s="158" t="s">
        <v>673</v>
      </c>
      <c r="I3313" s="232">
        <v>43237</v>
      </c>
      <c r="J3313" s="57" t="s">
        <v>199</v>
      </c>
      <c r="K3313" s="157" t="s">
        <v>149</v>
      </c>
      <c r="L3313" s="50">
        <v>8109</v>
      </c>
      <c r="M3313" s="50" t="s">
        <v>233</v>
      </c>
      <c r="N3313" s="43">
        <v>0.33194444444444443</v>
      </c>
      <c r="O3313" s="158">
        <v>2</v>
      </c>
      <c r="P3313" s="53" t="s">
        <v>15</v>
      </c>
      <c r="Q3313" s="461"/>
      <c r="R3313" s="461"/>
      <c r="S3313" s="461"/>
      <c r="T3313" s="109">
        <f t="shared" ref="T3313:T3331" si="315">FLOOR(N3313,"0:15")</f>
        <v>0.32291666666666663</v>
      </c>
      <c r="U3313" s="109">
        <f t="shared" ref="U3313:U3331" si="316">FLOOR(N3313,TIME(1,0,0))</f>
        <v>0.29166666666666663</v>
      </c>
      <c r="V3313" s="41">
        <f>IFERROR(VLOOKUP(L3313,'[1]ZESTAWIENIE NUMERÓW BOCZNYCH'!$A:$B,1,0),"")</f>
        <v>8109</v>
      </c>
      <c r="W3313" s="53" t="str">
        <f>IFERROR(VLOOKUP(V3313,'[1]ZESTAWIENIE NUMERÓW BOCZNYCH'!$A:$B,2,0),P3313)</f>
        <v>VOLVO 7000A</v>
      </c>
      <c r="X3313" s="53" t="s">
        <v>149</v>
      </c>
      <c r="Y3313" s="53">
        <f>VLOOKUP(W3313,'[1]LICZBA MIEJSC'!$A:$C,2,0)</f>
        <v>43</v>
      </c>
      <c r="Z3313" s="53">
        <f>VLOOKUP(W3313,'[1]LICZBA MIEJSC'!$A:$C,3,0)</f>
        <v>133</v>
      </c>
      <c r="AA3313" s="53">
        <f t="shared" si="313"/>
        <v>176</v>
      </c>
      <c r="AB3313" s="41">
        <f t="shared" si="312"/>
        <v>22</v>
      </c>
      <c r="AC3313" s="113">
        <f t="shared" ref="AC3313:AC3331" si="317">AB3313/AA3313</f>
        <v>0.125</v>
      </c>
      <c r="AD3313" s="299" t="s">
        <v>256</v>
      </c>
    </row>
    <row r="3314" spans="1:30" ht="15" customHeight="1" x14ac:dyDescent="0.25">
      <c r="A3314" s="28" t="s">
        <v>156</v>
      </c>
      <c r="B3314" s="230">
        <v>3333</v>
      </c>
      <c r="C3314" s="53">
        <v>3</v>
      </c>
      <c r="D3314" s="53">
        <v>23733</v>
      </c>
      <c r="E3314" s="437"/>
      <c r="F3314" s="53" t="s">
        <v>395</v>
      </c>
      <c r="G3314" s="158" t="str">
        <f t="shared" si="314"/>
        <v>r3_69</v>
      </c>
      <c r="H3314" s="158" t="s">
        <v>673</v>
      </c>
      <c r="I3314" s="232">
        <v>43237</v>
      </c>
      <c r="J3314" s="57" t="s">
        <v>199</v>
      </c>
      <c r="K3314" s="157" t="s">
        <v>149</v>
      </c>
      <c r="L3314" s="50">
        <v>8434</v>
      </c>
      <c r="M3314" s="50" t="s">
        <v>233</v>
      </c>
      <c r="N3314" s="43">
        <v>0.34166666666666662</v>
      </c>
      <c r="O3314" s="158">
        <v>2</v>
      </c>
      <c r="P3314" s="53" t="s">
        <v>15</v>
      </c>
      <c r="Q3314" s="461"/>
      <c r="R3314" s="461"/>
      <c r="S3314" s="461"/>
      <c r="T3314" s="109">
        <f t="shared" si="315"/>
        <v>0.33333333333333331</v>
      </c>
      <c r="U3314" s="109">
        <f t="shared" si="316"/>
        <v>0.33333333333333331</v>
      </c>
      <c r="V3314" s="41">
        <f>IFERROR(VLOOKUP(L3314,'[1]ZESTAWIENIE NUMERÓW BOCZNYCH'!$A:$B,1,0),"")</f>
        <v>8434</v>
      </c>
      <c r="W3314" s="53" t="str">
        <f>IFERROR(VLOOKUP(V3314,'[1]ZESTAWIENIE NUMERÓW BOCZNYCH'!$A:$B,2,0),P3314)</f>
        <v>MERCEDES-BENZ 628 03 Citaro G</v>
      </c>
      <c r="X3314" s="53" t="s">
        <v>149</v>
      </c>
      <c r="Y3314" s="53">
        <f>VLOOKUP(W3314,'[1]LICZBA MIEJSC'!$A:$C,2,0)</f>
        <v>40</v>
      </c>
      <c r="Z3314" s="53">
        <f>VLOOKUP(W3314,'[1]LICZBA MIEJSC'!$A:$C,3,0)</f>
        <v>102</v>
      </c>
      <c r="AA3314" s="53">
        <f t="shared" si="313"/>
        <v>142</v>
      </c>
      <c r="AB3314" s="41">
        <f t="shared" si="312"/>
        <v>20</v>
      </c>
      <c r="AC3314" s="113">
        <f t="shared" si="317"/>
        <v>0.14084507042253522</v>
      </c>
      <c r="AD3314" s="299" t="s">
        <v>256</v>
      </c>
    </row>
    <row r="3315" spans="1:30" ht="15" customHeight="1" x14ac:dyDescent="0.25">
      <c r="A3315" s="28" t="s">
        <v>156</v>
      </c>
      <c r="B3315" s="230">
        <v>3338</v>
      </c>
      <c r="C3315" s="53">
        <v>3</v>
      </c>
      <c r="D3315" s="53">
        <v>23733</v>
      </c>
      <c r="E3315" s="437"/>
      <c r="F3315" s="53" t="s">
        <v>395</v>
      </c>
      <c r="G3315" s="158" t="str">
        <f t="shared" si="314"/>
        <v>r3_69</v>
      </c>
      <c r="H3315" s="158" t="s">
        <v>673</v>
      </c>
      <c r="I3315" s="232">
        <v>43237</v>
      </c>
      <c r="J3315" s="57" t="s">
        <v>199</v>
      </c>
      <c r="K3315" s="157" t="s">
        <v>149</v>
      </c>
      <c r="L3315" s="50">
        <v>5606</v>
      </c>
      <c r="M3315" s="50" t="s">
        <v>233</v>
      </c>
      <c r="N3315" s="43">
        <v>0.35069444444444442</v>
      </c>
      <c r="O3315" s="158">
        <v>2</v>
      </c>
      <c r="P3315" s="53" t="s">
        <v>15</v>
      </c>
      <c r="Q3315" s="461"/>
      <c r="R3315" s="461"/>
      <c r="S3315" s="461"/>
      <c r="T3315" s="109">
        <f t="shared" si="315"/>
        <v>0.34375</v>
      </c>
      <c r="U3315" s="109">
        <f t="shared" si="316"/>
        <v>0.33333333333333331</v>
      </c>
      <c r="V3315" s="41">
        <f>IFERROR(VLOOKUP(L3315,'[1]ZESTAWIENIE NUMERÓW BOCZNYCH'!$A:$B,1,0),"")</f>
        <v>5606</v>
      </c>
      <c r="W3315" s="53" t="str">
        <f>IFERROR(VLOOKUP(V3315,'[1]ZESTAWIENIE NUMERÓW BOCZNYCH'!$A:$B,2,0),P3315)</f>
        <v>SOLARIS URBINO 18</v>
      </c>
      <c r="X3315" s="53" t="s">
        <v>149</v>
      </c>
      <c r="Y3315" s="53">
        <f>VLOOKUP(W3315,'[1]LICZBA MIEJSC'!$A:$C,2,0)</f>
        <v>39</v>
      </c>
      <c r="Z3315" s="53">
        <f>VLOOKUP(W3315,'[1]LICZBA MIEJSC'!$A:$C,3,0)</f>
        <v>107</v>
      </c>
      <c r="AA3315" s="53">
        <f t="shared" si="313"/>
        <v>146</v>
      </c>
      <c r="AB3315" s="41">
        <f t="shared" si="312"/>
        <v>20</v>
      </c>
      <c r="AC3315" s="113">
        <f t="shared" si="317"/>
        <v>0.13698630136986301</v>
      </c>
      <c r="AD3315" s="299" t="s">
        <v>256</v>
      </c>
    </row>
    <row r="3316" spans="1:30" ht="15" customHeight="1" x14ac:dyDescent="0.25">
      <c r="A3316" s="28" t="s">
        <v>156</v>
      </c>
      <c r="B3316" s="230">
        <v>3339</v>
      </c>
      <c r="C3316" s="53">
        <v>3</v>
      </c>
      <c r="D3316" s="53">
        <v>23733</v>
      </c>
      <c r="E3316" s="437"/>
      <c r="F3316" s="53" t="s">
        <v>395</v>
      </c>
      <c r="G3316" s="158" t="str">
        <f t="shared" si="314"/>
        <v>r3_69</v>
      </c>
      <c r="H3316" s="158" t="s">
        <v>673</v>
      </c>
      <c r="I3316" s="232">
        <v>43237</v>
      </c>
      <c r="J3316" s="57" t="s">
        <v>199</v>
      </c>
      <c r="K3316" s="157" t="s">
        <v>149</v>
      </c>
      <c r="L3316" s="50">
        <v>8096</v>
      </c>
      <c r="M3316" s="50" t="s">
        <v>233</v>
      </c>
      <c r="N3316" s="43">
        <v>0.35486111111111113</v>
      </c>
      <c r="O3316" s="158">
        <v>1</v>
      </c>
      <c r="P3316" s="53" t="s">
        <v>15</v>
      </c>
      <c r="Q3316" s="461"/>
      <c r="R3316" s="461"/>
      <c r="S3316" s="461"/>
      <c r="T3316" s="109">
        <f t="shared" si="315"/>
        <v>0.35416666666666663</v>
      </c>
      <c r="U3316" s="109">
        <f t="shared" si="316"/>
        <v>0.33333333333333331</v>
      </c>
      <c r="V3316" s="41">
        <f>IFERROR(VLOOKUP(L3316,'[1]ZESTAWIENIE NUMERÓW BOCZNYCH'!$A:$B,1,0),"")</f>
        <v>8096</v>
      </c>
      <c r="W3316" s="53" t="str">
        <f>IFERROR(VLOOKUP(V3316,'[1]ZESTAWIENIE NUMERÓW BOCZNYCH'!$A:$B,2,0),P3316)</f>
        <v>VOLVO 7000A</v>
      </c>
      <c r="X3316" s="53" t="s">
        <v>149</v>
      </c>
      <c r="Y3316" s="53">
        <f>VLOOKUP(W3316,'[1]LICZBA MIEJSC'!$A:$C,2,0)</f>
        <v>43</v>
      </c>
      <c r="Z3316" s="53">
        <f>VLOOKUP(W3316,'[1]LICZBA MIEJSC'!$A:$C,3,0)</f>
        <v>133</v>
      </c>
      <c r="AA3316" s="53">
        <f t="shared" si="313"/>
        <v>176</v>
      </c>
      <c r="AB3316" s="41">
        <f t="shared" si="312"/>
        <v>18</v>
      </c>
      <c r="AC3316" s="113">
        <f t="shared" si="317"/>
        <v>0.10227272727272728</v>
      </c>
      <c r="AD3316" s="299" t="s">
        <v>256</v>
      </c>
    </row>
    <row r="3317" spans="1:30" ht="15" customHeight="1" x14ac:dyDescent="0.25">
      <c r="A3317" s="28" t="s">
        <v>156</v>
      </c>
      <c r="B3317" s="230">
        <v>3343</v>
      </c>
      <c r="C3317" s="53">
        <v>4</v>
      </c>
      <c r="D3317" s="53">
        <v>23733</v>
      </c>
      <c r="E3317" s="437"/>
      <c r="F3317" s="53" t="s">
        <v>395</v>
      </c>
      <c r="G3317" s="158" t="str">
        <f t="shared" si="314"/>
        <v>r3_69</v>
      </c>
      <c r="H3317" s="158" t="s">
        <v>673</v>
      </c>
      <c r="I3317" s="232">
        <v>43237</v>
      </c>
      <c r="J3317" s="57" t="s">
        <v>199</v>
      </c>
      <c r="K3317" s="157" t="s">
        <v>149</v>
      </c>
      <c r="L3317" s="50">
        <v>8321</v>
      </c>
      <c r="M3317" s="50" t="s">
        <v>233</v>
      </c>
      <c r="N3317" s="43">
        <v>0.36458333333333331</v>
      </c>
      <c r="O3317" s="158">
        <v>1</v>
      </c>
      <c r="P3317" s="53" t="s">
        <v>15</v>
      </c>
      <c r="Q3317" s="461"/>
      <c r="R3317" s="461"/>
      <c r="S3317" s="461"/>
      <c r="T3317" s="109">
        <f t="shared" si="315"/>
        <v>0.36458333333333331</v>
      </c>
      <c r="U3317" s="109">
        <f t="shared" si="316"/>
        <v>0.33333333333333331</v>
      </c>
      <c r="V3317" s="41">
        <f>IFERROR(VLOOKUP(L3317,'[1]ZESTAWIENIE NUMERÓW BOCZNYCH'!$A:$B,1,0),"")</f>
        <v>8321</v>
      </c>
      <c r="W3317" s="53" t="str">
        <f>IFERROR(VLOOKUP(V3317,'[1]ZESTAWIENIE NUMERÓW BOCZNYCH'!$A:$B,2,0),P3317)</f>
        <v>MERCEDES-BENZ O 530 G Citaro</v>
      </c>
      <c r="X3317" s="53" t="s">
        <v>149</v>
      </c>
      <c r="Y3317" s="53">
        <f>VLOOKUP(W3317,'[1]LICZBA MIEJSC'!$A:$C,2,0)</f>
        <v>42</v>
      </c>
      <c r="Z3317" s="53">
        <f>VLOOKUP(W3317,'[1]LICZBA MIEJSC'!$A:$C,3,0)</f>
        <v>125</v>
      </c>
      <c r="AA3317" s="53">
        <f t="shared" si="313"/>
        <v>167</v>
      </c>
      <c r="AB3317" s="41">
        <f t="shared" si="312"/>
        <v>17</v>
      </c>
      <c r="AC3317" s="113">
        <f t="shared" si="317"/>
        <v>0.10179640718562874</v>
      </c>
      <c r="AD3317" s="299" t="s">
        <v>256</v>
      </c>
    </row>
    <row r="3318" spans="1:30" ht="15" customHeight="1" x14ac:dyDescent="0.25">
      <c r="A3318" s="28" t="s">
        <v>156</v>
      </c>
      <c r="B3318" s="230">
        <v>3345</v>
      </c>
      <c r="C3318" s="53">
        <v>4</v>
      </c>
      <c r="D3318" s="53">
        <v>23733</v>
      </c>
      <c r="E3318" s="437"/>
      <c r="F3318" s="53" t="s">
        <v>395</v>
      </c>
      <c r="G3318" s="158" t="str">
        <f t="shared" si="314"/>
        <v>r3_69</v>
      </c>
      <c r="H3318" s="158" t="s">
        <v>673</v>
      </c>
      <c r="I3318" s="232">
        <v>43237</v>
      </c>
      <c r="J3318" s="57" t="s">
        <v>199</v>
      </c>
      <c r="K3318" s="157" t="s">
        <v>149</v>
      </c>
      <c r="L3318" s="50">
        <v>5604</v>
      </c>
      <c r="M3318" s="50" t="s">
        <v>233</v>
      </c>
      <c r="N3318" s="43">
        <v>0.36944444444444446</v>
      </c>
      <c r="O3318" s="158">
        <v>3</v>
      </c>
      <c r="P3318" s="53" t="s">
        <v>15</v>
      </c>
      <c r="Q3318" s="461"/>
      <c r="R3318" s="461"/>
      <c r="S3318" s="461"/>
      <c r="T3318" s="109">
        <f t="shared" si="315"/>
        <v>0.36458333333333331</v>
      </c>
      <c r="U3318" s="109">
        <f t="shared" si="316"/>
        <v>0.33333333333333331</v>
      </c>
      <c r="V3318" s="41">
        <f>IFERROR(VLOOKUP(L3318,'[1]ZESTAWIENIE NUMERÓW BOCZNYCH'!$A:$B,1,0),"")</f>
        <v>5604</v>
      </c>
      <c r="W3318" s="53" t="str">
        <f>IFERROR(VLOOKUP(V3318,'[1]ZESTAWIENIE NUMERÓW BOCZNYCH'!$A:$B,2,0),P3318)</f>
        <v>SOLARIS URBINO 18</v>
      </c>
      <c r="X3318" s="53" t="s">
        <v>149</v>
      </c>
      <c r="Y3318" s="53">
        <f>VLOOKUP(W3318,'[1]LICZBA MIEJSC'!$A:$C,2,0)</f>
        <v>39</v>
      </c>
      <c r="Z3318" s="53">
        <f>VLOOKUP(W3318,'[1]LICZBA MIEJSC'!$A:$C,3,0)</f>
        <v>107</v>
      </c>
      <c r="AA3318" s="53">
        <f t="shared" si="313"/>
        <v>146</v>
      </c>
      <c r="AB3318" s="41">
        <f t="shared" si="312"/>
        <v>35</v>
      </c>
      <c r="AC3318" s="113">
        <f t="shared" si="317"/>
        <v>0.23972602739726026</v>
      </c>
      <c r="AD3318" s="299" t="s">
        <v>256</v>
      </c>
    </row>
    <row r="3319" spans="1:30" ht="15" customHeight="1" x14ac:dyDescent="0.25">
      <c r="A3319" s="28" t="s">
        <v>156</v>
      </c>
      <c r="B3319" s="230">
        <v>3349</v>
      </c>
      <c r="C3319" s="53">
        <v>4</v>
      </c>
      <c r="D3319" s="53">
        <v>23733</v>
      </c>
      <c r="E3319" s="437"/>
      <c r="F3319" s="53" t="s">
        <v>395</v>
      </c>
      <c r="G3319" s="158" t="str">
        <f t="shared" si="314"/>
        <v>r3_69</v>
      </c>
      <c r="H3319" s="158" t="s">
        <v>673</v>
      </c>
      <c r="I3319" s="232">
        <v>43237</v>
      </c>
      <c r="J3319" s="57" t="s">
        <v>199</v>
      </c>
      <c r="K3319" s="157" t="s">
        <v>149</v>
      </c>
      <c r="L3319" s="50">
        <v>8401</v>
      </c>
      <c r="M3319" s="50" t="s">
        <v>233</v>
      </c>
      <c r="N3319" s="43">
        <v>0.3743055555555555</v>
      </c>
      <c r="O3319" s="158">
        <v>1</v>
      </c>
      <c r="P3319" s="53" t="s">
        <v>15</v>
      </c>
      <c r="Q3319" s="461"/>
      <c r="R3319" s="461"/>
      <c r="S3319" s="461"/>
      <c r="T3319" s="109">
        <f t="shared" si="315"/>
        <v>0.36458333333333331</v>
      </c>
      <c r="U3319" s="109">
        <f t="shared" si="316"/>
        <v>0.33333333333333331</v>
      </c>
      <c r="V3319" s="41">
        <f>IFERROR(VLOOKUP(L3319,'[1]ZESTAWIENIE NUMERÓW BOCZNYCH'!$A:$B,1,0),"")</f>
        <v>8401</v>
      </c>
      <c r="W3319" s="53" t="str">
        <f>IFERROR(VLOOKUP(V3319,'[1]ZESTAWIENIE NUMERÓW BOCZNYCH'!$A:$B,2,0),P3319)</f>
        <v>MERCEDES-BENZ 628 03 Citaro G</v>
      </c>
      <c r="X3319" s="53" t="s">
        <v>149</v>
      </c>
      <c r="Y3319" s="53">
        <f>VLOOKUP(W3319,'[1]LICZBA MIEJSC'!$A:$C,2,0)</f>
        <v>40</v>
      </c>
      <c r="Z3319" s="53">
        <f>VLOOKUP(W3319,'[1]LICZBA MIEJSC'!$A:$C,3,0)</f>
        <v>102</v>
      </c>
      <c r="AA3319" s="53">
        <f t="shared" si="313"/>
        <v>142</v>
      </c>
      <c r="AB3319" s="41">
        <f t="shared" si="312"/>
        <v>14</v>
      </c>
      <c r="AC3319" s="113">
        <f t="shared" si="317"/>
        <v>9.8591549295774641E-2</v>
      </c>
      <c r="AD3319" s="299" t="s">
        <v>256</v>
      </c>
    </row>
    <row r="3320" spans="1:30" ht="15" customHeight="1" x14ac:dyDescent="0.25">
      <c r="A3320" s="28" t="s">
        <v>156</v>
      </c>
      <c r="B3320" s="230">
        <v>3354</v>
      </c>
      <c r="C3320" s="53">
        <v>5</v>
      </c>
      <c r="D3320" s="53">
        <v>23733</v>
      </c>
      <c r="E3320" s="437"/>
      <c r="F3320" s="53" t="s">
        <v>395</v>
      </c>
      <c r="G3320" s="158" t="str">
        <f t="shared" si="314"/>
        <v>r3_69</v>
      </c>
      <c r="H3320" s="158" t="s">
        <v>673</v>
      </c>
      <c r="I3320" s="232">
        <v>43237</v>
      </c>
      <c r="J3320" s="57" t="s">
        <v>199</v>
      </c>
      <c r="K3320" s="157" t="s">
        <v>149</v>
      </c>
      <c r="L3320" s="50">
        <v>8403</v>
      </c>
      <c r="M3320" s="50" t="s">
        <v>233</v>
      </c>
      <c r="N3320" s="43">
        <v>0.39097222222222222</v>
      </c>
      <c r="O3320" s="158">
        <v>2</v>
      </c>
      <c r="P3320" s="53" t="s">
        <v>15</v>
      </c>
      <c r="Q3320" s="461"/>
      <c r="R3320" s="461"/>
      <c r="S3320" s="461"/>
      <c r="T3320" s="109">
        <f t="shared" si="315"/>
        <v>0.38541666666666663</v>
      </c>
      <c r="U3320" s="109">
        <f t="shared" si="316"/>
        <v>0.375</v>
      </c>
      <c r="V3320" s="41">
        <f>IFERROR(VLOOKUP(L3320,'[1]ZESTAWIENIE NUMERÓW BOCZNYCH'!$A:$B,1,0),"")</f>
        <v>8403</v>
      </c>
      <c r="W3320" s="53" t="str">
        <f>IFERROR(VLOOKUP(V3320,'[1]ZESTAWIENIE NUMERÓW BOCZNYCH'!$A:$B,2,0),P3320)</f>
        <v>MERCEDES-BENZ 628 03 Citaro G</v>
      </c>
      <c r="X3320" s="53" t="s">
        <v>149</v>
      </c>
      <c r="Y3320" s="53">
        <f>VLOOKUP(W3320,'[1]LICZBA MIEJSC'!$A:$C,2,0)</f>
        <v>40</v>
      </c>
      <c r="Z3320" s="53">
        <f>VLOOKUP(W3320,'[1]LICZBA MIEJSC'!$A:$C,3,0)</f>
        <v>102</v>
      </c>
      <c r="AA3320" s="53">
        <f t="shared" si="313"/>
        <v>142</v>
      </c>
      <c r="AB3320" s="41">
        <f t="shared" si="312"/>
        <v>20</v>
      </c>
      <c r="AC3320" s="113">
        <f t="shared" si="317"/>
        <v>0.14084507042253522</v>
      </c>
      <c r="AD3320" s="299" t="s">
        <v>256</v>
      </c>
    </row>
    <row r="3321" spans="1:30" ht="15" customHeight="1" x14ac:dyDescent="0.25">
      <c r="A3321" s="28" t="s">
        <v>156</v>
      </c>
      <c r="B3321" s="230">
        <v>3358</v>
      </c>
      <c r="C3321" s="53">
        <v>5</v>
      </c>
      <c r="D3321" s="53">
        <v>23733</v>
      </c>
      <c r="E3321" s="437"/>
      <c r="F3321" s="53" t="s">
        <v>395</v>
      </c>
      <c r="G3321" s="158" t="str">
        <f t="shared" si="314"/>
        <v>r3_69</v>
      </c>
      <c r="H3321" s="158" t="s">
        <v>673</v>
      </c>
      <c r="I3321" s="232">
        <v>43237</v>
      </c>
      <c r="J3321" s="57" t="s">
        <v>199</v>
      </c>
      <c r="K3321" s="157" t="s">
        <v>149</v>
      </c>
      <c r="L3321" s="50">
        <v>8406</v>
      </c>
      <c r="M3321" s="50" t="s">
        <v>233</v>
      </c>
      <c r="N3321" s="43">
        <v>0.40277777777777773</v>
      </c>
      <c r="O3321" s="158">
        <v>2</v>
      </c>
      <c r="P3321" s="53" t="s">
        <v>15</v>
      </c>
      <c r="Q3321" s="461"/>
      <c r="R3321" s="461"/>
      <c r="S3321" s="461"/>
      <c r="T3321" s="109">
        <f t="shared" si="315"/>
        <v>0.39583333333333331</v>
      </c>
      <c r="U3321" s="109">
        <f t="shared" si="316"/>
        <v>0.375</v>
      </c>
      <c r="V3321" s="41">
        <f>IFERROR(VLOOKUP(L3321,'[1]ZESTAWIENIE NUMERÓW BOCZNYCH'!$A:$B,1,0),"")</f>
        <v>8406</v>
      </c>
      <c r="W3321" s="53" t="str">
        <f>IFERROR(VLOOKUP(V3321,'[1]ZESTAWIENIE NUMERÓW BOCZNYCH'!$A:$B,2,0),P3321)</f>
        <v>MERCEDES-BENZ 628 03 Citaro G</v>
      </c>
      <c r="X3321" s="53" t="s">
        <v>149</v>
      </c>
      <c r="Y3321" s="53">
        <f>VLOOKUP(W3321,'[1]LICZBA MIEJSC'!$A:$C,2,0)</f>
        <v>40</v>
      </c>
      <c r="Z3321" s="53">
        <f>VLOOKUP(W3321,'[1]LICZBA MIEJSC'!$A:$C,3,0)</f>
        <v>102</v>
      </c>
      <c r="AA3321" s="53">
        <f t="shared" si="313"/>
        <v>142</v>
      </c>
      <c r="AB3321" s="41">
        <f t="shared" si="312"/>
        <v>20</v>
      </c>
      <c r="AC3321" s="113">
        <f t="shared" si="317"/>
        <v>0.14084507042253522</v>
      </c>
      <c r="AD3321" s="299" t="s">
        <v>256</v>
      </c>
    </row>
    <row r="3322" spans="1:30" ht="15" customHeight="1" x14ac:dyDescent="0.25">
      <c r="A3322" s="28" t="s">
        <v>156</v>
      </c>
      <c r="B3322" s="230">
        <v>3359</v>
      </c>
      <c r="C3322" s="53">
        <v>5</v>
      </c>
      <c r="D3322" s="53">
        <v>23733</v>
      </c>
      <c r="E3322" s="437"/>
      <c r="F3322" s="53" t="s">
        <v>395</v>
      </c>
      <c r="G3322" s="158" t="str">
        <f t="shared" si="314"/>
        <v>r3_69</v>
      </c>
      <c r="H3322" s="158" t="s">
        <v>673</v>
      </c>
      <c r="I3322" s="232">
        <v>43237</v>
      </c>
      <c r="J3322" s="57" t="s">
        <v>199</v>
      </c>
      <c r="K3322" s="157" t="s">
        <v>149</v>
      </c>
      <c r="L3322" s="50">
        <v>8317</v>
      </c>
      <c r="M3322" s="50" t="s">
        <v>233</v>
      </c>
      <c r="N3322" s="43">
        <v>0.40625</v>
      </c>
      <c r="O3322" s="158">
        <v>1</v>
      </c>
      <c r="P3322" s="53" t="s">
        <v>15</v>
      </c>
      <c r="Q3322" s="461"/>
      <c r="R3322" s="461"/>
      <c r="S3322" s="461"/>
      <c r="T3322" s="109">
        <f t="shared" si="315"/>
        <v>0.40625</v>
      </c>
      <c r="U3322" s="109">
        <f t="shared" si="316"/>
        <v>0.375</v>
      </c>
      <c r="V3322" s="41" t="str">
        <f>IFERROR(VLOOKUP(L3322,'[1]ZESTAWIENIE NUMERÓW BOCZNYCH'!$A:$B,1,0),"")</f>
        <v/>
      </c>
      <c r="W3322" s="53" t="str">
        <f>IFERROR(VLOOKUP(V3322,'[1]ZESTAWIENIE NUMERÓW BOCZNYCH'!$A:$B,2,0),P3322)</f>
        <v>AD</v>
      </c>
      <c r="X3322" s="53" t="s">
        <v>149</v>
      </c>
      <c r="Y3322" s="53">
        <f>VLOOKUP(W3322,'[1]LICZBA MIEJSC'!$A:$C,2,0)</f>
        <v>50</v>
      </c>
      <c r="Z3322" s="53">
        <f>VLOOKUP(W3322,'[1]LICZBA MIEJSC'!$A:$C,3,0)</f>
        <v>120</v>
      </c>
      <c r="AA3322" s="53">
        <f t="shared" si="313"/>
        <v>170</v>
      </c>
      <c r="AB3322" s="41">
        <f t="shared" si="312"/>
        <v>17</v>
      </c>
      <c r="AC3322" s="113">
        <f t="shared" si="317"/>
        <v>0.1</v>
      </c>
      <c r="AD3322" s="299" t="s">
        <v>256</v>
      </c>
    </row>
    <row r="3323" spans="1:30" ht="15" customHeight="1" x14ac:dyDescent="0.25">
      <c r="A3323" s="28" t="s">
        <v>156</v>
      </c>
      <c r="B3323" s="230">
        <v>3361</v>
      </c>
      <c r="C3323" s="53">
        <v>5</v>
      </c>
      <c r="D3323" s="53">
        <v>23733</v>
      </c>
      <c r="E3323" s="437"/>
      <c r="F3323" s="53" t="s">
        <v>395</v>
      </c>
      <c r="G3323" s="158" t="str">
        <f t="shared" si="314"/>
        <v>r3_69</v>
      </c>
      <c r="H3323" s="158" t="s">
        <v>673</v>
      </c>
      <c r="I3323" s="232">
        <v>43237</v>
      </c>
      <c r="J3323" s="57" t="s">
        <v>199</v>
      </c>
      <c r="K3323" s="157" t="s">
        <v>149</v>
      </c>
      <c r="L3323" s="50">
        <v>8123</v>
      </c>
      <c r="M3323" s="50" t="s">
        <v>233</v>
      </c>
      <c r="N3323" s="43">
        <v>0.41319444444444442</v>
      </c>
      <c r="O3323" s="158">
        <v>2</v>
      </c>
      <c r="P3323" s="53" t="s">
        <v>15</v>
      </c>
      <c r="Q3323" s="461"/>
      <c r="R3323" s="461"/>
      <c r="S3323" s="461"/>
      <c r="T3323" s="109">
        <f t="shared" si="315"/>
        <v>0.40625</v>
      </c>
      <c r="U3323" s="109">
        <f t="shared" si="316"/>
        <v>0.375</v>
      </c>
      <c r="V3323" s="41">
        <f>IFERROR(VLOOKUP(L3323,'[1]ZESTAWIENIE NUMERÓW BOCZNYCH'!$A:$B,1,0),"")</f>
        <v>8123</v>
      </c>
      <c r="W3323" s="53" t="str">
        <f>IFERROR(VLOOKUP(V3323,'[1]ZESTAWIENIE NUMERÓW BOCZNYCH'!$A:$B,2,0),P3323)</f>
        <v>VOLVO 7700A</v>
      </c>
      <c r="X3323" s="53" t="s">
        <v>149</v>
      </c>
      <c r="Y3323" s="53">
        <f>VLOOKUP(W3323,'[1]LICZBA MIEJSC'!$A:$C,2,0)</f>
        <v>43</v>
      </c>
      <c r="Z3323" s="53">
        <f>VLOOKUP(W3323,'[1]LICZBA MIEJSC'!$A:$C,3,0)</f>
        <v>133</v>
      </c>
      <c r="AA3323" s="53">
        <f t="shared" si="313"/>
        <v>176</v>
      </c>
      <c r="AB3323" s="41">
        <f t="shared" si="312"/>
        <v>22</v>
      </c>
      <c r="AC3323" s="113">
        <f t="shared" si="317"/>
        <v>0.125</v>
      </c>
      <c r="AD3323" s="299" t="s">
        <v>256</v>
      </c>
    </row>
    <row r="3324" spans="1:30" ht="15" customHeight="1" x14ac:dyDescent="0.25">
      <c r="A3324" s="28" t="s">
        <v>156</v>
      </c>
      <c r="B3324" s="230">
        <v>3366</v>
      </c>
      <c r="C3324" s="53">
        <v>6</v>
      </c>
      <c r="D3324" s="53">
        <v>23733</v>
      </c>
      <c r="E3324" s="437"/>
      <c r="F3324" s="53" t="s">
        <v>395</v>
      </c>
      <c r="G3324" s="158" t="str">
        <f t="shared" si="314"/>
        <v>r3_69</v>
      </c>
      <c r="H3324" s="158" t="s">
        <v>673</v>
      </c>
      <c r="I3324" s="232">
        <v>43237</v>
      </c>
      <c r="J3324" s="57" t="s">
        <v>199</v>
      </c>
      <c r="K3324" s="157" t="s">
        <v>149</v>
      </c>
      <c r="L3324" s="50">
        <v>8317</v>
      </c>
      <c r="M3324" s="50" t="s">
        <v>233</v>
      </c>
      <c r="N3324" s="43">
        <v>0.59583333333333333</v>
      </c>
      <c r="O3324" s="158">
        <v>2</v>
      </c>
      <c r="P3324" s="53" t="s">
        <v>15</v>
      </c>
      <c r="Q3324" s="461"/>
      <c r="R3324" s="461"/>
      <c r="S3324" s="461"/>
      <c r="T3324" s="109">
        <f t="shared" si="315"/>
        <v>0.59375</v>
      </c>
      <c r="U3324" s="109">
        <f t="shared" si="316"/>
        <v>0.58333333333333326</v>
      </c>
      <c r="V3324" s="41" t="str">
        <f>IFERROR(VLOOKUP(L3324,'[1]ZESTAWIENIE NUMERÓW BOCZNYCH'!$A:$B,1,0),"")</f>
        <v/>
      </c>
      <c r="W3324" s="53" t="str">
        <f>IFERROR(VLOOKUP(V3324,'[1]ZESTAWIENIE NUMERÓW BOCZNYCH'!$A:$B,2,0),P3324)</f>
        <v>AD</v>
      </c>
      <c r="X3324" s="53" t="s">
        <v>149</v>
      </c>
      <c r="Y3324" s="53">
        <f>VLOOKUP(W3324,'[1]LICZBA MIEJSC'!$A:$C,2,0)</f>
        <v>50</v>
      </c>
      <c r="Z3324" s="53">
        <f>VLOOKUP(W3324,'[1]LICZBA MIEJSC'!$A:$C,3,0)</f>
        <v>120</v>
      </c>
      <c r="AA3324" s="53">
        <f t="shared" si="313"/>
        <v>170</v>
      </c>
      <c r="AB3324" s="41">
        <f t="shared" si="312"/>
        <v>25</v>
      </c>
      <c r="AC3324" s="113">
        <f t="shared" si="317"/>
        <v>0.14705882352941177</v>
      </c>
      <c r="AD3324" s="299" t="s">
        <v>256</v>
      </c>
    </row>
    <row r="3325" spans="1:30" ht="15" customHeight="1" x14ac:dyDescent="0.25">
      <c r="A3325" s="28" t="s">
        <v>156</v>
      </c>
      <c r="B3325" s="230">
        <v>3370</v>
      </c>
      <c r="C3325" s="53">
        <v>6</v>
      </c>
      <c r="D3325" s="53">
        <v>23733</v>
      </c>
      <c r="E3325" s="437"/>
      <c r="F3325" s="53" t="s">
        <v>395</v>
      </c>
      <c r="G3325" s="158" t="str">
        <f t="shared" si="314"/>
        <v>r3_69</v>
      </c>
      <c r="H3325" s="158" t="s">
        <v>673</v>
      </c>
      <c r="I3325" s="232">
        <v>43237</v>
      </c>
      <c r="J3325" s="57" t="s">
        <v>199</v>
      </c>
      <c r="K3325" s="157" t="s">
        <v>149</v>
      </c>
      <c r="L3325" s="50">
        <v>8123</v>
      </c>
      <c r="M3325" s="50" t="s">
        <v>233</v>
      </c>
      <c r="N3325" s="43">
        <v>0.60277777777777775</v>
      </c>
      <c r="O3325" s="158">
        <v>2</v>
      </c>
      <c r="P3325" s="53" t="s">
        <v>15</v>
      </c>
      <c r="Q3325" s="461"/>
      <c r="R3325" s="461"/>
      <c r="S3325" s="461"/>
      <c r="T3325" s="109">
        <f t="shared" si="315"/>
        <v>0.59375</v>
      </c>
      <c r="U3325" s="109">
        <f t="shared" si="316"/>
        <v>0.58333333333333326</v>
      </c>
      <c r="V3325" s="41">
        <f>IFERROR(VLOOKUP(L3325,'[1]ZESTAWIENIE NUMERÓW BOCZNYCH'!$A:$B,1,0),"")</f>
        <v>8123</v>
      </c>
      <c r="W3325" s="53" t="str">
        <f>IFERROR(VLOOKUP(V3325,'[1]ZESTAWIENIE NUMERÓW BOCZNYCH'!$A:$B,2,0),P3325)</f>
        <v>VOLVO 7700A</v>
      </c>
      <c r="X3325" s="53" t="s">
        <v>149</v>
      </c>
      <c r="Y3325" s="53">
        <f>VLOOKUP(W3325,'[1]LICZBA MIEJSC'!$A:$C,2,0)</f>
        <v>43</v>
      </c>
      <c r="Z3325" s="53">
        <f>VLOOKUP(W3325,'[1]LICZBA MIEJSC'!$A:$C,3,0)</f>
        <v>133</v>
      </c>
      <c r="AA3325" s="53">
        <f t="shared" si="313"/>
        <v>176</v>
      </c>
      <c r="AB3325" s="41">
        <f t="shared" si="312"/>
        <v>22</v>
      </c>
      <c r="AC3325" s="113">
        <f t="shared" si="317"/>
        <v>0.125</v>
      </c>
      <c r="AD3325" s="299" t="s">
        <v>256</v>
      </c>
    </row>
    <row r="3326" spans="1:30" ht="15" customHeight="1" x14ac:dyDescent="0.25">
      <c r="A3326" s="28" t="s">
        <v>156</v>
      </c>
      <c r="B3326" s="230">
        <v>3373</v>
      </c>
      <c r="C3326" s="53">
        <v>6</v>
      </c>
      <c r="D3326" s="53">
        <v>23733</v>
      </c>
      <c r="E3326" s="437"/>
      <c r="F3326" s="53" t="s">
        <v>395</v>
      </c>
      <c r="G3326" s="158" t="str">
        <f t="shared" si="314"/>
        <v>r3_69</v>
      </c>
      <c r="H3326" s="158" t="s">
        <v>673</v>
      </c>
      <c r="I3326" s="232">
        <v>43237</v>
      </c>
      <c r="J3326" s="57" t="s">
        <v>199</v>
      </c>
      <c r="K3326" s="157" t="s">
        <v>149</v>
      </c>
      <c r="L3326" s="50">
        <v>8109</v>
      </c>
      <c r="M3326" s="50" t="s">
        <v>233</v>
      </c>
      <c r="N3326" s="43">
        <v>0.6166666666666667</v>
      </c>
      <c r="O3326" s="158">
        <v>2</v>
      </c>
      <c r="P3326" s="53" t="s">
        <v>15</v>
      </c>
      <c r="Q3326" s="461"/>
      <c r="R3326" s="461"/>
      <c r="S3326" s="461"/>
      <c r="T3326" s="109">
        <f t="shared" si="315"/>
        <v>0.61458333333333326</v>
      </c>
      <c r="U3326" s="109">
        <f t="shared" si="316"/>
        <v>0.58333333333333326</v>
      </c>
      <c r="V3326" s="41">
        <f>IFERROR(VLOOKUP(L3326,'[1]ZESTAWIENIE NUMERÓW BOCZNYCH'!$A:$B,1,0),"")</f>
        <v>8109</v>
      </c>
      <c r="W3326" s="53" t="str">
        <f>IFERROR(VLOOKUP(V3326,'[1]ZESTAWIENIE NUMERÓW BOCZNYCH'!$A:$B,2,0),P3326)</f>
        <v>VOLVO 7000A</v>
      </c>
      <c r="X3326" s="53" t="s">
        <v>149</v>
      </c>
      <c r="Y3326" s="53">
        <f>VLOOKUP(W3326,'[1]LICZBA MIEJSC'!$A:$C,2,0)</f>
        <v>43</v>
      </c>
      <c r="Z3326" s="53">
        <f>VLOOKUP(W3326,'[1]LICZBA MIEJSC'!$A:$C,3,0)</f>
        <v>133</v>
      </c>
      <c r="AA3326" s="53">
        <f t="shared" si="313"/>
        <v>176</v>
      </c>
      <c r="AB3326" s="41">
        <f t="shared" si="312"/>
        <v>22</v>
      </c>
      <c r="AC3326" s="113">
        <f t="shared" si="317"/>
        <v>0.125</v>
      </c>
      <c r="AD3326" s="299" t="s">
        <v>256</v>
      </c>
    </row>
    <row r="3327" spans="1:30" ht="15" customHeight="1" x14ac:dyDescent="0.25">
      <c r="A3327" s="28" t="s">
        <v>156</v>
      </c>
      <c r="B3327" s="230">
        <v>3377</v>
      </c>
      <c r="C3327" s="53">
        <v>6</v>
      </c>
      <c r="D3327" s="53">
        <v>23733</v>
      </c>
      <c r="E3327" s="437"/>
      <c r="F3327" s="53" t="s">
        <v>395</v>
      </c>
      <c r="G3327" s="158" t="str">
        <f t="shared" si="314"/>
        <v>r3_69</v>
      </c>
      <c r="H3327" s="158" t="s">
        <v>673</v>
      </c>
      <c r="I3327" s="232">
        <v>43237</v>
      </c>
      <c r="J3327" s="57" t="s">
        <v>199</v>
      </c>
      <c r="K3327" s="157" t="s">
        <v>149</v>
      </c>
      <c r="L3327" s="50">
        <v>8434</v>
      </c>
      <c r="M3327" s="50" t="s">
        <v>233</v>
      </c>
      <c r="N3327" s="43">
        <v>0.62291666666666667</v>
      </c>
      <c r="O3327" s="158">
        <v>3</v>
      </c>
      <c r="P3327" s="53" t="s">
        <v>15</v>
      </c>
      <c r="Q3327" s="461"/>
      <c r="R3327" s="461"/>
      <c r="S3327" s="461"/>
      <c r="T3327" s="109">
        <f t="shared" si="315"/>
        <v>0.61458333333333326</v>
      </c>
      <c r="U3327" s="109">
        <f t="shared" si="316"/>
        <v>0.58333333333333326</v>
      </c>
      <c r="V3327" s="41">
        <f>IFERROR(VLOOKUP(L3327,'[1]ZESTAWIENIE NUMERÓW BOCZNYCH'!$A:$B,1,0),"")</f>
        <v>8434</v>
      </c>
      <c r="W3327" s="53" t="str">
        <f>IFERROR(VLOOKUP(V3327,'[1]ZESTAWIENIE NUMERÓW BOCZNYCH'!$A:$B,2,0),P3327)</f>
        <v>MERCEDES-BENZ 628 03 Citaro G</v>
      </c>
      <c r="X3327" s="53" t="s">
        <v>149</v>
      </c>
      <c r="Y3327" s="53">
        <f>VLOOKUP(W3327,'[1]LICZBA MIEJSC'!$A:$C,2,0)</f>
        <v>40</v>
      </c>
      <c r="Z3327" s="53">
        <f>VLOOKUP(W3327,'[1]LICZBA MIEJSC'!$A:$C,3,0)</f>
        <v>102</v>
      </c>
      <c r="AA3327" s="53">
        <f t="shared" si="313"/>
        <v>142</v>
      </c>
      <c r="AB3327" s="41">
        <f t="shared" si="312"/>
        <v>36</v>
      </c>
      <c r="AC3327" s="113">
        <f t="shared" si="317"/>
        <v>0.25352112676056338</v>
      </c>
      <c r="AD3327" s="299" t="s">
        <v>256</v>
      </c>
    </row>
    <row r="3328" spans="1:30" ht="15" customHeight="1" x14ac:dyDescent="0.25">
      <c r="A3328" s="28" t="s">
        <v>156</v>
      </c>
      <c r="B3328" s="230">
        <v>3381</v>
      </c>
      <c r="C3328" s="53">
        <v>7</v>
      </c>
      <c r="D3328" s="53">
        <v>23733</v>
      </c>
      <c r="E3328" s="437"/>
      <c r="F3328" s="53" t="s">
        <v>395</v>
      </c>
      <c r="G3328" s="158" t="str">
        <f t="shared" si="314"/>
        <v>r3_69</v>
      </c>
      <c r="H3328" s="158" t="s">
        <v>673</v>
      </c>
      <c r="I3328" s="232">
        <v>43237</v>
      </c>
      <c r="J3328" s="57" t="s">
        <v>199</v>
      </c>
      <c r="K3328" s="157" t="s">
        <v>149</v>
      </c>
      <c r="L3328" s="50">
        <v>5606</v>
      </c>
      <c r="M3328" s="50" t="s">
        <v>233</v>
      </c>
      <c r="N3328" s="43">
        <v>0.63680555555555551</v>
      </c>
      <c r="O3328" s="158">
        <v>3</v>
      </c>
      <c r="P3328" s="53" t="s">
        <v>15</v>
      </c>
      <c r="Q3328" s="461"/>
      <c r="R3328" s="461"/>
      <c r="S3328" s="461"/>
      <c r="T3328" s="109">
        <f t="shared" si="315"/>
        <v>0.63541666666666663</v>
      </c>
      <c r="U3328" s="109">
        <f t="shared" si="316"/>
        <v>0.625</v>
      </c>
      <c r="V3328" s="41">
        <f>IFERROR(VLOOKUP(L3328,'[1]ZESTAWIENIE NUMERÓW BOCZNYCH'!$A:$B,1,0),"")</f>
        <v>5606</v>
      </c>
      <c r="W3328" s="53" t="str">
        <f>IFERROR(VLOOKUP(V3328,'[1]ZESTAWIENIE NUMERÓW BOCZNYCH'!$A:$B,2,0),P3328)</f>
        <v>SOLARIS URBINO 18</v>
      </c>
      <c r="X3328" s="53" t="s">
        <v>149</v>
      </c>
      <c r="Y3328" s="53">
        <f>VLOOKUP(W3328,'[1]LICZBA MIEJSC'!$A:$C,2,0)</f>
        <v>39</v>
      </c>
      <c r="Z3328" s="53">
        <f>VLOOKUP(W3328,'[1]LICZBA MIEJSC'!$A:$C,3,0)</f>
        <v>107</v>
      </c>
      <c r="AA3328" s="53">
        <f t="shared" si="313"/>
        <v>146</v>
      </c>
      <c r="AB3328" s="41">
        <f t="shared" si="312"/>
        <v>35</v>
      </c>
      <c r="AC3328" s="113">
        <f t="shared" si="317"/>
        <v>0.23972602739726026</v>
      </c>
      <c r="AD3328" s="299" t="s">
        <v>256</v>
      </c>
    </row>
    <row r="3329" spans="1:30" ht="15" customHeight="1" x14ac:dyDescent="0.25">
      <c r="A3329" s="28" t="s">
        <v>156</v>
      </c>
      <c r="B3329" s="230">
        <v>3384</v>
      </c>
      <c r="C3329" s="53">
        <v>7</v>
      </c>
      <c r="D3329" s="53">
        <v>23733</v>
      </c>
      <c r="E3329" s="437"/>
      <c r="F3329" s="53" t="s">
        <v>395</v>
      </c>
      <c r="G3329" s="158" t="str">
        <f t="shared" si="314"/>
        <v>r3_69</v>
      </c>
      <c r="H3329" s="158" t="s">
        <v>673</v>
      </c>
      <c r="I3329" s="232">
        <v>43237</v>
      </c>
      <c r="J3329" s="57" t="s">
        <v>199</v>
      </c>
      <c r="K3329" s="157" t="s">
        <v>149</v>
      </c>
      <c r="L3329" s="50">
        <v>5604</v>
      </c>
      <c r="M3329" s="159" t="s">
        <v>233</v>
      </c>
      <c r="N3329" s="43">
        <v>0.6430555555555556</v>
      </c>
      <c r="O3329" s="158">
        <v>3</v>
      </c>
      <c r="P3329" s="53" t="s">
        <v>15</v>
      </c>
      <c r="Q3329" s="461"/>
      <c r="R3329" s="461"/>
      <c r="S3329" s="461"/>
      <c r="T3329" s="109">
        <f t="shared" si="315"/>
        <v>0.63541666666666663</v>
      </c>
      <c r="U3329" s="109">
        <f t="shared" si="316"/>
        <v>0.625</v>
      </c>
      <c r="V3329" s="41">
        <f>IFERROR(VLOOKUP(L3329,'[1]ZESTAWIENIE NUMERÓW BOCZNYCH'!$A:$B,1,0),"")</f>
        <v>5604</v>
      </c>
      <c r="W3329" s="53" t="str">
        <f>IFERROR(VLOOKUP(V3329,'[1]ZESTAWIENIE NUMERÓW BOCZNYCH'!$A:$B,2,0),P3329)</f>
        <v>SOLARIS URBINO 18</v>
      </c>
      <c r="X3329" s="53" t="s">
        <v>149</v>
      </c>
      <c r="Y3329" s="53">
        <f>VLOOKUP(W3329,'[1]LICZBA MIEJSC'!$A:$C,2,0)</f>
        <v>39</v>
      </c>
      <c r="Z3329" s="53">
        <f>VLOOKUP(W3329,'[1]LICZBA MIEJSC'!$A:$C,3,0)</f>
        <v>107</v>
      </c>
      <c r="AA3329" s="53">
        <f t="shared" si="313"/>
        <v>146</v>
      </c>
      <c r="AB3329" s="41">
        <f t="shared" si="312"/>
        <v>35</v>
      </c>
      <c r="AC3329" s="113">
        <f t="shared" si="317"/>
        <v>0.23972602739726026</v>
      </c>
      <c r="AD3329" s="299" t="s">
        <v>256</v>
      </c>
    </row>
    <row r="3330" spans="1:30" ht="15" customHeight="1" x14ac:dyDescent="0.25">
      <c r="A3330" s="28" t="s">
        <v>156</v>
      </c>
      <c r="B3330" s="230">
        <v>3387</v>
      </c>
      <c r="C3330" s="53">
        <v>7</v>
      </c>
      <c r="D3330" s="53">
        <v>23733</v>
      </c>
      <c r="E3330" s="437"/>
      <c r="F3330" s="53" t="s">
        <v>395</v>
      </c>
      <c r="G3330" s="158" t="str">
        <f t="shared" si="314"/>
        <v>r3_69</v>
      </c>
      <c r="H3330" s="158" t="s">
        <v>673</v>
      </c>
      <c r="I3330" s="232">
        <v>43237</v>
      </c>
      <c r="J3330" s="57" t="s">
        <v>199</v>
      </c>
      <c r="K3330" s="157" t="s">
        <v>149</v>
      </c>
      <c r="L3330" s="50">
        <v>8401</v>
      </c>
      <c r="M3330" s="50" t="s">
        <v>233</v>
      </c>
      <c r="N3330" s="43">
        <v>0.65694444444444444</v>
      </c>
      <c r="O3330" s="158">
        <v>3</v>
      </c>
      <c r="P3330" s="53" t="s">
        <v>15</v>
      </c>
      <c r="Q3330" s="461"/>
      <c r="R3330" s="461"/>
      <c r="S3330" s="461"/>
      <c r="T3330" s="109">
        <f t="shared" si="315"/>
        <v>0.65625</v>
      </c>
      <c r="U3330" s="109">
        <f t="shared" si="316"/>
        <v>0.625</v>
      </c>
      <c r="V3330" s="41">
        <f>IFERROR(VLOOKUP(L3330,'[1]ZESTAWIENIE NUMERÓW BOCZNYCH'!$A:$B,1,0),"")</f>
        <v>8401</v>
      </c>
      <c r="W3330" s="53" t="str">
        <f>IFERROR(VLOOKUP(V3330,'[1]ZESTAWIENIE NUMERÓW BOCZNYCH'!$A:$B,2,0),P3330)</f>
        <v>MERCEDES-BENZ 628 03 Citaro G</v>
      </c>
      <c r="X3330" s="53" t="s">
        <v>149</v>
      </c>
      <c r="Y3330" s="53">
        <f>VLOOKUP(W3330,'[1]LICZBA MIEJSC'!$A:$C,2,0)</f>
        <v>40</v>
      </c>
      <c r="Z3330" s="53">
        <f>VLOOKUP(W3330,'[1]LICZBA MIEJSC'!$A:$C,3,0)</f>
        <v>102</v>
      </c>
      <c r="AA3330" s="53">
        <f t="shared" si="313"/>
        <v>142</v>
      </c>
      <c r="AB3330" s="41">
        <f t="shared" ref="AB3330:AB3361" si="318">ROUND(IF(O3330=$AE$1,0,IF(O3330=$AG$1,AA3330*0.1,IF(O3330=$AI$1,Y3330/2,IF(O3330=$AK$1,Y3330*0.9,IF(O3330=$AM$1,Y3330+(Z3330*0.5),IF(O3330=$AO$1,AA3330*0.9,IF(O3330=$AQ$1,AA3330*1.1,"BŁĄD"))))))),0)</f>
        <v>36</v>
      </c>
      <c r="AC3330" s="113">
        <f t="shared" si="317"/>
        <v>0.25352112676056338</v>
      </c>
      <c r="AD3330" s="299" t="s">
        <v>256</v>
      </c>
    </row>
    <row r="3331" spans="1:30" ht="15" customHeight="1" x14ac:dyDescent="0.25">
      <c r="A3331" s="28" t="s">
        <v>156</v>
      </c>
      <c r="B3331" s="230">
        <v>3391</v>
      </c>
      <c r="C3331" s="53">
        <v>8</v>
      </c>
      <c r="D3331" s="53">
        <v>23733</v>
      </c>
      <c r="E3331" s="437"/>
      <c r="F3331" s="53" t="s">
        <v>395</v>
      </c>
      <c r="G3331" s="158" t="str">
        <f t="shared" si="314"/>
        <v>r3_69</v>
      </c>
      <c r="H3331" s="158" t="s">
        <v>673</v>
      </c>
      <c r="I3331" s="232">
        <v>43237</v>
      </c>
      <c r="J3331" s="57" t="s">
        <v>199</v>
      </c>
      <c r="K3331" s="157" t="s">
        <v>149</v>
      </c>
      <c r="L3331" s="50">
        <v>8403</v>
      </c>
      <c r="M3331" s="50" t="s">
        <v>233</v>
      </c>
      <c r="N3331" s="43">
        <v>0.6645833333333333</v>
      </c>
      <c r="O3331" s="158">
        <v>3</v>
      </c>
      <c r="P3331" s="53" t="s">
        <v>15</v>
      </c>
      <c r="Q3331" s="461"/>
      <c r="R3331" s="461"/>
      <c r="S3331" s="461"/>
      <c r="T3331" s="109">
        <f t="shared" si="315"/>
        <v>0.65625</v>
      </c>
      <c r="U3331" s="109">
        <f t="shared" si="316"/>
        <v>0.625</v>
      </c>
      <c r="V3331" s="41">
        <f>IFERROR(VLOOKUP(L3331,'[1]ZESTAWIENIE NUMERÓW BOCZNYCH'!$A:$B,1,0),"")</f>
        <v>8403</v>
      </c>
      <c r="W3331" s="53" t="str">
        <f>IFERROR(VLOOKUP(V3331,'[1]ZESTAWIENIE NUMERÓW BOCZNYCH'!$A:$B,2,0),P3331)</f>
        <v>MERCEDES-BENZ 628 03 Citaro G</v>
      </c>
      <c r="X3331" s="53" t="s">
        <v>149</v>
      </c>
      <c r="Y3331" s="53">
        <f>VLOOKUP(W3331,'[1]LICZBA MIEJSC'!$A:$C,2,0)</f>
        <v>40</v>
      </c>
      <c r="Z3331" s="53">
        <f>VLOOKUP(W3331,'[1]LICZBA MIEJSC'!$A:$C,3,0)</f>
        <v>102</v>
      </c>
      <c r="AA3331" s="53">
        <f t="shared" si="313"/>
        <v>142</v>
      </c>
      <c r="AB3331" s="41">
        <f t="shared" si="318"/>
        <v>36</v>
      </c>
      <c r="AC3331" s="113">
        <f t="shared" si="317"/>
        <v>0.25352112676056338</v>
      </c>
      <c r="AD3331" s="299" t="s">
        <v>256</v>
      </c>
    </row>
    <row r="3332" spans="1:30" ht="15" customHeight="1" x14ac:dyDescent="0.25">
      <c r="A3332" s="28" t="s">
        <v>156</v>
      </c>
      <c r="B3332" s="230">
        <v>3395</v>
      </c>
      <c r="C3332" s="53">
        <v>8</v>
      </c>
      <c r="D3332" s="53">
        <v>23733</v>
      </c>
      <c r="E3332" s="437"/>
      <c r="F3332" s="53" t="s">
        <v>395</v>
      </c>
      <c r="G3332" s="158" t="str">
        <f t="shared" ref="G3332:G3356" si="319">IF(ISERROR(RIGHT(LEFT(F3332,FIND("_",MID(F3332,4,150))+2))*1),LEFT(F3332,FIND("_",MID(F3332,4,150))+1),LEFT(F3332,FIND("_",MID(F3332,4,150))+2))</f>
        <v>r3_69</v>
      </c>
      <c r="H3332" s="158" t="s">
        <v>673</v>
      </c>
      <c r="I3332" s="232">
        <v>43237</v>
      </c>
      <c r="J3332" s="57" t="s">
        <v>199</v>
      </c>
      <c r="K3332" s="157" t="s">
        <v>149</v>
      </c>
      <c r="L3332" s="50">
        <v>8406</v>
      </c>
      <c r="M3332" s="50" t="s">
        <v>233</v>
      </c>
      <c r="N3332" s="43">
        <v>0.68611111111111101</v>
      </c>
      <c r="O3332" s="158">
        <v>1</v>
      </c>
      <c r="P3332" s="53" t="s">
        <v>15</v>
      </c>
      <c r="Q3332" s="461"/>
      <c r="R3332" s="461"/>
      <c r="S3332" s="461"/>
      <c r="T3332" s="109">
        <f t="shared" ref="T3332:T3356" si="320">FLOOR(N3332,"0:15")</f>
        <v>0.67708333333333326</v>
      </c>
      <c r="U3332" s="109">
        <f t="shared" ref="U3332:U3356" si="321">FLOOR(N3332,TIME(1,0,0))</f>
        <v>0.66666666666666663</v>
      </c>
      <c r="V3332" s="41">
        <f>IFERROR(VLOOKUP(L3332,'[1]ZESTAWIENIE NUMERÓW BOCZNYCH'!$A:$B,1,0),"")</f>
        <v>8406</v>
      </c>
      <c r="W3332" s="53" t="str">
        <f>IFERROR(VLOOKUP(V3332,'[1]ZESTAWIENIE NUMERÓW BOCZNYCH'!$A:$B,2,0),P3332)</f>
        <v>MERCEDES-BENZ 628 03 Citaro G</v>
      </c>
      <c r="X3332" s="53" t="s">
        <v>149</v>
      </c>
      <c r="Y3332" s="53">
        <f>VLOOKUP(W3332,'[1]LICZBA MIEJSC'!$A:$C,2,0)</f>
        <v>40</v>
      </c>
      <c r="Z3332" s="53">
        <f>VLOOKUP(W3332,'[1]LICZBA MIEJSC'!$A:$C,3,0)</f>
        <v>102</v>
      </c>
      <c r="AA3332" s="53">
        <f t="shared" ref="AA3332:AA3356" si="322">Y3332+Z3332</f>
        <v>142</v>
      </c>
      <c r="AB3332" s="41">
        <f t="shared" si="318"/>
        <v>14</v>
      </c>
      <c r="AC3332" s="113">
        <f t="shared" ref="AC3332:AC3356" si="323">AB3332/AA3332</f>
        <v>9.8591549295774641E-2</v>
      </c>
      <c r="AD3332" s="299" t="s">
        <v>256</v>
      </c>
    </row>
    <row r="3333" spans="1:30" ht="15" customHeight="1" x14ac:dyDescent="0.25">
      <c r="A3333" s="28" t="s">
        <v>156</v>
      </c>
      <c r="B3333" s="230">
        <v>3399</v>
      </c>
      <c r="C3333" s="53">
        <v>8</v>
      </c>
      <c r="D3333" s="53">
        <v>23733</v>
      </c>
      <c r="E3333" s="437"/>
      <c r="F3333" s="53" t="s">
        <v>395</v>
      </c>
      <c r="G3333" s="158" t="str">
        <f t="shared" si="319"/>
        <v>r3_69</v>
      </c>
      <c r="H3333" s="158" t="s">
        <v>673</v>
      </c>
      <c r="I3333" s="232">
        <v>43237</v>
      </c>
      <c r="J3333" s="57" t="s">
        <v>199</v>
      </c>
      <c r="K3333" s="157" t="s">
        <v>149</v>
      </c>
      <c r="L3333" s="50">
        <v>8317</v>
      </c>
      <c r="M3333" s="159" t="s">
        <v>233</v>
      </c>
      <c r="N3333" s="43">
        <v>0.69444444444444453</v>
      </c>
      <c r="O3333" s="158">
        <v>1</v>
      </c>
      <c r="P3333" s="53" t="s">
        <v>15</v>
      </c>
      <c r="Q3333" s="461"/>
      <c r="R3333" s="461"/>
      <c r="S3333" s="461"/>
      <c r="T3333" s="109">
        <f t="shared" si="320"/>
        <v>0.6875</v>
      </c>
      <c r="U3333" s="109">
        <f t="shared" si="321"/>
        <v>0.66666666666666663</v>
      </c>
      <c r="V3333" s="41" t="str">
        <f>IFERROR(VLOOKUP(L3333,'[1]ZESTAWIENIE NUMERÓW BOCZNYCH'!$A:$B,1,0),"")</f>
        <v/>
      </c>
      <c r="W3333" s="53" t="str">
        <f>IFERROR(VLOOKUP(V3333,'[1]ZESTAWIENIE NUMERÓW BOCZNYCH'!$A:$B,2,0),P3333)</f>
        <v>AD</v>
      </c>
      <c r="X3333" s="53" t="s">
        <v>149</v>
      </c>
      <c r="Y3333" s="53">
        <f>VLOOKUP(W3333,'[1]LICZBA MIEJSC'!$A:$C,2,0)</f>
        <v>50</v>
      </c>
      <c r="Z3333" s="53">
        <f>VLOOKUP(W3333,'[1]LICZBA MIEJSC'!$A:$C,3,0)</f>
        <v>120</v>
      </c>
      <c r="AA3333" s="53">
        <f t="shared" si="322"/>
        <v>170</v>
      </c>
      <c r="AB3333" s="41">
        <f t="shared" si="318"/>
        <v>17</v>
      </c>
      <c r="AC3333" s="113">
        <f t="shared" si="323"/>
        <v>0.1</v>
      </c>
      <c r="AD3333" s="299" t="s">
        <v>256</v>
      </c>
    </row>
    <row r="3334" spans="1:30" ht="15" customHeight="1" x14ac:dyDescent="0.25">
      <c r="A3334" s="28" t="s">
        <v>156</v>
      </c>
      <c r="B3334" s="230">
        <v>3402</v>
      </c>
      <c r="C3334" s="53">
        <v>9</v>
      </c>
      <c r="D3334" s="53">
        <v>23733</v>
      </c>
      <c r="E3334" s="437"/>
      <c r="F3334" s="53" t="s">
        <v>395</v>
      </c>
      <c r="G3334" s="158" t="str">
        <f t="shared" si="319"/>
        <v>r3_69</v>
      </c>
      <c r="H3334" s="158" t="s">
        <v>673</v>
      </c>
      <c r="I3334" s="232">
        <v>43237</v>
      </c>
      <c r="J3334" s="57" t="s">
        <v>199</v>
      </c>
      <c r="K3334" s="157" t="s">
        <v>149</v>
      </c>
      <c r="L3334" s="50">
        <v>8123</v>
      </c>
      <c r="M3334" s="50" t="s">
        <v>233</v>
      </c>
      <c r="N3334" s="43">
        <v>0.70624999999999993</v>
      </c>
      <c r="O3334" s="158">
        <v>3</v>
      </c>
      <c r="P3334" s="53" t="s">
        <v>15</v>
      </c>
      <c r="Q3334" s="461"/>
      <c r="R3334" s="461"/>
      <c r="S3334" s="461"/>
      <c r="T3334" s="109">
        <f t="shared" si="320"/>
        <v>0.69791666666666663</v>
      </c>
      <c r="U3334" s="109">
        <f t="shared" si="321"/>
        <v>0.66666666666666663</v>
      </c>
      <c r="V3334" s="41">
        <f>IFERROR(VLOOKUP(L3334,'[1]ZESTAWIENIE NUMERÓW BOCZNYCH'!$A:$B,1,0),"")</f>
        <v>8123</v>
      </c>
      <c r="W3334" s="53" t="str">
        <f>IFERROR(VLOOKUP(V3334,'[1]ZESTAWIENIE NUMERÓW BOCZNYCH'!$A:$B,2,0),P3334)</f>
        <v>VOLVO 7700A</v>
      </c>
      <c r="X3334" s="53" t="s">
        <v>149</v>
      </c>
      <c r="Y3334" s="53">
        <f>VLOOKUP(W3334,'[1]LICZBA MIEJSC'!$A:$C,2,0)</f>
        <v>43</v>
      </c>
      <c r="Z3334" s="53">
        <f>VLOOKUP(W3334,'[1]LICZBA MIEJSC'!$A:$C,3,0)</f>
        <v>133</v>
      </c>
      <c r="AA3334" s="53">
        <f t="shared" si="322"/>
        <v>176</v>
      </c>
      <c r="AB3334" s="41">
        <f t="shared" si="318"/>
        <v>39</v>
      </c>
      <c r="AC3334" s="113">
        <f t="shared" si="323"/>
        <v>0.22159090909090909</v>
      </c>
      <c r="AD3334" s="299" t="s">
        <v>256</v>
      </c>
    </row>
    <row r="3335" spans="1:30" ht="15" customHeight="1" x14ac:dyDescent="0.25">
      <c r="A3335" s="28" t="s">
        <v>156</v>
      </c>
      <c r="B3335" s="230">
        <v>3405</v>
      </c>
      <c r="C3335" s="53">
        <v>9</v>
      </c>
      <c r="D3335" s="53">
        <v>23733</v>
      </c>
      <c r="E3335" s="437"/>
      <c r="F3335" s="53" t="s">
        <v>395</v>
      </c>
      <c r="G3335" s="158" t="str">
        <f t="shared" si="319"/>
        <v>r3_69</v>
      </c>
      <c r="H3335" s="158" t="s">
        <v>673</v>
      </c>
      <c r="I3335" s="232">
        <v>43237</v>
      </c>
      <c r="J3335" s="57" t="s">
        <v>199</v>
      </c>
      <c r="K3335" s="157" t="s">
        <v>149</v>
      </c>
      <c r="L3335" s="50">
        <v>8109</v>
      </c>
      <c r="M3335" s="159" t="s">
        <v>233</v>
      </c>
      <c r="N3335" s="43">
        <v>0.71388888888888891</v>
      </c>
      <c r="O3335" s="158">
        <v>4</v>
      </c>
      <c r="P3335" s="53" t="s">
        <v>15</v>
      </c>
      <c r="Q3335" s="461"/>
      <c r="R3335" s="461"/>
      <c r="S3335" s="461"/>
      <c r="T3335" s="109">
        <f t="shared" si="320"/>
        <v>0.70833333333333326</v>
      </c>
      <c r="U3335" s="109">
        <f t="shared" si="321"/>
        <v>0.70833333333333326</v>
      </c>
      <c r="V3335" s="41">
        <f>IFERROR(VLOOKUP(L3335,'[1]ZESTAWIENIE NUMERÓW BOCZNYCH'!$A:$B,1,0),"")</f>
        <v>8109</v>
      </c>
      <c r="W3335" s="53" t="str">
        <f>IFERROR(VLOOKUP(V3335,'[1]ZESTAWIENIE NUMERÓW BOCZNYCH'!$A:$B,2,0),P3335)</f>
        <v>VOLVO 7000A</v>
      </c>
      <c r="X3335" s="53" t="s">
        <v>149</v>
      </c>
      <c r="Y3335" s="53">
        <f>VLOOKUP(W3335,'[1]LICZBA MIEJSC'!$A:$C,2,0)</f>
        <v>43</v>
      </c>
      <c r="Z3335" s="53">
        <f>VLOOKUP(W3335,'[1]LICZBA MIEJSC'!$A:$C,3,0)</f>
        <v>133</v>
      </c>
      <c r="AA3335" s="53">
        <f t="shared" si="322"/>
        <v>176</v>
      </c>
      <c r="AB3335" s="41">
        <f t="shared" si="318"/>
        <v>110</v>
      </c>
      <c r="AC3335" s="113">
        <f t="shared" si="323"/>
        <v>0.625</v>
      </c>
      <c r="AD3335" s="299" t="s">
        <v>256</v>
      </c>
    </row>
    <row r="3336" spans="1:30" ht="15" customHeight="1" x14ac:dyDescent="0.25">
      <c r="A3336" s="28" t="s">
        <v>156</v>
      </c>
      <c r="B3336" s="230">
        <v>3408</v>
      </c>
      <c r="C3336" s="53">
        <v>9</v>
      </c>
      <c r="D3336" s="53">
        <v>23733</v>
      </c>
      <c r="E3336" s="437"/>
      <c r="F3336" s="53" t="s">
        <v>395</v>
      </c>
      <c r="G3336" s="158" t="str">
        <f t="shared" si="319"/>
        <v>r3_69</v>
      </c>
      <c r="H3336" s="158" t="s">
        <v>673</v>
      </c>
      <c r="I3336" s="232">
        <v>43237</v>
      </c>
      <c r="J3336" s="57" t="s">
        <v>199</v>
      </c>
      <c r="K3336" s="157" t="s">
        <v>149</v>
      </c>
      <c r="L3336" s="50">
        <v>8434</v>
      </c>
      <c r="M3336" s="50" t="s">
        <v>233</v>
      </c>
      <c r="N3336" s="43">
        <v>0.72222222222222221</v>
      </c>
      <c r="O3336" s="158">
        <v>3</v>
      </c>
      <c r="P3336" s="53" t="s">
        <v>15</v>
      </c>
      <c r="Q3336" s="461"/>
      <c r="R3336" s="461"/>
      <c r="S3336" s="461"/>
      <c r="T3336" s="109">
        <f t="shared" si="320"/>
        <v>0.71875</v>
      </c>
      <c r="U3336" s="109">
        <f t="shared" si="321"/>
        <v>0.70833333333333326</v>
      </c>
      <c r="V3336" s="41">
        <f>IFERROR(VLOOKUP(L3336,'[1]ZESTAWIENIE NUMERÓW BOCZNYCH'!$A:$B,1,0),"")</f>
        <v>8434</v>
      </c>
      <c r="W3336" s="53" t="str">
        <f>IFERROR(VLOOKUP(V3336,'[1]ZESTAWIENIE NUMERÓW BOCZNYCH'!$A:$B,2,0),P3336)</f>
        <v>MERCEDES-BENZ 628 03 Citaro G</v>
      </c>
      <c r="X3336" s="53" t="s">
        <v>149</v>
      </c>
      <c r="Y3336" s="53">
        <f>VLOOKUP(W3336,'[1]LICZBA MIEJSC'!$A:$C,2,0)</f>
        <v>40</v>
      </c>
      <c r="Z3336" s="53">
        <f>VLOOKUP(W3336,'[1]LICZBA MIEJSC'!$A:$C,3,0)</f>
        <v>102</v>
      </c>
      <c r="AA3336" s="53">
        <f t="shared" si="322"/>
        <v>142</v>
      </c>
      <c r="AB3336" s="41">
        <f t="shared" si="318"/>
        <v>36</v>
      </c>
      <c r="AC3336" s="113">
        <f t="shared" si="323"/>
        <v>0.25352112676056338</v>
      </c>
      <c r="AD3336" s="299" t="s">
        <v>256</v>
      </c>
    </row>
    <row r="3337" spans="1:30" ht="15" customHeight="1" x14ac:dyDescent="0.25">
      <c r="A3337" s="28" t="s">
        <v>156</v>
      </c>
      <c r="B3337" s="230">
        <v>3411</v>
      </c>
      <c r="C3337" s="53">
        <v>9</v>
      </c>
      <c r="D3337" s="53">
        <v>23733</v>
      </c>
      <c r="E3337" s="437"/>
      <c r="F3337" s="53" t="s">
        <v>395</v>
      </c>
      <c r="G3337" s="158" t="str">
        <f t="shared" si="319"/>
        <v>r3_69</v>
      </c>
      <c r="H3337" s="158" t="s">
        <v>673</v>
      </c>
      <c r="I3337" s="232">
        <v>43237</v>
      </c>
      <c r="J3337" s="57" t="s">
        <v>199</v>
      </c>
      <c r="K3337" s="157" t="s">
        <v>149</v>
      </c>
      <c r="L3337" s="50">
        <v>5606</v>
      </c>
      <c r="M3337" s="50" t="s">
        <v>233</v>
      </c>
      <c r="N3337" s="43">
        <v>0.72499999999999998</v>
      </c>
      <c r="O3337" s="158">
        <v>3</v>
      </c>
      <c r="P3337" s="53" t="s">
        <v>15</v>
      </c>
      <c r="Q3337" s="461"/>
      <c r="R3337" s="461"/>
      <c r="S3337" s="461"/>
      <c r="T3337" s="109">
        <f t="shared" si="320"/>
        <v>0.71875</v>
      </c>
      <c r="U3337" s="109">
        <f t="shared" si="321"/>
        <v>0.70833333333333326</v>
      </c>
      <c r="V3337" s="41">
        <f>IFERROR(VLOOKUP(L3337,'[1]ZESTAWIENIE NUMERÓW BOCZNYCH'!$A:$B,1,0),"")</f>
        <v>5606</v>
      </c>
      <c r="W3337" s="53" t="str">
        <f>IFERROR(VLOOKUP(V3337,'[1]ZESTAWIENIE NUMERÓW BOCZNYCH'!$A:$B,2,0),P3337)</f>
        <v>SOLARIS URBINO 18</v>
      </c>
      <c r="X3337" s="53" t="s">
        <v>149</v>
      </c>
      <c r="Y3337" s="53">
        <f>VLOOKUP(W3337,'[1]LICZBA MIEJSC'!$A:$C,2,0)</f>
        <v>39</v>
      </c>
      <c r="Z3337" s="53">
        <f>VLOOKUP(W3337,'[1]LICZBA MIEJSC'!$A:$C,3,0)</f>
        <v>107</v>
      </c>
      <c r="AA3337" s="53">
        <f t="shared" si="322"/>
        <v>146</v>
      </c>
      <c r="AB3337" s="41">
        <f t="shared" si="318"/>
        <v>35</v>
      </c>
      <c r="AC3337" s="113">
        <f t="shared" si="323"/>
        <v>0.23972602739726026</v>
      </c>
      <c r="AD3337" s="299" t="s">
        <v>256</v>
      </c>
    </row>
    <row r="3338" spans="1:30" ht="15" customHeight="1" x14ac:dyDescent="0.25">
      <c r="A3338" s="28" t="s">
        <v>156</v>
      </c>
      <c r="B3338" s="230">
        <v>3414</v>
      </c>
      <c r="C3338" s="53">
        <v>10</v>
      </c>
      <c r="D3338" s="53">
        <v>23733</v>
      </c>
      <c r="E3338" s="437"/>
      <c r="F3338" s="53" t="s">
        <v>395</v>
      </c>
      <c r="G3338" s="158" t="str">
        <f t="shared" si="319"/>
        <v>r3_69</v>
      </c>
      <c r="H3338" s="158" t="s">
        <v>673</v>
      </c>
      <c r="I3338" s="232">
        <v>43237</v>
      </c>
      <c r="J3338" s="57" t="s">
        <v>199</v>
      </c>
      <c r="K3338" s="157" t="s">
        <v>149</v>
      </c>
      <c r="L3338" s="50">
        <v>5604</v>
      </c>
      <c r="M3338" s="50" t="s">
        <v>233</v>
      </c>
      <c r="N3338" s="43">
        <v>0.73541666666666661</v>
      </c>
      <c r="O3338" s="158">
        <v>3</v>
      </c>
      <c r="P3338" s="53" t="s">
        <v>15</v>
      </c>
      <c r="Q3338" s="461"/>
      <c r="R3338" s="461"/>
      <c r="S3338" s="461"/>
      <c r="T3338" s="109">
        <f t="shared" si="320"/>
        <v>0.72916666666666663</v>
      </c>
      <c r="U3338" s="109">
        <f t="shared" si="321"/>
        <v>0.70833333333333326</v>
      </c>
      <c r="V3338" s="41">
        <f>IFERROR(VLOOKUP(L3338,'[1]ZESTAWIENIE NUMERÓW BOCZNYCH'!$A:$B,1,0),"")</f>
        <v>5604</v>
      </c>
      <c r="W3338" s="53" t="str">
        <f>IFERROR(VLOOKUP(V3338,'[1]ZESTAWIENIE NUMERÓW BOCZNYCH'!$A:$B,2,0),P3338)</f>
        <v>SOLARIS URBINO 18</v>
      </c>
      <c r="X3338" s="53" t="s">
        <v>149</v>
      </c>
      <c r="Y3338" s="53">
        <f>VLOOKUP(W3338,'[1]LICZBA MIEJSC'!$A:$C,2,0)</f>
        <v>39</v>
      </c>
      <c r="Z3338" s="53">
        <f>VLOOKUP(W3338,'[1]LICZBA MIEJSC'!$A:$C,3,0)</f>
        <v>107</v>
      </c>
      <c r="AA3338" s="53">
        <f t="shared" si="322"/>
        <v>146</v>
      </c>
      <c r="AB3338" s="41">
        <f t="shared" si="318"/>
        <v>35</v>
      </c>
      <c r="AC3338" s="113">
        <f t="shared" si="323"/>
        <v>0.23972602739726026</v>
      </c>
      <c r="AD3338" s="299" t="s">
        <v>256</v>
      </c>
    </row>
    <row r="3339" spans="1:30" ht="15" customHeight="1" x14ac:dyDescent="0.25">
      <c r="A3339" s="28" t="s">
        <v>156</v>
      </c>
      <c r="B3339" s="230">
        <v>3417</v>
      </c>
      <c r="C3339" s="53">
        <v>10</v>
      </c>
      <c r="D3339" s="53">
        <v>23733</v>
      </c>
      <c r="E3339" s="437"/>
      <c r="F3339" s="53" t="s">
        <v>395</v>
      </c>
      <c r="G3339" s="158" t="str">
        <f t="shared" si="319"/>
        <v>r3_69</v>
      </c>
      <c r="H3339" s="158" t="s">
        <v>673</v>
      </c>
      <c r="I3339" s="232">
        <v>43237</v>
      </c>
      <c r="J3339" s="57" t="s">
        <v>199</v>
      </c>
      <c r="K3339" s="157" t="s">
        <v>149</v>
      </c>
      <c r="L3339" s="50">
        <v>8401</v>
      </c>
      <c r="M3339" s="50" t="s">
        <v>233</v>
      </c>
      <c r="N3339" s="43">
        <v>0.74305555555555547</v>
      </c>
      <c r="O3339" s="158">
        <v>1</v>
      </c>
      <c r="P3339" s="53" t="s">
        <v>15</v>
      </c>
      <c r="Q3339" s="461"/>
      <c r="R3339" s="461"/>
      <c r="S3339" s="461"/>
      <c r="T3339" s="109">
        <f t="shared" si="320"/>
        <v>0.73958333333333326</v>
      </c>
      <c r="U3339" s="109">
        <f t="shared" si="321"/>
        <v>0.70833333333333326</v>
      </c>
      <c r="V3339" s="41">
        <f>IFERROR(VLOOKUP(L3339,'[1]ZESTAWIENIE NUMERÓW BOCZNYCH'!$A:$B,1,0),"")</f>
        <v>8401</v>
      </c>
      <c r="W3339" s="53" t="str">
        <f>IFERROR(VLOOKUP(V3339,'[1]ZESTAWIENIE NUMERÓW BOCZNYCH'!$A:$B,2,0),P3339)</f>
        <v>MERCEDES-BENZ 628 03 Citaro G</v>
      </c>
      <c r="X3339" s="53" t="s">
        <v>149</v>
      </c>
      <c r="Y3339" s="53">
        <f>VLOOKUP(W3339,'[1]LICZBA MIEJSC'!$A:$C,2,0)</f>
        <v>40</v>
      </c>
      <c r="Z3339" s="53">
        <f>VLOOKUP(W3339,'[1]LICZBA MIEJSC'!$A:$C,3,0)</f>
        <v>102</v>
      </c>
      <c r="AA3339" s="53">
        <f t="shared" si="322"/>
        <v>142</v>
      </c>
      <c r="AB3339" s="41">
        <f t="shared" si="318"/>
        <v>14</v>
      </c>
      <c r="AC3339" s="113">
        <f t="shared" si="323"/>
        <v>9.8591549295774641E-2</v>
      </c>
      <c r="AD3339" s="299" t="s">
        <v>256</v>
      </c>
    </row>
    <row r="3340" spans="1:30" ht="15" customHeight="1" x14ac:dyDescent="0.25">
      <c r="A3340" s="28" t="s">
        <v>156</v>
      </c>
      <c r="B3340" s="230">
        <v>3426</v>
      </c>
      <c r="C3340" s="53">
        <v>1</v>
      </c>
      <c r="D3340" s="53">
        <v>23713</v>
      </c>
      <c r="E3340" s="437"/>
      <c r="F3340" s="53" t="s">
        <v>396</v>
      </c>
      <c r="G3340" s="158" t="str">
        <f t="shared" si="319"/>
        <v>r3_69</v>
      </c>
      <c r="H3340" s="158" t="s">
        <v>676</v>
      </c>
      <c r="I3340" s="232">
        <v>43237</v>
      </c>
      <c r="J3340" s="49" t="s">
        <v>199</v>
      </c>
      <c r="K3340" s="157">
        <v>119</v>
      </c>
      <c r="L3340" s="50">
        <v>5604</v>
      </c>
      <c r="M3340" s="53" t="s">
        <v>357</v>
      </c>
      <c r="N3340" s="43">
        <v>0.25763888888888892</v>
      </c>
      <c r="O3340" s="158">
        <v>2</v>
      </c>
      <c r="P3340" s="53" t="s">
        <v>15</v>
      </c>
      <c r="Q3340" s="461"/>
      <c r="R3340" s="461"/>
      <c r="S3340" s="461"/>
      <c r="T3340" s="109">
        <f t="shared" si="320"/>
        <v>0.25</v>
      </c>
      <c r="U3340" s="109">
        <f t="shared" si="321"/>
        <v>0.25</v>
      </c>
      <c r="V3340" s="41">
        <f>IFERROR(VLOOKUP(L3340,'[1]ZESTAWIENIE NUMERÓW BOCZNYCH'!$A:$B,1,0),"")</f>
        <v>5604</v>
      </c>
      <c r="W3340" s="53" t="str">
        <f>IFERROR(VLOOKUP(V3340,'[1]ZESTAWIENIE NUMERÓW BOCZNYCH'!$A:$B,2,0),P3340)</f>
        <v>SOLARIS URBINO 18</v>
      </c>
      <c r="X3340" s="53" t="s">
        <v>149</v>
      </c>
      <c r="Y3340" s="53">
        <f>VLOOKUP(W3340,'[1]LICZBA MIEJSC'!$A:$C,2,0)</f>
        <v>39</v>
      </c>
      <c r="Z3340" s="53">
        <f>VLOOKUP(W3340,'[1]LICZBA MIEJSC'!$A:$C,3,0)</f>
        <v>107</v>
      </c>
      <c r="AA3340" s="53">
        <f t="shared" si="322"/>
        <v>146</v>
      </c>
      <c r="AB3340" s="41">
        <f t="shared" si="318"/>
        <v>20</v>
      </c>
      <c r="AC3340" s="113">
        <f t="shared" si="323"/>
        <v>0.13698630136986301</v>
      </c>
      <c r="AD3340" s="299" t="s">
        <v>203</v>
      </c>
    </row>
    <row r="3341" spans="1:30" ht="15" customHeight="1" x14ac:dyDescent="0.25">
      <c r="A3341" s="28" t="s">
        <v>156</v>
      </c>
      <c r="B3341" s="46">
        <v>3427</v>
      </c>
      <c r="C3341" s="53">
        <v>1</v>
      </c>
      <c r="D3341" s="53">
        <v>23713</v>
      </c>
      <c r="E3341" s="437"/>
      <c r="F3341" s="53" t="s">
        <v>396</v>
      </c>
      <c r="G3341" s="158" t="str">
        <f t="shared" si="319"/>
        <v>r3_69</v>
      </c>
      <c r="H3341" s="158" t="s">
        <v>673</v>
      </c>
      <c r="I3341" s="232">
        <v>43237</v>
      </c>
      <c r="J3341" s="42" t="s">
        <v>255</v>
      </c>
      <c r="K3341" s="234" t="s">
        <v>255</v>
      </c>
      <c r="L3341" s="50"/>
      <c r="M3341" s="165" t="s">
        <v>162</v>
      </c>
      <c r="N3341" s="43">
        <v>0.26041666666666669</v>
      </c>
      <c r="O3341" s="158">
        <v>3</v>
      </c>
      <c r="P3341" s="53" t="s">
        <v>12</v>
      </c>
      <c r="Q3341" s="461"/>
      <c r="R3341" s="461"/>
      <c r="S3341" s="461"/>
      <c r="T3341" s="109">
        <f t="shared" si="320"/>
        <v>0.26041666666666663</v>
      </c>
      <c r="U3341" s="109">
        <f t="shared" si="321"/>
        <v>0.25</v>
      </c>
      <c r="V3341" s="41" t="str">
        <f>IFERROR(VLOOKUP(L3341,'[1]ZESTAWIENIE NUMERÓW BOCZNYCH'!$A:$B,1,0),"")</f>
        <v/>
      </c>
      <c r="W3341" s="53" t="str">
        <f>IFERROR(VLOOKUP(V3341,'[1]ZESTAWIENIE NUMERÓW BOCZNYCH'!$A:$B,2,0),P3341)</f>
        <v>T</v>
      </c>
      <c r="X3341" s="53" t="s">
        <v>149</v>
      </c>
      <c r="Y3341" s="53">
        <f>VLOOKUP(W3341,'[1]LICZBA MIEJSC'!$A:$C,2,0)</f>
        <v>55</v>
      </c>
      <c r="Z3341" s="53">
        <f>VLOOKUP(W3341,'[1]LICZBA MIEJSC'!$A:$C,3,0)</f>
        <v>0</v>
      </c>
      <c r="AA3341" s="53">
        <f t="shared" si="322"/>
        <v>55</v>
      </c>
      <c r="AB3341" s="41">
        <f t="shared" si="318"/>
        <v>50</v>
      </c>
      <c r="AC3341" s="113">
        <f t="shared" si="323"/>
        <v>0.90909090909090906</v>
      </c>
      <c r="AD3341" s="299"/>
    </row>
    <row r="3342" spans="1:30" ht="15" customHeight="1" x14ac:dyDescent="0.25">
      <c r="A3342" s="28" t="s">
        <v>156</v>
      </c>
      <c r="B3342" s="230">
        <v>3428</v>
      </c>
      <c r="C3342" s="53">
        <v>1</v>
      </c>
      <c r="D3342" s="53">
        <v>23713</v>
      </c>
      <c r="E3342" s="437"/>
      <c r="F3342" s="53" t="s">
        <v>396</v>
      </c>
      <c r="G3342" s="158" t="str">
        <f t="shared" si="319"/>
        <v>r3_69</v>
      </c>
      <c r="H3342" s="158" t="s">
        <v>673</v>
      </c>
      <c r="I3342" s="232">
        <v>43237</v>
      </c>
      <c r="J3342" s="49" t="s">
        <v>199</v>
      </c>
      <c r="K3342" s="157">
        <v>116</v>
      </c>
      <c r="L3342" s="50">
        <v>5410</v>
      </c>
      <c r="M3342" s="53" t="s">
        <v>357</v>
      </c>
      <c r="N3342" s="43">
        <v>0.26111111111111113</v>
      </c>
      <c r="O3342" s="158">
        <v>2</v>
      </c>
      <c r="P3342" s="53" t="s">
        <v>13</v>
      </c>
      <c r="Q3342" s="461"/>
      <c r="R3342" s="461"/>
      <c r="S3342" s="461"/>
      <c r="T3342" s="109">
        <f t="shared" si="320"/>
        <v>0.26041666666666663</v>
      </c>
      <c r="U3342" s="109">
        <f t="shared" si="321"/>
        <v>0.25</v>
      </c>
      <c r="V3342" s="41">
        <f>IFERROR(VLOOKUP(L3342,'[1]ZESTAWIENIE NUMERÓW BOCZNYCH'!$A:$B,1,0),"")</f>
        <v>5410</v>
      </c>
      <c r="W3342" s="53" t="str">
        <f>IFERROR(VLOOKUP(V3342,'[1]ZESTAWIENIE NUMERÓW BOCZNYCH'!$A:$B,2,0),P3342)</f>
        <v>SOLARIS URBINO 12</v>
      </c>
      <c r="X3342" s="53" t="s">
        <v>149</v>
      </c>
      <c r="Y3342" s="53">
        <f>VLOOKUP(W3342,'[1]LICZBA MIEJSC'!$A:$C,2,0)</f>
        <v>29</v>
      </c>
      <c r="Z3342" s="53">
        <f>VLOOKUP(W3342,'[1]LICZBA MIEJSC'!$A:$C,3,0)</f>
        <v>52</v>
      </c>
      <c r="AA3342" s="53">
        <f t="shared" si="322"/>
        <v>81</v>
      </c>
      <c r="AB3342" s="41">
        <f t="shared" si="318"/>
        <v>15</v>
      </c>
      <c r="AC3342" s="113">
        <f t="shared" si="323"/>
        <v>0.18518518518518517</v>
      </c>
      <c r="AD3342" s="299" t="s">
        <v>203</v>
      </c>
    </row>
    <row r="3343" spans="1:30" ht="15" customHeight="1" x14ac:dyDescent="0.25">
      <c r="A3343" s="28" t="s">
        <v>156</v>
      </c>
      <c r="B3343" s="230">
        <v>3430</v>
      </c>
      <c r="C3343" s="53">
        <v>1</v>
      </c>
      <c r="D3343" s="53">
        <v>23733</v>
      </c>
      <c r="E3343" s="437"/>
      <c r="F3343" s="432" t="s">
        <v>395</v>
      </c>
      <c r="G3343" s="158" t="str">
        <f t="shared" si="319"/>
        <v>r3_69</v>
      </c>
      <c r="H3343" s="158" t="s">
        <v>673</v>
      </c>
      <c r="I3343" s="232">
        <v>43237</v>
      </c>
      <c r="J3343" s="57" t="s">
        <v>199</v>
      </c>
      <c r="K3343" s="157" t="s">
        <v>149</v>
      </c>
      <c r="L3343" s="50">
        <v>8096</v>
      </c>
      <c r="M3343" s="50" t="s">
        <v>233</v>
      </c>
      <c r="N3343" s="43">
        <v>0.26250000000000001</v>
      </c>
      <c r="O3343" s="158">
        <v>1</v>
      </c>
      <c r="P3343" s="53" t="s">
        <v>15</v>
      </c>
      <c r="Q3343" s="461"/>
      <c r="R3343" s="461"/>
      <c r="S3343" s="461"/>
      <c r="T3343" s="109">
        <f t="shared" si="320"/>
        <v>0.26041666666666663</v>
      </c>
      <c r="U3343" s="109">
        <f t="shared" si="321"/>
        <v>0.25</v>
      </c>
      <c r="V3343" s="41">
        <f>IFERROR(VLOOKUP(L3343,'[1]ZESTAWIENIE NUMERÓW BOCZNYCH'!$A:$B,1,0),"")</f>
        <v>8096</v>
      </c>
      <c r="W3343" s="53" t="str">
        <f>IFERROR(VLOOKUP(V3343,'[1]ZESTAWIENIE NUMERÓW BOCZNYCH'!$A:$B,2,0),P3343)</f>
        <v>VOLVO 7000A</v>
      </c>
      <c r="X3343" s="53" t="s">
        <v>149</v>
      </c>
      <c r="Y3343" s="53">
        <f>VLOOKUP(W3343,'[1]LICZBA MIEJSC'!$A:$C,2,0)</f>
        <v>43</v>
      </c>
      <c r="Z3343" s="53">
        <f>VLOOKUP(W3343,'[1]LICZBA MIEJSC'!$A:$C,3,0)</f>
        <v>133</v>
      </c>
      <c r="AA3343" s="53">
        <f t="shared" si="322"/>
        <v>176</v>
      </c>
      <c r="AB3343" s="41">
        <f t="shared" si="318"/>
        <v>18</v>
      </c>
      <c r="AC3343" s="113">
        <f t="shared" si="323"/>
        <v>0.10227272727272728</v>
      </c>
      <c r="AD3343" s="299" t="s">
        <v>256</v>
      </c>
    </row>
    <row r="3344" spans="1:30" ht="15" customHeight="1" x14ac:dyDescent="0.25">
      <c r="A3344" s="28" t="s">
        <v>156</v>
      </c>
      <c r="B3344" s="230">
        <v>3432</v>
      </c>
      <c r="C3344" s="53">
        <v>1</v>
      </c>
      <c r="D3344" s="53">
        <v>23713</v>
      </c>
      <c r="E3344" s="437"/>
      <c r="F3344" s="53" t="s">
        <v>396</v>
      </c>
      <c r="G3344" s="158" t="str">
        <f t="shared" si="319"/>
        <v>r3_69</v>
      </c>
      <c r="H3344" s="158" t="s">
        <v>673</v>
      </c>
      <c r="I3344" s="232">
        <v>43237</v>
      </c>
      <c r="J3344" s="49" t="s">
        <v>199</v>
      </c>
      <c r="K3344" s="157">
        <v>116</v>
      </c>
      <c r="L3344" s="50">
        <v>5424</v>
      </c>
      <c r="M3344" s="53" t="s">
        <v>357</v>
      </c>
      <c r="N3344" s="43">
        <v>0.2638888888888889</v>
      </c>
      <c r="O3344" s="158">
        <v>1</v>
      </c>
      <c r="P3344" s="53" t="s">
        <v>13</v>
      </c>
      <c r="Q3344" s="461"/>
      <c r="R3344" s="461"/>
      <c r="S3344" s="461"/>
      <c r="T3344" s="109">
        <f t="shared" si="320"/>
        <v>0.26041666666666663</v>
      </c>
      <c r="U3344" s="109">
        <f t="shared" si="321"/>
        <v>0.25</v>
      </c>
      <c r="V3344" s="41">
        <f>IFERROR(VLOOKUP(L3344,'[1]ZESTAWIENIE NUMERÓW BOCZNYCH'!$A:$B,1,0),"")</f>
        <v>5424</v>
      </c>
      <c r="W3344" s="53" t="str">
        <f>IFERROR(VLOOKUP(V3344,'[1]ZESTAWIENIE NUMERÓW BOCZNYCH'!$A:$B,2,0),P3344)</f>
        <v>SOLARIS URBINO 12</v>
      </c>
      <c r="X3344" s="53" t="s">
        <v>149</v>
      </c>
      <c r="Y3344" s="53">
        <f>VLOOKUP(W3344,'[1]LICZBA MIEJSC'!$A:$C,2,0)</f>
        <v>29</v>
      </c>
      <c r="Z3344" s="53">
        <f>VLOOKUP(W3344,'[1]LICZBA MIEJSC'!$A:$C,3,0)</f>
        <v>52</v>
      </c>
      <c r="AA3344" s="53">
        <f t="shared" si="322"/>
        <v>81</v>
      </c>
      <c r="AB3344" s="41">
        <f t="shared" si="318"/>
        <v>8</v>
      </c>
      <c r="AC3344" s="113">
        <f t="shared" si="323"/>
        <v>9.8765432098765427E-2</v>
      </c>
      <c r="AD3344" s="299" t="s">
        <v>203</v>
      </c>
    </row>
    <row r="3345" spans="1:30" ht="15" customHeight="1" x14ac:dyDescent="0.25">
      <c r="A3345" s="28" t="s">
        <v>156</v>
      </c>
      <c r="B3345" s="230">
        <v>3433</v>
      </c>
      <c r="C3345" s="53">
        <v>1</v>
      </c>
      <c r="D3345" s="53">
        <v>23714</v>
      </c>
      <c r="E3345" s="437"/>
      <c r="F3345" s="418" t="s">
        <v>400</v>
      </c>
      <c r="G3345" s="158" t="str">
        <f t="shared" si="319"/>
        <v>r3_69</v>
      </c>
      <c r="H3345" s="158" t="s">
        <v>674</v>
      </c>
      <c r="I3345" s="232">
        <v>43237</v>
      </c>
      <c r="J3345" s="57" t="s">
        <v>199</v>
      </c>
      <c r="K3345" s="157" t="s">
        <v>149</v>
      </c>
      <c r="L3345" s="50">
        <v>5606</v>
      </c>
      <c r="M3345" s="50" t="s">
        <v>236</v>
      </c>
      <c r="N3345" s="43">
        <v>0.2673611111111111</v>
      </c>
      <c r="O3345" s="158">
        <v>2</v>
      </c>
      <c r="P3345" s="53" t="s">
        <v>15</v>
      </c>
      <c r="Q3345" s="461"/>
      <c r="R3345" s="461"/>
      <c r="S3345" s="461"/>
      <c r="T3345" s="109">
        <f t="shared" si="320"/>
        <v>0.26041666666666663</v>
      </c>
      <c r="U3345" s="109">
        <f t="shared" si="321"/>
        <v>0.25</v>
      </c>
      <c r="V3345" s="41">
        <f>IFERROR(VLOOKUP(L3345,'[1]ZESTAWIENIE NUMERÓW BOCZNYCH'!$A:$B,1,0),"")</f>
        <v>5606</v>
      </c>
      <c r="W3345" s="53" t="str">
        <f>IFERROR(VLOOKUP(V3345,'[1]ZESTAWIENIE NUMERÓW BOCZNYCH'!$A:$B,2,0),P3345)</f>
        <v>SOLARIS URBINO 18</v>
      </c>
      <c r="X3345" s="53" t="s">
        <v>149</v>
      </c>
      <c r="Y3345" s="53">
        <f>VLOOKUP(W3345,'[1]LICZBA MIEJSC'!$A:$C,2,0)</f>
        <v>39</v>
      </c>
      <c r="Z3345" s="53">
        <f>VLOOKUP(W3345,'[1]LICZBA MIEJSC'!$A:$C,3,0)</f>
        <v>107</v>
      </c>
      <c r="AA3345" s="53">
        <f t="shared" si="322"/>
        <v>146</v>
      </c>
      <c r="AB3345" s="41">
        <f t="shared" si="318"/>
        <v>20</v>
      </c>
      <c r="AC3345" s="113">
        <f t="shared" si="323"/>
        <v>0.13698630136986301</v>
      </c>
      <c r="AD3345" s="299" t="s">
        <v>256</v>
      </c>
    </row>
    <row r="3346" spans="1:30" ht="15" customHeight="1" x14ac:dyDescent="0.25">
      <c r="A3346" s="28" t="s">
        <v>156</v>
      </c>
      <c r="B3346" s="230">
        <v>3436</v>
      </c>
      <c r="C3346" s="53">
        <v>2</v>
      </c>
      <c r="D3346" s="53">
        <v>23713</v>
      </c>
      <c r="E3346" s="437"/>
      <c r="F3346" s="53" t="s">
        <v>396</v>
      </c>
      <c r="G3346" s="158" t="str">
        <f t="shared" si="319"/>
        <v>r3_69</v>
      </c>
      <c r="H3346" s="158" t="s">
        <v>676</v>
      </c>
      <c r="I3346" s="232">
        <v>43237</v>
      </c>
      <c r="J3346" s="49" t="s">
        <v>199</v>
      </c>
      <c r="K3346" s="157">
        <v>119</v>
      </c>
      <c r="L3346" s="50">
        <v>8141</v>
      </c>
      <c r="M3346" s="53" t="s">
        <v>357</v>
      </c>
      <c r="N3346" s="43">
        <v>0.2722222222222222</v>
      </c>
      <c r="O3346" s="158">
        <v>4</v>
      </c>
      <c r="P3346" s="53" t="s">
        <v>15</v>
      </c>
      <c r="Q3346" s="461"/>
      <c r="R3346" s="461"/>
      <c r="S3346" s="461"/>
      <c r="T3346" s="109">
        <f t="shared" si="320"/>
        <v>0.27083333333333331</v>
      </c>
      <c r="U3346" s="109">
        <f t="shared" si="321"/>
        <v>0.25</v>
      </c>
      <c r="V3346" s="41">
        <f>IFERROR(VLOOKUP(L3346,'[1]ZESTAWIENIE NUMERÓW BOCZNYCH'!$A:$B,1,0),"")</f>
        <v>8141</v>
      </c>
      <c r="W3346" s="53" t="str">
        <f>IFERROR(VLOOKUP(V3346,'[1]ZESTAWIENIE NUMERÓW BOCZNYCH'!$A:$B,2,0),P3346)</f>
        <v>VOLVO 7700A</v>
      </c>
      <c r="X3346" s="53" t="s">
        <v>149</v>
      </c>
      <c r="Y3346" s="53">
        <f>VLOOKUP(W3346,'[1]LICZBA MIEJSC'!$A:$C,2,0)</f>
        <v>43</v>
      </c>
      <c r="Z3346" s="53">
        <f>VLOOKUP(W3346,'[1]LICZBA MIEJSC'!$A:$C,3,0)</f>
        <v>133</v>
      </c>
      <c r="AA3346" s="53">
        <f t="shared" si="322"/>
        <v>176</v>
      </c>
      <c r="AB3346" s="41">
        <f t="shared" si="318"/>
        <v>110</v>
      </c>
      <c r="AC3346" s="113">
        <f t="shared" si="323"/>
        <v>0.625</v>
      </c>
      <c r="AD3346" s="299" t="s">
        <v>203</v>
      </c>
    </row>
    <row r="3347" spans="1:30" ht="15" customHeight="1" x14ac:dyDescent="0.25">
      <c r="A3347" s="28" t="s">
        <v>156</v>
      </c>
      <c r="B3347" s="230">
        <v>3437</v>
      </c>
      <c r="C3347" s="53">
        <v>2</v>
      </c>
      <c r="D3347" s="53">
        <v>23713</v>
      </c>
      <c r="E3347" s="437"/>
      <c r="F3347" s="53" t="s">
        <v>396</v>
      </c>
      <c r="G3347" s="158" t="str">
        <f t="shared" si="319"/>
        <v>r3_69</v>
      </c>
      <c r="H3347" s="158" t="s">
        <v>673</v>
      </c>
      <c r="I3347" s="232">
        <v>43237</v>
      </c>
      <c r="J3347" s="49" t="s">
        <v>199</v>
      </c>
      <c r="K3347" s="157">
        <v>116</v>
      </c>
      <c r="L3347" s="50">
        <v>7024</v>
      </c>
      <c r="M3347" s="53" t="s">
        <v>357</v>
      </c>
      <c r="N3347" s="43">
        <v>0.27499999999999997</v>
      </c>
      <c r="O3347" s="158">
        <v>2</v>
      </c>
      <c r="P3347" s="53" t="s">
        <v>13</v>
      </c>
      <c r="Q3347" s="461"/>
      <c r="R3347" s="461"/>
      <c r="S3347" s="461"/>
      <c r="T3347" s="109">
        <f t="shared" si="320"/>
        <v>0.27083333333333331</v>
      </c>
      <c r="U3347" s="109">
        <f t="shared" si="321"/>
        <v>0.25</v>
      </c>
      <c r="V3347" s="41">
        <f>IFERROR(VLOOKUP(L3347,'[1]ZESTAWIENIE NUMERÓW BOCZNYCH'!$A:$B,1,0),"")</f>
        <v>7024</v>
      </c>
      <c r="W3347" s="53" t="str">
        <f>IFERROR(VLOOKUP(V3347,'[1]ZESTAWIENIE NUMERÓW BOCZNYCH'!$A:$B,2,0),P3347)</f>
        <v>VOLVO 7700</v>
      </c>
      <c r="X3347" s="53" t="s">
        <v>149</v>
      </c>
      <c r="Y3347" s="53">
        <f>VLOOKUP(W3347,'[1]LICZBA MIEJSC'!$A:$C,2,0)</f>
        <v>33</v>
      </c>
      <c r="Z3347" s="53">
        <f>VLOOKUP(W3347,'[1]LICZBA MIEJSC'!$A:$C,3,0)</f>
        <v>73</v>
      </c>
      <c r="AA3347" s="53">
        <f t="shared" si="322"/>
        <v>106</v>
      </c>
      <c r="AB3347" s="41">
        <f t="shared" si="318"/>
        <v>17</v>
      </c>
      <c r="AC3347" s="113">
        <f t="shared" si="323"/>
        <v>0.16037735849056603</v>
      </c>
      <c r="AD3347" s="299" t="s">
        <v>203</v>
      </c>
    </row>
    <row r="3348" spans="1:30" ht="15" customHeight="1" x14ac:dyDescent="0.25">
      <c r="A3348" s="28" t="s">
        <v>156</v>
      </c>
      <c r="B3348" s="230">
        <v>3439</v>
      </c>
      <c r="C3348" s="53">
        <v>2</v>
      </c>
      <c r="D3348" s="53">
        <v>23713</v>
      </c>
      <c r="E3348" s="437"/>
      <c r="F3348" s="53" t="s">
        <v>396</v>
      </c>
      <c r="G3348" s="158" t="str">
        <f t="shared" si="319"/>
        <v>r3_69</v>
      </c>
      <c r="H3348" s="158" t="s">
        <v>673</v>
      </c>
      <c r="I3348" s="232">
        <v>43237</v>
      </c>
      <c r="J3348" s="49" t="s">
        <v>199</v>
      </c>
      <c r="K3348" s="157">
        <v>116</v>
      </c>
      <c r="L3348" s="50">
        <v>7317</v>
      </c>
      <c r="M3348" s="53" t="s">
        <v>357</v>
      </c>
      <c r="N3348" s="43">
        <v>0.28125</v>
      </c>
      <c r="O3348" s="158">
        <v>3</v>
      </c>
      <c r="P3348" s="53" t="s">
        <v>13</v>
      </c>
      <c r="Q3348" s="461"/>
      <c r="R3348" s="461"/>
      <c r="S3348" s="461"/>
      <c r="T3348" s="109">
        <f t="shared" si="320"/>
        <v>0.28125</v>
      </c>
      <c r="U3348" s="109">
        <f t="shared" si="321"/>
        <v>0.25</v>
      </c>
      <c r="V3348" s="41">
        <f>IFERROR(VLOOKUP(L3348,'[1]ZESTAWIENIE NUMERÓW BOCZNYCH'!$A:$B,1,0),"")</f>
        <v>7317</v>
      </c>
      <c r="W3348" s="53" t="str">
        <f>IFERROR(VLOOKUP(V3348,'[1]ZESTAWIENIE NUMERÓW BOCZNYCH'!$A:$B,2,0),P3348)</f>
        <v>MERCEDES-BENZ O 530 Citaro</v>
      </c>
      <c r="X3348" s="53" t="s">
        <v>149</v>
      </c>
      <c r="Y3348" s="53">
        <f>VLOOKUP(W3348,'[1]LICZBA MIEJSC'!$A:$C,2,0)</f>
        <v>31</v>
      </c>
      <c r="Z3348" s="53">
        <f>VLOOKUP(W3348,'[1]LICZBA MIEJSC'!$A:$C,3,0)</f>
        <v>71</v>
      </c>
      <c r="AA3348" s="53">
        <f t="shared" si="322"/>
        <v>102</v>
      </c>
      <c r="AB3348" s="41">
        <f t="shared" si="318"/>
        <v>28</v>
      </c>
      <c r="AC3348" s="113">
        <f t="shared" si="323"/>
        <v>0.27450980392156865</v>
      </c>
      <c r="AD3348" s="299" t="s">
        <v>203</v>
      </c>
    </row>
    <row r="3349" spans="1:30" ht="15" customHeight="1" x14ac:dyDescent="0.25">
      <c r="A3349" s="28" t="s">
        <v>156</v>
      </c>
      <c r="B3349" s="230">
        <v>3443</v>
      </c>
      <c r="C3349" s="53">
        <v>2</v>
      </c>
      <c r="D3349" s="53">
        <v>23713</v>
      </c>
      <c r="E3349" s="437"/>
      <c r="F3349" s="53" t="s">
        <v>396</v>
      </c>
      <c r="G3349" s="158" t="str">
        <f t="shared" si="319"/>
        <v>r3_69</v>
      </c>
      <c r="H3349" s="158" t="s">
        <v>673</v>
      </c>
      <c r="I3349" s="232">
        <v>43237</v>
      </c>
      <c r="J3349" s="49" t="s">
        <v>199</v>
      </c>
      <c r="K3349" s="157">
        <v>116</v>
      </c>
      <c r="L3349" s="50">
        <v>8094</v>
      </c>
      <c r="M3349" s="53" t="s">
        <v>357</v>
      </c>
      <c r="N3349" s="43">
        <v>0.28819444444444448</v>
      </c>
      <c r="O3349" s="158">
        <v>2</v>
      </c>
      <c r="P3349" s="53" t="s">
        <v>15</v>
      </c>
      <c r="Q3349" s="461"/>
      <c r="R3349" s="461"/>
      <c r="S3349" s="461"/>
      <c r="T3349" s="109">
        <f t="shared" si="320"/>
        <v>0.28125</v>
      </c>
      <c r="U3349" s="109">
        <f t="shared" si="321"/>
        <v>0.25</v>
      </c>
      <c r="V3349" s="41">
        <f>IFERROR(VLOOKUP(L3349,'[1]ZESTAWIENIE NUMERÓW BOCZNYCH'!$A:$B,1,0),"")</f>
        <v>8094</v>
      </c>
      <c r="W3349" s="53" t="str">
        <f>IFERROR(VLOOKUP(V3349,'[1]ZESTAWIENIE NUMERÓW BOCZNYCH'!$A:$B,2,0),P3349)</f>
        <v>VOLVO 7000A</v>
      </c>
      <c r="X3349" s="53" t="s">
        <v>149</v>
      </c>
      <c r="Y3349" s="53">
        <f>VLOOKUP(W3349,'[1]LICZBA MIEJSC'!$A:$C,2,0)</f>
        <v>43</v>
      </c>
      <c r="Z3349" s="53">
        <f>VLOOKUP(W3349,'[1]LICZBA MIEJSC'!$A:$C,3,0)</f>
        <v>133</v>
      </c>
      <c r="AA3349" s="53">
        <f t="shared" si="322"/>
        <v>176</v>
      </c>
      <c r="AB3349" s="41">
        <f t="shared" si="318"/>
        <v>22</v>
      </c>
      <c r="AC3349" s="113">
        <f t="shared" si="323"/>
        <v>0.125</v>
      </c>
      <c r="AD3349" s="299" t="s">
        <v>203</v>
      </c>
    </row>
    <row r="3350" spans="1:30" ht="15" customHeight="1" x14ac:dyDescent="0.25">
      <c r="A3350" s="28" t="s">
        <v>156</v>
      </c>
      <c r="B3350" s="230">
        <v>3445</v>
      </c>
      <c r="C3350" s="53">
        <v>2</v>
      </c>
      <c r="D3350" s="53">
        <v>23713</v>
      </c>
      <c r="E3350" s="437"/>
      <c r="F3350" s="53" t="s">
        <v>396</v>
      </c>
      <c r="G3350" s="158" t="str">
        <f t="shared" si="319"/>
        <v>r3_69</v>
      </c>
      <c r="H3350" s="158" t="s">
        <v>676</v>
      </c>
      <c r="I3350" s="232">
        <v>43237</v>
      </c>
      <c r="J3350" s="49" t="s">
        <v>199</v>
      </c>
      <c r="K3350" s="157">
        <v>119</v>
      </c>
      <c r="L3350" s="50">
        <v>8112</v>
      </c>
      <c r="M3350" s="165" t="s">
        <v>357</v>
      </c>
      <c r="N3350" s="43">
        <v>0.29375000000000001</v>
      </c>
      <c r="O3350" s="158">
        <v>4</v>
      </c>
      <c r="P3350" s="53" t="s">
        <v>15</v>
      </c>
      <c r="Q3350" s="461"/>
      <c r="R3350" s="461"/>
      <c r="S3350" s="461"/>
      <c r="T3350" s="109">
        <f t="shared" si="320"/>
        <v>0.29166666666666663</v>
      </c>
      <c r="U3350" s="109">
        <f t="shared" si="321"/>
        <v>0.29166666666666663</v>
      </c>
      <c r="V3350" s="41">
        <f>IFERROR(VLOOKUP(L3350,'[1]ZESTAWIENIE NUMERÓW BOCZNYCH'!$A:$B,1,0),"")</f>
        <v>8112</v>
      </c>
      <c r="W3350" s="53" t="str">
        <f>IFERROR(VLOOKUP(V3350,'[1]ZESTAWIENIE NUMERÓW BOCZNYCH'!$A:$B,2,0),P3350)</f>
        <v>VOLVO 7000A</v>
      </c>
      <c r="X3350" s="53" t="s">
        <v>149</v>
      </c>
      <c r="Y3350" s="53">
        <f>VLOOKUP(W3350,'[1]LICZBA MIEJSC'!$A:$C,2,0)</f>
        <v>43</v>
      </c>
      <c r="Z3350" s="53">
        <f>VLOOKUP(W3350,'[1]LICZBA MIEJSC'!$A:$C,3,0)</f>
        <v>133</v>
      </c>
      <c r="AA3350" s="53">
        <f t="shared" si="322"/>
        <v>176</v>
      </c>
      <c r="AB3350" s="41">
        <f t="shared" si="318"/>
        <v>110</v>
      </c>
      <c r="AC3350" s="113">
        <f t="shared" si="323"/>
        <v>0.625</v>
      </c>
      <c r="AD3350" s="299" t="s">
        <v>203</v>
      </c>
    </row>
    <row r="3351" spans="1:30" ht="15" customHeight="1" x14ac:dyDescent="0.25">
      <c r="A3351" s="28" t="s">
        <v>156</v>
      </c>
      <c r="B3351" s="230">
        <v>3447</v>
      </c>
      <c r="C3351" s="53">
        <v>3</v>
      </c>
      <c r="D3351" s="53">
        <v>23713</v>
      </c>
      <c r="E3351" s="437"/>
      <c r="F3351" s="53" t="s">
        <v>396</v>
      </c>
      <c r="G3351" s="158" t="str">
        <f t="shared" si="319"/>
        <v>r3_69</v>
      </c>
      <c r="H3351" s="158" t="s">
        <v>673</v>
      </c>
      <c r="I3351" s="232">
        <v>43237</v>
      </c>
      <c r="J3351" s="49" t="s">
        <v>199</v>
      </c>
      <c r="K3351" s="157">
        <v>116</v>
      </c>
      <c r="L3351" s="50">
        <v>8092</v>
      </c>
      <c r="M3351" s="53" t="s">
        <v>357</v>
      </c>
      <c r="N3351" s="43">
        <v>0.30416666666666664</v>
      </c>
      <c r="O3351" s="158">
        <v>2</v>
      </c>
      <c r="P3351" s="53" t="s">
        <v>15</v>
      </c>
      <c r="Q3351" s="461"/>
      <c r="R3351" s="461"/>
      <c r="S3351" s="461"/>
      <c r="T3351" s="109">
        <f t="shared" si="320"/>
        <v>0.30208333333333331</v>
      </c>
      <c r="U3351" s="109">
        <f t="shared" si="321"/>
        <v>0.29166666666666663</v>
      </c>
      <c r="V3351" s="41">
        <f>IFERROR(VLOOKUP(L3351,'[1]ZESTAWIENIE NUMERÓW BOCZNYCH'!$A:$B,1,0),"")</f>
        <v>8092</v>
      </c>
      <c r="W3351" s="53" t="str">
        <f>IFERROR(VLOOKUP(V3351,'[1]ZESTAWIENIE NUMERÓW BOCZNYCH'!$A:$B,2,0),P3351)</f>
        <v>VOLVO 7000A</v>
      </c>
      <c r="X3351" s="53" t="s">
        <v>149</v>
      </c>
      <c r="Y3351" s="53">
        <f>VLOOKUP(W3351,'[1]LICZBA MIEJSC'!$A:$C,2,0)</f>
        <v>43</v>
      </c>
      <c r="Z3351" s="53">
        <f>VLOOKUP(W3351,'[1]LICZBA MIEJSC'!$A:$C,3,0)</f>
        <v>133</v>
      </c>
      <c r="AA3351" s="53">
        <f t="shared" si="322"/>
        <v>176</v>
      </c>
      <c r="AB3351" s="41">
        <f t="shared" si="318"/>
        <v>22</v>
      </c>
      <c r="AC3351" s="113">
        <f t="shared" si="323"/>
        <v>0.125</v>
      </c>
      <c r="AD3351" s="299" t="s">
        <v>203</v>
      </c>
    </row>
    <row r="3352" spans="1:30" ht="15" customHeight="1" x14ac:dyDescent="0.25">
      <c r="A3352" s="28" t="s">
        <v>156</v>
      </c>
      <c r="B3352" s="46">
        <v>3448</v>
      </c>
      <c r="C3352" s="53">
        <v>3</v>
      </c>
      <c r="D3352" s="53">
        <v>23713</v>
      </c>
      <c r="E3352" s="437"/>
      <c r="F3352" s="53" t="s">
        <v>396</v>
      </c>
      <c r="G3352" s="158" t="str">
        <f t="shared" si="319"/>
        <v>r3_69</v>
      </c>
      <c r="H3352" s="158" t="s">
        <v>673</v>
      </c>
      <c r="I3352" s="232">
        <v>43237</v>
      </c>
      <c r="J3352" s="49" t="s">
        <v>201</v>
      </c>
      <c r="K3352" s="157" t="s">
        <v>397</v>
      </c>
      <c r="L3352" s="50"/>
      <c r="M3352" s="231"/>
      <c r="N3352" s="43">
        <v>0.30763888888888891</v>
      </c>
      <c r="O3352" s="158">
        <v>0</v>
      </c>
      <c r="P3352" s="53" t="s">
        <v>12</v>
      </c>
      <c r="Q3352" s="461"/>
      <c r="R3352" s="461"/>
      <c r="S3352" s="461"/>
      <c r="T3352" s="109">
        <f t="shared" si="320"/>
        <v>0.30208333333333331</v>
      </c>
      <c r="U3352" s="109">
        <f t="shared" si="321"/>
        <v>0.29166666666666663</v>
      </c>
      <c r="V3352" s="41" t="str">
        <f>IFERROR(VLOOKUP(L3352,'[1]ZESTAWIENIE NUMERÓW BOCZNYCH'!$A:$B,1,0),"")</f>
        <v/>
      </c>
      <c r="W3352" s="53" t="str">
        <f>IFERROR(VLOOKUP(V3352,'[1]ZESTAWIENIE NUMERÓW BOCZNYCH'!$A:$B,2,0),P3352)</f>
        <v>T</v>
      </c>
      <c r="X3352" s="53" t="s">
        <v>149</v>
      </c>
      <c r="Y3352" s="53">
        <f>VLOOKUP(W3352,'[1]LICZBA MIEJSC'!$A:$C,2,0)</f>
        <v>55</v>
      </c>
      <c r="Z3352" s="53">
        <f>VLOOKUP(W3352,'[1]LICZBA MIEJSC'!$A:$C,3,0)</f>
        <v>0</v>
      </c>
      <c r="AA3352" s="53">
        <f t="shared" si="322"/>
        <v>55</v>
      </c>
      <c r="AB3352" s="41">
        <f t="shared" si="318"/>
        <v>0</v>
      </c>
      <c r="AC3352" s="113">
        <f t="shared" si="323"/>
        <v>0</v>
      </c>
      <c r="AD3352" s="299"/>
    </row>
    <row r="3353" spans="1:30" ht="15" customHeight="1" x14ac:dyDescent="0.25">
      <c r="A3353" s="28" t="s">
        <v>156</v>
      </c>
      <c r="B3353" s="230">
        <v>3450</v>
      </c>
      <c r="C3353" s="53">
        <v>3</v>
      </c>
      <c r="D3353" s="53">
        <v>23713</v>
      </c>
      <c r="E3353" s="437"/>
      <c r="F3353" s="53" t="s">
        <v>396</v>
      </c>
      <c r="G3353" s="158" t="str">
        <f t="shared" si="319"/>
        <v>r3_69</v>
      </c>
      <c r="H3353" s="158" t="s">
        <v>673</v>
      </c>
      <c r="I3353" s="232">
        <v>43237</v>
      </c>
      <c r="J3353" s="49" t="s">
        <v>199</v>
      </c>
      <c r="K3353" s="157">
        <v>116</v>
      </c>
      <c r="L3353" s="50">
        <v>8143</v>
      </c>
      <c r="M3353" s="53" t="s">
        <v>357</v>
      </c>
      <c r="N3353" s="43">
        <v>0.31041666666666667</v>
      </c>
      <c r="O3353" s="158">
        <v>2</v>
      </c>
      <c r="P3353" s="53" t="s">
        <v>15</v>
      </c>
      <c r="Q3353" s="461"/>
      <c r="R3353" s="461"/>
      <c r="S3353" s="461"/>
      <c r="T3353" s="109">
        <f t="shared" si="320"/>
        <v>0.30208333333333331</v>
      </c>
      <c r="U3353" s="109">
        <f t="shared" si="321"/>
        <v>0.29166666666666663</v>
      </c>
      <c r="V3353" s="41">
        <f>IFERROR(VLOOKUP(L3353,'[1]ZESTAWIENIE NUMERÓW BOCZNYCH'!$A:$B,1,0),"")</f>
        <v>8143</v>
      </c>
      <c r="W3353" s="53" t="str">
        <f>IFERROR(VLOOKUP(V3353,'[1]ZESTAWIENIE NUMERÓW BOCZNYCH'!$A:$B,2,0),P3353)</f>
        <v>VOLVO 7700A</v>
      </c>
      <c r="X3353" s="53" t="s">
        <v>149</v>
      </c>
      <c r="Y3353" s="53">
        <f>VLOOKUP(W3353,'[1]LICZBA MIEJSC'!$A:$C,2,0)</f>
        <v>43</v>
      </c>
      <c r="Z3353" s="53">
        <f>VLOOKUP(W3353,'[1]LICZBA MIEJSC'!$A:$C,3,0)</f>
        <v>133</v>
      </c>
      <c r="AA3353" s="53">
        <f t="shared" si="322"/>
        <v>176</v>
      </c>
      <c r="AB3353" s="41">
        <f t="shared" si="318"/>
        <v>22</v>
      </c>
      <c r="AC3353" s="113">
        <f t="shared" si="323"/>
        <v>0.125</v>
      </c>
      <c r="AD3353" s="299" t="s">
        <v>203</v>
      </c>
    </row>
    <row r="3354" spans="1:30" ht="15" customHeight="1" x14ac:dyDescent="0.25">
      <c r="A3354" s="28" t="s">
        <v>156</v>
      </c>
      <c r="B3354" s="230">
        <v>3454</v>
      </c>
      <c r="C3354" s="53">
        <v>3</v>
      </c>
      <c r="D3354" s="53">
        <v>23713</v>
      </c>
      <c r="E3354" s="437"/>
      <c r="F3354" s="53" t="s">
        <v>396</v>
      </c>
      <c r="G3354" s="158" t="str">
        <f t="shared" si="319"/>
        <v>r3_69</v>
      </c>
      <c r="H3354" s="158" t="s">
        <v>676</v>
      </c>
      <c r="I3354" s="232">
        <v>43237</v>
      </c>
      <c r="J3354" s="49" t="s">
        <v>199</v>
      </c>
      <c r="K3354" s="157">
        <v>119</v>
      </c>
      <c r="L3354" s="50">
        <v>8068</v>
      </c>
      <c r="M3354" s="53" t="s">
        <v>357</v>
      </c>
      <c r="N3354" s="43">
        <v>0.31597222222222221</v>
      </c>
      <c r="O3354" s="158">
        <v>3</v>
      </c>
      <c r="P3354" s="53" t="s">
        <v>15</v>
      </c>
      <c r="Q3354" s="461"/>
      <c r="R3354" s="461"/>
      <c r="S3354" s="461"/>
      <c r="T3354" s="109">
        <f t="shared" si="320"/>
        <v>0.3125</v>
      </c>
      <c r="U3354" s="109">
        <f t="shared" si="321"/>
        <v>0.29166666666666663</v>
      </c>
      <c r="V3354" s="41">
        <f>IFERROR(VLOOKUP(L3354,'[1]ZESTAWIENIE NUMERÓW BOCZNYCH'!$A:$B,1,0),"")</f>
        <v>8068</v>
      </c>
      <c r="W3354" s="53" t="str">
        <f>IFERROR(VLOOKUP(V3354,'[1]ZESTAWIENIE NUMERÓW BOCZNYCH'!$A:$B,2,0),P3354)</f>
        <v>VOLVO 7000A</v>
      </c>
      <c r="X3354" s="53" t="s">
        <v>149</v>
      </c>
      <c r="Y3354" s="53">
        <f>VLOOKUP(W3354,'[1]LICZBA MIEJSC'!$A:$C,2,0)</f>
        <v>43</v>
      </c>
      <c r="Z3354" s="53">
        <f>VLOOKUP(W3354,'[1]LICZBA MIEJSC'!$A:$C,3,0)</f>
        <v>133</v>
      </c>
      <c r="AA3354" s="53">
        <f t="shared" si="322"/>
        <v>176</v>
      </c>
      <c r="AB3354" s="41">
        <f t="shared" si="318"/>
        <v>39</v>
      </c>
      <c r="AC3354" s="113">
        <f t="shared" si="323"/>
        <v>0.22159090909090909</v>
      </c>
      <c r="AD3354" s="299" t="s">
        <v>203</v>
      </c>
    </row>
    <row r="3355" spans="1:30" ht="15" customHeight="1" x14ac:dyDescent="0.25">
      <c r="A3355" s="28" t="s">
        <v>156</v>
      </c>
      <c r="B3355" s="230">
        <v>3455</v>
      </c>
      <c r="C3355" s="53">
        <v>3</v>
      </c>
      <c r="D3355" s="53">
        <v>23713</v>
      </c>
      <c r="E3355" s="437"/>
      <c r="F3355" s="53" t="s">
        <v>396</v>
      </c>
      <c r="G3355" s="158" t="str">
        <f t="shared" si="319"/>
        <v>r3_69</v>
      </c>
      <c r="H3355" s="158" t="s">
        <v>673</v>
      </c>
      <c r="I3355" s="232">
        <v>43237</v>
      </c>
      <c r="J3355" s="49" t="s">
        <v>199</v>
      </c>
      <c r="K3355" s="157">
        <v>116</v>
      </c>
      <c r="L3355" s="50">
        <v>5424</v>
      </c>
      <c r="M3355" s="53" t="s">
        <v>357</v>
      </c>
      <c r="N3355" s="43">
        <v>0.32083333333333336</v>
      </c>
      <c r="O3355" s="158">
        <v>4</v>
      </c>
      <c r="P3355" s="53" t="s">
        <v>13</v>
      </c>
      <c r="Q3355" s="461"/>
      <c r="R3355" s="461"/>
      <c r="S3355" s="461"/>
      <c r="T3355" s="109">
        <f t="shared" si="320"/>
        <v>0.3125</v>
      </c>
      <c r="U3355" s="109">
        <f t="shared" si="321"/>
        <v>0.29166666666666663</v>
      </c>
      <c r="V3355" s="41">
        <f>IFERROR(VLOOKUP(L3355,'[1]ZESTAWIENIE NUMERÓW BOCZNYCH'!$A:$B,1,0),"")</f>
        <v>5424</v>
      </c>
      <c r="W3355" s="53" t="str">
        <f>IFERROR(VLOOKUP(V3355,'[1]ZESTAWIENIE NUMERÓW BOCZNYCH'!$A:$B,2,0),P3355)</f>
        <v>SOLARIS URBINO 12</v>
      </c>
      <c r="X3355" s="53" t="s">
        <v>149</v>
      </c>
      <c r="Y3355" s="53">
        <f>VLOOKUP(W3355,'[1]LICZBA MIEJSC'!$A:$C,2,0)</f>
        <v>29</v>
      </c>
      <c r="Z3355" s="53">
        <f>VLOOKUP(W3355,'[1]LICZBA MIEJSC'!$A:$C,3,0)</f>
        <v>52</v>
      </c>
      <c r="AA3355" s="53">
        <f t="shared" si="322"/>
        <v>81</v>
      </c>
      <c r="AB3355" s="41">
        <f t="shared" si="318"/>
        <v>55</v>
      </c>
      <c r="AC3355" s="113">
        <f t="shared" si="323"/>
        <v>0.67901234567901236</v>
      </c>
      <c r="AD3355" s="299" t="s">
        <v>203</v>
      </c>
    </row>
    <row r="3356" spans="1:30" ht="15" customHeight="1" x14ac:dyDescent="0.25">
      <c r="A3356" s="28" t="s">
        <v>156</v>
      </c>
      <c r="B3356" s="46">
        <v>3456</v>
      </c>
      <c r="C3356" s="53">
        <v>3</v>
      </c>
      <c r="D3356" s="53">
        <v>23713</v>
      </c>
      <c r="E3356" s="437"/>
      <c r="F3356" s="53" t="s">
        <v>396</v>
      </c>
      <c r="G3356" s="158" t="str">
        <f t="shared" si="319"/>
        <v>r3_69</v>
      </c>
      <c r="H3356" s="158" t="s">
        <v>673</v>
      </c>
      <c r="I3356" s="232">
        <v>43237</v>
      </c>
      <c r="J3356" s="49" t="s">
        <v>201</v>
      </c>
      <c r="K3356" s="157" t="s">
        <v>309</v>
      </c>
      <c r="L3356" s="50"/>
      <c r="M3356" s="231"/>
      <c r="N3356" s="43">
        <v>0.3215277777777778</v>
      </c>
      <c r="O3356" s="158">
        <v>0</v>
      </c>
      <c r="P3356" s="53" t="s">
        <v>12</v>
      </c>
      <c r="Q3356" s="461"/>
      <c r="R3356" s="461"/>
      <c r="S3356" s="461"/>
      <c r="T3356" s="109">
        <f t="shared" si="320"/>
        <v>0.3125</v>
      </c>
      <c r="U3356" s="109">
        <f t="shared" si="321"/>
        <v>0.29166666666666663</v>
      </c>
      <c r="V3356" s="41" t="str">
        <f>IFERROR(VLOOKUP(L3356,'[1]ZESTAWIENIE NUMERÓW BOCZNYCH'!$A:$B,1,0),"")</f>
        <v/>
      </c>
      <c r="W3356" s="53" t="str">
        <f>IFERROR(VLOOKUP(V3356,'[1]ZESTAWIENIE NUMERÓW BOCZNYCH'!$A:$B,2,0),P3356)</f>
        <v>T</v>
      </c>
      <c r="X3356" s="53" t="s">
        <v>149</v>
      </c>
      <c r="Y3356" s="53">
        <f>VLOOKUP(W3356,'[1]LICZBA MIEJSC'!$A:$C,2,0)</f>
        <v>55</v>
      </c>
      <c r="Z3356" s="53">
        <f>VLOOKUP(W3356,'[1]LICZBA MIEJSC'!$A:$C,3,0)</f>
        <v>0</v>
      </c>
      <c r="AA3356" s="53">
        <f t="shared" si="322"/>
        <v>55</v>
      </c>
      <c r="AB3356" s="41">
        <f t="shared" si="318"/>
        <v>0</v>
      </c>
      <c r="AC3356" s="113">
        <f t="shared" si="323"/>
        <v>0</v>
      </c>
      <c r="AD3356" s="299"/>
    </row>
    <row r="3357" spans="1:30" ht="15" customHeight="1" x14ac:dyDescent="0.25">
      <c r="A3357" s="28" t="s">
        <v>156</v>
      </c>
      <c r="B3357" s="230">
        <v>3461</v>
      </c>
      <c r="C3357" s="53">
        <v>4</v>
      </c>
      <c r="D3357" s="53">
        <v>23713</v>
      </c>
      <c r="E3357" s="437"/>
      <c r="F3357" s="53" t="s">
        <v>396</v>
      </c>
      <c r="G3357" s="158" t="str">
        <f t="shared" ref="G3357:G3380" si="324">IF(ISERROR(RIGHT(LEFT(F3357,FIND("_",MID(F3357,4,150))+2))*1),LEFT(F3357,FIND("_",MID(F3357,4,150))+1),LEFT(F3357,FIND("_",MID(F3357,4,150))+2))</f>
        <v>r3_69</v>
      </c>
      <c r="H3357" s="158" t="s">
        <v>673</v>
      </c>
      <c r="I3357" s="232">
        <v>43237</v>
      </c>
      <c r="J3357" s="49" t="s">
        <v>199</v>
      </c>
      <c r="K3357" s="157">
        <v>116</v>
      </c>
      <c r="L3357" s="50">
        <v>7024</v>
      </c>
      <c r="M3357" s="53" t="s">
        <v>357</v>
      </c>
      <c r="N3357" s="43">
        <v>0.3347222222222222</v>
      </c>
      <c r="O3357" s="158">
        <v>3</v>
      </c>
      <c r="P3357" s="53" t="s">
        <v>13</v>
      </c>
      <c r="Q3357" s="461"/>
      <c r="R3357" s="461"/>
      <c r="S3357" s="461"/>
      <c r="T3357" s="109">
        <f t="shared" ref="T3357:T3380" si="325">FLOOR(N3357,"0:15")</f>
        <v>0.33333333333333331</v>
      </c>
      <c r="U3357" s="109">
        <f t="shared" ref="U3357:U3380" si="326">FLOOR(N3357,TIME(1,0,0))</f>
        <v>0.33333333333333331</v>
      </c>
      <c r="V3357" s="41">
        <f>IFERROR(VLOOKUP(L3357,'[1]ZESTAWIENIE NUMERÓW BOCZNYCH'!$A:$B,1,0),"")</f>
        <v>7024</v>
      </c>
      <c r="W3357" s="53" t="str">
        <f>IFERROR(VLOOKUP(V3357,'[1]ZESTAWIENIE NUMERÓW BOCZNYCH'!$A:$B,2,0),P3357)</f>
        <v>VOLVO 7700</v>
      </c>
      <c r="X3357" s="53" t="s">
        <v>149</v>
      </c>
      <c r="Y3357" s="53">
        <f>VLOOKUP(W3357,'[1]LICZBA MIEJSC'!$A:$C,2,0)</f>
        <v>33</v>
      </c>
      <c r="Z3357" s="53">
        <f>VLOOKUP(W3357,'[1]LICZBA MIEJSC'!$A:$C,3,0)</f>
        <v>73</v>
      </c>
      <c r="AA3357" s="53">
        <f t="shared" ref="AA3357:AA3379" si="327">Y3357+Z3357</f>
        <v>106</v>
      </c>
      <c r="AB3357" s="41">
        <f t="shared" si="318"/>
        <v>30</v>
      </c>
      <c r="AC3357" s="113">
        <f t="shared" ref="AC3357:AC3380" si="328">AB3357/AA3357</f>
        <v>0.28301886792452829</v>
      </c>
      <c r="AD3357" s="299" t="s">
        <v>203</v>
      </c>
    </row>
    <row r="3358" spans="1:30" ht="15" customHeight="1" x14ac:dyDescent="0.25">
      <c r="A3358" s="28" t="s">
        <v>156</v>
      </c>
      <c r="B3358" s="230">
        <v>3463</v>
      </c>
      <c r="C3358" s="53">
        <v>4</v>
      </c>
      <c r="D3358" s="53">
        <v>23713</v>
      </c>
      <c r="E3358" s="437"/>
      <c r="F3358" s="53" t="s">
        <v>396</v>
      </c>
      <c r="G3358" s="158" t="str">
        <f t="shared" si="324"/>
        <v>r3_69</v>
      </c>
      <c r="H3358" s="158" t="s">
        <v>673</v>
      </c>
      <c r="I3358" s="232">
        <v>43237</v>
      </c>
      <c r="J3358" s="49" t="s">
        <v>199</v>
      </c>
      <c r="K3358" s="157">
        <v>116</v>
      </c>
      <c r="L3358" s="50">
        <v>8135</v>
      </c>
      <c r="M3358" s="53" t="s">
        <v>233</v>
      </c>
      <c r="N3358" s="43">
        <v>0.33749999999999997</v>
      </c>
      <c r="O3358" s="158">
        <v>1</v>
      </c>
      <c r="P3358" s="53" t="s">
        <v>15</v>
      </c>
      <c r="Q3358" s="461"/>
      <c r="R3358" s="461"/>
      <c r="S3358" s="461"/>
      <c r="T3358" s="109">
        <f t="shared" si="325"/>
        <v>0.33333333333333331</v>
      </c>
      <c r="U3358" s="109">
        <f t="shared" si="326"/>
        <v>0.33333333333333331</v>
      </c>
      <c r="V3358" s="41">
        <f>IFERROR(VLOOKUP(L3358,'[1]ZESTAWIENIE NUMERÓW BOCZNYCH'!$A:$B,1,0),"")</f>
        <v>8135</v>
      </c>
      <c r="W3358" s="53" t="str">
        <f>IFERROR(VLOOKUP(V3358,'[1]ZESTAWIENIE NUMERÓW BOCZNYCH'!$A:$B,2,0),P3358)</f>
        <v>VOLVO 7700A</v>
      </c>
      <c r="X3358" s="53" t="s">
        <v>149</v>
      </c>
      <c r="Y3358" s="53">
        <f>VLOOKUP(W3358,'[1]LICZBA MIEJSC'!$A:$C,2,0)</f>
        <v>43</v>
      </c>
      <c r="Z3358" s="53">
        <f>VLOOKUP(W3358,'[1]LICZBA MIEJSC'!$A:$C,3,0)</f>
        <v>133</v>
      </c>
      <c r="AA3358" s="53">
        <f t="shared" si="327"/>
        <v>176</v>
      </c>
      <c r="AB3358" s="41">
        <f t="shared" si="318"/>
        <v>18</v>
      </c>
      <c r="AC3358" s="113">
        <f t="shared" si="328"/>
        <v>0.10227272727272728</v>
      </c>
      <c r="AD3358" s="299" t="s">
        <v>203</v>
      </c>
    </row>
    <row r="3359" spans="1:30" ht="15" customHeight="1" x14ac:dyDescent="0.25">
      <c r="A3359" s="28" t="s">
        <v>156</v>
      </c>
      <c r="B3359" s="230">
        <v>3464</v>
      </c>
      <c r="C3359" s="53">
        <v>4</v>
      </c>
      <c r="D3359" s="53">
        <v>23713</v>
      </c>
      <c r="E3359" s="437"/>
      <c r="F3359" s="53" t="s">
        <v>396</v>
      </c>
      <c r="G3359" s="158" t="str">
        <f t="shared" si="324"/>
        <v>r3_69</v>
      </c>
      <c r="H3359" s="158" t="s">
        <v>676</v>
      </c>
      <c r="I3359" s="232">
        <v>43237</v>
      </c>
      <c r="J3359" s="49" t="s">
        <v>199</v>
      </c>
      <c r="K3359" s="157">
        <v>119</v>
      </c>
      <c r="L3359" s="50">
        <v>8125</v>
      </c>
      <c r="M3359" s="53" t="s">
        <v>357</v>
      </c>
      <c r="N3359" s="43">
        <v>0.33749999999999997</v>
      </c>
      <c r="O3359" s="158">
        <v>1</v>
      </c>
      <c r="P3359" s="53" t="s">
        <v>15</v>
      </c>
      <c r="Q3359" s="461"/>
      <c r="R3359" s="461"/>
      <c r="S3359" s="461"/>
      <c r="T3359" s="109">
        <f t="shared" si="325"/>
        <v>0.33333333333333331</v>
      </c>
      <c r="U3359" s="109">
        <f t="shared" si="326"/>
        <v>0.33333333333333331</v>
      </c>
      <c r="V3359" s="41">
        <f>IFERROR(VLOOKUP(L3359,'[1]ZESTAWIENIE NUMERÓW BOCZNYCH'!$A:$B,1,0),"")</f>
        <v>8125</v>
      </c>
      <c r="W3359" s="53" t="str">
        <f>IFERROR(VLOOKUP(V3359,'[1]ZESTAWIENIE NUMERÓW BOCZNYCH'!$A:$B,2,0),P3359)</f>
        <v>VOLVO 7700A</v>
      </c>
      <c r="X3359" s="53" t="s">
        <v>149</v>
      </c>
      <c r="Y3359" s="53">
        <f>VLOOKUP(W3359,'[1]LICZBA MIEJSC'!$A:$C,2,0)</f>
        <v>43</v>
      </c>
      <c r="Z3359" s="53">
        <f>VLOOKUP(W3359,'[1]LICZBA MIEJSC'!$A:$C,3,0)</f>
        <v>133</v>
      </c>
      <c r="AA3359" s="53">
        <f t="shared" si="327"/>
        <v>176</v>
      </c>
      <c r="AB3359" s="41">
        <f t="shared" si="318"/>
        <v>18</v>
      </c>
      <c r="AC3359" s="113">
        <f t="shared" si="328"/>
        <v>0.10227272727272728</v>
      </c>
      <c r="AD3359" s="299" t="s">
        <v>203</v>
      </c>
    </row>
    <row r="3360" spans="1:30" ht="15" customHeight="1" x14ac:dyDescent="0.25">
      <c r="A3360" s="28" t="s">
        <v>156</v>
      </c>
      <c r="B3360" s="230">
        <v>3467</v>
      </c>
      <c r="C3360" s="53">
        <v>4</v>
      </c>
      <c r="D3360" s="53">
        <v>23713</v>
      </c>
      <c r="E3360" s="437"/>
      <c r="F3360" s="53" t="s">
        <v>396</v>
      </c>
      <c r="G3360" s="158" t="str">
        <f t="shared" si="324"/>
        <v>r3_69</v>
      </c>
      <c r="H3360" s="158" t="s">
        <v>673</v>
      </c>
      <c r="I3360" s="232">
        <v>43237</v>
      </c>
      <c r="J3360" s="49" t="s">
        <v>199</v>
      </c>
      <c r="K3360" s="157">
        <v>116</v>
      </c>
      <c r="L3360" s="50">
        <v>7317</v>
      </c>
      <c r="M3360" s="53" t="s">
        <v>357</v>
      </c>
      <c r="N3360" s="43">
        <v>0.34861111111111115</v>
      </c>
      <c r="O3360" s="158">
        <v>2</v>
      </c>
      <c r="P3360" s="53" t="s">
        <v>13</v>
      </c>
      <c r="Q3360" s="461"/>
      <c r="R3360" s="461"/>
      <c r="S3360" s="461"/>
      <c r="T3360" s="109">
        <f t="shared" si="325"/>
        <v>0.34375</v>
      </c>
      <c r="U3360" s="109">
        <f t="shared" si="326"/>
        <v>0.33333333333333331</v>
      </c>
      <c r="V3360" s="41">
        <f>IFERROR(VLOOKUP(L3360,'[1]ZESTAWIENIE NUMERÓW BOCZNYCH'!$A:$B,1,0),"")</f>
        <v>7317</v>
      </c>
      <c r="W3360" s="53" t="str">
        <f>IFERROR(VLOOKUP(V3360,'[1]ZESTAWIENIE NUMERÓW BOCZNYCH'!$A:$B,2,0),P3360)</f>
        <v>MERCEDES-BENZ O 530 Citaro</v>
      </c>
      <c r="X3360" s="53" t="s">
        <v>149</v>
      </c>
      <c r="Y3360" s="53">
        <f>VLOOKUP(W3360,'[1]LICZBA MIEJSC'!$A:$C,2,0)</f>
        <v>31</v>
      </c>
      <c r="Z3360" s="53">
        <f>VLOOKUP(W3360,'[1]LICZBA MIEJSC'!$A:$C,3,0)</f>
        <v>71</v>
      </c>
      <c r="AA3360" s="53">
        <f t="shared" si="327"/>
        <v>102</v>
      </c>
      <c r="AB3360" s="41">
        <f t="shared" si="318"/>
        <v>16</v>
      </c>
      <c r="AC3360" s="113">
        <f t="shared" si="328"/>
        <v>0.15686274509803921</v>
      </c>
      <c r="AD3360" s="299" t="s">
        <v>203</v>
      </c>
    </row>
    <row r="3361" spans="1:30" ht="15" customHeight="1" x14ac:dyDescent="0.25">
      <c r="A3361" s="28" t="s">
        <v>156</v>
      </c>
      <c r="B3361" s="230">
        <v>3471</v>
      </c>
      <c r="C3361" s="53">
        <v>5</v>
      </c>
      <c r="D3361" s="53">
        <v>23713</v>
      </c>
      <c r="E3361" s="437"/>
      <c r="F3361" s="53" t="s">
        <v>396</v>
      </c>
      <c r="G3361" s="158" t="str">
        <f t="shared" si="324"/>
        <v>r3_69</v>
      </c>
      <c r="H3361" s="158" t="s">
        <v>676</v>
      </c>
      <c r="I3361" s="232">
        <v>43237</v>
      </c>
      <c r="J3361" s="49" t="s">
        <v>199</v>
      </c>
      <c r="K3361" s="157">
        <v>119</v>
      </c>
      <c r="L3361" s="50">
        <v>8075</v>
      </c>
      <c r="M3361" s="53" t="s">
        <v>357</v>
      </c>
      <c r="N3361" s="43">
        <v>0.3666666666666667</v>
      </c>
      <c r="O3361" s="158">
        <v>3</v>
      </c>
      <c r="P3361" s="53" t="s">
        <v>15</v>
      </c>
      <c r="Q3361" s="461"/>
      <c r="R3361" s="461"/>
      <c r="S3361" s="461"/>
      <c r="T3361" s="109">
        <f t="shared" si="325"/>
        <v>0.36458333333333331</v>
      </c>
      <c r="U3361" s="109">
        <f t="shared" si="326"/>
        <v>0.33333333333333331</v>
      </c>
      <c r="V3361" s="41">
        <f>IFERROR(VLOOKUP(L3361,'[1]ZESTAWIENIE NUMERÓW BOCZNYCH'!$A:$B,1,0),"")</f>
        <v>8075</v>
      </c>
      <c r="W3361" s="53" t="str">
        <f>IFERROR(VLOOKUP(V3361,'[1]ZESTAWIENIE NUMERÓW BOCZNYCH'!$A:$B,2,0),P3361)</f>
        <v>VOLVO 7000A</v>
      </c>
      <c r="X3361" s="53" t="s">
        <v>149</v>
      </c>
      <c r="Y3361" s="53">
        <f>VLOOKUP(W3361,'[1]LICZBA MIEJSC'!$A:$C,2,0)</f>
        <v>43</v>
      </c>
      <c r="Z3361" s="53">
        <f>VLOOKUP(W3361,'[1]LICZBA MIEJSC'!$A:$C,3,0)</f>
        <v>133</v>
      </c>
      <c r="AA3361" s="53">
        <f t="shared" si="327"/>
        <v>176</v>
      </c>
      <c r="AB3361" s="41">
        <f t="shared" si="318"/>
        <v>39</v>
      </c>
      <c r="AC3361" s="113">
        <f t="shared" si="328"/>
        <v>0.22159090909090909</v>
      </c>
      <c r="AD3361" s="299" t="s">
        <v>203</v>
      </c>
    </row>
    <row r="3362" spans="1:30" ht="15" customHeight="1" x14ac:dyDescent="0.25">
      <c r="A3362" s="28" t="s">
        <v>156</v>
      </c>
      <c r="B3362" s="230">
        <v>3472</v>
      </c>
      <c r="C3362" s="53">
        <v>5</v>
      </c>
      <c r="D3362" s="53">
        <v>23713</v>
      </c>
      <c r="E3362" s="437"/>
      <c r="F3362" s="53" t="s">
        <v>396</v>
      </c>
      <c r="G3362" s="158" t="str">
        <f t="shared" si="324"/>
        <v>r3_69</v>
      </c>
      <c r="H3362" s="158" t="s">
        <v>673</v>
      </c>
      <c r="I3362" s="232">
        <v>43237</v>
      </c>
      <c r="J3362" s="49" t="s">
        <v>199</v>
      </c>
      <c r="K3362" s="157">
        <v>116</v>
      </c>
      <c r="L3362" s="50">
        <v>7022</v>
      </c>
      <c r="M3362" s="53" t="s">
        <v>357</v>
      </c>
      <c r="N3362" s="43">
        <v>0.3666666666666667</v>
      </c>
      <c r="O3362" s="158">
        <v>2</v>
      </c>
      <c r="P3362" s="53" t="s">
        <v>13</v>
      </c>
      <c r="Q3362" s="461"/>
      <c r="R3362" s="461"/>
      <c r="S3362" s="461"/>
      <c r="T3362" s="109">
        <f t="shared" si="325"/>
        <v>0.36458333333333331</v>
      </c>
      <c r="U3362" s="109">
        <f t="shared" si="326"/>
        <v>0.33333333333333331</v>
      </c>
      <c r="V3362" s="41">
        <f>IFERROR(VLOOKUP(L3362,'[1]ZESTAWIENIE NUMERÓW BOCZNYCH'!$A:$B,1,0),"")</f>
        <v>7022</v>
      </c>
      <c r="W3362" s="53" t="str">
        <f>IFERROR(VLOOKUP(V3362,'[1]ZESTAWIENIE NUMERÓW BOCZNYCH'!$A:$B,2,0),P3362)</f>
        <v>VOLVO 7700</v>
      </c>
      <c r="X3362" s="53" t="s">
        <v>149</v>
      </c>
      <c r="Y3362" s="53">
        <f>VLOOKUP(W3362,'[1]LICZBA MIEJSC'!$A:$C,2,0)</f>
        <v>33</v>
      </c>
      <c r="Z3362" s="53">
        <f>VLOOKUP(W3362,'[1]LICZBA MIEJSC'!$A:$C,3,0)</f>
        <v>73</v>
      </c>
      <c r="AA3362" s="53">
        <f t="shared" si="327"/>
        <v>106</v>
      </c>
      <c r="AB3362" s="41">
        <f t="shared" ref="AB3362:AB3393" si="329">ROUND(IF(O3362=$AE$1,0,IF(O3362=$AG$1,AA3362*0.1,IF(O3362=$AI$1,Y3362/2,IF(O3362=$AK$1,Y3362*0.9,IF(O3362=$AM$1,Y3362+(Z3362*0.5),IF(O3362=$AO$1,AA3362*0.9,IF(O3362=$AQ$1,AA3362*1.1,"BŁĄD"))))))),0)</f>
        <v>17</v>
      </c>
      <c r="AC3362" s="113">
        <f t="shared" si="328"/>
        <v>0.16037735849056603</v>
      </c>
      <c r="AD3362" s="299" t="s">
        <v>203</v>
      </c>
    </row>
    <row r="3363" spans="1:30" ht="15" customHeight="1" x14ac:dyDescent="0.25">
      <c r="A3363" s="28" t="s">
        <v>156</v>
      </c>
      <c r="B3363" s="230">
        <v>3478</v>
      </c>
      <c r="C3363" s="53">
        <v>5</v>
      </c>
      <c r="D3363" s="53">
        <v>23713</v>
      </c>
      <c r="E3363" s="437"/>
      <c r="F3363" s="53" t="s">
        <v>396</v>
      </c>
      <c r="G3363" s="158" t="str">
        <f t="shared" si="324"/>
        <v>r3_69</v>
      </c>
      <c r="H3363" s="158" t="s">
        <v>676</v>
      </c>
      <c r="I3363" s="232">
        <v>43237</v>
      </c>
      <c r="J3363" s="49" t="s">
        <v>199</v>
      </c>
      <c r="K3363" s="157">
        <v>119</v>
      </c>
      <c r="L3363" s="50">
        <v>8312</v>
      </c>
      <c r="M3363" s="53" t="s">
        <v>357</v>
      </c>
      <c r="N3363" s="43">
        <v>0.37916666666666665</v>
      </c>
      <c r="O3363" s="158">
        <v>2</v>
      </c>
      <c r="P3363" s="53" t="s">
        <v>15</v>
      </c>
      <c r="Q3363" s="461"/>
      <c r="R3363" s="461"/>
      <c r="S3363" s="461"/>
      <c r="T3363" s="109">
        <f t="shared" si="325"/>
        <v>0.375</v>
      </c>
      <c r="U3363" s="109">
        <f t="shared" si="326"/>
        <v>0.375</v>
      </c>
      <c r="V3363" s="41">
        <f>IFERROR(VLOOKUP(L3363,'[1]ZESTAWIENIE NUMERÓW BOCZNYCH'!$A:$B,1,0),"")</f>
        <v>8312</v>
      </c>
      <c r="W3363" s="53" t="str">
        <f>IFERROR(VLOOKUP(V3363,'[1]ZESTAWIENIE NUMERÓW BOCZNYCH'!$A:$B,2,0),P3363)</f>
        <v>MERCEDES-BENZ O 530 G Citaro</v>
      </c>
      <c r="X3363" s="53" t="s">
        <v>149</v>
      </c>
      <c r="Y3363" s="53">
        <f>VLOOKUP(W3363,'[1]LICZBA MIEJSC'!$A:$C,2,0)</f>
        <v>42</v>
      </c>
      <c r="Z3363" s="53">
        <f>VLOOKUP(W3363,'[1]LICZBA MIEJSC'!$A:$C,3,0)</f>
        <v>125</v>
      </c>
      <c r="AA3363" s="53">
        <f t="shared" si="327"/>
        <v>167</v>
      </c>
      <c r="AB3363" s="41">
        <f t="shared" si="329"/>
        <v>21</v>
      </c>
      <c r="AC3363" s="113">
        <f t="shared" si="328"/>
        <v>0.12574850299401197</v>
      </c>
      <c r="AD3363" s="299" t="s">
        <v>203</v>
      </c>
    </row>
    <row r="3364" spans="1:30" ht="15" customHeight="1" x14ac:dyDescent="0.25">
      <c r="A3364" s="28" t="s">
        <v>156</v>
      </c>
      <c r="B3364" s="230">
        <v>3479</v>
      </c>
      <c r="C3364" s="53">
        <v>5</v>
      </c>
      <c r="D3364" s="53">
        <v>23713</v>
      </c>
      <c r="E3364" s="437"/>
      <c r="F3364" s="53" t="s">
        <v>396</v>
      </c>
      <c r="G3364" s="158" t="str">
        <f t="shared" si="324"/>
        <v>r3_69</v>
      </c>
      <c r="H3364" s="158" t="s">
        <v>673</v>
      </c>
      <c r="I3364" s="232">
        <v>43237</v>
      </c>
      <c r="J3364" s="49" t="s">
        <v>199</v>
      </c>
      <c r="K3364" s="157">
        <v>116</v>
      </c>
      <c r="L3364" s="50">
        <v>5424</v>
      </c>
      <c r="M3364" s="53" t="s">
        <v>357</v>
      </c>
      <c r="N3364" s="43">
        <v>0.37986111111111115</v>
      </c>
      <c r="O3364" s="158">
        <v>1</v>
      </c>
      <c r="P3364" s="53" t="s">
        <v>13</v>
      </c>
      <c r="Q3364" s="461"/>
      <c r="R3364" s="461"/>
      <c r="S3364" s="461"/>
      <c r="T3364" s="109">
        <f t="shared" si="325"/>
        <v>0.375</v>
      </c>
      <c r="U3364" s="109">
        <f t="shared" si="326"/>
        <v>0.375</v>
      </c>
      <c r="V3364" s="41">
        <f>IFERROR(VLOOKUP(L3364,'[1]ZESTAWIENIE NUMERÓW BOCZNYCH'!$A:$B,1,0),"")</f>
        <v>5424</v>
      </c>
      <c r="W3364" s="53" t="str">
        <f>IFERROR(VLOOKUP(V3364,'[1]ZESTAWIENIE NUMERÓW BOCZNYCH'!$A:$B,2,0),P3364)</f>
        <v>SOLARIS URBINO 12</v>
      </c>
      <c r="X3364" s="53" t="s">
        <v>149</v>
      </c>
      <c r="Y3364" s="53">
        <f>VLOOKUP(W3364,'[1]LICZBA MIEJSC'!$A:$C,2,0)</f>
        <v>29</v>
      </c>
      <c r="Z3364" s="53">
        <f>VLOOKUP(W3364,'[1]LICZBA MIEJSC'!$A:$C,3,0)</f>
        <v>52</v>
      </c>
      <c r="AA3364" s="53">
        <f t="shared" si="327"/>
        <v>81</v>
      </c>
      <c r="AB3364" s="41">
        <f t="shared" si="329"/>
        <v>8</v>
      </c>
      <c r="AC3364" s="113">
        <f t="shared" si="328"/>
        <v>9.8765432098765427E-2</v>
      </c>
      <c r="AD3364" s="299" t="s">
        <v>203</v>
      </c>
    </row>
    <row r="3365" spans="1:30" ht="15" customHeight="1" x14ac:dyDescent="0.25">
      <c r="A3365" s="28" t="s">
        <v>156</v>
      </c>
      <c r="B3365" s="230">
        <v>3484</v>
      </c>
      <c r="C3365" s="53">
        <v>6</v>
      </c>
      <c r="D3365" s="53">
        <v>23713</v>
      </c>
      <c r="E3365" s="437"/>
      <c r="F3365" s="53" t="s">
        <v>396</v>
      </c>
      <c r="G3365" s="158" t="str">
        <f t="shared" si="324"/>
        <v>r3_69</v>
      </c>
      <c r="H3365" s="158" t="s">
        <v>676</v>
      </c>
      <c r="I3365" s="232">
        <v>43237</v>
      </c>
      <c r="J3365" s="49" t="s">
        <v>199</v>
      </c>
      <c r="K3365" s="157">
        <v>119</v>
      </c>
      <c r="L3365" s="50">
        <v>8141</v>
      </c>
      <c r="M3365" s="53" t="s">
        <v>357</v>
      </c>
      <c r="N3365" s="43">
        <v>0.39444444444444443</v>
      </c>
      <c r="O3365" s="158">
        <v>3</v>
      </c>
      <c r="P3365" s="53" t="s">
        <v>15</v>
      </c>
      <c r="Q3365" s="461"/>
      <c r="R3365" s="461"/>
      <c r="S3365" s="461"/>
      <c r="T3365" s="109">
        <f t="shared" si="325"/>
        <v>0.38541666666666663</v>
      </c>
      <c r="U3365" s="109">
        <f t="shared" si="326"/>
        <v>0.375</v>
      </c>
      <c r="V3365" s="41">
        <f>IFERROR(VLOOKUP(L3365,'[1]ZESTAWIENIE NUMERÓW BOCZNYCH'!$A:$B,1,0),"")</f>
        <v>8141</v>
      </c>
      <c r="W3365" s="53" t="str">
        <f>IFERROR(VLOOKUP(V3365,'[1]ZESTAWIENIE NUMERÓW BOCZNYCH'!$A:$B,2,0),P3365)</f>
        <v>VOLVO 7700A</v>
      </c>
      <c r="X3365" s="53" t="s">
        <v>149</v>
      </c>
      <c r="Y3365" s="53">
        <f>VLOOKUP(W3365,'[1]LICZBA MIEJSC'!$A:$C,2,0)</f>
        <v>43</v>
      </c>
      <c r="Z3365" s="53">
        <f>VLOOKUP(W3365,'[1]LICZBA MIEJSC'!$A:$C,3,0)</f>
        <v>133</v>
      </c>
      <c r="AA3365" s="53">
        <f t="shared" si="327"/>
        <v>176</v>
      </c>
      <c r="AB3365" s="41">
        <f t="shared" si="329"/>
        <v>39</v>
      </c>
      <c r="AC3365" s="113">
        <f t="shared" si="328"/>
        <v>0.22159090909090909</v>
      </c>
      <c r="AD3365" s="299" t="s">
        <v>203</v>
      </c>
    </row>
    <row r="3366" spans="1:30" ht="15" customHeight="1" x14ac:dyDescent="0.25">
      <c r="A3366" s="28" t="s">
        <v>156</v>
      </c>
      <c r="B3366" s="230">
        <v>3487</v>
      </c>
      <c r="C3366" s="53">
        <v>6</v>
      </c>
      <c r="D3366" s="53">
        <v>23713</v>
      </c>
      <c r="E3366" s="437"/>
      <c r="F3366" s="53" t="s">
        <v>396</v>
      </c>
      <c r="G3366" s="158" t="str">
        <f t="shared" si="324"/>
        <v>r3_69</v>
      </c>
      <c r="H3366" s="158" t="s">
        <v>676</v>
      </c>
      <c r="I3366" s="232">
        <v>43237</v>
      </c>
      <c r="J3366" s="49" t="s">
        <v>199</v>
      </c>
      <c r="K3366" s="157">
        <v>119</v>
      </c>
      <c r="L3366" s="50">
        <v>7419</v>
      </c>
      <c r="M3366" s="165" t="s">
        <v>121</v>
      </c>
      <c r="N3366" s="43">
        <v>0.40277777777777773</v>
      </c>
      <c r="O3366" s="158">
        <v>1</v>
      </c>
      <c r="P3366" s="53" t="s">
        <v>13</v>
      </c>
      <c r="Q3366" s="461"/>
      <c r="R3366" s="461"/>
      <c r="S3366" s="461"/>
      <c r="T3366" s="109">
        <f t="shared" si="325"/>
        <v>0.39583333333333331</v>
      </c>
      <c r="U3366" s="109">
        <f t="shared" si="326"/>
        <v>0.375</v>
      </c>
      <c r="V3366" s="41">
        <f>IFERROR(VLOOKUP(L3366,'[1]ZESTAWIENIE NUMERÓW BOCZNYCH'!$A:$B,1,0),"")</f>
        <v>7419</v>
      </c>
      <c r="W3366" s="53" t="str">
        <f>IFERROR(VLOOKUP(V3366,'[1]ZESTAWIENIE NUMERÓW BOCZNYCH'!$A:$B,2,0),P3366)</f>
        <v>MERCEDES-BENZ 628 02 Citaro</v>
      </c>
      <c r="X3366" s="53" t="s">
        <v>149</v>
      </c>
      <c r="Y3366" s="53">
        <f>VLOOKUP(W3366,'[1]LICZBA MIEJSC'!$A:$C,2,0)</f>
        <v>29</v>
      </c>
      <c r="Z3366" s="53">
        <f>VLOOKUP(W3366,'[1]LICZBA MIEJSC'!$A:$C,3,0)</f>
        <v>62</v>
      </c>
      <c r="AA3366" s="53">
        <f t="shared" si="327"/>
        <v>91</v>
      </c>
      <c r="AB3366" s="41">
        <f t="shared" si="329"/>
        <v>9</v>
      </c>
      <c r="AC3366" s="113">
        <f t="shared" si="328"/>
        <v>9.8901098901098897E-2</v>
      </c>
      <c r="AD3366" s="299" t="s">
        <v>203</v>
      </c>
    </row>
    <row r="3367" spans="1:30" ht="15" customHeight="1" x14ac:dyDescent="0.25">
      <c r="A3367" s="28" t="s">
        <v>156</v>
      </c>
      <c r="B3367" s="230">
        <v>3488</v>
      </c>
      <c r="C3367" s="53">
        <v>6</v>
      </c>
      <c r="D3367" s="53">
        <v>23713</v>
      </c>
      <c r="E3367" s="437"/>
      <c r="F3367" s="53" t="s">
        <v>396</v>
      </c>
      <c r="G3367" s="158" t="str">
        <f t="shared" si="324"/>
        <v>r3_69</v>
      </c>
      <c r="H3367" s="158" t="s">
        <v>673</v>
      </c>
      <c r="I3367" s="232">
        <v>43237</v>
      </c>
      <c r="J3367" s="49" t="s">
        <v>199</v>
      </c>
      <c r="K3367" s="157">
        <v>116</v>
      </c>
      <c r="L3367" s="50">
        <v>7024</v>
      </c>
      <c r="M3367" s="53" t="s">
        <v>357</v>
      </c>
      <c r="N3367" s="43">
        <v>0.40347222222222223</v>
      </c>
      <c r="O3367" s="158">
        <v>2</v>
      </c>
      <c r="P3367" s="53" t="s">
        <v>13</v>
      </c>
      <c r="Q3367" s="461"/>
      <c r="R3367" s="461"/>
      <c r="S3367" s="461"/>
      <c r="T3367" s="109">
        <f t="shared" si="325"/>
        <v>0.39583333333333331</v>
      </c>
      <c r="U3367" s="109">
        <f t="shared" si="326"/>
        <v>0.375</v>
      </c>
      <c r="V3367" s="41">
        <f>IFERROR(VLOOKUP(L3367,'[1]ZESTAWIENIE NUMERÓW BOCZNYCH'!$A:$B,1,0),"")</f>
        <v>7024</v>
      </c>
      <c r="W3367" s="53" t="str">
        <f>IFERROR(VLOOKUP(V3367,'[1]ZESTAWIENIE NUMERÓW BOCZNYCH'!$A:$B,2,0),P3367)</f>
        <v>VOLVO 7700</v>
      </c>
      <c r="X3367" s="53" t="s">
        <v>149</v>
      </c>
      <c r="Y3367" s="53">
        <f>VLOOKUP(W3367,'[1]LICZBA MIEJSC'!$A:$C,2,0)</f>
        <v>33</v>
      </c>
      <c r="Z3367" s="53">
        <f>VLOOKUP(W3367,'[1]LICZBA MIEJSC'!$A:$C,3,0)</f>
        <v>73</v>
      </c>
      <c r="AA3367" s="53">
        <f t="shared" si="327"/>
        <v>106</v>
      </c>
      <c r="AB3367" s="41">
        <f t="shared" si="329"/>
        <v>17</v>
      </c>
      <c r="AC3367" s="113">
        <f t="shared" si="328"/>
        <v>0.16037735849056603</v>
      </c>
      <c r="AD3367" s="299" t="s">
        <v>203</v>
      </c>
    </row>
    <row r="3368" spans="1:30" ht="15" customHeight="1" x14ac:dyDescent="0.25">
      <c r="A3368" s="28" t="s">
        <v>156</v>
      </c>
      <c r="B3368" s="230">
        <v>3490</v>
      </c>
      <c r="C3368" s="53">
        <v>6</v>
      </c>
      <c r="D3368" s="53">
        <v>23713</v>
      </c>
      <c r="E3368" s="437"/>
      <c r="F3368" s="53" t="s">
        <v>396</v>
      </c>
      <c r="G3368" s="158" t="str">
        <f t="shared" si="324"/>
        <v>r3_69</v>
      </c>
      <c r="H3368" s="158" t="s">
        <v>676</v>
      </c>
      <c r="I3368" s="232">
        <v>43237</v>
      </c>
      <c r="J3368" s="49" t="s">
        <v>199</v>
      </c>
      <c r="K3368" s="157">
        <v>119</v>
      </c>
      <c r="L3368" s="50">
        <v>8112</v>
      </c>
      <c r="M3368" s="53" t="s">
        <v>357</v>
      </c>
      <c r="N3368" s="43">
        <v>0.41319444444444442</v>
      </c>
      <c r="O3368" s="158">
        <v>2</v>
      </c>
      <c r="P3368" s="53" t="s">
        <v>15</v>
      </c>
      <c r="Q3368" s="461"/>
      <c r="R3368" s="461"/>
      <c r="S3368" s="461"/>
      <c r="T3368" s="109">
        <f t="shared" si="325"/>
        <v>0.40625</v>
      </c>
      <c r="U3368" s="109">
        <f t="shared" si="326"/>
        <v>0.375</v>
      </c>
      <c r="V3368" s="41">
        <f>IFERROR(VLOOKUP(L3368,'[1]ZESTAWIENIE NUMERÓW BOCZNYCH'!$A:$B,1,0),"")</f>
        <v>8112</v>
      </c>
      <c r="W3368" s="53" t="str">
        <f>IFERROR(VLOOKUP(V3368,'[1]ZESTAWIENIE NUMERÓW BOCZNYCH'!$A:$B,2,0),P3368)</f>
        <v>VOLVO 7000A</v>
      </c>
      <c r="X3368" s="53" t="s">
        <v>149</v>
      </c>
      <c r="Y3368" s="53">
        <f>VLOOKUP(W3368,'[1]LICZBA MIEJSC'!$A:$C,2,0)</f>
        <v>43</v>
      </c>
      <c r="Z3368" s="53">
        <f>VLOOKUP(W3368,'[1]LICZBA MIEJSC'!$A:$C,3,0)</f>
        <v>133</v>
      </c>
      <c r="AA3368" s="53">
        <f t="shared" si="327"/>
        <v>176</v>
      </c>
      <c r="AB3368" s="41">
        <f t="shared" si="329"/>
        <v>22</v>
      </c>
      <c r="AC3368" s="113">
        <f t="shared" si="328"/>
        <v>0.125</v>
      </c>
      <c r="AD3368" s="299" t="s">
        <v>203</v>
      </c>
    </row>
    <row r="3369" spans="1:30" ht="15" customHeight="1" x14ac:dyDescent="0.25">
      <c r="A3369" s="28" t="s">
        <v>156</v>
      </c>
      <c r="B3369" s="230">
        <v>3494</v>
      </c>
      <c r="C3369" s="53">
        <v>7</v>
      </c>
      <c r="D3369" s="53">
        <v>23713</v>
      </c>
      <c r="E3369" s="437"/>
      <c r="F3369" s="53" t="s">
        <v>396</v>
      </c>
      <c r="G3369" s="158" t="str">
        <f t="shared" si="324"/>
        <v>r3_69</v>
      </c>
      <c r="H3369" s="158" t="s">
        <v>673</v>
      </c>
      <c r="I3369" s="232">
        <v>43237</v>
      </c>
      <c r="J3369" s="49" t="s">
        <v>199</v>
      </c>
      <c r="K3369" s="157">
        <v>116</v>
      </c>
      <c r="L3369" s="50">
        <v>7024</v>
      </c>
      <c r="M3369" s="53" t="s">
        <v>357</v>
      </c>
      <c r="N3369" s="43">
        <v>0.59375</v>
      </c>
      <c r="O3369" s="158">
        <v>4</v>
      </c>
      <c r="P3369" s="53" t="s">
        <v>13</v>
      </c>
      <c r="Q3369" s="461"/>
      <c r="R3369" s="461"/>
      <c r="S3369" s="461"/>
      <c r="T3369" s="109">
        <f t="shared" si="325"/>
        <v>0.59375</v>
      </c>
      <c r="U3369" s="109">
        <f t="shared" si="326"/>
        <v>0.58333333333333326</v>
      </c>
      <c r="V3369" s="41">
        <f>IFERROR(VLOOKUP(L3369,'[1]ZESTAWIENIE NUMERÓW BOCZNYCH'!$A:$B,1,0),"")</f>
        <v>7024</v>
      </c>
      <c r="W3369" s="53" t="str">
        <f>IFERROR(VLOOKUP(V3369,'[1]ZESTAWIENIE NUMERÓW BOCZNYCH'!$A:$B,2,0),P3369)</f>
        <v>VOLVO 7700</v>
      </c>
      <c r="X3369" s="53" t="s">
        <v>149</v>
      </c>
      <c r="Y3369" s="53">
        <f>VLOOKUP(W3369,'[1]LICZBA MIEJSC'!$A:$C,2,0)</f>
        <v>33</v>
      </c>
      <c r="Z3369" s="53">
        <f>VLOOKUP(W3369,'[1]LICZBA MIEJSC'!$A:$C,3,0)</f>
        <v>73</v>
      </c>
      <c r="AA3369" s="53">
        <f t="shared" si="327"/>
        <v>106</v>
      </c>
      <c r="AB3369" s="41">
        <f t="shared" si="329"/>
        <v>70</v>
      </c>
      <c r="AC3369" s="113">
        <f t="shared" si="328"/>
        <v>0.660377358490566</v>
      </c>
      <c r="AD3369" s="299" t="s">
        <v>203</v>
      </c>
    </row>
    <row r="3370" spans="1:30" ht="15" customHeight="1" x14ac:dyDescent="0.25">
      <c r="A3370" s="28" t="s">
        <v>156</v>
      </c>
      <c r="B3370" s="230">
        <v>3495</v>
      </c>
      <c r="C3370" s="53">
        <v>7</v>
      </c>
      <c r="D3370" s="53">
        <v>23713</v>
      </c>
      <c r="E3370" s="437"/>
      <c r="F3370" s="53" t="s">
        <v>396</v>
      </c>
      <c r="G3370" s="158" t="str">
        <f t="shared" si="324"/>
        <v>r3_69</v>
      </c>
      <c r="H3370" s="158" t="s">
        <v>673</v>
      </c>
      <c r="I3370" s="232">
        <v>43237</v>
      </c>
      <c r="J3370" s="49" t="s">
        <v>199</v>
      </c>
      <c r="K3370" s="157">
        <v>116</v>
      </c>
      <c r="L3370" s="50">
        <v>8091</v>
      </c>
      <c r="M3370" s="53" t="s">
        <v>357</v>
      </c>
      <c r="N3370" s="43">
        <v>0.59513888888888888</v>
      </c>
      <c r="O3370" s="158">
        <v>1</v>
      </c>
      <c r="P3370" s="53" t="s">
        <v>15</v>
      </c>
      <c r="Q3370" s="461"/>
      <c r="R3370" s="461"/>
      <c r="S3370" s="461"/>
      <c r="T3370" s="109">
        <f t="shared" si="325"/>
        <v>0.59375</v>
      </c>
      <c r="U3370" s="109">
        <f t="shared" si="326"/>
        <v>0.58333333333333326</v>
      </c>
      <c r="V3370" s="41">
        <f>IFERROR(VLOOKUP(L3370,'[1]ZESTAWIENIE NUMERÓW BOCZNYCH'!$A:$B,1,0),"")</f>
        <v>8091</v>
      </c>
      <c r="W3370" s="53" t="str">
        <f>IFERROR(VLOOKUP(V3370,'[1]ZESTAWIENIE NUMERÓW BOCZNYCH'!$A:$B,2,0),P3370)</f>
        <v>VOLVO 7000A</v>
      </c>
      <c r="X3370" s="53" t="s">
        <v>149</v>
      </c>
      <c r="Y3370" s="53">
        <f>VLOOKUP(W3370,'[1]LICZBA MIEJSC'!$A:$C,2,0)</f>
        <v>43</v>
      </c>
      <c r="Z3370" s="53">
        <f>VLOOKUP(W3370,'[1]LICZBA MIEJSC'!$A:$C,3,0)</f>
        <v>133</v>
      </c>
      <c r="AA3370" s="53">
        <f t="shared" si="327"/>
        <v>176</v>
      </c>
      <c r="AB3370" s="41">
        <f t="shared" si="329"/>
        <v>18</v>
      </c>
      <c r="AC3370" s="113">
        <f t="shared" si="328"/>
        <v>0.10227272727272728</v>
      </c>
      <c r="AD3370" s="299" t="s">
        <v>203</v>
      </c>
    </row>
    <row r="3371" spans="1:30" ht="15" customHeight="1" x14ac:dyDescent="0.25">
      <c r="A3371" s="28" t="s">
        <v>156</v>
      </c>
      <c r="B3371" s="230">
        <v>3497</v>
      </c>
      <c r="C3371" s="53">
        <v>7</v>
      </c>
      <c r="D3371" s="53">
        <v>23713</v>
      </c>
      <c r="E3371" s="437"/>
      <c r="F3371" s="53" t="s">
        <v>396</v>
      </c>
      <c r="G3371" s="158" t="str">
        <f t="shared" si="324"/>
        <v>r3_69</v>
      </c>
      <c r="H3371" s="158" t="s">
        <v>673</v>
      </c>
      <c r="I3371" s="232">
        <v>43237</v>
      </c>
      <c r="J3371" s="49" t="s">
        <v>199</v>
      </c>
      <c r="K3371" s="157">
        <v>116</v>
      </c>
      <c r="L3371" s="50">
        <v>7031</v>
      </c>
      <c r="M3371" s="53" t="s">
        <v>357</v>
      </c>
      <c r="N3371" s="43">
        <v>0.59791666666666665</v>
      </c>
      <c r="O3371" s="158">
        <v>3</v>
      </c>
      <c r="P3371" s="53" t="s">
        <v>13</v>
      </c>
      <c r="Q3371" s="461"/>
      <c r="R3371" s="461"/>
      <c r="S3371" s="461"/>
      <c r="T3371" s="109">
        <f t="shared" si="325"/>
        <v>0.59375</v>
      </c>
      <c r="U3371" s="109">
        <f t="shared" si="326"/>
        <v>0.58333333333333326</v>
      </c>
      <c r="V3371" s="41">
        <f>IFERROR(VLOOKUP(L3371,'[1]ZESTAWIENIE NUMERÓW BOCZNYCH'!$A:$B,1,0),"")</f>
        <v>7031</v>
      </c>
      <c r="W3371" s="53" t="str">
        <f>IFERROR(VLOOKUP(V3371,'[1]ZESTAWIENIE NUMERÓW BOCZNYCH'!$A:$B,2,0),P3371)</f>
        <v>VOLVO 7700</v>
      </c>
      <c r="X3371" s="53" t="s">
        <v>149</v>
      </c>
      <c r="Y3371" s="53">
        <f>VLOOKUP(W3371,'[1]LICZBA MIEJSC'!$A:$C,2,0)</f>
        <v>33</v>
      </c>
      <c r="Z3371" s="53">
        <f>VLOOKUP(W3371,'[1]LICZBA MIEJSC'!$A:$C,3,0)</f>
        <v>73</v>
      </c>
      <c r="AA3371" s="53">
        <f t="shared" si="327"/>
        <v>106</v>
      </c>
      <c r="AB3371" s="41">
        <f t="shared" si="329"/>
        <v>30</v>
      </c>
      <c r="AC3371" s="113">
        <f t="shared" si="328"/>
        <v>0.28301886792452829</v>
      </c>
      <c r="AD3371" s="299" t="s">
        <v>203</v>
      </c>
    </row>
    <row r="3372" spans="1:30" ht="15" customHeight="1" x14ac:dyDescent="0.25">
      <c r="A3372" s="28" t="s">
        <v>156</v>
      </c>
      <c r="B3372" s="230">
        <v>3500</v>
      </c>
      <c r="C3372" s="53">
        <v>7</v>
      </c>
      <c r="D3372" s="53">
        <v>23713</v>
      </c>
      <c r="E3372" s="437"/>
      <c r="F3372" s="53" t="s">
        <v>396</v>
      </c>
      <c r="G3372" s="158" t="str">
        <f t="shared" si="324"/>
        <v>r3_69</v>
      </c>
      <c r="H3372" s="158" t="s">
        <v>676</v>
      </c>
      <c r="I3372" s="232">
        <v>43237</v>
      </c>
      <c r="J3372" s="49" t="s">
        <v>199</v>
      </c>
      <c r="K3372" s="157">
        <v>119</v>
      </c>
      <c r="L3372" s="50">
        <v>8075</v>
      </c>
      <c r="M3372" s="53" t="s">
        <v>357</v>
      </c>
      <c r="N3372" s="43">
        <v>0.60347222222222219</v>
      </c>
      <c r="O3372" s="158">
        <v>1</v>
      </c>
      <c r="P3372" s="53" t="s">
        <v>15</v>
      </c>
      <c r="Q3372" s="461"/>
      <c r="R3372" s="461"/>
      <c r="S3372" s="461"/>
      <c r="T3372" s="109">
        <f t="shared" si="325"/>
        <v>0.59375</v>
      </c>
      <c r="U3372" s="109">
        <f t="shared" si="326"/>
        <v>0.58333333333333326</v>
      </c>
      <c r="V3372" s="41">
        <f>IFERROR(VLOOKUP(L3372,'[1]ZESTAWIENIE NUMERÓW BOCZNYCH'!$A:$B,1,0),"")</f>
        <v>8075</v>
      </c>
      <c r="W3372" s="53" t="str">
        <f>IFERROR(VLOOKUP(V3372,'[1]ZESTAWIENIE NUMERÓW BOCZNYCH'!$A:$B,2,0),P3372)</f>
        <v>VOLVO 7000A</v>
      </c>
      <c r="X3372" s="53" t="s">
        <v>149</v>
      </c>
      <c r="Y3372" s="53">
        <f>VLOOKUP(W3372,'[1]LICZBA MIEJSC'!$A:$C,2,0)</f>
        <v>43</v>
      </c>
      <c r="Z3372" s="53">
        <f>VLOOKUP(W3372,'[1]LICZBA MIEJSC'!$A:$C,3,0)</f>
        <v>133</v>
      </c>
      <c r="AA3372" s="53">
        <f t="shared" si="327"/>
        <v>176</v>
      </c>
      <c r="AB3372" s="41">
        <f t="shared" si="329"/>
        <v>18</v>
      </c>
      <c r="AC3372" s="113">
        <f t="shared" si="328"/>
        <v>0.10227272727272728</v>
      </c>
      <c r="AD3372" s="299" t="s">
        <v>203</v>
      </c>
    </row>
    <row r="3373" spans="1:30" ht="15" customHeight="1" x14ac:dyDescent="0.25">
      <c r="A3373" s="28" t="s">
        <v>156</v>
      </c>
      <c r="B3373" s="230">
        <v>3501</v>
      </c>
      <c r="C3373" s="53">
        <v>7</v>
      </c>
      <c r="D3373" s="53">
        <v>23713</v>
      </c>
      <c r="E3373" s="437"/>
      <c r="F3373" s="53" t="s">
        <v>396</v>
      </c>
      <c r="G3373" s="158" t="str">
        <f t="shared" si="324"/>
        <v>r3_69</v>
      </c>
      <c r="H3373" s="158" t="s">
        <v>673</v>
      </c>
      <c r="I3373" s="232">
        <v>43237</v>
      </c>
      <c r="J3373" s="49" t="s">
        <v>199</v>
      </c>
      <c r="K3373" s="157">
        <v>116</v>
      </c>
      <c r="L3373" s="50">
        <v>7317</v>
      </c>
      <c r="M3373" s="165" t="s">
        <v>357</v>
      </c>
      <c r="N3373" s="43">
        <v>0.60833333333333328</v>
      </c>
      <c r="O3373" s="158">
        <v>3</v>
      </c>
      <c r="P3373" s="53" t="s">
        <v>13</v>
      </c>
      <c r="Q3373" s="461"/>
      <c r="R3373" s="461"/>
      <c r="S3373" s="461"/>
      <c r="T3373" s="109">
        <f t="shared" si="325"/>
        <v>0.60416666666666663</v>
      </c>
      <c r="U3373" s="109">
        <f t="shared" si="326"/>
        <v>0.58333333333333326</v>
      </c>
      <c r="V3373" s="41">
        <f>IFERROR(VLOOKUP(L3373,'[1]ZESTAWIENIE NUMERÓW BOCZNYCH'!$A:$B,1,0),"")</f>
        <v>7317</v>
      </c>
      <c r="W3373" s="53" t="str">
        <f>IFERROR(VLOOKUP(V3373,'[1]ZESTAWIENIE NUMERÓW BOCZNYCH'!$A:$B,2,0),P3373)</f>
        <v>MERCEDES-BENZ O 530 Citaro</v>
      </c>
      <c r="X3373" s="53" t="s">
        <v>149</v>
      </c>
      <c r="Y3373" s="53">
        <f>VLOOKUP(W3373,'[1]LICZBA MIEJSC'!$A:$C,2,0)</f>
        <v>31</v>
      </c>
      <c r="Z3373" s="53">
        <f>VLOOKUP(W3373,'[1]LICZBA MIEJSC'!$A:$C,3,0)</f>
        <v>71</v>
      </c>
      <c r="AA3373" s="53">
        <f t="shared" si="327"/>
        <v>102</v>
      </c>
      <c r="AB3373" s="41">
        <f t="shared" si="329"/>
        <v>28</v>
      </c>
      <c r="AC3373" s="113">
        <f t="shared" si="328"/>
        <v>0.27450980392156865</v>
      </c>
      <c r="AD3373" s="299" t="s">
        <v>203</v>
      </c>
    </row>
    <row r="3374" spans="1:30" ht="15" customHeight="1" x14ac:dyDescent="0.25">
      <c r="A3374" s="28" t="s">
        <v>156</v>
      </c>
      <c r="B3374" s="230">
        <v>3505</v>
      </c>
      <c r="C3374" s="53">
        <v>7</v>
      </c>
      <c r="D3374" s="53">
        <v>23713</v>
      </c>
      <c r="E3374" s="437"/>
      <c r="F3374" s="53" t="s">
        <v>396</v>
      </c>
      <c r="G3374" s="158" t="str">
        <f t="shared" si="324"/>
        <v>r3_69</v>
      </c>
      <c r="H3374" s="158" t="s">
        <v>673</v>
      </c>
      <c r="I3374" s="232">
        <v>43237</v>
      </c>
      <c r="J3374" s="49" t="s">
        <v>199</v>
      </c>
      <c r="K3374" s="157">
        <v>116</v>
      </c>
      <c r="L3374" s="50">
        <v>5438</v>
      </c>
      <c r="M3374" s="53" t="s">
        <v>357</v>
      </c>
      <c r="N3374" s="43">
        <v>0.61875000000000002</v>
      </c>
      <c r="O3374" s="158">
        <v>4</v>
      </c>
      <c r="P3374" s="53" t="s">
        <v>13</v>
      </c>
      <c r="Q3374" s="461"/>
      <c r="R3374" s="461"/>
      <c r="S3374" s="461"/>
      <c r="T3374" s="109">
        <f t="shared" si="325"/>
        <v>0.61458333333333326</v>
      </c>
      <c r="U3374" s="109">
        <f t="shared" si="326"/>
        <v>0.58333333333333326</v>
      </c>
      <c r="V3374" s="41">
        <f>IFERROR(VLOOKUP(L3374,'[1]ZESTAWIENIE NUMERÓW BOCZNYCH'!$A:$B,1,0),"")</f>
        <v>5438</v>
      </c>
      <c r="W3374" s="53" t="str">
        <f>IFERROR(VLOOKUP(V3374,'[1]ZESTAWIENIE NUMERÓW BOCZNYCH'!$A:$B,2,0),P3374)</f>
        <v>SOLARIS URBINO 12</v>
      </c>
      <c r="X3374" s="53" t="s">
        <v>149</v>
      </c>
      <c r="Y3374" s="53">
        <f>VLOOKUP(W3374,'[1]LICZBA MIEJSC'!$A:$C,2,0)</f>
        <v>29</v>
      </c>
      <c r="Z3374" s="53">
        <f>VLOOKUP(W3374,'[1]LICZBA MIEJSC'!$A:$C,3,0)</f>
        <v>52</v>
      </c>
      <c r="AA3374" s="53">
        <f t="shared" si="327"/>
        <v>81</v>
      </c>
      <c r="AB3374" s="41">
        <f t="shared" si="329"/>
        <v>55</v>
      </c>
      <c r="AC3374" s="113">
        <f t="shared" si="328"/>
        <v>0.67901234567901236</v>
      </c>
      <c r="AD3374" s="299" t="s">
        <v>203</v>
      </c>
    </row>
    <row r="3375" spans="1:30" ht="15" customHeight="1" x14ac:dyDescent="0.25">
      <c r="A3375" s="28" t="s">
        <v>156</v>
      </c>
      <c r="B3375" s="230">
        <v>3507</v>
      </c>
      <c r="C3375" s="53">
        <v>8</v>
      </c>
      <c r="D3375" s="53">
        <v>23713</v>
      </c>
      <c r="E3375" s="437"/>
      <c r="F3375" s="53" t="s">
        <v>396</v>
      </c>
      <c r="G3375" s="158" t="str">
        <f t="shared" si="324"/>
        <v>r3_69</v>
      </c>
      <c r="H3375" s="158" t="s">
        <v>676</v>
      </c>
      <c r="I3375" s="232">
        <v>43237</v>
      </c>
      <c r="J3375" s="49" t="s">
        <v>199</v>
      </c>
      <c r="K3375" s="157">
        <v>119</v>
      </c>
      <c r="L3375" s="50">
        <v>8312</v>
      </c>
      <c r="M3375" s="56" t="s">
        <v>308</v>
      </c>
      <c r="N3375" s="43">
        <v>0.62291666666666667</v>
      </c>
      <c r="O3375" s="158">
        <v>2</v>
      </c>
      <c r="P3375" s="53" t="s">
        <v>15</v>
      </c>
      <c r="Q3375" s="461"/>
      <c r="R3375" s="461"/>
      <c r="S3375" s="461"/>
      <c r="T3375" s="109">
        <f t="shared" si="325"/>
        <v>0.61458333333333326</v>
      </c>
      <c r="U3375" s="109">
        <f t="shared" si="326"/>
        <v>0.58333333333333326</v>
      </c>
      <c r="V3375" s="41">
        <f>IFERROR(VLOOKUP(L3375,'[1]ZESTAWIENIE NUMERÓW BOCZNYCH'!$A:$B,1,0),"")</f>
        <v>8312</v>
      </c>
      <c r="W3375" s="53" t="str">
        <f>IFERROR(VLOOKUP(V3375,'[1]ZESTAWIENIE NUMERÓW BOCZNYCH'!$A:$B,2,0),P3375)</f>
        <v>MERCEDES-BENZ O 530 G Citaro</v>
      </c>
      <c r="X3375" s="53" t="s">
        <v>149</v>
      </c>
      <c r="Y3375" s="53">
        <f>VLOOKUP(W3375,'[1]LICZBA MIEJSC'!$A:$C,2,0)</f>
        <v>42</v>
      </c>
      <c r="Z3375" s="53">
        <f>VLOOKUP(W3375,'[1]LICZBA MIEJSC'!$A:$C,3,0)</f>
        <v>125</v>
      </c>
      <c r="AA3375" s="53">
        <f t="shared" si="327"/>
        <v>167</v>
      </c>
      <c r="AB3375" s="41">
        <f t="shared" si="329"/>
        <v>21</v>
      </c>
      <c r="AC3375" s="113">
        <f t="shared" si="328"/>
        <v>0.12574850299401197</v>
      </c>
      <c r="AD3375" s="299" t="s">
        <v>203</v>
      </c>
    </row>
    <row r="3376" spans="1:30" ht="15" customHeight="1" x14ac:dyDescent="0.25">
      <c r="A3376" s="28" t="s">
        <v>156</v>
      </c>
      <c r="B3376" s="230">
        <v>3510</v>
      </c>
      <c r="C3376" s="53">
        <v>8</v>
      </c>
      <c r="D3376" s="53">
        <v>23713</v>
      </c>
      <c r="E3376" s="437"/>
      <c r="F3376" s="53" t="s">
        <v>396</v>
      </c>
      <c r="G3376" s="158" t="str">
        <f t="shared" si="324"/>
        <v>r3_69</v>
      </c>
      <c r="H3376" s="158" t="s">
        <v>673</v>
      </c>
      <c r="I3376" s="232">
        <v>43237</v>
      </c>
      <c r="J3376" s="49" t="s">
        <v>199</v>
      </c>
      <c r="K3376" s="157">
        <v>116</v>
      </c>
      <c r="L3376" s="50">
        <v>5424</v>
      </c>
      <c r="M3376" s="53" t="s">
        <v>357</v>
      </c>
      <c r="N3376" s="43">
        <v>0.62916666666666665</v>
      </c>
      <c r="O3376" s="158">
        <v>3</v>
      </c>
      <c r="P3376" s="53" t="s">
        <v>13</v>
      </c>
      <c r="Q3376" s="461"/>
      <c r="R3376" s="461"/>
      <c r="S3376" s="461"/>
      <c r="T3376" s="109">
        <f t="shared" si="325"/>
        <v>0.625</v>
      </c>
      <c r="U3376" s="109">
        <f t="shared" si="326"/>
        <v>0.625</v>
      </c>
      <c r="V3376" s="41">
        <f>IFERROR(VLOOKUP(L3376,'[1]ZESTAWIENIE NUMERÓW BOCZNYCH'!$A:$B,1,0),"")</f>
        <v>5424</v>
      </c>
      <c r="W3376" s="53" t="str">
        <f>IFERROR(VLOOKUP(V3376,'[1]ZESTAWIENIE NUMERÓW BOCZNYCH'!$A:$B,2,0),P3376)</f>
        <v>SOLARIS URBINO 12</v>
      </c>
      <c r="X3376" s="53" t="s">
        <v>149</v>
      </c>
      <c r="Y3376" s="53">
        <f>VLOOKUP(W3376,'[1]LICZBA MIEJSC'!$A:$C,2,0)</f>
        <v>29</v>
      </c>
      <c r="Z3376" s="53">
        <f>VLOOKUP(W3376,'[1]LICZBA MIEJSC'!$A:$C,3,0)</f>
        <v>52</v>
      </c>
      <c r="AA3376" s="53">
        <f t="shared" si="327"/>
        <v>81</v>
      </c>
      <c r="AB3376" s="41">
        <f t="shared" si="329"/>
        <v>26</v>
      </c>
      <c r="AC3376" s="113">
        <f t="shared" si="328"/>
        <v>0.32098765432098764</v>
      </c>
      <c r="AD3376" s="299" t="s">
        <v>203</v>
      </c>
    </row>
    <row r="3377" spans="1:30" ht="15" customHeight="1" x14ac:dyDescent="0.25">
      <c r="A3377" s="28" t="s">
        <v>156</v>
      </c>
      <c r="B3377" s="230">
        <v>3513</v>
      </c>
      <c r="C3377" s="53">
        <v>8</v>
      </c>
      <c r="D3377" s="53">
        <v>23713</v>
      </c>
      <c r="E3377" s="437"/>
      <c r="F3377" s="53" t="s">
        <v>396</v>
      </c>
      <c r="G3377" s="158" t="str">
        <f t="shared" si="324"/>
        <v>r3_69</v>
      </c>
      <c r="H3377" s="158" t="s">
        <v>673</v>
      </c>
      <c r="I3377" s="232">
        <v>43237</v>
      </c>
      <c r="J3377" s="49" t="s">
        <v>199</v>
      </c>
      <c r="K3377" s="157">
        <v>116</v>
      </c>
      <c r="L3377" s="50">
        <v>7321</v>
      </c>
      <c r="M3377" s="53" t="s">
        <v>357</v>
      </c>
      <c r="N3377" s="43">
        <v>0.64027777777777783</v>
      </c>
      <c r="O3377" s="158">
        <v>4</v>
      </c>
      <c r="P3377" s="53" t="s">
        <v>13</v>
      </c>
      <c r="Q3377" s="461"/>
      <c r="R3377" s="461"/>
      <c r="S3377" s="461"/>
      <c r="T3377" s="109">
        <f t="shared" si="325"/>
        <v>0.63541666666666663</v>
      </c>
      <c r="U3377" s="109">
        <f t="shared" si="326"/>
        <v>0.625</v>
      </c>
      <c r="V3377" s="41">
        <f>IFERROR(VLOOKUP(L3377,'[1]ZESTAWIENIE NUMERÓW BOCZNYCH'!$A:$B,1,0),"")</f>
        <v>7321</v>
      </c>
      <c r="W3377" s="53" t="str">
        <f>IFERROR(VLOOKUP(V3377,'[1]ZESTAWIENIE NUMERÓW BOCZNYCH'!$A:$B,2,0),P3377)</f>
        <v>MERCEDES-BENZ O 530 Citaro</v>
      </c>
      <c r="X3377" s="53" t="s">
        <v>149</v>
      </c>
      <c r="Y3377" s="53">
        <f>VLOOKUP(W3377,'[1]LICZBA MIEJSC'!$A:$C,2,0)</f>
        <v>31</v>
      </c>
      <c r="Z3377" s="53">
        <f>VLOOKUP(W3377,'[1]LICZBA MIEJSC'!$A:$C,3,0)</f>
        <v>71</v>
      </c>
      <c r="AA3377" s="53">
        <f t="shared" si="327"/>
        <v>102</v>
      </c>
      <c r="AB3377" s="41">
        <f t="shared" si="329"/>
        <v>67</v>
      </c>
      <c r="AC3377" s="113">
        <f t="shared" si="328"/>
        <v>0.65686274509803921</v>
      </c>
      <c r="AD3377" s="299" t="s">
        <v>203</v>
      </c>
    </row>
    <row r="3378" spans="1:30" ht="15" customHeight="1" x14ac:dyDescent="0.25">
      <c r="A3378" s="28" t="s">
        <v>156</v>
      </c>
      <c r="B3378" s="230">
        <v>3515</v>
      </c>
      <c r="C3378" s="53">
        <v>8</v>
      </c>
      <c r="D3378" s="53">
        <v>23713</v>
      </c>
      <c r="E3378" s="437"/>
      <c r="F3378" s="53" t="s">
        <v>396</v>
      </c>
      <c r="G3378" s="158" t="str">
        <f t="shared" si="324"/>
        <v>r3_69</v>
      </c>
      <c r="H3378" s="158" t="s">
        <v>676</v>
      </c>
      <c r="I3378" s="232">
        <v>43237</v>
      </c>
      <c r="J3378" s="49" t="s">
        <v>199</v>
      </c>
      <c r="K3378" s="157">
        <v>119</v>
      </c>
      <c r="L3378" s="50">
        <v>8141</v>
      </c>
      <c r="M3378" s="53" t="s">
        <v>357</v>
      </c>
      <c r="N3378" s="43">
        <v>0.64513888888888882</v>
      </c>
      <c r="O3378" s="158">
        <v>3</v>
      </c>
      <c r="P3378" s="53" t="s">
        <v>15</v>
      </c>
      <c r="Q3378" s="461"/>
      <c r="R3378" s="461"/>
      <c r="S3378" s="461"/>
      <c r="T3378" s="109">
        <f t="shared" si="325"/>
        <v>0.63541666666666663</v>
      </c>
      <c r="U3378" s="109">
        <f t="shared" si="326"/>
        <v>0.625</v>
      </c>
      <c r="V3378" s="41">
        <f>IFERROR(VLOOKUP(L3378,'[1]ZESTAWIENIE NUMERÓW BOCZNYCH'!$A:$B,1,0),"")</f>
        <v>8141</v>
      </c>
      <c r="W3378" s="53" t="str">
        <f>IFERROR(VLOOKUP(V3378,'[1]ZESTAWIENIE NUMERÓW BOCZNYCH'!$A:$B,2,0),P3378)</f>
        <v>VOLVO 7700A</v>
      </c>
      <c r="X3378" s="53" t="s">
        <v>149</v>
      </c>
      <c r="Y3378" s="53">
        <f>VLOOKUP(W3378,'[1]LICZBA MIEJSC'!$A:$C,2,0)</f>
        <v>43</v>
      </c>
      <c r="Z3378" s="53">
        <f>VLOOKUP(W3378,'[1]LICZBA MIEJSC'!$A:$C,3,0)</f>
        <v>133</v>
      </c>
      <c r="AA3378" s="53">
        <f t="shared" si="327"/>
        <v>176</v>
      </c>
      <c r="AB3378" s="41">
        <f t="shared" si="329"/>
        <v>39</v>
      </c>
      <c r="AC3378" s="113">
        <f t="shared" si="328"/>
        <v>0.22159090909090909</v>
      </c>
      <c r="AD3378" s="299" t="s">
        <v>203</v>
      </c>
    </row>
    <row r="3379" spans="1:30" ht="15" customHeight="1" x14ac:dyDescent="0.25">
      <c r="A3379" s="28" t="s">
        <v>156</v>
      </c>
      <c r="B3379" s="230">
        <v>3519</v>
      </c>
      <c r="C3379" s="53">
        <v>9</v>
      </c>
      <c r="D3379" s="53">
        <v>23713</v>
      </c>
      <c r="E3379" s="437"/>
      <c r="F3379" s="53" t="s">
        <v>396</v>
      </c>
      <c r="G3379" s="158" t="str">
        <f t="shared" si="324"/>
        <v>r3_69</v>
      </c>
      <c r="H3379" s="158" t="s">
        <v>673</v>
      </c>
      <c r="I3379" s="232">
        <v>43237</v>
      </c>
      <c r="J3379" s="49" t="s">
        <v>199</v>
      </c>
      <c r="K3379" s="157">
        <v>116</v>
      </c>
      <c r="L3379" s="50">
        <v>7024</v>
      </c>
      <c r="M3379" s="53" t="s">
        <v>357</v>
      </c>
      <c r="N3379" s="43">
        <v>0.65694444444444444</v>
      </c>
      <c r="O3379" s="158">
        <v>3</v>
      </c>
      <c r="P3379" s="53" t="s">
        <v>13</v>
      </c>
      <c r="Q3379" s="461"/>
      <c r="R3379" s="461"/>
      <c r="S3379" s="461"/>
      <c r="T3379" s="109">
        <f t="shared" si="325"/>
        <v>0.65625</v>
      </c>
      <c r="U3379" s="109">
        <f t="shared" si="326"/>
        <v>0.625</v>
      </c>
      <c r="V3379" s="41">
        <f>IFERROR(VLOOKUP(L3379,'[1]ZESTAWIENIE NUMERÓW BOCZNYCH'!$A:$B,1,0),"")</f>
        <v>7024</v>
      </c>
      <c r="W3379" s="53" t="str">
        <f>IFERROR(VLOOKUP(V3379,'[1]ZESTAWIENIE NUMERÓW BOCZNYCH'!$A:$B,2,0),P3379)</f>
        <v>VOLVO 7700</v>
      </c>
      <c r="X3379" s="53" t="s">
        <v>149</v>
      </c>
      <c r="Y3379" s="53">
        <f>VLOOKUP(W3379,'[1]LICZBA MIEJSC'!$A:$C,2,0)</f>
        <v>33</v>
      </c>
      <c r="Z3379" s="53">
        <f>VLOOKUP(W3379,'[1]LICZBA MIEJSC'!$A:$C,3,0)</f>
        <v>73</v>
      </c>
      <c r="AA3379" s="53">
        <f t="shared" si="327"/>
        <v>106</v>
      </c>
      <c r="AB3379" s="41">
        <f t="shared" si="329"/>
        <v>30</v>
      </c>
      <c r="AC3379" s="113">
        <f t="shared" si="328"/>
        <v>0.28301886792452829</v>
      </c>
      <c r="AD3379" s="299" t="s">
        <v>203</v>
      </c>
    </row>
    <row r="3380" spans="1:30" ht="15" customHeight="1" x14ac:dyDescent="0.25">
      <c r="A3380" s="28" t="s">
        <v>156</v>
      </c>
      <c r="B3380" s="230">
        <v>3521</v>
      </c>
      <c r="C3380" s="53">
        <v>9</v>
      </c>
      <c r="D3380" s="53">
        <v>23713</v>
      </c>
      <c r="E3380" s="437"/>
      <c r="F3380" s="53" t="s">
        <v>396</v>
      </c>
      <c r="G3380" s="158" t="str">
        <f t="shared" si="324"/>
        <v>r3_69</v>
      </c>
      <c r="H3380" s="158" t="s">
        <v>673</v>
      </c>
      <c r="I3380" s="232">
        <v>43237</v>
      </c>
      <c r="J3380" s="49" t="s">
        <v>199</v>
      </c>
      <c r="K3380" s="157">
        <v>116</v>
      </c>
      <c r="L3380" s="50">
        <v>7031</v>
      </c>
      <c r="M3380" s="53" t="s">
        <v>357</v>
      </c>
      <c r="N3380" s="43">
        <v>0.6645833333333333</v>
      </c>
      <c r="O3380" s="158">
        <v>3</v>
      </c>
      <c r="P3380" s="53" t="s">
        <v>13</v>
      </c>
      <c r="Q3380" s="461"/>
      <c r="R3380" s="461"/>
      <c r="S3380" s="461"/>
      <c r="T3380" s="109">
        <f t="shared" si="325"/>
        <v>0.65625</v>
      </c>
      <c r="U3380" s="109">
        <f t="shared" si="326"/>
        <v>0.625</v>
      </c>
      <c r="V3380" s="41">
        <f>IFERROR(VLOOKUP(L3380,'[1]ZESTAWIENIE NUMERÓW BOCZNYCH'!$A:$B,1,0),"")</f>
        <v>7031</v>
      </c>
      <c r="W3380" s="53" t="str">
        <f>IFERROR(VLOOKUP(V3380,'[1]ZESTAWIENIE NUMERÓW BOCZNYCH'!$A:$B,2,0),P3380)</f>
        <v>VOLVO 7700</v>
      </c>
      <c r="X3380" s="53" t="s">
        <v>149</v>
      </c>
      <c r="Y3380" s="53">
        <f>VLOOKUP(W3380,'[1]LICZBA MIEJSC'!$A:$C,2,0)</f>
        <v>33</v>
      </c>
      <c r="Z3380" s="53">
        <f>VLOOKUP(W3380,'[1]LICZBA MIEJSC'!$A:$C,3,0)</f>
        <v>73</v>
      </c>
      <c r="AA3380" s="53">
        <f t="shared" ref="AA3380:AA3420" si="330">Y3380+Z3380</f>
        <v>106</v>
      </c>
      <c r="AB3380" s="41">
        <f t="shared" si="329"/>
        <v>30</v>
      </c>
      <c r="AC3380" s="113">
        <f t="shared" si="328"/>
        <v>0.28301886792452829</v>
      </c>
      <c r="AD3380" s="299" t="s">
        <v>203</v>
      </c>
    </row>
    <row r="3381" spans="1:30" ht="15" customHeight="1" x14ac:dyDescent="0.25">
      <c r="A3381" s="28" t="s">
        <v>156</v>
      </c>
      <c r="B3381" s="230">
        <v>3523</v>
      </c>
      <c r="C3381" s="53">
        <v>9</v>
      </c>
      <c r="D3381" s="53">
        <v>23713</v>
      </c>
      <c r="E3381" s="437"/>
      <c r="F3381" s="53" t="s">
        <v>396</v>
      </c>
      <c r="G3381" s="158" t="str">
        <f t="shared" ref="G3381:G3421" si="331">IF(ISERROR(RIGHT(LEFT(F3381,FIND("_",MID(F3381,4,150))+2))*1),LEFT(F3381,FIND("_",MID(F3381,4,150))+1),LEFT(F3381,FIND("_",MID(F3381,4,150))+2))</f>
        <v>r3_69</v>
      </c>
      <c r="H3381" s="158" t="s">
        <v>676</v>
      </c>
      <c r="I3381" s="232">
        <v>43237</v>
      </c>
      <c r="J3381" s="49" t="s">
        <v>199</v>
      </c>
      <c r="K3381" s="157">
        <v>119</v>
      </c>
      <c r="L3381" s="50">
        <v>8112</v>
      </c>
      <c r="M3381" s="53" t="s">
        <v>398</v>
      </c>
      <c r="N3381" s="43">
        <v>0.67083333333333339</v>
      </c>
      <c r="O3381" s="158">
        <v>3</v>
      </c>
      <c r="P3381" s="53" t="s">
        <v>15</v>
      </c>
      <c r="Q3381" s="461"/>
      <c r="R3381" s="461"/>
      <c r="S3381" s="461"/>
      <c r="T3381" s="109">
        <f t="shared" ref="T3381:T3421" si="332">FLOOR(N3381,"0:15")</f>
        <v>0.66666666666666663</v>
      </c>
      <c r="U3381" s="109">
        <f t="shared" ref="U3381:U3421" si="333">FLOOR(N3381,TIME(1,0,0))</f>
        <v>0.66666666666666663</v>
      </c>
      <c r="V3381" s="41">
        <f>IFERROR(VLOOKUP(L3381,'[1]ZESTAWIENIE NUMERÓW BOCZNYCH'!$A:$B,1,0),"")</f>
        <v>8112</v>
      </c>
      <c r="W3381" s="53" t="str">
        <f>IFERROR(VLOOKUP(V3381,'[1]ZESTAWIENIE NUMERÓW BOCZNYCH'!$A:$B,2,0),P3381)</f>
        <v>VOLVO 7000A</v>
      </c>
      <c r="X3381" s="53" t="s">
        <v>149</v>
      </c>
      <c r="Y3381" s="53">
        <f>VLOOKUP(W3381,'[1]LICZBA MIEJSC'!$A:$C,2,0)</f>
        <v>43</v>
      </c>
      <c r="Z3381" s="53">
        <f>VLOOKUP(W3381,'[1]LICZBA MIEJSC'!$A:$C,3,0)</f>
        <v>133</v>
      </c>
      <c r="AA3381" s="53">
        <f t="shared" si="330"/>
        <v>176</v>
      </c>
      <c r="AB3381" s="41">
        <f t="shared" si="329"/>
        <v>39</v>
      </c>
      <c r="AC3381" s="113">
        <f t="shared" ref="AC3381:AC3421" si="334">AB3381/AA3381</f>
        <v>0.22159090909090909</v>
      </c>
      <c r="AD3381" s="299" t="s">
        <v>203</v>
      </c>
    </row>
    <row r="3382" spans="1:30" ht="15" customHeight="1" x14ac:dyDescent="0.25">
      <c r="A3382" s="28" t="s">
        <v>156</v>
      </c>
      <c r="B3382" s="230">
        <v>3526</v>
      </c>
      <c r="C3382" s="53">
        <v>9</v>
      </c>
      <c r="D3382" s="53">
        <v>23713</v>
      </c>
      <c r="E3382" s="437"/>
      <c r="F3382" s="53" t="s">
        <v>396</v>
      </c>
      <c r="G3382" s="158" t="str">
        <f t="shared" si="331"/>
        <v>r3_69</v>
      </c>
      <c r="H3382" s="158" t="s">
        <v>673</v>
      </c>
      <c r="I3382" s="232">
        <v>43237</v>
      </c>
      <c r="J3382" s="49" t="s">
        <v>199</v>
      </c>
      <c r="K3382" s="157">
        <v>116</v>
      </c>
      <c r="L3382" s="50">
        <v>7317</v>
      </c>
      <c r="M3382" s="165" t="s">
        <v>357</v>
      </c>
      <c r="N3382" s="43">
        <v>0.67847222222222225</v>
      </c>
      <c r="O3382" s="158">
        <v>4</v>
      </c>
      <c r="P3382" s="53" t="s">
        <v>13</v>
      </c>
      <c r="Q3382" s="461"/>
      <c r="R3382" s="461"/>
      <c r="S3382" s="461"/>
      <c r="T3382" s="109">
        <f t="shared" si="332"/>
        <v>0.67708333333333326</v>
      </c>
      <c r="U3382" s="109">
        <f t="shared" si="333"/>
        <v>0.66666666666666663</v>
      </c>
      <c r="V3382" s="41">
        <f>IFERROR(VLOOKUP(L3382,'[1]ZESTAWIENIE NUMERÓW BOCZNYCH'!$A:$B,1,0),"")</f>
        <v>7317</v>
      </c>
      <c r="W3382" s="53" t="str">
        <f>IFERROR(VLOOKUP(V3382,'[1]ZESTAWIENIE NUMERÓW BOCZNYCH'!$A:$B,2,0),P3382)</f>
        <v>MERCEDES-BENZ O 530 Citaro</v>
      </c>
      <c r="X3382" s="53" t="s">
        <v>149</v>
      </c>
      <c r="Y3382" s="53">
        <f>VLOOKUP(W3382,'[1]LICZBA MIEJSC'!$A:$C,2,0)</f>
        <v>31</v>
      </c>
      <c r="Z3382" s="53">
        <f>VLOOKUP(W3382,'[1]LICZBA MIEJSC'!$A:$C,3,0)</f>
        <v>71</v>
      </c>
      <c r="AA3382" s="53">
        <f t="shared" si="330"/>
        <v>102</v>
      </c>
      <c r="AB3382" s="41">
        <f t="shared" si="329"/>
        <v>67</v>
      </c>
      <c r="AC3382" s="113">
        <f t="shared" si="334"/>
        <v>0.65686274509803921</v>
      </c>
      <c r="AD3382" s="299" t="s">
        <v>203</v>
      </c>
    </row>
    <row r="3383" spans="1:30" ht="15" customHeight="1" x14ac:dyDescent="0.25">
      <c r="A3383" s="28" t="s">
        <v>156</v>
      </c>
      <c r="B3383" s="230">
        <v>3530</v>
      </c>
      <c r="C3383" s="53">
        <v>10</v>
      </c>
      <c r="D3383" s="53">
        <v>23713</v>
      </c>
      <c r="E3383" s="437"/>
      <c r="F3383" s="53" t="s">
        <v>396</v>
      </c>
      <c r="G3383" s="158" t="str">
        <f t="shared" si="331"/>
        <v>r3_69</v>
      </c>
      <c r="H3383" s="158" t="s">
        <v>673</v>
      </c>
      <c r="I3383" s="232">
        <v>43237</v>
      </c>
      <c r="J3383" s="49" t="s">
        <v>199</v>
      </c>
      <c r="K3383" s="157">
        <v>116</v>
      </c>
      <c r="L3383" s="50">
        <v>5438</v>
      </c>
      <c r="M3383" s="53" t="s">
        <v>357</v>
      </c>
      <c r="N3383" s="43">
        <v>0.68680555555555556</v>
      </c>
      <c r="O3383" s="158">
        <v>4</v>
      </c>
      <c r="P3383" s="53" t="s">
        <v>13</v>
      </c>
      <c r="Q3383" s="461"/>
      <c r="R3383" s="461"/>
      <c r="S3383" s="461"/>
      <c r="T3383" s="109">
        <f t="shared" si="332"/>
        <v>0.67708333333333326</v>
      </c>
      <c r="U3383" s="109">
        <f t="shared" si="333"/>
        <v>0.66666666666666663</v>
      </c>
      <c r="V3383" s="41">
        <f>IFERROR(VLOOKUP(L3383,'[1]ZESTAWIENIE NUMERÓW BOCZNYCH'!$A:$B,1,0),"")</f>
        <v>5438</v>
      </c>
      <c r="W3383" s="53" t="str">
        <f>IFERROR(VLOOKUP(V3383,'[1]ZESTAWIENIE NUMERÓW BOCZNYCH'!$A:$B,2,0),P3383)</f>
        <v>SOLARIS URBINO 12</v>
      </c>
      <c r="X3383" s="53" t="s">
        <v>149</v>
      </c>
      <c r="Y3383" s="53">
        <f>VLOOKUP(W3383,'[1]LICZBA MIEJSC'!$A:$C,2,0)</f>
        <v>29</v>
      </c>
      <c r="Z3383" s="53">
        <f>VLOOKUP(W3383,'[1]LICZBA MIEJSC'!$A:$C,3,0)</f>
        <v>52</v>
      </c>
      <c r="AA3383" s="53">
        <f t="shared" si="330"/>
        <v>81</v>
      </c>
      <c r="AB3383" s="41">
        <f t="shared" si="329"/>
        <v>55</v>
      </c>
      <c r="AC3383" s="113">
        <f t="shared" si="334"/>
        <v>0.67901234567901236</v>
      </c>
      <c r="AD3383" s="299" t="s">
        <v>203</v>
      </c>
    </row>
    <row r="3384" spans="1:30" ht="15" customHeight="1" x14ac:dyDescent="0.25">
      <c r="A3384" s="28" t="s">
        <v>156</v>
      </c>
      <c r="B3384" s="230">
        <v>3531</v>
      </c>
      <c r="C3384" s="53">
        <v>10</v>
      </c>
      <c r="D3384" s="53">
        <v>23713</v>
      </c>
      <c r="E3384" s="437"/>
      <c r="F3384" s="53" t="s">
        <v>396</v>
      </c>
      <c r="G3384" s="158" t="str">
        <f t="shared" si="331"/>
        <v>r3_69</v>
      </c>
      <c r="H3384" s="158" t="s">
        <v>676</v>
      </c>
      <c r="I3384" s="232">
        <v>43237</v>
      </c>
      <c r="J3384" s="49" t="s">
        <v>199</v>
      </c>
      <c r="K3384" s="157">
        <v>119</v>
      </c>
      <c r="L3384" s="50">
        <v>8068</v>
      </c>
      <c r="M3384" s="53" t="s">
        <v>357</v>
      </c>
      <c r="N3384" s="43">
        <v>0.69097222222222221</v>
      </c>
      <c r="O3384" s="158">
        <v>3</v>
      </c>
      <c r="P3384" s="53" t="s">
        <v>15</v>
      </c>
      <c r="Q3384" s="461"/>
      <c r="R3384" s="461"/>
      <c r="S3384" s="461"/>
      <c r="T3384" s="109">
        <f t="shared" si="332"/>
        <v>0.6875</v>
      </c>
      <c r="U3384" s="109">
        <f t="shared" si="333"/>
        <v>0.66666666666666663</v>
      </c>
      <c r="V3384" s="41">
        <f>IFERROR(VLOOKUP(L3384,'[1]ZESTAWIENIE NUMERÓW BOCZNYCH'!$A:$B,1,0),"")</f>
        <v>8068</v>
      </c>
      <c r="W3384" s="53" t="str">
        <f>IFERROR(VLOOKUP(V3384,'[1]ZESTAWIENIE NUMERÓW BOCZNYCH'!$A:$B,2,0),P3384)</f>
        <v>VOLVO 7000A</v>
      </c>
      <c r="X3384" s="53" t="s">
        <v>149</v>
      </c>
      <c r="Y3384" s="53">
        <f>VLOOKUP(W3384,'[1]LICZBA MIEJSC'!$A:$C,2,0)</f>
        <v>43</v>
      </c>
      <c r="Z3384" s="53">
        <f>VLOOKUP(W3384,'[1]LICZBA MIEJSC'!$A:$C,3,0)</f>
        <v>133</v>
      </c>
      <c r="AA3384" s="53">
        <f t="shared" si="330"/>
        <v>176</v>
      </c>
      <c r="AB3384" s="41">
        <f t="shared" si="329"/>
        <v>39</v>
      </c>
      <c r="AC3384" s="113">
        <f t="shared" si="334"/>
        <v>0.22159090909090909</v>
      </c>
      <c r="AD3384" s="299" t="s">
        <v>203</v>
      </c>
    </row>
    <row r="3385" spans="1:30" ht="15" customHeight="1" x14ac:dyDescent="0.25">
      <c r="A3385" s="28" t="s">
        <v>156</v>
      </c>
      <c r="B3385" s="230">
        <v>3534</v>
      </c>
      <c r="C3385" s="53">
        <v>10</v>
      </c>
      <c r="D3385" s="53">
        <v>23713</v>
      </c>
      <c r="E3385" s="437"/>
      <c r="F3385" s="53" t="s">
        <v>396</v>
      </c>
      <c r="G3385" s="158" t="str">
        <f t="shared" si="331"/>
        <v>r3_69</v>
      </c>
      <c r="H3385" s="158" t="s">
        <v>673</v>
      </c>
      <c r="I3385" s="232">
        <v>43237</v>
      </c>
      <c r="J3385" s="49" t="s">
        <v>199</v>
      </c>
      <c r="K3385" s="157">
        <v>116</v>
      </c>
      <c r="L3385" s="50">
        <v>5424</v>
      </c>
      <c r="M3385" s="53" t="s">
        <v>357</v>
      </c>
      <c r="N3385" s="43">
        <v>0.69791666666666663</v>
      </c>
      <c r="O3385" s="158">
        <v>3</v>
      </c>
      <c r="P3385" s="53" t="s">
        <v>13</v>
      </c>
      <c r="Q3385" s="461"/>
      <c r="R3385" s="461"/>
      <c r="S3385" s="461"/>
      <c r="T3385" s="109">
        <f t="shared" si="332"/>
        <v>0.69791666666666663</v>
      </c>
      <c r="U3385" s="109">
        <f t="shared" si="333"/>
        <v>0.66666666666666663</v>
      </c>
      <c r="V3385" s="41">
        <f>IFERROR(VLOOKUP(L3385,'[1]ZESTAWIENIE NUMERÓW BOCZNYCH'!$A:$B,1,0),"")</f>
        <v>5424</v>
      </c>
      <c r="W3385" s="53" t="str">
        <f>IFERROR(VLOOKUP(V3385,'[1]ZESTAWIENIE NUMERÓW BOCZNYCH'!$A:$B,2,0),P3385)</f>
        <v>SOLARIS URBINO 12</v>
      </c>
      <c r="X3385" s="53" t="s">
        <v>149</v>
      </c>
      <c r="Y3385" s="53">
        <f>VLOOKUP(W3385,'[1]LICZBA MIEJSC'!$A:$C,2,0)</f>
        <v>29</v>
      </c>
      <c r="Z3385" s="53">
        <f>VLOOKUP(W3385,'[1]LICZBA MIEJSC'!$A:$C,3,0)</f>
        <v>52</v>
      </c>
      <c r="AA3385" s="53">
        <f t="shared" si="330"/>
        <v>81</v>
      </c>
      <c r="AB3385" s="41">
        <f t="shared" si="329"/>
        <v>26</v>
      </c>
      <c r="AC3385" s="113">
        <f t="shared" si="334"/>
        <v>0.32098765432098764</v>
      </c>
      <c r="AD3385" s="299" t="s">
        <v>203</v>
      </c>
    </row>
    <row r="3386" spans="1:30" ht="15" customHeight="1" x14ac:dyDescent="0.25">
      <c r="A3386" s="28" t="s">
        <v>156</v>
      </c>
      <c r="B3386" s="46">
        <v>3536</v>
      </c>
      <c r="C3386" s="53">
        <v>10</v>
      </c>
      <c r="D3386" s="53">
        <v>23713</v>
      </c>
      <c r="E3386" s="437"/>
      <c r="F3386" s="53" t="s">
        <v>396</v>
      </c>
      <c r="G3386" s="158" t="str">
        <f t="shared" si="331"/>
        <v>r3_69</v>
      </c>
      <c r="H3386" s="158" t="s">
        <v>673</v>
      </c>
      <c r="I3386" s="232">
        <v>43237</v>
      </c>
      <c r="J3386" s="69" t="s">
        <v>201</v>
      </c>
      <c r="K3386" s="157" t="s">
        <v>399</v>
      </c>
      <c r="L3386" s="50"/>
      <c r="M3386" s="231"/>
      <c r="N3386" s="43">
        <v>0.70138888888888884</v>
      </c>
      <c r="O3386" s="158">
        <v>0</v>
      </c>
      <c r="P3386" s="53" t="s">
        <v>12</v>
      </c>
      <c r="Q3386" s="461"/>
      <c r="R3386" s="461"/>
      <c r="S3386" s="461"/>
      <c r="T3386" s="109">
        <f t="shared" si="332"/>
        <v>0.69791666666666663</v>
      </c>
      <c r="U3386" s="109">
        <f t="shared" si="333"/>
        <v>0.66666666666666663</v>
      </c>
      <c r="V3386" s="41" t="str">
        <f>IFERROR(VLOOKUP(L3386,'[1]ZESTAWIENIE NUMERÓW BOCZNYCH'!$A:$B,1,0),"")</f>
        <v/>
      </c>
      <c r="W3386" s="53" t="str">
        <f>IFERROR(VLOOKUP(V3386,'[1]ZESTAWIENIE NUMERÓW BOCZNYCH'!$A:$B,2,0),P3386)</f>
        <v>T</v>
      </c>
      <c r="X3386" s="53" t="s">
        <v>149</v>
      </c>
      <c r="Y3386" s="53">
        <f>VLOOKUP(W3386,'[1]LICZBA MIEJSC'!$A:$C,2,0)</f>
        <v>55</v>
      </c>
      <c r="Z3386" s="53">
        <f>VLOOKUP(W3386,'[1]LICZBA MIEJSC'!$A:$C,3,0)</f>
        <v>0</v>
      </c>
      <c r="AA3386" s="53">
        <f t="shared" si="330"/>
        <v>55</v>
      </c>
      <c r="AB3386" s="41">
        <f t="shared" si="329"/>
        <v>0</v>
      </c>
      <c r="AC3386" s="113">
        <f t="shared" si="334"/>
        <v>0</v>
      </c>
      <c r="AD3386" s="299"/>
    </row>
    <row r="3387" spans="1:30" ht="15" customHeight="1" x14ac:dyDescent="0.25">
      <c r="A3387" s="28" t="s">
        <v>156</v>
      </c>
      <c r="B3387" s="230">
        <v>3540</v>
      </c>
      <c r="C3387" s="53">
        <v>10</v>
      </c>
      <c r="D3387" s="53">
        <v>23713</v>
      </c>
      <c r="E3387" s="437"/>
      <c r="F3387" s="53" t="s">
        <v>396</v>
      </c>
      <c r="G3387" s="158" t="str">
        <f t="shared" si="331"/>
        <v>r3_69</v>
      </c>
      <c r="H3387" s="158" t="s">
        <v>676</v>
      </c>
      <c r="I3387" s="232">
        <v>43237</v>
      </c>
      <c r="J3387" s="49" t="s">
        <v>199</v>
      </c>
      <c r="K3387" s="157">
        <v>119</v>
      </c>
      <c r="L3387" s="50">
        <v>8125</v>
      </c>
      <c r="M3387" s="53" t="s">
        <v>357</v>
      </c>
      <c r="N3387" s="43">
        <v>0.71111111111111114</v>
      </c>
      <c r="O3387" s="158">
        <v>2</v>
      </c>
      <c r="P3387" s="53" t="s">
        <v>15</v>
      </c>
      <c r="Q3387" s="461"/>
      <c r="R3387" s="461"/>
      <c r="S3387" s="461"/>
      <c r="T3387" s="109">
        <f t="shared" si="332"/>
        <v>0.70833333333333326</v>
      </c>
      <c r="U3387" s="109">
        <f t="shared" si="333"/>
        <v>0.70833333333333326</v>
      </c>
      <c r="V3387" s="41">
        <f>IFERROR(VLOOKUP(L3387,'[1]ZESTAWIENIE NUMERÓW BOCZNYCH'!$A:$B,1,0),"")</f>
        <v>8125</v>
      </c>
      <c r="W3387" s="53" t="str">
        <f>IFERROR(VLOOKUP(V3387,'[1]ZESTAWIENIE NUMERÓW BOCZNYCH'!$A:$B,2,0),P3387)</f>
        <v>VOLVO 7700A</v>
      </c>
      <c r="X3387" s="53" t="s">
        <v>149</v>
      </c>
      <c r="Y3387" s="53">
        <f>VLOOKUP(W3387,'[1]LICZBA MIEJSC'!$A:$C,2,0)</f>
        <v>43</v>
      </c>
      <c r="Z3387" s="53">
        <f>VLOOKUP(W3387,'[1]LICZBA MIEJSC'!$A:$C,3,0)</f>
        <v>133</v>
      </c>
      <c r="AA3387" s="53">
        <f t="shared" si="330"/>
        <v>176</v>
      </c>
      <c r="AB3387" s="41">
        <f t="shared" si="329"/>
        <v>22</v>
      </c>
      <c r="AC3387" s="113">
        <f t="shared" si="334"/>
        <v>0.125</v>
      </c>
      <c r="AD3387" s="299" t="s">
        <v>203</v>
      </c>
    </row>
    <row r="3388" spans="1:30" ht="15" customHeight="1" x14ac:dyDescent="0.25">
      <c r="A3388" s="28" t="s">
        <v>156</v>
      </c>
      <c r="B3388" s="230">
        <v>3542</v>
      </c>
      <c r="C3388" s="53">
        <v>11</v>
      </c>
      <c r="D3388" s="53">
        <v>23713</v>
      </c>
      <c r="E3388" s="437"/>
      <c r="F3388" s="53" t="s">
        <v>396</v>
      </c>
      <c r="G3388" s="158" t="str">
        <f t="shared" si="331"/>
        <v>r3_69</v>
      </c>
      <c r="H3388" s="158" t="s">
        <v>673</v>
      </c>
      <c r="I3388" s="232">
        <v>43237</v>
      </c>
      <c r="J3388" s="49" t="s">
        <v>199</v>
      </c>
      <c r="K3388" s="157">
        <v>116</v>
      </c>
      <c r="L3388" s="50">
        <v>7024</v>
      </c>
      <c r="M3388" s="53" t="s">
        <v>357</v>
      </c>
      <c r="N3388" s="43">
        <v>0.71666666666666667</v>
      </c>
      <c r="O3388" s="158">
        <v>3</v>
      </c>
      <c r="P3388" s="53" t="s">
        <v>13</v>
      </c>
      <c r="Q3388" s="461"/>
      <c r="R3388" s="461"/>
      <c r="S3388" s="461"/>
      <c r="T3388" s="109">
        <f t="shared" si="332"/>
        <v>0.70833333333333326</v>
      </c>
      <c r="U3388" s="109">
        <f t="shared" si="333"/>
        <v>0.70833333333333326</v>
      </c>
      <c r="V3388" s="41">
        <f>IFERROR(VLOOKUP(L3388,'[1]ZESTAWIENIE NUMERÓW BOCZNYCH'!$A:$B,1,0),"")</f>
        <v>7024</v>
      </c>
      <c r="W3388" s="53" t="str">
        <f>IFERROR(VLOOKUP(V3388,'[1]ZESTAWIENIE NUMERÓW BOCZNYCH'!$A:$B,2,0),P3388)</f>
        <v>VOLVO 7700</v>
      </c>
      <c r="X3388" s="53" t="s">
        <v>149</v>
      </c>
      <c r="Y3388" s="53">
        <f>VLOOKUP(W3388,'[1]LICZBA MIEJSC'!$A:$C,2,0)</f>
        <v>33</v>
      </c>
      <c r="Z3388" s="53">
        <f>VLOOKUP(W3388,'[1]LICZBA MIEJSC'!$A:$C,3,0)</f>
        <v>73</v>
      </c>
      <c r="AA3388" s="53">
        <f t="shared" si="330"/>
        <v>106</v>
      </c>
      <c r="AB3388" s="41">
        <f t="shared" si="329"/>
        <v>30</v>
      </c>
      <c r="AC3388" s="113">
        <f t="shared" si="334"/>
        <v>0.28301886792452829</v>
      </c>
      <c r="AD3388" s="299" t="s">
        <v>203</v>
      </c>
    </row>
    <row r="3389" spans="1:30" ht="15" customHeight="1" x14ac:dyDescent="0.25">
      <c r="A3389" s="28" t="s">
        <v>156</v>
      </c>
      <c r="B3389" s="230">
        <v>3546</v>
      </c>
      <c r="C3389" s="53">
        <v>11</v>
      </c>
      <c r="D3389" s="53">
        <v>23713</v>
      </c>
      <c r="E3389" s="437"/>
      <c r="F3389" s="53" t="s">
        <v>396</v>
      </c>
      <c r="G3389" s="158" t="str">
        <f t="shared" si="331"/>
        <v>r3_69</v>
      </c>
      <c r="H3389" s="158" t="s">
        <v>673</v>
      </c>
      <c r="I3389" s="232">
        <v>43237</v>
      </c>
      <c r="J3389" s="49" t="s">
        <v>199</v>
      </c>
      <c r="K3389" s="157">
        <v>116</v>
      </c>
      <c r="L3389" s="50">
        <v>7031</v>
      </c>
      <c r="M3389" s="53" t="s">
        <v>357</v>
      </c>
      <c r="N3389" s="43">
        <v>0.72638888888888886</v>
      </c>
      <c r="O3389" s="158">
        <v>2</v>
      </c>
      <c r="P3389" s="53" t="s">
        <v>13</v>
      </c>
      <c r="Q3389" s="461"/>
      <c r="R3389" s="461"/>
      <c r="S3389" s="461"/>
      <c r="T3389" s="109">
        <f t="shared" si="332"/>
        <v>0.71875</v>
      </c>
      <c r="U3389" s="109">
        <f t="shared" si="333"/>
        <v>0.70833333333333326</v>
      </c>
      <c r="V3389" s="41">
        <f>IFERROR(VLOOKUP(L3389,'[1]ZESTAWIENIE NUMERÓW BOCZNYCH'!$A:$B,1,0),"")</f>
        <v>7031</v>
      </c>
      <c r="W3389" s="53" t="str">
        <f>IFERROR(VLOOKUP(V3389,'[1]ZESTAWIENIE NUMERÓW BOCZNYCH'!$A:$B,2,0),P3389)</f>
        <v>VOLVO 7700</v>
      </c>
      <c r="X3389" s="53" t="s">
        <v>149</v>
      </c>
      <c r="Y3389" s="53">
        <f>VLOOKUP(W3389,'[1]LICZBA MIEJSC'!$A:$C,2,0)</f>
        <v>33</v>
      </c>
      <c r="Z3389" s="53">
        <f>VLOOKUP(W3389,'[1]LICZBA MIEJSC'!$A:$C,3,0)</f>
        <v>73</v>
      </c>
      <c r="AA3389" s="53">
        <f t="shared" si="330"/>
        <v>106</v>
      </c>
      <c r="AB3389" s="41">
        <f t="shared" si="329"/>
        <v>17</v>
      </c>
      <c r="AC3389" s="113">
        <f t="shared" si="334"/>
        <v>0.16037735849056603</v>
      </c>
      <c r="AD3389" s="299" t="s">
        <v>203</v>
      </c>
    </row>
    <row r="3390" spans="1:30" ht="15" customHeight="1" x14ac:dyDescent="0.25">
      <c r="A3390" s="28" t="s">
        <v>156</v>
      </c>
      <c r="B3390" s="230">
        <v>3549</v>
      </c>
      <c r="C3390" s="53">
        <v>11</v>
      </c>
      <c r="D3390" s="53">
        <v>23713</v>
      </c>
      <c r="E3390" s="437"/>
      <c r="F3390" s="53" t="s">
        <v>396</v>
      </c>
      <c r="G3390" s="158" t="str">
        <f t="shared" si="331"/>
        <v>r3_69</v>
      </c>
      <c r="H3390" s="158" t="s">
        <v>676</v>
      </c>
      <c r="I3390" s="232">
        <v>43237</v>
      </c>
      <c r="J3390" s="49" t="s">
        <v>199</v>
      </c>
      <c r="K3390" s="157">
        <v>119</v>
      </c>
      <c r="L3390" s="50">
        <v>8075</v>
      </c>
      <c r="M3390" s="53" t="s">
        <v>357</v>
      </c>
      <c r="N3390" s="43">
        <v>0.73402777777777783</v>
      </c>
      <c r="O3390" s="158">
        <v>3</v>
      </c>
      <c r="P3390" s="53" t="s">
        <v>15</v>
      </c>
      <c r="Q3390" s="461"/>
      <c r="R3390" s="461"/>
      <c r="S3390" s="461"/>
      <c r="T3390" s="109">
        <f t="shared" si="332"/>
        <v>0.72916666666666663</v>
      </c>
      <c r="U3390" s="109">
        <f t="shared" si="333"/>
        <v>0.70833333333333326</v>
      </c>
      <c r="V3390" s="41">
        <f>IFERROR(VLOOKUP(L3390,'[1]ZESTAWIENIE NUMERÓW BOCZNYCH'!$A:$B,1,0),"")</f>
        <v>8075</v>
      </c>
      <c r="W3390" s="53" t="str">
        <f>IFERROR(VLOOKUP(V3390,'[1]ZESTAWIENIE NUMERÓW BOCZNYCH'!$A:$B,2,0),P3390)</f>
        <v>VOLVO 7000A</v>
      </c>
      <c r="X3390" s="53" t="s">
        <v>149</v>
      </c>
      <c r="Y3390" s="53">
        <f>VLOOKUP(W3390,'[1]LICZBA MIEJSC'!$A:$C,2,0)</f>
        <v>43</v>
      </c>
      <c r="Z3390" s="53">
        <f>VLOOKUP(W3390,'[1]LICZBA MIEJSC'!$A:$C,3,0)</f>
        <v>133</v>
      </c>
      <c r="AA3390" s="53">
        <f t="shared" si="330"/>
        <v>176</v>
      </c>
      <c r="AB3390" s="41">
        <f t="shared" si="329"/>
        <v>39</v>
      </c>
      <c r="AC3390" s="113">
        <f t="shared" si="334"/>
        <v>0.22159090909090909</v>
      </c>
      <c r="AD3390" s="299" t="s">
        <v>203</v>
      </c>
    </row>
    <row r="3391" spans="1:30" ht="15" customHeight="1" x14ac:dyDescent="0.25">
      <c r="A3391" s="28" t="s">
        <v>156</v>
      </c>
      <c r="B3391" s="230">
        <v>3550</v>
      </c>
      <c r="C3391" s="53">
        <v>11</v>
      </c>
      <c r="D3391" s="53">
        <v>23713</v>
      </c>
      <c r="E3391" s="437"/>
      <c r="F3391" s="53" t="s">
        <v>396</v>
      </c>
      <c r="G3391" s="158" t="str">
        <f t="shared" si="331"/>
        <v>r3_69</v>
      </c>
      <c r="H3391" s="158" t="s">
        <v>673</v>
      </c>
      <c r="I3391" s="232">
        <v>43237</v>
      </c>
      <c r="J3391" s="49" t="s">
        <v>199</v>
      </c>
      <c r="K3391" s="157">
        <v>116</v>
      </c>
      <c r="L3391" s="50">
        <v>7317</v>
      </c>
      <c r="M3391" s="53" t="s">
        <v>357</v>
      </c>
      <c r="N3391" s="43">
        <v>0.73472222222222217</v>
      </c>
      <c r="O3391" s="158">
        <v>3</v>
      </c>
      <c r="P3391" s="53" t="s">
        <v>13</v>
      </c>
      <c r="Q3391" s="461"/>
      <c r="R3391" s="461"/>
      <c r="S3391" s="461"/>
      <c r="T3391" s="109">
        <f t="shared" si="332"/>
        <v>0.72916666666666663</v>
      </c>
      <c r="U3391" s="109">
        <f t="shared" si="333"/>
        <v>0.70833333333333326</v>
      </c>
      <c r="V3391" s="41">
        <f>IFERROR(VLOOKUP(L3391,'[1]ZESTAWIENIE NUMERÓW BOCZNYCH'!$A:$B,1,0),"")</f>
        <v>7317</v>
      </c>
      <c r="W3391" s="53" t="str">
        <f>IFERROR(VLOOKUP(V3391,'[1]ZESTAWIENIE NUMERÓW BOCZNYCH'!$A:$B,2,0),P3391)</f>
        <v>MERCEDES-BENZ O 530 Citaro</v>
      </c>
      <c r="X3391" s="53" t="s">
        <v>149</v>
      </c>
      <c r="Y3391" s="53">
        <f>VLOOKUP(W3391,'[1]LICZBA MIEJSC'!$A:$C,2,0)</f>
        <v>31</v>
      </c>
      <c r="Z3391" s="53">
        <f>VLOOKUP(W3391,'[1]LICZBA MIEJSC'!$A:$C,3,0)</f>
        <v>71</v>
      </c>
      <c r="AA3391" s="53">
        <f t="shared" si="330"/>
        <v>102</v>
      </c>
      <c r="AB3391" s="41">
        <f t="shared" si="329"/>
        <v>28</v>
      </c>
      <c r="AC3391" s="113">
        <f t="shared" si="334"/>
        <v>0.27450980392156865</v>
      </c>
      <c r="AD3391" s="299" t="s">
        <v>203</v>
      </c>
    </row>
    <row r="3392" spans="1:30" ht="15" customHeight="1" x14ac:dyDescent="0.25">
      <c r="A3392" s="28" t="s">
        <v>156</v>
      </c>
      <c r="B3392" s="230">
        <v>3554</v>
      </c>
      <c r="C3392" s="53">
        <v>12</v>
      </c>
      <c r="D3392" s="53">
        <v>23713</v>
      </c>
      <c r="E3392" s="437"/>
      <c r="F3392" s="53" t="s">
        <v>396</v>
      </c>
      <c r="G3392" s="158" t="str">
        <f t="shared" si="331"/>
        <v>r3_69</v>
      </c>
      <c r="H3392" s="158" t="s">
        <v>673</v>
      </c>
      <c r="I3392" s="232">
        <v>43237</v>
      </c>
      <c r="J3392" s="49" t="s">
        <v>199</v>
      </c>
      <c r="K3392" s="157">
        <v>116</v>
      </c>
      <c r="L3392" s="50">
        <v>5438</v>
      </c>
      <c r="M3392" s="53" t="s">
        <v>357</v>
      </c>
      <c r="N3392" s="43">
        <v>0.74513888888888891</v>
      </c>
      <c r="O3392" s="158">
        <v>3</v>
      </c>
      <c r="P3392" s="53" t="s">
        <v>13</v>
      </c>
      <c r="Q3392" s="461"/>
      <c r="R3392" s="461"/>
      <c r="S3392" s="461"/>
      <c r="T3392" s="109">
        <f t="shared" si="332"/>
        <v>0.73958333333333326</v>
      </c>
      <c r="U3392" s="109">
        <f t="shared" si="333"/>
        <v>0.70833333333333326</v>
      </c>
      <c r="V3392" s="41">
        <f>IFERROR(VLOOKUP(L3392,'[1]ZESTAWIENIE NUMERÓW BOCZNYCH'!$A:$B,1,0),"")</f>
        <v>5438</v>
      </c>
      <c r="W3392" s="53" t="str">
        <f>IFERROR(VLOOKUP(V3392,'[1]ZESTAWIENIE NUMERÓW BOCZNYCH'!$A:$B,2,0),P3392)</f>
        <v>SOLARIS URBINO 12</v>
      </c>
      <c r="X3392" s="53" t="s">
        <v>149</v>
      </c>
      <c r="Y3392" s="53">
        <f>VLOOKUP(W3392,'[1]LICZBA MIEJSC'!$A:$C,2,0)</f>
        <v>29</v>
      </c>
      <c r="Z3392" s="53">
        <f>VLOOKUP(W3392,'[1]LICZBA MIEJSC'!$A:$C,3,0)</f>
        <v>52</v>
      </c>
      <c r="AA3392" s="53">
        <f t="shared" si="330"/>
        <v>81</v>
      </c>
      <c r="AB3392" s="41">
        <f t="shared" si="329"/>
        <v>26</v>
      </c>
      <c r="AC3392" s="113">
        <f t="shared" si="334"/>
        <v>0.32098765432098764</v>
      </c>
      <c r="AD3392" s="299" t="s">
        <v>203</v>
      </c>
    </row>
    <row r="3393" spans="1:30" x14ac:dyDescent="0.25">
      <c r="A3393" s="28" t="s">
        <v>156</v>
      </c>
      <c r="B3393" s="230">
        <v>3557</v>
      </c>
      <c r="C3393" s="53">
        <v>12</v>
      </c>
      <c r="D3393" s="53">
        <v>23713</v>
      </c>
      <c r="E3393" s="437"/>
      <c r="F3393" s="53" t="s">
        <v>396</v>
      </c>
      <c r="G3393" s="158" t="str">
        <f t="shared" si="331"/>
        <v>r3_69</v>
      </c>
      <c r="H3393" s="158" t="s">
        <v>676</v>
      </c>
      <c r="I3393" s="232">
        <v>43237</v>
      </c>
      <c r="J3393" s="49" t="s">
        <v>199</v>
      </c>
      <c r="K3393" s="157">
        <v>119</v>
      </c>
      <c r="L3393" s="50">
        <v>8312</v>
      </c>
      <c r="M3393" s="53" t="s">
        <v>357</v>
      </c>
      <c r="N3393" s="43">
        <v>0.74930555555555556</v>
      </c>
      <c r="O3393" s="158">
        <v>2</v>
      </c>
      <c r="P3393" s="53" t="s">
        <v>15</v>
      </c>
      <c r="Q3393" s="461"/>
      <c r="R3393" s="461"/>
      <c r="S3393" s="461"/>
      <c r="T3393" s="109">
        <f t="shared" si="332"/>
        <v>0.73958333333333326</v>
      </c>
      <c r="U3393" s="109">
        <f t="shared" si="333"/>
        <v>0.70833333333333326</v>
      </c>
      <c r="V3393" s="41">
        <f>IFERROR(VLOOKUP(L3393,'[1]ZESTAWIENIE NUMERÓW BOCZNYCH'!$A:$B,1,0),"")</f>
        <v>8312</v>
      </c>
      <c r="W3393" s="53" t="str">
        <f>IFERROR(VLOOKUP(V3393,'[1]ZESTAWIENIE NUMERÓW BOCZNYCH'!$A:$B,2,0),P3393)</f>
        <v>MERCEDES-BENZ O 530 G Citaro</v>
      </c>
      <c r="X3393" s="53" t="s">
        <v>149</v>
      </c>
      <c r="Y3393" s="53">
        <f>VLOOKUP(W3393,'[1]LICZBA MIEJSC'!$A:$C,2,0)</f>
        <v>42</v>
      </c>
      <c r="Z3393" s="53">
        <f>VLOOKUP(W3393,'[1]LICZBA MIEJSC'!$A:$C,3,0)</f>
        <v>125</v>
      </c>
      <c r="AA3393" s="53">
        <f t="shared" si="330"/>
        <v>167</v>
      </c>
      <c r="AB3393" s="41">
        <f t="shared" si="329"/>
        <v>21</v>
      </c>
      <c r="AC3393" s="113">
        <f t="shared" si="334"/>
        <v>0.12574850299401197</v>
      </c>
      <c r="AD3393" s="299" t="s">
        <v>203</v>
      </c>
    </row>
    <row r="3394" spans="1:30" x14ac:dyDescent="0.25">
      <c r="A3394" s="28" t="s">
        <v>156</v>
      </c>
      <c r="B3394" s="230">
        <v>3558</v>
      </c>
      <c r="C3394" s="53">
        <v>1</v>
      </c>
      <c r="D3394" s="53">
        <v>23714</v>
      </c>
      <c r="E3394" s="437"/>
      <c r="F3394" s="53" t="s">
        <v>400</v>
      </c>
      <c r="G3394" s="158" t="str">
        <f t="shared" si="331"/>
        <v>r3_69</v>
      </c>
      <c r="H3394" s="158" t="s">
        <v>675</v>
      </c>
      <c r="I3394" s="232">
        <v>43237</v>
      </c>
      <c r="J3394" s="49" t="s">
        <v>199</v>
      </c>
      <c r="K3394" s="157">
        <v>119</v>
      </c>
      <c r="L3394" s="50">
        <v>8075</v>
      </c>
      <c r="M3394" s="50" t="s">
        <v>310</v>
      </c>
      <c r="N3394" s="43">
        <v>0.25138888888888888</v>
      </c>
      <c r="O3394" s="158">
        <v>2</v>
      </c>
      <c r="P3394" s="53" t="s">
        <v>15</v>
      </c>
      <c r="Q3394" s="460"/>
      <c r="R3394" s="460"/>
      <c r="S3394" s="460"/>
      <c r="T3394" s="109">
        <f t="shared" si="332"/>
        <v>0.25</v>
      </c>
      <c r="U3394" s="109">
        <f t="shared" si="333"/>
        <v>0.25</v>
      </c>
      <c r="V3394" s="41">
        <f>IFERROR(VLOOKUP(L3394,'[1]ZESTAWIENIE NUMERÓW BOCZNYCH'!$A:$B,1,0),"")</f>
        <v>8075</v>
      </c>
      <c r="W3394" s="53" t="str">
        <f>IFERROR(VLOOKUP(V3394,'[1]ZESTAWIENIE NUMERÓW BOCZNYCH'!$A:$B,2,0),P3394)</f>
        <v>VOLVO 7000A</v>
      </c>
      <c r="X3394" s="53" t="s">
        <v>149</v>
      </c>
      <c r="Y3394" s="53">
        <f>VLOOKUP(W3394,'[1]LICZBA MIEJSC'!$A:$C,2,0)</f>
        <v>43</v>
      </c>
      <c r="Z3394" s="53">
        <f>VLOOKUP(W3394,'[1]LICZBA MIEJSC'!$A:$C,3,0)</f>
        <v>133</v>
      </c>
      <c r="AA3394" s="53">
        <f t="shared" si="330"/>
        <v>176</v>
      </c>
      <c r="AB3394" s="41">
        <f t="shared" ref="AB3394:AB3420" si="335">ROUND(IF(O3394=$AE$1,0,IF(O3394=$AG$1,AA3394*0.1,IF(O3394=$AI$1,Y3394/2,IF(O3394=$AK$1,Y3394*0.9,IF(O3394=$AM$1,Y3394+(Z3394*0.5),IF(O3394=$AO$1,AA3394*0.9,IF(O3394=$AQ$1,AA3394*1.1,"BŁĄD"))))))),0)</f>
        <v>22</v>
      </c>
      <c r="AC3394" s="113">
        <f t="shared" si="334"/>
        <v>0.125</v>
      </c>
      <c r="AD3394" s="299" t="s">
        <v>203</v>
      </c>
    </row>
    <row r="3395" spans="1:30" x14ac:dyDescent="0.25">
      <c r="A3395" s="28" t="s">
        <v>156</v>
      </c>
      <c r="B3395" s="230">
        <v>3559</v>
      </c>
      <c r="C3395" s="53">
        <v>1</v>
      </c>
      <c r="D3395" s="53">
        <v>23714</v>
      </c>
      <c r="E3395" s="437"/>
      <c r="F3395" s="53" t="s">
        <v>400</v>
      </c>
      <c r="G3395" s="158" t="str">
        <f t="shared" si="331"/>
        <v>r3_69</v>
      </c>
      <c r="H3395" s="158" t="s">
        <v>674</v>
      </c>
      <c r="I3395" s="232">
        <v>43237</v>
      </c>
      <c r="J3395" s="57" t="s">
        <v>199</v>
      </c>
      <c r="K3395" s="157" t="s">
        <v>149</v>
      </c>
      <c r="L3395" s="50">
        <v>8109</v>
      </c>
      <c r="M3395" s="50" t="s">
        <v>236</v>
      </c>
      <c r="N3395" s="43">
        <v>0.25277777777777777</v>
      </c>
      <c r="O3395" s="158">
        <v>2</v>
      </c>
      <c r="P3395" s="53" t="s">
        <v>15</v>
      </c>
      <c r="Q3395" s="461"/>
      <c r="R3395" s="461"/>
      <c r="S3395" s="460"/>
      <c r="T3395" s="109">
        <f t="shared" si="332"/>
        <v>0.25</v>
      </c>
      <c r="U3395" s="109">
        <f t="shared" si="333"/>
        <v>0.25</v>
      </c>
      <c r="V3395" s="41">
        <f>IFERROR(VLOOKUP(L3395,'[1]ZESTAWIENIE NUMERÓW BOCZNYCH'!$A:$B,1,0),"")</f>
        <v>8109</v>
      </c>
      <c r="W3395" s="53" t="str">
        <f>IFERROR(VLOOKUP(V3395,'[1]ZESTAWIENIE NUMERÓW BOCZNYCH'!$A:$B,2,0),P3395)</f>
        <v>VOLVO 7000A</v>
      </c>
      <c r="X3395" s="53" t="s">
        <v>149</v>
      </c>
      <c r="Y3395" s="53">
        <f>VLOOKUP(W3395,'[1]LICZBA MIEJSC'!$A:$C,2,0)</f>
        <v>43</v>
      </c>
      <c r="Z3395" s="53">
        <f>VLOOKUP(W3395,'[1]LICZBA MIEJSC'!$A:$C,3,0)</f>
        <v>133</v>
      </c>
      <c r="AA3395" s="53">
        <f t="shared" si="330"/>
        <v>176</v>
      </c>
      <c r="AB3395" s="41">
        <f t="shared" si="335"/>
        <v>22</v>
      </c>
      <c r="AC3395" s="113">
        <f t="shared" si="334"/>
        <v>0.125</v>
      </c>
      <c r="AD3395" s="299" t="s">
        <v>256</v>
      </c>
    </row>
    <row r="3396" spans="1:30" x14ac:dyDescent="0.25">
      <c r="A3396" s="28" t="s">
        <v>156</v>
      </c>
      <c r="B3396" s="230">
        <v>3560</v>
      </c>
      <c r="C3396" s="53">
        <v>1</v>
      </c>
      <c r="D3396" s="53">
        <v>23714</v>
      </c>
      <c r="E3396" s="437"/>
      <c r="F3396" s="53" t="s">
        <v>400</v>
      </c>
      <c r="G3396" s="158" t="str">
        <f t="shared" si="331"/>
        <v>r3_69</v>
      </c>
      <c r="H3396" s="158" t="s">
        <v>674</v>
      </c>
      <c r="I3396" s="232">
        <v>43237</v>
      </c>
      <c r="J3396" s="49" t="s">
        <v>199</v>
      </c>
      <c r="K3396" s="157">
        <v>116</v>
      </c>
      <c r="L3396" s="50">
        <v>7406</v>
      </c>
      <c r="M3396" s="256" t="s">
        <v>141</v>
      </c>
      <c r="N3396" s="43">
        <v>0.26250000000000001</v>
      </c>
      <c r="O3396" s="158">
        <v>3</v>
      </c>
      <c r="P3396" s="53" t="s">
        <v>13</v>
      </c>
      <c r="Q3396" s="461"/>
      <c r="R3396" s="461"/>
      <c r="S3396" s="460"/>
      <c r="T3396" s="109">
        <f t="shared" si="332"/>
        <v>0.26041666666666663</v>
      </c>
      <c r="U3396" s="109">
        <f t="shared" si="333"/>
        <v>0.25</v>
      </c>
      <c r="V3396" s="41">
        <f>IFERROR(VLOOKUP(L3396,'[1]ZESTAWIENIE NUMERÓW BOCZNYCH'!$A:$B,1,0),"")</f>
        <v>7406</v>
      </c>
      <c r="W3396" s="53" t="str">
        <f>IFERROR(VLOOKUP(V3396,'[1]ZESTAWIENIE NUMERÓW BOCZNYCH'!$A:$B,2,0),P3396)</f>
        <v>MERCEDES-BENZ 628 02 Citaro</v>
      </c>
      <c r="X3396" s="53" t="s">
        <v>149</v>
      </c>
      <c r="Y3396" s="53">
        <f>VLOOKUP(W3396,'[1]LICZBA MIEJSC'!$A:$C,2,0)</f>
        <v>29</v>
      </c>
      <c r="Z3396" s="53">
        <f>VLOOKUP(W3396,'[1]LICZBA MIEJSC'!$A:$C,3,0)</f>
        <v>62</v>
      </c>
      <c r="AA3396" s="53">
        <f t="shared" si="330"/>
        <v>91</v>
      </c>
      <c r="AB3396" s="41">
        <f t="shared" si="335"/>
        <v>26</v>
      </c>
      <c r="AC3396" s="113">
        <f t="shared" si="334"/>
        <v>0.2857142857142857</v>
      </c>
      <c r="AD3396" s="299" t="s">
        <v>203</v>
      </c>
    </row>
    <row r="3397" spans="1:30" x14ac:dyDescent="0.25">
      <c r="A3397" s="28" t="s">
        <v>156</v>
      </c>
      <c r="B3397" s="230">
        <v>3561</v>
      </c>
      <c r="C3397" s="53">
        <v>1</v>
      </c>
      <c r="D3397" s="53">
        <v>23714</v>
      </c>
      <c r="E3397" s="437"/>
      <c r="F3397" s="53" t="s">
        <v>400</v>
      </c>
      <c r="G3397" s="158" t="str">
        <f t="shared" si="331"/>
        <v>r3_69</v>
      </c>
      <c r="H3397" s="158" t="s">
        <v>674</v>
      </c>
      <c r="I3397" s="232">
        <v>43237</v>
      </c>
      <c r="J3397" s="57" t="s">
        <v>199</v>
      </c>
      <c r="K3397" s="157" t="s">
        <v>149</v>
      </c>
      <c r="L3397" s="50">
        <v>8434</v>
      </c>
      <c r="M3397" s="50" t="s">
        <v>236</v>
      </c>
      <c r="N3397" s="43">
        <v>0.26319444444444445</v>
      </c>
      <c r="O3397" s="158">
        <v>2</v>
      </c>
      <c r="P3397" s="53" t="s">
        <v>15</v>
      </c>
      <c r="Q3397" s="461"/>
      <c r="R3397" s="461"/>
      <c r="S3397" s="460"/>
      <c r="T3397" s="109">
        <f t="shared" si="332"/>
        <v>0.26041666666666663</v>
      </c>
      <c r="U3397" s="109">
        <f t="shared" si="333"/>
        <v>0.25</v>
      </c>
      <c r="V3397" s="41">
        <f>IFERROR(VLOOKUP(L3397,'[1]ZESTAWIENIE NUMERÓW BOCZNYCH'!$A:$B,1,0),"")</f>
        <v>8434</v>
      </c>
      <c r="W3397" s="53" t="str">
        <f>IFERROR(VLOOKUP(V3397,'[1]ZESTAWIENIE NUMERÓW BOCZNYCH'!$A:$B,2,0),P3397)</f>
        <v>MERCEDES-BENZ 628 03 Citaro G</v>
      </c>
      <c r="X3397" s="53" t="s">
        <v>149</v>
      </c>
      <c r="Y3397" s="53">
        <f>VLOOKUP(W3397,'[1]LICZBA MIEJSC'!$A:$C,2,0)</f>
        <v>40</v>
      </c>
      <c r="Z3397" s="53">
        <f>VLOOKUP(W3397,'[1]LICZBA MIEJSC'!$A:$C,3,0)</f>
        <v>102</v>
      </c>
      <c r="AA3397" s="53">
        <f t="shared" si="330"/>
        <v>142</v>
      </c>
      <c r="AB3397" s="41">
        <f t="shared" si="335"/>
        <v>20</v>
      </c>
      <c r="AC3397" s="113">
        <f t="shared" si="334"/>
        <v>0.14084507042253522</v>
      </c>
      <c r="AD3397" s="299" t="s">
        <v>256</v>
      </c>
    </row>
    <row r="3398" spans="1:30" x14ac:dyDescent="0.25">
      <c r="A3398" s="28" t="s">
        <v>156</v>
      </c>
      <c r="B3398" s="230">
        <v>3562</v>
      </c>
      <c r="C3398" s="53">
        <v>1</v>
      </c>
      <c r="D3398" s="53">
        <v>23714</v>
      </c>
      <c r="E3398" s="437"/>
      <c r="F3398" s="53" t="s">
        <v>400</v>
      </c>
      <c r="G3398" s="158" t="str">
        <f t="shared" si="331"/>
        <v>r3_69</v>
      </c>
      <c r="H3398" s="158" t="s">
        <v>675</v>
      </c>
      <c r="I3398" s="232">
        <v>43237</v>
      </c>
      <c r="J3398" s="49" t="s">
        <v>199</v>
      </c>
      <c r="K3398" s="157">
        <v>119</v>
      </c>
      <c r="L3398" s="50">
        <v>8312</v>
      </c>
      <c r="M3398" s="50" t="s">
        <v>310</v>
      </c>
      <c r="N3398" s="43">
        <v>0.27083333333333331</v>
      </c>
      <c r="O3398" s="158">
        <v>2</v>
      </c>
      <c r="P3398" s="53" t="s">
        <v>15</v>
      </c>
      <c r="Q3398" s="461"/>
      <c r="R3398" s="461"/>
      <c r="S3398" s="460"/>
      <c r="T3398" s="109">
        <f t="shared" si="332"/>
        <v>0.27083333333333331</v>
      </c>
      <c r="U3398" s="109">
        <f t="shared" si="333"/>
        <v>0.25</v>
      </c>
      <c r="V3398" s="41">
        <f>IFERROR(VLOOKUP(L3398,'[1]ZESTAWIENIE NUMERÓW BOCZNYCH'!$A:$B,1,0),"")</f>
        <v>8312</v>
      </c>
      <c r="W3398" s="53" t="str">
        <f>IFERROR(VLOOKUP(V3398,'[1]ZESTAWIENIE NUMERÓW BOCZNYCH'!$A:$B,2,0),P3398)</f>
        <v>MERCEDES-BENZ O 530 G Citaro</v>
      </c>
      <c r="X3398" s="53" t="s">
        <v>149</v>
      </c>
      <c r="Y3398" s="53">
        <f>VLOOKUP(W3398,'[1]LICZBA MIEJSC'!$A:$C,2,0)</f>
        <v>42</v>
      </c>
      <c r="Z3398" s="53">
        <f>VLOOKUP(W3398,'[1]LICZBA MIEJSC'!$A:$C,3,0)</f>
        <v>125</v>
      </c>
      <c r="AA3398" s="53">
        <f t="shared" si="330"/>
        <v>167</v>
      </c>
      <c r="AB3398" s="41">
        <f t="shared" si="335"/>
        <v>21</v>
      </c>
      <c r="AC3398" s="113">
        <f t="shared" si="334"/>
        <v>0.12574850299401197</v>
      </c>
      <c r="AD3398" s="299" t="s">
        <v>203</v>
      </c>
    </row>
    <row r="3399" spans="1:30" x14ac:dyDescent="0.25">
      <c r="A3399" s="28" t="s">
        <v>156</v>
      </c>
      <c r="B3399" s="230">
        <v>3563</v>
      </c>
      <c r="C3399" s="53">
        <v>1</v>
      </c>
      <c r="D3399" s="53">
        <v>23714</v>
      </c>
      <c r="E3399" s="437"/>
      <c r="F3399" s="53" t="s">
        <v>400</v>
      </c>
      <c r="G3399" s="158" t="str">
        <f t="shared" si="331"/>
        <v>r3_69</v>
      </c>
      <c r="H3399" s="158" t="s">
        <v>674</v>
      </c>
      <c r="I3399" s="232">
        <v>43237</v>
      </c>
      <c r="J3399" s="57" t="s">
        <v>199</v>
      </c>
      <c r="K3399" s="157" t="s">
        <v>149</v>
      </c>
      <c r="L3399" s="50">
        <v>8096</v>
      </c>
      <c r="M3399" s="50" t="s">
        <v>236</v>
      </c>
      <c r="N3399" s="43">
        <v>0.27361111111111114</v>
      </c>
      <c r="O3399" s="158">
        <v>2</v>
      </c>
      <c r="P3399" s="53" t="s">
        <v>15</v>
      </c>
      <c r="Q3399" s="461"/>
      <c r="R3399" s="461"/>
      <c r="S3399" s="460"/>
      <c r="T3399" s="109">
        <f t="shared" si="332"/>
        <v>0.27083333333333331</v>
      </c>
      <c r="U3399" s="109">
        <f t="shared" si="333"/>
        <v>0.25</v>
      </c>
      <c r="V3399" s="41">
        <f>IFERROR(VLOOKUP(L3399,'[1]ZESTAWIENIE NUMERÓW BOCZNYCH'!$A:$B,1,0),"")</f>
        <v>8096</v>
      </c>
      <c r="W3399" s="53" t="str">
        <f>IFERROR(VLOOKUP(V3399,'[1]ZESTAWIENIE NUMERÓW BOCZNYCH'!$A:$B,2,0),P3399)</f>
        <v>VOLVO 7000A</v>
      </c>
      <c r="X3399" s="53" t="s">
        <v>149</v>
      </c>
      <c r="Y3399" s="53">
        <f>VLOOKUP(W3399,'[1]LICZBA MIEJSC'!$A:$C,2,0)</f>
        <v>43</v>
      </c>
      <c r="Z3399" s="53">
        <f>VLOOKUP(W3399,'[1]LICZBA MIEJSC'!$A:$C,3,0)</f>
        <v>133</v>
      </c>
      <c r="AA3399" s="53">
        <f t="shared" si="330"/>
        <v>176</v>
      </c>
      <c r="AB3399" s="41">
        <f t="shared" si="335"/>
        <v>22</v>
      </c>
      <c r="AC3399" s="113">
        <f t="shared" si="334"/>
        <v>0.125</v>
      </c>
      <c r="AD3399" s="299" t="s">
        <v>256</v>
      </c>
    </row>
    <row r="3400" spans="1:30" x14ac:dyDescent="0.25">
      <c r="A3400" s="28" t="s">
        <v>156</v>
      </c>
      <c r="B3400" s="230">
        <v>3564</v>
      </c>
      <c r="C3400" s="53">
        <v>1</v>
      </c>
      <c r="D3400" s="53">
        <v>23714</v>
      </c>
      <c r="E3400" s="437"/>
      <c r="F3400" s="53" t="s">
        <v>400</v>
      </c>
      <c r="G3400" s="158" t="str">
        <f t="shared" si="331"/>
        <v>r3_69</v>
      </c>
      <c r="H3400" s="158" t="s">
        <v>674</v>
      </c>
      <c r="I3400" s="232">
        <v>43237</v>
      </c>
      <c r="J3400" s="49" t="s">
        <v>199</v>
      </c>
      <c r="K3400" s="157">
        <v>116</v>
      </c>
      <c r="L3400" s="50">
        <v>5410</v>
      </c>
      <c r="M3400" s="256" t="s">
        <v>141</v>
      </c>
      <c r="N3400" s="43">
        <v>0.27638888888888891</v>
      </c>
      <c r="O3400" s="158">
        <v>4</v>
      </c>
      <c r="P3400" s="53" t="s">
        <v>13</v>
      </c>
      <c r="Q3400" s="461"/>
      <c r="R3400" s="461"/>
      <c r="S3400" s="460"/>
      <c r="T3400" s="109">
        <f t="shared" si="332"/>
        <v>0.27083333333333331</v>
      </c>
      <c r="U3400" s="109">
        <f t="shared" si="333"/>
        <v>0.25</v>
      </c>
      <c r="V3400" s="41">
        <f>IFERROR(VLOOKUP(L3400,'[1]ZESTAWIENIE NUMERÓW BOCZNYCH'!$A:$B,1,0),"")</f>
        <v>5410</v>
      </c>
      <c r="W3400" s="53" t="str">
        <f>IFERROR(VLOOKUP(V3400,'[1]ZESTAWIENIE NUMERÓW BOCZNYCH'!$A:$B,2,0),P3400)</f>
        <v>SOLARIS URBINO 12</v>
      </c>
      <c r="X3400" s="53" t="s">
        <v>149</v>
      </c>
      <c r="Y3400" s="53">
        <f>VLOOKUP(W3400,'[1]LICZBA MIEJSC'!$A:$C,2,0)</f>
        <v>29</v>
      </c>
      <c r="Z3400" s="53">
        <f>VLOOKUP(W3400,'[1]LICZBA MIEJSC'!$A:$C,3,0)</f>
        <v>52</v>
      </c>
      <c r="AA3400" s="53">
        <f t="shared" si="330"/>
        <v>81</v>
      </c>
      <c r="AB3400" s="41">
        <f t="shared" si="335"/>
        <v>55</v>
      </c>
      <c r="AC3400" s="113">
        <f t="shared" si="334"/>
        <v>0.67901234567901236</v>
      </c>
      <c r="AD3400" s="299" t="s">
        <v>203</v>
      </c>
    </row>
    <row r="3401" spans="1:30" x14ac:dyDescent="0.25">
      <c r="A3401" s="28" t="s">
        <v>156</v>
      </c>
      <c r="B3401" s="230">
        <v>3565</v>
      </c>
      <c r="C3401" s="53">
        <v>1</v>
      </c>
      <c r="D3401" s="53">
        <v>23714</v>
      </c>
      <c r="E3401" s="437"/>
      <c r="F3401" s="53" t="s">
        <v>400</v>
      </c>
      <c r="G3401" s="158" t="str">
        <f t="shared" si="331"/>
        <v>r3_69</v>
      </c>
      <c r="H3401" s="158" t="s">
        <v>674</v>
      </c>
      <c r="I3401" s="232">
        <v>43237</v>
      </c>
      <c r="J3401" s="57" t="s">
        <v>199</v>
      </c>
      <c r="K3401" s="157" t="s">
        <v>149</v>
      </c>
      <c r="L3401" s="50">
        <v>8321</v>
      </c>
      <c r="M3401" s="50" t="s">
        <v>236</v>
      </c>
      <c r="N3401" s="43">
        <v>0.28333333333333333</v>
      </c>
      <c r="O3401" s="158">
        <v>3</v>
      </c>
      <c r="P3401" s="53" t="s">
        <v>15</v>
      </c>
      <c r="Q3401" s="461"/>
      <c r="R3401" s="461"/>
      <c r="S3401" s="460"/>
      <c r="T3401" s="109">
        <f t="shared" si="332"/>
        <v>0.28125</v>
      </c>
      <c r="U3401" s="109">
        <f t="shared" si="333"/>
        <v>0.25</v>
      </c>
      <c r="V3401" s="41">
        <f>IFERROR(VLOOKUP(L3401,'[1]ZESTAWIENIE NUMERÓW BOCZNYCH'!$A:$B,1,0),"")</f>
        <v>8321</v>
      </c>
      <c r="W3401" s="53" t="str">
        <f>IFERROR(VLOOKUP(V3401,'[1]ZESTAWIENIE NUMERÓW BOCZNYCH'!$A:$B,2,0),P3401)</f>
        <v>MERCEDES-BENZ O 530 G Citaro</v>
      </c>
      <c r="X3401" s="53" t="s">
        <v>149</v>
      </c>
      <c r="Y3401" s="53">
        <f>VLOOKUP(W3401,'[1]LICZBA MIEJSC'!$A:$C,2,0)</f>
        <v>42</v>
      </c>
      <c r="Z3401" s="53">
        <f>VLOOKUP(W3401,'[1]LICZBA MIEJSC'!$A:$C,3,0)</f>
        <v>125</v>
      </c>
      <c r="AA3401" s="53">
        <f t="shared" si="330"/>
        <v>167</v>
      </c>
      <c r="AB3401" s="41">
        <f t="shared" si="335"/>
        <v>38</v>
      </c>
      <c r="AC3401" s="113">
        <f t="shared" si="334"/>
        <v>0.22754491017964071</v>
      </c>
      <c r="AD3401" s="299" t="s">
        <v>256</v>
      </c>
    </row>
    <row r="3402" spans="1:30" x14ac:dyDescent="0.25">
      <c r="A3402" s="28" t="s">
        <v>156</v>
      </c>
      <c r="B3402" s="230">
        <v>3566</v>
      </c>
      <c r="C3402" s="53">
        <v>1</v>
      </c>
      <c r="D3402" s="53">
        <v>23714</v>
      </c>
      <c r="E3402" s="437"/>
      <c r="F3402" s="53" t="s">
        <v>400</v>
      </c>
      <c r="G3402" s="158" t="str">
        <f t="shared" si="331"/>
        <v>r3_69</v>
      </c>
      <c r="H3402" s="158" t="s">
        <v>675</v>
      </c>
      <c r="I3402" s="232">
        <v>43237</v>
      </c>
      <c r="J3402" s="49" t="s">
        <v>199</v>
      </c>
      <c r="K3402" s="157">
        <v>119</v>
      </c>
      <c r="L3402" s="50">
        <v>5604</v>
      </c>
      <c r="M3402" s="50" t="s">
        <v>310</v>
      </c>
      <c r="N3402" s="43">
        <v>0.28541666666666665</v>
      </c>
      <c r="O3402" s="158">
        <v>2</v>
      </c>
      <c r="P3402" s="53" t="s">
        <v>15</v>
      </c>
      <c r="Q3402" s="461"/>
      <c r="R3402" s="461"/>
      <c r="S3402" s="460"/>
      <c r="T3402" s="109">
        <f t="shared" si="332"/>
        <v>0.28125</v>
      </c>
      <c r="U3402" s="109">
        <f t="shared" si="333"/>
        <v>0.25</v>
      </c>
      <c r="V3402" s="41">
        <f>IFERROR(VLOOKUP(L3402,'[1]ZESTAWIENIE NUMERÓW BOCZNYCH'!$A:$B,1,0),"")</f>
        <v>5604</v>
      </c>
      <c r="W3402" s="53" t="str">
        <f>IFERROR(VLOOKUP(V3402,'[1]ZESTAWIENIE NUMERÓW BOCZNYCH'!$A:$B,2,0),P3402)</f>
        <v>SOLARIS URBINO 18</v>
      </c>
      <c r="X3402" s="53" t="s">
        <v>149</v>
      </c>
      <c r="Y3402" s="53">
        <f>VLOOKUP(W3402,'[1]LICZBA MIEJSC'!$A:$C,2,0)</f>
        <v>39</v>
      </c>
      <c r="Z3402" s="53">
        <f>VLOOKUP(W3402,'[1]LICZBA MIEJSC'!$A:$C,3,0)</f>
        <v>107</v>
      </c>
      <c r="AA3402" s="53">
        <f t="shared" si="330"/>
        <v>146</v>
      </c>
      <c r="AB3402" s="41">
        <f t="shared" si="335"/>
        <v>20</v>
      </c>
      <c r="AC3402" s="113">
        <f t="shared" si="334"/>
        <v>0.13698630136986301</v>
      </c>
      <c r="AD3402" s="299" t="s">
        <v>203</v>
      </c>
    </row>
    <row r="3403" spans="1:30" x14ac:dyDescent="0.25">
      <c r="A3403" s="28" t="s">
        <v>156</v>
      </c>
      <c r="B3403" s="230">
        <v>3567</v>
      </c>
      <c r="C3403" s="53">
        <v>1</v>
      </c>
      <c r="D3403" s="53">
        <v>23714</v>
      </c>
      <c r="E3403" s="437"/>
      <c r="F3403" s="53" t="s">
        <v>400</v>
      </c>
      <c r="G3403" s="158" t="str">
        <f t="shared" si="331"/>
        <v>r3_69</v>
      </c>
      <c r="H3403" s="158" t="s">
        <v>674</v>
      </c>
      <c r="I3403" s="232">
        <v>43237</v>
      </c>
      <c r="J3403" s="49" t="s">
        <v>199</v>
      </c>
      <c r="K3403" s="157">
        <v>116</v>
      </c>
      <c r="L3403" s="50">
        <v>5424</v>
      </c>
      <c r="M3403" s="256" t="s">
        <v>141</v>
      </c>
      <c r="N3403" s="43">
        <v>0.28749999999999998</v>
      </c>
      <c r="O3403" s="158">
        <v>4</v>
      </c>
      <c r="P3403" s="53" t="s">
        <v>13</v>
      </c>
      <c r="Q3403" s="461"/>
      <c r="R3403" s="461"/>
      <c r="S3403" s="460"/>
      <c r="T3403" s="109">
        <f t="shared" si="332"/>
        <v>0.28125</v>
      </c>
      <c r="U3403" s="109">
        <f t="shared" si="333"/>
        <v>0.25</v>
      </c>
      <c r="V3403" s="41">
        <f>IFERROR(VLOOKUP(L3403,'[1]ZESTAWIENIE NUMERÓW BOCZNYCH'!$A:$B,1,0),"")</f>
        <v>5424</v>
      </c>
      <c r="W3403" s="53" t="str">
        <f>IFERROR(VLOOKUP(V3403,'[1]ZESTAWIENIE NUMERÓW BOCZNYCH'!$A:$B,2,0),P3403)</f>
        <v>SOLARIS URBINO 12</v>
      </c>
      <c r="X3403" s="53" t="s">
        <v>149</v>
      </c>
      <c r="Y3403" s="53">
        <f>VLOOKUP(W3403,'[1]LICZBA MIEJSC'!$A:$C,2,0)</f>
        <v>29</v>
      </c>
      <c r="Z3403" s="53">
        <f>VLOOKUP(W3403,'[1]LICZBA MIEJSC'!$A:$C,3,0)</f>
        <v>52</v>
      </c>
      <c r="AA3403" s="53">
        <f t="shared" si="330"/>
        <v>81</v>
      </c>
      <c r="AB3403" s="41">
        <f t="shared" si="335"/>
        <v>55</v>
      </c>
      <c r="AC3403" s="113">
        <f t="shared" si="334"/>
        <v>0.67901234567901236</v>
      </c>
      <c r="AD3403" s="299" t="s">
        <v>203</v>
      </c>
    </row>
    <row r="3404" spans="1:30" x14ac:dyDescent="0.25">
      <c r="A3404" s="28" t="s">
        <v>156</v>
      </c>
      <c r="B3404" s="230">
        <v>3568</v>
      </c>
      <c r="C3404" s="53">
        <v>1</v>
      </c>
      <c r="D3404" s="53">
        <v>23714</v>
      </c>
      <c r="E3404" s="437"/>
      <c r="F3404" s="53" t="s">
        <v>400</v>
      </c>
      <c r="G3404" s="158" t="str">
        <f t="shared" si="331"/>
        <v>r3_69</v>
      </c>
      <c r="H3404" s="158" t="s">
        <v>675</v>
      </c>
      <c r="I3404" s="232">
        <v>43237</v>
      </c>
      <c r="J3404" s="49" t="s">
        <v>199</v>
      </c>
      <c r="K3404" s="157">
        <v>119</v>
      </c>
      <c r="L3404" s="50">
        <v>8141</v>
      </c>
      <c r="M3404" s="50" t="s">
        <v>310</v>
      </c>
      <c r="N3404" s="43">
        <v>0.29375000000000001</v>
      </c>
      <c r="O3404" s="158">
        <v>4</v>
      </c>
      <c r="P3404" s="53" t="s">
        <v>15</v>
      </c>
      <c r="Q3404" s="461"/>
      <c r="R3404" s="461"/>
      <c r="S3404" s="460"/>
      <c r="T3404" s="109">
        <f t="shared" si="332"/>
        <v>0.29166666666666663</v>
      </c>
      <c r="U3404" s="109">
        <f t="shared" si="333"/>
        <v>0.29166666666666663</v>
      </c>
      <c r="V3404" s="41">
        <f>IFERROR(VLOOKUP(L3404,'[1]ZESTAWIENIE NUMERÓW BOCZNYCH'!$A:$B,1,0),"")</f>
        <v>8141</v>
      </c>
      <c r="W3404" s="53" t="str">
        <f>IFERROR(VLOOKUP(V3404,'[1]ZESTAWIENIE NUMERÓW BOCZNYCH'!$A:$B,2,0),P3404)</f>
        <v>VOLVO 7700A</v>
      </c>
      <c r="X3404" s="53" t="s">
        <v>149</v>
      </c>
      <c r="Y3404" s="53">
        <f>VLOOKUP(W3404,'[1]LICZBA MIEJSC'!$A:$C,2,0)</f>
        <v>43</v>
      </c>
      <c r="Z3404" s="53">
        <f>VLOOKUP(W3404,'[1]LICZBA MIEJSC'!$A:$C,3,0)</f>
        <v>133</v>
      </c>
      <c r="AA3404" s="53">
        <f t="shared" si="330"/>
        <v>176</v>
      </c>
      <c r="AB3404" s="41">
        <f t="shared" si="335"/>
        <v>110</v>
      </c>
      <c r="AC3404" s="113">
        <f t="shared" si="334"/>
        <v>0.625</v>
      </c>
      <c r="AD3404" s="299" t="s">
        <v>203</v>
      </c>
    </row>
    <row r="3405" spans="1:30" x14ac:dyDescent="0.25">
      <c r="A3405" s="28" t="s">
        <v>156</v>
      </c>
      <c r="B3405" s="230">
        <v>3569</v>
      </c>
      <c r="C3405" s="53">
        <v>1</v>
      </c>
      <c r="D3405" s="53">
        <v>23714</v>
      </c>
      <c r="E3405" s="437"/>
      <c r="F3405" s="53" t="s">
        <v>400</v>
      </c>
      <c r="G3405" s="158" t="str">
        <f t="shared" si="331"/>
        <v>r3_69</v>
      </c>
      <c r="H3405" s="158" t="s">
        <v>674</v>
      </c>
      <c r="I3405" s="232">
        <v>43237</v>
      </c>
      <c r="J3405" s="57" t="s">
        <v>199</v>
      </c>
      <c r="K3405" s="157" t="s">
        <v>149</v>
      </c>
      <c r="L3405" s="50">
        <v>8401</v>
      </c>
      <c r="M3405" s="50" t="s">
        <v>236</v>
      </c>
      <c r="N3405" s="43">
        <v>0.29375000000000001</v>
      </c>
      <c r="O3405" s="158">
        <v>3</v>
      </c>
      <c r="P3405" s="53" t="s">
        <v>15</v>
      </c>
      <c r="Q3405" s="461"/>
      <c r="R3405" s="461"/>
      <c r="S3405" s="460"/>
      <c r="T3405" s="109">
        <f t="shared" si="332"/>
        <v>0.29166666666666663</v>
      </c>
      <c r="U3405" s="109">
        <f t="shared" si="333"/>
        <v>0.29166666666666663</v>
      </c>
      <c r="V3405" s="41">
        <f>IFERROR(VLOOKUP(L3405,'[1]ZESTAWIENIE NUMERÓW BOCZNYCH'!$A:$B,1,0),"")</f>
        <v>8401</v>
      </c>
      <c r="W3405" s="53" t="str">
        <f>IFERROR(VLOOKUP(V3405,'[1]ZESTAWIENIE NUMERÓW BOCZNYCH'!$A:$B,2,0),P3405)</f>
        <v>MERCEDES-BENZ 628 03 Citaro G</v>
      </c>
      <c r="X3405" s="53" t="s">
        <v>149</v>
      </c>
      <c r="Y3405" s="53">
        <f>VLOOKUP(W3405,'[1]LICZBA MIEJSC'!$A:$C,2,0)</f>
        <v>40</v>
      </c>
      <c r="Z3405" s="53">
        <f>VLOOKUP(W3405,'[1]LICZBA MIEJSC'!$A:$C,3,0)</f>
        <v>102</v>
      </c>
      <c r="AA3405" s="53">
        <f t="shared" si="330"/>
        <v>142</v>
      </c>
      <c r="AB3405" s="41">
        <f t="shared" si="335"/>
        <v>36</v>
      </c>
      <c r="AC3405" s="113">
        <f t="shared" si="334"/>
        <v>0.25352112676056338</v>
      </c>
      <c r="AD3405" s="299" t="s">
        <v>256</v>
      </c>
    </row>
    <row r="3406" spans="1:30" x14ac:dyDescent="0.25">
      <c r="A3406" s="28" t="s">
        <v>156</v>
      </c>
      <c r="B3406" s="230">
        <v>3570</v>
      </c>
      <c r="C3406" s="53">
        <v>2</v>
      </c>
      <c r="D3406" s="53">
        <v>23714</v>
      </c>
      <c r="E3406" s="437"/>
      <c r="F3406" s="53" t="s">
        <v>400</v>
      </c>
      <c r="G3406" s="158" t="str">
        <f t="shared" si="331"/>
        <v>r3_69</v>
      </c>
      <c r="H3406" s="158" t="s">
        <v>674</v>
      </c>
      <c r="I3406" s="232">
        <v>43237</v>
      </c>
      <c r="J3406" s="49" t="s">
        <v>199</v>
      </c>
      <c r="K3406" s="157">
        <v>116</v>
      </c>
      <c r="L3406" s="50">
        <v>7024</v>
      </c>
      <c r="M3406" s="256" t="s">
        <v>141</v>
      </c>
      <c r="N3406" s="43">
        <v>0.29652777777777778</v>
      </c>
      <c r="O3406" s="158">
        <v>3</v>
      </c>
      <c r="P3406" s="53" t="s">
        <v>13</v>
      </c>
      <c r="Q3406" s="461"/>
      <c r="R3406" s="461"/>
      <c r="S3406" s="460"/>
      <c r="T3406" s="109">
        <f t="shared" si="332"/>
        <v>0.29166666666666663</v>
      </c>
      <c r="U3406" s="109">
        <f t="shared" si="333"/>
        <v>0.29166666666666663</v>
      </c>
      <c r="V3406" s="41">
        <f>IFERROR(VLOOKUP(L3406,'[1]ZESTAWIENIE NUMERÓW BOCZNYCH'!$A:$B,1,0),"")</f>
        <v>7024</v>
      </c>
      <c r="W3406" s="53" t="str">
        <f>IFERROR(VLOOKUP(V3406,'[1]ZESTAWIENIE NUMERÓW BOCZNYCH'!$A:$B,2,0),P3406)</f>
        <v>VOLVO 7700</v>
      </c>
      <c r="X3406" s="53" t="s">
        <v>149</v>
      </c>
      <c r="Y3406" s="53">
        <f>VLOOKUP(W3406,'[1]LICZBA MIEJSC'!$A:$C,2,0)</f>
        <v>33</v>
      </c>
      <c r="Z3406" s="53">
        <f>VLOOKUP(W3406,'[1]LICZBA MIEJSC'!$A:$C,3,0)</f>
        <v>73</v>
      </c>
      <c r="AA3406" s="53">
        <f t="shared" si="330"/>
        <v>106</v>
      </c>
      <c r="AB3406" s="41">
        <f t="shared" si="335"/>
        <v>30</v>
      </c>
      <c r="AC3406" s="113">
        <f t="shared" si="334"/>
        <v>0.28301886792452829</v>
      </c>
      <c r="AD3406" s="299" t="s">
        <v>203</v>
      </c>
    </row>
    <row r="3407" spans="1:30" x14ac:dyDescent="0.25">
      <c r="A3407" s="28" t="s">
        <v>156</v>
      </c>
      <c r="B3407" s="230">
        <v>3571</v>
      </c>
      <c r="C3407" s="53">
        <v>2</v>
      </c>
      <c r="D3407" s="53">
        <v>23714</v>
      </c>
      <c r="E3407" s="437"/>
      <c r="F3407" s="53" t="s">
        <v>400</v>
      </c>
      <c r="G3407" s="158" t="str">
        <f t="shared" si="331"/>
        <v>r3_69</v>
      </c>
      <c r="H3407" s="158" t="s">
        <v>674</v>
      </c>
      <c r="I3407" s="232">
        <v>43237</v>
      </c>
      <c r="J3407" s="57" t="s">
        <v>199</v>
      </c>
      <c r="K3407" s="157" t="s">
        <v>149</v>
      </c>
      <c r="L3407" s="50">
        <v>8403</v>
      </c>
      <c r="M3407" s="50" t="s">
        <v>236</v>
      </c>
      <c r="N3407" s="43">
        <v>0.30208333333333337</v>
      </c>
      <c r="O3407" s="158">
        <v>3</v>
      </c>
      <c r="P3407" s="53" t="s">
        <v>15</v>
      </c>
      <c r="Q3407" s="461"/>
      <c r="R3407" s="461"/>
      <c r="S3407" s="460"/>
      <c r="T3407" s="109">
        <f t="shared" si="332"/>
        <v>0.30208333333333331</v>
      </c>
      <c r="U3407" s="109">
        <f t="shared" si="333"/>
        <v>0.29166666666666663</v>
      </c>
      <c r="V3407" s="41">
        <f>IFERROR(VLOOKUP(L3407,'[1]ZESTAWIENIE NUMERÓW BOCZNYCH'!$A:$B,1,0),"")</f>
        <v>8403</v>
      </c>
      <c r="W3407" s="53" t="str">
        <f>IFERROR(VLOOKUP(V3407,'[1]ZESTAWIENIE NUMERÓW BOCZNYCH'!$A:$B,2,0),P3407)</f>
        <v>MERCEDES-BENZ 628 03 Citaro G</v>
      </c>
      <c r="X3407" s="53" t="s">
        <v>149</v>
      </c>
      <c r="Y3407" s="53">
        <f>VLOOKUP(W3407,'[1]LICZBA MIEJSC'!$A:$C,2,0)</f>
        <v>40</v>
      </c>
      <c r="Z3407" s="53">
        <f>VLOOKUP(W3407,'[1]LICZBA MIEJSC'!$A:$C,3,0)</f>
        <v>102</v>
      </c>
      <c r="AA3407" s="53">
        <f t="shared" si="330"/>
        <v>142</v>
      </c>
      <c r="AB3407" s="41">
        <f t="shared" si="335"/>
        <v>36</v>
      </c>
      <c r="AC3407" s="113">
        <f t="shared" si="334"/>
        <v>0.25352112676056338</v>
      </c>
      <c r="AD3407" s="299" t="s">
        <v>256</v>
      </c>
    </row>
    <row r="3408" spans="1:30" x14ac:dyDescent="0.25">
      <c r="A3408" s="28" t="s">
        <v>156</v>
      </c>
      <c r="B3408" s="230">
        <v>3572</v>
      </c>
      <c r="C3408" s="53">
        <v>2</v>
      </c>
      <c r="D3408" s="53">
        <v>23714</v>
      </c>
      <c r="E3408" s="437"/>
      <c r="F3408" s="53" t="s">
        <v>400</v>
      </c>
      <c r="G3408" s="158" t="str">
        <f t="shared" si="331"/>
        <v>r3_69</v>
      </c>
      <c r="H3408" s="158" t="s">
        <v>674</v>
      </c>
      <c r="I3408" s="232">
        <v>43237</v>
      </c>
      <c r="J3408" s="49" t="s">
        <v>199</v>
      </c>
      <c r="K3408" s="157">
        <v>116</v>
      </c>
      <c r="L3408" s="50">
        <v>8094</v>
      </c>
      <c r="M3408" s="68" t="s">
        <v>289</v>
      </c>
      <c r="N3408" s="43">
        <v>0.30486111111111114</v>
      </c>
      <c r="O3408" s="158">
        <v>5</v>
      </c>
      <c r="P3408" s="53" t="s">
        <v>15</v>
      </c>
      <c r="Q3408" s="461"/>
      <c r="R3408" s="461"/>
      <c r="S3408" s="460"/>
      <c r="T3408" s="109">
        <f t="shared" si="332"/>
        <v>0.30208333333333331</v>
      </c>
      <c r="U3408" s="109">
        <f t="shared" si="333"/>
        <v>0.29166666666666663</v>
      </c>
      <c r="V3408" s="41">
        <f>IFERROR(VLOOKUP(L3408,'[1]ZESTAWIENIE NUMERÓW BOCZNYCH'!$A:$B,1,0),"")</f>
        <v>8094</v>
      </c>
      <c r="W3408" s="53" t="str">
        <f>IFERROR(VLOOKUP(V3408,'[1]ZESTAWIENIE NUMERÓW BOCZNYCH'!$A:$B,2,0),P3408)</f>
        <v>VOLVO 7000A</v>
      </c>
      <c r="X3408" s="53" t="s">
        <v>149</v>
      </c>
      <c r="Y3408" s="53">
        <f>VLOOKUP(W3408,'[1]LICZBA MIEJSC'!$A:$C,2,0)</f>
        <v>43</v>
      </c>
      <c r="Z3408" s="53">
        <f>VLOOKUP(W3408,'[1]LICZBA MIEJSC'!$A:$C,3,0)</f>
        <v>133</v>
      </c>
      <c r="AA3408" s="53">
        <f t="shared" si="330"/>
        <v>176</v>
      </c>
      <c r="AB3408" s="41">
        <f t="shared" si="335"/>
        <v>158</v>
      </c>
      <c r="AC3408" s="113">
        <f t="shared" si="334"/>
        <v>0.89772727272727271</v>
      </c>
      <c r="AD3408" s="299" t="s">
        <v>203</v>
      </c>
    </row>
    <row r="3409" spans="1:30" x14ac:dyDescent="0.25">
      <c r="A3409" s="28" t="s">
        <v>156</v>
      </c>
      <c r="B3409" s="230">
        <v>3573</v>
      </c>
      <c r="C3409" s="53">
        <v>2</v>
      </c>
      <c r="D3409" s="53">
        <v>23714</v>
      </c>
      <c r="E3409" s="437"/>
      <c r="F3409" s="53" t="s">
        <v>400</v>
      </c>
      <c r="G3409" s="158" t="str">
        <f t="shared" si="331"/>
        <v>r3_69</v>
      </c>
      <c r="H3409" s="158" t="s">
        <v>674</v>
      </c>
      <c r="I3409" s="232">
        <v>43237</v>
      </c>
      <c r="J3409" s="49" t="s">
        <v>199</v>
      </c>
      <c r="K3409" s="157">
        <v>116</v>
      </c>
      <c r="L3409" s="50">
        <v>7317</v>
      </c>
      <c r="M3409" s="256" t="s">
        <v>141</v>
      </c>
      <c r="N3409" s="43">
        <v>0.31111111111111112</v>
      </c>
      <c r="O3409" s="158">
        <v>4</v>
      </c>
      <c r="P3409" s="53" t="s">
        <v>13</v>
      </c>
      <c r="Q3409" s="461"/>
      <c r="R3409" s="461"/>
      <c r="S3409" s="460"/>
      <c r="T3409" s="109">
        <f t="shared" si="332"/>
        <v>0.30208333333333331</v>
      </c>
      <c r="U3409" s="109">
        <f t="shared" si="333"/>
        <v>0.29166666666666663</v>
      </c>
      <c r="V3409" s="41">
        <f>IFERROR(VLOOKUP(L3409,'[1]ZESTAWIENIE NUMERÓW BOCZNYCH'!$A:$B,1,0),"")</f>
        <v>7317</v>
      </c>
      <c r="W3409" s="53" t="str">
        <f>IFERROR(VLOOKUP(V3409,'[1]ZESTAWIENIE NUMERÓW BOCZNYCH'!$A:$B,2,0),P3409)</f>
        <v>MERCEDES-BENZ O 530 Citaro</v>
      </c>
      <c r="X3409" s="53" t="s">
        <v>149</v>
      </c>
      <c r="Y3409" s="53">
        <f>VLOOKUP(W3409,'[1]LICZBA MIEJSC'!$A:$C,2,0)</f>
        <v>31</v>
      </c>
      <c r="Z3409" s="53">
        <f>VLOOKUP(W3409,'[1]LICZBA MIEJSC'!$A:$C,3,0)</f>
        <v>71</v>
      </c>
      <c r="AA3409" s="53">
        <f t="shared" si="330"/>
        <v>102</v>
      </c>
      <c r="AB3409" s="41">
        <f t="shared" si="335"/>
        <v>67</v>
      </c>
      <c r="AC3409" s="113">
        <f t="shared" si="334"/>
        <v>0.65686274509803921</v>
      </c>
      <c r="AD3409" s="299" t="s">
        <v>203</v>
      </c>
    </row>
    <row r="3410" spans="1:30" x14ac:dyDescent="0.25">
      <c r="A3410" s="28" t="s">
        <v>156</v>
      </c>
      <c r="B3410" s="230">
        <v>3574</v>
      </c>
      <c r="C3410" s="53">
        <v>2</v>
      </c>
      <c r="D3410" s="53">
        <v>23714</v>
      </c>
      <c r="E3410" s="437"/>
      <c r="F3410" s="53" t="s">
        <v>400</v>
      </c>
      <c r="G3410" s="158" t="str">
        <f t="shared" si="331"/>
        <v>r3_69</v>
      </c>
      <c r="H3410" s="158" t="s">
        <v>674</v>
      </c>
      <c r="I3410" s="232">
        <v>43237</v>
      </c>
      <c r="J3410" s="57" t="s">
        <v>199</v>
      </c>
      <c r="K3410" s="157" t="s">
        <v>149</v>
      </c>
      <c r="L3410" s="50">
        <v>8406</v>
      </c>
      <c r="M3410" s="50" t="s">
        <v>236</v>
      </c>
      <c r="N3410" s="43">
        <v>0.31319444444444444</v>
      </c>
      <c r="O3410" s="158">
        <v>2</v>
      </c>
      <c r="P3410" s="53" t="s">
        <v>15</v>
      </c>
      <c r="Q3410" s="461"/>
      <c r="R3410" s="461"/>
      <c r="S3410" s="460"/>
      <c r="T3410" s="109">
        <f t="shared" si="332"/>
        <v>0.3125</v>
      </c>
      <c r="U3410" s="109">
        <f t="shared" si="333"/>
        <v>0.29166666666666663</v>
      </c>
      <c r="V3410" s="41">
        <f>IFERROR(VLOOKUP(L3410,'[1]ZESTAWIENIE NUMERÓW BOCZNYCH'!$A:$B,1,0),"")</f>
        <v>8406</v>
      </c>
      <c r="W3410" s="53" t="str">
        <f>IFERROR(VLOOKUP(V3410,'[1]ZESTAWIENIE NUMERÓW BOCZNYCH'!$A:$B,2,0),P3410)</f>
        <v>MERCEDES-BENZ 628 03 Citaro G</v>
      </c>
      <c r="X3410" s="53" t="s">
        <v>149</v>
      </c>
      <c r="Y3410" s="53">
        <f>VLOOKUP(W3410,'[1]LICZBA MIEJSC'!$A:$C,2,0)</f>
        <v>40</v>
      </c>
      <c r="Z3410" s="53">
        <f>VLOOKUP(W3410,'[1]LICZBA MIEJSC'!$A:$C,3,0)</f>
        <v>102</v>
      </c>
      <c r="AA3410" s="53">
        <f t="shared" si="330"/>
        <v>142</v>
      </c>
      <c r="AB3410" s="41">
        <f t="shared" si="335"/>
        <v>20</v>
      </c>
      <c r="AC3410" s="113">
        <f t="shared" si="334"/>
        <v>0.14084507042253522</v>
      </c>
      <c r="AD3410" s="299" t="s">
        <v>256</v>
      </c>
    </row>
    <row r="3411" spans="1:30" x14ac:dyDescent="0.25">
      <c r="A3411" s="28" t="s">
        <v>156</v>
      </c>
      <c r="B3411" s="230">
        <v>3575</v>
      </c>
      <c r="C3411" s="53">
        <v>2</v>
      </c>
      <c r="D3411" s="53">
        <v>23714</v>
      </c>
      <c r="E3411" s="437"/>
      <c r="F3411" s="53" t="s">
        <v>400</v>
      </c>
      <c r="G3411" s="158" t="str">
        <f t="shared" si="331"/>
        <v>r3_69</v>
      </c>
      <c r="H3411" s="158" t="s">
        <v>675</v>
      </c>
      <c r="I3411" s="232">
        <v>43237</v>
      </c>
      <c r="J3411" s="49" t="s">
        <v>199</v>
      </c>
      <c r="K3411" s="157">
        <v>119</v>
      </c>
      <c r="L3411" s="50">
        <v>8112</v>
      </c>
      <c r="M3411" s="50" t="s">
        <v>310</v>
      </c>
      <c r="N3411" s="43">
        <v>0.31805555555555559</v>
      </c>
      <c r="O3411" s="158">
        <v>3</v>
      </c>
      <c r="P3411" s="53" t="s">
        <v>15</v>
      </c>
      <c r="Q3411" s="461"/>
      <c r="R3411" s="461"/>
      <c r="S3411" s="460"/>
      <c r="T3411" s="109">
        <f t="shared" si="332"/>
        <v>0.3125</v>
      </c>
      <c r="U3411" s="109">
        <f t="shared" si="333"/>
        <v>0.29166666666666663</v>
      </c>
      <c r="V3411" s="41">
        <f>IFERROR(VLOOKUP(L3411,'[1]ZESTAWIENIE NUMERÓW BOCZNYCH'!$A:$B,1,0),"")</f>
        <v>8112</v>
      </c>
      <c r="W3411" s="53" t="str">
        <f>IFERROR(VLOOKUP(V3411,'[1]ZESTAWIENIE NUMERÓW BOCZNYCH'!$A:$B,2,0),P3411)</f>
        <v>VOLVO 7000A</v>
      </c>
      <c r="X3411" s="53" t="s">
        <v>149</v>
      </c>
      <c r="Y3411" s="53">
        <f>VLOOKUP(W3411,'[1]LICZBA MIEJSC'!$A:$C,2,0)</f>
        <v>43</v>
      </c>
      <c r="Z3411" s="53">
        <f>VLOOKUP(W3411,'[1]LICZBA MIEJSC'!$A:$C,3,0)</f>
        <v>133</v>
      </c>
      <c r="AA3411" s="53">
        <f t="shared" si="330"/>
        <v>176</v>
      </c>
      <c r="AB3411" s="41">
        <f t="shared" si="335"/>
        <v>39</v>
      </c>
      <c r="AC3411" s="113">
        <f t="shared" si="334"/>
        <v>0.22159090909090909</v>
      </c>
      <c r="AD3411" s="299" t="s">
        <v>203</v>
      </c>
    </row>
    <row r="3412" spans="1:30" x14ac:dyDescent="0.25">
      <c r="A3412" s="28" t="s">
        <v>156</v>
      </c>
      <c r="B3412" s="230">
        <v>3576</v>
      </c>
      <c r="C3412" s="53">
        <v>2</v>
      </c>
      <c r="D3412" s="53">
        <v>23714</v>
      </c>
      <c r="E3412" s="437"/>
      <c r="F3412" s="53" t="s">
        <v>400</v>
      </c>
      <c r="G3412" s="158" t="str">
        <f t="shared" si="331"/>
        <v>r3_69</v>
      </c>
      <c r="H3412" s="158" t="s">
        <v>674</v>
      </c>
      <c r="I3412" s="232">
        <v>43237</v>
      </c>
      <c r="J3412" s="49" t="s">
        <v>199</v>
      </c>
      <c r="K3412" s="157">
        <v>116</v>
      </c>
      <c r="L3412" s="50">
        <v>8092</v>
      </c>
      <c r="M3412" s="256" t="s">
        <v>141</v>
      </c>
      <c r="N3412" s="43">
        <v>0.32291666666666669</v>
      </c>
      <c r="O3412" s="158">
        <v>2</v>
      </c>
      <c r="P3412" s="53" t="s">
        <v>15</v>
      </c>
      <c r="Q3412" s="461"/>
      <c r="R3412" s="461"/>
      <c r="S3412" s="460"/>
      <c r="T3412" s="109">
        <f t="shared" si="332"/>
        <v>0.32291666666666663</v>
      </c>
      <c r="U3412" s="109">
        <f t="shared" si="333"/>
        <v>0.29166666666666663</v>
      </c>
      <c r="V3412" s="41">
        <f>IFERROR(VLOOKUP(L3412,'[1]ZESTAWIENIE NUMERÓW BOCZNYCH'!$A:$B,1,0),"")</f>
        <v>8092</v>
      </c>
      <c r="W3412" s="53" t="str">
        <f>IFERROR(VLOOKUP(V3412,'[1]ZESTAWIENIE NUMERÓW BOCZNYCH'!$A:$B,2,0),P3412)</f>
        <v>VOLVO 7000A</v>
      </c>
      <c r="X3412" s="53" t="s">
        <v>149</v>
      </c>
      <c r="Y3412" s="53">
        <f>VLOOKUP(W3412,'[1]LICZBA MIEJSC'!$A:$C,2,0)</f>
        <v>43</v>
      </c>
      <c r="Z3412" s="53">
        <f>VLOOKUP(W3412,'[1]LICZBA MIEJSC'!$A:$C,3,0)</f>
        <v>133</v>
      </c>
      <c r="AA3412" s="53">
        <f t="shared" si="330"/>
        <v>176</v>
      </c>
      <c r="AB3412" s="41">
        <f t="shared" si="335"/>
        <v>22</v>
      </c>
      <c r="AC3412" s="113">
        <f t="shared" si="334"/>
        <v>0.125</v>
      </c>
      <c r="AD3412" s="299" t="s">
        <v>203</v>
      </c>
    </row>
    <row r="3413" spans="1:30" x14ac:dyDescent="0.25">
      <c r="A3413" s="28" t="s">
        <v>156</v>
      </c>
      <c r="B3413" s="230">
        <v>3577</v>
      </c>
      <c r="C3413" s="53">
        <v>2</v>
      </c>
      <c r="D3413" s="53">
        <v>23714</v>
      </c>
      <c r="E3413" s="437"/>
      <c r="F3413" s="53" t="s">
        <v>400</v>
      </c>
      <c r="G3413" s="158" t="str">
        <f t="shared" si="331"/>
        <v>r3_69</v>
      </c>
      <c r="H3413" s="158" t="s">
        <v>674</v>
      </c>
      <c r="I3413" s="232">
        <v>43237</v>
      </c>
      <c r="J3413" s="57" t="s">
        <v>199</v>
      </c>
      <c r="K3413" s="157" t="s">
        <v>149</v>
      </c>
      <c r="L3413" s="50">
        <v>8317</v>
      </c>
      <c r="M3413" s="50" t="s">
        <v>236</v>
      </c>
      <c r="N3413" s="43">
        <v>0.32361111111111113</v>
      </c>
      <c r="O3413" s="158">
        <v>3</v>
      </c>
      <c r="P3413" s="53" t="s">
        <v>15</v>
      </c>
      <c r="Q3413" s="461"/>
      <c r="R3413" s="461"/>
      <c r="S3413" s="460"/>
      <c r="T3413" s="109">
        <f t="shared" si="332"/>
        <v>0.32291666666666663</v>
      </c>
      <c r="U3413" s="109">
        <f t="shared" si="333"/>
        <v>0.29166666666666663</v>
      </c>
      <c r="V3413" s="41" t="str">
        <f>IFERROR(VLOOKUP(L3413,'[1]ZESTAWIENIE NUMERÓW BOCZNYCH'!$A:$B,1,0),"")</f>
        <v/>
      </c>
      <c r="W3413" s="53" t="str">
        <f>IFERROR(VLOOKUP(V3413,'[1]ZESTAWIENIE NUMERÓW BOCZNYCH'!$A:$B,2,0),P3413)</f>
        <v>AD</v>
      </c>
      <c r="X3413" s="53" t="s">
        <v>149</v>
      </c>
      <c r="Y3413" s="53">
        <f>VLOOKUP(W3413,'[1]LICZBA MIEJSC'!$A:$C,2,0)</f>
        <v>50</v>
      </c>
      <c r="Z3413" s="53">
        <f>VLOOKUP(W3413,'[1]LICZBA MIEJSC'!$A:$C,3,0)</f>
        <v>120</v>
      </c>
      <c r="AA3413" s="53">
        <f t="shared" si="330"/>
        <v>170</v>
      </c>
      <c r="AB3413" s="41">
        <f t="shared" si="335"/>
        <v>45</v>
      </c>
      <c r="AC3413" s="113">
        <f t="shared" si="334"/>
        <v>0.26470588235294118</v>
      </c>
      <c r="AD3413" s="299" t="s">
        <v>256</v>
      </c>
    </row>
    <row r="3414" spans="1:30" x14ac:dyDescent="0.25">
      <c r="A3414" s="28" t="s">
        <v>156</v>
      </c>
      <c r="B3414" s="230">
        <v>3578</v>
      </c>
      <c r="C3414" s="53">
        <v>2</v>
      </c>
      <c r="D3414" s="53">
        <v>23714</v>
      </c>
      <c r="E3414" s="437"/>
      <c r="F3414" s="53" t="s">
        <v>400</v>
      </c>
      <c r="G3414" s="158" t="str">
        <f t="shared" si="331"/>
        <v>r3_69</v>
      </c>
      <c r="H3414" s="158" t="s">
        <v>674</v>
      </c>
      <c r="I3414" s="232">
        <v>43237</v>
      </c>
      <c r="J3414" s="49" t="s">
        <v>199</v>
      </c>
      <c r="K3414" s="157">
        <v>116</v>
      </c>
      <c r="L3414" s="50">
        <v>8143</v>
      </c>
      <c r="M3414" s="256" t="s">
        <v>141</v>
      </c>
      <c r="N3414" s="43">
        <v>0.33333333333333331</v>
      </c>
      <c r="O3414" s="158">
        <v>2</v>
      </c>
      <c r="P3414" s="53" t="s">
        <v>15</v>
      </c>
      <c r="Q3414" s="461"/>
      <c r="R3414" s="461"/>
      <c r="S3414" s="460"/>
      <c r="T3414" s="109">
        <f t="shared" si="332"/>
        <v>0.33333333333333331</v>
      </c>
      <c r="U3414" s="109">
        <f t="shared" si="333"/>
        <v>0.33333333333333331</v>
      </c>
      <c r="V3414" s="41">
        <f>IFERROR(VLOOKUP(L3414,'[1]ZESTAWIENIE NUMERÓW BOCZNYCH'!$A:$B,1,0),"")</f>
        <v>8143</v>
      </c>
      <c r="W3414" s="53" t="str">
        <f>IFERROR(VLOOKUP(V3414,'[1]ZESTAWIENIE NUMERÓW BOCZNYCH'!$A:$B,2,0),P3414)</f>
        <v>VOLVO 7700A</v>
      </c>
      <c r="X3414" s="53" t="s">
        <v>149</v>
      </c>
      <c r="Y3414" s="53">
        <f>VLOOKUP(W3414,'[1]LICZBA MIEJSC'!$A:$C,2,0)</f>
        <v>43</v>
      </c>
      <c r="Z3414" s="53">
        <f>VLOOKUP(W3414,'[1]LICZBA MIEJSC'!$A:$C,3,0)</f>
        <v>133</v>
      </c>
      <c r="AA3414" s="53">
        <f t="shared" si="330"/>
        <v>176</v>
      </c>
      <c r="AB3414" s="41">
        <f t="shared" si="335"/>
        <v>22</v>
      </c>
      <c r="AC3414" s="113">
        <f t="shared" si="334"/>
        <v>0.125</v>
      </c>
      <c r="AD3414" s="299" t="s">
        <v>203</v>
      </c>
    </row>
    <row r="3415" spans="1:30" x14ac:dyDescent="0.25">
      <c r="A3415" s="28" t="s">
        <v>156</v>
      </c>
      <c r="B3415" s="46">
        <v>3579</v>
      </c>
      <c r="C3415" s="53">
        <v>2</v>
      </c>
      <c r="D3415" s="53">
        <v>23714</v>
      </c>
      <c r="E3415" s="437"/>
      <c r="F3415" s="53" t="s">
        <v>400</v>
      </c>
      <c r="G3415" s="158" t="str">
        <f t="shared" si="331"/>
        <v>r3_69</v>
      </c>
      <c r="H3415" s="158" t="s">
        <v>674</v>
      </c>
      <c r="I3415" s="232">
        <v>43237</v>
      </c>
      <c r="J3415" s="42" t="s">
        <v>255</v>
      </c>
      <c r="K3415" s="157" t="s">
        <v>401</v>
      </c>
      <c r="L3415" s="50"/>
      <c r="M3415" s="50"/>
      <c r="N3415" s="43">
        <v>0.33402777777777776</v>
      </c>
      <c r="O3415" s="158">
        <v>1</v>
      </c>
      <c r="P3415" s="53" t="s">
        <v>12</v>
      </c>
      <c r="Q3415" s="461"/>
      <c r="R3415" s="461"/>
      <c r="S3415" s="460"/>
      <c r="T3415" s="109">
        <f t="shared" si="332"/>
        <v>0.33333333333333331</v>
      </c>
      <c r="U3415" s="109">
        <f t="shared" si="333"/>
        <v>0.33333333333333331</v>
      </c>
      <c r="V3415" s="41" t="str">
        <f>IFERROR(VLOOKUP(L3415,'[1]ZESTAWIENIE NUMERÓW BOCZNYCH'!$A:$B,1,0),"")</f>
        <v/>
      </c>
      <c r="W3415" s="53" t="str">
        <f>IFERROR(VLOOKUP(V3415,'[1]ZESTAWIENIE NUMERÓW BOCZNYCH'!$A:$B,2,0),P3415)</f>
        <v>T</v>
      </c>
      <c r="X3415" s="53" t="s">
        <v>149</v>
      </c>
      <c r="Y3415" s="53">
        <f>VLOOKUP(W3415,'[1]LICZBA MIEJSC'!$A:$C,2,0)</f>
        <v>55</v>
      </c>
      <c r="Z3415" s="53">
        <f>VLOOKUP(W3415,'[1]LICZBA MIEJSC'!$A:$C,3,0)</f>
        <v>0</v>
      </c>
      <c r="AA3415" s="53">
        <f t="shared" si="330"/>
        <v>55</v>
      </c>
      <c r="AB3415" s="41">
        <f t="shared" si="335"/>
        <v>6</v>
      </c>
      <c r="AC3415" s="113">
        <f t="shared" si="334"/>
        <v>0.10909090909090909</v>
      </c>
      <c r="AD3415" s="299"/>
    </row>
    <row r="3416" spans="1:30" x14ac:dyDescent="0.25">
      <c r="A3416" s="28" t="s">
        <v>156</v>
      </c>
      <c r="B3416" s="230">
        <v>3580</v>
      </c>
      <c r="C3416" s="53">
        <v>2</v>
      </c>
      <c r="D3416" s="53">
        <v>23714</v>
      </c>
      <c r="E3416" s="437"/>
      <c r="F3416" s="53" t="s">
        <v>400</v>
      </c>
      <c r="G3416" s="158" t="str">
        <f t="shared" si="331"/>
        <v>r3_69</v>
      </c>
      <c r="H3416" s="158" t="s">
        <v>674</v>
      </c>
      <c r="I3416" s="232">
        <v>43237</v>
      </c>
      <c r="J3416" s="57" t="s">
        <v>199</v>
      </c>
      <c r="K3416" s="157" t="s">
        <v>149</v>
      </c>
      <c r="L3416" s="50">
        <v>8123</v>
      </c>
      <c r="M3416" s="50" t="s">
        <v>236</v>
      </c>
      <c r="N3416" s="43">
        <v>0.3347222222222222</v>
      </c>
      <c r="O3416" s="158">
        <v>2</v>
      </c>
      <c r="P3416" s="53" t="s">
        <v>15</v>
      </c>
      <c r="Q3416" s="461"/>
      <c r="R3416" s="461"/>
      <c r="S3416" s="460"/>
      <c r="T3416" s="109">
        <f t="shared" si="332"/>
        <v>0.33333333333333331</v>
      </c>
      <c r="U3416" s="109">
        <f t="shared" si="333"/>
        <v>0.33333333333333331</v>
      </c>
      <c r="V3416" s="41">
        <f>IFERROR(VLOOKUP(L3416,'[1]ZESTAWIENIE NUMERÓW BOCZNYCH'!$A:$B,1,0),"")</f>
        <v>8123</v>
      </c>
      <c r="W3416" s="53" t="str">
        <f>IFERROR(VLOOKUP(V3416,'[1]ZESTAWIENIE NUMERÓW BOCZNYCH'!$A:$B,2,0),P3416)</f>
        <v>VOLVO 7700A</v>
      </c>
      <c r="X3416" s="53" t="s">
        <v>149</v>
      </c>
      <c r="Y3416" s="53">
        <f>VLOOKUP(W3416,'[1]LICZBA MIEJSC'!$A:$C,2,0)</f>
        <v>43</v>
      </c>
      <c r="Z3416" s="53">
        <f>VLOOKUP(W3416,'[1]LICZBA MIEJSC'!$A:$C,3,0)</f>
        <v>133</v>
      </c>
      <c r="AA3416" s="53">
        <f t="shared" si="330"/>
        <v>176</v>
      </c>
      <c r="AB3416" s="41">
        <f t="shared" si="335"/>
        <v>22</v>
      </c>
      <c r="AC3416" s="113">
        <f t="shared" si="334"/>
        <v>0.125</v>
      </c>
      <c r="AD3416" s="299" t="s">
        <v>256</v>
      </c>
    </row>
    <row r="3417" spans="1:30" x14ac:dyDescent="0.25">
      <c r="A3417" s="28" t="s">
        <v>156</v>
      </c>
      <c r="B3417" s="230">
        <v>3581</v>
      </c>
      <c r="C3417" s="53">
        <v>2</v>
      </c>
      <c r="D3417" s="53">
        <v>23714</v>
      </c>
      <c r="E3417" s="437"/>
      <c r="F3417" s="53" t="s">
        <v>400</v>
      </c>
      <c r="G3417" s="158" t="str">
        <f t="shared" si="331"/>
        <v>r3_69</v>
      </c>
      <c r="H3417" s="158" t="s">
        <v>674</v>
      </c>
      <c r="I3417" s="232">
        <v>43237</v>
      </c>
      <c r="J3417" s="49" t="s">
        <v>199</v>
      </c>
      <c r="K3417" s="157">
        <v>116</v>
      </c>
      <c r="L3417" s="50">
        <v>5424</v>
      </c>
      <c r="M3417" s="256" t="s">
        <v>141</v>
      </c>
      <c r="N3417" s="43">
        <v>0.33888888888888885</v>
      </c>
      <c r="O3417" s="158">
        <v>4</v>
      </c>
      <c r="P3417" s="53" t="s">
        <v>13</v>
      </c>
      <c r="Q3417" s="461"/>
      <c r="R3417" s="461"/>
      <c r="S3417" s="460"/>
      <c r="T3417" s="109">
        <f t="shared" si="332"/>
        <v>0.33333333333333331</v>
      </c>
      <c r="U3417" s="109">
        <f t="shared" si="333"/>
        <v>0.33333333333333331</v>
      </c>
      <c r="V3417" s="41">
        <f>IFERROR(VLOOKUP(L3417,'[1]ZESTAWIENIE NUMERÓW BOCZNYCH'!$A:$B,1,0),"")</f>
        <v>5424</v>
      </c>
      <c r="W3417" s="53" t="str">
        <f>IFERROR(VLOOKUP(V3417,'[1]ZESTAWIENIE NUMERÓW BOCZNYCH'!$A:$B,2,0),P3417)</f>
        <v>SOLARIS URBINO 12</v>
      </c>
      <c r="X3417" s="53" t="s">
        <v>149</v>
      </c>
      <c r="Y3417" s="53">
        <f>VLOOKUP(W3417,'[1]LICZBA MIEJSC'!$A:$C,2,0)</f>
        <v>29</v>
      </c>
      <c r="Z3417" s="53">
        <f>VLOOKUP(W3417,'[1]LICZBA MIEJSC'!$A:$C,3,0)</f>
        <v>52</v>
      </c>
      <c r="AA3417" s="53">
        <f t="shared" si="330"/>
        <v>81</v>
      </c>
      <c r="AB3417" s="41">
        <f t="shared" si="335"/>
        <v>55</v>
      </c>
      <c r="AC3417" s="113">
        <f t="shared" si="334"/>
        <v>0.67901234567901236</v>
      </c>
      <c r="AD3417" s="299" t="s">
        <v>203</v>
      </c>
    </row>
    <row r="3418" spans="1:30" x14ac:dyDescent="0.25">
      <c r="A3418" s="28" t="s">
        <v>156</v>
      </c>
      <c r="B3418" s="46">
        <v>3582</v>
      </c>
      <c r="C3418" s="53">
        <v>3</v>
      </c>
      <c r="D3418" s="53">
        <v>23714</v>
      </c>
      <c r="E3418" s="437"/>
      <c r="F3418" s="53" t="s">
        <v>400</v>
      </c>
      <c r="G3418" s="158" t="str">
        <f t="shared" si="331"/>
        <v>r3_69</v>
      </c>
      <c r="H3418" s="158" t="s">
        <v>674</v>
      </c>
      <c r="I3418" s="232">
        <v>43237</v>
      </c>
      <c r="J3418" s="57" t="s">
        <v>200</v>
      </c>
      <c r="K3418" s="157" t="s">
        <v>402</v>
      </c>
      <c r="L3418" s="50"/>
      <c r="M3418" s="231"/>
      <c r="N3418" s="43">
        <v>0.34166666666666667</v>
      </c>
      <c r="O3418" s="158">
        <v>3</v>
      </c>
      <c r="P3418" s="53" t="s">
        <v>12</v>
      </c>
      <c r="Q3418" s="461"/>
      <c r="R3418" s="461"/>
      <c r="S3418" s="460"/>
      <c r="T3418" s="109">
        <f t="shared" si="332"/>
        <v>0.33333333333333331</v>
      </c>
      <c r="U3418" s="109">
        <f t="shared" si="333"/>
        <v>0.33333333333333331</v>
      </c>
      <c r="V3418" s="41" t="str">
        <f>IFERROR(VLOOKUP(L3418,'[1]ZESTAWIENIE NUMERÓW BOCZNYCH'!$A:$B,1,0),"")</f>
        <v/>
      </c>
      <c r="W3418" s="53" t="str">
        <f>IFERROR(VLOOKUP(V3418,'[1]ZESTAWIENIE NUMERÓW BOCZNYCH'!$A:$B,2,0),P3418)</f>
        <v>T</v>
      </c>
      <c r="X3418" s="53" t="s">
        <v>149</v>
      </c>
      <c r="Y3418" s="53">
        <f>VLOOKUP(W3418,'[1]LICZBA MIEJSC'!$A:$C,2,0)</f>
        <v>55</v>
      </c>
      <c r="Z3418" s="53">
        <f>VLOOKUP(W3418,'[1]LICZBA MIEJSC'!$A:$C,3,0)</f>
        <v>0</v>
      </c>
      <c r="AA3418" s="53">
        <f t="shared" si="330"/>
        <v>55</v>
      </c>
      <c r="AB3418" s="41">
        <f t="shared" si="335"/>
        <v>50</v>
      </c>
      <c r="AC3418" s="113">
        <f t="shared" si="334"/>
        <v>0.90909090909090906</v>
      </c>
      <c r="AD3418" s="299"/>
    </row>
    <row r="3419" spans="1:30" x14ac:dyDescent="0.25">
      <c r="A3419" s="28" t="s">
        <v>156</v>
      </c>
      <c r="B3419" s="230">
        <v>3583</v>
      </c>
      <c r="C3419" s="53">
        <v>3</v>
      </c>
      <c r="D3419" s="53">
        <v>23714</v>
      </c>
      <c r="E3419" s="437"/>
      <c r="F3419" s="53" t="s">
        <v>400</v>
      </c>
      <c r="G3419" s="158" t="str">
        <f t="shared" si="331"/>
        <v>r3_69</v>
      </c>
      <c r="H3419" s="158" t="s">
        <v>675</v>
      </c>
      <c r="I3419" s="232">
        <v>43237</v>
      </c>
      <c r="J3419" s="49" t="s">
        <v>199</v>
      </c>
      <c r="K3419" s="157">
        <v>119</v>
      </c>
      <c r="L3419" s="50">
        <v>8068</v>
      </c>
      <c r="M3419" s="50" t="s">
        <v>310</v>
      </c>
      <c r="N3419" s="43">
        <v>0.34375</v>
      </c>
      <c r="O3419" s="158">
        <v>2</v>
      </c>
      <c r="P3419" s="53" t="s">
        <v>15</v>
      </c>
      <c r="Q3419" s="461"/>
      <c r="R3419" s="461"/>
      <c r="S3419" s="460"/>
      <c r="T3419" s="109">
        <f t="shared" si="332"/>
        <v>0.34375</v>
      </c>
      <c r="U3419" s="109">
        <f t="shared" si="333"/>
        <v>0.33333333333333331</v>
      </c>
      <c r="V3419" s="41">
        <f>IFERROR(VLOOKUP(L3419,'[1]ZESTAWIENIE NUMERÓW BOCZNYCH'!$A:$B,1,0),"")</f>
        <v>8068</v>
      </c>
      <c r="W3419" s="53" t="str">
        <f>IFERROR(VLOOKUP(V3419,'[1]ZESTAWIENIE NUMERÓW BOCZNYCH'!$A:$B,2,0),P3419)</f>
        <v>VOLVO 7000A</v>
      </c>
      <c r="X3419" s="53" t="s">
        <v>149</v>
      </c>
      <c r="Y3419" s="53">
        <f>VLOOKUP(W3419,'[1]LICZBA MIEJSC'!$A:$C,2,0)</f>
        <v>43</v>
      </c>
      <c r="Z3419" s="53">
        <f>VLOOKUP(W3419,'[1]LICZBA MIEJSC'!$A:$C,3,0)</f>
        <v>133</v>
      </c>
      <c r="AA3419" s="53">
        <f t="shared" si="330"/>
        <v>176</v>
      </c>
      <c r="AB3419" s="41">
        <f t="shared" si="335"/>
        <v>22</v>
      </c>
      <c r="AC3419" s="113">
        <f t="shared" si="334"/>
        <v>0.125</v>
      </c>
      <c r="AD3419" s="299" t="s">
        <v>203</v>
      </c>
    </row>
    <row r="3420" spans="1:30" x14ac:dyDescent="0.25">
      <c r="A3420" s="28" t="s">
        <v>156</v>
      </c>
      <c r="B3420" s="230">
        <v>3584</v>
      </c>
      <c r="C3420" s="53">
        <v>3</v>
      </c>
      <c r="D3420" s="53">
        <v>23714</v>
      </c>
      <c r="E3420" s="437"/>
      <c r="F3420" s="53" t="s">
        <v>400</v>
      </c>
      <c r="G3420" s="158" t="str">
        <f t="shared" si="331"/>
        <v>r3_69</v>
      </c>
      <c r="H3420" s="158" t="s">
        <v>674</v>
      </c>
      <c r="I3420" s="232">
        <v>43237</v>
      </c>
      <c r="J3420" s="57" t="s">
        <v>199</v>
      </c>
      <c r="K3420" s="157" t="s">
        <v>149</v>
      </c>
      <c r="L3420" s="50">
        <v>8109</v>
      </c>
      <c r="M3420" s="50" t="s">
        <v>236</v>
      </c>
      <c r="N3420" s="43">
        <v>0.34652777777777777</v>
      </c>
      <c r="O3420" s="158">
        <v>3</v>
      </c>
      <c r="P3420" s="53" t="s">
        <v>15</v>
      </c>
      <c r="Q3420" s="461"/>
      <c r="R3420" s="461"/>
      <c r="S3420" s="460"/>
      <c r="T3420" s="109">
        <f t="shared" si="332"/>
        <v>0.34375</v>
      </c>
      <c r="U3420" s="109">
        <f t="shared" si="333"/>
        <v>0.33333333333333331</v>
      </c>
      <c r="V3420" s="41">
        <f>IFERROR(VLOOKUP(L3420,'[1]ZESTAWIENIE NUMERÓW BOCZNYCH'!$A:$B,1,0),"")</f>
        <v>8109</v>
      </c>
      <c r="W3420" s="53" t="str">
        <f>IFERROR(VLOOKUP(V3420,'[1]ZESTAWIENIE NUMERÓW BOCZNYCH'!$A:$B,2,0),P3420)</f>
        <v>VOLVO 7000A</v>
      </c>
      <c r="X3420" s="53" t="s">
        <v>149</v>
      </c>
      <c r="Y3420" s="53">
        <f>VLOOKUP(W3420,'[1]LICZBA MIEJSC'!$A:$C,2,0)</f>
        <v>43</v>
      </c>
      <c r="Z3420" s="53">
        <f>VLOOKUP(W3420,'[1]LICZBA MIEJSC'!$A:$C,3,0)</f>
        <v>133</v>
      </c>
      <c r="AA3420" s="53">
        <f t="shared" si="330"/>
        <v>176</v>
      </c>
      <c r="AB3420" s="41">
        <f t="shared" si="335"/>
        <v>39</v>
      </c>
      <c r="AC3420" s="113">
        <f t="shared" si="334"/>
        <v>0.22159090909090909</v>
      </c>
      <c r="AD3420" s="299" t="s">
        <v>256</v>
      </c>
    </row>
    <row r="3421" spans="1:30" x14ac:dyDescent="0.25">
      <c r="A3421" s="28" t="s">
        <v>156</v>
      </c>
      <c r="B3421" s="230">
        <v>3585</v>
      </c>
      <c r="C3421" s="53">
        <v>3</v>
      </c>
      <c r="D3421" s="53">
        <v>23714</v>
      </c>
      <c r="E3421" s="437"/>
      <c r="F3421" s="53" t="s">
        <v>400</v>
      </c>
      <c r="G3421" s="158" t="str">
        <f t="shared" si="331"/>
        <v>r3_69</v>
      </c>
      <c r="H3421" s="158" t="s">
        <v>674</v>
      </c>
      <c r="I3421" s="232">
        <v>43237</v>
      </c>
      <c r="J3421" s="49" t="s">
        <v>199</v>
      </c>
      <c r="K3421" s="157">
        <v>116</v>
      </c>
      <c r="L3421" s="50">
        <v>8135</v>
      </c>
      <c r="M3421" s="68" t="s">
        <v>218</v>
      </c>
      <c r="N3421" s="43">
        <v>0.34722222222222221</v>
      </c>
      <c r="O3421" s="158">
        <v>0</v>
      </c>
      <c r="P3421" s="53" t="s">
        <v>15</v>
      </c>
      <c r="Q3421" s="461"/>
      <c r="R3421" s="461"/>
      <c r="S3421" s="460"/>
      <c r="T3421" s="109">
        <f t="shared" si="332"/>
        <v>0.34375</v>
      </c>
      <c r="U3421" s="109">
        <f t="shared" si="333"/>
        <v>0.33333333333333331</v>
      </c>
      <c r="V3421" s="41">
        <f>IFERROR(VLOOKUP(L3421,'[1]ZESTAWIENIE NUMERÓW BOCZNYCH'!$A:$B,1,0),"")</f>
        <v>8135</v>
      </c>
      <c r="W3421" s="53" t="str">
        <f>IFERROR(VLOOKUP(V3421,'[1]ZESTAWIENIE NUMERÓW BOCZNYCH'!$A:$B,2,0),P3421)</f>
        <v>VOLVO 7700A</v>
      </c>
      <c r="X3421" s="53" t="s">
        <v>149</v>
      </c>
      <c r="Y3421" s="53">
        <f>VLOOKUP(W3421,'[1]LICZBA MIEJSC'!$A:$C,2,0)</f>
        <v>43</v>
      </c>
      <c r="Z3421" s="53">
        <f>VLOOKUP(W3421,'[1]LICZBA MIEJSC'!$A:$C,3,0)</f>
        <v>133</v>
      </c>
      <c r="AA3421" s="53">
        <f t="shared" ref="AA3421:AA3484" si="336">Y3421+Z3421</f>
        <v>176</v>
      </c>
      <c r="AB3421" s="41">
        <f t="shared" ref="AB3421:AB3484" si="337">ROUND(IF(O3421=$AE$1,0,IF(O3421=$AG$1,AA3421*0.1,IF(O3421=$AI$1,Y3421/2,IF(O3421=$AK$1,Y3421*0.9,IF(O3421=$AM$1,Y3421+(Z3421*0.5),IF(O3421=$AO$1,AA3421*0.9,IF(O3421=$AQ$1,AA3421*1.1,"BŁĄD"))))))),0)</f>
        <v>0</v>
      </c>
      <c r="AC3421" s="113">
        <f t="shared" si="334"/>
        <v>0</v>
      </c>
      <c r="AD3421" s="299" t="s">
        <v>203</v>
      </c>
    </row>
    <row r="3422" spans="1:30" x14ac:dyDescent="0.25">
      <c r="A3422" s="28" t="s">
        <v>156</v>
      </c>
      <c r="B3422" s="230">
        <v>3586</v>
      </c>
      <c r="C3422" s="53">
        <v>3</v>
      </c>
      <c r="D3422" s="53">
        <v>23714</v>
      </c>
      <c r="E3422" s="437"/>
      <c r="F3422" s="53" t="s">
        <v>400</v>
      </c>
      <c r="G3422" s="158" t="str">
        <f t="shared" ref="G3422:G3485" si="338">IF(ISERROR(RIGHT(LEFT(F3422,FIND("_",MID(F3422,4,150))+2))*1),LEFT(F3422,FIND("_",MID(F3422,4,150))+1),LEFT(F3422,FIND("_",MID(F3422,4,150))+2))</f>
        <v>r3_69</v>
      </c>
      <c r="H3422" s="158" t="s">
        <v>674</v>
      </c>
      <c r="I3422" s="232">
        <v>43237</v>
      </c>
      <c r="J3422" s="49" t="s">
        <v>199</v>
      </c>
      <c r="K3422" s="157">
        <v>116</v>
      </c>
      <c r="L3422" s="50">
        <v>7024</v>
      </c>
      <c r="M3422" s="256" t="s">
        <v>141</v>
      </c>
      <c r="N3422" s="43">
        <v>0.35277777777777775</v>
      </c>
      <c r="O3422" s="158">
        <v>6</v>
      </c>
      <c r="P3422" s="53" t="s">
        <v>13</v>
      </c>
      <c r="Q3422" s="461"/>
      <c r="R3422" s="461"/>
      <c r="S3422" s="460"/>
      <c r="T3422" s="109">
        <f t="shared" ref="T3422:T3485" si="339">FLOOR(N3422,"0:15")</f>
        <v>0.34375</v>
      </c>
      <c r="U3422" s="109">
        <f t="shared" ref="U3422:U3485" si="340">FLOOR(N3422,TIME(1,0,0))</f>
        <v>0.33333333333333331</v>
      </c>
      <c r="V3422" s="41">
        <f>IFERROR(VLOOKUP(L3422,'[1]ZESTAWIENIE NUMERÓW BOCZNYCH'!$A:$B,1,0),"")</f>
        <v>7024</v>
      </c>
      <c r="W3422" s="53" t="str">
        <f>IFERROR(VLOOKUP(V3422,'[1]ZESTAWIENIE NUMERÓW BOCZNYCH'!$A:$B,2,0),P3422)</f>
        <v>VOLVO 7700</v>
      </c>
      <c r="X3422" s="53" t="s">
        <v>149</v>
      </c>
      <c r="Y3422" s="53">
        <f>VLOOKUP(W3422,'[1]LICZBA MIEJSC'!$A:$C,2,0)</f>
        <v>33</v>
      </c>
      <c r="Z3422" s="53">
        <f>VLOOKUP(W3422,'[1]LICZBA MIEJSC'!$A:$C,3,0)</f>
        <v>73</v>
      </c>
      <c r="AA3422" s="53">
        <f t="shared" si="336"/>
        <v>106</v>
      </c>
      <c r="AB3422" s="41">
        <f t="shared" si="337"/>
        <v>117</v>
      </c>
      <c r="AC3422" s="113">
        <f t="shared" ref="AC3422:AC3485" si="341">AB3422/AA3422</f>
        <v>1.1037735849056605</v>
      </c>
      <c r="AD3422" s="299" t="s">
        <v>203</v>
      </c>
    </row>
    <row r="3423" spans="1:30" x14ac:dyDescent="0.25">
      <c r="A3423" s="28" t="s">
        <v>156</v>
      </c>
      <c r="B3423" s="230">
        <v>3587</v>
      </c>
      <c r="C3423" s="53">
        <v>3</v>
      </c>
      <c r="D3423" s="53">
        <v>23714</v>
      </c>
      <c r="E3423" s="437"/>
      <c r="F3423" s="53" t="s">
        <v>400</v>
      </c>
      <c r="G3423" s="158" t="str">
        <f t="shared" si="338"/>
        <v>r3_69</v>
      </c>
      <c r="H3423" s="158" t="s">
        <v>674</v>
      </c>
      <c r="I3423" s="232">
        <v>43237</v>
      </c>
      <c r="J3423" s="57" t="s">
        <v>199</v>
      </c>
      <c r="K3423" s="157" t="s">
        <v>149</v>
      </c>
      <c r="L3423" s="50">
        <v>8434</v>
      </c>
      <c r="M3423" s="50" t="s">
        <v>236</v>
      </c>
      <c r="N3423" s="43">
        <v>0.3576388888888889</v>
      </c>
      <c r="O3423" s="158">
        <v>2</v>
      </c>
      <c r="P3423" s="53" t="s">
        <v>15</v>
      </c>
      <c r="Q3423" s="461"/>
      <c r="R3423" s="461"/>
      <c r="S3423" s="460"/>
      <c r="T3423" s="109">
        <f t="shared" si="339"/>
        <v>0.35416666666666663</v>
      </c>
      <c r="U3423" s="109">
        <f t="shared" si="340"/>
        <v>0.33333333333333331</v>
      </c>
      <c r="V3423" s="41">
        <f>IFERROR(VLOOKUP(L3423,'[1]ZESTAWIENIE NUMERÓW BOCZNYCH'!$A:$B,1,0),"")</f>
        <v>8434</v>
      </c>
      <c r="W3423" s="53" t="str">
        <f>IFERROR(VLOOKUP(V3423,'[1]ZESTAWIENIE NUMERÓW BOCZNYCH'!$A:$B,2,0),P3423)</f>
        <v>MERCEDES-BENZ 628 03 Citaro G</v>
      </c>
      <c r="X3423" s="53" t="s">
        <v>149</v>
      </c>
      <c r="Y3423" s="53">
        <f>VLOOKUP(W3423,'[1]LICZBA MIEJSC'!$A:$C,2,0)</f>
        <v>40</v>
      </c>
      <c r="Z3423" s="53">
        <f>VLOOKUP(W3423,'[1]LICZBA MIEJSC'!$A:$C,3,0)</f>
        <v>102</v>
      </c>
      <c r="AA3423" s="53">
        <f t="shared" si="336"/>
        <v>142</v>
      </c>
      <c r="AB3423" s="41">
        <f t="shared" si="337"/>
        <v>20</v>
      </c>
      <c r="AC3423" s="113">
        <f t="shared" si="341"/>
        <v>0.14084507042253522</v>
      </c>
      <c r="AD3423" s="299" t="s">
        <v>256</v>
      </c>
    </row>
    <row r="3424" spans="1:30" x14ac:dyDescent="0.25">
      <c r="A3424" s="28" t="s">
        <v>156</v>
      </c>
      <c r="B3424" s="230">
        <v>3588</v>
      </c>
      <c r="C3424" s="53">
        <v>3</v>
      </c>
      <c r="D3424" s="53">
        <v>23714</v>
      </c>
      <c r="E3424" s="437"/>
      <c r="F3424" s="53" t="s">
        <v>400</v>
      </c>
      <c r="G3424" s="158" t="str">
        <f t="shared" si="338"/>
        <v>r3_69</v>
      </c>
      <c r="H3424" s="158" t="s">
        <v>675</v>
      </c>
      <c r="I3424" s="232">
        <v>43237</v>
      </c>
      <c r="J3424" s="49" t="s">
        <v>199</v>
      </c>
      <c r="K3424" s="157">
        <v>119</v>
      </c>
      <c r="L3424" s="50">
        <v>8125</v>
      </c>
      <c r="M3424" s="50" t="s">
        <v>310</v>
      </c>
      <c r="N3424" s="43">
        <v>0.36319444444444443</v>
      </c>
      <c r="O3424" s="158">
        <v>3</v>
      </c>
      <c r="P3424" s="53" t="s">
        <v>15</v>
      </c>
      <c r="Q3424" s="461"/>
      <c r="R3424" s="461"/>
      <c r="S3424" s="460"/>
      <c r="T3424" s="109">
        <f t="shared" si="339"/>
        <v>0.35416666666666663</v>
      </c>
      <c r="U3424" s="109">
        <f t="shared" si="340"/>
        <v>0.33333333333333331</v>
      </c>
      <c r="V3424" s="41">
        <f>IFERROR(VLOOKUP(L3424,'[1]ZESTAWIENIE NUMERÓW BOCZNYCH'!$A:$B,1,0),"")</f>
        <v>8125</v>
      </c>
      <c r="W3424" s="53" t="str">
        <f>IFERROR(VLOOKUP(V3424,'[1]ZESTAWIENIE NUMERÓW BOCZNYCH'!$A:$B,2,0),P3424)</f>
        <v>VOLVO 7700A</v>
      </c>
      <c r="X3424" s="53" t="s">
        <v>149</v>
      </c>
      <c r="Y3424" s="53">
        <f>VLOOKUP(W3424,'[1]LICZBA MIEJSC'!$A:$C,2,0)</f>
        <v>43</v>
      </c>
      <c r="Z3424" s="53">
        <f>VLOOKUP(W3424,'[1]LICZBA MIEJSC'!$A:$C,3,0)</f>
        <v>133</v>
      </c>
      <c r="AA3424" s="53">
        <f t="shared" si="336"/>
        <v>176</v>
      </c>
      <c r="AB3424" s="41">
        <f t="shared" si="337"/>
        <v>39</v>
      </c>
      <c r="AC3424" s="113">
        <f t="shared" si="341"/>
        <v>0.22159090909090909</v>
      </c>
      <c r="AD3424" s="299" t="s">
        <v>203</v>
      </c>
    </row>
    <row r="3425" spans="1:30" x14ac:dyDescent="0.25">
      <c r="A3425" s="28" t="s">
        <v>156</v>
      </c>
      <c r="B3425" s="230">
        <v>3589</v>
      </c>
      <c r="C3425" s="53">
        <v>3</v>
      </c>
      <c r="D3425" s="53">
        <v>23714</v>
      </c>
      <c r="E3425" s="437"/>
      <c r="F3425" s="53" t="s">
        <v>400</v>
      </c>
      <c r="G3425" s="158" t="str">
        <f t="shared" si="338"/>
        <v>r3_69</v>
      </c>
      <c r="H3425" s="158" t="s">
        <v>674</v>
      </c>
      <c r="I3425" s="232">
        <v>43237</v>
      </c>
      <c r="J3425" s="57" t="s">
        <v>199</v>
      </c>
      <c r="K3425" s="157" t="s">
        <v>149</v>
      </c>
      <c r="L3425" s="50">
        <v>8096</v>
      </c>
      <c r="M3425" s="68" t="s">
        <v>218</v>
      </c>
      <c r="N3425" s="43">
        <v>0.36319444444444443</v>
      </c>
      <c r="O3425" s="158">
        <v>0</v>
      </c>
      <c r="P3425" s="53" t="s">
        <v>15</v>
      </c>
      <c r="Q3425" s="461"/>
      <c r="R3425" s="461"/>
      <c r="S3425" s="460"/>
      <c r="T3425" s="109">
        <f t="shared" si="339"/>
        <v>0.35416666666666663</v>
      </c>
      <c r="U3425" s="109">
        <f t="shared" si="340"/>
        <v>0.33333333333333331</v>
      </c>
      <c r="V3425" s="41">
        <f>IFERROR(VLOOKUP(L3425,'[1]ZESTAWIENIE NUMERÓW BOCZNYCH'!$A:$B,1,0),"")</f>
        <v>8096</v>
      </c>
      <c r="W3425" s="53" t="str">
        <f>IFERROR(VLOOKUP(V3425,'[1]ZESTAWIENIE NUMERÓW BOCZNYCH'!$A:$B,2,0),P3425)</f>
        <v>VOLVO 7000A</v>
      </c>
      <c r="X3425" s="53" t="s">
        <v>149</v>
      </c>
      <c r="Y3425" s="53">
        <f>VLOOKUP(W3425,'[1]LICZBA MIEJSC'!$A:$C,2,0)</f>
        <v>43</v>
      </c>
      <c r="Z3425" s="53">
        <f>VLOOKUP(W3425,'[1]LICZBA MIEJSC'!$A:$C,3,0)</f>
        <v>133</v>
      </c>
      <c r="AA3425" s="53">
        <f t="shared" si="336"/>
        <v>176</v>
      </c>
      <c r="AB3425" s="41">
        <f t="shared" si="337"/>
        <v>0</v>
      </c>
      <c r="AC3425" s="113">
        <f t="shared" si="341"/>
        <v>0</v>
      </c>
      <c r="AD3425" s="299" t="s">
        <v>256</v>
      </c>
    </row>
    <row r="3426" spans="1:30" x14ac:dyDescent="0.25">
      <c r="A3426" s="28" t="s">
        <v>156</v>
      </c>
      <c r="B3426" s="230">
        <v>3590</v>
      </c>
      <c r="C3426" s="53">
        <v>3</v>
      </c>
      <c r="D3426" s="53">
        <v>23714</v>
      </c>
      <c r="E3426" s="437"/>
      <c r="F3426" s="53" t="s">
        <v>400</v>
      </c>
      <c r="G3426" s="158" t="str">
        <f t="shared" si="338"/>
        <v>r3_69</v>
      </c>
      <c r="H3426" s="158" t="s">
        <v>674</v>
      </c>
      <c r="I3426" s="232">
        <v>43237</v>
      </c>
      <c r="J3426" s="57" t="s">
        <v>199</v>
      </c>
      <c r="K3426" s="157" t="s">
        <v>149</v>
      </c>
      <c r="L3426" s="50">
        <v>5606</v>
      </c>
      <c r="M3426" s="50" t="s">
        <v>236</v>
      </c>
      <c r="N3426" s="43">
        <v>0.36944444444444441</v>
      </c>
      <c r="O3426" s="158">
        <v>2</v>
      </c>
      <c r="P3426" s="53" t="s">
        <v>15</v>
      </c>
      <c r="Q3426" s="461"/>
      <c r="R3426" s="461"/>
      <c r="S3426" s="460"/>
      <c r="T3426" s="109">
        <f t="shared" si="339"/>
        <v>0.36458333333333331</v>
      </c>
      <c r="U3426" s="109">
        <f t="shared" si="340"/>
        <v>0.33333333333333331</v>
      </c>
      <c r="V3426" s="41">
        <f>IFERROR(VLOOKUP(L3426,'[1]ZESTAWIENIE NUMERÓW BOCZNYCH'!$A:$B,1,0),"")</f>
        <v>5606</v>
      </c>
      <c r="W3426" s="53" t="str">
        <f>IFERROR(VLOOKUP(V3426,'[1]ZESTAWIENIE NUMERÓW BOCZNYCH'!$A:$B,2,0),P3426)</f>
        <v>SOLARIS URBINO 18</v>
      </c>
      <c r="X3426" s="53" t="s">
        <v>149</v>
      </c>
      <c r="Y3426" s="53">
        <f>VLOOKUP(W3426,'[1]LICZBA MIEJSC'!$A:$C,2,0)</f>
        <v>39</v>
      </c>
      <c r="Z3426" s="53">
        <f>VLOOKUP(W3426,'[1]LICZBA MIEJSC'!$A:$C,3,0)</f>
        <v>107</v>
      </c>
      <c r="AA3426" s="53">
        <f t="shared" si="336"/>
        <v>146</v>
      </c>
      <c r="AB3426" s="41">
        <f t="shared" si="337"/>
        <v>20</v>
      </c>
      <c r="AC3426" s="113">
        <f t="shared" si="341"/>
        <v>0.13698630136986301</v>
      </c>
      <c r="AD3426" s="299" t="s">
        <v>256</v>
      </c>
    </row>
    <row r="3427" spans="1:30" x14ac:dyDescent="0.25">
      <c r="A3427" s="28" t="s">
        <v>156</v>
      </c>
      <c r="B3427" s="230">
        <v>3591</v>
      </c>
      <c r="C3427" s="53">
        <v>3</v>
      </c>
      <c r="D3427" s="53">
        <v>23714</v>
      </c>
      <c r="E3427" s="437"/>
      <c r="F3427" s="53" t="s">
        <v>400</v>
      </c>
      <c r="G3427" s="158" t="str">
        <f t="shared" si="338"/>
        <v>r3_69</v>
      </c>
      <c r="H3427" s="158" t="s">
        <v>674</v>
      </c>
      <c r="I3427" s="232">
        <v>43237</v>
      </c>
      <c r="J3427" s="49" t="s">
        <v>199</v>
      </c>
      <c r="K3427" s="157">
        <v>116</v>
      </c>
      <c r="L3427" s="50">
        <v>7317</v>
      </c>
      <c r="M3427" s="256" t="s">
        <v>141</v>
      </c>
      <c r="N3427" s="43">
        <v>0.37152777777777779</v>
      </c>
      <c r="O3427" s="158">
        <v>3</v>
      </c>
      <c r="P3427" s="53" t="s">
        <v>13</v>
      </c>
      <c r="Q3427" s="461"/>
      <c r="R3427" s="461"/>
      <c r="S3427" s="460"/>
      <c r="T3427" s="109">
        <f t="shared" si="339"/>
        <v>0.36458333333333331</v>
      </c>
      <c r="U3427" s="109">
        <f t="shared" si="340"/>
        <v>0.33333333333333331</v>
      </c>
      <c r="V3427" s="41">
        <f>IFERROR(VLOOKUP(L3427,'[1]ZESTAWIENIE NUMERÓW BOCZNYCH'!$A:$B,1,0),"")</f>
        <v>7317</v>
      </c>
      <c r="W3427" s="53" t="str">
        <f>IFERROR(VLOOKUP(V3427,'[1]ZESTAWIENIE NUMERÓW BOCZNYCH'!$A:$B,2,0),P3427)</f>
        <v>MERCEDES-BENZ O 530 Citaro</v>
      </c>
      <c r="X3427" s="53" t="s">
        <v>149</v>
      </c>
      <c r="Y3427" s="53">
        <f>VLOOKUP(W3427,'[1]LICZBA MIEJSC'!$A:$C,2,0)</f>
        <v>31</v>
      </c>
      <c r="Z3427" s="53">
        <f>VLOOKUP(W3427,'[1]LICZBA MIEJSC'!$A:$C,3,0)</f>
        <v>71</v>
      </c>
      <c r="AA3427" s="53">
        <f t="shared" si="336"/>
        <v>102</v>
      </c>
      <c r="AB3427" s="41">
        <f t="shared" si="337"/>
        <v>28</v>
      </c>
      <c r="AC3427" s="113">
        <f t="shared" si="341"/>
        <v>0.27450980392156865</v>
      </c>
      <c r="AD3427" s="299" t="s">
        <v>203</v>
      </c>
    </row>
    <row r="3428" spans="1:30" x14ac:dyDescent="0.25">
      <c r="A3428" s="28" t="s">
        <v>156</v>
      </c>
      <c r="B3428" s="230">
        <v>3592</v>
      </c>
      <c r="C3428" s="53">
        <v>3</v>
      </c>
      <c r="D3428" s="53">
        <v>23714</v>
      </c>
      <c r="E3428" s="437"/>
      <c r="F3428" s="53" t="s">
        <v>400</v>
      </c>
      <c r="G3428" s="158" t="str">
        <f t="shared" si="338"/>
        <v>r3_69</v>
      </c>
      <c r="H3428" s="158" t="s">
        <v>674</v>
      </c>
      <c r="I3428" s="232">
        <v>43237</v>
      </c>
      <c r="J3428" s="57" t="s">
        <v>199</v>
      </c>
      <c r="K3428" s="157" t="s">
        <v>149</v>
      </c>
      <c r="L3428" s="50">
        <v>8321</v>
      </c>
      <c r="M3428" s="68" t="s">
        <v>218</v>
      </c>
      <c r="N3428" s="43">
        <v>0.37222222222222223</v>
      </c>
      <c r="O3428" s="158">
        <v>1</v>
      </c>
      <c r="P3428" s="53" t="s">
        <v>15</v>
      </c>
      <c r="Q3428" s="461"/>
      <c r="R3428" s="461"/>
      <c r="S3428" s="460"/>
      <c r="T3428" s="109">
        <f t="shared" si="339"/>
        <v>0.36458333333333331</v>
      </c>
      <c r="U3428" s="109">
        <f t="shared" si="340"/>
        <v>0.33333333333333331</v>
      </c>
      <c r="V3428" s="41">
        <f>IFERROR(VLOOKUP(L3428,'[1]ZESTAWIENIE NUMERÓW BOCZNYCH'!$A:$B,1,0),"")</f>
        <v>8321</v>
      </c>
      <c r="W3428" s="53" t="str">
        <f>IFERROR(VLOOKUP(V3428,'[1]ZESTAWIENIE NUMERÓW BOCZNYCH'!$A:$B,2,0),P3428)</f>
        <v>MERCEDES-BENZ O 530 G Citaro</v>
      </c>
      <c r="X3428" s="53" t="s">
        <v>149</v>
      </c>
      <c r="Y3428" s="53">
        <f>VLOOKUP(W3428,'[1]LICZBA MIEJSC'!$A:$C,2,0)</f>
        <v>42</v>
      </c>
      <c r="Z3428" s="53">
        <f>VLOOKUP(W3428,'[1]LICZBA MIEJSC'!$A:$C,3,0)</f>
        <v>125</v>
      </c>
      <c r="AA3428" s="53">
        <f t="shared" si="336"/>
        <v>167</v>
      </c>
      <c r="AB3428" s="41">
        <f t="shared" si="337"/>
        <v>17</v>
      </c>
      <c r="AC3428" s="113">
        <f t="shared" si="341"/>
        <v>0.10179640718562874</v>
      </c>
      <c r="AD3428" s="299" t="s">
        <v>256</v>
      </c>
    </row>
    <row r="3429" spans="1:30" x14ac:dyDescent="0.25">
      <c r="A3429" s="28" t="s">
        <v>156</v>
      </c>
      <c r="B3429" s="230">
        <v>3593</v>
      </c>
      <c r="C3429" s="53">
        <v>3</v>
      </c>
      <c r="D3429" s="53">
        <v>23714</v>
      </c>
      <c r="E3429" s="437"/>
      <c r="F3429" s="53" t="s">
        <v>400</v>
      </c>
      <c r="G3429" s="158" t="str">
        <f t="shared" si="338"/>
        <v>r3_69</v>
      </c>
      <c r="H3429" s="158" t="s">
        <v>674</v>
      </c>
      <c r="I3429" s="232">
        <v>43237</v>
      </c>
      <c r="J3429" s="49" t="s">
        <v>199</v>
      </c>
      <c r="K3429" s="157">
        <v>116</v>
      </c>
      <c r="L3429" s="50">
        <v>7022</v>
      </c>
      <c r="M3429" s="68" t="s">
        <v>218</v>
      </c>
      <c r="N3429" s="43">
        <v>0.37847222222222221</v>
      </c>
      <c r="O3429" s="158">
        <v>1</v>
      </c>
      <c r="P3429" s="53" t="s">
        <v>13</v>
      </c>
      <c r="Q3429" s="461"/>
      <c r="R3429" s="461"/>
      <c r="S3429" s="460"/>
      <c r="T3429" s="109">
        <f t="shared" si="339"/>
        <v>0.375</v>
      </c>
      <c r="U3429" s="109">
        <f t="shared" si="340"/>
        <v>0.375</v>
      </c>
      <c r="V3429" s="41">
        <f>IFERROR(VLOOKUP(L3429,'[1]ZESTAWIENIE NUMERÓW BOCZNYCH'!$A:$B,1,0),"")</f>
        <v>7022</v>
      </c>
      <c r="W3429" s="53" t="str">
        <f>IFERROR(VLOOKUP(V3429,'[1]ZESTAWIENIE NUMERÓW BOCZNYCH'!$A:$B,2,0),P3429)</f>
        <v>VOLVO 7700</v>
      </c>
      <c r="X3429" s="53" t="s">
        <v>149</v>
      </c>
      <c r="Y3429" s="53">
        <f>VLOOKUP(W3429,'[1]LICZBA MIEJSC'!$A:$C,2,0)</f>
        <v>33</v>
      </c>
      <c r="Z3429" s="53">
        <f>VLOOKUP(W3429,'[1]LICZBA MIEJSC'!$A:$C,3,0)</f>
        <v>73</v>
      </c>
      <c r="AA3429" s="53">
        <f t="shared" si="336"/>
        <v>106</v>
      </c>
      <c r="AB3429" s="41">
        <f t="shared" si="337"/>
        <v>11</v>
      </c>
      <c r="AC3429" s="113">
        <f t="shared" si="341"/>
        <v>0.10377358490566038</v>
      </c>
      <c r="AD3429" s="299" t="s">
        <v>203</v>
      </c>
    </row>
    <row r="3430" spans="1:30" x14ac:dyDescent="0.25">
      <c r="A3430" s="28" t="s">
        <v>156</v>
      </c>
      <c r="B3430" s="230">
        <v>3594</v>
      </c>
      <c r="C3430" s="53">
        <v>4</v>
      </c>
      <c r="D3430" s="53">
        <v>23714</v>
      </c>
      <c r="E3430" s="437"/>
      <c r="F3430" s="53" t="s">
        <v>400</v>
      </c>
      <c r="G3430" s="158" t="str">
        <f t="shared" si="338"/>
        <v>r3_69</v>
      </c>
      <c r="H3430" s="158" t="s">
        <v>674</v>
      </c>
      <c r="I3430" s="232">
        <v>43237</v>
      </c>
      <c r="J3430" s="57" t="s">
        <v>199</v>
      </c>
      <c r="K3430" s="157" t="s">
        <v>149</v>
      </c>
      <c r="L3430" s="50">
        <v>5604</v>
      </c>
      <c r="M3430" s="50" t="s">
        <v>236</v>
      </c>
      <c r="N3430" s="43">
        <v>0.37986111111111109</v>
      </c>
      <c r="O3430" s="158">
        <v>3</v>
      </c>
      <c r="P3430" s="53" t="s">
        <v>15</v>
      </c>
      <c r="Q3430" s="461"/>
      <c r="R3430" s="461"/>
      <c r="S3430" s="460"/>
      <c r="T3430" s="109">
        <f t="shared" si="339"/>
        <v>0.375</v>
      </c>
      <c r="U3430" s="109">
        <f t="shared" si="340"/>
        <v>0.375</v>
      </c>
      <c r="V3430" s="41">
        <f>IFERROR(VLOOKUP(L3430,'[1]ZESTAWIENIE NUMERÓW BOCZNYCH'!$A:$B,1,0),"")</f>
        <v>5604</v>
      </c>
      <c r="W3430" s="53" t="str">
        <f>IFERROR(VLOOKUP(V3430,'[1]ZESTAWIENIE NUMERÓW BOCZNYCH'!$A:$B,2,0),P3430)</f>
        <v>SOLARIS URBINO 18</v>
      </c>
      <c r="X3430" s="53" t="s">
        <v>149</v>
      </c>
      <c r="Y3430" s="53">
        <f>VLOOKUP(W3430,'[1]LICZBA MIEJSC'!$A:$C,2,0)</f>
        <v>39</v>
      </c>
      <c r="Z3430" s="53">
        <f>VLOOKUP(W3430,'[1]LICZBA MIEJSC'!$A:$C,3,0)</f>
        <v>107</v>
      </c>
      <c r="AA3430" s="53">
        <f t="shared" si="336"/>
        <v>146</v>
      </c>
      <c r="AB3430" s="41">
        <f t="shared" si="337"/>
        <v>35</v>
      </c>
      <c r="AC3430" s="113">
        <f t="shared" si="341"/>
        <v>0.23972602739726026</v>
      </c>
      <c r="AD3430" s="299" t="s">
        <v>256</v>
      </c>
    </row>
    <row r="3431" spans="1:30" x14ac:dyDescent="0.25">
      <c r="A3431" s="28" t="s">
        <v>156</v>
      </c>
      <c r="B3431" s="230">
        <v>3595</v>
      </c>
      <c r="C3431" s="53">
        <v>4</v>
      </c>
      <c r="D3431" s="53">
        <v>23714</v>
      </c>
      <c r="E3431" s="437"/>
      <c r="F3431" s="53" t="s">
        <v>400</v>
      </c>
      <c r="G3431" s="158" t="str">
        <f t="shared" si="338"/>
        <v>r3_69</v>
      </c>
      <c r="H3431" s="158" t="s">
        <v>675</v>
      </c>
      <c r="I3431" s="232">
        <v>43237</v>
      </c>
      <c r="J3431" s="49" t="s">
        <v>199</v>
      </c>
      <c r="K3431" s="157">
        <v>119</v>
      </c>
      <c r="L3431" s="50">
        <v>8075</v>
      </c>
      <c r="M3431" s="159" t="s">
        <v>310</v>
      </c>
      <c r="N3431" s="43">
        <v>0.38472222222222224</v>
      </c>
      <c r="O3431" s="158">
        <v>2</v>
      </c>
      <c r="P3431" s="53" t="s">
        <v>15</v>
      </c>
      <c r="Q3431" s="461"/>
      <c r="R3431" s="461"/>
      <c r="S3431" s="460"/>
      <c r="T3431" s="109">
        <f t="shared" si="339"/>
        <v>0.375</v>
      </c>
      <c r="U3431" s="109">
        <f t="shared" si="340"/>
        <v>0.375</v>
      </c>
      <c r="V3431" s="41">
        <f>IFERROR(VLOOKUP(L3431,'[1]ZESTAWIENIE NUMERÓW BOCZNYCH'!$A:$B,1,0),"")</f>
        <v>8075</v>
      </c>
      <c r="W3431" s="53" t="str">
        <f>IFERROR(VLOOKUP(V3431,'[1]ZESTAWIENIE NUMERÓW BOCZNYCH'!$A:$B,2,0),P3431)</f>
        <v>VOLVO 7000A</v>
      </c>
      <c r="X3431" s="53" t="s">
        <v>149</v>
      </c>
      <c r="Y3431" s="53">
        <f>VLOOKUP(W3431,'[1]LICZBA MIEJSC'!$A:$C,2,0)</f>
        <v>43</v>
      </c>
      <c r="Z3431" s="53">
        <f>VLOOKUP(W3431,'[1]LICZBA MIEJSC'!$A:$C,3,0)</f>
        <v>133</v>
      </c>
      <c r="AA3431" s="53">
        <f t="shared" si="336"/>
        <v>176</v>
      </c>
      <c r="AB3431" s="41">
        <f t="shared" si="337"/>
        <v>22</v>
      </c>
      <c r="AC3431" s="113">
        <f t="shared" si="341"/>
        <v>0.125</v>
      </c>
      <c r="AD3431" s="299" t="s">
        <v>203</v>
      </c>
    </row>
    <row r="3432" spans="1:30" x14ac:dyDescent="0.25">
      <c r="A3432" s="28" t="s">
        <v>156</v>
      </c>
      <c r="B3432" s="230">
        <v>3596</v>
      </c>
      <c r="C3432" s="53">
        <v>4</v>
      </c>
      <c r="D3432" s="53">
        <v>23714</v>
      </c>
      <c r="E3432" s="437"/>
      <c r="F3432" s="53" t="s">
        <v>400</v>
      </c>
      <c r="G3432" s="158" t="str">
        <f t="shared" si="338"/>
        <v>r3_69</v>
      </c>
      <c r="H3432" s="158" t="s">
        <v>674</v>
      </c>
      <c r="I3432" s="232">
        <v>43237</v>
      </c>
      <c r="J3432" s="57" t="s">
        <v>199</v>
      </c>
      <c r="K3432" s="157" t="s">
        <v>149</v>
      </c>
      <c r="L3432" s="50">
        <v>8401</v>
      </c>
      <c r="M3432" s="159" t="s">
        <v>236</v>
      </c>
      <c r="N3432" s="43">
        <v>0.39097222222222222</v>
      </c>
      <c r="O3432" s="158">
        <v>1</v>
      </c>
      <c r="P3432" s="53" t="s">
        <v>15</v>
      </c>
      <c r="Q3432" s="461"/>
      <c r="R3432" s="461"/>
      <c r="S3432" s="460"/>
      <c r="T3432" s="109">
        <f t="shared" si="339"/>
        <v>0.38541666666666663</v>
      </c>
      <c r="U3432" s="109">
        <f t="shared" si="340"/>
        <v>0.375</v>
      </c>
      <c r="V3432" s="41">
        <f>IFERROR(VLOOKUP(L3432,'[1]ZESTAWIENIE NUMERÓW BOCZNYCH'!$A:$B,1,0),"")</f>
        <v>8401</v>
      </c>
      <c r="W3432" s="53" t="str">
        <f>IFERROR(VLOOKUP(V3432,'[1]ZESTAWIENIE NUMERÓW BOCZNYCH'!$A:$B,2,0),P3432)</f>
        <v>MERCEDES-BENZ 628 03 Citaro G</v>
      </c>
      <c r="X3432" s="53" t="s">
        <v>149</v>
      </c>
      <c r="Y3432" s="53">
        <f>VLOOKUP(W3432,'[1]LICZBA MIEJSC'!$A:$C,2,0)</f>
        <v>40</v>
      </c>
      <c r="Z3432" s="53">
        <f>VLOOKUP(W3432,'[1]LICZBA MIEJSC'!$A:$C,3,0)</f>
        <v>102</v>
      </c>
      <c r="AA3432" s="53">
        <f t="shared" si="336"/>
        <v>142</v>
      </c>
      <c r="AB3432" s="41">
        <f t="shared" si="337"/>
        <v>14</v>
      </c>
      <c r="AC3432" s="113">
        <f t="shared" si="341"/>
        <v>9.8591549295774641E-2</v>
      </c>
      <c r="AD3432" s="299" t="s">
        <v>256</v>
      </c>
    </row>
    <row r="3433" spans="1:30" x14ac:dyDescent="0.25">
      <c r="A3433" s="28" t="s">
        <v>156</v>
      </c>
      <c r="B3433" s="230">
        <v>3597</v>
      </c>
      <c r="C3433" s="53">
        <v>4</v>
      </c>
      <c r="D3433" s="53">
        <v>23714</v>
      </c>
      <c r="E3433" s="437"/>
      <c r="F3433" s="53" t="s">
        <v>400</v>
      </c>
      <c r="G3433" s="158" t="str">
        <f t="shared" si="338"/>
        <v>r3_69</v>
      </c>
      <c r="H3433" s="158" t="s">
        <v>674</v>
      </c>
      <c r="I3433" s="232">
        <v>43237</v>
      </c>
      <c r="J3433" s="49" t="s">
        <v>199</v>
      </c>
      <c r="K3433" s="157">
        <v>116</v>
      </c>
      <c r="L3433" s="50">
        <v>5424</v>
      </c>
      <c r="M3433" s="257" t="s">
        <v>141</v>
      </c>
      <c r="N3433" s="43">
        <v>0.39444444444444443</v>
      </c>
      <c r="O3433" s="158">
        <v>5</v>
      </c>
      <c r="P3433" s="53" t="s">
        <v>13</v>
      </c>
      <c r="Q3433" s="461"/>
      <c r="R3433" s="461"/>
      <c r="S3433" s="460"/>
      <c r="T3433" s="109">
        <f t="shared" si="339"/>
        <v>0.38541666666666663</v>
      </c>
      <c r="U3433" s="109">
        <f t="shared" si="340"/>
        <v>0.375</v>
      </c>
      <c r="V3433" s="41">
        <f>IFERROR(VLOOKUP(L3433,'[1]ZESTAWIENIE NUMERÓW BOCZNYCH'!$A:$B,1,0),"")</f>
        <v>5424</v>
      </c>
      <c r="W3433" s="53" t="str">
        <f>IFERROR(VLOOKUP(V3433,'[1]ZESTAWIENIE NUMERÓW BOCZNYCH'!$A:$B,2,0),P3433)</f>
        <v>SOLARIS URBINO 12</v>
      </c>
      <c r="X3433" s="53" t="s">
        <v>149</v>
      </c>
      <c r="Y3433" s="53">
        <f>VLOOKUP(W3433,'[1]LICZBA MIEJSC'!$A:$C,2,0)</f>
        <v>29</v>
      </c>
      <c r="Z3433" s="53">
        <f>VLOOKUP(W3433,'[1]LICZBA MIEJSC'!$A:$C,3,0)</f>
        <v>52</v>
      </c>
      <c r="AA3433" s="53">
        <f t="shared" si="336"/>
        <v>81</v>
      </c>
      <c r="AB3433" s="41">
        <f t="shared" si="337"/>
        <v>73</v>
      </c>
      <c r="AC3433" s="113">
        <f t="shared" si="341"/>
        <v>0.90123456790123457</v>
      </c>
      <c r="AD3433" s="299" t="s">
        <v>203</v>
      </c>
    </row>
    <row r="3434" spans="1:30" x14ac:dyDescent="0.25">
      <c r="A3434" s="28" t="s">
        <v>156</v>
      </c>
      <c r="B3434" s="230">
        <v>3598</v>
      </c>
      <c r="C3434" s="53">
        <v>4</v>
      </c>
      <c r="D3434" s="53">
        <v>23714</v>
      </c>
      <c r="E3434" s="437"/>
      <c r="F3434" s="53" t="s">
        <v>400</v>
      </c>
      <c r="G3434" s="158" t="str">
        <f t="shared" si="338"/>
        <v>r3_69</v>
      </c>
      <c r="H3434" s="158" t="s">
        <v>674</v>
      </c>
      <c r="I3434" s="232">
        <v>43237</v>
      </c>
      <c r="J3434" s="57" t="s">
        <v>199</v>
      </c>
      <c r="K3434" s="157" t="s">
        <v>149</v>
      </c>
      <c r="L3434" s="50">
        <v>8403</v>
      </c>
      <c r="M3434" s="159" t="s">
        <v>236</v>
      </c>
      <c r="N3434" s="43">
        <v>0.40138888888888891</v>
      </c>
      <c r="O3434" s="158">
        <v>2</v>
      </c>
      <c r="P3434" s="53" t="s">
        <v>15</v>
      </c>
      <c r="Q3434" s="461"/>
      <c r="R3434" s="461"/>
      <c r="S3434" s="460"/>
      <c r="T3434" s="109">
        <f t="shared" si="339"/>
        <v>0.39583333333333331</v>
      </c>
      <c r="U3434" s="109">
        <f t="shared" si="340"/>
        <v>0.375</v>
      </c>
      <c r="V3434" s="41">
        <f>IFERROR(VLOOKUP(L3434,'[1]ZESTAWIENIE NUMERÓW BOCZNYCH'!$A:$B,1,0),"")</f>
        <v>8403</v>
      </c>
      <c r="W3434" s="53" t="str">
        <f>IFERROR(VLOOKUP(V3434,'[1]ZESTAWIENIE NUMERÓW BOCZNYCH'!$A:$B,2,0),P3434)</f>
        <v>MERCEDES-BENZ 628 03 Citaro G</v>
      </c>
      <c r="X3434" s="53" t="s">
        <v>149</v>
      </c>
      <c r="Y3434" s="53">
        <f>VLOOKUP(W3434,'[1]LICZBA MIEJSC'!$A:$C,2,0)</f>
        <v>40</v>
      </c>
      <c r="Z3434" s="53">
        <f>VLOOKUP(W3434,'[1]LICZBA MIEJSC'!$A:$C,3,0)</f>
        <v>102</v>
      </c>
      <c r="AA3434" s="53">
        <f t="shared" si="336"/>
        <v>142</v>
      </c>
      <c r="AB3434" s="41">
        <f t="shared" si="337"/>
        <v>20</v>
      </c>
      <c r="AC3434" s="113">
        <f t="shared" si="341"/>
        <v>0.14084507042253522</v>
      </c>
      <c r="AD3434" s="299" t="s">
        <v>256</v>
      </c>
    </row>
    <row r="3435" spans="1:30" x14ac:dyDescent="0.25">
      <c r="A3435" s="28" t="s">
        <v>156</v>
      </c>
      <c r="B3435" s="230">
        <v>3599</v>
      </c>
      <c r="C3435" s="53">
        <v>4</v>
      </c>
      <c r="D3435" s="53">
        <v>23714</v>
      </c>
      <c r="E3435" s="437"/>
      <c r="F3435" s="53" t="s">
        <v>400</v>
      </c>
      <c r="G3435" s="158" t="str">
        <f t="shared" si="338"/>
        <v>r3_69</v>
      </c>
      <c r="H3435" s="158" t="s">
        <v>675</v>
      </c>
      <c r="I3435" s="232">
        <v>43237</v>
      </c>
      <c r="J3435" s="49" t="s">
        <v>199</v>
      </c>
      <c r="K3435" s="157">
        <v>119</v>
      </c>
      <c r="L3435" s="50">
        <v>8319</v>
      </c>
      <c r="M3435" s="159" t="s">
        <v>310</v>
      </c>
      <c r="N3435" s="43">
        <v>0.40486111111111112</v>
      </c>
      <c r="O3435" s="158">
        <v>3</v>
      </c>
      <c r="P3435" s="53" t="s">
        <v>15</v>
      </c>
      <c r="Q3435" s="461"/>
      <c r="R3435" s="461"/>
      <c r="S3435" s="460"/>
      <c r="T3435" s="109">
        <f t="shared" si="339"/>
        <v>0.39583333333333331</v>
      </c>
      <c r="U3435" s="109">
        <f t="shared" si="340"/>
        <v>0.375</v>
      </c>
      <c r="V3435" s="41">
        <f>IFERROR(VLOOKUP(L3435,'[1]ZESTAWIENIE NUMERÓW BOCZNYCH'!$A:$B,1,0),"")</f>
        <v>8319</v>
      </c>
      <c r="W3435" s="53" t="str">
        <f>IFERROR(VLOOKUP(V3435,'[1]ZESTAWIENIE NUMERÓW BOCZNYCH'!$A:$B,2,0),P3435)</f>
        <v>MERCEDES-BENZ O 530 G Citaro</v>
      </c>
      <c r="X3435" s="53" t="s">
        <v>149</v>
      </c>
      <c r="Y3435" s="53">
        <f>VLOOKUP(W3435,'[1]LICZBA MIEJSC'!$A:$C,2,0)</f>
        <v>42</v>
      </c>
      <c r="Z3435" s="53">
        <f>VLOOKUP(W3435,'[1]LICZBA MIEJSC'!$A:$C,3,0)</f>
        <v>125</v>
      </c>
      <c r="AA3435" s="53">
        <f t="shared" si="336"/>
        <v>167</v>
      </c>
      <c r="AB3435" s="41">
        <f t="shared" si="337"/>
        <v>38</v>
      </c>
      <c r="AC3435" s="113">
        <f t="shared" si="341"/>
        <v>0.22754491017964071</v>
      </c>
      <c r="AD3435" s="299" t="s">
        <v>203</v>
      </c>
    </row>
    <row r="3436" spans="1:30" x14ac:dyDescent="0.25">
      <c r="A3436" s="28" t="s">
        <v>156</v>
      </c>
      <c r="B3436" s="46">
        <v>3600</v>
      </c>
      <c r="C3436" s="53">
        <v>4</v>
      </c>
      <c r="D3436" s="53">
        <v>23714</v>
      </c>
      <c r="E3436" s="437"/>
      <c r="F3436" s="53" t="s">
        <v>400</v>
      </c>
      <c r="G3436" s="158" t="str">
        <f t="shared" si="338"/>
        <v>r3_69</v>
      </c>
      <c r="H3436" s="158" t="s">
        <v>674</v>
      </c>
      <c r="I3436" s="232">
        <v>43237</v>
      </c>
      <c r="J3436" s="57" t="s">
        <v>200</v>
      </c>
      <c r="K3436" s="157" t="s">
        <v>402</v>
      </c>
      <c r="L3436" s="50"/>
      <c r="M3436" s="178"/>
      <c r="N3436" s="43">
        <v>0.40972222222222221</v>
      </c>
      <c r="O3436" s="158">
        <v>2</v>
      </c>
      <c r="P3436" s="53" t="s">
        <v>12</v>
      </c>
      <c r="Q3436" s="461"/>
      <c r="R3436" s="461"/>
      <c r="S3436" s="460"/>
      <c r="T3436" s="109">
        <f t="shared" si="339"/>
        <v>0.40625</v>
      </c>
      <c r="U3436" s="109">
        <f t="shared" si="340"/>
        <v>0.375</v>
      </c>
      <c r="V3436" s="41" t="str">
        <f>IFERROR(VLOOKUP(L3436,'[1]ZESTAWIENIE NUMERÓW BOCZNYCH'!$A:$B,1,0),"")</f>
        <v/>
      </c>
      <c r="W3436" s="53" t="str">
        <f>IFERROR(VLOOKUP(V3436,'[1]ZESTAWIENIE NUMERÓW BOCZNYCH'!$A:$B,2,0),P3436)</f>
        <v>T</v>
      </c>
      <c r="X3436" s="53" t="s">
        <v>149</v>
      </c>
      <c r="Y3436" s="53">
        <f>VLOOKUP(W3436,'[1]LICZBA MIEJSC'!$A:$C,2,0)</f>
        <v>55</v>
      </c>
      <c r="Z3436" s="53">
        <f>VLOOKUP(W3436,'[1]LICZBA MIEJSC'!$A:$C,3,0)</f>
        <v>0</v>
      </c>
      <c r="AA3436" s="53">
        <f t="shared" si="336"/>
        <v>55</v>
      </c>
      <c r="AB3436" s="41">
        <f t="shared" si="337"/>
        <v>28</v>
      </c>
      <c r="AC3436" s="113">
        <f t="shared" si="341"/>
        <v>0.50909090909090904</v>
      </c>
      <c r="AD3436" s="299"/>
    </row>
    <row r="3437" spans="1:30" x14ac:dyDescent="0.25">
      <c r="A3437" s="28" t="s">
        <v>156</v>
      </c>
      <c r="B3437" s="230">
        <v>3601</v>
      </c>
      <c r="C3437" s="53">
        <v>4</v>
      </c>
      <c r="D3437" s="53">
        <v>23714</v>
      </c>
      <c r="E3437" s="437"/>
      <c r="F3437" s="53" t="s">
        <v>400</v>
      </c>
      <c r="G3437" s="158" t="str">
        <f t="shared" si="338"/>
        <v>r3_69</v>
      </c>
      <c r="H3437" s="158" t="s">
        <v>674</v>
      </c>
      <c r="I3437" s="232">
        <v>43237</v>
      </c>
      <c r="J3437" s="57" t="s">
        <v>199</v>
      </c>
      <c r="K3437" s="157" t="s">
        <v>149</v>
      </c>
      <c r="L3437" s="50">
        <v>8406</v>
      </c>
      <c r="M3437" s="159" t="s">
        <v>236</v>
      </c>
      <c r="N3437" s="43">
        <v>0.41319444444444442</v>
      </c>
      <c r="O3437" s="158">
        <v>2</v>
      </c>
      <c r="P3437" s="53" t="s">
        <v>15</v>
      </c>
      <c r="Q3437" s="461"/>
      <c r="R3437" s="461"/>
      <c r="S3437" s="460"/>
      <c r="T3437" s="109">
        <f t="shared" si="339"/>
        <v>0.40625</v>
      </c>
      <c r="U3437" s="109">
        <f t="shared" si="340"/>
        <v>0.375</v>
      </c>
      <c r="V3437" s="41">
        <f>IFERROR(VLOOKUP(L3437,'[1]ZESTAWIENIE NUMERÓW BOCZNYCH'!$A:$B,1,0),"")</f>
        <v>8406</v>
      </c>
      <c r="W3437" s="53" t="str">
        <f>IFERROR(VLOOKUP(V3437,'[1]ZESTAWIENIE NUMERÓW BOCZNYCH'!$A:$B,2,0),P3437)</f>
        <v>MERCEDES-BENZ 628 03 Citaro G</v>
      </c>
      <c r="X3437" s="53" t="s">
        <v>149</v>
      </c>
      <c r="Y3437" s="53">
        <f>VLOOKUP(W3437,'[1]LICZBA MIEJSC'!$A:$C,2,0)</f>
        <v>40</v>
      </c>
      <c r="Z3437" s="53">
        <f>VLOOKUP(W3437,'[1]LICZBA MIEJSC'!$A:$C,3,0)</f>
        <v>102</v>
      </c>
      <c r="AA3437" s="53">
        <f t="shared" si="336"/>
        <v>142</v>
      </c>
      <c r="AB3437" s="41">
        <f t="shared" si="337"/>
        <v>20</v>
      </c>
      <c r="AC3437" s="113">
        <f t="shared" si="341"/>
        <v>0.14084507042253522</v>
      </c>
      <c r="AD3437" s="299" t="s">
        <v>256</v>
      </c>
    </row>
    <row r="3438" spans="1:30" x14ac:dyDescent="0.25">
      <c r="A3438" s="28" t="s">
        <v>156</v>
      </c>
      <c r="B3438" s="230">
        <v>3602</v>
      </c>
      <c r="C3438" s="53">
        <v>4</v>
      </c>
      <c r="D3438" s="53">
        <v>23714</v>
      </c>
      <c r="E3438" s="437"/>
      <c r="F3438" s="53" t="s">
        <v>400</v>
      </c>
      <c r="G3438" s="158" t="str">
        <f t="shared" si="338"/>
        <v>r3_69</v>
      </c>
      <c r="H3438" s="158" t="s">
        <v>674</v>
      </c>
      <c r="I3438" s="232">
        <v>43237</v>
      </c>
      <c r="J3438" s="49" t="s">
        <v>199</v>
      </c>
      <c r="K3438" s="157">
        <v>116</v>
      </c>
      <c r="L3438" s="50">
        <v>7024</v>
      </c>
      <c r="M3438" s="257" t="s">
        <v>141</v>
      </c>
      <c r="N3438" s="43">
        <v>0.41597222222222224</v>
      </c>
      <c r="O3438" s="158">
        <v>4</v>
      </c>
      <c r="P3438" s="53" t="s">
        <v>13</v>
      </c>
      <c r="Q3438" s="461"/>
      <c r="R3438" s="461"/>
      <c r="S3438" s="460"/>
      <c r="T3438" s="109">
        <f t="shared" si="339"/>
        <v>0.40625</v>
      </c>
      <c r="U3438" s="109">
        <f t="shared" si="340"/>
        <v>0.375</v>
      </c>
      <c r="V3438" s="41">
        <f>IFERROR(VLOOKUP(L3438,'[1]ZESTAWIENIE NUMERÓW BOCZNYCH'!$A:$B,1,0),"")</f>
        <v>7024</v>
      </c>
      <c r="W3438" s="53" t="str">
        <f>IFERROR(VLOOKUP(V3438,'[1]ZESTAWIENIE NUMERÓW BOCZNYCH'!$A:$B,2,0),P3438)</f>
        <v>VOLVO 7700</v>
      </c>
      <c r="X3438" s="53" t="s">
        <v>149</v>
      </c>
      <c r="Y3438" s="53">
        <f>VLOOKUP(W3438,'[1]LICZBA MIEJSC'!$A:$C,2,0)</f>
        <v>33</v>
      </c>
      <c r="Z3438" s="53">
        <f>VLOOKUP(W3438,'[1]LICZBA MIEJSC'!$A:$C,3,0)</f>
        <v>73</v>
      </c>
      <c r="AA3438" s="53">
        <f t="shared" si="336"/>
        <v>106</v>
      </c>
      <c r="AB3438" s="41">
        <f t="shared" si="337"/>
        <v>70</v>
      </c>
      <c r="AC3438" s="113">
        <f t="shared" si="341"/>
        <v>0.660377358490566</v>
      </c>
      <c r="AD3438" s="299" t="s">
        <v>203</v>
      </c>
    </row>
    <row r="3439" spans="1:30" x14ac:dyDescent="0.25">
      <c r="A3439" s="28" t="s">
        <v>156</v>
      </c>
      <c r="B3439" s="230">
        <v>3603</v>
      </c>
      <c r="C3439" s="53">
        <v>4</v>
      </c>
      <c r="D3439" s="53">
        <v>23714</v>
      </c>
      <c r="E3439" s="437"/>
      <c r="F3439" s="53" t="s">
        <v>400</v>
      </c>
      <c r="G3439" s="158" t="str">
        <f t="shared" si="338"/>
        <v>r3_69</v>
      </c>
      <c r="H3439" s="158" t="s">
        <v>674</v>
      </c>
      <c r="I3439" s="232">
        <v>43237</v>
      </c>
      <c r="J3439" s="57" t="s">
        <v>199</v>
      </c>
      <c r="K3439" s="157" t="s">
        <v>149</v>
      </c>
      <c r="L3439" s="50">
        <v>8403</v>
      </c>
      <c r="M3439" s="159" t="s">
        <v>236</v>
      </c>
      <c r="N3439" s="43">
        <v>0.58333333333333337</v>
      </c>
      <c r="O3439" s="158">
        <v>1</v>
      </c>
      <c r="P3439" s="53" t="s">
        <v>15</v>
      </c>
      <c r="Q3439" s="461"/>
      <c r="R3439" s="461"/>
      <c r="S3439" s="460"/>
      <c r="T3439" s="109">
        <f t="shared" si="339"/>
        <v>0.58333333333333326</v>
      </c>
      <c r="U3439" s="109">
        <f t="shared" si="340"/>
        <v>0.58333333333333326</v>
      </c>
      <c r="V3439" s="41">
        <f>IFERROR(VLOOKUP(L3439,'[1]ZESTAWIENIE NUMERÓW BOCZNYCH'!$A:$B,1,0),"")</f>
        <v>8403</v>
      </c>
      <c r="W3439" s="53" t="str">
        <f>IFERROR(VLOOKUP(V3439,'[1]ZESTAWIENIE NUMERÓW BOCZNYCH'!$A:$B,2,0),P3439)</f>
        <v>MERCEDES-BENZ 628 03 Citaro G</v>
      </c>
      <c r="X3439" s="53" t="s">
        <v>149</v>
      </c>
      <c r="Y3439" s="53">
        <f>VLOOKUP(W3439,'[1]LICZBA MIEJSC'!$A:$C,2,0)</f>
        <v>40</v>
      </c>
      <c r="Z3439" s="53">
        <f>VLOOKUP(W3439,'[1]LICZBA MIEJSC'!$A:$C,3,0)</f>
        <v>102</v>
      </c>
      <c r="AA3439" s="53">
        <f t="shared" si="336"/>
        <v>142</v>
      </c>
      <c r="AB3439" s="41">
        <f t="shared" si="337"/>
        <v>14</v>
      </c>
      <c r="AC3439" s="113">
        <f t="shared" si="341"/>
        <v>9.8591549295774641E-2</v>
      </c>
      <c r="AD3439" s="299" t="s">
        <v>256</v>
      </c>
    </row>
    <row r="3440" spans="1:30" x14ac:dyDescent="0.25">
      <c r="A3440" s="28" t="s">
        <v>156</v>
      </c>
      <c r="B3440" s="230">
        <v>3604</v>
      </c>
      <c r="C3440" s="53">
        <v>4</v>
      </c>
      <c r="D3440" s="53">
        <v>23714</v>
      </c>
      <c r="E3440" s="437"/>
      <c r="F3440" s="53" t="s">
        <v>400</v>
      </c>
      <c r="G3440" s="158" t="str">
        <f t="shared" si="338"/>
        <v>r3_69</v>
      </c>
      <c r="H3440" s="158" t="s">
        <v>674</v>
      </c>
      <c r="I3440" s="232">
        <v>43237</v>
      </c>
      <c r="J3440" s="49" t="s">
        <v>199</v>
      </c>
      <c r="K3440" s="157">
        <v>116</v>
      </c>
      <c r="L3440" s="50">
        <v>5438</v>
      </c>
      <c r="M3440" s="257" t="s">
        <v>141</v>
      </c>
      <c r="N3440" s="43">
        <v>0.58333333333333337</v>
      </c>
      <c r="O3440" s="158">
        <v>1</v>
      </c>
      <c r="P3440" s="53" t="s">
        <v>13</v>
      </c>
      <c r="Q3440" s="461"/>
      <c r="R3440" s="461"/>
      <c r="S3440" s="460"/>
      <c r="T3440" s="109">
        <f t="shared" si="339"/>
        <v>0.58333333333333326</v>
      </c>
      <c r="U3440" s="109">
        <f t="shared" si="340"/>
        <v>0.58333333333333326</v>
      </c>
      <c r="V3440" s="41">
        <f>IFERROR(VLOOKUP(L3440,'[1]ZESTAWIENIE NUMERÓW BOCZNYCH'!$A:$B,1,0),"")</f>
        <v>5438</v>
      </c>
      <c r="W3440" s="53" t="str">
        <f>IFERROR(VLOOKUP(V3440,'[1]ZESTAWIENIE NUMERÓW BOCZNYCH'!$A:$B,2,0),P3440)</f>
        <v>SOLARIS URBINO 12</v>
      </c>
      <c r="X3440" s="53" t="s">
        <v>149</v>
      </c>
      <c r="Y3440" s="53">
        <f>VLOOKUP(W3440,'[1]LICZBA MIEJSC'!$A:$C,2,0)</f>
        <v>29</v>
      </c>
      <c r="Z3440" s="53">
        <f>VLOOKUP(W3440,'[1]LICZBA MIEJSC'!$A:$C,3,0)</f>
        <v>52</v>
      </c>
      <c r="AA3440" s="53">
        <f t="shared" si="336"/>
        <v>81</v>
      </c>
      <c r="AB3440" s="41">
        <f t="shared" si="337"/>
        <v>8</v>
      </c>
      <c r="AC3440" s="113">
        <f t="shared" si="341"/>
        <v>9.8765432098765427E-2</v>
      </c>
      <c r="AD3440" s="299" t="s">
        <v>203</v>
      </c>
    </row>
    <row r="3441" spans="1:30" x14ac:dyDescent="0.25">
      <c r="A3441" s="28" t="s">
        <v>156</v>
      </c>
      <c r="B3441" s="230">
        <v>3605</v>
      </c>
      <c r="C3441" s="53">
        <v>4</v>
      </c>
      <c r="D3441" s="53">
        <v>23714</v>
      </c>
      <c r="E3441" s="437"/>
      <c r="F3441" s="53" t="s">
        <v>400</v>
      </c>
      <c r="G3441" s="158" t="str">
        <f t="shared" si="338"/>
        <v>r3_69</v>
      </c>
      <c r="H3441" s="158" t="s">
        <v>675</v>
      </c>
      <c r="I3441" s="232">
        <v>43237</v>
      </c>
      <c r="J3441" s="49" t="s">
        <v>199</v>
      </c>
      <c r="K3441" s="157">
        <v>119</v>
      </c>
      <c r="L3441" s="50">
        <v>8068</v>
      </c>
      <c r="M3441" s="159" t="s">
        <v>310</v>
      </c>
      <c r="N3441" s="43">
        <v>0.58680555555555558</v>
      </c>
      <c r="O3441" s="158">
        <v>2</v>
      </c>
      <c r="P3441" s="53" t="s">
        <v>15</v>
      </c>
      <c r="Q3441" s="461"/>
      <c r="R3441" s="461"/>
      <c r="S3441" s="460"/>
      <c r="T3441" s="109">
        <f t="shared" si="339"/>
        <v>0.58333333333333326</v>
      </c>
      <c r="U3441" s="109">
        <f t="shared" si="340"/>
        <v>0.58333333333333326</v>
      </c>
      <c r="V3441" s="41">
        <f>IFERROR(VLOOKUP(L3441,'[1]ZESTAWIENIE NUMERÓW BOCZNYCH'!$A:$B,1,0),"")</f>
        <v>8068</v>
      </c>
      <c r="W3441" s="53" t="str">
        <f>IFERROR(VLOOKUP(V3441,'[1]ZESTAWIENIE NUMERÓW BOCZNYCH'!$A:$B,2,0),P3441)</f>
        <v>VOLVO 7000A</v>
      </c>
      <c r="X3441" s="53" t="s">
        <v>149</v>
      </c>
      <c r="Y3441" s="53">
        <f>VLOOKUP(W3441,'[1]LICZBA MIEJSC'!$A:$C,2,0)</f>
        <v>43</v>
      </c>
      <c r="Z3441" s="53">
        <f>VLOOKUP(W3441,'[1]LICZBA MIEJSC'!$A:$C,3,0)</f>
        <v>133</v>
      </c>
      <c r="AA3441" s="53">
        <f t="shared" si="336"/>
        <v>176</v>
      </c>
      <c r="AB3441" s="41">
        <f t="shared" si="337"/>
        <v>22</v>
      </c>
      <c r="AC3441" s="113">
        <f t="shared" si="341"/>
        <v>0.125</v>
      </c>
      <c r="AD3441" s="299" t="s">
        <v>203</v>
      </c>
    </row>
    <row r="3442" spans="1:30" x14ac:dyDescent="0.25">
      <c r="A3442" s="28" t="s">
        <v>156</v>
      </c>
      <c r="B3442" s="230">
        <v>3606</v>
      </c>
      <c r="C3442" s="53">
        <v>5</v>
      </c>
      <c r="D3442" s="53">
        <v>23714</v>
      </c>
      <c r="E3442" s="437"/>
      <c r="F3442" s="53" t="s">
        <v>400</v>
      </c>
      <c r="G3442" s="158" t="str">
        <f t="shared" si="338"/>
        <v>r3_69</v>
      </c>
      <c r="H3442" s="158" t="s">
        <v>674</v>
      </c>
      <c r="I3442" s="232">
        <v>43237</v>
      </c>
      <c r="J3442" s="57" t="s">
        <v>199</v>
      </c>
      <c r="K3442" s="157" t="s">
        <v>149</v>
      </c>
      <c r="L3442" s="50">
        <v>8406</v>
      </c>
      <c r="M3442" s="159" t="s">
        <v>236</v>
      </c>
      <c r="N3442" s="43">
        <v>0.59097222222222223</v>
      </c>
      <c r="O3442" s="158">
        <v>3</v>
      </c>
      <c r="P3442" s="53" t="s">
        <v>15</v>
      </c>
      <c r="Q3442" s="461"/>
      <c r="R3442" s="461"/>
      <c r="S3442" s="460"/>
      <c r="T3442" s="109">
        <f t="shared" si="339"/>
        <v>0.58333333333333326</v>
      </c>
      <c r="U3442" s="109">
        <f t="shared" si="340"/>
        <v>0.58333333333333326</v>
      </c>
      <c r="V3442" s="41">
        <f>IFERROR(VLOOKUP(L3442,'[1]ZESTAWIENIE NUMERÓW BOCZNYCH'!$A:$B,1,0),"")</f>
        <v>8406</v>
      </c>
      <c r="W3442" s="53" t="str">
        <f>IFERROR(VLOOKUP(V3442,'[1]ZESTAWIENIE NUMERÓW BOCZNYCH'!$A:$B,2,0),P3442)</f>
        <v>MERCEDES-BENZ 628 03 Citaro G</v>
      </c>
      <c r="X3442" s="53" t="s">
        <v>149</v>
      </c>
      <c r="Y3442" s="53">
        <f>VLOOKUP(W3442,'[1]LICZBA MIEJSC'!$A:$C,2,0)</f>
        <v>40</v>
      </c>
      <c r="Z3442" s="53">
        <f>VLOOKUP(W3442,'[1]LICZBA MIEJSC'!$A:$C,3,0)</f>
        <v>102</v>
      </c>
      <c r="AA3442" s="53">
        <f t="shared" si="336"/>
        <v>142</v>
      </c>
      <c r="AB3442" s="41">
        <f t="shared" si="337"/>
        <v>36</v>
      </c>
      <c r="AC3442" s="113">
        <f t="shared" si="341"/>
        <v>0.25352112676056338</v>
      </c>
      <c r="AD3442" s="299" t="s">
        <v>256</v>
      </c>
    </row>
    <row r="3443" spans="1:30" x14ac:dyDescent="0.25">
      <c r="A3443" s="28" t="s">
        <v>156</v>
      </c>
      <c r="B3443" s="230">
        <v>3607</v>
      </c>
      <c r="C3443" s="53">
        <v>5</v>
      </c>
      <c r="D3443" s="53">
        <v>23714</v>
      </c>
      <c r="E3443" s="437"/>
      <c r="F3443" s="53" t="s">
        <v>400</v>
      </c>
      <c r="G3443" s="158" t="str">
        <f t="shared" si="338"/>
        <v>r3_69</v>
      </c>
      <c r="H3443" s="158" t="s">
        <v>674</v>
      </c>
      <c r="I3443" s="232">
        <v>43237</v>
      </c>
      <c r="J3443" s="49" t="s">
        <v>199</v>
      </c>
      <c r="K3443" s="157">
        <v>116</v>
      </c>
      <c r="L3443" s="50">
        <v>5424</v>
      </c>
      <c r="M3443" s="257" t="s">
        <v>141</v>
      </c>
      <c r="N3443" s="43">
        <v>0.59236111111111112</v>
      </c>
      <c r="O3443" s="158">
        <v>4</v>
      </c>
      <c r="P3443" s="53" t="s">
        <v>13</v>
      </c>
      <c r="Q3443" s="461"/>
      <c r="R3443" s="461"/>
      <c r="S3443" s="460"/>
      <c r="T3443" s="109">
        <f t="shared" si="339"/>
        <v>0.58333333333333326</v>
      </c>
      <c r="U3443" s="109">
        <f t="shared" si="340"/>
        <v>0.58333333333333326</v>
      </c>
      <c r="V3443" s="41">
        <f>IFERROR(VLOOKUP(L3443,'[1]ZESTAWIENIE NUMERÓW BOCZNYCH'!$A:$B,1,0),"")</f>
        <v>5424</v>
      </c>
      <c r="W3443" s="53" t="str">
        <f>IFERROR(VLOOKUP(V3443,'[1]ZESTAWIENIE NUMERÓW BOCZNYCH'!$A:$B,2,0),P3443)</f>
        <v>SOLARIS URBINO 12</v>
      </c>
      <c r="X3443" s="53" t="s">
        <v>149</v>
      </c>
      <c r="Y3443" s="53">
        <f>VLOOKUP(W3443,'[1]LICZBA MIEJSC'!$A:$C,2,0)</f>
        <v>29</v>
      </c>
      <c r="Z3443" s="53">
        <f>VLOOKUP(W3443,'[1]LICZBA MIEJSC'!$A:$C,3,0)</f>
        <v>52</v>
      </c>
      <c r="AA3443" s="53">
        <f t="shared" si="336"/>
        <v>81</v>
      </c>
      <c r="AB3443" s="41">
        <f t="shared" si="337"/>
        <v>55</v>
      </c>
      <c r="AC3443" s="113">
        <f t="shared" si="341"/>
        <v>0.67901234567901236</v>
      </c>
      <c r="AD3443" s="299" t="s">
        <v>203</v>
      </c>
    </row>
    <row r="3444" spans="1:30" x14ac:dyDescent="0.25">
      <c r="A3444" s="28" t="s">
        <v>156</v>
      </c>
      <c r="B3444" s="230">
        <v>3608</v>
      </c>
      <c r="C3444" s="53">
        <v>5</v>
      </c>
      <c r="D3444" s="53">
        <v>23714</v>
      </c>
      <c r="E3444" s="437"/>
      <c r="F3444" s="53" t="s">
        <v>400</v>
      </c>
      <c r="G3444" s="158" t="str">
        <f t="shared" si="338"/>
        <v>r3_69</v>
      </c>
      <c r="H3444" s="158" t="s">
        <v>674</v>
      </c>
      <c r="I3444" s="232">
        <v>43237</v>
      </c>
      <c r="J3444" s="57" t="s">
        <v>199</v>
      </c>
      <c r="K3444" s="157" t="s">
        <v>149</v>
      </c>
      <c r="L3444" s="50">
        <v>8317</v>
      </c>
      <c r="M3444" s="159" t="s">
        <v>236</v>
      </c>
      <c r="N3444" s="43">
        <v>0.59722222222222221</v>
      </c>
      <c r="O3444" s="158">
        <v>4</v>
      </c>
      <c r="P3444" s="53" t="s">
        <v>15</v>
      </c>
      <c r="Q3444" s="461"/>
      <c r="R3444" s="461"/>
      <c r="S3444" s="460"/>
      <c r="T3444" s="109">
        <f t="shared" si="339"/>
        <v>0.59375</v>
      </c>
      <c r="U3444" s="109">
        <f t="shared" si="340"/>
        <v>0.58333333333333326</v>
      </c>
      <c r="V3444" s="41" t="str">
        <f>IFERROR(VLOOKUP(L3444,'[1]ZESTAWIENIE NUMERÓW BOCZNYCH'!$A:$B,1,0),"")</f>
        <v/>
      </c>
      <c r="W3444" s="53" t="str">
        <f>IFERROR(VLOOKUP(V3444,'[1]ZESTAWIENIE NUMERÓW BOCZNYCH'!$A:$B,2,0),P3444)</f>
        <v>AD</v>
      </c>
      <c r="X3444" s="53" t="s">
        <v>149</v>
      </c>
      <c r="Y3444" s="53">
        <f>VLOOKUP(W3444,'[1]LICZBA MIEJSC'!$A:$C,2,0)</f>
        <v>50</v>
      </c>
      <c r="Z3444" s="53">
        <f>VLOOKUP(W3444,'[1]LICZBA MIEJSC'!$A:$C,3,0)</f>
        <v>120</v>
      </c>
      <c r="AA3444" s="53">
        <f t="shared" si="336"/>
        <v>170</v>
      </c>
      <c r="AB3444" s="41">
        <f t="shared" si="337"/>
        <v>110</v>
      </c>
      <c r="AC3444" s="113">
        <f t="shared" si="341"/>
        <v>0.6470588235294118</v>
      </c>
      <c r="AD3444" s="299" t="s">
        <v>256</v>
      </c>
    </row>
    <row r="3445" spans="1:30" x14ac:dyDescent="0.25">
      <c r="A3445" s="28" t="s">
        <v>156</v>
      </c>
      <c r="B3445" s="230">
        <v>3609</v>
      </c>
      <c r="C3445" s="53">
        <v>5</v>
      </c>
      <c r="D3445" s="53">
        <v>23714</v>
      </c>
      <c r="E3445" s="437"/>
      <c r="F3445" s="53" t="s">
        <v>400</v>
      </c>
      <c r="G3445" s="158" t="str">
        <f t="shared" si="338"/>
        <v>r3_69</v>
      </c>
      <c r="H3445" s="158" t="s">
        <v>674</v>
      </c>
      <c r="I3445" s="232">
        <v>43237</v>
      </c>
      <c r="J3445" s="49" t="s">
        <v>199</v>
      </c>
      <c r="K3445" s="157">
        <v>116</v>
      </c>
      <c r="L3445" s="50">
        <v>8091</v>
      </c>
      <c r="M3445" s="161" t="s">
        <v>289</v>
      </c>
      <c r="N3445" s="43">
        <v>0.60416666666666674</v>
      </c>
      <c r="O3445" s="158">
        <v>1</v>
      </c>
      <c r="P3445" s="53" t="s">
        <v>15</v>
      </c>
      <c r="Q3445" s="461"/>
      <c r="R3445" s="461"/>
      <c r="S3445" s="460"/>
      <c r="T3445" s="109">
        <f t="shared" si="339"/>
        <v>0.60416666666666663</v>
      </c>
      <c r="U3445" s="109">
        <f t="shared" si="340"/>
        <v>0.58333333333333326</v>
      </c>
      <c r="V3445" s="41">
        <f>IFERROR(VLOOKUP(L3445,'[1]ZESTAWIENIE NUMERÓW BOCZNYCH'!$A:$B,1,0),"")</f>
        <v>8091</v>
      </c>
      <c r="W3445" s="53" t="str">
        <f>IFERROR(VLOOKUP(V3445,'[1]ZESTAWIENIE NUMERÓW BOCZNYCH'!$A:$B,2,0),P3445)</f>
        <v>VOLVO 7000A</v>
      </c>
      <c r="X3445" s="53" t="s">
        <v>149</v>
      </c>
      <c r="Y3445" s="53">
        <f>VLOOKUP(W3445,'[1]LICZBA MIEJSC'!$A:$C,2,0)</f>
        <v>43</v>
      </c>
      <c r="Z3445" s="53">
        <f>VLOOKUP(W3445,'[1]LICZBA MIEJSC'!$A:$C,3,0)</f>
        <v>133</v>
      </c>
      <c r="AA3445" s="53">
        <f t="shared" si="336"/>
        <v>176</v>
      </c>
      <c r="AB3445" s="41">
        <f t="shared" si="337"/>
        <v>18</v>
      </c>
      <c r="AC3445" s="113">
        <f t="shared" si="341"/>
        <v>0.10227272727272728</v>
      </c>
      <c r="AD3445" s="299" t="s">
        <v>203</v>
      </c>
    </row>
    <row r="3446" spans="1:30" x14ac:dyDescent="0.25">
      <c r="A3446" s="28" t="s">
        <v>156</v>
      </c>
      <c r="B3446" s="230">
        <v>3610</v>
      </c>
      <c r="C3446" s="53">
        <v>5</v>
      </c>
      <c r="D3446" s="53">
        <v>23714</v>
      </c>
      <c r="E3446" s="437"/>
      <c r="F3446" s="53" t="s">
        <v>400</v>
      </c>
      <c r="G3446" s="158" t="str">
        <f t="shared" si="338"/>
        <v>r3_69</v>
      </c>
      <c r="H3446" s="158" t="s">
        <v>675</v>
      </c>
      <c r="I3446" s="232">
        <v>43237</v>
      </c>
      <c r="J3446" s="49" t="s">
        <v>199</v>
      </c>
      <c r="K3446" s="157">
        <v>119</v>
      </c>
      <c r="L3446" s="50">
        <v>8125</v>
      </c>
      <c r="M3446" s="159" t="s">
        <v>310</v>
      </c>
      <c r="N3446" s="43">
        <v>0.60416666666666674</v>
      </c>
      <c r="O3446" s="158">
        <v>3</v>
      </c>
      <c r="P3446" s="53" t="s">
        <v>15</v>
      </c>
      <c r="Q3446" s="461"/>
      <c r="R3446" s="461"/>
      <c r="S3446" s="460"/>
      <c r="T3446" s="109">
        <f t="shared" si="339"/>
        <v>0.60416666666666663</v>
      </c>
      <c r="U3446" s="109">
        <f t="shared" si="340"/>
        <v>0.58333333333333326</v>
      </c>
      <c r="V3446" s="41">
        <f>IFERROR(VLOOKUP(L3446,'[1]ZESTAWIENIE NUMERÓW BOCZNYCH'!$A:$B,1,0),"")</f>
        <v>8125</v>
      </c>
      <c r="W3446" s="53" t="str">
        <f>IFERROR(VLOOKUP(V3446,'[1]ZESTAWIENIE NUMERÓW BOCZNYCH'!$A:$B,2,0),P3446)</f>
        <v>VOLVO 7700A</v>
      </c>
      <c r="X3446" s="53" t="s">
        <v>149</v>
      </c>
      <c r="Y3446" s="53">
        <f>VLOOKUP(W3446,'[1]LICZBA MIEJSC'!$A:$C,2,0)</f>
        <v>43</v>
      </c>
      <c r="Z3446" s="53">
        <f>VLOOKUP(W3446,'[1]LICZBA MIEJSC'!$A:$C,3,0)</f>
        <v>133</v>
      </c>
      <c r="AA3446" s="53">
        <f t="shared" si="336"/>
        <v>176</v>
      </c>
      <c r="AB3446" s="41">
        <f t="shared" si="337"/>
        <v>39</v>
      </c>
      <c r="AC3446" s="113">
        <f t="shared" si="341"/>
        <v>0.22159090909090909</v>
      </c>
      <c r="AD3446" s="299" t="s">
        <v>203</v>
      </c>
    </row>
    <row r="3447" spans="1:30" x14ac:dyDescent="0.25">
      <c r="A3447" s="28" t="s">
        <v>156</v>
      </c>
      <c r="B3447" s="230">
        <v>3611</v>
      </c>
      <c r="C3447" s="53">
        <v>5</v>
      </c>
      <c r="D3447" s="53">
        <v>23714</v>
      </c>
      <c r="E3447" s="437"/>
      <c r="F3447" s="53" t="s">
        <v>400</v>
      </c>
      <c r="G3447" s="158" t="str">
        <f t="shared" si="338"/>
        <v>r3_69</v>
      </c>
      <c r="H3447" s="158" t="s">
        <v>674</v>
      </c>
      <c r="I3447" s="232">
        <v>43237</v>
      </c>
      <c r="J3447" s="49" t="s">
        <v>199</v>
      </c>
      <c r="K3447" s="157">
        <v>116</v>
      </c>
      <c r="L3447" s="50">
        <v>7024</v>
      </c>
      <c r="M3447" s="257" t="s">
        <v>141</v>
      </c>
      <c r="N3447" s="43">
        <v>0.60972222222222228</v>
      </c>
      <c r="O3447" s="158">
        <v>4</v>
      </c>
      <c r="P3447" s="53" t="s">
        <v>13</v>
      </c>
      <c r="Q3447" s="461"/>
      <c r="R3447" s="461"/>
      <c r="S3447" s="460"/>
      <c r="T3447" s="109">
        <f t="shared" si="339"/>
        <v>0.60416666666666663</v>
      </c>
      <c r="U3447" s="109">
        <f t="shared" si="340"/>
        <v>0.58333333333333326</v>
      </c>
      <c r="V3447" s="41">
        <f>IFERROR(VLOOKUP(L3447,'[1]ZESTAWIENIE NUMERÓW BOCZNYCH'!$A:$B,1,0),"")</f>
        <v>7024</v>
      </c>
      <c r="W3447" s="53" t="str">
        <f>IFERROR(VLOOKUP(V3447,'[1]ZESTAWIENIE NUMERÓW BOCZNYCH'!$A:$B,2,0),P3447)</f>
        <v>VOLVO 7700</v>
      </c>
      <c r="X3447" s="53" t="s">
        <v>149</v>
      </c>
      <c r="Y3447" s="53">
        <f>VLOOKUP(W3447,'[1]LICZBA MIEJSC'!$A:$C,2,0)</f>
        <v>33</v>
      </c>
      <c r="Z3447" s="53">
        <f>VLOOKUP(W3447,'[1]LICZBA MIEJSC'!$A:$C,3,0)</f>
        <v>73</v>
      </c>
      <c r="AA3447" s="53">
        <f t="shared" si="336"/>
        <v>106</v>
      </c>
      <c r="AB3447" s="41">
        <f t="shared" si="337"/>
        <v>70</v>
      </c>
      <c r="AC3447" s="113">
        <f t="shared" si="341"/>
        <v>0.660377358490566</v>
      </c>
      <c r="AD3447" s="299" t="s">
        <v>203</v>
      </c>
    </row>
    <row r="3448" spans="1:30" x14ac:dyDescent="0.25">
      <c r="A3448" s="28" t="s">
        <v>156</v>
      </c>
      <c r="B3448" s="230">
        <v>3612</v>
      </c>
      <c r="C3448" s="53">
        <v>5</v>
      </c>
      <c r="D3448" s="53">
        <v>23714</v>
      </c>
      <c r="E3448" s="437"/>
      <c r="F3448" s="53" t="s">
        <v>400</v>
      </c>
      <c r="G3448" s="158" t="str">
        <f t="shared" si="338"/>
        <v>r3_69</v>
      </c>
      <c r="H3448" s="158" t="s">
        <v>674</v>
      </c>
      <c r="I3448" s="232">
        <v>43237</v>
      </c>
      <c r="J3448" s="57" t="s">
        <v>199</v>
      </c>
      <c r="K3448" s="157" t="s">
        <v>149</v>
      </c>
      <c r="L3448" s="50">
        <v>8123</v>
      </c>
      <c r="M3448" s="159" t="s">
        <v>236</v>
      </c>
      <c r="N3448" s="43">
        <v>0.61111111111111116</v>
      </c>
      <c r="O3448" s="158">
        <v>3</v>
      </c>
      <c r="P3448" s="53" t="s">
        <v>15</v>
      </c>
      <c r="Q3448" s="461"/>
      <c r="R3448" s="461"/>
      <c r="S3448" s="460"/>
      <c r="T3448" s="109">
        <f t="shared" si="339"/>
        <v>0.60416666666666663</v>
      </c>
      <c r="U3448" s="109">
        <f t="shared" si="340"/>
        <v>0.58333333333333326</v>
      </c>
      <c r="V3448" s="41">
        <f>IFERROR(VLOOKUP(L3448,'[1]ZESTAWIENIE NUMERÓW BOCZNYCH'!$A:$B,1,0),"")</f>
        <v>8123</v>
      </c>
      <c r="W3448" s="53" t="str">
        <f>IFERROR(VLOOKUP(V3448,'[1]ZESTAWIENIE NUMERÓW BOCZNYCH'!$A:$B,2,0),P3448)</f>
        <v>VOLVO 7700A</v>
      </c>
      <c r="X3448" s="53" t="s">
        <v>149</v>
      </c>
      <c r="Y3448" s="53">
        <f>VLOOKUP(W3448,'[1]LICZBA MIEJSC'!$A:$C,2,0)</f>
        <v>43</v>
      </c>
      <c r="Z3448" s="53">
        <f>VLOOKUP(W3448,'[1]LICZBA MIEJSC'!$A:$C,3,0)</f>
        <v>133</v>
      </c>
      <c r="AA3448" s="53">
        <f t="shared" si="336"/>
        <v>176</v>
      </c>
      <c r="AB3448" s="41">
        <f t="shared" si="337"/>
        <v>39</v>
      </c>
      <c r="AC3448" s="113">
        <f t="shared" si="341"/>
        <v>0.22159090909090909</v>
      </c>
      <c r="AD3448" s="299" t="s">
        <v>256</v>
      </c>
    </row>
    <row r="3449" spans="1:30" x14ac:dyDescent="0.25">
      <c r="A3449" s="28" t="s">
        <v>156</v>
      </c>
      <c r="B3449" s="230">
        <v>3613</v>
      </c>
      <c r="C3449" s="53">
        <v>5</v>
      </c>
      <c r="D3449" s="53">
        <v>23714</v>
      </c>
      <c r="E3449" s="437"/>
      <c r="F3449" s="53" t="s">
        <v>400</v>
      </c>
      <c r="G3449" s="158" t="str">
        <f t="shared" si="338"/>
        <v>r3_69</v>
      </c>
      <c r="H3449" s="158" t="s">
        <v>674</v>
      </c>
      <c r="I3449" s="232">
        <v>43237</v>
      </c>
      <c r="J3449" s="57" t="s">
        <v>199</v>
      </c>
      <c r="K3449" s="157" t="s">
        <v>149</v>
      </c>
      <c r="L3449" s="50">
        <v>8109</v>
      </c>
      <c r="M3449" s="50" t="s">
        <v>236</v>
      </c>
      <c r="N3449" s="43">
        <v>0.61944444444444446</v>
      </c>
      <c r="O3449" s="158">
        <v>3</v>
      </c>
      <c r="P3449" s="53" t="s">
        <v>15</v>
      </c>
      <c r="Q3449" s="461"/>
      <c r="R3449" s="461"/>
      <c r="S3449" s="460"/>
      <c r="T3449" s="109">
        <f t="shared" si="339"/>
        <v>0.61458333333333326</v>
      </c>
      <c r="U3449" s="109">
        <f t="shared" si="340"/>
        <v>0.58333333333333326</v>
      </c>
      <c r="V3449" s="41">
        <f>IFERROR(VLOOKUP(L3449,'[1]ZESTAWIENIE NUMERÓW BOCZNYCH'!$A:$B,1,0),"")</f>
        <v>8109</v>
      </c>
      <c r="W3449" s="53" t="str">
        <f>IFERROR(VLOOKUP(V3449,'[1]ZESTAWIENIE NUMERÓW BOCZNYCH'!$A:$B,2,0),P3449)</f>
        <v>VOLVO 7000A</v>
      </c>
      <c r="X3449" s="53" t="s">
        <v>149</v>
      </c>
      <c r="Y3449" s="53">
        <f>VLOOKUP(W3449,'[1]LICZBA MIEJSC'!$A:$C,2,0)</f>
        <v>43</v>
      </c>
      <c r="Z3449" s="53">
        <f>VLOOKUP(W3449,'[1]LICZBA MIEJSC'!$A:$C,3,0)</f>
        <v>133</v>
      </c>
      <c r="AA3449" s="53">
        <f t="shared" si="336"/>
        <v>176</v>
      </c>
      <c r="AB3449" s="41">
        <f t="shared" si="337"/>
        <v>39</v>
      </c>
      <c r="AC3449" s="113">
        <f t="shared" si="341"/>
        <v>0.22159090909090909</v>
      </c>
      <c r="AD3449" s="299" t="s">
        <v>256</v>
      </c>
    </row>
    <row r="3450" spans="1:30" x14ac:dyDescent="0.25">
      <c r="A3450" s="28" t="s">
        <v>156</v>
      </c>
      <c r="B3450" s="230">
        <v>3614</v>
      </c>
      <c r="C3450" s="53">
        <v>5</v>
      </c>
      <c r="D3450" s="53">
        <v>23714</v>
      </c>
      <c r="E3450" s="437"/>
      <c r="F3450" s="53" t="s">
        <v>400</v>
      </c>
      <c r="G3450" s="158" t="str">
        <f t="shared" si="338"/>
        <v>r3_69</v>
      </c>
      <c r="H3450" s="158" t="s">
        <v>674</v>
      </c>
      <c r="I3450" s="232">
        <v>43237</v>
      </c>
      <c r="J3450" s="49" t="s">
        <v>199</v>
      </c>
      <c r="K3450" s="157">
        <v>116</v>
      </c>
      <c r="L3450" s="50">
        <v>7031</v>
      </c>
      <c r="M3450" s="256" t="s">
        <v>141</v>
      </c>
      <c r="N3450" s="43">
        <v>0.62013888888888891</v>
      </c>
      <c r="O3450" s="158">
        <v>4</v>
      </c>
      <c r="P3450" s="53" t="s">
        <v>13</v>
      </c>
      <c r="Q3450" s="461"/>
      <c r="R3450" s="461"/>
      <c r="S3450" s="460"/>
      <c r="T3450" s="109">
        <f t="shared" si="339"/>
        <v>0.61458333333333326</v>
      </c>
      <c r="U3450" s="109">
        <f t="shared" si="340"/>
        <v>0.58333333333333326</v>
      </c>
      <c r="V3450" s="41">
        <f>IFERROR(VLOOKUP(L3450,'[1]ZESTAWIENIE NUMERÓW BOCZNYCH'!$A:$B,1,0),"")</f>
        <v>7031</v>
      </c>
      <c r="W3450" s="53" t="str">
        <f>IFERROR(VLOOKUP(V3450,'[1]ZESTAWIENIE NUMERÓW BOCZNYCH'!$A:$B,2,0),P3450)</f>
        <v>VOLVO 7700</v>
      </c>
      <c r="X3450" s="53" t="s">
        <v>149</v>
      </c>
      <c r="Y3450" s="53">
        <f>VLOOKUP(W3450,'[1]LICZBA MIEJSC'!$A:$C,2,0)</f>
        <v>33</v>
      </c>
      <c r="Z3450" s="53">
        <f>VLOOKUP(W3450,'[1]LICZBA MIEJSC'!$A:$C,3,0)</f>
        <v>73</v>
      </c>
      <c r="AA3450" s="53">
        <f t="shared" si="336"/>
        <v>106</v>
      </c>
      <c r="AB3450" s="41">
        <f t="shared" si="337"/>
        <v>70</v>
      </c>
      <c r="AC3450" s="113">
        <f t="shared" si="341"/>
        <v>0.660377358490566</v>
      </c>
      <c r="AD3450" s="299" t="s">
        <v>203</v>
      </c>
    </row>
    <row r="3451" spans="1:30" x14ac:dyDescent="0.25">
      <c r="A3451" s="28" t="s">
        <v>156</v>
      </c>
      <c r="B3451" s="230">
        <v>3615</v>
      </c>
      <c r="C3451" s="53">
        <v>5</v>
      </c>
      <c r="D3451" s="53">
        <v>23714</v>
      </c>
      <c r="E3451" s="437"/>
      <c r="F3451" s="53" t="s">
        <v>400</v>
      </c>
      <c r="G3451" s="158" t="str">
        <f t="shared" si="338"/>
        <v>r3_69</v>
      </c>
      <c r="H3451" s="158" t="s">
        <v>675</v>
      </c>
      <c r="I3451" s="232">
        <v>43237</v>
      </c>
      <c r="J3451" s="49" t="s">
        <v>199</v>
      </c>
      <c r="K3451" s="157">
        <v>119</v>
      </c>
      <c r="L3451" s="50">
        <v>8075</v>
      </c>
      <c r="M3451" s="50" t="s">
        <v>310</v>
      </c>
      <c r="N3451" s="43">
        <v>0.625</v>
      </c>
      <c r="O3451" s="158">
        <v>3</v>
      </c>
      <c r="P3451" s="53" t="s">
        <v>15</v>
      </c>
      <c r="Q3451" s="461"/>
      <c r="R3451" s="461"/>
      <c r="S3451" s="460"/>
      <c r="T3451" s="109">
        <f t="shared" si="339"/>
        <v>0.625</v>
      </c>
      <c r="U3451" s="109">
        <f t="shared" si="340"/>
        <v>0.625</v>
      </c>
      <c r="V3451" s="41">
        <f>IFERROR(VLOOKUP(L3451,'[1]ZESTAWIENIE NUMERÓW BOCZNYCH'!$A:$B,1,0),"")</f>
        <v>8075</v>
      </c>
      <c r="W3451" s="53" t="str">
        <f>IFERROR(VLOOKUP(V3451,'[1]ZESTAWIENIE NUMERÓW BOCZNYCH'!$A:$B,2,0),P3451)</f>
        <v>VOLVO 7000A</v>
      </c>
      <c r="X3451" s="53" t="s">
        <v>149</v>
      </c>
      <c r="Y3451" s="53">
        <f>VLOOKUP(W3451,'[1]LICZBA MIEJSC'!$A:$C,2,0)</f>
        <v>43</v>
      </c>
      <c r="Z3451" s="53">
        <f>VLOOKUP(W3451,'[1]LICZBA MIEJSC'!$A:$C,3,0)</f>
        <v>133</v>
      </c>
      <c r="AA3451" s="53">
        <f t="shared" si="336"/>
        <v>176</v>
      </c>
      <c r="AB3451" s="41">
        <f t="shared" si="337"/>
        <v>39</v>
      </c>
      <c r="AC3451" s="113">
        <f t="shared" si="341"/>
        <v>0.22159090909090909</v>
      </c>
      <c r="AD3451" s="299" t="s">
        <v>203</v>
      </c>
    </row>
    <row r="3452" spans="1:30" x14ac:dyDescent="0.25">
      <c r="A3452" s="28" t="s">
        <v>156</v>
      </c>
      <c r="B3452" s="230">
        <v>3616</v>
      </c>
      <c r="C3452" s="53">
        <v>5</v>
      </c>
      <c r="D3452" s="53">
        <v>23714</v>
      </c>
      <c r="E3452" s="437"/>
      <c r="F3452" s="53" t="s">
        <v>400</v>
      </c>
      <c r="G3452" s="158" t="str">
        <f t="shared" si="338"/>
        <v>r3_69</v>
      </c>
      <c r="H3452" s="158" t="s">
        <v>674</v>
      </c>
      <c r="I3452" s="232">
        <v>43237</v>
      </c>
      <c r="J3452" s="49" t="s">
        <v>199</v>
      </c>
      <c r="K3452" s="157">
        <v>116</v>
      </c>
      <c r="L3452" s="50">
        <v>7317</v>
      </c>
      <c r="M3452" s="256" t="s">
        <v>141</v>
      </c>
      <c r="N3452" s="43">
        <v>0.62916666666666665</v>
      </c>
      <c r="O3452" s="158">
        <v>3</v>
      </c>
      <c r="P3452" s="53" t="s">
        <v>13</v>
      </c>
      <c r="Q3452" s="461"/>
      <c r="R3452" s="461"/>
      <c r="S3452" s="460"/>
      <c r="T3452" s="109">
        <f t="shared" si="339"/>
        <v>0.625</v>
      </c>
      <c r="U3452" s="109">
        <f t="shared" si="340"/>
        <v>0.625</v>
      </c>
      <c r="V3452" s="41">
        <f>IFERROR(VLOOKUP(L3452,'[1]ZESTAWIENIE NUMERÓW BOCZNYCH'!$A:$B,1,0),"")</f>
        <v>7317</v>
      </c>
      <c r="W3452" s="53" t="str">
        <f>IFERROR(VLOOKUP(V3452,'[1]ZESTAWIENIE NUMERÓW BOCZNYCH'!$A:$B,2,0),P3452)</f>
        <v>MERCEDES-BENZ O 530 Citaro</v>
      </c>
      <c r="X3452" s="53" t="s">
        <v>149</v>
      </c>
      <c r="Y3452" s="53">
        <f>VLOOKUP(W3452,'[1]LICZBA MIEJSC'!$A:$C,2,0)</f>
        <v>31</v>
      </c>
      <c r="Z3452" s="53">
        <f>VLOOKUP(W3452,'[1]LICZBA MIEJSC'!$A:$C,3,0)</f>
        <v>71</v>
      </c>
      <c r="AA3452" s="53">
        <f t="shared" si="336"/>
        <v>102</v>
      </c>
      <c r="AB3452" s="41">
        <f t="shared" si="337"/>
        <v>28</v>
      </c>
      <c r="AC3452" s="113">
        <f t="shared" si="341"/>
        <v>0.27450980392156865</v>
      </c>
      <c r="AD3452" s="299" t="s">
        <v>203</v>
      </c>
    </row>
    <row r="3453" spans="1:30" x14ac:dyDescent="0.25">
      <c r="A3453" s="28" t="s">
        <v>156</v>
      </c>
      <c r="B3453" s="230">
        <v>3617</v>
      </c>
      <c r="C3453" s="53">
        <v>5</v>
      </c>
      <c r="D3453" s="53">
        <v>23714</v>
      </c>
      <c r="E3453" s="437"/>
      <c r="F3453" s="53" t="s">
        <v>400</v>
      </c>
      <c r="G3453" s="158" t="str">
        <f t="shared" si="338"/>
        <v>r3_69</v>
      </c>
      <c r="H3453" s="158" t="s">
        <v>674</v>
      </c>
      <c r="I3453" s="232">
        <v>43237</v>
      </c>
      <c r="J3453" s="57" t="s">
        <v>199</v>
      </c>
      <c r="K3453" s="157" t="s">
        <v>149</v>
      </c>
      <c r="L3453" s="50">
        <v>8434</v>
      </c>
      <c r="M3453" s="50" t="s">
        <v>236</v>
      </c>
      <c r="N3453" s="43">
        <v>0.62986111111111109</v>
      </c>
      <c r="O3453" s="158">
        <v>3</v>
      </c>
      <c r="P3453" s="53" t="s">
        <v>15</v>
      </c>
      <c r="Q3453" s="461"/>
      <c r="R3453" s="461"/>
      <c r="S3453" s="460"/>
      <c r="T3453" s="109">
        <f t="shared" si="339"/>
        <v>0.625</v>
      </c>
      <c r="U3453" s="109">
        <f t="shared" si="340"/>
        <v>0.625</v>
      </c>
      <c r="V3453" s="41">
        <f>IFERROR(VLOOKUP(L3453,'[1]ZESTAWIENIE NUMERÓW BOCZNYCH'!$A:$B,1,0),"")</f>
        <v>8434</v>
      </c>
      <c r="W3453" s="53" t="str">
        <f>IFERROR(VLOOKUP(V3453,'[1]ZESTAWIENIE NUMERÓW BOCZNYCH'!$A:$B,2,0),P3453)</f>
        <v>MERCEDES-BENZ 628 03 Citaro G</v>
      </c>
      <c r="X3453" s="53" t="s">
        <v>149</v>
      </c>
      <c r="Y3453" s="53">
        <f>VLOOKUP(W3453,'[1]LICZBA MIEJSC'!$A:$C,2,0)</f>
        <v>40</v>
      </c>
      <c r="Z3453" s="53">
        <f>VLOOKUP(W3453,'[1]LICZBA MIEJSC'!$A:$C,3,0)</f>
        <v>102</v>
      </c>
      <c r="AA3453" s="53">
        <f t="shared" si="336"/>
        <v>142</v>
      </c>
      <c r="AB3453" s="41">
        <f t="shared" si="337"/>
        <v>36</v>
      </c>
      <c r="AC3453" s="113">
        <f t="shared" si="341"/>
        <v>0.25352112676056338</v>
      </c>
      <c r="AD3453" s="299" t="s">
        <v>256</v>
      </c>
    </row>
    <row r="3454" spans="1:30" x14ac:dyDescent="0.25">
      <c r="A3454" s="28" t="s">
        <v>156</v>
      </c>
      <c r="B3454" s="230">
        <v>3618</v>
      </c>
      <c r="C3454" s="53">
        <v>6</v>
      </c>
      <c r="D3454" s="53">
        <v>23714</v>
      </c>
      <c r="E3454" s="437"/>
      <c r="F3454" s="53" t="s">
        <v>400</v>
      </c>
      <c r="G3454" s="158" t="str">
        <f t="shared" si="338"/>
        <v>r3_69</v>
      </c>
      <c r="H3454" s="158" t="s">
        <v>674</v>
      </c>
      <c r="I3454" s="232">
        <v>43237</v>
      </c>
      <c r="J3454" s="57" t="s">
        <v>199</v>
      </c>
      <c r="K3454" s="157" t="s">
        <v>149</v>
      </c>
      <c r="L3454" s="50">
        <v>5606</v>
      </c>
      <c r="M3454" s="50" t="s">
        <v>236</v>
      </c>
      <c r="N3454" s="43">
        <v>0.64027777777777772</v>
      </c>
      <c r="O3454" s="158">
        <v>3</v>
      </c>
      <c r="P3454" s="53" t="s">
        <v>15</v>
      </c>
      <c r="Q3454" s="461"/>
      <c r="R3454" s="461"/>
      <c r="S3454" s="460"/>
      <c r="T3454" s="109">
        <f t="shared" si="339"/>
        <v>0.63541666666666663</v>
      </c>
      <c r="U3454" s="109">
        <f t="shared" si="340"/>
        <v>0.625</v>
      </c>
      <c r="V3454" s="41">
        <f>IFERROR(VLOOKUP(L3454,'[1]ZESTAWIENIE NUMERÓW BOCZNYCH'!$A:$B,1,0),"")</f>
        <v>5606</v>
      </c>
      <c r="W3454" s="53" t="str">
        <f>IFERROR(VLOOKUP(V3454,'[1]ZESTAWIENIE NUMERÓW BOCZNYCH'!$A:$B,2,0),P3454)</f>
        <v>SOLARIS URBINO 18</v>
      </c>
      <c r="X3454" s="53" t="s">
        <v>149</v>
      </c>
      <c r="Y3454" s="53">
        <f>VLOOKUP(W3454,'[1]LICZBA MIEJSC'!$A:$C,2,0)</f>
        <v>39</v>
      </c>
      <c r="Z3454" s="53">
        <f>VLOOKUP(W3454,'[1]LICZBA MIEJSC'!$A:$C,3,0)</f>
        <v>107</v>
      </c>
      <c r="AA3454" s="53">
        <f t="shared" si="336"/>
        <v>146</v>
      </c>
      <c r="AB3454" s="41">
        <f t="shared" si="337"/>
        <v>35</v>
      </c>
      <c r="AC3454" s="113">
        <f t="shared" si="341"/>
        <v>0.23972602739726026</v>
      </c>
      <c r="AD3454" s="299" t="s">
        <v>256</v>
      </c>
    </row>
    <row r="3455" spans="1:30" x14ac:dyDescent="0.25">
      <c r="A3455" s="28" t="s">
        <v>156</v>
      </c>
      <c r="B3455" s="230">
        <v>3619</v>
      </c>
      <c r="C3455" s="53">
        <v>6</v>
      </c>
      <c r="D3455" s="53">
        <v>23714</v>
      </c>
      <c r="E3455" s="437"/>
      <c r="F3455" s="53" t="s">
        <v>400</v>
      </c>
      <c r="G3455" s="158" t="str">
        <f t="shared" si="338"/>
        <v>r3_69</v>
      </c>
      <c r="H3455" s="158" t="s">
        <v>674</v>
      </c>
      <c r="I3455" s="232">
        <v>43237</v>
      </c>
      <c r="J3455" s="49" t="s">
        <v>199</v>
      </c>
      <c r="K3455" s="157">
        <v>116</v>
      </c>
      <c r="L3455" s="50">
        <v>5438</v>
      </c>
      <c r="M3455" s="256" t="s">
        <v>141</v>
      </c>
      <c r="N3455" s="43">
        <v>0.64097222222222228</v>
      </c>
      <c r="O3455" s="158">
        <v>5</v>
      </c>
      <c r="P3455" s="53" t="s">
        <v>13</v>
      </c>
      <c r="Q3455" s="461"/>
      <c r="R3455" s="461"/>
      <c r="S3455" s="460"/>
      <c r="T3455" s="109">
        <f t="shared" si="339"/>
        <v>0.63541666666666663</v>
      </c>
      <c r="U3455" s="109">
        <f t="shared" si="340"/>
        <v>0.625</v>
      </c>
      <c r="V3455" s="41">
        <f>IFERROR(VLOOKUP(L3455,'[1]ZESTAWIENIE NUMERÓW BOCZNYCH'!$A:$B,1,0),"")</f>
        <v>5438</v>
      </c>
      <c r="W3455" s="53" t="str">
        <f>IFERROR(VLOOKUP(V3455,'[1]ZESTAWIENIE NUMERÓW BOCZNYCH'!$A:$B,2,0),P3455)</f>
        <v>SOLARIS URBINO 12</v>
      </c>
      <c r="X3455" s="53" t="s">
        <v>149</v>
      </c>
      <c r="Y3455" s="53">
        <f>VLOOKUP(W3455,'[1]LICZBA MIEJSC'!$A:$C,2,0)</f>
        <v>29</v>
      </c>
      <c r="Z3455" s="53">
        <f>VLOOKUP(W3455,'[1]LICZBA MIEJSC'!$A:$C,3,0)</f>
        <v>52</v>
      </c>
      <c r="AA3455" s="53">
        <f t="shared" si="336"/>
        <v>81</v>
      </c>
      <c r="AB3455" s="41">
        <f t="shared" si="337"/>
        <v>73</v>
      </c>
      <c r="AC3455" s="113">
        <f t="shared" si="341"/>
        <v>0.90123456790123457</v>
      </c>
      <c r="AD3455" s="299" t="s">
        <v>203</v>
      </c>
    </row>
    <row r="3456" spans="1:30" x14ac:dyDescent="0.25">
      <c r="A3456" s="28" t="s">
        <v>156</v>
      </c>
      <c r="B3456" s="230">
        <v>3620</v>
      </c>
      <c r="C3456" s="53">
        <v>6</v>
      </c>
      <c r="D3456" s="53">
        <v>23714</v>
      </c>
      <c r="E3456" s="437"/>
      <c r="F3456" s="53" t="s">
        <v>400</v>
      </c>
      <c r="G3456" s="158" t="str">
        <f t="shared" si="338"/>
        <v>r3_69</v>
      </c>
      <c r="H3456" s="158" t="s">
        <v>675</v>
      </c>
      <c r="I3456" s="232">
        <v>43237</v>
      </c>
      <c r="J3456" s="49" t="s">
        <v>199</v>
      </c>
      <c r="K3456" s="157">
        <v>119</v>
      </c>
      <c r="L3456" s="50">
        <v>8312</v>
      </c>
      <c r="M3456" s="50" t="s">
        <v>310</v>
      </c>
      <c r="N3456" s="43">
        <v>0.64513888888888893</v>
      </c>
      <c r="O3456" s="158">
        <v>3</v>
      </c>
      <c r="P3456" s="53" t="s">
        <v>15</v>
      </c>
      <c r="Q3456" s="461"/>
      <c r="R3456" s="461"/>
      <c r="S3456" s="460"/>
      <c r="T3456" s="109">
        <f t="shared" si="339"/>
        <v>0.63541666666666663</v>
      </c>
      <c r="U3456" s="109">
        <f t="shared" si="340"/>
        <v>0.625</v>
      </c>
      <c r="V3456" s="41">
        <f>IFERROR(VLOOKUP(L3456,'[1]ZESTAWIENIE NUMERÓW BOCZNYCH'!$A:$B,1,0),"")</f>
        <v>8312</v>
      </c>
      <c r="W3456" s="53" t="str">
        <f>IFERROR(VLOOKUP(V3456,'[1]ZESTAWIENIE NUMERÓW BOCZNYCH'!$A:$B,2,0),P3456)</f>
        <v>MERCEDES-BENZ O 530 G Citaro</v>
      </c>
      <c r="X3456" s="53" t="s">
        <v>149</v>
      </c>
      <c r="Y3456" s="53">
        <f>VLOOKUP(W3456,'[1]LICZBA MIEJSC'!$A:$C,2,0)</f>
        <v>42</v>
      </c>
      <c r="Z3456" s="53">
        <f>VLOOKUP(W3456,'[1]LICZBA MIEJSC'!$A:$C,3,0)</f>
        <v>125</v>
      </c>
      <c r="AA3456" s="53">
        <f t="shared" si="336"/>
        <v>167</v>
      </c>
      <c r="AB3456" s="41">
        <f t="shared" si="337"/>
        <v>38</v>
      </c>
      <c r="AC3456" s="113">
        <f t="shared" si="341"/>
        <v>0.22754491017964071</v>
      </c>
      <c r="AD3456" s="299" t="s">
        <v>203</v>
      </c>
    </row>
    <row r="3457" spans="1:30" x14ac:dyDescent="0.25">
      <c r="A3457" s="28" t="s">
        <v>156</v>
      </c>
      <c r="B3457" s="230">
        <v>3621</v>
      </c>
      <c r="C3457" s="53">
        <v>6</v>
      </c>
      <c r="D3457" s="53">
        <v>23714</v>
      </c>
      <c r="E3457" s="437"/>
      <c r="F3457" s="53" t="s">
        <v>400</v>
      </c>
      <c r="G3457" s="158" t="str">
        <f t="shared" si="338"/>
        <v>r3_69</v>
      </c>
      <c r="H3457" s="158" t="s">
        <v>674</v>
      </c>
      <c r="I3457" s="232">
        <v>43237</v>
      </c>
      <c r="J3457" s="49" t="s">
        <v>199</v>
      </c>
      <c r="K3457" s="157">
        <v>116</v>
      </c>
      <c r="L3457" s="50">
        <v>5424</v>
      </c>
      <c r="M3457" s="256" t="s">
        <v>141</v>
      </c>
      <c r="N3457" s="43">
        <v>0.65069444444444446</v>
      </c>
      <c r="O3457" s="158">
        <v>2</v>
      </c>
      <c r="P3457" s="53" t="s">
        <v>13</v>
      </c>
      <c r="Q3457" s="461"/>
      <c r="R3457" s="461"/>
      <c r="S3457" s="460"/>
      <c r="T3457" s="109">
        <f t="shared" si="339"/>
        <v>0.64583333333333326</v>
      </c>
      <c r="U3457" s="109">
        <f t="shared" si="340"/>
        <v>0.625</v>
      </c>
      <c r="V3457" s="41">
        <f>IFERROR(VLOOKUP(L3457,'[1]ZESTAWIENIE NUMERÓW BOCZNYCH'!$A:$B,1,0),"")</f>
        <v>5424</v>
      </c>
      <c r="W3457" s="53" t="str">
        <f>IFERROR(VLOOKUP(V3457,'[1]ZESTAWIENIE NUMERÓW BOCZNYCH'!$A:$B,2,0),P3457)</f>
        <v>SOLARIS URBINO 12</v>
      </c>
      <c r="X3457" s="53" t="s">
        <v>149</v>
      </c>
      <c r="Y3457" s="53">
        <f>VLOOKUP(W3457,'[1]LICZBA MIEJSC'!$A:$C,2,0)</f>
        <v>29</v>
      </c>
      <c r="Z3457" s="53">
        <f>VLOOKUP(W3457,'[1]LICZBA MIEJSC'!$A:$C,3,0)</f>
        <v>52</v>
      </c>
      <c r="AA3457" s="53">
        <f t="shared" si="336"/>
        <v>81</v>
      </c>
      <c r="AB3457" s="41">
        <f t="shared" si="337"/>
        <v>15</v>
      </c>
      <c r="AC3457" s="113">
        <f t="shared" si="341"/>
        <v>0.18518518518518517</v>
      </c>
      <c r="AD3457" s="299" t="s">
        <v>203</v>
      </c>
    </row>
    <row r="3458" spans="1:30" x14ac:dyDescent="0.25">
      <c r="A3458" s="28" t="s">
        <v>156</v>
      </c>
      <c r="B3458" s="230">
        <v>3622</v>
      </c>
      <c r="C3458" s="53">
        <v>6</v>
      </c>
      <c r="D3458" s="53">
        <v>23714</v>
      </c>
      <c r="E3458" s="437"/>
      <c r="F3458" s="53" t="s">
        <v>400</v>
      </c>
      <c r="G3458" s="158" t="str">
        <f t="shared" si="338"/>
        <v>r3_69</v>
      </c>
      <c r="H3458" s="158" t="s">
        <v>674</v>
      </c>
      <c r="I3458" s="232">
        <v>43237</v>
      </c>
      <c r="J3458" s="57" t="s">
        <v>199</v>
      </c>
      <c r="K3458" s="157" t="s">
        <v>149</v>
      </c>
      <c r="L3458" s="50">
        <v>5604</v>
      </c>
      <c r="M3458" s="50" t="s">
        <v>236</v>
      </c>
      <c r="N3458" s="43">
        <v>0.65138888888888891</v>
      </c>
      <c r="O3458" s="158">
        <v>2</v>
      </c>
      <c r="P3458" s="53" t="s">
        <v>15</v>
      </c>
      <c r="Q3458" s="461"/>
      <c r="R3458" s="461"/>
      <c r="S3458" s="460"/>
      <c r="T3458" s="109">
        <f t="shared" si="339"/>
        <v>0.64583333333333326</v>
      </c>
      <c r="U3458" s="109">
        <f t="shared" si="340"/>
        <v>0.625</v>
      </c>
      <c r="V3458" s="41">
        <f>IFERROR(VLOOKUP(L3458,'[1]ZESTAWIENIE NUMERÓW BOCZNYCH'!$A:$B,1,0),"")</f>
        <v>5604</v>
      </c>
      <c r="W3458" s="53" t="str">
        <f>IFERROR(VLOOKUP(V3458,'[1]ZESTAWIENIE NUMERÓW BOCZNYCH'!$A:$B,2,0),P3458)</f>
        <v>SOLARIS URBINO 18</v>
      </c>
      <c r="X3458" s="53" t="s">
        <v>149</v>
      </c>
      <c r="Y3458" s="53">
        <f>VLOOKUP(W3458,'[1]LICZBA MIEJSC'!$A:$C,2,0)</f>
        <v>39</v>
      </c>
      <c r="Z3458" s="53">
        <f>VLOOKUP(W3458,'[1]LICZBA MIEJSC'!$A:$C,3,0)</f>
        <v>107</v>
      </c>
      <c r="AA3458" s="53">
        <f t="shared" si="336"/>
        <v>146</v>
      </c>
      <c r="AB3458" s="41">
        <f t="shared" si="337"/>
        <v>20</v>
      </c>
      <c r="AC3458" s="113">
        <f t="shared" si="341"/>
        <v>0.13698630136986301</v>
      </c>
      <c r="AD3458" s="299" t="s">
        <v>256</v>
      </c>
    </row>
    <row r="3459" spans="1:30" x14ac:dyDescent="0.25">
      <c r="A3459" s="28" t="s">
        <v>156</v>
      </c>
      <c r="B3459" s="46">
        <v>3623</v>
      </c>
      <c r="C3459" s="53">
        <v>6</v>
      </c>
      <c r="D3459" s="53">
        <v>23714</v>
      </c>
      <c r="E3459" s="437"/>
      <c r="F3459" s="53" t="s">
        <v>400</v>
      </c>
      <c r="G3459" s="158" t="str">
        <f t="shared" si="338"/>
        <v>r3_69</v>
      </c>
      <c r="H3459" s="158" t="s">
        <v>674</v>
      </c>
      <c r="I3459" s="232">
        <v>43237</v>
      </c>
      <c r="J3459" s="42" t="s">
        <v>255</v>
      </c>
      <c r="K3459" s="234" t="s">
        <v>255</v>
      </c>
      <c r="L3459" s="50"/>
      <c r="M3459" s="53" t="s">
        <v>403</v>
      </c>
      <c r="N3459" s="43">
        <v>0.65763888888888888</v>
      </c>
      <c r="O3459" s="158">
        <v>2</v>
      </c>
      <c r="P3459" s="53" t="s">
        <v>12</v>
      </c>
      <c r="Q3459" s="461"/>
      <c r="R3459" s="461"/>
      <c r="S3459" s="460"/>
      <c r="T3459" s="109">
        <f t="shared" si="339"/>
        <v>0.65625</v>
      </c>
      <c r="U3459" s="109">
        <f t="shared" si="340"/>
        <v>0.625</v>
      </c>
      <c r="V3459" s="41" t="str">
        <f>IFERROR(VLOOKUP(L3459,'[1]ZESTAWIENIE NUMERÓW BOCZNYCH'!$A:$B,1,0),"")</f>
        <v/>
      </c>
      <c r="W3459" s="53" t="str">
        <f>IFERROR(VLOOKUP(V3459,'[1]ZESTAWIENIE NUMERÓW BOCZNYCH'!$A:$B,2,0),P3459)</f>
        <v>T</v>
      </c>
      <c r="X3459" s="53" t="s">
        <v>149</v>
      </c>
      <c r="Y3459" s="53">
        <f>VLOOKUP(W3459,'[1]LICZBA MIEJSC'!$A:$C,2,0)</f>
        <v>55</v>
      </c>
      <c r="Z3459" s="53">
        <f>VLOOKUP(W3459,'[1]LICZBA MIEJSC'!$A:$C,3,0)</f>
        <v>0</v>
      </c>
      <c r="AA3459" s="53">
        <f t="shared" si="336"/>
        <v>55</v>
      </c>
      <c r="AB3459" s="41">
        <f t="shared" si="337"/>
        <v>28</v>
      </c>
      <c r="AC3459" s="113">
        <f t="shared" si="341"/>
        <v>0.50909090909090904</v>
      </c>
      <c r="AD3459" s="299"/>
    </row>
    <row r="3460" spans="1:30" x14ac:dyDescent="0.25">
      <c r="A3460" s="28" t="s">
        <v>156</v>
      </c>
      <c r="B3460" s="230">
        <v>3624</v>
      </c>
      <c r="C3460" s="53">
        <v>6</v>
      </c>
      <c r="D3460" s="53">
        <v>23714</v>
      </c>
      <c r="E3460" s="437"/>
      <c r="F3460" s="53" t="s">
        <v>400</v>
      </c>
      <c r="G3460" s="158" t="str">
        <f t="shared" si="338"/>
        <v>r3_69</v>
      </c>
      <c r="H3460" s="158" t="s">
        <v>674</v>
      </c>
      <c r="I3460" s="232">
        <v>43237</v>
      </c>
      <c r="J3460" s="57" t="s">
        <v>199</v>
      </c>
      <c r="K3460" s="157" t="s">
        <v>149</v>
      </c>
      <c r="L3460" s="50">
        <v>8401</v>
      </c>
      <c r="M3460" s="50" t="s">
        <v>236</v>
      </c>
      <c r="N3460" s="43">
        <v>0.66111111111111109</v>
      </c>
      <c r="O3460" s="158">
        <v>2</v>
      </c>
      <c r="P3460" s="53" t="s">
        <v>15</v>
      </c>
      <c r="Q3460" s="461"/>
      <c r="R3460" s="461"/>
      <c r="S3460" s="460"/>
      <c r="T3460" s="109">
        <f t="shared" si="339"/>
        <v>0.65625</v>
      </c>
      <c r="U3460" s="109">
        <f t="shared" si="340"/>
        <v>0.625</v>
      </c>
      <c r="V3460" s="41">
        <f>IFERROR(VLOOKUP(L3460,'[1]ZESTAWIENIE NUMERÓW BOCZNYCH'!$A:$B,1,0),"")</f>
        <v>8401</v>
      </c>
      <c r="W3460" s="53" t="str">
        <f>IFERROR(VLOOKUP(V3460,'[1]ZESTAWIENIE NUMERÓW BOCZNYCH'!$A:$B,2,0),P3460)</f>
        <v>MERCEDES-BENZ 628 03 Citaro G</v>
      </c>
      <c r="X3460" s="53" t="s">
        <v>149</v>
      </c>
      <c r="Y3460" s="53">
        <f>VLOOKUP(W3460,'[1]LICZBA MIEJSC'!$A:$C,2,0)</f>
        <v>40</v>
      </c>
      <c r="Z3460" s="53">
        <f>VLOOKUP(W3460,'[1]LICZBA MIEJSC'!$A:$C,3,0)</f>
        <v>102</v>
      </c>
      <c r="AA3460" s="53">
        <f t="shared" si="336"/>
        <v>142</v>
      </c>
      <c r="AB3460" s="41">
        <f t="shared" si="337"/>
        <v>20</v>
      </c>
      <c r="AC3460" s="113">
        <f t="shared" si="341"/>
        <v>0.14084507042253522</v>
      </c>
      <c r="AD3460" s="299" t="s">
        <v>256</v>
      </c>
    </row>
    <row r="3461" spans="1:30" x14ac:dyDescent="0.25">
      <c r="A3461" s="28" t="s">
        <v>156</v>
      </c>
      <c r="B3461" s="230">
        <v>3625</v>
      </c>
      <c r="C3461" s="53">
        <v>6</v>
      </c>
      <c r="D3461" s="53">
        <v>23714</v>
      </c>
      <c r="E3461" s="437"/>
      <c r="F3461" s="53" t="s">
        <v>400</v>
      </c>
      <c r="G3461" s="158" t="str">
        <f t="shared" si="338"/>
        <v>r3_69</v>
      </c>
      <c r="H3461" s="158" t="s">
        <v>674</v>
      </c>
      <c r="I3461" s="232">
        <v>43237</v>
      </c>
      <c r="J3461" s="49" t="s">
        <v>199</v>
      </c>
      <c r="K3461" s="157">
        <v>116</v>
      </c>
      <c r="L3461" s="50">
        <v>7321</v>
      </c>
      <c r="M3461" s="256" t="s">
        <v>141</v>
      </c>
      <c r="N3461" s="43">
        <v>0.6645833333333333</v>
      </c>
      <c r="O3461" s="158">
        <v>4</v>
      </c>
      <c r="P3461" s="53" t="s">
        <v>13</v>
      </c>
      <c r="Q3461" s="461"/>
      <c r="R3461" s="461"/>
      <c r="S3461" s="460"/>
      <c r="T3461" s="109">
        <f t="shared" si="339"/>
        <v>0.65625</v>
      </c>
      <c r="U3461" s="109">
        <f t="shared" si="340"/>
        <v>0.625</v>
      </c>
      <c r="V3461" s="41">
        <f>IFERROR(VLOOKUP(L3461,'[1]ZESTAWIENIE NUMERÓW BOCZNYCH'!$A:$B,1,0),"")</f>
        <v>7321</v>
      </c>
      <c r="W3461" s="53" t="str">
        <f>IFERROR(VLOOKUP(V3461,'[1]ZESTAWIENIE NUMERÓW BOCZNYCH'!$A:$B,2,0),P3461)</f>
        <v>MERCEDES-BENZ O 530 Citaro</v>
      </c>
      <c r="X3461" s="53" t="s">
        <v>149</v>
      </c>
      <c r="Y3461" s="53">
        <f>VLOOKUP(W3461,'[1]LICZBA MIEJSC'!$A:$C,2,0)</f>
        <v>31</v>
      </c>
      <c r="Z3461" s="53">
        <f>VLOOKUP(W3461,'[1]LICZBA MIEJSC'!$A:$C,3,0)</f>
        <v>71</v>
      </c>
      <c r="AA3461" s="53">
        <f t="shared" si="336"/>
        <v>102</v>
      </c>
      <c r="AB3461" s="41">
        <f t="shared" si="337"/>
        <v>67</v>
      </c>
      <c r="AC3461" s="113">
        <f t="shared" si="341"/>
        <v>0.65686274509803921</v>
      </c>
      <c r="AD3461" s="299" t="s">
        <v>203</v>
      </c>
    </row>
    <row r="3462" spans="1:30" x14ac:dyDescent="0.25">
      <c r="A3462" s="28" t="s">
        <v>156</v>
      </c>
      <c r="B3462" s="230">
        <v>3626</v>
      </c>
      <c r="C3462" s="53">
        <v>6</v>
      </c>
      <c r="D3462" s="53">
        <v>23714</v>
      </c>
      <c r="E3462" s="437"/>
      <c r="F3462" s="53" t="s">
        <v>400</v>
      </c>
      <c r="G3462" s="158" t="str">
        <f t="shared" si="338"/>
        <v>r3_69</v>
      </c>
      <c r="H3462" s="158" t="s">
        <v>675</v>
      </c>
      <c r="I3462" s="232">
        <v>43237</v>
      </c>
      <c r="J3462" s="49" t="s">
        <v>199</v>
      </c>
      <c r="K3462" s="157">
        <v>119</v>
      </c>
      <c r="L3462" s="50">
        <v>8141</v>
      </c>
      <c r="M3462" s="50" t="s">
        <v>310</v>
      </c>
      <c r="N3462" s="43">
        <v>0.6694444444444444</v>
      </c>
      <c r="O3462" s="158">
        <v>3</v>
      </c>
      <c r="P3462" s="53" t="s">
        <v>15</v>
      </c>
      <c r="Q3462" s="461"/>
      <c r="R3462" s="461"/>
      <c r="S3462" s="460"/>
      <c r="T3462" s="109">
        <f t="shared" si="339"/>
        <v>0.66666666666666663</v>
      </c>
      <c r="U3462" s="109">
        <f t="shared" si="340"/>
        <v>0.66666666666666663</v>
      </c>
      <c r="V3462" s="41">
        <f>IFERROR(VLOOKUP(L3462,'[1]ZESTAWIENIE NUMERÓW BOCZNYCH'!$A:$B,1,0),"")</f>
        <v>8141</v>
      </c>
      <c r="W3462" s="53" t="str">
        <f>IFERROR(VLOOKUP(V3462,'[1]ZESTAWIENIE NUMERÓW BOCZNYCH'!$A:$B,2,0),P3462)</f>
        <v>VOLVO 7700A</v>
      </c>
      <c r="X3462" s="53" t="s">
        <v>149</v>
      </c>
      <c r="Y3462" s="53">
        <f>VLOOKUP(W3462,'[1]LICZBA MIEJSC'!$A:$C,2,0)</f>
        <v>43</v>
      </c>
      <c r="Z3462" s="53">
        <f>VLOOKUP(W3462,'[1]LICZBA MIEJSC'!$A:$C,3,0)</f>
        <v>133</v>
      </c>
      <c r="AA3462" s="53">
        <f t="shared" si="336"/>
        <v>176</v>
      </c>
      <c r="AB3462" s="41">
        <f t="shared" si="337"/>
        <v>39</v>
      </c>
      <c r="AC3462" s="113">
        <f t="shared" si="341"/>
        <v>0.22159090909090909</v>
      </c>
      <c r="AD3462" s="299" t="s">
        <v>203</v>
      </c>
    </row>
    <row r="3463" spans="1:30" x14ac:dyDescent="0.25">
      <c r="A3463" s="28" t="s">
        <v>156</v>
      </c>
      <c r="B3463" s="230">
        <v>3627</v>
      </c>
      <c r="C3463" s="53">
        <v>6</v>
      </c>
      <c r="D3463" s="53">
        <v>23714</v>
      </c>
      <c r="E3463" s="437"/>
      <c r="F3463" s="53" t="s">
        <v>400</v>
      </c>
      <c r="G3463" s="158" t="str">
        <f t="shared" si="338"/>
        <v>r3_69</v>
      </c>
      <c r="H3463" s="158" t="s">
        <v>674</v>
      </c>
      <c r="I3463" s="232">
        <v>43237</v>
      </c>
      <c r="J3463" s="57" t="s">
        <v>199</v>
      </c>
      <c r="K3463" s="157" t="s">
        <v>149</v>
      </c>
      <c r="L3463" s="50">
        <v>8403</v>
      </c>
      <c r="M3463" s="50" t="s">
        <v>236</v>
      </c>
      <c r="N3463" s="43">
        <v>0.67152777777777772</v>
      </c>
      <c r="O3463" s="158">
        <v>1</v>
      </c>
      <c r="P3463" s="53" t="s">
        <v>15</v>
      </c>
      <c r="Q3463" s="461"/>
      <c r="R3463" s="461"/>
      <c r="S3463" s="460"/>
      <c r="T3463" s="109">
        <f t="shared" si="339"/>
        <v>0.66666666666666663</v>
      </c>
      <c r="U3463" s="109">
        <f t="shared" si="340"/>
        <v>0.66666666666666663</v>
      </c>
      <c r="V3463" s="41">
        <f>IFERROR(VLOOKUP(L3463,'[1]ZESTAWIENIE NUMERÓW BOCZNYCH'!$A:$B,1,0),"")</f>
        <v>8403</v>
      </c>
      <c r="W3463" s="53" t="str">
        <f>IFERROR(VLOOKUP(V3463,'[1]ZESTAWIENIE NUMERÓW BOCZNYCH'!$A:$B,2,0),P3463)</f>
        <v>MERCEDES-BENZ 628 03 Citaro G</v>
      </c>
      <c r="X3463" s="53" t="s">
        <v>149</v>
      </c>
      <c r="Y3463" s="53">
        <f>VLOOKUP(W3463,'[1]LICZBA MIEJSC'!$A:$C,2,0)</f>
        <v>40</v>
      </c>
      <c r="Z3463" s="53">
        <f>VLOOKUP(W3463,'[1]LICZBA MIEJSC'!$A:$C,3,0)</f>
        <v>102</v>
      </c>
      <c r="AA3463" s="53">
        <f t="shared" si="336"/>
        <v>142</v>
      </c>
      <c r="AB3463" s="41">
        <f t="shared" si="337"/>
        <v>14</v>
      </c>
      <c r="AC3463" s="113">
        <f t="shared" si="341"/>
        <v>9.8591549295774641E-2</v>
      </c>
      <c r="AD3463" s="299" t="s">
        <v>256</v>
      </c>
    </row>
    <row r="3464" spans="1:30" x14ac:dyDescent="0.25">
      <c r="A3464" s="28" t="s">
        <v>156</v>
      </c>
      <c r="B3464" s="230">
        <v>3628</v>
      </c>
      <c r="C3464" s="53">
        <v>6</v>
      </c>
      <c r="D3464" s="53">
        <v>23714</v>
      </c>
      <c r="E3464" s="437"/>
      <c r="F3464" s="53" t="s">
        <v>400</v>
      </c>
      <c r="G3464" s="158" t="str">
        <f t="shared" si="338"/>
        <v>r3_69</v>
      </c>
      <c r="H3464" s="158" t="s">
        <v>674</v>
      </c>
      <c r="I3464" s="232">
        <v>43237</v>
      </c>
      <c r="J3464" s="49" t="s">
        <v>199</v>
      </c>
      <c r="K3464" s="157">
        <v>116</v>
      </c>
      <c r="L3464" s="50">
        <v>7024</v>
      </c>
      <c r="M3464" s="256" t="s">
        <v>141</v>
      </c>
      <c r="N3464" s="43">
        <v>0.67222222222222217</v>
      </c>
      <c r="O3464" s="158">
        <v>3</v>
      </c>
      <c r="P3464" s="53" t="s">
        <v>13</v>
      </c>
      <c r="Q3464" s="461"/>
      <c r="R3464" s="461"/>
      <c r="S3464" s="460"/>
      <c r="T3464" s="109">
        <f t="shared" si="339"/>
        <v>0.66666666666666663</v>
      </c>
      <c r="U3464" s="109">
        <f t="shared" si="340"/>
        <v>0.66666666666666663</v>
      </c>
      <c r="V3464" s="41">
        <f>IFERROR(VLOOKUP(L3464,'[1]ZESTAWIENIE NUMERÓW BOCZNYCH'!$A:$B,1,0),"")</f>
        <v>7024</v>
      </c>
      <c r="W3464" s="53" t="str">
        <f>IFERROR(VLOOKUP(V3464,'[1]ZESTAWIENIE NUMERÓW BOCZNYCH'!$A:$B,2,0),P3464)</f>
        <v>VOLVO 7700</v>
      </c>
      <c r="X3464" s="53" t="s">
        <v>149</v>
      </c>
      <c r="Y3464" s="53">
        <f>VLOOKUP(W3464,'[1]LICZBA MIEJSC'!$A:$C,2,0)</f>
        <v>33</v>
      </c>
      <c r="Z3464" s="53">
        <f>VLOOKUP(W3464,'[1]LICZBA MIEJSC'!$A:$C,3,0)</f>
        <v>73</v>
      </c>
      <c r="AA3464" s="53">
        <f t="shared" si="336"/>
        <v>106</v>
      </c>
      <c r="AB3464" s="41">
        <f t="shared" si="337"/>
        <v>30</v>
      </c>
      <c r="AC3464" s="113">
        <f t="shared" si="341"/>
        <v>0.28301886792452829</v>
      </c>
      <c r="AD3464" s="299" t="s">
        <v>203</v>
      </c>
    </row>
    <row r="3465" spans="1:30" x14ac:dyDescent="0.25">
      <c r="A3465" s="28" t="s">
        <v>156</v>
      </c>
      <c r="B3465" s="230">
        <v>3629</v>
      </c>
      <c r="C3465" s="53">
        <v>6</v>
      </c>
      <c r="D3465" s="53">
        <v>23714</v>
      </c>
      <c r="E3465" s="437"/>
      <c r="F3465" s="53" t="s">
        <v>400</v>
      </c>
      <c r="G3465" s="158" t="str">
        <f t="shared" si="338"/>
        <v>r3_69</v>
      </c>
      <c r="H3465" s="158" t="s">
        <v>674</v>
      </c>
      <c r="I3465" s="232">
        <v>43237</v>
      </c>
      <c r="J3465" s="49" t="s">
        <v>199</v>
      </c>
      <c r="K3465" s="157">
        <v>116</v>
      </c>
      <c r="L3465" s="50">
        <v>7031</v>
      </c>
      <c r="M3465" s="256" t="s">
        <v>141</v>
      </c>
      <c r="N3465" s="43">
        <v>0.68194444444444435</v>
      </c>
      <c r="O3465" s="158">
        <v>4</v>
      </c>
      <c r="P3465" s="53" t="s">
        <v>13</v>
      </c>
      <c r="Q3465" s="461"/>
      <c r="R3465" s="461"/>
      <c r="S3465" s="460"/>
      <c r="T3465" s="109">
        <f t="shared" si="339"/>
        <v>0.67708333333333326</v>
      </c>
      <c r="U3465" s="109">
        <f t="shared" si="340"/>
        <v>0.66666666666666663</v>
      </c>
      <c r="V3465" s="41">
        <f>IFERROR(VLOOKUP(L3465,'[1]ZESTAWIENIE NUMERÓW BOCZNYCH'!$A:$B,1,0),"")</f>
        <v>7031</v>
      </c>
      <c r="W3465" s="53" t="str">
        <f>IFERROR(VLOOKUP(V3465,'[1]ZESTAWIENIE NUMERÓW BOCZNYCH'!$A:$B,2,0),P3465)</f>
        <v>VOLVO 7700</v>
      </c>
      <c r="X3465" s="53" t="s">
        <v>149</v>
      </c>
      <c r="Y3465" s="53">
        <f>VLOOKUP(W3465,'[1]LICZBA MIEJSC'!$A:$C,2,0)</f>
        <v>33</v>
      </c>
      <c r="Z3465" s="53">
        <f>VLOOKUP(W3465,'[1]LICZBA MIEJSC'!$A:$C,3,0)</f>
        <v>73</v>
      </c>
      <c r="AA3465" s="53">
        <f t="shared" si="336"/>
        <v>106</v>
      </c>
      <c r="AB3465" s="41">
        <f t="shared" si="337"/>
        <v>70</v>
      </c>
      <c r="AC3465" s="113">
        <f t="shared" si="341"/>
        <v>0.660377358490566</v>
      </c>
      <c r="AD3465" s="299" t="s">
        <v>203</v>
      </c>
    </row>
    <row r="3466" spans="1:30" x14ac:dyDescent="0.25">
      <c r="A3466" s="28" t="s">
        <v>156</v>
      </c>
      <c r="B3466" s="230">
        <v>3630</v>
      </c>
      <c r="C3466" s="53">
        <v>7</v>
      </c>
      <c r="D3466" s="53">
        <v>23714</v>
      </c>
      <c r="E3466" s="437"/>
      <c r="F3466" s="53" t="s">
        <v>400</v>
      </c>
      <c r="G3466" s="158" t="str">
        <f t="shared" si="338"/>
        <v>r3_69</v>
      </c>
      <c r="H3466" s="158" t="s">
        <v>674</v>
      </c>
      <c r="I3466" s="232">
        <v>43237</v>
      </c>
      <c r="J3466" s="57" t="s">
        <v>199</v>
      </c>
      <c r="K3466" s="157" t="s">
        <v>149</v>
      </c>
      <c r="L3466" s="50">
        <v>8406</v>
      </c>
      <c r="M3466" s="50" t="s">
        <v>236</v>
      </c>
      <c r="N3466" s="43">
        <v>0.68402777777777779</v>
      </c>
      <c r="O3466" s="158">
        <v>1</v>
      </c>
      <c r="P3466" s="53" t="s">
        <v>15</v>
      </c>
      <c r="Q3466" s="461"/>
      <c r="R3466" s="461"/>
      <c r="S3466" s="460"/>
      <c r="T3466" s="109">
        <f t="shared" si="339"/>
        <v>0.67708333333333326</v>
      </c>
      <c r="U3466" s="109">
        <f t="shared" si="340"/>
        <v>0.66666666666666663</v>
      </c>
      <c r="V3466" s="41">
        <f>IFERROR(VLOOKUP(L3466,'[1]ZESTAWIENIE NUMERÓW BOCZNYCH'!$A:$B,1,0),"")</f>
        <v>8406</v>
      </c>
      <c r="W3466" s="53" t="str">
        <f>IFERROR(VLOOKUP(V3466,'[1]ZESTAWIENIE NUMERÓW BOCZNYCH'!$A:$B,2,0),P3466)</f>
        <v>MERCEDES-BENZ 628 03 Citaro G</v>
      </c>
      <c r="X3466" s="53" t="s">
        <v>149</v>
      </c>
      <c r="Y3466" s="53">
        <f>VLOOKUP(W3466,'[1]LICZBA MIEJSC'!$A:$C,2,0)</f>
        <v>40</v>
      </c>
      <c r="Z3466" s="53">
        <f>VLOOKUP(W3466,'[1]LICZBA MIEJSC'!$A:$C,3,0)</f>
        <v>102</v>
      </c>
      <c r="AA3466" s="53">
        <f t="shared" si="336"/>
        <v>142</v>
      </c>
      <c r="AB3466" s="41">
        <f t="shared" si="337"/>
        <v>14</v>
      </c>
      <c r="AC3466" s="113">
        <f t="shared" si="341"/>
        <v>9.8591549295774641E-2</v>
      </c>
      <c r="AD3466" s="299" t="s">
        <v>256</v>
      </c>
    </row>
    <row r="3467" spans="1:30" x14ac:dyDescent="0.25">
      <c r="A3467" s="28" t="s">
        <v>156</v>
      </c>
      <c r="B3467" s="46">
        <v>3631</v>
      </c>
      <c r="C3467" s="53">
        <v>7</v>
      </c>
      <c r="D3467" s="53">
        <v>23714</v>
      </c>
      <c r="E3467" s="437"/>
      <c r="F3467" s="53" t="s">
        <v>400</v>
      </c>
      <c r="G3467" s="158" t="str">
        <f t="shared" si="338"/>
        <v>r3_69</v>
      </c>
      <c r="H3467" s="158" t="s">
        <v>674</v>
      </c>
      <c r="I3467" s="232">
        <v>43237</v>
      </c>
      <c r="J3467" s="49" t="s">
        <v>200</v>
      </c>
      <c r="K3467" s="157" t="s">
        <v>404</v>
      </c>
      <c r="L3467" s="50"/>
      <c r="M3467" s="231"/>
      <c r="N3467" s="43">
        <v>0.68124999999999991</v>
      </c>
      <c r="O3467" s="158">
        <v>3</v>
      </c>
      <c r="P3467" s="53" t="s">
        <v>12</v>
      </c>
      <c r="Q3467" s="461"/>
      <c r="R3467" s="461"/>
      <c r="S3467" s="460"/>
      <c r="T3467" s="109">
        <f t="shared" si="339"/>
        <v>0.67708333333333326</v>
      </c>
      <c r="U3467" s="109">
        <f t="shared" si="340"/>
        <v>0.66666666666666663</v>
      </c>
      <c r="V3467" s="41" t="str">
        <f>IFERROR(VLOOKUP(L3467,'[1]ZESTAWIENIE NUMERÓW BOCZNYCH'!$A:$B,1,0),"")</f>
        <v/>
      </c>
      <c r="W3467" s="53" t="str">
        <f>IFERROR(VLOOKUP(V3467,'[1]ZESTAWIENIE NUMERÓW BOCZNYCH'!$A:$B,2,0),P3467)</f>
        <v>T</v>
      </c>
      <c r="X3467" s="53" t="s">
        <v>149</v>
      </c>
      <c r="Y3467" s="53">
        <f>VLOOKUP(W3467,'[1]LICZBA MIEJSC'!$A:$C,2,0)</f>
        <v>55</v>
      </c>
      <c r="Z3467" s="53">
        <f>VLOOKUP(W3467,'[1]LICZBA MIEJSC'!$A:$C,3,0)</f>
        <v>0</v>
      </c>
      <c r="AA3467" s="53">
        <f t="shared" si="336"/>
        <v>55</v>
      </c>
      <c r="AB3467" s="41">
        <f t="shared" si="337"/>
        <v>50</v>
      </c>
      <c r="AC3467" s="113">
        <f t="shared" si="341"/>
        <v>0.90909090909090906</v>
      </c>
      <c r="AD3467" s="299"/>
    </row>
    <row r="3468" spans="1:30" x14ac:dyDescent="0.25">
      <c r="A3468" s="28" t="s">
        <v>156</v>
      </c>
      <c r="B3468" s="230">
        <v>3632</v>
      </c>
      <c r="C3468" s="53">
        <v>7</v>
      </c>
      <c r="D3468" s="53">
        <v>23714</v>
      </c>
      <c r="E3468" s="437"/>
      <c r="F3468" s="53" t="s">
        <v>400</v>
      </c>
      <c r="G3468" s="158" t="str">
        <f t="shared" si="338"/>
        <v>r3_69</v>
      </c>
      <c r="H3468" s="158" t="s">
        <v>675</v>
      </c>
      <c r="I3468" s="232">
        <v>43237</v>
      </c>
      <c r="J3468" s="49" t="s">
        <v>199</v>
      </c>
      <c r="K3468" s="157">
        <v>119</v>
      </c>
      <c r="L3468" s="50">
        <v>8112</v>
      </c>
      <c r="M3468" s="50" t="s">
        <v>310</v>
      </c>
      <c r="N3468" s="43">
        <v>0.69097222222222221</v>
      </c>
      <c r="O3468" s="158">
        <v>3</v>
      </c>
      <c r="P3468" s="53" t="s">
        <v>15</v>
      </c>
      <c r="Q3468" s="461"/>
      <c r="R3468" s="461"/>
      <c r="S3468" s="460"/>
      <c r="T3468" s="109">
        <f t="shared" si="339"/>
        <v>0.6875</v>
      </c>
      <c r="U3468" s="109">
        <f t="shared" si="340"/>
        <v>0.66666666666666663</v>
      </c>
      <c r="V3468" s="41">
        <f>IFERROR(VLOOKUP(L3468,'[1]ZESTAWIENIE NUMERÓW BOCZNYCH'!$A:$B,1,0),"")</f>
        <v>8112</v>
      </c>
      <c r="W3468" s="53" t="str">
        <f>IFERROR(VLOOKUP(V3468,'[1]ZESTAWIENIE NUMERÓW BOCZNYCH'!$A:$B,2,0),P3468)</f>
        <v>VOLVO 7000A</v>
      </c>
      <c r="X3468" s="53" t="s">
        <v>149</v>
      </c>
      <c r="Y3468" s="53">
        <f>VLOOKUP(W3468,'[1]LICZBA MIEJSC'!$A:$C,2,0)</f>
        <v>43</v>
      </c>
      <c r="Z3468" s="53">
        <f>VLOOKUP(W3468,'[1]LICZBA MIEJSC'!$A:$C,3,0)</f>
        <v>133</v>
      </c>
      <c r="AA3468" s="53">
        <f t="shared" si="336"/>
        <v>176</v>
      </c>
      <c r="AB3468" s="41">
        <f t="shared" si="337"/>
        <v>39</v>
      </c>
      <c r="AC3468" s="113">
        <f t="shared" si="341"/>
        <v>0.22159090909090909</v>
      </c>
      <c r="AD3468" s="299" t="s">
        <v>203</v>
      </c>
    </row>
    <row r="3469" spans="1:30" x14ac:dyDescent="0.25">
      <c r="A3469" s="28" t="s">
        <v>156</v>
      </c>
      <c r="B3469" s="230">
        <v>3633</v>
      </c>
      <c r="C3469" s="53">
        <v>7</v>
      </c>
      <c r="D3469" s="53">
        <v>23714</v>
      </c>
      <c r="E3469" s="437"/>
      <c r="F3469" s="53" t="s">
        <v>400</v>
      </c>
      <c r="G3469" s="158" t="str">
        <f t="shared" si="338"/>
        <v>r3_69</v>
      </c>
      <c r="H3469" s="158" t="s">
        <v>674</v>
      </c>
      <c r="I3469" s="232">
        <v>43237</v>
      </c>
      <c r="J3469" s="49" t="s">
        <v>199</v>
      </c>
      <c r="K3469" s="157">
        <v>116</v>
      </c>
      <c r="L3469" s="50">
        <v>7317</v>
      </c>
      <c r="M3469" s="256" t="s">
        <v>141</v>
      </c>
      <c r="N3469" s="43">
        <v>0.69097222222222221</v>
      </c>
      <c r="O3469" s="158">
        <v>3</v>
      </c>
      <c r="P3469" s="53" t="s">
        <v>13</v>
      </c>
      <c r="Q3469" s="461"/>
      <c r="R3469" s="461"/>
      <c r="S3469" s="460"/>
      <c r="T3469" s="109">
        <f t="shared" si="339"/>
        <v>0.6875</v>
      </c>
      <c r="U3469" s="109">
        <f t="shared" si="340"/>
        <v>0.66666666666666663</v>
      </c>
      <c r="V3469" s="41">
        <f>IFERROR(VLOOKUP(L3469,'[1]ZESTAWIENIE NUMERÓW BOCZNYCH'!$A:$B,1,0),"")</f>
        <v>7317</v>
      </c>
      <c r="W3469" s="53" t="str">
        <f>IFERROR(VLOOKUP(V3469,'[1]ZESTAWIENIE NUMERÓW BOCZNYCH'!$A:$B,2,0),P3469)</f>
        <v>MERCEDES-BENZ O 530 Citaro</v>
      </c>
      <c r="X3469" s="53" t="s">
        <v>149</v>
      </c>
      <c r="Y3469" s="53">
        <f>VLOOKUP(W3469,'[1]LICZBA MIEJSC'!$A:$C,2,0)</f>
        <v>31</v>
      </c>
      <c r="Z3469" s="53">
        <f>VLOOKUP(W3469,'[1]LICZBA MIEJSC'!$A:$C,3,0)</f>
        <v>71</v>
      </c>
      <c r="AA3469" s="53">
        <f t="shared" si="336"/>
        <v>102</v>
      </c>
      <c r="AB3469" s="41">
        <f t="shared" si="337"/>
        <v>28</v>
      </c>
      <c r="AC3469" s="113">
        <f t="shared" si="341"/>
        <v>0.27450980392156865</v>
      </c>
      <c r="AD3469" s="299" t="s">
        <v>203</v>
      </c>
    </row>
    <row r="3470" spans="1:30" x14ac:dyDescent="0.25">
      <c r="A3470" s="28" t="s">
        <v>156</v>
      </c>
      <c r="B3470" s="230">
        <v>3634</v>
      </c>
      <c r="C3470" s="53">
        <v>7</v>
      </c>
      <c r="D3470" s="53">
        <v>23714</v>
      </c>
      <c r="E3470" s="437"/>
      <c r="F3470" s="53" t="s">
        <v>400</v>
      </c>
      <c r="G3470" s="158" t="str">
        <f t="shared" si="338"/>
        <v>r3_69</v>
      </c>
      <c r="H3470" s="158" t="s">
        <v>674</v>
      </c>
      <c r="I3470" s="232">
        <v>43237</v>
      </c>
      <c r="J3470" s="57" t="s">
        <v>199</v>
      </c>
      <c r="K3470" s="157" t="s">
        <v>149</v>
      </c>
      <c r="L3470" s="50">
        <v>8317</v>
      </c>
      <c r="M3470" s="50" t="s">
        <v>236</v>
      </c>
      <c r="N3470" s="43">
        <v>0.6958333333333333</v>
      </c>
      <c r="O3470" s="158">
        <v>2</v>
      </c>
      <c r="P3470" s="53" t="s">
        <v>15</v>
      </c>
      <c r="Q3470" s="461"/>
      <c r="R3470" s="461"/>
      <c r="S3470" s="460"/>
      <c r="T3470" s="109">
        <f t="shared" si="339"/>
        <v>0.6875</v>
      </c>
      <c r="U3470" s="109">
        <f t="shared" si="340"/>
        <v>0.66666666666666663</v>
      </c>
      <c r="V3470" s="41" t="str">
        <f>IFERROR(VLOOKUP(L3470,'[1]ZESTAWIENIE NUMERÓW BOCZNYCH'!$A:$B,1,0),"")</f>
        <v/>
      </c>
      <c r="W3470" s="53" t="str">
        <f>IFERROR(VLOOKUP(V3470,'[1]ZESTAWIENIE NUMERÓW BOCZNYCH'!$A:$B,2,0),P3470)</f>
        <v>AD</v>
      </c>
      <c r="X3470" s="53" t="s">
        <v>149</v>
      </c>
      <c r="Y3470" s="53">
        <f>VLOOKUP(W3470,'[1]LICZBA MIEJSC'!$A:$C,2,0)</f>
        <v>50</v>
      </c>
      <c r="Z3470" s="53">
        <f>VLOOKUP(W3470,'[1]LICZBA MIEJSC'!$A:$C,3,0)</f>
        <v>120</v>
      </c>
      <c r="AA3470" s="53">
        <f t="shared" si="336"/>
        <v>170</v>
      </c>
      <c r="AB3470" s="41">
        <f t="shared" si="337"/>
        <v>25</v>
      </c>
      <c r="AC3470" s="113">
        <f t="shared" si="341"/>
        <v>0.14705882352941177</v>
      </c>
      <c r="AD3470" s="299" t="s">
        <v>256</v>
      </c>
    </row>
    <row r="3471" spans="1:30" x14ac:dyDescent="0.25">
      <c r="A3471" s="28" t="s">
        <v>156</v>
      </c>
      <c r="B3471" s="230">
        <v>3635</v>
      </c>
      <c r="C3471" s="53">
        <v>7</v>
      </c>
      <c r="D3471" s="53">
        <v>23714</v>
      </c>
      <c r="E3471" s="437"/>
      <c r="F3471" s="53" t="s">
        <v>400</v>
      </c>
      <c r="G3471" s="158" t="str">
        <f t="shared" si="338"/>
        <v>r3_69</v>
      </c>
      <c r="H3471" s="158" t="s">
        <v>674</v>
      </c>
      <c r="I3471" s="232">
        <v>43237</v>
      </c>
      <c r="J3471" s="49" t="s">
        <v>199</v>
      </c>
      <c r="K3471" s="157">
        <v>116</v>
      </c>
      <c r="L3471" s="50">
        <v>5438</v>
      </c>
      <c r="M3471" s="256" t="s">
        <v>141</v>
      </c>
      <c r="N3471" s="43">
        <v>0.70277777777777772</v>
      </c>
      <c r="O3471" s="158">
        <v>5</v>
      </c>
      <c r="P3471" s="53" t="s">
        <v>13</v>
      </c>
      <c r="Q3471" s="461"/>
      <c r="R3471" s="461"/>
      <c r="S3471" s="460"/>
      <c r="T3471" s="109">
        <f t="shared" si="339"/>
        <v>0.69791666666666663</v>
      </c>
      <c r="U3471" s="109">
        <f t="shared" si="340"/>
        <v>0.66666666666666663</v>
      </c>
      <c r="V3471" s="41">
        <f>IFERROR(VLOOKUP(L3471,'[1]ZESTAWIENIE NUMERÓW BOCZNYCH'!$A:$B,1,0),"")</f>
        <v>5438</v>
      </c>
      <c r="W3471" s="53" t="str">
        <f>IFERROR(VLOOKUP(V3471,'[1]ZESTAWIENIE NUMERÓW BOCZNYCH'!$A:$B,2,0),P3471)</f>
        <v>SOLARIS URBINO 12</v>
      </c>
      <c r="X3471" s="53" t="s">
        <v>149</v>
      </c>
      <c r="Y3471" s="53">
        <f>VLOOKUP(W3471,'[1]LICZBA MIEJSC'!$A:$C,2,0)</f>
        <v>29</v>
      </c>
      <c r="Z3471" s="53">
        <f>VLOOKUP(W3471,'[1]LICZBA MIEJSC'!$A:$C,3,0)</f>
        <v>52</v>
      </c>
      <c r="AA3471" s="53">
        <f t="shared" si="336"/>
        <v>81</v>
      </c>
      <c r="AB3471" s="41">
        <f t="shared" si="337"/>
        <v>73</v>
      </c>
      <c r="AC3471" s="113">
        <f t="shared" si="341"/>
        <v>0.90123456790123457</v>
      </c>
      <c r="AD3471" s="299" t="s">
        <v>203</v>
      </c>
    </row>
    <row r="3472" spans="1:30" x14ac:dyDescent="0.25">
      <c r="A3472" s="28" t="s">
        <v>156</v>
      </c>
      <c r="B3472" s="230">
        <v>3636</v>
      </c>
      <c r="C3472" s="53">
        <v>7</v>
      </c>
      <c r="D3472" s="53">
        <v>23714</v>
      </c>
      <c r="E3472" s="437"/>
      <c r="F3472" s="53" t="s">
        <v>400</v>
      </c>
      <c r="G3472" s="158" t="str">
        <f t="shared" si="338"/>
        <v>r3_69</v>
      </c>
      <c r="H3472" s="158" t="s">
        <v>674</v>
      </c>
      <c r="I3472" s="232">
        <v>43237</v>
      </c>
      <c r="J3472" s="49" t="s">
        <v>199</v>
      </c>
      <c r="K3472" s="157">
        <v>116</v>
      </c>
      <c r="L3472" s="50">
        <v>5424</v>
      </c>
      <c r="M3472" s="256" t="s">
        <v>141</v>
      </c>
      <c r="N3472" s="43">
        <v>0.70902777777777781</v>
      </c>
      <c r="O3472" s="158">
        <v>3</v>
      </c>
      <c r="P3472" s="53" t="s">
        <v>13</v>
      </c>
      <c r="Q3472" s="461"/>
      <c r="R3472" s="461"/>
      <c r="S3472" s="460"/>
      <c r="T3472" s="109">
        <f t="shared" si="339"/>
        <v>0.70833333333333326</v>
      </c>
      <c r="U3472" s="109">
        <f t="shared" si="340"/>
        <v>0.70833333333333326</v>
      </c>
      <c r="V3472" s="41">
        <f>IFERROR(VLOOKUP(L3472,'[1]ZESTAWIENIE NUMERÓW BOCZNYCH'!$A:$B,1,0),"")</f>
        <v>5424</v>
      </c>
      <c r="W3472" s="53" t="str">
        <f>IFERROR(VLOOKUP(V3472,'[1]ZESTAWIENIE NUMERÓW BOCZNYCH'!$A:$B,2,0),P3472)</f>
        <v>SOLARIS URBINO 12</v>
      </c>
      <c r="X3472" s="53" t="s">
        <v>149</v>
      </c>
      <c r="Y3472" s="53">
        <f>VLOOKUP(W3472,'[1]LICZBA MIEJSC'!$A:$C,2,0)</f>
        <v>29</v>
      </c>
      <c r="Z3472" s="53">
        <f>VLOOKUP(W3472,'[1]LICZBA MIEJSC'!$A:$C,3,0)</f>
        <v>52</v>
      </c>
      <c r="AA3472" s="53">
        <f t="shared" si="336"/>
        <v>81</v>
      </c>
      <c r="AB3472" s="41">
        <f t="shared" si="337"/>
        <v>26</v>
      </c>
      <c r="AC3472" s="113">
        <f t="shared" si="341"/>
        <v>0.32098765432098764</v>
      </c>
      <c r="AD3472" s="299" t="s">
        <v>203</v>
      </c>
    </row>
    <row r="3473" spans="1:30" x14ac:dyDescent="0.25">
      <c r="A3473" s="28" t="s">
        <v>156</v>
      </c>
      <c r="B3473" s="230">
        <v>3637</v>
      </c>
      <c r="C3473" s="53">
        <v>7</v>
      </c>
      <c r="D3473" s="53">
        <v>23714</v>
      </c>
      <c r="E3473" s="437"/>
      <c r="F3473" s="53" t="s">
        <v>400</v>
      </c>
      <c r="G3473" s="158" t="str">
        <f t="shared" si="338"/>
        <v>r3_69</v>
      </c>
      <c r="H3473" s="158" t="s">
        <v>674</v>
      </c>
      <c r="I3473" s="232">
        <v>43237</v>
      </c>
      <c r="J3473" s="57" t="s">
        <v>199</v>
      </c>
      <c r="K3473" s="157" t="s">
        <v>149</v>
      </c>
      <c r="L3473" s="50">
        <v>8123</v>
      </c>
      <c r="M3473" s="50" t="s">
        <v>236</v>
      </c>
      <c r="N3473" s="43">
        <v>0.7104166666666667</v>
      </c>
      <c r="O3473" s="158">
        <v>2</v>
      </c>
      <c r="P3473" s="53" t="s">
        <v>15</v>
      </c>
      <c r="Q3473" s="461"/>
      <c r="R3473" s="461"/>
      <c r="S3473" s="460"/>
      <c r="T3473" s="109">
        <f t="shared" si="339"/>
        <v>0.70833333333333326</v>
      </c>
      <c r="U3473" s="109">
        <f t="shared" si="340"/>
        <v>0.70833333333333326</v>
      </c>
      <c r="V3473" s="41">
        <f>IFERROR(VLOOKUP(L3473,'[1]ZESTAWIENIE NUMERÓW BOCZNYCH'!$A:$B,1,0),"")</f>
        <v>8123</v>
      </c>
      <c r="W3473" s="53" t="str">
        <f>IFERROR(VLOOKUP(V3473,'[1]ZESTAWIENIE NUMERÓW BOCZNYCH'!$A:$B,2,0),P3473)</f>
        <v>VOLVO 7700A</v>
      </c>
      <c r="X3473" s="53" t="s">
        <v>149</v>
      </c>
      <c r="Y3473" s="53">
        <f>VLOOKUP(W3473,'[1]LICZBA MIEJSC'!$A:$C,2,0)</f>
        <v>43</v>
      </c>
      <c r="Z3473" s="53">
        <f>VLOOKUP(W3473,'[1]LICZBA MIEJSC'!$A:$C,3,0)</f>
        <v>133</v>
      </c>
      <c r="AA3473" s="53">
        <f t="shared" si="336"/>
        <v>176</v>
      </c>
      <c r="AB3473" s="41">
        <f t="shared" si="337"/>
        <v>22</v>
      </c>
      <c r="AC3473" s="113">
        <f t="shared" si="341"/>
        <v>0.125</v>
      </c>
      <c r="AD3473" s="299" t="s">
        <v>256</v>
      </c>
    </row>
    <row r="3474" spans="1:30" x14ac:dyDescent="0.25">
      <c r="A3474" s="28" t="s">
        <v>156</v>
      </c>
      <c r="B3474" s="230">
        <v>3638</v>
      </c>
      <c r="C3474" s="53">
        <v>7</v>
      </c>
      <c r="D3474" s="53">
        <v>23714</v>
      </c>
      <c r="E3474" s="437"/>
      <c r="F3474" s="53" t="s">
        <v>400</v>
      </c>
      <c r="G3474" s="158" t="str">
        <f t="shared" si="338"/>
        <v>r3_69</v>
      </c>
      <c r="H3474" s="158" t="s">
        <v>675</v>
      </c>
      <c r="I3474" s="232">
        <v>43237</v>
      </c>
      <c r="J3474" s="49" t="s">
        <v>199</v>
      </c>
      <c r="K3474" s="157">
        <v>119</v>
      </c>
      <c r="L3474" s="50">
        <v>8068</v>
      </c>
      <c r="M3474" s="50" t="s">
        <v>310</v>
      </c>
      <c r="N3474" s="43">
        <v>0.71527777777777779</v>
      </c>
      <c r="O3474" s="158">
        <v>3</v>
      </c>
      <c r="P3474" s="53" t="s">
        <v>15</v>
      </c>
      <c r="Q3474" s="461"/>
      <c r="R3474" s="461"/>
      <c r="S3474" s="460"/>
      <c r="T3474" s="109">
        <f t="shared" si="339"/>
        <v>0.70833333333333326</v>
      </c>
      <c r="U3474" s="109">
        <f t="shared" si="340"/>
        <v>0.70833333333333326</v>
      </c>
      <c r="V3474" s="41">
        <f>IFERROR(VLOOKUP(L3474,'[1]ZESTAWIENIE NUMERÓW BOCZNYCH'!$A:$B,1,0),"")</f>
        <v>8068</v>
      </c>
      <c r="W3474" s="53" t="str">
        <f>IFERROR(VLOOKUP(V3474,'[1]ZESTAWIENIE NUMERÓW BOCZNYCH'!$A:$B,2,0),P3474)</f>
        <v>VOLVO 7000A</v>
      </c>
      <c r="X3474" s="53" t="s">
        <v>149</v>
      </c>
      <c r="Y3474" s="53">
        <f>VLOOKUP(W3474,'[1]LICZBA MIEJSC'!$A:$C,2,0)</f>
        <v>43</v>
      </c>
      <c r="Z3474" s="53">
        <f>VLOOKUP(W3474,'[1]LICZBA MIEJSC'!$A:$C,3,0)</f>
        <v>133</v>
      </c>
      <c r="AA3474" s="53">
        <f t="shared" si="336"/>
        <v>176</v>
      </c>
      <c r="AB3474" s="41">
        <f t="shared" si="337"/>
        <v>39</v>
      </c>
      <c r="AC3474" s="113">
        <f t="shared" si="341"/>
        <v>0.22159090909090909</v>
      </c>
      <c r="AD3474" s="299" t="s">
        <v>203</v>
      </c>
    </row>
    <row r="3475" spans="1:30" x14ac:dyDescent="0.25">
      <c r="A3475" s="28" t="s">
        <v>156</v>
      </c>
      <c r="B3475" s="230">
        <v>3639</v>
      </c>
      <c r="C3475" s="53">
        <v>7</v>
      </c>
      <c r="D3475" s="53">
        <v>23714</v>
      </c>
      <c r="E3475" s="437"/>
      <c r="F3475" s="53" t="s">
        <v>400</v>
      </c>
      <c r="G3475" s="158" t="str">
        <f t="shared" si="338"/>
        <v>r3_69</v>
      </c>
      <c r="H3475" s="158" t="s">
        <v>674</v>
      </c>
      <c r="I3475" s="232">
        <v>43237</v>
      </c>
      <c r="J3475" s="57" t="s">
        <v>199</v>
      </c>
      <c r="K3475" s="157" t="s">
        <v>149</v>
      </c>
      <c r="L3475" s="50">
        <v>8109</v>
      </c>
      <c r="M3475" s="68" t="s">
        <v>218</v>
      </c>
      <c r="N3475" s="43">
        <v>0.71666666666666667</v>
      </c>
      <c r="O3475" s="158">
        <v>1</v>
      </c>
      <c r="P3475" s="53" t="s">
        <v>15</v>
      </c>
      <c r="Q3475" s="461"/>
      <c r="R3475" s="461"/>
      <c r="S3475" s="460"/>
      <c r="T3475" s="109">
        <f t="shared" si="339"/>
        <v>0.70833333333333326</v>
      </c>
      <c r="U3475" s="109">
        <f t="shared" si="340"/>
        <v>0.70833333333333326</v>
      </c>
      <c r="V3475" s="41">
        <f>IFERROR(VLOOKUP(L3475,'[1]ZESTAWIENIE NUMERÓW BOCZNYCH'!$A:$B,1,0),"")</f>
        <v>8109</v>
      </c>
      <c r="W3475" s="53" t="str">
        <f>IFERROR(VLOOKUP(V3475,'[1]ZESTAWIENIE NUMERÓW BOCZNYCH'!$A:$B,2,0),P3475)</f>
        <v>VOLVO 7000A</v>
      </c>
      <c r="X3475" s="53" t="s">
        <v>149</v>
      </c>
      <c r="Y3475" s="53">
        <f>VLOOKUP(W3475,'[1]LICZBA MIEJSC'!$A:$C,2,0)</f>
        <v>43</v>
      </c>
      <c r="Z3475" s="53">
        <f>VLOOKUP(W3475,'[1]LICZBA MIEJSC'!$A:$C,3,0)</f>
        <v>133</v>
      </c>
      <c r="AA3475" s="53">
        <f t="shared" si="336"/>
        <v>176</v>
      </c>
      <c r="AB3475" s="41">
        <f t="shared" si="337"/>
        <v>18</v>
      </c>
      <c r="AC3475" s="113">
        <f t="shared" si="341"/>
        <v>0.10227272727272728</v>
      </c>
      <c r="AD3475" s="299" t="s">
        <v>256</v>
      </c>
    </row>
    <row r="3476" spans="1:30" x14ac:dyDescent="0.25">
      <c r="A3476" s="28" t="s">
        <v>156</v>
      </c>
      <c r="B3476" s="230">
        <v>3640</v>
      </c>
      <c r="C3476" s="53">
        <v>7</v>
      </c>
      <c r="D3476" s="53">
        <v>23714</v>
      </c>
      <c r="E3476" s="437"/>
      <c r="F3476" s="53" t="s">
        <v>400</v>
      </c>
      <c r="G3476" s="158" t="str">
        <f t="shared" si="338"/>
        <v>r3_69</v>
      </c>
      <c r="H3476" s="158" t="s">
        <v>674</v>
      </c>
      <c r="I3476" s="232">
        <v>43237</v>
      </c>
      <c r="J3476" s="49" t="s">
        <v>199</v>
      </c>
      <c r="K3476" s="157">
        <v>116</v>
      </c>
      <c r="L3476" s="50">
        <v>7321</v>
      </c>
      <c r="M3476" s="256" t="s">
        <v>141</v>
      </c>
      <c r="N3476" s="43">
        <v>0.72500000000000009</v>
      </c>
      <c r="O3476" s="158">
        <v>6</v>
      </c>
      <c r="P3476" s="53" t="s">
        <v>13</v>
      </c>
      <c r="Q3476" s="461"/>
      <c r="R3476" s="461"/>
      <c r="S3476" s="460"/>
      <c r="T3476" s="109">
        <f t="shared" si="339"/>
        <v>0.71875</v>
      </c>
      <c r="U3476" s="109">
        <f t="shared" si="340"/>
        <v>0.70833333333333326</v>
      </c>
      <c r="V3476" s="41">
        <f>IFERROR(VLOOKUP(L3476,'[1]ZESTAWIENIE NUMERÓW BOCZNYCH'!$A:$B,1,0),"")</f>
        <v>7321</v>
      </c>
      <c r="W3476" s="53" t="str">
        <f>IFERROR(VLOOKUP(V3476,'[1]ZESTAWIENIE NUMERÓW BOCZNYCH'!$A:$B,2,0),P3476)</f>
        <v>MERCEDES-BENZ O 530 Citaro</v>
      </c>
      <c r="X3476" s="53" t="s">
        <v>149</v>
      </c>
      <c r="Y3476" s="53">
        <f>VLOOKUP(W3476,'[1]LICZBA MIEJSC'!$A:$C,2,0)</f>
        <v>31</v>
      </c>
      <c r="Z3476" s="53">
        <f>VLOOKUP(W3476,'[1]LICZBA MIEJSC'!$A:$C,3,0)</f>
        <v>71</v>
      </c>
      <c r="AA3476" s="53">
        <f t="shared" si="336"/>
        <v>102</v>
      </c>
      <c r="AB3476" s="41">
        <f t="shared" si="337"/>
        <v>112</v>
      </c>
      <c r="AC3476" s="113">
        <f t="shared" si="341"/>
        <v>1.0980392156862746</v>
      </c>
      <c r="AD3476" s="299" t="s">
        <v>203</v>
      </c>
    </row>
    <row r="3477" spans="1:30" x14ac:dyDescent="0.25">
      <c r="A3477" s="28" t="s">
        <v>156</v>
      </c>
      <c r="B3477" s="230">
        <v>3641</v>
      </c>
      <c r="C3477" s="53">
        <v>7</v>
      </c>
      <c r="D3477" s="53">
        <v>23714</v>
      </c>
      <c r="E3477" s="437"/>
      <c r="F3477" s="53" t="s">
        <v>400</v>
      </c>
      <c r="G3477" s="158" t="str">
        <f t="shared" si="338"/>
        <v>r3_69</v>
      </c>
      <c r="H3477" s="158" t="s">
        <v>674</v>
      </c>
      <c r="I3477" s="232">
        <v>43237</v>
      </c>
      <c r="J3477" s="57" t="s">
        <v>199</v>
      </c>
      <c r="K3477" s="157" t="s">
        <v>149</v>
      </c>
      <c r="L3477" s="50">
        <v>8434</v>
      </c>
      <c r="M3477" s="50" t="s">
        <v>236</v>
      </c>
      <c r="N3477" s="43">
        <v>0.72986111111111118</v>
      </c>
      <c r="O3477" s="158">
        <v>3</v>
      </c>
      <c r="P3477" s="53" t="s">
        <v>15</v>
      </c>
      <c r="Q3477" s="461"/>
      <c r="R3477" s="461"/>
      <c r="S3477" s="460"/>
      <c r="T3477" s="109">
        <f t="shared" si="339"/>
        <v>0.72916666666666663</v>
      </c>
      <c r="U3477" s="109">
        <f t="shared" si="340"/>
        <v>0.70833333333333326</v>
      </c>
      <c r="V3477" s="41">
        <f>IFERROR(VLOOKUP(L3477,'[1]ZESTAWIENIE NUMERÓW BOCZNYCH'!$A:$B,1,0),"")</f>
        <v>8434</v>
      </c>
      <c r="W3477" s="53" t="str">
        <f>IFERROR(VLOOKUP(V3477,'[1]ZESTAWIENIE NUMERÓW BOCZNYCH'!$A:$B,2,0),P3477)</f>
        <v>MERCEDES-BENZ 628 03 Citaro G</v>
      </c>
      <c r="X3477" s="53" t="s">
        <v>149</v>
      </c>
      <c r="Y3477" s="53">
        <f>VLOOKUP(W3477,'[1]LICZBA MIEJSC'!$A:$C,2,0)</f>
        <v>40</v>
      </c>
      <c r="Z3477" s="53">
        <f>VLOOKUP(W3477,'[1]LICZBA MIEJSC'!$A:$C,3,0)</f>
        <v>102</v>
      </c>
      <c r="AA3477" s="53">
        <f t="shared" si="336"/>
        <v>142</v>
      </c>
      <c r="AB3477" s="41">
        <f t="shared" si="337"/>
        <v>36</v>
      </c>
      <c r="AC3477" s="113">
        <f t="shared" si="341"/>
        <v>0.25352112676056338</v>
      </c>
      <c r="AD3477" s="299" t="s">
        <v>256</v>
      </c>
    </row>
    <row r="3478" spans="1:30" x14ac:dyDescent="0.25">
      <c r="A3478" s="28" t="s">
        <v>156</v>
      </c>
      <c r="B3478" s="230">
        <v>3642</v>
      </c>
      <c r="C3478" s="53">
        <v>8</v>
      </c>
      <c r="D3478" s="53">
        <v>23714</v>
      </c>
      <c r="E3478" s="437"/>
      <c r="F3478" s="53" t="s">
        <v>400</v>
      </c>
      <c r="G3478" s="158" t="str">
        <f t="shared" si="338"/>
        <v>r3_69</v>
      </c>
      <c r="H3478" s="158" t="s">
        <v>674</v>
      </c>
      <c r="I3478" s="232">
        <v>43237</v>
      </c>
      <c r="J3478" s="49" t="s">
        <v>199</v>
      </c>
      <c r="K3478" s="157">
        <v>116</v>
      </c>
      <c r="L3478" s="50">
        <v>7024</v>
      </c>
      <c r="M3478" s="68" t="s">
        <v>218</v>
      </c>
      <c r="N3478" s="43">
        <v>0.73263888888888895</v>
      </c>
      <c r="O3478" s="158">
        <v>2</v>
      </c>
      <c r="P3478" s="53" t="s">
        <v>13</v>
      </c>
      <c r="Q3478" s="461"/>
      <c r="R3478" s="461"/>
      <c r="S3478" s="460"/>
      <c r="T3478" s="109">
        <f t="shared" si="339"/>
        <v>0.72916666666666663</v>
      </c>
      <c r="U3478" s="109">
        <f t="shared" si="340"/>
        <v>0.70833333333333326</v>
      </c>
      <c r="V3478" s="41">
        <f>IFERROR(VLOOKUP(L3478,'[1]ZESTAWIENIE NUMERÓW BOCZNYCH'!$A:$B,1,0),"")</f>
        <v>7024</v>
      </c>
      <c r="W3478" s="53" t="str">
        <f>IFERROR(VLOOKUP(V3478,'[1]ZESTAWIENIE NUMERÓW BOCZNYCH'!$A:$B,2,0),P3478)</f>
        <v>VOLVO 7700</v>
      </c>
      <c r="X3478" s="53" t="s">
        <v>149</v>
      </c>
      <c r="Y3478" s="53">
        <f>VLOOKUP(W3478,'[1]LICZBA MIEJSC'!$A:$C,2,0)</f>
        <v>33</v>
      </c>
      <c r="Z3478" s="53">
        <f>VLOOKUP(W3478,'[1]LICZBA MIEJSC'!$A:$C,3,0)</f>
        <v>73</v>
      </c>
      <c r="AA3478" s="53">
        <f t="shared" si="336"/>
        <v>106</v>
      </c>
      <c r="AB3478" s="41">
        <f t="shared" si="337"/>
        <v>17</v>
      </c>
      <c r="AC3478" s="113">
        <f t="shared" si="341"/>
        <v>0.16037735849056603</v>
      </c>
      <c r="AD3478" s="299" t="s">
        <v>203</v>
      </c>
    </row>
    <row r="3479" spans="1:30" x14ac:dyDescent="0.25">
      <c r="A3479" s="28" t="s">
        <v>156</v>
      </c>
      <c r="B3479" s="230">
        <v>3643</v>
      </c>
      <c r="C3479" s="53">
        <v>8</v>
      </c>
      <c r="D3479" s="53">
        <v>23714</v>
      </c>
      <c r="E3479" s="437"/>
      <c r="F3479" s="53" t="s">
        <v>400</v>
      </c>
      <c r="G3479" s="158" t="str">
        <f t="shared" si="338"/>
        <v>r3_69</v>
      </c>
      <c r="H3479" s="158" t="s">
        <v>674</v>
      </c>
      <c r="I3479" s="232">
        <v>43237</v>
      </c>
      <c r="J3479" s="57" t="s">
        <v>199</v>
      </c>
      <c r="K3479" s="157" t="s">
        <v>149</v>
      </c>
      <c r="L3479" s="50">
        <v>5606</v>
      </c>
      <c r="M3479" s="68" t="s">
        <v>218</v>
      </c>
      <c r="N3479" s="43">
        <v>0.73750000000000004</v>
      </c>
      <c r="O3479" s="158">
        <v>1</v>
      </c>
      <c r="P3479" s="53" t="s">
        <v>15</v>
      </c>
      <c r="Q3479" s="461"/>
      <c r="R3479" s="461"/>
      <c r="S3479" s="460"/>
      <c r="T3479" s="109">
        <f t="shared" si="339"/>
        <v>0.72916666666666663</v>
      </c>
      <c r="U3479" s="109">
        <f t="shared" si="340"/>
        <v>0.70833333333333326</v>
      </c>
      <c r="V3479" s="41">
        <f>IFERROR(VLOOKUP(L3479,'[1]ZESTAWIENIE NUMERÓW BOCZNYCH'!$A:$B,1,0),"")</f>
        <v>5606</v>
      </c>
      <c r="W3479" s="53" t="str">
        <f>IFERROR(VLOOKUP(V3479,'[1]ZESTAWIENIE NUMERÓW BOCZNYCH'!$A:$B,2,0),P3479)</f>
        <v>SOLARIS URBINO 18</v>
      </c>
      <c r="X3479" s="53" t="s">
        <v>149</v>
      </c>
      <c r="Y3479" s="53">
        <f>VLOOKUP(W3479,'[1]LICZBA MIEJSC'!$A:$C,2,0)</f>
        <v>39</v>
      </c>
      <c r="Z3479" s="53">
        <f>VLOOKUP(W3479,'[1]LICZBA MIEJSC'!$A:$C,3,0)</f>
        <v>107</v>
      </c>
      <c r="AA3479" s="53">
        <f t="shared" si="336"/>
        <v>146</v>
      </c>
      <c r="AB3479" s="41">
        <f t="shared" si="337"/>
        <v>15</v>
      </c>
      <c r="AC3479" s="113">
        <f t="shared" si="341"/>
        <v>0.10273972602739725</v>
      </c>
      <c r="AD3479" s="299" t="s">
        <v>256</v>
      </c>
    </row>
    <row r="3480" spans="1:30" x14ac:dyDescent="0.25">
      <c r="A3480" s="28" t="s">
        <v>156</v>
      </c>
      <c r="B3480" s="230">
        <v>3644</v>
      </c>
      <c r="C3480" s="53">
        <v>8</v>
      </c>
      <c r="D3480" s="53">
        <v>23714</v>
      </c>
      <c r="E3480" s="437"/>
      <c r="F3480" s="53" t="s">
        <v>400</v>
      </c>
      <c r="G3480" s="158" t="str">
        <f t="shared" si="338"/>
        <v>r3_69</v>
      </c>
      <c r="H3480" s="158" t="s">
        <v>674</v>
      </c>
      <c r="I3480" s="232">
        <v>43237</v>
      </c>
      <c r="J3480" s="49" t="s">
        <v>199</v>
      </c>
      <c r="K3480" s="157">
        <v>116</v>
      </c>
      <c r="L3480" s="50">
        <v>7031</v>
      </c>
      <c r="M3480" s="256" t="s">
        <v>141</v>
      </c>
      <c r="N3480" s="43">
        <v>0.73888888888888893</v>
      </c>
      <c r="O3480" s="158">
        <v>3</v>
      </c>
      <c r="P3480" s="53" t="s">
        <v>13</v>
      </c>
      <c r="Q3480" s="461"/>
      <c r="R3480" s="461"/>
      <c r="S3480" s="460"/>
      <c r="T3480" s="109">
        <f t="shared" si="339"/>
        <v>0.72916666666666663</v>
      </c>
      <c r="U3480" s="109">
        <f t="shared" si="340"/>
        <v>0.70833333333333326</v>
      </c>
      <c r="V3480" s="41">
        <f>IFERROR(VLOOKUP(L3480,'[1]ZESTAWIENIE NUMERÓW BOCZNYCH'!$A:$B,1,0),"")</f>
        <v>7031</v>
      </c>
      <c r="W3480" s="53" t="str">
        <f>IFERROR(VLOOKUP(V3480,'[1]ZESTAWIENIE NUMERÓW BOCZNYCH'!$A:$B,2,0),P3480)</f>
        <v>VOLVO 7700</v>
      </c>
      <c r="X3480" s="53" t="s">
        <v>149</v>
      </c>
      <c r="Y3480" s="53">
        <f>VLOOKUP(W3480,'[1]LICZBA MIEJSC'!$A:$C,2,0)</f>
        <v>33</v>
      </c>
      <c r="Z3480" s="53">
        <f>VLOOKUP(W3480,'[1]LICZBA MIEJSC'!$A:$C,3,0)</f>
        <v>73</v>
      </c>
      <c r="AA3480" s="53">
        <f t="shared" si="336"/>
        <v>106</v>
      </c>
      <c r="AB3480" s="41">
        <f t="shared" si="337"/>
        <v>30</v>
      </c>
      <c r="AC3480" s="113">
        <f t="shared" si="341"/>
        <v>0.28301886792452829</v>
      </c>
      <c r="AD3480" s="299" t="s">
        <v>203</v>
      </c>
    </row>
    <row r="3481" spans="1:30" x14ac:dyDescent="0.25">
      <c r="A3481" s="28" t="s">
        <v>156</v>
      </c>
      <c r="B3481" s="230">
        <v>3645</v>
      </c>
      <c r="C3481" s="53">
        <v>8</v>
      </c>
      <c r="D3481" s="53">
        <v>23714</v>
      </c>
      <c r="E3481" s="437"/>
      <c r="F3481" s="53" t="s">
        <v>400</v>
      </c>
      <c r="G3481" s="158" t="str">
        <f t="shared" si="338"/>
        <v>r3_69</v>
      </c>
      <c r="H3481" s="158" t="s">
        <v>675</v>
      </c>
      <c r="I3481" s="232">
        <v>43237</v>
      </c>
      <c r="J3481" s="49" t="s">
        <v>199</v>
      </c>
      <c r="K3481" s="157">
        <v>119</v>
      </c>
      <c r="L3481" s="50">
        <v>8125</v>
      </c>
      <c r="M3481" s="50" t="s">
        <v>310</v>
      </c>
      <c r="N3481" s="43">
        <v>0.73958333333333337</v>
      </c>
      <c r="O3481" s="158">
        <v>1</v>
      </c>
      <c r="P3481" s="53" t="s">
        <v>15</v>
      </c>
      <c r="Q3481" s="461"/>
      <c r="R3481" s="461"/>
      <c r="S3481" s="460"/>
      <c r="T3481" s="109">
        <f t="shared" si="339"/>
        <v>0.73958333333333326</v>
      </c>
      <c r="U3481" s="109">
        <f t="shared" si="340"/>
        <v>0.70833333333333326</v>
      </c>
      <c r="V3481" s="41">
        <f>IFERROR(VLOOKUP(L3481,'[1]ZESTAWIENIE NUMERÓW BOCZNYCH'!$A:$B,1,0),"")</f>
        <v>8125</v>
      </c>
      <c r="W3481" s="53" t="str">
        <f>IFERROR(VLOOKUP(V3481,'[1]ZESTAWIENIE NUMERÓW BOCZNYCH'!$A:$B,2,0),P3481)</f>
        <v>VOLVO 7700A</v>
      </c>
      <c r="X3481" s="53" t="s">
        <v>149</v>
      </c>
      <c r="Y3481" s="53">
        <f>VLOOKUP(W3481,'[1]LICZBA MIEJSC'!$A:$C,2,0)</f>
        <v>43</v>
      </c>
      <c r="Z3481" s="53">
        <f>VLOOKUP(W3481,'[1]LICZBA MIEJSC'!$A:$C,3,0)</f>
        <v>133</v>
      </c>
      <c r="AA3481" s="53">
        <f t="shared" si="336"/>
        <v>176</v>
      </c>
      <c r="AB3481" s="41">
        <f t="shared" si="337"/>
        <v>18</v>
      </c>
      <c r="AC3481" s="113">
        <f t="shared" si="341"/>
        <v>0.10227272727272728</v>
      </c>
      <c r="AD3481" s="299" t="s">
        <v>203</v>
      </c>
    </row>
    <row r="3482" spans="1:30" x14ac:dyDescent="0.25">
      <c r="A3482" s="28" t="s">
        <v>156</v>
      </c>
      <c r="B3482" s="230">
        <v>3646</v>
      </c>
      <c r="C3482" s="53">
        <v>8</v>
      </c>
      <c r="D3482" s="53">
        <v>23714</v>
      </c>
      <c r="E3482" s="437"/>
      <c r="F3482" s="53" t="s">
        <v>400</v>
      </c>
      <c r="G3482" s="158" t="str">
        <f t="shared" si="338"/>
        <v>r3_69</v>
      </c>
      <c r="H3482" s="158" t="s">
        <v>674</v>
      </c>
      <c r="I3482" s="232">
        <v>43237</v>
      </c>
      <c r="J3482" s="49" t="s">
        <v>199</v>
      </c>
      <c r="K3482" s="157">
        <v>116</v>
      </c>
      <c r="L3482" s="50">
        <v>7317</v>
      </c>
      <c r="M3482" s="256" t="s">
        <v>141</v>
      </c>
      <c r="N3482" s="43">
        <v>0.74930555555555556</v>
      </c>
      <c r="O3482" s="158">
        <v>6</v>
      </c>
      <c r="P3482" s="53" t="s">
        <v>13</v>
      </c>
      <c r="Q3482" s="461"/>
      <c r="R3482" s="461"/>
      <c r="S3482" s="460"/>
      <c r="T3482" s="109">
        <f t="shared" si="339"/>
        <v>0.73958333333333326</v>
      </c>
      <c r="U3482" s="109">
        <f t="shared" si="340"/>
        <v>0.70833333333333326</v>
      </c>
      <c r="V3482" s="41">
        <f>IFERROR(VLOOKUP(L3482,'[1]ZESTAWIENIE NUMERÓW BOCZNYCH'!$A:$B,1,0),"")</f>
        <v>7317</v>
      </c>
      <c r="W3482" s="53" t="str">
        <f>IFERROR(VLOOKUP(V3482,'[1]ZESTAWIENIE NUMERÓW BOCZNYCH'!$A:$B,2,0),P3482)</f>
        <v>MERCEDES-BENZ O 530 Citaro</v>
      </c>
      <c r="X3482" s="53" t="s">
        <v>149</v>
      </c>
      <c r="Y3482" s="53">
        <f>VLOOKUP(W3482,'[1]LICZBA MIEJSC'!$A:$C,2,0)</f>
        <v>31</v>
      </c>
      <c r="Z3482" s="53">
        <f>VLOOKUP(W3482,'[1]LICZBA MIEJSC'!$A:$C,3,0)</f>
        <v>71</v>
      </c>
      <c r="AA3482" s="53">
        <f t="shared" si="336"/>
        <v>102</v>
      </c>
      <c r="AB3482" s="41">
        <f t="shared" si="337"/>
        <v>112</v>
      </c>
      <c r="AC3482" s="113">
        <f t="shared" si="341"/>
        <v>1.0980392156862746</v>
      </c>
      <c r="AD3482" s="299" t="s">
        <v>203</v>
      </c>
    </row>
    <row r="3483" spans="1:30" x14ac:dyDescent="0.25">
      <c r="A3483" s="28" t="s">
        <v>138</v>
      </c>
      <c r="B3483" s="230">
        <v>3647</v>
      </c>
      <c r="C3483" s="271">
        <v>1</v>
      </c>
      <c r="D3483" s="271">
        <v>24110</v>
      </c>
      <c r="E3483" s="457"/>
      <c r="F3483" s="271" t="s">
        <v>405</v>
      </c>
      <c r="G3483" s="158" t="str">
        <f t="shared" si="338"/>
        <v>r3_71</v>
      </c>
      <c r="H3483" s="276" t="s">
        <v>674</v>
      </c>
      <c r="I3483" s="272">
        <v>43244</v>
      </c>
      <c r="J3483" s="49" t="s">
        <v>199</v>
      </c>
      <c r="K3483" s="273">
        <v>131</v>
      </c>
      <c r="L3483" s="274">
        <v>5604</v>
      </c>
      <c r="M3483" s="68" t="s">
        <v>289</v>
      </c>
      <c r="N3483" s="275">
        <v>0.25347222222222221</v>
      </c>
      <c r="O3483" s="276">
        <v>2</v>
      </c>
      <c r="P3483" s="271" t="s">
        <v>15</v>
      </c>
      <c r="Q3483" s="460"/>
      <c r="R3483" s="460"/>
      <c r="S3483" s="460"/>
      <c r="T3483" s="109">
        <f t="shared" si="339"/>
        <v>0.25</v>
      </c>
      <c r="U3483" s="109">
        <f t="shared" si="340"/>
        <v>0.25</v>
      </c>
      <c r="V3483" s="41">
        <f>IFERROR(VLOOKUP(L3483,'[1]ZESTAWIENIE NUMERÓW BOCZNYCH'!$A:$B,1,0),"")</f>
        <v>5604</v>
      </c>
      <c r="W3483" s="53" t="str">
        <f>IFERROR(VLOOKUP(V3483,'[1]ZESTAWIENIE NUMERÓW BOCZNYCH'!$A:$B,2,0),P3483)</f>
        <v>SOLARIS URBINO 18</v>
      </c>
      <c r="X3483" s="53" t="s">
        <v>149</v>
      </c>
      <c r="Y3483" s="53">
        <f>VLOOKUP(W3483,'[1]LICZBA MIEJSC'!$A:$C,2,0)</f>
        <v>39</v>
      </c>
      <c r="Z3483" s="53">
        <f>VLOOKUP(W3483,'[1]LICZBA MIEJSC'!$A:$C,3,0)</f>
        <v>107</v>
      </c>
      <c r="AA3483" s="53">
        <f t="shared" si="336"/>
        <v>146</v>
      </c>
      <c r="AB3483" s="41">
        <f t="shared" si="337"/>
        <v>20</v>
      </c>
      <c r="AC3483" s="113">
        <f t="shared" si="341"/>
        <v>0.13698630136986301</v>
      </c>
      <c r="AD3483" s="299" t="s">
        <v>203</v>
      </c>
    </row>
    <row r="3484" spans="1:30" x14ac:dyDescent="0.25">
      <c r="A3484" s="28" t="s">
        <v>138</v>
      </c>
      <c r="B3484" s="230">
        <v>3648</v>
      </c>
      <c r="C3484" s="271">
        <v>1</v>
      </c>
      <c r="D3484" s="271">
        <v>24110</v>
      </c>
      <c r="E3484" s="457"/>
      <c r="F3484" s="271" t="s">
        <v>405</v>
      </c>
      <c r="G3484" s="158" t="str">
        <f t="shared" si="338"/>
        <v>r3_71</v>
      </c>
      <c r="H3484" s="276" t="s">
        <v>674</v>
      </c>
      <c r="I3484" s="272">
        <v>43244</v>
      </c>
      <c r="J3484" s="49" t="s">
        <v>199</v>
      </c>
      <c r="K3484" s="273">
        <v>141</v>
      </c>
      <c r="L3484" s="274">
        <v>8327</v>
      </c>
      <c r="M3484" s="68" t="s">
        <v>289</v>
      </c>
      <c r="N3484" s="275">
        <v>0.25625000000000003</v>
      </c>
      <c r="O3484" s="276">
        <v>2</v>
      </c>
      <c r="P3484" s="271" t="s">
        <v>15</v>
      </c>
      <c r="Q3484" s="462"/>
      <c r="R3484" s="462"/>
      <c r="S3484" s="462"/>
      <c r="T3484" s="109">
        <f t="shared" si="339"/>
        <v>0.25</v>
      </c>
      <c r="U3484" s="109">
        <f t="shared" si="340"/>
        <v>0.25</v>
      </c>
      <c r="V3484" s="41">
        <f>IFERROR(VLOOKUP(L3484,'[1]ZESTAWIENIE NUMERÓW BOCZNYCH'!$A:$B,1,0),"")</f>
        <v>8327</v>
      </c>
      <c r="W3484" s="53" t="str">
        <f>IFERROR(VLOOKUP(V3484,'[1]ZESTAWIENIE NUMERÓW BOCZNYCH'!$A:$B,2,0),P3484)</f>
        <v>MERCEDES-BENZ O 530 G Citaro</v>
      </c>
      <c r="X3484" s="53" t="s">
        <v>149</v>
      </c>
      <c r="Y3484" s="53">
        <f>VLOOKUP(W3484,'[1]LICZBA MIEJSC'!$A:$C,2,0)</f>
        <v>42</v>
      </c>
      <c r="Z3484" s="53">
        <f>VLOOKUP(W3484,'[1]LICZBA MIEJSC'!$A:$C,3,0)</f>
        <v>125</v>
      </c>
      <c r="AA3484" s="53">
        <f t="shared" si="336"/>
        <v>167</v>
      </c>
      <c r="AB3484" s="41">
        <f t="shared" si="337"/>
        <v>21</v>
      </c>
      <c r="AC3484" s="113">
        <f t="shared" si="341"/>
        <v>0.12574850299401197</v>
      </c>
      <c r="AD3484" s="299" t="s">
        <v>203</v>
      </c>
    </row>
    <row r="3485" spans="1:30" x14ac:dyDescent="0.25">
      <c r="A3485" s="28" t="s">
        <v>138</v>
      </c>
      <c r="B3485" s="230">
        <v>3649</v>
      </c>
      <c r="C3485" s="271">
        <v>1</v>
      </c>
      <c r="D3485" s="271">
        <v>24110</v>
      </c>
      <c r="E3485" s="457"/>
      <c r="F3485" s="271" t="s">
        <v>405</v>
      </c>
      <c r="G3485" s="158" t="str">
        <f t="shared" si="338"/>
        <v>r3_71</v>
      </c>
      <c r="H3485" s="276" t="s">
        <v>674</v>
      </c>
      <c r="I3485" s="272">
        <v>43244</v>
      </c>
      <c r="J3485" s="49" t="s">
        <v>199</v>
      </c>
      <c r="K3485" s="273" t="s">
        <v>164</v>
      </c>
      <c r="L3485" s="274">
        <v>8097</v>
      </c>
      <c r="M3485" s="68" t="s">
        <v>179</v>
      </c>
      <c r="N3485" s="275">
        <v>0.25069444444444444</v>
      </c>
      <c r="O3485" s="276">
        <v>5</v>
      </c>
      <c r="P3485" s="271" t="s">
        <v>15</v>
      </c>
      <c r="Q3485" s="462"/>
      <c r="R3485" s="462"/>
      <c r="S3485" s="462"/>
      <c r="T3485" s="109">
        <f t="shared" si="339"/>
        <v>0.25</v>
      </c>
      <c r="U3485" s="109">
        <f t="shared" si="340"/>
        <v>0.25</v>
      </c>
      <c r="V3485" s="41">
        <f>IFERROR(VLOOKUP(L3485,'[1]ZESTAWIENIE NUMERÓW BOCZNYCH'!$A:$B,1,0),"")</f>
        <v>8097</v>
      </c>
      <c r="W3485" s="53" t="str">
        <f>IFERROR(VLOOKUP(V3485,'[1]ZESTAWIENIE NUMERÓW BOCZNYCH'!$A:$B,2,0),P3485)</f>
        <v>VOLVO 7000A</v>
      </c>
      <c r="X3485" s="53" t="s">
        <v>149</v>
      </c>
      <c r="Y3485" s="53">
        <f>VLOOKUP(W3485,'[1]LICZBA MIEJSC'!$A:$C,2,0)</f>
        <v>43</v>
      </c>
      <c r="Z3485" s="53">
        <f>VLOOKUP(W3485,'[1]LICZBA MIEJSC'!$A:$C,3,0)</f>
        <v>133</v>
      </c>
      <c r="AA3485" s="53">
        <f t="shared" ref="AA3485:AA3548" si="342">Y3485+Z3485</f>
        <v>176</v>
      </c>
      <c r="AB3485" s="41">
        <f t="shared" ref="AB3485:AB3548" si="343">ROUND(IF(O3485=$AE$1,0,IF(O3485=$AG$1,AA3485*0.1,IF(O3485=$AI$1,Y3485/2,IF(O3485=$AK$1,Y3485*0.9,IF(O3485=$AM$1,Y3485+(Z3485*0.5),IF(O3485=$AO$1,AA3485*0.9,IF(O3485=$AQ$1,AA3485*1.1,"BŁĄD"))))))),0)</f>
        <v>158</v>
      </c>
      <c r="AC3485" s="113">
        <f t="shared" si="341"/>
        <v>0.89772727272727271</v>
      </c>
      <c r="AD3485" s="299" t="s">
        <v>256</v>
      </c>
    </row>
    <row r="3486" spans="1:30" x14ac:dyDescent="0.25">
      <c r="A3486" s="28" t="s">
        <v>138</v>
      </c>
      <c r="B3486" s="230">
        <v>3650</v>
      </c>
      <c r="C3486" s="271">
        <v>1</v>
      </c>
      <c r="D3486" s="271">
        <v>24110</v>
      </c>
      <c r="E3486" s="457"/>
      <c r="F3486" s="271" t="s">
        <v>405</v>
      </c>
      <c r="G3486" s="158" t="str">
        <f t="shared" ref="G3486:G3549" si="344">IF(ISERROR(RIGHT(LEFT(F3486,FIND("_",MID(F3486,4,150))+2))*1),LEFT(F3486,FIND("_",MID(F3486,4,150))+1),LEFT(F3486,FIND("_",MID(F3486,4,150))+2))</f>
        <v>r3_71</v>
      </c>
      <c r="H3486" s="276" t="s">
        <v>674</v>
      </c>
      <c r="I3486" s="272">
        <v>43244</v>
      </c>
      <c r="J3486" s="49" t="s">
        <v>199</v>
      </c>
      <c r="K3486" s="273">
        <v>121</v>
      </c>
      <c r="L3486" s="274">
        <v>7305</v>
      </c>
      <c r="M3486" s="68" t="s">
        <v>289</v>
      </c>
      <c r="N3486" s="275">
        <v>0.25833333333333336</v>
      </c>
      <c r="O3486" s="276">
        <v>3</v>
      </c>
      <c r="P3486" s="271" t="s">
        <v>406</v>
      </c>
      <c r="Q3486" s="462"/>
      <c r="R3486" s="462"/>
      <c r="S3486" s="462"/>
      <c r="T3486" s="109">
        <f t="shared" ref="T3486:T3549" si="345">FLOOR(N3486,"0:15")</f>
        <v>0.25</v>
      </c>
      <c r="U3486" s="109">
        <f t="shared" ref="U3486:U3549" si="346">FLOOR(N3486,TIME(1,0,0))</f>
        <v>0.25</v>
      </c>
      <c r="V3486" s="41">
        <f>IFERROR(VLOOKUP(L3486,'[1]ZESTAWIENIE NUMERÓW BOCZNYCH'!$A:$B,1,0),"")</f>
        <v>7305</v>
      </c>
      <c r="W3486" s="53" t="str">
        <f>IFERROR(VLOOKUP(V3486,'[1]ZESTAWIENIE NUMERÓW BOCZNYCH'!$A:$B,2,0),P3486)</f>
        <v>MERCEDES-BENZ O 530 Citaro</v>
      </c>
      <c r="X3486" s="53" t="s">
        <v>149</v>
      </c>
      <c r="Y3486" s="53">
        <f>VLOOKUP(W3486,'[1]LICZBA MIEJSC'!$A:$C,2,0)</f>
        <v>31</v>
      </c>
      <c r="Z3486" s="53">
        <f>VLOOKUP(W3486,'[1]LICZBA MIEJSC'!$A:$C,3,0)</f>
        <v>71</v>
      </c>
      <c r="AA3486" s="53">
        <f t="shared" si="342"/>
        <v>102</v>
      </c>
      <c r="AB3486" s="41">
        <f t="shared" si="343"/>
        <v>28</v>
      </c>
      <c r="AC3486" s="113">
        <f t="shared" ref="AC3486:AC3549" si="347">AB3486/AA3486</f>
        <v>0.27450980392156865</v>
      </c>
      <c r="AD3486" s="299" t="s">
        <v>203</v>
      </c>
    </row>
    <row r="3487" spans="1:30" x14ac:dyDescent="0.25">
      <c r="A3487" s="28" t="s">
        <v>138</v>
      </c>
      <c r="B3487" s="230">
        <v>3651</v>
      </c>
      <c r="C3487" s="271">
        <v>1</v>
      </c>
      <c r="D3487" s="271">
        <v>24110</v>
      </c>
      <c r="E3487" s="457"/>
      <c r="F3487" s="271" t="s">
        <v>405</v>
      </c>
      <c r="G3487" s="158" t="str">
        <f t="shared" si="344"/>
        <v>r3_71</v>
      </c>
      <c r="H3487" s="276" t="s">
        <v>674</v>
      </c>
      <c r="I3487" s="272">
        <v>43244</v>
      </c>
      <c r="J3487" s="49" t="s">
        <v>199</v>
      </c>
      <c r="K3487" s="273">
        <v>128</v>
      </c>
      <c r="L3487" s="274">
        <v>5609</v>
      </c>
      <c r="M3487" s="68" t="s">
        <v>135</v>
      </c>
      <c r="N3487" s="275">
        <v>0.25972222222222224</v>
      </c>
      <c r="O3487" s="276">
        <v>3</v>
      </c>
      <c r="P3487" s="271" t="s">
        <v>15</v>
      </c>
      <c r="Q3487" s="462"/>
      <c r="R3487" s="462"/>
      <c r="S3487" s="462"/>
      <c r="T3487" s="109">
        <f t="shared" si="345"/>
        <v>0.25</v>
      </c>
      <c r="U3487" s="109">
        <f t="shared" si="346"/>
        <v>0.25</v>
      </c>
      <c r="V3487" s="41">
        <f>IFERROR(VLOOKUP(L3487,'[1]ZESTAWIENIE NUMERÓW BOCZNYCH'!$A:$B,1,0),"")</f>
        <v>5609</v>
      </c>
      <c r="W3487" s="53" t="str">
        <f>IFERROR(VLOOKUP(V3487,'[1]ZESTAWIENIE NUMERÓW BOCZNYCH'!$A:$B,2,0),P3487)</f>
        <v>SOLARIS URBINO 18</v>
      </c>
      <c r="X3487" s="53" t="s">
        <v>149</v>
      </c>
      <c r="Y3487" s="53">
        <f>VLOOKUP(W3487,'[1]LICZBA MIEJSC'!$A:$C,2,0)</f>
        <v>39</v>
      </c>
      <c r="Z3487" s="53">
        <f>VLOOKUP(W3487,'[1]LICZBA MIEJSC'!$A:$C,3,0)</f>
        <v>107</v>
      </c>
      <c r="AA3487" s="53">
        <f t="shared" si="342"/>
        <v>146</v>
      </c>
      <c r="AB3487" s="41">
        <f t="shared" si="343"/>
        <v>35</v>
      </c>
      <c r="AC3487" s="113">
        <f t="shared" si="347"/>
        <v>0.23972602739726026</v>
      </c>
      <c r="AD3487" s="299" t="s">
        <v>203</v>
      </c>
    </row>
    <row r="3488" spans="1:30" x14ac:dyDescent="0.25">
      <c r="A3488" s="28" t="s">
        <v>138</v>
      </c>
      <c r="B3488" s="230">
        <v>3652</v>
      </c>
      <c r="C3488" s="271">
        <v>1</v>
      </c>
      <c r="D3488" s="271">
        <v>24110</v>
      </c>
      <c r="E3488" s="457"/>
      <c r="F3488" s="271" t="s">
        <v>405</v>
      </c>
      <c r="G3488" s="158" t="str">
        <f t="shared" si="344"/>
        <v>r3_71</v>
      </c>
      <c r="H3488" s="276" t="s">
        <v>674</v>
      </c>
      <c r="I3488" s="272">
        <v>43244</v>
      </c>
      <c r="J3488" s="49" t="s">
        <v>199</v>
      </c>
      <c r="K3488" s="273">
        <v>131</v>
      </c>
      <c r="L3488" s="274">
        <v>8101</v>
      </c>
      <c r="M3488" s="68" t="s">
        <v>289</v>
      </c>
      <c r="N3488" s="275">
        <v>0.26250000000000001</v>
      </c>
      <c r="O3488" s="276">
        <v>3</v>
      </c>
      <c r="P3488" s="271" t="s">
        <v>15</v>
      </c>
      <c r="Q3488" s="462"/>
      <c r="R3488" s="462"/>
      <c r="S3488" s="462"/>
      <c r="T3488" s="109">
        <f t="shared" si="345"/>
        <v>0.26041666666666663</v>
      </c>
      <c r="U3488" s="109">
        <f t="shared" si="346"/>
        <v>0.25</v>
      </c>
      <c r="V3488" s="41">
        <f>IFERROR(VLOOKUP(L3488,'[1]ZESTAWIENIE NUMERÓW BOCZNYCH'!$A:$B,1,0),"")</f>
        <v>8101</v>
      </c>
      <c r="W3488" s="53" t="str">
        <f>IFERROR(VLOOKUP(V3488,'[1]ZESTAWIENIE NUMERÓW BOCZNYCH'!$A:$B,2,0),P3488)</f>
        <v>VOLVO 7000A</v>
      </c>
      <c r="X3488" s="53" t="s">
        <v>149</v>
      </c>
      <c r="Y3488" s="53">
        <f>VLOOKUP(W3488,'[1]LICZBA MIEJSC'!$A:$C,2,0)</f>
        <v>43</v>
      </c>
      <c r="Z3488" s="53">
        <f>VLOOKUP(W3488,'[1]LICZBA MIEJSC'!$A:$C,3,0)</f>
        <v>133</v>
      </c>
      <c r="AA3488" s="53">
        <f t="shared" si="342"/>
        <v>176</v>
      </c>
      <c r="AB3488" s="41">
        <f t="shared" si="343"/>
        <v>39</v>
      </c>
      <c r="AC3488" s="113">
        <f t="shared" si="347"/>
        <v>0.22159090909090909</v>
      </c>
      <c r="AD3488" s="299" t="s">
        <v>203</v>
      </c>
    </row>
    <row r="3489" spans="1:30" x14ac:dyDescent="0.25">
      <c r="A3489" s="28" t="s">
        <v>138</v>
      </c>
      <c r="B3489" s="230">
        <v>3653</v>
      </c>
      <c r="C3489" s="271">
        <v>1</v>
      </c>
      <c r="D3489" s="271">
        <v>24110</v>
      </c>
      <c r="E3489" s="457"/>
      <c r="F3489" s="271" t="s">
        <v>405</v>
      </c>
      <c r="G3489" s="158" t="str">
        <f t="shared" si="344"/>
        <v>r3_71</v>
      </c>
      <c r="H3489" s="276" t="s">
        <v>674</v>
      </c>
      <c r="I3489" s="272">
        <v>43244</v>
      </c>
      <c r="J3489" s="49" t="s">
        <v>199</v>
      </c>
      <c r="K3489" s="273">
        <v>141</v>
      </c>
      <c r="L3489" s="274">
        <v>8332</v>
      </c>
      <c r="M3489" s="68" t="s">
        <v>289</v>
      </c>
      <c r="N3489" s="275">
        <v>0.2673611111111111</v>
      </c>
      <c r="O3489" s="276">
        <v>3</v>
      </c>
      <c r="P3489" s="271" t="s">
        <v>15</v>
      </c>
      <c r="Q3489" s="462"/>
      <c r="R3489" s="462"/>
      <c r="S3489" s="462"/>
      <c r="T3489" s="109">
        <f t="shared" si="345"/>
        <v>0.26041666666666663</v>
      </c>
      <c r="U3489" s="109">
        <f t="shared" si="346"/>
        <v>0.25</v>
      </c>
      <c r="V3489" s="41">
        <f>IFERROR(VLOOKUP(L3489,'[1]ZESTAWIENIE NUMERÓW BOCZNYCH'!$A:$B,1,0),"")</f>
        <v>8332</v>
      </c>
      <c r="W3489" s="53" t="str">
        <f>IFERROR(VLOOKUP(V3489,'[1]ZESTAWIENIE NUMERÓW BOCZNYCH'!$A:$B,2,0),P3489)</f>
        <v>MERCEDES-BENZ O 530 G Citaro</v>
      </c>
      <c r="X3489" s="53" t="s">
        <v>149</v>
      </c>
      <c r="Y3489" s="53">
        <f>VLOOKUP(W3489,'[1]LICZBA MIEJSC'!$A:$C,2,0)</f>
        <v>42</v>
      </c>
      <c r="Z3489" s="53">
        <f>VLOOKUP(W3489,'[1]LICZBA MIEJSC'!$A:$C,3,0)</f>
        <v>125</v>
      </c>
      <c r="AA3489" s="53">
        <f t="shared" si="342"/>
        <v>167</v>
      </c>
      <c r="AB3489" s="41">
        <f t="shared" si="343"/>
        <v>38</v>
      </c>
      <c r="AC3489" s="113">
        <f t="shared" si="347"/>
        <v>0.22754491017964071</v>
      </c>
      <c r="AD3489" s="299" t="s">
        <v>203</v>
      </c>
    </row>
    <row r="3490" spans="1:30" x14ac:dyDescent="0.25">
      <c r="A3490" s="28" t="s">
        <v>138</v>
      </c>
      <c r="B3490" s="230">
        <v>3654</v>
      </c>
      <c r="C3490" s="271">
        <v>1</v>
      </c>
      <c r="D3490" s="271">
        <v>24110</v>
      </c>
      <c r="E3490" s="457"/>
      <c r="F3490" s="271" t="s">
        <v>405</v>
      </c>
      <c r="G3490" s="158" t="str">
        <f t="shared" si="344"/>
        <v>r3_71</v>
      </c>
      <c r="H3490" s="276" t="s">
        <v>674</v>
      </c>
      <c r="I3490" s="272">
        <v>43244</v>
      </c>
      <c r="J3490" s="49" t="s">
        <v>199</v>
      </c>
      <c r="K3490" s="273">
        <v>128</v>
      </c>
      <c r="L3490" s="274">
        <v>8145</v>
      </c>
      <c r="M3490" s="68" t="s">
        <v>135</v>
      </c>
      <c r="N3490" s="275">
        <v>0.2673611111111111</v>
      </c>
      <c r="O3490" s="276">
        <v>4</v>
      </c>
      <c r="P3490" s="271" t="s">
        <v>15</v>
      </c>
      <c r="Q3490" s="462"/>
      <c r="R3490" s="462"/>
      <c r="S3490" s="462"/>
      <c r="T3490" s="109">
        <f t="shared" si="345"/>
        <v>0.26041666666666663</v>
      </c>
      <c r="U3490" s="109">
        <f t="shared" si="346"/>
        <v>0.25</v>
      </c>
      <c r="V3490" s="41">
        <f>IFERROR(VLOOKUP(L3490,'[1]ZESTAWIENIE NUMERÓW BOCZNYCH'!$A:$B,1,0),"")</f>
        <v>8145</v>
      </c>
      <c r="W3490" s="53" t="str">
        <f>IFERROR(VLOOKUP(V3490,'[1]ZESTAWIENIE NUMERÓW BOCZNYCH'!$A:$B,2,0),P3490)</f>
        <v>VOLVO 7700A</v>
      </c>
      <c r="X3490" s="53" t="s">
        <v>149</v>
      </c>
      <c r="Y3490" s="53">
        <f>VLOOKUP(W3490,'[1]LICZBA MIEJSC'!$A:$C,2,0)</f>
        <v>43</v>
      </c>
      <c r="Z3490" s="53">
        <f>VLOOKUP(W3490,'[1]LICZBA MIEJSC'!$A:$C,3,0)</f>
        <v>133</v>
      </c>
      <c r="AA3490" s="53">
        <f t="shared" si="342"/>
        <v>176</v>
      </c>
      <c r="AB3490" s="41">
        <f t="shared" si="343"/>
        <v>110</v>
      </c>
      <c r="AC3490" s="113">
        <f t="shared" si="347"/>
        <v>0.625</v>
      </c>
      <c r="AD3490" s="299" t="s">
        <v>203</v>
      </c>
    </row>
    <row r="3491" spans="1:30" x14ac:dyDescent="0.25">
      <c r="A3491" s="28" t="s">
        <v>138</v>
      </c>
      <c r="B3491" s="230">
        <v>3655</v>
      </c>
      <c r="C3491" s="271">
        <v>1</v>
      </c>
      <c r="D3491" s="271">
        <v>24110</v>
      </c>
      <c r="E3491" s="457"/>
      <c r="F3491" s="271" t="s">
        <v>405</v>
      </c>
      <c r="G3491" s="158" t="str">
        <f t="shared" si="344"/>
        <v>r3_71</v>
      </c>
      <c r="H3491" s="276" t="s">
        <v>674</v>
      </c>
      <c r="I3491" s="272">
        <v>43244</v>
      </c>
      <c r="J3491" s="49" t="s">
        <v>199</v>
      </c>
      <c r="K3491" s="273">
        <v>121</v>
      </c>
      <c r="L3491" s="274">
        <v>7318</v>
      </c>
      <c r="M3491" s="68" t="s">
        <v>289</v>
      </c>
      <c r="N3491" s="275">
        <v>0.27083333333333331</v>
      </c>
      <c r="O3491" s="276">
        <v>5</v>
      </c>
      <c r="P3491" s="271" t="s">
        <v>13</v>
      </c>
      <c r="Q3491" s="462"/>
      <c r="R3491" s="462"/>
      <c r="S3491" s="462"/>
      <c r="T3491" s="109">
        <f t="shared" si="345"/>
        <v>0.27083333333333331</v>
      </c>
      <c r="U3491" s="109">
        <f t="shared" si="346"/>
        <v>0.25</v>
      </c>
      <c r="V3491" s="41">
        <f>IFERROR(VLOOKUP(L3491,'[1]ZESTAWIENIE NUMERÓW BOCZNYCH'!$A:$B,1,0),"")</f>
        <v>7318</v>
      </c>
      <c r="W3491" s="53" t="str">
        <f>IFERROR(VLOOKUP(V3491,'[1]ZESTAWIENIE NUMERÓW BOCZNYCH'!$A:$B,2,0),P3491)</f>
        <v>MERCEDES-BENZ O 530 Citaro</v>
      </c>
      <c r="X3491" s="53" t="s">
        <v>149</v>
      </c>
      <c r="Y3491" s="53">
        <f>VLOOKUP(W3491,'[1]LICZBA MIEJSC'!$A:$C,2,0)</f>
        <v>31</v>
      </c>
      <c r="Z3491" s="53">
        <f>VLOOKUP(W3491,'[1]LICZBA MIEJSC'!$A:$C,3,0)</f>
        <v>71</v>
      </c>
      <c r="AA3491" s="53">
        <f t="shared" si="342"/>
        <v>102</v>
      </c>
      <c r="AB3491" s="41">
        <f t="shared" si="343"/>
        <v>92</v>
      </c>
      <c r="AC3491" s="113">
        <f t="shared" si="347"/>
        <v>0.90196078431372551</v>
      </c>
      <c r="AD3491" s="299" t="s">
        <v>203</v>
      </c>
    </row>
    <row r="3492" spans="1:30" x14ac:dyDescent="0.25">
      <c r="A3492" s="28" t="s">
        <v>138</v>
      </c>
      <c r="B3492" s="230">
        <v>3656</v>
      </c>
      <c r="C3492" s="271">
        <v>1</v>
      </c>
      <c r="D3492" s="271">
        <v>24110</v>
      </c>
      <c r="E3492" s="457"/>
      <c r="F3492" s="271" t="s">
        <v>405</v>
      </c>
      <c r="G3492" s="158" t="str">
        <f t="shared" si="344"/>
        <v>r3_71</v>
      </c>
      <c r="H3492" s="276" t="s">
        <v>674</v>
      </c>
      <c r="I3492" s="272">
        <v>43244</v>
      </c>
      <c r="J3492" s="49" t="s">
        <v>199</v>
      </c>
      <c r="K3492" s="273">
        <v>130</v>
      </c>
      <c r="L3492" s="274">
        <v>7300</v>
      </c>
      <c r="M3492" s="56" t="s">
        <v>301</v>
      </c>
      <c r="N3492" s="275">
        <v>0.27361111111111108</v>
      </c>
      <c r="O3492" s="276">
        <v>5</v>
      </c>
      <c r="P3492" s="271" t="s">
        <v>13</v>
      </c>
      <c r="Q3492" s="462"/>
      <c r="R3492" s="462"/>
      <c r="S3492" s="462"/>
      <c r="T3492" s="109">
        <f t="shared" si="345"/>
        <v>0.27083333333333331</v>
      </c>
      <c r="U3492" s="109">
        <f t="shared" si="346"/>
        <v>0.25</v>
      </c>
      <c r="V3492" s="41">
        <f>IFERROR(VLOOKUP(L3492,'[1]ZESTAWIENIE NUMERÓW BOCZNYCH'!$A:$B,1,0),"")</f>
        <v>7300</v>
      </c>
      <c r="W3492" s="53" t="str">
        <f>IFERROR(VLOOKUP(V3492,'[1]ZESTAWIENIE NUMERÓW BOCZNYCH'!$A:$B,2,0),P3492)</f>
        <v>MERCEDES-BENZ O 530 Citaro</v>
      </c>
      <c r="X3492" s="53" t="s">
        <v>149</v>
      </c>
      <c r="Y3492" s="53">
        <f>VLOOKUP(W3492,'[1]LICZBA MIEJSC'!$A:$C,2,0)</f>
        <v>31</v>
      </c>
      <c r="Z3492" s="53">
        <f>VLOOKUP(W3492,'[1]LICZBA MIEJSC'!$A:$C,3,0)</f>
        <v>71</v>
      </c>
      <c r="AA3492" s="53">
        <f t="shared" si="342"/>
        <v>102</v>
      </c>
      <c r="AB3492" s="41">
        <f t="shared" si="343"/>
        <v>92</v>
      </c>
      <c r="AC3492" s="113">
        <f t="shared" si="347"/>
        <v>0.90196078431372551</v>
      </c>
      <c r="AD3492" s="299" t="s">
        <v>203</v>
      </c>
    </row>
    <row r="3493" spans="1:30" x14ac:dyDescent="0.25">
      <c r="A3493" s="28" t="s">
        <v>138</v>
      </c>
      <c r="B3493" s="230">
        <v>3657</v>
      </c>
      <c r="C3493" s="271">
        <v>1</v>
      </c>
      <c r="D3493" s="271">
        <v>24110</v>
      </c>
      <c r="E3493" s="457"/>
      <c r="F3493" s="271" t="s">
        <v>405</v>
      </c>
      <c r="G3493" s="158" t="str">
        <f t="shared" si="344"/>
        <v>r3_71</v>
      </c>
      <c r="H3493" s="276" t="s">
        <v>674</v>
      </c>
      <c r="I3493" s="272">
        <v>43244</v>
      </c>
      <c r="J3493" s="49" t="s">
        <v>199</v>
      </c>
      <c r="K3493" s="273">
        <v>131</v>
      </c>
      <c r="L3493" s="274">
        <v>8430</v>
      </c>
      <c r="M3493" s="68" t="s">
        <v>289</v>
      </c>
      <c r="N3493" s="275">
        <v>0.27361111111111108</v>
      </c>
      <c r="O3493" s="276">
        <v>3</v>
      </c>
      <c r="P3493" s="271" t="s">
        <v>15</v>
      </c>
      <c r="Q3493" s="462"/>
      <c r="R3493" s="462"/>
      <c r="S3493" s="462"/>
      <c r="T3493" s="109">
        <f t="shared" si="345"/>
        <v>0.27083333333333331</v>
      </c>
      <c r="U3493" s="109">
        <f t="shared" si="346"/>
        <v>0.25</v>
      </c>
      <c r="V3493" s="41">
        <f>IFERROR(VLOOKUP(L3493,'[1]ZESTAWIENIE NUMERÓW BOCZNYCH'!$A:$B,1,0),"")</f>
        <v>8430</v>
      </c>
      <c r="W3493" s="53" t="str">
        <f>IFERROR(VLOOKUP(V3493,'[1]ZESTAWIENIE NUMERÓW BOCZNYCH'!$A:$B,2,0),P3493)</f>
        <v>MERCEDES-BENZ 628 03 Citaro G</v>
      </c>
      <c r="X3493" s="53" t="s">
        <v>149</v>
      </c>
      <c r="Y3493" s="53">
        <f>VLOOKUP(W3493,'[1]LICZBA MIEJSC'!$A:$C,2,0)</f>
        <v>40</v>
      </c>
      <c r="Z3493" s="53">
        <f>VLOOKUP(W3493,'[1]LICZBA MIEJSC'!$A:$C,3,0)</f>
        <v>102</v>
      </c>
      <c r="AA3493" s="53">
        <f t="shared" si="342"/>
        <v>142</v>
      </c>
      <c r="AB3493" s="41">
        <f t="shared" si="343"/>
        <v>36</v>
      </c>
      <c r="AC3493" s="113">
        <f t="shared" si="347"/>
        <v>0.25352112676056338</v>
      </c>
      <c r="AD3493" s="299" t="s">
        <v>203</v>
      </c>
    </row>
    <row r="3494" spans="1:30" x14ac:dyDescent="0.25">
      <c r="A3494" s="28" t="s">
        <v>138</v>
      </c>
      <c r="B3494" s="230">
        <v>3658</v>
      </c>
      <c r="C3494" s="271">
        <v>1</v>
      </c>
      <c r="D3494" s="271">
        <v>24110</v>
      </c>
      <c r="E3494" s="457"/>
      <c r="F3494" s="271" t="s">
        <v>405</v>
      </c>
      <c r="G3494" s="158" t="str">
        <f t="shared" si="344"/>
        <v>r3_71</v>
      </c>
      <c r="H3494" s="276" t="s">
        <v>674</v>
      </c>
      <c r="I3494" s="272">
        <v>43244</v>
      </c>
      <c r="J3494" s="49" t="s">
        <v>199</v>
      </c>
      <c r="K3494" s="273">
        <v>141</v>
      </c>
      <c r="L3494" s="274">
        <v>7319</v>
      </c>
      <c r="M3494" s="68" t="s">
        <v>289</v>
      </c>
      <c r="N3494" s="275">
        <v>0.27847222222222223</v>
      </c>
      <c r="O3494" s="276">
        <v>5</v>
      </c>
      <c r="P3494" s="271" t="s">
        <v>13</v>
      </c>
      <c r="Q3494" s="462"/>
      <c r="R3494" s="462"/>
      <c r="S3494" s="462"/>
      <c r="T3494" s="109">
        <f t="shared" si="345"/>
        <v>0.27083333333333331</v>
      </c>
      <c r="U3494" s="109">
        <f t="shared" si="346"/>
        <v>0.25</v>
      </c>
      <c r="V3494" s="41">
        <f>IFERROR(VLOOKUP(L3494,'[1]ZESTAWIENIE NUMERÓW BOCZNYCH'!$A:$B,1,0),"")</f>
        <v>7319</v>
      </c>
      <c r="W3494" s="53" t="str">
        <f>IFERROR(VLOOKUP(V3494,'[1]ZESTAWIENIE NUMERÓW BOCZNYCH'!$A:$B,2,0),P3494)</f>
        <v>MERCEDES-BENZ O 530 Citaro</v>
      </c>
      <c r="X3494" s="53" t="s">
        <v>149</v>
      </c>
      <c r="Y3494" s="53">
        <f>VLOOKUP(W3494,'[1]LICZBA MIEJSC'!$A:$C,2,0)</f>
        <v>31</v>
      </c>
      <c r="Z3494" s="53">
        <f>VLOOKUP(W3494,'[1]LICZBA MIEJSC'!$A:$C,3,0)</f>
        <v>71</v>
      </c>
      <c r="AA3494" s="53">
        <f t="shared" si="342"/>
        <v>102</v>
      </c>
      <c r="AB3494" s="41">
        <f t="shared" si="343"/>
        <v>92</v>
      </c>
      <c r="AC3494" s="113">
        <f t="shared" si="347"/>
        <v>0.90196078431372551</v>
      </c>
      <c r="AD3494" s="299" t="s">
        <v>203</v>
      </c>
    </row>
    <row r="3495" spans="1:30" x14ac:dyDescent="0.25">
      <c r="A3495" s="28" t="s">
        <v>138</v>
      </c>
      <c r="B3495" s="230">
        <v>3659</v>
      </c>
      <c r="C3495" s="271">
        <v>2</v>
      </c>
      <c r="D3495" s="271">
        <v>24110</v>
      </c>
      <c r="E3495" s="457"/>
      <c r="F3495" s="271" t="s">
        <v>405</v>
      </c>
      <c r="G3495" s="158" t="str">
        <f t="shared" si="344"/>
        <v>r3_71</v>
      </c>
      <c r="H3495" s="276" t="s">
        <v>674</v>
      </c>
      <c r="I3495" s="272">
        <v>43244</v>
      </c>
      <c r="J3495" s="49" t="s">
        <v>199</v>
      </c>
      <c r="K3495" s="273">
        <v>128</v>
      </c>
      <c r="L3495" s="274">
        <v>8110</v>
      </c>
      <c r="M3495" s="68" t="s">
        <v>135</v>
      </c>
      <c r="N3495" s="275">
        <v>0.28055555555555556</v>
      </c>
      <c r="O3495" s="276">
        <v>3</v>
      </c>
      <c r="P3495" s="271" t="s">
        <v>15</v>
      </c>
      <c r="Q3495" s="462"/>
      <c r="R3495" s="462"/>
      <c r="S3495" s="462"/>
      <c r="T3495" s="109">
        <f t="shared" si="345"/>
        <v>0.27083333333333331</v>
      </c>
      <c r="U3495" s="109">
        <f t="shared" si="346"/>
        <v>0.25</v>
      </c>
      <c r="V3495" s="41">
        <f>IFERROR(VLOOKUP(L3495,'[1]ZESTAWIENIE NUMERÓW BOCZNYCH'!$A:$B,1,0),"")</f>
        <v>8110</v>
      </c>
      <c r="W3495" s="53" t="str">
        <f>IFERROR(VLOOKUP(V3495,'[1]ZESTAWIENIE NUMERÓW BOCZNYCH'!$A:$B,2,0),P3495)</f>
        <v>VOLVO 7000A</v>
      </c>
      <c r="X3495" s="53" t="s">
        <v>149</v>
      </c>
      <c r="Y3495" s="53">
        <f>VLOOKUP(W3495,'[1]LICZBA MIEJSC'!$A:$C,2,0)</f>
        <v>43</v>
      </c>
      <c r="Z3495" s="53">
        <f>VLOOKUP(W3495,'[1]LICZBA MIEJSC'!$A:$C,3,0)</f>
        <v>133</v>
      </c>
      <c r="AA3495" s="53">
        <f t="shared" si="342"/>
        <v>176</v>
      </c>
      <c r="AB3495" s="41">
        <f t="shared" si="343"/>
        <v>39</v>
      </c>
      <c r="AC3495" s="113">
        <f t="shared" si="347"/>
        <v>0.22159090909090909</v>
      </c>
      <c r="AD3495" s="299" t="s">
        <v>203</v>
      </c>
    </row>
    <row r="3496" spans="1:30" x14ac:dyDescent="0.25">
      <c r="A3496" s="28" t="s">
        <v>138</v>
      </c>
      <c r="B3496" s="230">
        <v>3660</v>
      </c>
      <c r="C3496" s="271">
        <v>2</v>
      </c>
      <c r="D3496" s="271">
        <v>24110</v>
      </c>
      <c r="E3496" s="457"/>
      <c r="F3496" s="271" t="s">
        <v>405</v>
      </c>
      <c r="G3496" s="158" t="str">
        <f t="shared" si="344"/>
        <v>r3_71</v>
      </c>
      <c r="H3496" s="276" t="s">
        <v>674</v>
      </c>
      <c r="I3496" s="272">
        <v>43244</v>
      </c>
      <c r="J3496" s="49" t="s">
        <v>199</v>
      </c>
      <c r="K3496" s="273">
        <v>121</v>
      </c>
      <c r="L3496" s="274">
        <v>5431</v>
      </c>
      <c r="M3496" s="68" t="s">
        <v>289</v>
      </c>
      <c r="N3496" s="275">
        <v>0.28125</v>
      </c>
      <c r="O3496" s="276">
        <v>4</v>
      </c>
      <c r="P3496" s="271" t="s">
        <v>13</v>
      </c>
      <c r="Q3496" s="462"/>
      <c r="R3496" s="462"/>
      <c r="S3496" s="462"/>
      <c r="T3496" s="109">
        <f t="shared" si="345"/>
        <v>0.28125</v>
      </c>
      <c r="U3496" s="109">
        <f t="shared" si="346"/>
        <v>0.25</v>
      </c>
      <c r="V3496" s="41">
        <f>IFERROR(VLOOKUP(L3496,'[1]ZESTAWIENIE NUMERÓW BOCZNYCH'!$A:$B,1,0),"")</f>
        <v>5431</v>
      </c>
      <c r="W3496" s="53" t="str">
        <f>IFERROR(VLOOKUP(V3496,'[1]ZESTAWIENIE NUMERÓW BOCZNYCH'!$A:$B,2,0),P3496)</f>
        <v>SOLARIS URBINO 12</v>
      </c>
      <c r="X3496" s="53" t="s">
        <v>149</v>
      </c>
      <c r="Y3496" s="53">
        <f>VLOOKUP(W3496,'[1]LICZBA MIEJSC'!$A:$C,2,0)</f>
        <v>29</v>
      </c>
      <c r="Z3496" s="53">
        <f>VLOOKUP(W3496,'[1]LICZBA MIEJSC'!$A:$C,3,0)</f>
        <v>52</v>
      </c>
      <c r="AA3496" s="53">
        <f t="shared" si="342"/>
        <v>81</v>
      </c>
      <c r="AB3496" s="41">
        <f t="shared" si="343"/>
        <v>55</v>
      </c>
      <c r="AC3496" s="113">
        <f t="shared" si="347"/>
        <v>0.67901234567901236</v>
      </c>
      <c r="AD3496" s="299" t="s">
        <v>203</v>
      </c>
    </row>
    <row r="3497" spans="1:30" x14ac:dyDescent="0.25">
      <c r="A3497" s="28" t="s">
        <v>138</v>
      </c>
      <c r="B3497" s="230">
        <v>3661</v>
      </c>
      <c r="C3497" s="271">
        <v>2</v>
      </c>
      <c r="D3497" s="271">
        <v>24110</v>
      </c>
      <c r="E3497" s="457"/>
      <c r="F3497" s="271" t="s">
        <v>405</v>
      </c>
      <c r="G3497" s="158" t="str">
        <f t="shared" si="344"/>
        <v>r3_71</v>
      </c>
      <c r="H3497" s="276" t="s">
        <v>674</v>
      </c>
      <c r="I3497" s="272">
        <v>43244</v>
      </c>
      <c r="J3497" s="49" t="s">
        <v>199</v>
      </c>
      <c r="K3497" s="273">
        <v>131</v>
      </c>
      <c r="L3497" s="274">
        <v>8098</v>
      </c>
      <c r="M3497" s="68" t="s">
        <v>289</v>
      </c>
      <c r="N3497" s="275">
        <v>0.28541666666666665</v>
      </c>
      <c r="O3497" s="276">
        <v>3</v>
      </c>
      <c r="P3497" s="271" t="s">
        <v>15</v>
      </c>
      <c r="Q3497" s="462"/>
      <c r="R3497" s="462"/>
      <c r="S3497" s="462"/>
      <c r="T3497" s="109">
        <f t="shared" si="345"/>
        <v>0.28125</v>
      </c>
      <c r="U3497" s="109">
        <f t="shared" si="346"/>
        <v>0.25</v>
      </c>
      <c r="V3497" s="41">
        <f>IFERROR(VLOOKUP(L3497,'[1]ZESTAWIENIE NUMERÓW BOCZNYCH'!$A:$B,1,0),"")</f>
        <v>8098</v>
      </c>
      <c r="W3497" s="53" t="str">
        <f>IFERROR(VLOOKUP(V3497,'[1]ZESTAWIENIE NUMERÓW BOCZNYCH'!$A:$B,2,0),P3497)</f>
        <v>VOLVO 7000A</v>
      </c>
      <c r="X3497" s="53" t="s">
        <v>149</v>
      </c>
      <c r="Y3497" s="53">
        <f>VLOOKUP(W3497,'[1]LICZBA MIEJSC'!$A:$C,2,0)</f>
        <v>43</v>
      </c>
      <c r="Z3497" s="53">
        <f>VLOOKUP(W3497,'[1]LICZBA MIEJSC'!$A:$C,3,0)</f>
        <v>133</v>
      </c>
      <c r="AA3497" s="53">
        <f t="shared" si="342"/>
        <v>176</v>
      </c>
      <c r="AB3497" s="41">
        <f t="shared" si="343"/>
        <v>39</v>
      </c>
      <c r="AC3497" s="113">
        <f t="shared" si="347"/>
        <v>0.22159090909090909</v>
      </c>
      <c r="AD3497" s="299" t="s">
        <v>203</v>
      </c>
    </row>
    <row r="3498" spans="1:30" x14ac:dyDescent="0.25">
      <c r="A3498" s="28" t="s">
        <v>138</v>
      </c>
      <c r="B3498" s="230">
        <v>3662</v>
      </c>
      <c r="C3498" s="271">
        <v>2</v>
      </c>
      <c r="D3498" s="271">
        <v>24110</v>
      </c>
      <c r="E3498" s="457"/>
      <c r="F3498" s="271" t="s">
        <v>405</v>
      </c>
      <c r="G3498" s="158" t="str">
        <f t="shared" si="344"/>
        <v>r3_71</v>
      </c>
      <c r="H3498" s="276" t="s">
        <v>674</v>
      </c>
      <c r="I3498" s="272">
        <v>43244</v>
      </c>
      <c r="J3498" s="49" t="s">
        <v>199</v>
      </c>
      <c r="K3498" s="273">
        <v>141</v>
      </c>
      <c r="L3498" s="274">
        <v>5416</v>
      </c>
      <c r="M3498" s="68" t="s">
        <v>289</v>
      </c>
      <c r="N3498" s="275">
        <v>0.28819444444444448</v>
      </c>
      <c r="O3498" s="276">
        <v>3</v>
      </c>
      <c r="P3498" s="271" t="s">
        <v>13</v>
      </c>
      <c r="Q3498" s="462"/>
      <c r="R3498" s="462"/>
      <c r="S3498" s="462"/>
      <c r="T3498" s="109">
        <f t="shared" si="345"/>
        <v>0.28125</v>
      </c>
      <c r="U3498" s="109">
        <f t="shared" si="346"/>
        <v>0.25</v>
      </c>
      <c r="V3498" s="41">
        <f>IFERROR(VLOOKUP(L3498,'[1]ZESTAWIENIE NUMERÓW BOCZNYCH'!$A:$B,1,0),"")</f>
        <v>5416</v>
      </c>
      <c r="W3498" s="53" t="str">
        <f>IFERROR(VLOOKUP(V3498,'[1]ZESTAWIENIE NUMERÓW BOCZNYCH'!$A:$B,2,0),P3498)</f>
        <v>SOLARIS URBINO 12</v>
      </c>
      <c r="X3498" s="53" t="s">
        <v>149</v>
      </c>
      <c r="Y3498" s="53">
        <f>VLOOKUP(W3498,'[1]LICZBA MIEJSC'!$A:$C,2,0)</f>
        <v>29</v>
      </c>
      <c r="Z3498" s="53">
        <f>VLOOKUP(W3498,'[1]LICZBA MIEJSC'!$A:$C,3,0)</f>
        <v>52</v>
      </c>
      <c r="AA3498" s="53">
        <f t="shared" si="342"/>
        <v>81</v>
      </c>
      <c r="AB3498" s="41">
        <f t="shared" si="343"/>
        <v>26</v>
      </c>
      <c r="AC3498" s="113">
        <f t="shared" si="347"/>
        <v>0.32098765432098764</v>
      </c>
      <c r="AD3498" s="299" t="s">
        <v>203</v>
      </c>
    </row>
    <row r="3499" spans="1:30" x14ac:dyDescent="0.25">
      <c r="A3499" s="28" t="s">
        <v>138</v>
      </c>
      <c r="B3499" s="230">
        <v>3663</v>
      </c>
      <c r="C3499" s="271">
        <v>2</v>
      </c>
      <c r="D3499" s="271">
        <v>24110</v>
      </c>
      <c r="E3499" s="457"/>
      <c r="F3499" s="271" t="s">
        <v>405</v>
      </c>
      <c r="G3499" s="158" t="str">
        <f t="shared" si="344"/>
        <v>r3_71</v>
      </c>
      <c r="H3499" s="276" t="s">
        <v>674</v>
      </c>
      <c r="I3499" s="272">
        <v>43244</v>
      </c>
      <c r="J3499" s="49" t="s">
        <v>199</v>
      </c>
      <c r="K3499" s="273">
        <v>130</v>
      </c>
      <c r="L3499" s="274">
        <v>7306</v>
      </c>
      <c r="M3499" s="56" t="s">
        <v>301</v>
      </c>
      <c r="N3499" s="275">
        <v>0.28819444444444448</v>
      </c>
      <c r="O3499" s="276">
        <v>3</v>
      </c>
      <c r="P3499" s="271" t="s">
        <v>13</v>
      </c>
      <c r="Q3499" s="462"/>
      <c r="R3499" s="462"/>
      <c r="S3499" s="462"/>
      <c r="T3499" s="109">
        <f t="shared" si="345"/>
        <v>0.28125</v>
      </c>
      <c r="U3499" s="109">
        <f t="shared" si="346"/>
        <v>0.25</v>
      </c>
      <c r="V3499" s="41">
        <f>IFERROR(VLOOKUP(L3499,'[1]ZESTAWIENIE NUMERÓW BOCZNYCH'!$A:$B,1,0),"")</f>
        <v>7306</v>
      </c>
      <c r="W3499" s="53" t="str">
        <f>IFERROR(VLOOKUP(V3499,'[1]ZESTAWIENIE NUMERÓW BOCZNYCH'!$A:$B,2,0),P3499)</f>
        <v>MERCEDES-BENZ O 530 Citaro</v>
      </c>
      <c r="X3499" s="53" t="s">
        <v>149</v>
      </c>
      <c r="Y3499" s="53">
        <f>VLOOKUP(W3499,'[1]LICZBA MIEJSC'!$A:$C,2,0)</f>
        <v>31</v>
      </c>
      <c r="Z3499" s="53">
        <f>VLOOKUP(W3499,'[1]LICZBA MIEJSC'!$A:$C,3,0)</f>
        <v>71</v>
      </c>
      <c r="AA3499" s="53">
        <f t="shared" si="342"/>
        <v>102</v>
      </c>
      <c r="AB3499" s="41">
        <f t="shared" si="343"/>
        <v>28</v>
      </c>
      <c r="AC3499" s="113">
        <f t="shared" si="347"/>
        <v>0.27450980392156865</v>
      </c>
      <c r="AD3499" s="299" t="s">
        <v>203</v>
      </c>
    </row>
    <row r="3500" spans="1:30" x14ac:dyDescent="0.25">
      <c r="A3500" s="28" t="s">
        <v>138</v>
      </c>
      <c r="B3500" s="230">
        <v>3664</v>
      </c>
      <c r="C3500" s="271">
        <v>2</v>
      </c>
      <c r="D3500" s="271">
        <v>24110</v>
      </c>
      <c r="E3500" s="457"/>
      <c r="F3500" s="271" t="s">
        <v>405</v>
      </c>
      <c r="G3500" s="158" t="str">
        <f t="shared" si="344"/>
        <v>r3_71</v>
      </c>
      <c r="H3500" s="276" t="s">
        <v>674</v>
      </c>
      <c r="I3500" s="272">
        <v>43244</v>
      </c>
      <c r="J3500" s="49" t="s">
        <v>199</v>
      </c>
      <c r="K3500" s="273">
        <v>128</v>
      </c>
      <c r="L3500" s="274">
        <v>8415</v>
      </c>
      <c r="M3500" s="68" t="s">
        <v>135</v>
      </c>
      <c r="N3500" s="275">
        <v>0.28888888888888892</v>
      </c>
      <c r="O3500" s="276">
        <v>2</v>
      </c>
      <c r="P3500" s="271" t="s">
        <v>15</v>
      </c>
      <c r="Q3500" s="462"/>
      <c r="R3500" s="462"/>
      <c r="S3500" s="462"/>
      <c r="T3500" s="109">
        <f t="shared" si="345"/>
        <v>0.28125</v>
      </c>
      <c r="U3500" s="109">
        <f t="shared" si="346"/>
        <v>0.25</v>
      </c>
      <c r="V3500" s="41">
        <f>IFERROR(VLOOKUP(L3500,'[1]ZESTAWIENIE NUMERÓW BOCZNYCH'!$A:$B,1,0),"")</f>
        <v>8415</v>
      </c>
      <c r="W3500" s="53" t="str">
        <f>IFERROR(VLOOKUP(V3500,'[1]ZESTAWIENIE NUMERÓW BOCZNYCH'!$A:$B,2,0),P3500)</f>
        <v>MERCEDES-BENZ 628 03 Citaro G</v>
      </c>
      <c r="X3500" s="53" t="s">
        <v>149</v>
      </c>
      <c r="Y3500" s="53">
        <f>VLOOKUP(W3500,'[1]LICZBA MIEJSC'!$A:$C,2,0)</f>
        <v>40</v>
      </c>
      <c r="Z3500" s="53">
        <f>VLOOKUP(W3500,'[1]LICZBA MIEJSC'!$A:$C,3,0)</f>
        <v>102</v>
      </c>
      <c r="AA3500" s="53">
        <f t="shared" si="342"/>
        <v>142</v>
      </c>
      <c r="AB3500" s="41">
        <f t="shared" si="343"/>
        <v>20</v>
      </c>
      <c r="AC3500" s="113">
        <f t="shared" si="347"/>
        <v>0.14084507042253522</v>
      </c>
      <c r="AD3500" s="299" t="s">
        <v>203</v>
      </c>
    </row>
    <row r="3501" spans="1:30" x14ac:dyDescent="0.25">
      <c r="A3501" s="28" t="s">
        <v>138</v>
      </c>
      <c r="B3501" s="230">
        <v>3665</v>
      </c>
      <c r="C3501" s="271">
        <v>2</v>
      </c>
      <c r="D3501" s="271">
        <v>24110</v>
      </c>
      <c r="E3501" s="457"/>
      <c r="F3501" s="271" t="s">
        <v>405</v>
      </c>
      <c r="G3501" s="158" t="str">
        <f t="shared" si="344"/>
        <v>r3_71</v>
      </c>
      <c r="H3501" s="276" t="s">
        <v>674</v>
      </c>
      <c r="I3501" s="272">
        <v>43244</v>
      </c>
      <c r="J3501" s="49" t="s">
        <v>199</v>
      </c>
      <c r="K3501" s="273">
        <v>141</v>
      </c>
      <c r="L3501" s="274">
        <v>8122</v>
      </c>
      <c r="M3501" s="68" t="s">
        <v>289</v>
      </c>
      <c r="N3501" s="275">
        <v>0.29305555555555557</v>
      </c>
      <c r="O3501" s="276">
        <v>2</v>
      </c>
      <c r="P3501" s="271" t="s">
        <v>15</v>
      </c>
      <c r="Q3501" s="462"/>
      <c r="R3501" s="462"/>
      <c r="S3501" s="462"/>
      <c r="T3501" s="109">
        <f t="shared" si="345"/>
        <v>0.29166666666666663</v>
      </c>
      <c r="U3501" s="109">
        <f t="shared" si="346"/>
        <v>0.29166666666666663</v>
      </c>
      <c r="V3501" s="41">
        <f>IFERROR(VLOOKUP(L3501,'[1]ZESTAWIENIE NUMERÓW BOCZNYCH'!$A:$B,1,0),"")</f>
        <v>8122</v>
      </c>
      <c r="W3501" s="53" t="str">
        <f>IFERROR(VLOOKUP(V3501,'[1]ZESTAWIENIE NUMERÓW BOCZNYCH'!$A:$B,2,0),P3501)</f>
        <v>VOLVO 7700A</v>
      </c>
      <c r="X3501" s="53" t="s">
        <v>149</v>
      </c>
      <c r="Y3501" s="53">
        <f>VLOOKUP(W3501,'[1]LICZBA MIEJSC'!$A:$C,2,0)</f>
        <v>43</v>
      </c>
      <c r="Z3501" s="53">
        <f>VLOOKUP(W3501,'[1]LICZBA MIEJSC'!$A:$C,3,0)</f>
        <v>133</v>
      </c>
      <c r="AA3501" s="53">
        <f t="shared" si="342"/>
        <v>176</v>
      </c>
      <c r="AB3501" s="41">
        <f t="shared" si="343"/>
        <v>22</v>
      </c>
      <c r="AC3501" s="113">
        <f t="shared" si="347"/>
        <v>0.125</v>
      </c>
      <c r="AD3501" s="299" t="s">
        <v>203</v>
      </c>
    </row>
    <row r="3502" spans="1:30" x14ac:dyDescent="0.25">
      <c r="A3502" s="28" t="s">
        <v>138</v>
      </c>
      <c r="B3502" s="230">
        <v>3666</v>
      </c>
      <c r="C3502" s="271">
        <v>2</v>
      </c>
      <c r="D3502" s="271">
        <v>24110</v>
      </c>
      <c r="E3502" s="457"/>
      <c r="F3502" s="271" t="s">
        <v>405</v>
      </c>
      <c r="G3502" s="158" t="str">
        <f t="shared" si="344"/>
        <v>r3_71</v>
      </c>
      <c r="H3502" s="276" t="s">
        <v>674</v>
      </c>
      <c r="I3502" s="272">
        <v>43244</v>
      </c>
      <c r="J3502" s="49" t="s">
        <v>199</v>
      </c>
      <c r="K3502" s="273">
        <v>131</v>
      </c>
      <c r="L3502" s="274">
        <v>5608</v>
      </c>
      <c r="M3502" s="68" t="s">
        <v>289</v>
      </c>
      <c r="N3502" s="275">
        <v>0.29444444444444445</v>
      </c>
      <c r="O3502" s="276">
        <v>3</v>
      </c>
      <c r="P3502" s="271" t="s">
        <v>15</v>
      </c>
      <c r="Q3502" s="462"/>
      <c r="R3502" s="462"/>
      <c r="S3502" s="462"/>
      <c r="T3502" s="109">
        <f t="shared" si="345"/>
        <v>0.29166666666666663</v>
      </c>
      <c r="U3502" s="109">
        <f t="shared" si="346"/>
        <v>0.29166666666666663</v>
      </c>
      <c r="V3502" s="41">
        <f>IFERROR(VLOOKUP(L3502,'[1]ZESTAWIENIE NUMERÓW BOCZNYCH'!$A:$B,1,0),"")</f>
        <v>5608</v>
      </c>
      <c r="W3502" s="53" t="str">
        <f>IFERROR(VLOOKUP(V3502,'[1]ZESTAWIENIE NUMERÓW BOCZNYCH'!$A:$B,2,0),P3502)</f>
        <v>SOLARIS URBINO 18</v>
      </c>
      <c r="X3502" s="53" t="s">
        <v>149</v>
      </c>
      <c r="Y3502" s="53">
        <f>VLOOKUP(W3502,'[1]LICZBA MIEJSC'!$A:$C,2,0)</f>
        <v>39</v>
      </c>
      <c r="Z3502" s="53">
        <f>VLOOKUP(W3502,'[1]LICZBA MIEJSC'!$A:$C,3,0)</f>
        <v>107</v>
      </c>
      <c r="AA3502" s="53">
        <f t="shared" si="342"/>
        <v>146</v>
      </c>
      <c r="AB3502" s="41">
        <f t="shared" si="343"/>
        <v>35</v>
      </c>
      <c r="AC3502" s="113">
        <f t="shared" si="347"/>
        <v>0.23972602739726026</v>
      </c>
      <c r="AD3502" s="299" t="s">
        <v>203</v>
      </c>
    </row>
    <row r="3503" spans="1:30" x14ac:dyDescent="0.25">
      <c r="A3503" s="28" t="s">
        <v>138</v>
      </c>
      <c r="B3503" s="230">
        <v>3667</v>
      </c>
      <c r="C3503" s="271">
        <v>2</v>
      </c>
      <c r="D3503" s="271">
        <v>24110</v>
      </c>
      <c r="E3503" s="457"/>
      <c r="F3503" s="271" t="s">
        <v>405</v>
      </c>
      <c r="G3503" s="158" t="str">
        <f t="shared" si="344"/>
        <v>r3_71</v>
      </c>
      <c r="H3503" s="276" t="s">
        <v>674</v>
      </c>
      <c r="I3503" s="272">
        <v>43244</v>
      </c>
      <c r="J3503" s="49" t="s">
        <v>199</v>
      </c>
      <c r="K3503" s="273">
        <v>121</v>
      </c>
      <c r="L3503" s="274">
        <v>7349</v>
      </c>
      <c r="M3503" s="68" t="s">
        <v>289</v>
      </c>
      <c r="N3503" s="275">
        <v>0.29652777777777778</v>
      </c>
      <c r="O3503" s="276">
        <v>3</v>
      </c>
      <c r="P3503" s="271" t="s">
        <v>13</v>
      </c>
      <c r="Q3503" s="462"/>
      <c r="R3503" s="462"/>
      <c r="S3503" s="462"/>
      <c r="T3503" s="109">
        <f t="shared" si="345"/>
        <v>0.29166666666666663</v>
      </c>
      <c r="U3503" s="109">
        <f t="shared" si="346"/>
        <v>0.29166666666666663</v>
      </c>
      <c r="V3503" s="41">
        <f>IFERROR(VLOOKUP(L3503,'[1]ZESTAWIENIE NUMERÓW BOCZNYCH'!$A:$B,1,0),"")</f>
        <v>7349</v>
      </c>
      <c r="W3503" s="53" t="str">
        <f>IFERROR(VLOOKUP(V3503,'[1]ZESTAWIENIE NUMERÓW BOCZNYCH'!$A:$B,2,0),P3503)</f>
        <v>MERCEDES-BENZ O 530 Citaro</v>
      </c>
      <c r="X3503" s="53" t="s">
        <v>149</v>
      </c>
      <c r="Y3503" s="53">
        <f>VLOOKUP(W3503,'[1]LICZBA MIEJSC'!$A:$C,2,0)</f>
        <v>31</v>
      </c>
      <c r="Z3503" s="53">
        <f>VLOOKUP(W3503,'[1]LICZBA MIEJSC'!$A:$C,3,0)</f>
        <v>71</v>
      </c>
      <c r="AA3503" s="53">
        <f t="shared" si="342"/>
        <v>102</v>
      </c>
      <c r="AB3503" s="41">
        <f t="shared" si="343"/>
        <v>28</v>
      </c>
      <c r="AC3503" s="113">
        <f t="shared" si="347"/>
        <v>0.27450980392156865</v>
      </c>
      <c r="AD3503" s="299" t="s">
        <v>203</v>
      </c>
    </row>
    <row r="3504" spans="1:30" x14ac:dyDescent="0.25">
      <c r="A3504" s="28" t="s">
        <v>138</v>
      </c>
      <c r="B3504" s="230">
        <v>3668</v>
      </c>
      <c r="C3504" s="271">
        <v>2</v>
      </c>
      <c r="D3504" s="271">
        <v>24110</v>
      </c>
      <c r="E3504" s="457"/>
      <c r="F3504" s="271" t="s">
        <v>405</v>
      </c>
      <c r="G3504" s="158" t="str">
        <f t="shared" si="344"/>
        <v>r3_71</v>
      </c>
      <c r="H3504" s="276" t="s">
        <v>674</v>
      </c>
      <c r="I3504" s="272">
        <v>43244</v>
      </c>
      <c r="J3504" s="49" t="s">
        <v>199</v>
      </c>
      <c r="K3504" s="273">
        <v>130</v>
      </c>
      <c r="L3504" s="274">
        <v>7353</v>
      </c>
      <c r="M3504" s="56" t="s">
        <v>301</v>
      </c>
      <c r="N3504" s="275">
        <v>0.29791666666666666</v>
      </c>
      <c r="O3504" s="276">
        <v>2</v>
      </c>
      <c r="P3504" s="271" t="s">
        <v>13</v>
      </c>
      <c r="Q3504" s="462"/>
      <c r="R3504" s="462"/>
      <c r="S3504" s="462"/>
      <c r="T3504" s="109">
        <f t="shared" si="345"/>
        <v>0.29166666666666663</v>
      </c>
      <c r="U3504" s="109">
        <f t="shared" si="346"/>
        <v>0.29166666666666663</v>
      </c>
      <c r="V3504" s="41">
        <f>IFERROR(VLOOKUP(L3504,'[1]ZESTAWIENIE NUMERÓW BOCZNYCH'!$A:$B,1,0),"")</f>
        <v>7353</v>
      </c>
      <c r="W3504" s="53" t="str">
        <f>IFERROR(VLOOKUP(V3504,'[1]ZESTAWIENIE NUMERÓW BOCZNYCH'!$A:$B,2,0),P3504)</f>
        <v>MERCEDES-BENZ O 530 Citaro</v>
      </c>
      <c r="X3504" s="53" t="s">
        <v>149</v>
      </c>
      <c r="Y3504" s="53">
        <f>VLOOKUP(W3504,'[1]LICZBA MIEJSC'!$A:$C,2,0)</f>
        <v>31</v>
      </c>
      <c r="Z3504" s="53">
        <f>VLOOKUP(W3504,'[1]LICZBA MIEJSC'!$A:$C,3,0)</f>
        <v>71</v>
      </c>
      <c r="AA3504" s="53">
        <f t="shared" si="342"/>
        <v>102</v>
      </c>
      <c r="AB3504" s="41">
        <f t="shared" si="343"/>
        <v>16</v>
      </c>
      <c r="AC3504" s="113">
        <f t="shared" si="347"/>
        <v>0.15686274509803921</v>
      </c>
      <c r="AD3504" s="299" t="s">
        <v>203</v>
      </c>
    </row>
    <row r="3505" spans="1:30" x14ac:dyDescent="0.25">
      <c r="A3505" s="28" t="s">
        <v>138</v>
      </c>
      <c r="B3505" s="230">
        <v>3669</v>
      </c>
      <c r="C3505" s="271">
        <v>2</v>
      </c>
      <c r="D3505" s="271">
        <v>24110</v>
      </c>
      <c r="E3505" s="457"/>
      <c r="F3505" s="271" t="s">
        <v>405</v>
      </c>
      <c r="G3505" s="158" t="str">
        <f t="shared" si="344"/>
        <v>r3_71</v>
      </c>
      <c r="H3505" s="276" t="s">
        <v>674</v>
      </c>
      <c r="I3505" s="272">
        <v>43244</v>
      </c>
      <c r="J3505" s="49" t="s">
        <v>199</v>
      </c>
      <c r="K3505" s="273">
        <v>121</v>
      </c>
      <c r="L3505" s="274">
        <v>7356</v>
      </c>
      <c r="M3505" s="68" t="s">
        <v>289</v>
      </c>
      <c r="N3505" s="275">
        <v>0.29236111111111113</v>
      </c>
      <c r="O3505" s="276">
        <v>3</v>
      </c>
      <c r="P3505" s="271" t="s">
        <v>13</v>
      </c>
      <c r="Q3505" s="462"/>
      <c r="R3505" s="462"/>
      <c r="S3505" s="462"/>
      <c r="T3505" s="109">
        <f t="shared" si="345"/>
        <v>0.29166666666666663</v>
      </c>
      <c r="U3505" s="109">
        <f t="shared" si="346"/>
        <v>0.29166666666666663</v>
      </c>
      <c r="V3505" s="41">
        <f>IFERROR(VLOOKUP(L3505,'[1]ZESTAWIENIE NUMERÓW BOCZNYCH'!$A:$B,1,0),"")</f>
        <v>7356</v>
      </c>
      <c r="W3505" s="53" t="str">
        <f>IFERROR(VLOOKUP(V3505,'[1]ZESTAWIENIE NUMERÓW BOCZNYCH'!$A:$B,2,0),P3505)</f>
        <v>MERCEDES-BENZ O 530 Citaro</v>
      </c>
      <c r="X3505" s="53" t="s">
        <v>149</v>
      </c>
      <c r="Y3505" s="53">
        <f>VLOOKUP(W3505,'[1]LICZBA MIEJSC'!$A:$C,2,0)</f>
        <v>31</v>
      </c>
      <c r="Z3505" s="53">
        <f>VLOOKUP(W3505,'[1]LICZBA MIEJSC'!$A:$C,3,0)</f>
        <v>71</v>
      </c>
      <c r="AA3505" s="53">
        <f t="shared" si="342"/>
        <v>102</v>
      </c>
      <c r="AB3505" s="41">
        <f t="shared" si="343"/>
        <v>28</v>
      </c>
      <c r="AC3505" s="113">
        <f t="shared" si="347"/>
        <v>0.27450980392156865</v>
      </c>
      <c r="AD3505" s="299" t="s">
        <v>203</v>
      </c>
    </row>
    <row r="3506" spans="1:30" x14ac:dyDescent="0.25">
      <c r="A3506" s="28" t="s">
        <v>138</v>
      </c>
      <c r="B3506" s="230">
        <v>3670</v>
      </c>
      <c r="C3506" s="271">
        <v>2</v>
      </c>
      <c r="D3506" s="271">
        <v>24110</v>
      </c>
      <c r="E3506" s="457"/>
      <c r="F3506" s="271" t="s">
        <v>405</v>
      </c>
      <c r="G3506" s="158" t="str">
        <f t="shared" si="344"/>
        <v>r3_71</v>
      </c>
      <c r="H3506" s="276" t="s">
        <v>674</v>
      </c>
      <c r="I3506" s="272">
        <v>43244</v>
      </c>
      <c r="J3506" s="49" t="s">
        <v>199</v>
      </c>
      <c r="K3506" s="273">
        <v>141</v>
      </c>
      <c r="L3506" s="274">
        <v>5604</v>
      </c>
      <c r="M3506" s="68" t="s">
        <v>289</v>
      </c>
      <c r="N3506" s="275">
        <v>0.29930555555555555</v>
      </c>
      <c r="O3506" s="276">
        <v>3</v>
      </c>
      <c r="P3506" s="271" t="s">
        <v>15</v>
      </c>
      <c r="Q3506" s="462"/>
      <c r="R3506" s="462"/>
      <c r="S3506" s="462"/>
      <c r="T3506" s="109">
        <f t="shared" si="345"/>
        <v>0.29166666666666663</v>
      </c>
      <c r="U3506" s="109">
        <f t="shared" si="346"/>
        <v>0.29166666666666663</v>
      </c>
      <c r="V3506" s="41">
        <f>IFERROR(VLOOKUP(L3506,'[1]ZESTAWIENIE NUMERÓW BOCZNYCH'!$A:$B,1,0),"")</f>
        <v>5604</v>
      </c>
      <c r="W3506" s="53" t="str">
        <f>IFERROR(VLOOKUP(V3506,'[1]ZESTAWIENIE NUMERÓW BOCZNYCH'!$A:$B,2,0),P3506)</f>
        <v>SOLARIS URBINO 18</v>
      </c>
      <c r="X3506" s="53" t="s">
        <v>149</v>
      </c>
      <c r="Y3506" s="53">
        <f>VLOOKUP(W3506,'[1]LICZBA MIEJSC'!$A:$C,2,0)</f>
        <v>39</v>
      </c>
      <c r="Z3506" s="53">
        <f>VLOOKUP(W3506,'[1]LICZBA MIEJSC'!$A:$C,3,0)</f>
        <v>107</v>
      </c>
      <c r="AA3506" s="53">
        <f t="shared" si="342"/>
        <v>146</v>
      </c>
      <c r="AB3506" s="41">
        <f t="shared" si="343"/>
        <v>35</v>
      </c>
      <c r="AC3506" s="113">
        <f t="shared" si="347"/>
        <v>0.23972602739726026</v>
      </c>
      <c r="AD3506" s="299" t="s">
        <v>203</v>
      </c>
    </row>
    <row r="3507" spans="1:30" x14ac:dyDescent="0.25">
      <c r="A3507" s="28" t="s">
        <v>138</v>
      </c>
      <c r="B3507" s="230">
        <v>3671</v>
      </c>
      <c r="C3507" s="271">
        <v>3</v>
      </c>
      <c r="D3507" s="271">
        <v>24110</v>
      </c>
      <c r="E3507" s="457"/>
      <c r="F3507" s="271" t="s">
        <v>405</v>
      </c>
      <c r="G3507" s="158" t="str">
        <f t="shared" si="344"/>
        <v>r3_71</v>
      </c>
      <c r="H3507" s="276" t="s">
        <v>674</v>
      </c>
      <c r="I3507" s="272">
        <v>43244</v>
      </c>
      <c r="J3507" s="49" t="s">
        <v>199</v>
      </c>
      <c r="K3507" s="273">
        <v>131</v>
      </c>
      <c r="L3507" s="274">
        <v>8327</v>
      </c>
      <c r="M3507" s="68" t="s">
        <v>289</v>
      </c>
      <c r="N3507" s="275">
        <v>0.30069444444444443</v>
      </c>
      <c r="O3507" s="276">
        <v>3</v>
      </c>
      <c r="P3507" s="271" t="s">
        <v>15</v>
      </c>
      <c r="Q3507" s="462"/>
      <c r="R3507" s="462"/>
      <c r="S3507" s="462"/>
      <c r="T3507" s="109">
        <f t="shared" si="345"/>
        <v>0.29166666666666663</v>
      </c>
      <c r="U3507" s="109">
        <f t="shared" si="346"/>
        <v>0.29166666666666663</v>
      </c>
      <c r="V3507" s="41">
        <f>IFERROR(VLOOKUP(L3507,'[1]ZESTAWIENIE NUMERÓW BOCZNYCH'!$A:$B,1,0),"")</f>
        <v>8327</v>
      </c>
      <c r="W3507" s="53" t="str">
        <f>IFERROR(VLOOKUP(V3507,'[1]ZESTAWIENIE NUMERÓW BOCZNYCH'!$A:$B,2,0),P3507)</f>
        <v>MERCEDES-BENZ O 530 G Citaro</v>
      </c>
      <c r="X3507" s="53" t="s">
        <v>149</v>
      </c>
      <c r="Y3507" s="53">
        <f>VLOOKUP(W3507,'[1]LICZBA MIEJSC'!$A:$C,2,0)</f>
        <v>42</v>
      </c>
      <c r="Z3507" s="53">
        <f>VLOOKUP(W3507,'[1]LICZBA MIEJSC'!$A:$C,3,0)</f>
        <v>125</v>
      </c>
      <c r="AA3507" s="53">
        <f t="shared" si="342"/>
        <v>167</v>
      </c>
      <c r="AB3507" s="41">
        <f t="shared" si="343"/>
        <v>38</v>
      </c>
      <c r="AC3507" s="113">
        <f t="shared" si="347"/>
        <v>0.22754491017964071</v>
      </c>
      <c r="AD3507" s="299" t="s">
        <v>203</v>
      </c>
    </row>
    <row r="3508" spans="1:30" x14ac:dyDescent="0.25">
      <c r="A3508" s="28" t="s">
        <v>138</v>
      </c>
      <c r="B3508" s="230">
        <v>3672</v>
      </c>
      <c r="C3508" s="271">
        <v>3</v>
      </c>
      <c r="D3508" s="271">
        <v>24110</v>
      </c>
      <c r="E3508" s="457"/>
      <c r="F3508" s="271" t="s">
        <v>405</v>
      </c>
      <c r="G3508" s="158" t="str">
        <f t="shared" si="344"/>
        <v>r3_71</v>
      </c>
      <c r="H3508" s="276" t="s">
        <v>674</v>
      </c>
      <c r="I3508" s="272">
        <v>43244</v>
      </c>
      <c r="J3508" s="49" t="s">
        <v>199</v>
      </c>
      <c r="K3508" s="273">
        <v>128</v>
      </c>
      <c r="L3508" s="274">
        <v>8120</v>
      </c>
      <c r="M3508" s="68" t="s">
        <v>135</v>
      </c>
      <c r="N3508" s="275">
        <v>0.30208333333333331</v>
      </c>
      <c r="O3508" s="276">
        <v>2</v>
      </c>
      <c r="P3508" s="271" t="s">
        <v>15</v>
      </c>
      <c r="Q3508" s="462"/>
      <c r="R3508" s="462"/>
      <c r="S3508" s="462"/>
      <c r="T3508" s="109">
        <f t="shared" si="345"/>
        <v>0.30208333333333331</v>
      </c>
      <c r="U3508" s="109">
        <f t="shared" si="346"/>
        <v>0.29166666666666663</v>
      </c>
      <c r="V3508" s="41">
        <f>IFERROR(VLOOKUP(L3508,'[1]ZESTAWIENIE NUMERÓW BOCZNYCH'!$A:$B,1,0),"")</f>
        <v>8120</v>
      </c>
      <c r="W3508" s="53" t="str">
        <f>IFERROR(VLOOKUP(V3508,'[1]ZESTAWIENIE NUMERÓW BOCZNYCH'!$A:$B,2,0),P3508)</f>
        <v>VOLVO 7700A</v>
      </c>
      <c r="X3508" s="53" t="s">
        <v>149</v>
      </c>
      <c r="Y3508" s="53">
        <f>VLOOKUP(W3508,'[1]LICZBA MIEJSC'!$A:$C,2,0)</f>
        <v>43</v>
      </c>
      <c r="Z3508" s="53">
        <f>VLOOKUP(W3508,'[1]LICZBA MIEJSC'!$A:$C,3,0)</f>
        <v>133</v>
      </c>
      <c r="AA3508" s="53">
        <f t="shared" si="342"/>
        <v>176</v>
      </c>
      <c r="AB3508" s="41">
        <f t="shared" si="343"/>
        <v>22</v>
      </c>
      <c r="AC3508" s="113">
        <f t="shared" si="347"/>
        <v>0.125</v>
      </c>
      <c r="AD3508" s="299" t="s">
        <v>203</v>
      </c>
    </row>
    <row r="3509" spans="1:30" x14ac:dyDescent="0.25">
      <c r="A3509" s="28" t="s">
        <v>138</v>
      </c>
      <c r="B3509" s="230">
        <v>3673</v>
      </c>
      <c r="C3509" s="271">
        <v>3</v>
      </c>
      <c r="D3509" s="271">
        <v>24110</v>
      </c>
      <c r="E3509" s="457"/>
      <c r="F3509" s="271" t="s">
        <v>405</v>
      </c>
      <c r="G3509" s="158" t="str">
        <f t="shared" si="344"/>
        <v>r3_71</v>
      </c>
      <c r="H3509" s="276" t="s">
        <v>674</v>
      </c>
      <c r="I3509" s="272">
        <v>43244</v>
      </c>
      <c r="J3509" s="49" t="s">
        <v>199</v>
      </c>
      <c r="K3509" s="273">
        <v>121</v>
      </c>
      <c r="L3509" s="274">
        <v>7032</v>
      </c>
      <c r="M3509" s="68" t="s">
        <v>289</v>
      </c>
      <c r="N3509" s="275">
        <v>0.29305555555555557</v>
      </c>
      <c r="O3509" s="276">
        <v>3</v>
      </c>
      <c r="P3509" s="271" t="s">
        <v>13</v>
      </c>
      <c r="Q3509" s="462"/>
      <c r="R3509" s="462"/>
      <c r="S3509" s="462"/>
      <c r="T3509" s="109">
        <f t="shared" si="345"/>
        <v>0.29166666666666663</v>
      </c>
      <c r="U3509" s="109">
        <f t="shared" si="346"/>
        <v>0.29166666666666663</v>
      </c>
      <c r="V3509" s="41">
        <f>IFERROR(VLOOKUP(L3509,'[1]ZESTAWIENIE NUMERÓW BOCZNYCH'!$A:$B,1,0),"")</f>
        <v>7032</v>
      </c>
      <c r="W3509" s="53" t="str">
        <f>IFERROR(VLOOKUP(V3509,'[1]ZESTAWIENIE NUMERÓW BOCZNYCH'!$A:$B,2,0),P3509)</f>
        <v>VOLVO 7700</v>
      </c>
      <c r="X3509" s="53" t="s">
        <v>149</v>
      </c>
      <c r="Y3509" s="53">
        <f>VLOOKUP(W3509,'[1]LICZBA MIEJSC'!$A:$C,2,0)</f>
        <v>33</v>
      </c>
      <c r="Z3509" s="53">
        <f>VLOOKUP(W3509,'[1]LICZBA MIEJSC'!$A:$C,3,0)</f>
        <v>73</v>
      </c>
      <c r="AA3509" s="53">
        <f t="shared" si="342"/>
        <v>106</v>
      </c>
      <c r="AB3509" s="41">
        <f t="shared" si="343"/>
        <v>30</v>
      </c>
      <c r="AC3509" s="113">
        <f t="shared" si="347"/>
        <v>0.28301886792452829</v>
      </c>
      <c r="AD3509" s="299" t="s">
        <v>203</v>
      </c>
    </row>
    <row r="3510" spans="1:30" x14ac:dyDescent="0.25">
      <c r="A3510" s="28" t="s">
        <v>138</v>
      </c>
      <c r="B3510" s="230">
        <v>3674</v>
      </c>
      <c r="C3510" s="271">
        <v>3</v>
      </c>
      <c r="D3510" s="271">
        <v>24110</v>
      </c>
      <c r="E3510" s="457"/>
      <c r="F3510" s="271" t="s">
        <v>405</v>
      </c>
      <c r="G3510" s="158" t="str">
        <f t="shared" si="344"/>
        <v>r3_71</v>
      </c>
      <c r="H3510" s="276" t="s">
        <v>674</v>
      </c>
      <c r="I3510" s="272">
        <v>43244</v>
      </c>
      <c r="J3510" s="49" t="s">
        <v>199</v>
      </c>
      <c r="K3510" s="273">
        <v>141</v>
      </c>
      <c r="L3510" s="274">
        <v>7037</v>
      </c>
      <c r="M3510" s="68" t="s">
        <v>289</v>
      </c>
      <c r="N3510" s="275">
        <v>0.30694444444444441</v>
      </c>
      <c r="O3510" s="276">
        <v>4</v>
      </c>
      <c r="P3510" s="271" t="s">
        <v>13</v>
      </c>
      <c r="Q3510" s="462"/>
      <c r="R3510" s="462"/>
      <c r="S3510" s="462"/>
      <c r="T3510" s="109">
        <f t="shared" si="345"/>
        <v>0.30208333333333331</v>
      </c>
      <c r="U3510" s="109">
        <f t="shared" si="346"/>
        <v>0.29166666666666663</v>
      </c>
      <c r="V3510" s="41">
        <f>IFERROR(VLOOKUP(L3510,'[1]ZESTAWIENIE NUMERÓW BOCZNYCH'!$A:$B,1,0),"")</f>
        <v>7037</v>
      </c>
      <c r="W3510" s="53" t="str">
        <f>IFERROR(VLOOKUP(V3510,'[1]ZESTAWIENIE NUMERÓW BOCZNYCH'!$A:$B,2,0),P3510)</f>
        <v>VOLVO 7700H (Hybryda)</v>
      </c>
      <c r="X3510" s="53" t="s">
        <v>149</v>
      </c>
      <c r="Y3510" s="53">
        <f>VLOOKUP(W3510,'[1]LICZBA MIEJSC'!$A:$C,2,0)</f>
        <v>30</v>
      </c>
      <c r="Z3510" s="53">
        <f>VLOOKUP(W3510,'[1]LICZBA MIEJSC'!$A:$C,3,0)</f>
        <v>60</v>
      </c>
      <c r="AA3510" s="53">
        <f t="shared" si="342"/>
        <v>90</v>
      </c>
      <c r="AB3510" s="41">
        <f t="shared" si="343"/>
        <v>60</v>
      </c>
      <c r="AC3510" s="113">
        <f t="shared" si="347"/>
        <v>0.66666666666666663</v>
      </c>
      <c r="AD3510" s="299" t="s">
        <v>203</v>
      </c>
    </row>
    <row r="3511" spans="1:30" x14ac:dyDescent="0.25">
      <c r="A3511" s="28" t="s">
        <v>138</v>
      </c>
      <c r="B3511" s="230">
        <v>3675</v>
      </c>
      <c r="C3511" s="271">
        <v>3</v>
      </c>
      <c r="D3511" s="271">
        <v>24110</v>
      </c>
      <c r="E3511" s="457"/>
      <c r="F3511" s="271" t="s">
        <v>405</v>
      </c>
      <c r="G3511" s="158" t="str">
        <f t="shared" si="344"/>
        <v>r3_71</v>
      </c>
      <c r="H3511" s="276" t="s">
        <v>674</v>
      </c>
      <c r="I3511" s="272">
        <v>43244</v>
      </c>
      <c r="J3511" s="49" t="s">
        <v>199</v>
      </c>
      <c r="K3511" s="273">
        <v>131</v>
      </c>
      <c r="L3511" s="274">
        <v>8403</v>
      </c>
      <c r="M3511" s="68" t="s">
        <v>289</v>
      </c>
      <c r="N3511" s="275">
        <v>0.30763888888888891</v>
      </c>
      <c r="O3511" s="276">
        <v>4</v>
      </c>
      <c r="P3511" s="271" t="s">
        <v>15</v>
      </c>
      <c r="Q3511" s="462"/>
      <c r="R3511" s="462"/>
      <c r="S3511" s="462"/>
      <c r="T3511" s="109">
        <f t="shared" si="345"/>
        <v>0.30208333333333331</v>
      </c>
      <c r="U3511" s="109">
        <f t="shared" si="346"/>
        <v>0.29166666666666663</v>
      </c>
      <c r="V3511" s="41">
        <f>IFERROR(VLOOKUP(L3511,'[1]ZESTAWIENIE NUMERÓW BOCZNYCH'!$A:$B,1,0),"")</f>
        <v>8403</v>
      </c>
      <c r="W3511" s="53" t="str">
        <f>IFERROR(VLOOKUP(V3511,'[1]ZESTAWIENIE NUMERÓW BOCZNYCH'!$A:$B,2,0),P3511)</f>
        <v>MERCEDES-BENZ 628 03 Citaro G</v>
      </c>
      <c r="X3511" s="53" t="s">
        <v>149</v>
      </c>
      <c r="Y3511" s="53">
        <f>VLOOKUP(W3511,'[1]LICZBA MIEJSC'!$A:$C,2,0)</f>
        <v>40</v>
      </c>
      <c r="Z3511" s="53">
        <f>VLOOKUP(W3511,'[1]LICZBA MIEJSC'!$A:$C,3,0)</f>
        <v>102</v>
      </c>
      <c r="AA3511" s="53">
        <f t="shared" si="342"/>
        <v>142</v>
      </c>
      <c r="AB3511" s="41">
        <f t="shared" si="343"/>
        <v>91</v>
      </c>
      <c r="AC3511" s="113">
        <f t="shared" si="347"/>
        <v>0.64084507042253525</v>
      </c>
      <c r="AD3511" s="299" t="s">
        <v>203</v>
      </c>
    </row>
    <row r="3512" spans="1:30" x14ac:dyDescent="0.25">
      <c r="A3512" s="28" t="s">
        <v>138</v>
      </c>
      <c r="B3512" s="230">
        <v>3676</v>
      </c>
      <c r="C3512" s="271">
        <v>3</v>
      </c>
      <c r="D3512" s="271">
        <v>24110</v>
      </c>
      <c r="E3512" s="457"/>
      <c r="F3512" s="271" t="s">
        <v>405</v>
      </c>
      <c r="G3512" s="158" t="str">
        <f t="shared" si="344"/>
        <v>r3_71</v>
      </c>
      <c r="H3512" s="276" t="s">
        <v>674</v>
      </c>
      <c r="I3512" s="272">
        <v>43244</v>
      </c>
      <c r="J3512" s="49" t="s">
        <v>199</v>
      </c>
      <c r="K3512" s="273">
        <v>130</v>
      </c>
      <c r="L3512" s="274">
        <v>7326</v>
      </c>
      <c r="M3512" s="56" t="s">
        <v>301</v>
      </c>
      <c r="N3512" s="275">
        <v>0.3125</v>
      </c>
      <c r="O3512" s="276">
        <v>3</v>
      </c>
      <c r="P3512" s="271" t="s">
        <v>13</v>
      </c>
      <c r="Q3512" s="462"/>
      <c r="R3512" s="462"/>
      <c r="S3512" s="462"/>
      <c r="T3512" s="109">
        <f t="shared" si="345"/>
        <v>0.3125</v>
      </c>
      <c r="U3512" s="109">
        <f t="shared" si="346"/>
        <v>0.29166666666666663</v>
      </c>
      <c r="V3512" s="41">
        <f>IFERROR(VLOOKUP(L3512,'[1]ZESTAWIENIE NUMERÓW BOCZNYCH'!$A:$B,1,0),"")</f>
        <v>7326</v>
      </c>
      <c r="W3512" s="53" t="str">
        <f>IFERROR(VLOOKUP(V3512,'[1]ZESTAWIENIE NUMERÓW BOCZNYCH'!$A:$B,2,0),P3512)</f>
        <v>MERCEDES-BENZ O 530 Citaro</v>
      </c>
      <c r="X3512" s="53" t="s">
        <v>149</v>
      </c>
      <c r="Y3512" s="53">
        <f>VLOOKUP(W3512,'[1]LICZBA MIEJSC'!$A:$C,2,0)</f>
        <v>31</v>
      </c>
      <c r="Z3512" s="53">
        <f>VLOOKUP(W3512,'[1]LICZBA MIEJSC'!$A:$C,3,0)</f>
        <v>71</v>
      </c>
      <c r="AA3512" s="53">
        <f t="shared" si="342"/>
        <v>102</v>
      </c>
      <c r="AB3512" s="41">
        <f t="shared" si="343"/>
        <v>28</v>
      </c>
      <c r="AC3512" s="113">
        <f t="shared" si="347"/>
        <v>0.27450980392156865</v>
      </c>
      <c r="AD3512" s="299" t="s">
        <v>203</v>
      </c>
    </row>
    <row r="3513" spans="1:30" x14ac:dyDescent="0.25">
      <c r="A3513" s="28" t="s">
        <v>138</v>
      </c>
      <c r="B3513" s="230">
        <v>3677</v>
      </c>
      <c r="C3513" s="271">
        <v>3</v>
      </c>
      <c r="D3513" s="271">
        <v>24110</v>
      </c>
      <c r="E3513" s="457"/>
      <c r="F3513" s="271" t="s">
        <v>405</v>
      </c>
      <c r="G3513" s="158" t="str">
        <f t="shared" si="344"/>
        <v>r3_71</v>
      </c>
      <c r="H3513" s="276" t="s">
        <v>674</v>
      </c>
      <c r="I3513" s="272">
        <v>43244</v>
      </c>
      <c r="J3513" s="49" t="s">
        <v>199</v>
      </c>
      <c r="K3513" s="273">
        <v>141</v>
      </c>
      <c r="L3513" s="274">
        <v>7312</v>
      </c>
      <c r="M3513" s="68" t="s">
        <v>289</v>
      </c>
      <c r="N3513" s="275">
        <v>0.31319444444444444</v>
      </c>
      <c r="O3513" s="276">
        <v>4</v>
      </c>
      <c r="P3513" s="271" t="s">
        <v>13</v>
      </c>
      <c r="Q3513" s="462"/>
      <c r="R3513" s="462"/>
      <c r="S3513" s="462"/>
      <c r="T3513" s="109">
        <f t="shared" si="345"/>
        <v>0.3125</v>
      </c>
      <c r="U3513" s="109">
        <f t="shared" si="346"/>
        <v>0.29166666666666663</v>
      </c>
      <c r="V3513" s="41">
        <f>IFERROR(VLOOKUP(L3513,'[1]ZESTAWIENIE NUMERÓW BOCZNYCH'!$A:$B,1,0),"")</f>
        <v>7312</v>
      </c>
      <c r="W3513" s="53" t="str">
        <f>IFERROR(VLOOKUP(V3513,'[1]ZESTAWIENIE NUMERÓW BOCZNYCH'!$A:$B,2,0),P3513)</f>
        <v>MERCEDES-BENZ O 530 Citaro</v>
      </c>
      <c r="X3513" s="53" t="s">
        <v>149</v>
      </c>
      <c r="Y3513" s="53">
        <f>VLOOKUP(W3513,'[1]LICZBA MIEJSC'!$A:$C,2,0)</f>
        <v>31</v>
      </c>
      <c r="Z3513" s="53">
        <f>VLOOKUP(W3513,'[1]LICZBA MIEJSC'!$A:$C,3,0)</f>
        <v>71</v>
      </c>
      <c r="AA3513" s="53">
        <f t="shared" si="342"/>
        <v>102</v>
      </c>
      <c r="AB3513" s="41">
        <f t="shared" si="343"/>
        <v>67</v>
      </c>
      <c r="AC3513" s="113">
        <f t="shared" si="347"/>
        <v>0.65686274509803921</v>
      </c>
      <c r="AD3513" s="299" t="s">
        <v>203</v>
      </c>
    </row>
    <row r="3514" spans="1:30" x14ac:dyDescent="0.25">
      <c r="A3514" s="28" t="s">
        <v>138</v>
      </c>
      <c r="B3514" s="230">
        <v>3678</v>
      </c>
      <c r="C3514" s="271">
        <v>3</v>
      </c>
      <c r="D3514" s="271">
        <v>24110</v>
      </c>
      <c r="E3514" s="457"/>
      <c r="F3514" s="271" t="s">
        <v>405</v>
      </c>
      <c r="G3514" s="158" t="str">
        <f t="shared" si="344"/>
        <v>r3_71</v>
      </c>
      <c r="H3514" s="276" t="s">
        <v>674</v>
      </c>
      <c r="I3514" s="272">
        <v>43244</v>
      </c>
      <c r="J3514" s="49" t="s">
        <v>199</v>
      </c>
      <c r="K3514" s="273">
        <v>121</v>
      </c>
      <c r="L3514" s="274">
        <v>7328</v>
      </c>
      <c r="M3514" s="68" t="s">
        <v>289</v>
      </c>
      <c r="N3514" s="275">
        <v>0.31597222222222221</v>
      </c>
      <c r="O3514" s="276">
        <v>5</v>
      </c>
      <c r="P3514" s="271" t="s">
        <v>13</v>
      </c>
      <c r="Q3514" s="462"/>
      <c r="R3514" s="462"/>
      <c r="S3514" s="462"/>
      <c r="T3514" s="109">
        <f t="shared" si="345"/>
        <v>0.3125</v>
      </c>
      <c r="U3514" s="109">
        <f t="shared" si="346"/>
        <v>0.29166666666666663</v>
      </c>
      <c r="V3514" s="41">
        <f>IFERROR(VLOOKUP(L3514,'[1]ZESTAWIENIE NUMERÓW BOCZNYCH'!$A:$B,1,0),"")</f>
        <v>7328</v>
      </c>
      <c r="W3514" s="53" t="str">
        <f>IFERROR(VLOOKUP(V3514,'[1]ZESTAWIENIE NUMERÓW BOCZNYCH'!$A:$B,2,0),P3514)</f>
        <v>MERCEDES-BENZ O 530 Citaro</v>
      </c>
      <c r="X3514" s="53" t="s">
        <v>149</v>
      </c>
      <c r="Y3514" s="53">
        <f>VLOOKUP(W3514,'[1]LICZBA MIEJSC'!$A:$C,2,0)</f>
        <v>31</v>
      </c>
      <c r="Z3514" s="53">
        <f>VLOOKUP(W3514,'[1]LICZBA MIEJSC'!$A:$C,3,0)</f>
        <v>71</v>
      </c>
      <c r="AA3514" s="53">
        <f t="shared" si="342"/>
        <v>102</v>
      </c>
      <c r="AB3514" s="41">
        <f t="shared" si="343"/>
        <v>92</v>
      </c>
      <c r="AC3514" s="113">
        <f t="shared" si="347"/>
        <v>0.90196078431372551</v>
      </c>
      <c r="AD3514" s="299" t="s">
        <v>203</v>
      </c>
    </row>
    <row r="3515" spans="1:30" x14ac:dyDescent="0.25">
      <c r="A3515" s="28" t="s">
        <v>138</v>
      </c>
      <c r="B3515" s="230">
        <v>3679</v>
      </c>
      <c r="C3515" s="271">
        <v>3</v>
      </c>
      <c r="D3515" s="271">
        <v>24110</v>
      </c>
      <c r="E3515" s="457"/>
      <c r="F3515" s="271" t="s">
        <v>405</v>
      </c>
      <c r="G3515" s="158" t="str">
        <f t="shared" si="344"/>
        <v>r3_71</v>
      </c>
      <c r="H3515" s="276" t="s">
        <v>674</v>
      </c>
      <c r="I3515" s="272">
        <v>43244</v>
      </c>
      <c r="J3515" s="49" t="s">
        <v>199</v>
      </c>
      <c r="K3515" s="273">
        <v>128</v>
      </c>
      <c r="L3515" s="274">
        <v>8423</v>
      </c>
      <c r="M3515" s="68" t="s">
        <v>135</v>
      </c>
      <c r="N3515" s="275">
        <v>0.31944444444444448</v>
      </c>
      <c r="O3515" s="276">
        <v>3</v>
      </c>
      <c r="P3515" s="271" t="s">
        <v>15</v>
      </c>
      <c r="Q3515" s="462"/>
      <c r="R3515" s="462"/>
      <c r="S3515" s="462"/>
      <c r="T3515" s="109">
        <f t="shared" si="345"/>
        <v>0.3125</v>
      </c>
      <c r="U3515" s="109">
        <f t="shared" si="346"/>
        <v>0.29166666666666663</v>
      </c>
      <c r="V3515" s="41" t="str">
        <f>IFERROR(VLOOKUP(L3515,'[1]ZESTAWIENIE NUMERÓW BOCZNYCH'!$A:$B,1,0),"")</f>
        <v/>
      </c>
      <c r="W3515" s="53" t="str">
        <f>IFERROR(VLOOKUP(V3515,'[1]ZESTAWIENIE NUMERÓW BOCZNYCH'!$A:$B,2,0),P3515)</f>
        <v>AD</v>
      </c>
      <c r="X3515" s="53" t="s">
        <v>149</v>
      </c>
      <c r="Y3515" s="53">
        <f>VLOOKUP(W3515,'[1]LICZBA MIEJSC'!$A:$C,2,0)</f>
        <v>50</v>
      </c>
      <c r="Z3515" s="53">
        <f>VLOOKUP(W3515,'[1]LICZBA MIEJSC'!$A:$C,3,0)</f>
        <v>120</v>
      </c>
      <c r="AA3515" s="53">
        <f t="shared" si="342"/>
        <v>170</v>
      </c>
      <c r="AB3515" s="41">
        <f t="shared" si="343"/>
        <v>45</v>
      </c>
      <c r="AC3515" s="113">
        <f t="shared" si="347"/>
        <v>0.26470588235294118</v>
      </c>
      <c r="AD3515" s="299" t="s">
        <v>203</v>
      </c>
    </row>
    <row r="3516" spans="1:30" x14ac:dyDescent="0.25">
      <c r="A3516" s="28" t="s">
        <v>138</v>
      </c>
      <c r="B3516" s="230">
        <v>3680</v>
      </c>
      <c r="C3516" s="271">
        <v>3</v>
      </c>
      <c r="D3516" s="271">
        <v>24110</v>
      </c>
      <c r="E3516" s="457"/>
      <c r="F3516" s="271" t="s">
        <v>405</v>
      </c>
      <c r="G3516" s="158" t="str">
        <f t="shared" si="344"/>
        <v>r3_71</v>
      </c>
      <c r="H3516" s="276" t="s">
        <v>674</v>
      </c>
      <c r="I3516" s="272">
        <v>43244</v>
      </c>
      <c r="J3516" s="49" t="s">
        <v>199</v>
      </c>
      <c r="K3516" s="273">
        <v>131</v>
      </c>
      <c r="L3516" s="274">
        <v>8097</v>
      </c>
      <c r="M3516" s="68" t="s">
        <v>289</v>
      </c>
      <c r="N3516" s="275">
        <v>0.3215277777777778</v>
      </c>
      <c r="O3516" s="276">
        <v>3</v>
      </c>
      <c r="P3516" s="271" t="s">
        <v>15</v>
      </c>
      <c r="Q3516" s="462"/>
      <c r="R3516" s="462"/>
      <c r="S3516" s="462"/>
      <c r="T3516" s="109">
        <f t="shared" si="345"/>
        <v>0.3125</v>
      </c>
      <c r="U3516" s="109">
        <f t="shared" si="346"/>
        <v>0.29166666666666663</v>
      </c>
      <c r="V3516" s="41">
        <f>IFERROR(VLOOKUP(L3516,'[1]ZESTAWIENIE NUMERÓW BOCZNYCH'!$A:$B,1,0),"")</f>
        <v>8097</v>
      </c>
      <c r="W3516" s="53" t="str">
        <f>IFERROR(VLOOKUP(V3516,'[1]ZESTAWIENIE NUMERÓW BOCZNYCH'!$A:$B,2,0),P3516)</f>
        <v>VOLVO 7000A</v>
      </c>
      <c r="X3516" s="53" t="s">
        <v>149</v>
      </c>
      <c r="Y3516" s="53">
        <f>VLOOKUP(W3516,'[1]LICZBA MIEJSC'!$A:$C,2,0)</f>
        <v>43</v>
      </c>
      <c r="Z3516" s="53">
        <f>VLOOKUP(W3516,'[1]LICZBA MIEJSC'!$A:$C,3,0)</f>
        <v>133</v>
      </c>
      <c r="AA3516" s="53">
        <f t="shared" si="342"/>
        <v>176</v>
      </c>
      <c r="AB3516" s="41">
        <f t="shared" si="343"/>
        <v>39</v>
      </c>
      <c r="AC3516" s="113">
        <f t="shared" si="347"/>
        <v>0.22159090909090909</v>
      </c>
      <c r="AD3516" s="299" t="s">
        <v>203</v>
      </c>
    </row>
    <row r="3517" spans="1:30" x14ac:dyDescent="0.25">
      <c r="A3517" s="28" t="s">
        <v>138</v>
      </c>
      <c r="B3517" s="230">
        <v>3681</v>
      </c>
      <c r="C3517" s="271">
        <v>3</v>
      </c>
      <c r="D3517" s="271">
        <v>24110</v>
      </c>
      <c r="E3517" s="457"/>
      <c r="F3517" s="271" t="s">
        <v>405</v>
      </c>
      <c r="G3517" s="158" t="str">
        <f t="shared" si="344"/>
        <v>r3_71</v>
      </c>
      <c r="H3517" s="276" t="s">
        <v>674</v>
      </c>
      <c r="I3517" s="272">
        <v>43244</v>
      </c>
      <c r="J3517" s="49" t="s">
        <v>199</v>
      </c>
      <c r="K3517" s="273">
        <v>141</v>
      </c>
      <c r="L3517" s="274">
        <v>8439</v>
      </c>
      <c r="M3517" s="68" t="s">
        <v>289</v>
      </c>
      <c r="N3517" s="275">
        <v>0.3263888888888889</v>
      </c>
      <c r="O3517" s="276">
        <v>3</v>
      </c>
      <c r="P3517" s="271" t="s">
        <v>15</v>
      </c>
      <c r="Q3517" s="462"/>
      <c r="R3517" s="462"/>
      <c r="S3517" s="462"/>
      <c r="T3517" s="109">
        <f t="shared" si="345"/>
        <v>0.32291666666666663</v>
      </c>
      <c r="U3517" s="109">
        <f t="shared" si="346"/>
        <v>0.29166666666666663</v>
      </c>
      <c r="V3517" s="41">
        <f>IFERROR(VLOOKUP(L3517,'[1]ZESTAWIENIE NUMERÓW BOCZNYCH'!$A:$B,1,0),"")</f>
        <v>8439</v>
      </c>
      <c r="W3517" s="53" t="str">
        <f>IFERROR(VLOOKUP(V3517,'[1]ZESTAWIENIE NUMERÓW BOCZNYCH'!$A:$B,2,0),P3517)</f>
        <v>MERCEDES-BENZ 628 03 Citaro G</v>
      </c>
      <c r="X3517" s="53" t="s">
        <v>149</v>
      </c>
      <c r="Y3517" s="53">
        <f>VLOOKUP(W3517,'[1]LICZBA MIEJSC'!$A:$C,2,0)</f>
        <v>40</v>
      </c>
      <c r="Z3517" s="53">
        <f>VLOOKUP(W3517,'[1]LICZBA MIEJSC'!$A:$C,3,0)</f>
        <v>102</v>
      </c>
      <c r="AA3517" s="53">
        <f t="shared" si="342"/>
        <v>142</v>
      </c>
      <c r="AB3517" s="41">
        <f t="shared" si="343"/>
        <v>36</v>
      </c>
      <c r="AC3517" s="113">
        <f t="shared" si="347"/>
        <v>0.25352112676056338</v>
      </c>
      <c r="AD3517" s="299" t="s">
        <v>203</v>
      </c>
    </row>
    <row r="3518" spans="1:30" x14ac:dyDescent="0.25">
      <c r="A3518" s="28" t="s">
        <v>138</v>
      </c>
      <c r="B3518" s="230">
        <v>3682</v>
      </c>
      <c r="C3518" s="271">
        <v>3</v>
      </c>
      <c r="D3518" s="271">
        <v>24110</v>
      </c>
      <c r="E3518" s="457"/>
      <c r="F3518" s="271" t="s">
        <v>405</v>
      </c>
      <c r="G3518" s="158" t="str">
        <f t="shared" si="344"/>
        <v>r3_71</v>
      </c>
      <c r="H3518" s="276" t="s">
        <v>674</v>
      </c>
      <c r="I3518" s="272">
        <v>43244</v>
      </c>
      <c r="J3518" s="49" t="s">
        <v>199</v>
      </c>
      <c r="K3518" s="273">
        <v>121</v>
      </c>
      <c r="L3518" s="274">
        <v>7318</v>
      </c>
      <c r="M3518" s="68" t="s">
        <v>289</v>
      </c>
      <c r="N3518" s="275">
        <v>0.3263888888888889</v>
      </c>
      <c r="O3518" s="276">
        <v>5</v>
      </c>
      <c r="P3518" s="271" t="s">
        <v>13</v>
      </c>
      <c r="Q3518" s="462"/>
      <c r="R3518" s="462"/>
      <c r="S3518" s="462"/>
      <c r="T3518" s="109">
        <f t="shared" si="345"/>
        <v>0.32291666666666663</v>
      </c>
      <c r="U3518" s="109">
        <f t="shared" si="346"/>
        <v>0.29166666666666663</v>
      </c>
      <c r="V3518" s="41">
        <f>IFERROR(VLOOKUP(L3518,'[1]ZESTAWIENIE NUMERÓW BOCZNYCH'!$A:$B,1,0),"")</f>
        <v>7318</v>
      </c>
      <c r="W3518" s="53" t="str">
        <f>IFERROR(VLOOKUP(V3518,'[1]ZESTAWIENIE NUMERÓW BOCZNYCH'!$A:$B,2,0),P3518)</f>
        <v>MERCEDES-BENZ O 530 Citaro</v>
      </c>
      <c r="X3518" s="53" t="s">
        <v>149</v>
      </c>
      <c r="Y3518" s="53">
        <f>VLOOKUP(W3518,'[1]LICZBA MIEJSC'!$A:$C,2,0)</f>
        <v>31</v>
      </c>
      <c r="Z3518" s="53">
        <f>VLOOKUP(W3518,'[1]LICZBA MIEJSC'!$A:$C,3,0)</f>
        <v>71</v>
      </c>
      <c r="AA3518" s="53">
        <f t="shared" si="342"/>
        <v>102</v>
      </c>
      <c r="AB3518" s="41">
        <f t="shared" si="343"/>
        <v>92</v>
      </c>
      <c r="AC3518" s="113">
        <f t="shared" si="347"/>
        <v>0.90196078431372551</v>
      </c>
      <c r="AD3518" s="299" t="s">
        <v>203</v>
      </c>
    </row>
    <row r="3519" spans="1:30" x14ac:dyDescent="0.25">
      <c r="A3519" s="28" t="s">
        <v>138</v>
      </c>
      <c r="B3519" s="230">
        <v>3683</v>
      </c>
      <c r="C3519" s="271">
        <v>4</v>
      </c>
      <c r="D3519" s="271">
        <v>24110</v>
      </c>
      <c r="E3519" s="457"/>
      <c r="F3519" s="271" t="s">
        <v>405</v>
      </c>
      <c r="G3519" s="158" t="str">
        <f t="shared" si="344"/>
        <v>r3_71</v>
      </c>
      <c r="H3519" s="276" t="s">
        <v>674</v>
      </c>
      <c r="I3519" s="272">
        <v>43244</v>
      </c>
      <c r="J3519" s="49" t="s">
        <v>199</v>
      </c>
      <c r="K3519" s="273">
        <v>128</v>
      </c>
      <c r="L3519" s="274">
        <v>8419</v>
      </c>
      <c r="M3519" s="68" t="s">
        <v>135</v>
      </c>
      <c r="N3519" s="275">
        <v>0.33055555555555555</v>
      </c>
      <c r="O3519" s="276">
        <v>2</v>
      </c>
      <c r="P3519" s="271" t="s">
        <v>15</v>
      </c>
      <c r="Q3519" s="462"/>
      <c r="R3519" s="462"/>
      <c r="S3519" s="462"/>
      <c r="T3519" s="109">
        <f t="shared" si="345"/>
        <v>0.32291666666666663</v>
      </c>
      <c r="U3519" s="109">
        <f t="shared" si="346"/>
        <v>0.29166666666666663</v>
      </c>
      <c r="V3519" s="41">
        <f>IFERROR(VLOOKUP(L3519,'[1]ZESTAWIENIE NUMERÓW BOCZNYCH'!$A:$B,1,0),"")</f>
        <v>8419</v>
      </c>
      <c r="W3519" s="53" t="str">
        <f>IFERROR(VLOOKUP(V3519,'[1]ZESTAWIENIE NUMERÓW BOCZNYCH'!$A:$B,2,0),P3519)</f>
        <v>MERCEDES-BENZ 628 03 Citaro G</v>
      </c>
      <c r="X3519" s="53" t="s">
        <v>149</v>
      </c>
      <c r="Y3519" s="53">
        <f>VLOOKUP(W3519,'[1]LICZBA MIEJSC'!$A:$C,2,0)</f>
        <v>40</v>
      </c>
      <c r="Z3519" s="53">
        <f>VLOOKUP(W3519,'[1]LICZBA MIEJSC'!$A:$C,3,0)</f>
        <v>102</v>
      </c>
      <c r="AA3519" s="53">
        <f t="shared" si="342"/>
        <v>142</v>
      </c>
      <c r="AB3519" s="41">
        <f t="shared" si="343"/>
        <v>20</v>
      </c>
      <c r="AC3519" s="113">
        <f t="shared" si="347"/>
        <v>0.14084507042253522</v>
      </c>
      <c r="AD3519" s="299" t="s">
        <v>203</v>
      </c>
    </row>
    <row r="3520" spans="1:30" x14ac:dyDescent="0.25">
      <c r="A3520" s="28" t="s">
        <v>138</v>
      </c>
      <c r="B3520" s="230">
        <v>3684</v>
      </c>
      <c r="C3520" s="271">
        <v>4</v>
      </c>
      <c r="D3520" s="271">
        <v>24110</v>
      </c>
      <c r="E3520" s="457"/>
      <c r="F3520" s="271" t="s">
        <v>405</v>
      </c>
      <c r="G3520" s="158" t="str">
        <f t="shared" si="344"/>
        <v>r3_71</v>
      </c>
      <c r="H3520" s="276" t="s">
        <v>674</v>
      </c>
      <c r="I3520" s="272">
        <v>43244</v>
      </c>
      <c r="J3520" s="49" t="s">
        <v>199</v>
      </c>
      <c r="K3520" s="273">
        <v>131</v>
      </c>
      <c r="L3520" s="274">
        <v>8098</v>
      </c>
      <c r="M3520" s="68" t="s">
        <v>289</v>
      </c>
      <c r="N3520" s="275">
        <v>0.33194444444444443</v>
      </c>
      <c r="O3520" s="276">
        <v>3</v>
      </c>
      <c r="P3520" s="271" t="s">
        <v>15</v>
      </c>
      <c r="Q3520" s="462"/>
      <c r="R3520" s="462"/>
      <c r="S3520" s="462"/>
      <c r="T3520" s="109">
        <f t="shared" si="345"/>
        <v>0.32291666666666663</v>
      </c>
      <c r="U3520" s="109">
        <f t="shared" si="346"/>
        <v>0.29166666666666663</v>
      </c>
      <c r="V3520" s="41">
        <f>IFERROR(VLOOKUP(L3520,'[1]ZESTAWIENIE NUMERÓW BOCZNYCH'!$A:$B,1,0),"")</f>
        <v>8098</v>
      </c>
      <c r="W3520" s="53" t="str">
        <f>IFERROR(VLOOKUP(V3520,'[1]ZESTAWIENIE NUMERÓW BOCZNYCH'!$A:$B,2,0),P3520)</f>
        <v>VOLVO 7000A</v>
      </c>
      <c r="X3520" s="53" t="s">
        <v>149</v>
      </c>
      <c r="Y3520" s="53">
        <f>VLOOKUP(W3520,'[1]LICZBA MIEJSC'!$A:$C,2,0)</f>
        <v>43</v>
      </c>
      <c r="Z3520" s="53">
        <f>VLOOKUP(W3520,'[1]LICZBA MIEJSC'!$A:$C,3,0)</f>
        <v>133</v>
      </c>
      <c r="AA3520" s="53">
        <f t="shared" si="342"/>
        <v>176</v>
      </c>
      <c r="AB3520" s="41">
        <f t="shared" si="343"/>
        <v>39</v>
      </c>
      <c r="AC3520" s="113">
        <f t="shared" si="347"/>
        <v>0.22159090909090909</v>
      </c>
      <c r="AD3520" s="299" t="s">
        <v>203</v>
      </c>
    </row>
    <row r="3521" spans="1:30" x14ac:dyDescent="0.25">
      <c r="A3521" s="28" t="s">
        <v>138</v>
      </c>
      <c r="B3521" s="230">
        <v>3685</v>
      </c>
      <c r="C3521" s="271">
        <v>4</v>
      </c>
      <c r="D3521" s="271">
        <v>24110</v>
      </c>
      <c r="E3521" s="457"/>
      <c r="F3521" s="271" t="s">
        <v>405</v>
      </c>
      <c r="G3521" s="158" t="str">
        <f t="shared" si="344"/>
        <v>r3_71</v>
      </c>
      <c r="H3521" s="276" t="s">
        <v>674</v>
      </c>
      <c r="I3521" s="272">
        <v>43244</v>
      </c>
      <c r="J3521" s="49" t="s">
        <v>199</v>
      </c>
      <c r="K3521" s="273">
        <v>141</v>
      </c>
      <c r="L3521" s="274">
        <v>5416</v>
      </c>
      <c r="M3521" s="68" t="s">
        <v>289</v>
      </c>
      <c r="N3521" s="275">
        <v>0.3347222222222222</v>
      </c>
      <c r="O3521" s="276">
        <v>3</v>
      </c>
      <c r="P3521" s="271" t="s">
        <v>15</v>
      </c>
      <c r="Q3521" s="462"/>
      <c r="R3521" s="462"/>
      <c r="S3521" s="462"/>
      <c r="T3521" s="109">
        <f t="shared" si="345"/>
        <v>0.33333333333333331</v>
      </c>
      <c r="U3521" s="109">
        <f t="shared" si="346"/>
        <v>0.33333333333333331</v>
      </c>
      <c r="V3521" s="41">
        <f>IFERROR(VLOOKUP(L3521,'[1]ZESTAWIENIE NUMERÓW BOCZNYCH'!$A:$B,1,0),"")</f>
        <v>5416</v>
      </c>
      <c r="W3521" s="53" t="str">
        <f>IFERROR(VLOOKUP(V3521,'[1]ZESTAWIENIE NUMERÓW BOCZNYCH'!$A:$B,2,0),P3521)</f>
        <v>SOLARIS URBINO 12</v>
      </c>
      <c r="X3521" s="53" t="s">
        <v>149</v>
      </c>
      <c r="Y3521" s="53">
        <f>VLOOKUP(W3521,'[1]LICZBA MIEJSC'!$A:$C,2,0)</f>
        <v>29</v>
      </c>
      <c r="Z3521" s="53">
        <f>VLOOKUP(W3521,'[1]LICZBA MIEJSC'!$A:$C,3,0)</f>
        <v>52</v>
      </c>
      <c r="AA3521" s="53">
        <f t="shared" si="342"/>
        <v>81</v>
      </c>
      <c r="AB3521" s="41">
        <f t="shared" si="343"/>
        <v>26</v>
      </c>
      <c r="AC3521" s="113">
        <f t="shared" si="347"/>
        <v>0.32098765432098764</v>
      </c>
      <c r="AD3521" s="299" t="s">
        <v>203</v>
      </c>
    </row>
    <row r="3522" spans="1:30" x14ac:dyDescent="0.25">
      <c r="A3522" s="28" t="s">
        <v>138</v>
      </c>
      <c r="B3522" s="230">
        <v>3686</v>
      </c>
      <c r="C3522" s="271">
        <v>4</v>
      </c>
      <c r="D3522" s="271">
        <v>24110</v>
      </c>
      <c r="E3522" s="457"/>
      <c r="F3522" s="271" t="s">
        <v>405</v>
      </c>
      <c r="G3522" s="158" t="str">
        <f t="shared" si="344"/>
        <v>r3_71</v>
      </c>
      <c r="H3522" s="276" t="s">
        <v>674</v>
      </c>
      <c r="I3522" s="272">
        <v>43244</v>
      </c>
      <c r="J3522" s="49" t="s">
        <v>199</v>
      </c>
      <c r="K3522" s="273">
        <v>121</v>
      </c>
      <c r="L3522" s="274">
        <v>5431</v>
      </c>
      <c r="M3522" s="68" t="s">
        <v>289</v>
      </c>
      <c r="N3522" s="275">
        <v>0.33958333333333335</v>
      </c>
      <c r="O3522" s="276">
        <v>5</v>
      </c>
      <c r="P3522" s="271" t="s">
        <v>13</v>
      </c>
      <c r="Q3522" s="462"/>
      <c r="R3522" s="462"/>
      <c r="S3522" s="462"/>
      <c r="T3522" s="109">
        <f t="shared" si="345"/>
        <v>0.33333333333333331</v>
      </c>
      <c r="U3522" s="109">
        <f t="shared" si="346"/>
        <v>0.33333333333333331</v>
      </c>
      <c r="V3522" s="41">
        <f>IFERROR(VLOOKUP(L3522,'[1]ZESTAWIENIE NUMERÓW BOCZNYCH'!$A:$B,1,0),"")</f>
        <v>5431</v>
      </c>
      <c r="W3522" s="53" t="str">
        <f>IFERROR(VLOOKUP(V3522,'[1]ZESTAWIENIE NUMERÓW BOCZNYCH'!$A:$B,2,0),P3522)</f>
        <v>SOLARIS URBINO 12</v>
      </c>
      <c r="X3522" s="53" t="s">
        <v>149</v>
      </c>
      <c r="Y3522" s="53">
        <f>VLOOKUP(W3522,'[1]LICZBA MIEJSC'!$A:$C,2,0)</f>
        <v>29</v>
      </c>
      <c r="Z3522" s="53">
        <f>VLOOKUP(W3522,'[1]LICZBA MIEJSC'!$A:$C,3,0)</f>
        <v>52</v>
      </c>
      <c r="AA3522" s="53">
        <f t="shared" si="342"/>
        <v>81</v>
      </c>
      <c r="AB3522" s="41">
        <f t="shared" si="343"/>
        <v>73</v>
      </c>
      <c r="AC3522" s="113">
        <f t="shared" si="347"/>
        <v>0.90123456790123457</v>
      </c>
      <c r="AD3522" s="299" t="s">
        <v>203</v>
      </c>
    </row>
    <row r="3523" spans="1:30" x14ac:dyDescent="0.25">
      <c r="A3523" s="28" t="s">
        <v>138</v>
      </c>
      <c r="B3523" s="230">
        <v>3687</v>
      </c>
      <c r="C3523" s="271">
        <v>4</v>
      </c>
      <c r="D3523" s="271">
        <v>24110</v>
      </c>
      <c r="E3523" s="457"/>
      <c r="F3523" s="271" t="s">
        <v>405</v>
      </c>
      <c r="G3523" s="158" t="str">
        <f t="shared" si="344"/>
        <v>r3_71</v>
      </c>
      <c r="H3523" s="276" t="s">
        <v>674</v>
      </c>
      <c r="I3523" s="272">
        <v>43244</v>
      </c>
      <c r="J3523" s="49" t="s">
        <v>199</v>
      </c>
      <c r="K3523" s="273">
        <v>141</v>
      </c>
      <c r="L3523" s="274">
        <v>8141</v>
      </c>
      <c r="M3523" s="68" t="s">
        <v>289</v>
      </c>
      <c r="N3523" s="275">
        <v>0.34375</v>
      </c>
      <c r="O3523" s="276">
        <v>2</v>
      </c>
      <c r="P3523" s="271" t="s">
        <v>15</v>
      </c>
      <c r="Q3523" s="462"/>
      <c r="R3523" s="462"/>
      <c r="S3523" s="462"/>
      <c r="T3523" s="109">
        <f t="shared" si="345"/>
        <v>0.34375</v>
      </c>
      <c r="U3523" s="109">
        <f t="shared" si="346"/>
        <v>0.33333333333333331</v>
      </c>
      <c r="V3523" s="41">
        <f>IFERROR(VLOOKUP(L3523,'[1]ZESTAWIENIE NUMERÓW BOCZNYCH'!$A:$B,1,0),"")</f>
        <v>8141</v>
      </c>
      <c r="W3523" s="53" t="str">
        <f>IFERROR(VLOOKUP(V3523,'[1]ZESTAWIENIE NUMERÓW BOCZNYCH'!$A:$B,2,0),P3523)</f>
        <v>VOLVO 7700A</v>
      </c>
      <c r="X3523" s="53" t="s">
        <v>149</v>
      </c>
      <c r="Y3523" s="53">
        <f>VLOOKUP(W3523,'[1]LICZBA MIEJSC'!$A:$C,2,0)</f>
        <v>43</v>
      </c>
      <c r="Z3523" s="53">
        <f>VLOOKUP(W3523,'[1]LICZBA MIEJSC'!$A:$C,3,0)</f>
        <v>133</v>
      </c>
      <c r="AA3523" s="53">
        <f t="shared" si="342"/>
        <v>176</v>
      </c>
      <c r="AB3523" s="41">
        <f t="shared" si="343"/>
        <v>22</v>
      </c>
      <c r="AC3523" s="113">
        <f t="shared" si="347"/>
        <v>0.125</v>
      </c>
      <c r="AD3523" s="299" t="s">
        <v>203</v>
      </c>
    </row>
    <row r="3524" spans="1:30" x14ac:dyDescent="0.25">
      <c r="A3524" s="28" t="s">
        <v>138</v>
      </c>
      <c r="B3524" s="230">
        <v>3688</v>
      </c>
      <c r="C3524" s="271">
        <v>4</v>
      </c>
      <c r="D3524" s="271">
        <v>24110</v>
      </c>
      <c r="E3524" s="457"/>
      <c r="F3524" s="271" t="s">
        <v>405</v>
      </c>
      <c r="G3524" s="158" t="str">
        <f t="shared" si="344"/>
        <v>r3_71</v>
      </c>
      <c r="H3524" s="276" t="s">
        <v>674</v>
      </c>
      <c r="I3524" s="272">
        <v>43244</v>
      </c>
      <c r="J3524" s="49" t="s">
        <v>199</v>
      </c>
      <c r="K3524" s="273">
        <v>131</v>
      </c>
      <c r="L3524" s="274">
        <v>5608</v>
      </c>
      <c r="M3524" s="68" t="s">
        <v>289</v>
      </c>
      <c r="N3524" s="275">
        <v>0.34652777777777777</v>
      </c>
      <c r="O3524" s="276">
        <v>2</v>
      </c>
      <c r="P3524" s="271" t="s">
        <v>15</v>
      </c>
      <c r="Q3524" s="462"/>
      <c r="R3524" s="462"/>
      <c r="S3524" s="462"/>
      <c r="T3524" s="109">
        <f t="shared" si="345"/>
        <v>0.34375</v>
      </c>
      <c r="U3524" s="109">
        <f t="shared" si="346"/>
        <v>0.33333333333333331</v>
      </c>
      <c r="V3524" s="41">
        <f>IFERROR(VLOOKUP(L3524,'[1]ZESTAWIENIE NUMERÓW BOCZNYCH'!$A:$B,1,0),"")</f>
        <v>5608</v>
      </c>
      <c r="W3524" s="53" t="str">
        <f>IFERROR(VLOOKUP(V3524,'[1]ZESTAWIENIE NUMERÓW BOCZNYCH'!$A:$B,2,0),P3524)</f>
        <v>SOLARIS URBINO 18</v>
      </c>
      <c r="X3524" s="53" t="s">
        <v>149</v>
      </c>
      <c r="Y3524" s="53">
        <f>VLOOKUP(W3524,'[1]LICZBA MIEJSC'!$A:$C,2,0)</f>
        <v>39</v>
      </c>
      <c r="Z3524" s="53">
        <f>VLOOKUP(W3524,'[1]LICZBA MIEJSC'!$A:$C,3,0)</f>
        <v>107</v>
      </c>
      <c r="AA3524" s="53">
        <f t="shared" si="342"/>
        <v>146</v>
      </c>
      <c r="AB3524" s="41">
        <f t="shared" si="343"/>
        <v>20</v>
      </c>
      <c r="AC3524" s="113">
        <f t="shared" si="347"/>
        <v>0.13698630136986301</v>
      </c>
      <c r="AD3524" s="299" t="s">
        <v>203</v>
      </c>
    </row>
    <row r="3525" spans="1:30" x14ac:dyDescent="0.25">
      <c r="A3525" s="28" t="s">
        <v>138</v>
      </c>
      <c r="B3525" s="230">
        <v>3689</v>
      </c>
      <c r="C3525" s="271">
        <v>4</v>
      </c>
      <c r="D3525" s="271">
        <v>24110</v>
      </c>
      <c r="E3525" s="457"/>
      <c r="F3525" s="271" t="s">
        <v>405</v>
      </c>
      <c r="G3525" s="158" t="str">
        <f t="shared" si="344"/>
        <v>r3_71</v>
      </c>
      <c r="H3525" s="276" t="s">
        <v>674</v>
      </c>
      <c r="I3525" s="272">
        <v>43244</v>
      </c>
      <c r="J3525" s="49" t="s">
        <v>199</v>
      </c>
      <c r="K3525" s="273">
        <v>128</v>
      </c>
      <c r="L3525" s="274">
        <v>8055</v>
      </c>
      <c r="M3525" s="68" t="s">
        <v>135</v>
      </c>
      <c r="N3525" s="275">
        <v>0.34791666666666665</v>
      </c>
      <c r="O3525" s="276">
        <v>2</v>
      </c>
      <c r="P3525" s="271" t="s">
        <v>15</v>
      </c>
      <c r="Q3525" s="462"/>
      <c r="R3525" s="462"/>
      <c r="S3525" s="462"/>
      <c r="T3525" s="109">
        <f t="shared" si="345"/>
        <v>0.34375</v>
      </c>
      <c r="U3525" s="109">
        <f t="shared" si="346"/>
        <v>0.33333333333333331</v>
      </c>
      <c r="V3525" s="41">
        <f>IFERROR(VLOOKUP(L3525,'[1]ZESTAWIENIE NUMERÓW BOCZNYCH'!$A:$B,1,0),"")</f>
        <v>8055</v>
      </c>
      <c r="W3525" s="53" t="str">
        <f>IFERROR(VLOOKUP(V3525,'[1]ZESTAWIENIE NUMERÓW BOCZNYCH'!$A:$B,2,0),P3525)</f>
        <v>VOLVO 7000A</v>
      </c>
      <c r="X3525" s="53" t="s">
        <v>149</v>
      </c>
      <c r="Y3525" s="53">
        <f>VLOOKUP(W3525,'[1]LICZBA MIEJSC'!$A:$C,2,0)</f>
        <v>43</v>
      </c>
      <c r="Z3525" s="53">
        <f>VLOOKUP(W3525,'[1]LICZBA MIEJSC'!$A:$C,3,0)</f>
        <v>133</v>
      </c>
      <c r="AA3525" s="53">
        <f t="shared" si="342"/>
        <v>176</v>
      </c>
      <c r="AB3525" s="41">
        <f t="shared" si="343"/>
        <v>22</v>
      </c>
      <c r="AC3525" s="113">
        <f t="shared" si="347"/>
        <v>0.125</v>
      </c>
      <c r="AD3525" s="299" t="s">
        <v>203</v>
      </c>
    </row>
    <row r="3526" spans="1:30" x14ac:dyDescent="0.25">
      <c r="A3526" s="28" t="s">
        <v>138</v>
      </c>
      <c r="B3526" s="230">
        <v>3690</v>
      </c>
      <c r="C3526" s="271">
        <v>4</v>
      </c>
      <c r="D3526" s="271">
        <v>24110</v>
      </c>
      <c r="E3526" s="457"/>
      <c r="F3526" s="271" t="s">
        <v>405</v>
      </c>
      <c r="G3526" s="158" t="str">
        <f t="shared" si="344"/>
        <v>r3_71</v>
      </c>
      <c r="H3526" s="276" t="s">
        <v>674</v>
      </c>
      <c r="I3526" s="272">
        <v>43244</v>
      </c>
      <c r="J3526" s="49" t="s">
        <v>199</v>
      </c>
      <c r="K3526" s="273">
        <v>121</v>
      </c>
      <c r="L3526" s="274">
        <v>7032</v>
      </c>
      <c r="M3526" s="68" t="s">
        <v>289</v>
      </c>
      <c r="N3526" s="275">
        <v>0.3611111111111111</v>
      </c>
      <c r="O3526" s="276">
        <v>2</v>
      </c>
      <c r="P3526" s="271" t="s">
        <v>13</v>
      </c>
      <c r="Q3526" s="462"/>
      <c r="R3526" s="462"/>
      <c r="S3526" s="462"/>
      <c r="T3526" s="109">
        <f t="shared" si="345"/>
        <v>0.35416666666666663</v>
      </c>
      <c r="U3526" s="109">
        <f t="shared" si="346"/>
        <v>0.33333333333333331</v>
      </c>
      <c r="V3526" s="41">
        <f>IFERROR(VLOOKUP(L3526,'[1]ZESTAWIENIE NUMERÓW BOCZNYCH'!$A:$B,1,0),"")</f>
        <v>7032</v>
      </c>
      <c r="W3526" s="53" t="str">
        <f>IFERROR(VLOOKUP(V3526,'[1]ZESTAWIENIE NUMERÓW BOCZNYCH'!$A:$B,2,0),P3526)</f>
        <v>VOLVO 7700</v>
      </c>
      <c r="X3526" s="53" t="s">
        <v>149</v>
      </c>
      <c r="Y3526" s="53">
        <f>VLOOKUP(W3526,'[1]LICZBA MIEJSC'!$A:$C,2,0)</f>
        <v>33</v>
      </c>
      <c r="Z3526" s="53">
        <f>VLOOKUP(W3526,'[1]LICZBA MIEJSC'!$A:$C,3,0)</f>
        <v>73</v>
      </c>
      <c r="AA3526" s="53">
        <f t="shared" si="342"/>
        <v>106</v>
      </c>
      <c r="AB3526" s="41">
        <f t="shared" si="343"/>
        <v>17</v>
      </c>
      <c r="AC3526" s="113">
        <f t="shared" si="347"/>
        <v>0.16037735849056603</v>
      </c>
      <c r="AD3526" s="299" t="s">
        <v>203</v>
      </c>
    </row>
    <row r="3527" spans="1:30" x14ac:dyDescent="0.25">
      <c r="A3527" s="28" t="s">
        <v>138</v>
      </c>
      <c r="B3527" s="230">
        <v>3691</v>
      </c>
      <c r="C3527" s="271">
        <v>4</v>
      </c>
      <c r="D3527" s="271">
        <v>24110</v>
      </c>
      <c r="E3527" s="457"/>
      <c r="F3527" s="271" t="s">
        <v>405</v>
      </c>
      <c r="G3527" s="158" t="str">
        <f t="shared" si="344"/>
        <v>r3_71</v>
      </c>
      <c r="H3527" s="276" t="s">
        <v>674</v>
      </c>
      <c r="I3527" s="272">
        <v>43244</v>
      </c>
      <c r="J3527" s="49" t="s">
        <v>199</v>
      </c>
      <c r="K3527" s="273">
        <v>130</v>
      </c>
      <c r="L3527" s="274">
        <v>7306</v>
      </c>
      <c r="M3527" s="56" t="s">
        <v>301</v>
      </c>
      <c r="N3527" s="275">
        <v>0.36319444444444443</v>
      </c>
      <c r="O3527" s="276">
        <v>3</v>
      </c>
      <c r="P3527" s="271" t="s">
        <v>13</v>
      </c>
      <c r="Q3527" s="462"/>
      <c r="R3527" s="462"/>
      <c r="S3527" s="462"/>
      <c r="T3527" s="109">
        <f t="shared" si="345"/>
        <v>0.35416666666666663</v>
      </c>
      <c r="U3527" s="109">
        <f t="shared" si="346"/>
        <v>0.33333333333333331</v>
      </c>
      <c r="V3527" s="41">
        <f>IFERROR(VLOOKUP(L3527,'[1]ZESTAWIENIE NUMERÓW BOCZNYCH'!$A:$B,1,0),"")</f>
        <v>7306</v>
      </c>
      <c r="W3527" s="53" t="str">
        <f>IFERROR(VLOOKUP(V3527,'[1]ZESTAWIENIE NUMERÓW BOCZNYCH'!$A:$B,2,0),P3527)</f>
        <v>MERCEDES-BENZ O 530 Citaro</v>
      </c>
      <c r="X3527" s="53" t="s">
        <v>149</v>
      </c>
      <c r="Y3527" s="53">
        <f>VLOOKUP(W3527,'[1]LICZBA MIEJSC'!$A:$C,2,0)</f>
        <v>31</v>
      </c>
      <c r="Z3527" s="53">
        <f>VLOOKUP(W3527,'[1]LICZBA MIEJSC'!$A:$C,3,0)</f>
        <v>71</v>
      </c>
      <c r="AA3527" s="53">
        <f t="shared" si="342"/>
        <v>102</v>
      </c>
      <c r="AB3527" s="41">
        <f t="shared" si="343"/>
        <v>28</v>
      </c>
      <c r="AC3527" s="113">
        <f t="shared" si="347"/>
        <v>0.27450980392156865</v>
      </c>
      <c r="AD3527" s="299" t="s">
        <v>203</v>
      </c>
    </row>
    <row r="3528" spans="1:30" x14ac:dyDescent="0.25">
      <c r="A3528" s="28" t="s">
        <v>138</v>
      </c>
      <c r="B3528" s="230">
        <v>3692</v>
      </c>
      <c r="C3528" s="271">
        <v>4</v>
      </c>
      <c r="D3528" s="271">
        <v>24110</v>
      </c>
      <c r="E3528" s="457"/>
      <c r="F3528" s="271" t="s">
        <v>405</v>
      </c>
      <c r="G3528" s="158" t="str">
        <f t="shared" si="344"/>
        <v>r3_71</v>
      </c>
      <c r="H3528" s="276" t="s">
        <v>674</v>
      </c>
      <c r="I3528" s="272">
        <v>43244</v>
      </c>
      <c r="J3528" s="49" t="s">
        <v>199</v>
      </c>
      <c r="K3528" s="273">
        <v>141</v>
      </c>
      <c r="L3528" s="274">
        <v>7037</v>
      </c>
      <c r="M3528" s="68" t="s">
        <v>289</v>
      </c>
      <c r="N3528" s="275">
        <v>0.36388888888888887</v>
      </c>
      <c r="O3528" s="276">
        <v>2</v>
      </c>
      <c r="P3528" s="271" t="s">
        <v>13</v>
      </c>
      <c r="Q3528" s="462"/>
      <c r="R3528" s="462"/>
      <c r="S3528" s="462"/>
      <c r="T3528" s="109">
        <f t="shared" si="345"/>
        <v>0.35416666666666663</v>
      </c>
      <c r="U3528" s="109">
        <f t="shared" si="346"/>
        <v>0.33333333333333331</v>
      </c>
      <c r="V3528" s="41">
        <f>IFERROR(VLOOKUP(L3528,'[1]ZESTAWIENIE NUMERÓW BOCZNYCH'!$A:$B,1,0),"")</f>
        <v>7037</v>
      </c>
      <c r="W3528" s="53" t="str">
        <f>IFERROR(VLOOKUP(V3528,'[1]ZESTAWIENIE NUMERÓW BOCZNYCH'!$A:$B,2,0),P3528)</f>
        <v>VOLVO 7700H (Hybryda)</v>
      </c>
      <c r="X3528" s="53" t="s">
        <v>149</v>
      </c>
      <c r="Y3528" s="53">
        <f>VLOOKUP(W3528,'[1]LICZBA MIEJSC'!$A:$C,2,0)</f>
        <v>30</v>
      </c>
      <c r="Z3528" s="53">
        <f>VLOOKUP(W3528,'[1]LICZBA MIEJSC'!$A:$C,3,0)</f>
        <v>60</v>
      </c>
      <c r="AA3528" s="53">
        <f t="shared" si="342"/>
        <v>90</v>
      </c>
      <c r="AB3528" s="41">
        <f t="shared" si="343"/>
        <v>15</v>
      </c>
      <c r="AC3528" s="113">
        <f t="shared" si="347"/>
        <v>0.16666666666666666</v>
      </c>
      <c r="AD3528" s="299" t="s">
        <v>203</v>
      </c>
    </row>
    <row r="3529" spans="1:30" x14ac:dyDescent="0.25">
      <c r="A3529" s="28" t="s">
        <v>138</v>
      </c>
      <c r="B3529" s="230">
        <v>3693</v>
      </c>
      <c r="C3529" s="271">
        <v>4</v>
      </c>
      <c r="D3529" s="271">
        <v>24110</v>
      </c>
      <c r="E3529" s="457"/>
      <c r="F3529" s="271" t="s">
        <v>405</v>
      </c>
      <c r="G3529" s="158" t="str">
        <f t="shared" si="344"/>
        <v>r3_71</v>
      </c>
      <c r="H3529" s="276" t="s">
        <v>674</v>
      </c>
      <c r="I3529" s="272">
        <v>43244</v>
      </c>
      <c r="J3529" s="49" t="s">
        <v>199</v>
      </c>
      <c r="K3529" s="273">
        <v>128</v>
      </c>
      <c r="L3529" s="274">
        <v>8418</v>
      </c>
      <c r="M3529" s="68" t="s">
        <v>135</v>
      </c>
      <c r="N3529" s="275">
        <v>0.36458333333333331</v>
      </c>
      <c r="O3529" s="276">
        <v>3</v>
      </c>
      <c r="P3529" s="271" t="s">
        <v>15</v>
      </c>
      <c r="Q3529" s="462"/>
      <c r="R3529" s="462"/>
      <c r="S3529" s="462"/>
      <c r="T3529" s="109">
        <f t="shared" si="345"/>
        <v>0.36458333333333331</v>
      </c>
      <c r="U3529" s="109">
        <f t="shared" si="346"/>
        <v>0.33333333333333331</v>
      </c>
      <c r="V3529" s="41">
        <f>IFERROR(VLOOKUP(L3529,'[1]ZESTAWIENIE NUMERÓW BOCZNYCH'!$A:$B,1,0),"")</f>
        <v>8418</v>
      </c>
      <c r="W3529" s="53" t="str">
        <f>IFERROR(VLOOKUP(V3529,'[1]ZESTAWIENIE NUMERÓW BOCZNYCH'!$A:$B,2,0),P3529)</f>
        <v>MERCEDES-BENZ 628 03 Citaro G</v>
      </c>
      <c r="X3529" s="53" t="s">
        <v>149</v>
      </c>
      <c r="Y3529" s="53">
        <f>VLOOKUP(W3529,'[1]LICZBA MIEJSC'!$A:$C,2,0)</f>
        <v>40</v>
      </c>
      <c r="Z3529" s="53">
        <f>VLOOKUP(W3529,'[1]LICZBA MIEJSC'!$A:$C,3,0)</f>
        <v>102</v>
      </c>
      <c r="AA3529" s="53">
        <f t="shared" si="342"/>
        <v>142</v>
      </c>
      <c r="AB3529" s="41">
        <f t="shared" si="343"/>
        <v>36</v>
      </c>
      <c r="AC3529" s="113">
        <f t="shared" si="347"/>
        <v>0.25352112676056338</v>
      </c>
      <c r="AD3529" s="299" t="s">
        <v>203</v>
      </c>
    </row>
    <row r="3530" spans="1:30" x14ac:dyDescent="0.25">
      <c r="A3530" s="28" t="s">
        <v>138</v>
      </c>
      <c r="B3530" s="230">
        <v>3694</v>
      </c>
      <c r="C3530" s="271">
        <v>4</v>
      </c>
      <c r="D3530" s="271">
        <v>24110</v>
      </c>
      <c r="E3530" s="457"/>
      <c r="F3530" s="271" t="s">
        <v>405</v>
      </c>
      <c r="G3530" s="158" t="str">
        <f t="shared" si="344"/>
        <v>r3_71</v>
      </c>
      <c r="H3530" s="276" t="s">
        <v>674</v>
      </c>
      <c r="I3530" s="272">
        <v>43244</v>
      </c>
      <c r="J3530" s="49" t="s">
        <v>199</v>
      </c>
      <c r="K3530" s="273">
        <v>121</v>
      </c>
      <c r="L3530" s="274">
        <v>7328</v>
      </c>
      <c r="M3530" s="68" t="s">
        <v>289</v>
      </c>
      <c r="N3530" s="275">
        <v>0.37222222222222223</v>
      </c>
      <c r="O3530" s="276">
        <v>2</v>
      </c>
      <c r="P3530" s="271" t="s">
        <v>13</v>
      </c>
      <c r="Q3530" s="462"/>
      <c r="R3530" s="462"/>
      <c r="S3530" s="462"/>
      <c r="T3530" s="109">
        <f t="shared" si="345"/>
        <v>0.36458333333333331</v>
      </c>
      <c r="U3530" s="109">
        <f t="shared" si="346"/>
        <v>0.33333333333333331</v>
      </c>
      <c r="V3530" s="41">
        <f>IFERROR(VLOOKUP(L3530,'[1]ZESTAWIENIE NUMERÓW BOCZNYCH'!$A:$B,1,0),"")</f>
        <v>7328</v>
      </c>
      <c r="W3530" s="53" t="str">
        <f>IFERROR(VLOOKUP(V3530,'[1]ZESTAWIENIE NUMERÓW BOCZNYCH'!$A:$B,2,0),P3530)</f>
        <v>MERCEDES-BENZ O 530 Citaro</v>
      </c>
      <c r="X3530" s="53" t="s">
        <v>149</v>
      </c>
      <c r="Y3530" s="53">
        <f>VLOOKUP(W3530,'[1]LICZBA MIEJSC'!$A:$C,2,0)</f>
        <v>31</v>
      </c>
      <c r="Z3530" s="53">
        <f>VLOOKUP(W3530,'[1]LICZBA MIEJSC'!$A:$C,3,0)</f>
        <v>71</v>
      </c>
      <c r="AA3530" s="53">
        <f t="shared" si="342"/>
        <v>102</v>
      </c>
      <c r="AB3530" s="41">
        <f t="shared" si="343"/>
        <v>16</v>
      </c>
      <c r="AC3530" s="113">
        <f t="shared" si="347"/>
        <v>0.15686274509803921</v>
      </c>
      <c r="AD3530" s="299" t="s">
        <v>203</v>
      </c>
    </row>
    <row r="3531" spans="1:30" x14ac:dyDescent="0.25">
      <c r="A3531" s="28" t="s">
        <v>138</v>
      </c>
      <c r="B3531" s="230">
        <v>3695</v>
      </c>
      <c r="C3531" s="271">
        <v>5</v>
      </c>
      <c r="D3531" s="271">
        <v>24110</v>
      </c>
      <c r="E3531" s="457"/>
      <c r="F3531" s="271" t="s">
        <v>405</v>
      </c>
      <c r="G3531" s="158" t="str">
        <f t="shared" si="344"/>
        <v>r3_71</v>
      </c>
      <c r="H3531" s="276" t="s">
        <v>674</v>
      </c>
      <c r="I3531" s="272">
        <v>43244</v>
      </c>
      <c r="J3531" s="49" t="s">
        <v>199</v>
      </c>
      <c r="K3531" s="273">
        <v>141</v>
      </c>
      <c r="L3531" s="274">
        <v>8337</v>
      </c>
      <c r="M3531" s="68" t="s">
        <v>218</v>
      </c>
      <c r="N3531" s="275">
        <v>0.37222222222222223</v>
      </c>
      <c r="O3531" s="276">
        <v>3</v>
      </c>
      <c r="P3531" s="271" t="s">
        <v>15</v>
      </c>
      <c r="Q3531" s="462"/>
      <c r="R3531" s="462"/>
      <c r="S3531" s="462"/>
      <c r="T3531" s="109">
        <f t="shared" si="345"/>
        <v>0.36458333333333331</v>
      </c>
      <c r="U3531" s="109">
        <f t="shared" si="346"/>
        <v>0.33333333333333331</v>
      </c>
      <c r="V3531" s="41">
        <f>IFERROR(VLOOKUP(L3531,'[1]ZESTAWIENIE NUMERÓW BOCZNYCH'!$A:$B,1,0),"")</f>
        <v>8337</v>
      </c>
      <c r="W3531" s="53" t="str">
        <f>IFERROR(VLOOKUP(V3531,'[1]ZESTAWIENIE NUMERÓW BOCZNYCH'!$A:$B,2,0),P3531)</f>
        <v>MERCEDES-BENZ O 530 G Citaro</v>
      </c>
      <c r="X3531" s="53" t="s">
        <v>149</v>
      </c>
      <c r="Y3531" s="53">
        <f>VLOOKUP(W3531,'[1]LICZBA MIEJSC'!$A:$C,2,0)</f>
        <v>42</v>
      </c>
      <c r="Z3531" s="53">
        <f>VLOOKUP(W3531,'[1]LICZBA MIEJSC'!$A:$C,3,0)</f>
        <v>125</v>
      </c>
      <c r="AA3531" s="53">
        <f t="shared" si="342"/>
        <v>167</v>
      </c>
      <c r="AB3531" s="41">
        <f t="shared" si="343"/>
        <v>38</v>
      </c>
      <c r="AC3531" s="113">
        <f t="shared" si="347"/>
        <v>0.22754491017964071</v>
      </c>
      <c r="AD3531" s="299" t="s">
        <v>203</v>
      </c>
    </row>
    <row r="3532" spans="1:30" x14ac:dyDescent="0.25">
      <c r="A3532" s="28" t="s">
        <v>138</v>
      </c>
      <c r="B3532" s="230">
        <v>3696</v>
      </c>
      <c r="C3532" s="271">
        <v>5</v>
      </c>
      <c r="D3532" s="271">
        <v>24110</v>
      </c>
      <c r="E3532" s="457"/>
      <c r="F3532" s="271" t="s">
        <v>405</v>
      </c>
      <c r="G3532" s="158" t="str">
        <f t="shared" si="344"/>
        <v>r3_71</v>
      </c>
      <c r="H3532" s="276" t="s">
        <v>674</v>
      </c>
      <c r="I3532" s="272">
        <v>43244</v>
      </c>
      <c r="J3532" s="49" t="s">
        <v>199</v>
      </c>
      <c r="K3532" s="273">
        <v>130</v>
      </c>
      <c r="L3532" s="274">
        <v>7353</v>
      </c>
      <c r="M3532" s="56" t="s">
        <v>301</v>
      </c>
      <c r="N3532" s="275">
        <v>0.375</v>
      </c>
      <c r="O3532" s="276">
        <v>2</v>
      </c>
      <c r="P3532" s="271" t="s">
        <v>13</v>
      </c>
      <c r="Q3532" s="462"/>
      <c r="R3532" s="462"/>
      <c r="S3532" s="462"/>
      <c r="T3532" s="109">
        <f t="shared" si="345"/>
        <v>0.375</v>
      </c>
      <c r="U3532" s="109">
        <f t="shared" si="346"/>
        <v>0.375</v>
      </c>
      <c r="V3532" s="41">
        <f>IFERROR(VLOOKUP(L3532,'[1]ZESTAWIENIE NUMERÓW BOCZNYCH'!$A:$B,1,0),"")</f>
        <v>7353</v>
      </c>
      <c r="W3532" s="53" t="str">
        <f>IFERROR(VLOOKUP(V3532,'[1]ZESTAWIENIE NUMERÓW BOCZNYCH'!$A:$B,2,0),P3532)</f>
        <v>MERCEDES-BENZ O 530 Citaro</v>
      </c>
      <c r="X3532" s="53" t="s">
        <v>149</v>
      </c>
      <c r="Y3532" s="53">
        <f>VLOOKUP(W3532,'[1]LICZBA MIEJSC'!$A:$C,2,0)</f>
        <v>31</v>
      </c>
      <c r="Z3532" s="53">
        <f>VLOOKUP(W3532,'[1]LICZBA MIEJSC'!$A:$C,3,0)</f>
        <v>71</v>
      </c>
      <c r="AA3532" s="53">
        <f t="shared" si="342"/>
        <v>102</v>
      </c>
      <c r="AB3532" s="41">
        <f t="shared" si="343"/>
        <v>16</v>
      </c>
      <c r="AC3532" s="113">
        <f t="shared" si="347"/>
        <v>0.15686274509803921</v>
      </c>
      <c r="AD3532" s="299" t="s">
        <v>203</v>
      </c>
    </row>
    <row r="3533" spans="1:30" x14ac:dyDescent="0.25">
      <c r="A3533" s="28" t="s">
        <v>138</v>
      </c>
      <c r="B3533" s="230">
        <v>3697</v>
      </c>
      <c r="C3533" s="271">
        <v>5</v>
      </c>
      <c r="D3533" s="271">
        <v>24110</v>
      </c>
      <c r="E3533" s="457"/>
      <c r="F3533" s="271" t="s">
        <v>405</v>
      </c>
      <c r="G3533" s="158" t="str">
        <f t="shared" si="344"/>
        <v>r3_71</v>
      </c>
      <c r="H3533" s="276" t="s">
        <v>674</v>
      </c>
      <c r="I3533" s="272">
        <v>43244</v>
      </c>
      <c r="J3533" s="49" t="s">
        <v>199</v>
      </c>
      <c r="K3533" s="273">
        <v>131</v>
      </c>
      <c r="L3533" s="274">
        <v>8097</v>
      </c>
      <c r="M3533" s="68" t="s">
        <v>289</v>
      </c>
      <c r="N3533" s="275">
        <v>0.37638888888888888</v>
      </c>
      <c r="O3533" s="276">
        <v>2</v>
      </c>
      <c r="P3533" s="271" t="s">
        <v>15</v>
      </c>
      <c r="Q3533" s="462"/>
      <c r="R3533" s="462"/>
      <c r="S3533" s="462"/>
      <c r="T3533" s="109">
        <f t="shared" si="345"/>
        <v>0.375</v>
      </c>
      <c r="U3533" s="109">
        <f t="shared" si="346"/>
        <v>0.375</v>
      </c>
      <c r="V3533" s="41">
        <f>IFERROR(VLOOKUP(L3533,'[1]ZESTAWIENIE NUMERÓW BOCZNYCH'!$A:$B,1,0),"")</f>
        <v>8097</v>
      </c>
      <c r="W3533" s="53" t="str">
        <f>IFERROR(VLOOKUP(V3533,'[1]ZESTAWIENIE NUMERÓW BOCZNYCH'!$A:$B,2,0),P3533)</f>
        <v>VOLVO 7000A</v>
      </c>
      <c r="X3533" s="53" t="s">
        <v>149</v>
      </c>
      <c r="Y3533" s="53">
        <f>VLOOKUP(W3533,'[1]LICZBA MIEJSC'!$A:$C,2,0)</f>
        <v>43</v>
      </c>
      <c r="Z3533" s="53">
        <f>VLOOKUP(W3533,'[1]LICZBA MIEJSC'!$A:$C,3,0)</f>
        <v>133</v>
      </c>
      <c r="AA3533" s="53">
        <f t="shared" si="342"/>
        <v>176</v>
      </c>
      <c r="AB3533" s="41">
        <f t="shared" si="343"/>
        <v>22</v>
      </c>
      <c r="AC3533" s="113">
        <f t="shared" si="347"/>
        <v>0.125</v>
      </c>
      <c r="AD3533" s="299" t="s">
        <v>203</v>
      </c>
    </row>
    <row r="3534" spans="1:30" x14ac:dyDescent="0.25">
      <c r="A3534" s="28" t="s">
        <v>138</v>
      </c>
      <c r="B3534" s="230">
        <v>3698</v>
      </c>
      <c r="C3534" s="271">
        <v>5</v>
      </c>
      <c r="D3534" s="271">
        <v>24110</v>
      </c>
      <c r="E3534" s="457"/>
      <c r="F3534" s="271" t="s">
        <v>405</v>
      </c>
      <c r="G3534" s="158" t="str">
        <f t="shared" si="344"/>
        <v>r3_71</v>
      </c>
      <c r="H3534" s="276" t="s">
        <v>674</v>
      </c>
      <c r="I3534" s="272">
        <v>43244</v>
      </c>
      <c r="J3534" s="49" t="s">
        <v>199</v>
      </c>
      <c r="K3534" s="273">
        <v>121</v>
      </c>
      <c r="L3534" s="274">
        <v>7318</v>
      </c>
      <c r="M3534" s="68" t="s">
        <v>289</v>
      </c>
      <c r="N3534" s="275">
        <v>0.38055555555555554</v>
      </c>
      <c r="O3534" s="276">
        <v>2</v>
      </c>
      <c r="P3534" s="271" t="s">
        <v>13</v>
      </c>
      <c r="Q3534" s="462"/>
      <c r="R3534" s="462"/>
      <c r="S3534" s="462"/>
      <c r="T3534" s="109">
        <f t="shared" si="345"/>
        <v>0.375</v>
      </c>
      <c r="U3534" s="109">
        <f t="shared" si="346"/>
        <v>0.375</v>
      </c>
      <c r="V3534" s="41">
        <f>IFERROR(VLOOKUP(L3534,'[1]ZESTAWIENIE NUMERÓW BOCZNYCH'!$A:$B,1,0),"")</f>
        <v>7318</v>
      </c>
      <c r="W3534" s="53" t="str">
        <f>IFERROR(VLOOKUP(V3534,'[1]ZESTAWIENIE NUMERÓW BOCZNYCH'!$A:$B,2,0),P3534)</f>
        <v>MERCEDES-BENZ O 530 Citaro</v>
      </c>
      <c r="X3534" s="53" t="s">
        <v>149</v>
      </c>
      <c r="Y3534" s="53">
        <f>VLOOKUP(W3534,'[1]LICZBA MIEJSC'!$A:$C,2,0)</f>
        <v>31</v>
      </c>
      <c r="Z3534" s="53">
        <f>VLOOKUP(W3534,'[1]LICZBA MIEJSC'!$A:$C,3,0)</f>
        <v>71</v>
      </c>
      <c r="AA3534" s="53">
        <f t="shared" si="342"/>
        <v>102</v>
      </c>
      <c r="AB3534" s="41">
        <f t="shared" si="343"/>
        <v>16</v>
      </c>
      <c r="AC3534" s="113">
        <f t="shared" si="347"/>
        <v>0.15686274509803921</v>
      </c>
      <c r="AD3534" s="299" t="s">
        <v>203</v>
      </c>
    </row>
    <row r="3535" spans="1:30" x14ac:dyDescent="0.25">
      <c r="A3535" s="28" t="s">
        <v>138</v>
      </c>
      <c r="B3535" s="230">
        <v>3699</v>
      </c>
      <c r="C3535" s="271">
        <v>5</v>
      </c>
      <c r="D3535" s="271">
        <v>24110</v>
      </c>
      <c r="E3535" s="457"/>
      <c r="F3535" s="271" t="s">
        <v>405</v>
      </c>
      <c r="G3535" s="158" t="str">
        <f t="shared" si="344"/>
        <v>r3_71</v>
      </c>
      <c r="H3535" s="276" t="s">
        <v>674</v>
      </c>
      <c r="I3535" s="272">
        <v>43244</v>
      </c>
      <c r="J3535" s="49" t="s">
        <v>199</v>
      </c>
      <c r="K3535" s="273">
        <v>141</v>
      </c>
      <c r="L3535" s="274">
        <v>8439</v>
      </c>
      <c r="M3535" s="68" t="s">
        <v>289</v>
      </c>
      <c r="N3535" s="275">
        <v>0.3840277777777778</v>
      </c>
      <c r="O3535" s="276">
        <v>3</v>
      </c>
      <c r="P3535" s="271" t="s">
        <v>15</v>
      </c>
      <c r="Q3535" s="462"/>
      <c r="R3535" s="462"/>
      <c r="S3535" s="462"/>
      <c r="T3535" s="109">
        <f t="shared" si="345"/>
        <v>0.375</v>
      </c>
      <c r="U3535" s="109">
        <f t="shared" si="346"/>
        <v>0.375</v>
      </c>
      <c r="V3535" s="41">
        <f>IFERROR(VLOOKUP(L3535,'[1]ZESTAWIENIE NUMERÓW BOCZNYCH'!$A:$B,1,0),"")</f>
        <v>8439</v>
      </c>
      <c r="W3535" s="53" t="str">
        <f>IFERROR(VLOOKUP(V3535,'[1]ZESTAWIENIE NUMERÓW BOCZNYCH'!$A:$B,2,0),P3535)</f>
        <v>MERCEDES-BENZ 628 03 Citaro G</v>
      </c>
      <c r="X3535" s="53" t="s">
        <v>149</v>
      </c>
      <c r="Y3535" s="53">
        <f>VLOOKUP(W3535,'[1]LICZBA MIEJSC'!$A:$C,2,0)</f>
        <v>40</v>
      </c>
      <c r="Z3535" s="53">
        <f>VLOOKUP(W3535,'[1]LICZBA MIEJSC'!$A:$C,3,0)</f>
        <v>102</v>
      </c>
      <c r="AA3535" s="53">
        <f t="shared" si="342"/>
        <v>142</v>
      </c>
      <c r="AB3535" s="41">
        <f t="shared" si="343"/>
        <v>36</v>
      </c>
      <c r="AC3535" s="113">
        <f t="shared" si="347"/>
        <v>0.25352112676056338</v>
      </c>
      <c r="AD3535" s="299" t="s">
        <v>203</v>
      </c>
    </row>
    <row r="3536" spans="1:30" x14ac:dyDescent="0.25">
      <c r="A3536" s="28" t="s">
        <v>138</v>
      </c>
      <c r="B3536" s="230">
        <v>3700</v>
      </c>
      <c r="C3536" s="271">
        <v>5</v>
      </c>
      <c r="D3536" s="271">
        <v>24110</v>
      </c>
      <c r="E3536" s="457"/>
      <c r="F3536" s="271" t="s">
        <v>405</v>
      </c>
      <c r="G3536" s="158" t="str">
        <f t="shared" si="344"/>
        <v>r3_71</v>
      </c>
      <c r="H3536" s="276" t="s">
        <v>674</v>
      </c>
      <c r="I3536" s="272">
        <v>43244</v>
      </c>
      <c r="J3536" s="49" t="s">
        <v>199</v>
      </c>
      <c r="K3536" s="273">
        <v>128</v>
      </c>
      <c r="L3536" s="274">
        <v>8110</v>
      </c>
      <c r="M3536" s="68" t="s">
        <v>135</v>
      </c>
      <c r="N3536" s="275">
        <v>0.38472222222222219</v>
      </c>
      <c r="O3536" s="276">
        <v>3</v>
      </c>
      <c r="P3536" s="271" t="s">
        <v>15</v>
      </c>
      <c r="Q3536" s="462"/>
      <c r="R3536" s="462"/>
      <c r="S3536" s="462"/>
      <c r="T3536" s="109">
        <f t="shared" si="345"/>
        <v>0.375</v>
      </c>
      <c r="U3536" s="109">
        <f t="shared" si="346"/>
        <v>0.375</v>
      </c>
      <c r="V3536" s="41">
        <f>IFERROR(VLOOKUP(L3536,'[1]ZESTAWIENIE NUMERÓW BOCZNYCH'!$A:$B,1,0),"")</f>
        <v>8110</v>
      </c>
      <c r="W3536" s="53" t="str">
        <f>IFERROR(VLOOKUP(V3536,'[1]ZESTAWIENIE NUMERÓW BOCZNYCH'!$A:$B,2,0),P3536)</f>
        <v>VOLVO 7000A</v>
      </c>
      <c r="X3536" s="53" t="s">
        <v>149</v>
      </c>
      <c r="Y3536" s="53">
        <f>VLOOKUP(W3536,'[1]LICZBA MIEJSC'!$A:$C,2,0)</f>
        <v>43</v>
      </c>
      <c r="Z3536" s="53">
        <f>VLOOKUP(W3536,'[1]LICZBA MIEJSC'!$A:$C,3,0)</f>
        <v>133</v>
      </c>
      <c r="AA3536" s="53">
        <f t="shared" si="342"/>
        <v>176</v>
      </c>
      <c r="AB3536" s="41">
        <f t="shared" si="343"/>
        <v>39</v>
      </c>
      <c r="AC3536" s="113">
        <f t="shared" si="347"/>
        <v>0.22159090909090909</v>
      </c>
      <c r="AD3536" s="299" t="s">
        <v>203</v>
      </c>
    </row>
    <row r="3537" spans="1:30" x14ac:dyDescent="0.25">
      <c r="A3537" s="28" t="s">
        <v>138</v>
      </c>
      <c r="B3537" s="230">
        <v>3701</v>
      </c>
      <c r="C3537" s="271">
        <v>5</v>
      </c>
      <c r="D3537" s="271">
        <v>24110</v>
      </c>
      <c r="E3537" s="457"/>
      <c r="F3537" s="271" t="s">
        <v>405</v>
      </c>
      <c r="G3537" s="158" t="str">
        <f t="shared" si="344"/>
        <v>r3_71</v>
      </c>
      <c r="H3537" s="276" t="s">
        <v>674</v>
      </c>
      <c r="I3537" s="272">
        <v>43244</v>
      </c>
      <c r="J3537" s="49" t="s">
        <v>199</v>
      </c>
      <c r="K3537" s="273">
        <v>121</v>
      </c>
      <c r="L3537" s="274">
        <v>5431</v>
      </c>
      <c r="M3537" s="68" t="s">
        <v>289</v>
      </c>
      <c r="N3537" s="275">
        <v>0.39305555555555555</v>
      </c>
      <c r="O3537" s="276">
        <v>5</v>
      </c>
      <c r="P3537" s="271" t="s">
        <v>13</v>
      </c>
      <c r="Q3537" s="462"/>
      <c r="R3537" s="462"/>
      <c r="S3537" s="462"/>
      <c r="T3537" s="109">
        <f t="shared" si="345"/>
        <v>0.38541666666666663</v>
      </c>
      <c r="U3537" s="109">
        <f t="shared" si="346"/>
        <v>0.375</v>
      </c>
      <c r="V3537" s="41">
        <f>IFERROR(VLOOKUP(L3537,'[1]ZESTAWIENIE NUMERÓW BOCZNYCH'!$A:$B,1,0),"")</f>
        <v>5431</v>
      </c>
      <c r="W3537" s="53" t="str">
        <f>IFERROR(VLOOKUP(V3537,'[1]ZESTAWIENIE NUMERÓW BOCZNYCH'!$A:$B,2,0),P3537)</f>
        <v>SOLARIS URBINO 12</v>
      </c>
      <c r="X3537" s="53" t="s">
        <v>149</v>
      </c>
      <c r="Y3537" s="53">
        <f>VLOOKUP(W3537,'[1]LICZBA MIEJSC'!$A:$C,2,0)</f>
        <v>29</v>
      </c>
      <c r="Z3537" s="53">
        <f>VLOOKUP(W3537,'[1]LICZBA MIEJSC'!$A:$C,3,0)</f>
        <v>52</v>
      </c>
      <c r="AA3537" s="53">
        <f t="shared" si="342"/>
        <v>81</v>
      </c>
      <c r="AB3537" s="41">
        <f t="shared" si="343"/>
        <v>73</v>
      </c>
      <c r="AC3537" s="113">
        <f t="shared" si="347"/>
        <v>0.90123456790123457</v>
      </c>
      <c r="AD3537" s="299" t="s">
        <v>203</v>
      </c>
    </row>
    <row r="3538" spans="1:30" x14ac:dyDescent="0.25">
      <c r="A3538" s="28" t="s">
        <v>138</v>
      </c>
      <c r="B3538" s="230">
        <v>3702</v>
      </c>
      <c r="C3538" s="271">
        <v>5</v>
      </c>
      <c r="D3538" s="271">
        <v>24110</v>
      </c>
      <c r="E3538" s="457"/>
      <c r="F3538" s="271" t="s">
        <v>405</v>
      </c>
      <c r="G3538" s="158" t="str">
        <f t="shared" si="344"/>
        <v>r3_71</v>
      </c>
      <c r="H3538" s="276" t="s">
        <v>674</v>
      </c>
      <c r="I3538" s="272">
        <v>43244</v>
      </c>
      <c r="J3538" s="49" t="s">
        <v>199</v>
      </c>
      <c r="K3538" s="273">
        <v>131</v>
      </c>
      <c r="L3538" s="274">
        <v>8098</v>
      </c>
      <c r="M3538" s="68" t="s">
        <v>289</v>
      </c>
      <c r="N3538" s="275">
        <v>0.3979166666666667</v>
      </c>
      <c r="O3538" s="276">
        <v>4</v>
      </c>
      <c r="P3538" s="271" t="s">
        <v>15</v>
      </c>
      <c r="Q3538" s="462"/>
      <c r="R3538" s="462"/>
      <c r="S3538" s="462"/>
      <c r="T3538" s="109">
        <f t="shared" si="345"/>
        <v>0.39583333333333331</v>
      </c>
      <c r="U3538" s="109">
        <f t="shared" si="346"/>
        <v>0.375</v>
      </c>
      <c r="V3538" s="41">
        <f>IFERROR(VLOOKUP(L3538,'[1]ZESTAWIENIE NUMERÓW BOCZNYCH'!$A:$B,1,0),"")</f>
        <v>8098</v>
      </c>
      <c r="W3538" s="53" t="str">
        <f>IFERROR(VLOOKUP(V3538,'[1]ZESTAWIENIE NUMERÓW BOCZNYCH'!$A:$B,2,0),P3538)</f>
        <v>VOLVO 7000A</v>
      </c>
      <c r="X3538" s="53" t="s">
        <v>149</v>
      </c>
      <c r="Y3538" s="53">
        <f>VLOOKUP(W3538,'[1]LICZBA MIEJSC'!$A:$C,2,0)</f>
        <v>43</v>
      </c>
      <c r="Z3538" s="53">
        <f>VLOOKUP(W3538,'[1]LICZBA MIEJSC'!$A:$C,3,0)</f>
        <v>133</v>
      </c>
      <c r="AA3538" s="53">
        <f t="shared" si="342"/>
        <v>176</v>
      </c>
      <c r="AB3538" s="41">
        <f t="shared" si="343"/>
        <v>110</v>
      </c>
      <c r="AC3538" s="113">
        <f t="shared" si="347"/>
        <v>0.625</v>
      </c>
      <c r="AD3538" s="299" t="s">
        <v>203</v>
      </c>
    </row>
    <row r="3539" spans="1:30" x14ac:dyDescent="0.25">
      <c r="A3539" s="28" t="s">
        <v>138</v>
      </c>
      <c r="B3539" s="230">
        <v>3703</v>
      </c>
      <c r="C3539" s="271">
        <v>5</v>
      </c>
      <c r="D3539" s="271">
        <v>24110</v>
      </c>
      <c r="E3539" s="457"/>
      <c r="F3539" s="271" t="s">
        <v>405</v>
      </c>
      <c r="G3539" s="158" t="str">
        <f t="shared" si="344"/>
        <v>r3_71</v>
      </c>
      <c r="H3539" s="276" t="s">
        <v>674</v>
      </c>
      <c r="I3539" s="272">
        <v>43244</v>
      </c>
      <c r="J3539" s="49" t="s">
        <v>199</v>
      </c>
      <c r="K3539" s="273">
        <v>141</v>
      </c>
      <c r="L3539" s="274">
        <v>8141</v>
      </c>
      <c r="M3539" s="68" t="s">
        <v>289</v>
      </c>
      <c r="N3539" s="275">
        <v>0.40486111111111112</v>
      </c>
      <c r="O3539" s="276">
        <v>2</v>
      </c>
      <c r="P3539" s="271" t="s">
        <v>15</v>
      </c>
      <c r="Q3539" s="462"/>
      <c r="R3539" s="462"/>
      <c r="S3539" s="462"/>
      <c r="T3539" s="109">
        <f t="shared" si="345"/>
        <v>0.39583333333333331</v>
      </c>
      <c r="U3539" s="109">
        <f t="shared" si="346"/>
        <v>0.375</v>
      </c>
      <c r="V3539" s="41">
        <f>IFERROR(VLOOKUP(L3539,'[1]ZESTAWIENIE NUMERÓW BOCZNYCH'!$A:$B,1,0),"")</f>
        <v>8141</v>
      </c>
      <c r="W3539" s="53" t="str">
        <f>IFERROR(VLOOKUP(V3539,'[1]ZESTAWIENIE NUMERÓW BOCZNYCH'!$A:$B,2,0),P3539)</f>
        <v>VOLVO 7700A</v>
      </c>
      <c r="X3539" s="53" t="s">
        <v>149</v>
      </c>
      <c r="Y3539" s="53">
        <f>VLOOKUP(W3539,'[1]LICZBA MIEJSC'!$A:$C,2,0)</f>
        <v>43</v>
      </c>
      <c r="Z3539" s="53">
        <f>VLOOKUP(W3539,'[1]LICZBA MIEJSC'!$A:$C,3,0)</f>
        <v>133</v>
      </c>
      <c r="AA3539" s="53">
        <f t="shared" si="342"/>
        <v>176</v>
      </c>
      <c r="AB3539" s="41">
        <f t="shared" si="343"/>
        <v>22</v>
      </c>
      <c r="AC3539" s="113">
        <f t="shared" si="347"/>
        <v>0.125</v>
      </c>
      <c r="AD3539" s="299" t="s">
        <v>203</v>
      </c>
    </row>
    <row r="3540" spans="1:30" x14ac:dyDescent="0.25">
      <c r="A3540" s="28" t="s">
        <v>138</v>
      </c>
      <c r="B3540" s="230">
        <v>3704</v>
      </c>
      <c r="C3540" s="271">
        <v>5</v>
      </c>
      <c r="D3540" s="271">
        <v>24110</v>
      </c>
      <c r="E3540" s="457"/>
      <c r="F3540" s="271" t="s">
        <v>405</v>
      </c>
      <c r="G3540" s="158" t="str">
        <f t="shared" si="344"/>
        <v>r3_71</v>
      </c>
      <c r="H3540" s="276" t="s">
        <v>674</v>
      </c>
      <c r="I3540" s="272">
        <v>43244</v>
      </c>
      <c r="J3540" s="49" t="s">
        <v>199</v>
      </c>
      <c r="K3540" s="273">
        <v>128</v>
      </c>
      <c r="L3540" s="274">
        <v>8120</v>
      </c>
      <c r="M3540" s="68" t="s">
        <v>135</v>
      </c>
      <c r="N3540" s="275">
        <v>0.4055555555555555</v>
      </c>
      <c r="O3540" s="276">
        <v>2</v>
      </c>
      <c r="P3540" s="271" t="s">
        <v>15</v>
      </c>
      <c r="Q3540" s="462"/>
      <c r="R3540" s="462"/>
      <c r="S3540" s="462"/>
      <c r="T3540" s="109">
        <f t="shared" si="345"/>
        <v>0.39583333333333331</v>
      </c>
      <c r="U3540" s="109">
        <f t="shared" si="346"/>
        <v>0.375</v>
      </c>
      <c r="V3540" s="41">
        <f>IFERROR(VLOOKUP(L3540,'[1]ZESTAWIENIE NUMERÓW BOCZNYCH'!$A:$B,1,0),"")</f>
        <v>8120</v>
      </c>
      <c r="W3540" s="53" t="str">
        <f>IFERROR(VLOOKUP(V3540,'[1]ZESTAWIENIE NUMERÓW BOCZNYCH'!$A:$B,2,0),P3540)</f>
        <v>VOLVO 7700A</v>
      </c>
      <c r="X3540" s="53" t="s">
        <v>149</v>
      </c>
      <c r="Y3540" s="53">
        <f>VLOOKUP(W3540,'[1]LICZBA MIEJSC'!$A:$C,2,0)</f>
        <v>43</v>
      </c>
      <c r="Z3540" s="53">
        <f>VLOOKUP(W3540,'[1]LICZBA MIEJSC'!$A:$C,3,0)</f>
        <v>133</v>
      </c>
      <c r="AA3540" s="53">
        <f t="shared" si="342"/>
        <v>176</v>
      </c>
      <c r="AB3540" s="41">
        <f t="shared" si="343"/>
        <v>22</v>
      </c>
      <c r="AC3540" s="113">
        <f t="shared" si="347"/>
        <v>0.125</v>
      </c>
      <c r="AD3540" s="299" t="s">
        <v>203</v>
      </c>
    </row>
    <row r="3541" spans="1:30" x14ac:dyDescent="0.25">
      <c r="A3541" s="28" t="s">
        <v>138</v>
      </c>
      <c r="B3541" s="230">
        <v>3705</v>
      </c>
      <c r="C3541" s="271">
        <v>5</v>
      </c>
      <c r="D3541" s="271">
        <v>24110</v>
      </c>
      <c r="E3541" s="457"/>
      <c r="F3541" s="271" t="s">
        <v>405</v>
      </c>
      <c r="G3541" s="158" t="str">
        <f t="shared" si="344"/>
        <v>r3_71</v>
      </c>
      <c r="H3541" s="276" t="s">
        <v>674</v>
      </c>
      <c r="I3541" s="272">
        <v>43244</v>
      </c>
      <c r="J3541" s="49" t="s">
        <v>199</v>
      </c>
      <c r="K3541" s="273">
        <v>121</v>
      </c>
      <c r="L3541" s="274">
        <v>7356</v>
      </c>
      <c r="M3541" s="68" t="s">
        <v>289</v>
      </c>
      <c r="N3541" s="275">
        <v>0.41319444444444442</v>
      </c>
      <c r="O3541" s="276">
        <v>3</v>
      </c>
      <c r="P3541" s="271" t="s">
        <v>13</v>
      </c>
      <c r="Q3541" s="462"/>
      <c r="R3541" s="462"/>
      <c r="S3541" s="462"/>
      <c r="T3541" s="109">
        <f t="shared" si="345"/>
        <v>0.40625</v>
      </c>
      <c r="U3541" s="109">
        <f t="shared" si="346"/>
        <v>0.375</v>
      </c>
      <c r="V3541" s="41">
        <f>IFERROR(VLOOKUP(L3541,'[1]ZESTAWIENIE NUMERÓW BOCZNYCH'!$A:$B,1,0),"")</f>
        <v>7356</v>
      </c>
      <c r="W3541" s="53" t="str">
        <f>IFERROR(VLOOKUP(V3541,'[1]ZESTAWIENIE NUMERÓW BOCZNYCH'!$A:$B,2,0),P3541)</f>
        <v>MERCEDES-BENZ O 530 Citaro</v>
      </c>
      <c r="X3541" s="53" t="s">
        <v>149</v>
      </c>
      <c r="Y3541" s="53">
        <f>VLOOKUP(W3541,'[1]LICZBA MIEJSC'!$A:$C,2,0)</f>
        <v>31</v>
      </c>
      <c r="Z3541" s="53">
        <f>VLOOKUP(W3541,'[1]LICZBA MIEJSC'!$A:$C,3,0)</f>
        <v>71</v>
      </c>
      <c r="AA3541" s="53">
        <f t="shared" si="342"/>
        <v>102</v>
      </c>
      <c r="AB3541" s="41">
        <f t="shared" si="343"/>
        <v>28</v>
      </c>
      <c r="AC3541" s="113">
        <f t="shared" si="347"/>
        <v>0.27450980392156865</v>
      </c>
      <c r="AD3541" s="299" t="s">
        <v>203</v>
      </c>
    </row>
    <row r="3542" spans="1:30" x14ac:dyDescent="0.25">
      <c r="A3542" s="28" t="s">
        <v>138</v>
      </c>
      <c r="B3542" s="230">
        <v>3706</v>
      </c>
      <c r="C3542" s="271">
        <v>5</v>
      </c>
      <c r="D3542" s="271">
        <v>24110</v>
      </c>
      <c r="E3542" s="457"/>
      <c r="F3542" s="271" t="s">
        <v>405</v>
      </c>
      <c r="G3542" s="158" t="str">
        <f t="shared" si="344"/>
        <v>r3_71</v>
      </c>
      <c r="H3542" s="276" t="s">
        <v>674</v>
      </c>
      <c r="I3542" s="272">
        <v>43244</v>
      </c>
      <c r="J3542" s="49" t="s">
        <v>199</v>
      </c>
      <c r="K3542" s="273">
        <v>141</v>
      </c>
      <c r="L3542" s="274">
        <v>7037</v>
      </c>
      <c r="M3542" s="68" t="s">
        <v>218</v>
      </c>
      <c r="N3542" s="275">
        <v>0.4152777777777778</v>
      </c>
      <c r="O3542" s="276">
        <v>2</v>
      </c>
      <c r="P3542" s="271" t="s">
        <v>13</v>
      </c>
      <c r="Q3542" s="462"/>
      <c r="R3542" s="462"/>
      <c r="S3542" s="462"/>
      <c r="T3542" s="109">
        <f t="shared" si="345"/>
        <v>0.40625</v>
      </c>
      <c r="U3542" s="109">
        <f t="shared" si="346"/>
        <v>0.375</v>
      </c>
      <c r="V3542" s="41">
        <f>IFERROR(VLOOKUP(L3542,'[1]ZESTAWIENIE NUMERÓW BOCZNYCH'!$A:$B,1,0),"")</f>
        <v>7037</v>
      </c>
      <c r="W3542" s="53" t="str">
        <f>IFERROR(VLOOKUP(V3542,'[1]ZESTAWIENIE NUMERÓW BOCZNYCH'!$A:$B,2,0),P3542)</f>
        <v>VOLVO 7700H (Hybryda)</v>
      </c>
      <c r="X3542" s="53" t="s">
        <v>149</v>
      </c>
      <c r="Y3542" s="53">
        <f>VLOOKUP(W3542,'[1]LICZBA MIEJSC'!$A:$C,2,0)</f>
        <v>30</v>
      </c>
      <c r="Z3542" s="53">
        <f>VLOOKUP(W3542,'[1]LICZBA MIEJSC'!$A:$C,3,0)</f>
        <v>60</v>
      </c>
      <c r="AA3542" s="53">
        <f t="shared" si="342"/>
        <v>90</v>
      </c>
      <c r="AB3542" s="41">
        <f t="shared" si="343"/>
        <v>15</v>
      </c>
      <c r="AC3542" s="113">
        <f t="shared" si="347"/>
        <v>0.16666666666666666</v>
      </c>
      <c r="AD3542" s="299" t="s">
        <v>203</v>
      </c>
    </row>
    <row r="3543" spans="1:30" x14ac:dyDescent="0.25">
      <c r="A3543" s="28" t="s">
        <v>138</v>
      </c>
      <c r="B3543" s="230">
        <v>3707</v>
      </c>
      <c r="C3543" s="46">
        <v>1</v>
      </c>
      <c r="D3543" s="271">
        <v>24110</v>
      </c>
      <c r="E3543" s="439"/>
      <c r="F3543" s="271" t="s">
        <v>405</v>
      </c>
      <c r="G3543" s="158" t="str">
        <f t="shared" si="344"/>
        <v>r3_71</v>
      </c>
      <c r="H3543" s="276" t="s">
        <v>674</v>
      </c>
      <c r="I3543" s="272">
        <v>43244</v>
      </c>
      <c r="J3543" s="49" t="s">
        <v>199</v>
      </c>
      <c r="K3543" s="162">
        <v>131</v>
      </c>
      <c r="L3543" s="56">
        <v>8417</v>
      </c>
      <c r="M3543" s="68" t="s">
        <v>289</v>
      </c>
      <c r="N3543" s="48">
        <v>0.58402777777777781</v>
      </c>
      <c r="O3543" s="191">
        <v>3</v>
      </c>
      <c r="P3543" s="46" t="s">
        <v>15</v>
      </c>
      <c r="Q3543" s="462"/>
      <c r="R3543" s="462"/>
      <c r="S3543" s="462"/>
      <c r="T3543" s="109">
        <f t="shared" si="345"/>
        <v>0.58333333333333326</v>
      </c>
      <c r="U3543" s="109">
        <f t="shared" si="346"/>
        <v>0.58333333333333326</v>
      </c>
      <c r="V3543" s="41">
        <f>IFERROR(VLOOKUP(L3543,'[1]ZESTAWIENIE NUMERÓW BOCZNYCH'!$A:$B,1,0),"")</f>
        <v>8417</v>
      </c>
      <c r="W3543" s="53" t="str">
        <f>IFERROR(VLOOKUP(V3543,'[1]ZESTAWIENIE NUMERÓW BOCZNYCH'!$A:$B,2,0),P3543)</f>
        <v>MERCEDES-BENZ 628 03 Citaro G</v>
      </c>
      <c r="X3543" s="53" t="s">
        <v>149</v>
      </c>
      <c r="Y3543" s="53">
        <f>VLOOKUP(W3543,'[1]LICZBA MIEJSC'!$A:$C,2,0)</f>
        <v>40</v>
      </c>
      <c r="Z3543" s="53">
        <f>VLOOKUP(W3543,'[1]LICZBA MIEJSC'!$A:$C,3,0)</f>
        <v>102</v>
      </c>
      <c r="AA3543" s="53">
        <f t="shared" si="342"/>
        <v>142</v>
      </c>
      <c r="AB3543" s="41">
        <f t="shared" si="343"/>
        <v>36</v>
      </c>
      <c r="AC3543" s="113">
        <f t="shared" si="347"/>
        <v>0.25352112676056338</v>
      </c>
      <c r="AD3543" s="299" t="s">
        <v>203</v>
      </c>
    </row>
    <row r="3544" spans="1:30" x14ac:dyDescent="0.25">
      <c r="A3544" s="28" t="s">
        <v>138</v>
      </c>
      <c r="B3544" s="230">
        <v>3708</v>
      </c>
      <c r="C3544" s="46">
        <v>1</v>
      </c>
      <c r="D3544" s="271">
        <v>24110</v>
      </c>
      <c r="E3544" s="439"/>
      <c r="F3544" s="271" t="s">
        <v>405</v>
      </c>
      <c r="G3544" s="158" t="str">
        <f t="shared" si="344"/>
        <v>r3_71</v>
      </c>
      <c r="H3544" s="276" t="s">
        <v>674</v>
      </c>
      <c r="I3544" s="272">
        <v>43244</v>
      </c>
      <c r="J3544" s="49" t="s">
        <v>199</v>
      </c>
      <c r="K3544" s="162">
        <v>128</v>
      </c>
      <c r="L3544" s="56">
        <v>8110</v>
      </c>
      <c r="M3544" s="68" t="s">
        <v>135</v>
      </c>
      <c r="N3544" s="48">
        <v>0.58472222222222225</v>
      </c>
      <c r="O3544" s="191">
        <v>2</v>
      </c>
      <c r="P3544" s="46" t="s">
        <v>15</v>
      </c>
      <c r="Q3544" s="462"/>
      <c r="R3544" s="462"/>
      <c r="S3544" s="462"/>
      <c r="T3544" s="109">
        <f t="shared" si="345"/>
        <v>0.58333333333333326</v>
      </c>
      <c r="U3544" s="109">
        <f t="shared" si="346"/>
        <v>0.58333333333333326</v>
      </c>
      <c r="V3544" s="41">
        <f>IFERROR(VLOOKUP(L3544,'[1]ZESTAWIENIE NUMERÓW BOCZNYCH'!$A:$B,1,0),"")</f>
        <v>8110</v>
      </c>
      <c r="W3544" s="53" t="str">
        <f>IFERROR(VLOOKUP(V3544,'[1]ZESTAWIENIE NUMERÓW BOCZNYCH'!$A:$B,2,0),P3544)</f>
        <v>VOLVO 7000A</v>
      </c>
      <c r="X3544" s="53" t="s">
        <v>149</v>
      </c>
      <c r="Y3544" s="53">
        <f>VLOOKUP(W3544,'[1]LICZBA MIEJSC'!$A:$C,2,0)</f>
        <v>43</v>
      </c>
      <c r="Z3544" s="53">
        <f>VLOOKUP(W3544,'[1]LICZBA MIEJSC'!$A:$C,3,0)</f>
        <v>133</v>
      </c>
      <c r="AA3544" s="53">
        <f t="shared" si="342"/>
        <v>176</v>
      </c>
      <c r="AB3544" s="41">
        <f t="shared" si="343"/>
        <v>22</v>
      </c>
      <c r="AC3544" s="113">
        <f t="shared" si="347"/>
        <v>0.125</v>
      </c>
      <c r="AD3544" s="299" t="s">
        <v>203</v>
      </c>
    </row>
    <row r="3545" spans="1:30" x14ac:dyDescent="0.25">
      <c r="A3545" s="28" t="s">
        <v>138</v>
      </c>
      <c r="B3545" s="230">
        <v>3709</v>
      </c>
      <c r="C3545" s="46">
        <v>1</v>
      </c>
      <c r="D3545" s="271">
        <v>24110</v>
      </c>
      <c r="E3545" s="439"/>
      <c r="F3545" s="271" t="s">
        <v>405</v>
      </c>
      <c r="G3545" s="158" t="str">
        <f t="shared" si="344"/>
        <v>r3_71</v>
      </c>
      <c r="H3545" s="276" t="s">
        <v>674</v>
      </c>
      <c r="I3545" s="272">
        <v>43244</v>
      </c>
      <c r="J3545" s="49" t="s">
        <v>199</v>
      </c>
      <c r="K3545" s="162">
        <v>130</v>
      </c>
      <c r="L3545" s="56">
        <v>7332</v>
      </c>
      <c r="M3545" s="56" t="s">
        <v>301</v>
      </c>
      <c r="N3545" s="48">
        <v>0.58680555555555558</v>
      </c>
      <c r="O3545" s="191">
        <v>2</v>
      </c>
      <c r="P3545" s="46" t="s">
        <v>14</v>
      </c>
      <c r="Q3545" s="462"/>
      <c r="R3545" s="462"/>
      <c r="S3545" s="462"/>
      <c r="T3545" s="109">
        <f t="shared" si="345"/>
        <v>0.58333333333333326</v>
      </c>
      <c r="U3545" s="109">
        <f t="shared" si="346"/>
        <v>0.58333333333333326</v>
      </c>
      <c r="V3545" s="41">
        <f>IFERROR(VLOOKUP(L3545,'[1]ZESTAWIENIE NUMERÓW BOCZNYCH'!$A:$B,1,0),"")</f>
        <v>7332</v>
      </c>
      <c r="W3545" s="53" t="str">
        <f>IFERROR(VLOOKUP(V3545,'[1]ZESTAWIENIE NUMERÓW BOCZNYCH'!$A:$B,2,0),P3545)</f>
        <v>MERCEDES-BENZ O 530 Citaro</v>
      </c>
      <c r="X3545" s="53" t="s">
        <v>149</v>
      </c>
      <c r="Y3545" s="53">
        <f>VLOOKUP(W3545,'[1]LICZBA MIEJSC'!$A:$C,2,0)</f>
        <v>31</v>
      </c>
      <c r="Z3545" s="53">
        <f>VLOOKUP(W3545,'[1]LICZBA MIEJSC'!$A:$C,3,0)</f>
        <v>71</v>
      </c>
      <c r="AA3545" s="53">
        <f t="shared" si="342"/>
        <v>102</v>
      </c>
      <c r="AB3545" s="41">
        <f t="shared" si="343"/>
        <v>16</v>
      </c>
      <c r="AC3545" s="113">
        <f t="shared" si="347"/>
        <v>0.15686274509803921</v>
      </c>
      <c r="AD3545" s="299" t="s">
        <v>203</v>
      </c>
    </row>
    <row r="3546" spans="1:30" x14ac:dyDescent="0.25">
      <c r="A3546" s="28" t="s">
        <v>138</v>
      </c>
      <c r="B3546" s="230">
        <v>3710</v>
      </c>
      <c r="C3546" s="46">
        <v>1</v>
      </c>
      <c r="D3546" s="271">
        <v>24110</v>
      </c>
      <c r="E3546" s="439"/>
      <c r="F3546" s="271" t="s">
        <v>405</v>
      </c>
      <c r="G3546" s="158" t="str">
        <f t="shared" si="344"/>
        <v>r3_71</v>
      </c>
      <c r="H3546" s="276" t="s">
        <v>674</v>
      </c>
      <c r="I3546" s="272">
        <v>43244</v>
      </c>
      <c r="J3546" s="49" t="s">
        <v>199</v>
      </c>
      <c r="K3546" s="162">
        <v>121</v>
      </c>
      <c r="L3546" s="56">
        <v>7556</v>
      </c>
      <c r="M3546" s="68" t="s">
        <v>289</v>
      </c>
      <c r="N3546" s="48">
        <v>0.58958333333333335</v>
      </c>
      <c r="O3546" s="191">
        <v>2</v>
      </c>
      <c r="P3546" s="46" t="s">
        <v>14</v>
      </c>
      <c r="Q3546" s="462"/>
      <c r="R3546" s="462"/>
      <c r="S3546" s="462"/>
      <c r="T3546" s="109">
        <f t="shared" si="345"/>
        <v>0.58333333333333326</v>
      </c>
      <c r="U3546" s="109">
        <f t="shared" si="346"/>
        <v>0.58333333333333326</v>
      </c>
      <c r="V3546" s="41" t="str">
        <f>IFERROR(VLOOKUP(L3546,'[1]ZESTAWIENIE NUMERÓW BOCZNYCH'!$A:$B,1,0),"")</f>
        <v/>
      </c>
      <c r="W3546" s="53" t="str">
        <f>IFERROR(VLOOKUP(V3546,'[1]ZESTAWIENIE NUMERÓW BOCZNYCH'!$A:$B,2,0),P3546)</f>
        <v>AK</v>
      </c>
      <c r="X3546" s="53" t="s">
        <v>149</v>
      </c>
      <c r="Y3546" s="53">
        <f>VLOOKUP(W3546,'[1]LICZBA MIEJSC'!$A:$C,2,0)</f>
        <v>20</v>
      </c>
      <c r="Z3546" s="53">
        <f>VLOOKUP(W3546,'[1]LICZBA MIEJSC'!$A:$C,3,0)</f>
        <v>60</v>
      </c>
      <c r="AA3546" s="53">
        <f t="shared" si="342"/>
        <v>80</v>
      </c>
      <c r="AB3546" s="41">
        <f t="shared" si="343"/>
        <v>10</v>
      </c>
      <c r="AC3546" s="113">
        <f t="shared" si="347"/>
        <v>0.125</v>
      </c>
      <c r="AD3546" s="299" t="s">
        <v>203</v>
      </c>
    </row>
    <row r="3547" spans="1:30" x14ac:dyDescent="0.25">
      <c r="A3547" s="28" t="s">
        <v>138</v>
      </c>
      <c r="B3547" s="230">
        <v>3711</v>
      </c>
      <c r="C3547" s="46">
        <v>1</v>
      </c>
      <c r="D3547" s="271">
        <v>24110</v>
      </c>
      <c r="E3547" s="439"/>
      <c r="F3547" s="271" t="s">
        <v>405</v>
      </c>
      <c r="G3547" s="158" t="str">
        <f t="shared" si="344"/>
        <v>r3_71</v>
      </c>
      <c r="H3547" s="276" t="s">
        <v>674</v>
      </c>
      <c r="I3547" s="272">
        <v>43244</v>
      </c>
      <c r="J3547" s="49" t="s">
        <v>199</v>
      </c>
      <c r="K3547" s="162">
        <v>141</v>
      </c>
      <c r="L3547" s="56">
        <v>8097</v>
      </c>
      <c r="M3547" s="68" t="s">
        <v>289</v>
      </c>
      <c r="N3547" s="48">
        <v>0.59166666666666667</v>
      </c>
      <c r="O3547" s="191">
        <v>3</v>
      </c>
      <c r="P3547" s="46" t="s">
        <v>15</v>
      </c>
      <c r="Q3547" s="462"/>
      <c r="R3547" s="462"/>
      <c r="S3547" s="462"/>
      <c r="T3547" s="109">
        <f t="shared" si="345"/>
        <v>0.58333333333333326</v>
      </c>
      <c r="U3547" s="109">
        <f t="shared" si="346"/>
        <v>0.58333333333333326</v>
      </c>
      <c r="V3547" s="41">
        <f>IFERROR(VLOOKUP(L3547,'[1]ZESTAWIENIE NUMERÓW BOCZNYCH'!$A:$B,1,0),"")</f>
        <v>8097</v>
      </c>
      <c r="W3547" s="53" t="str">
        <f>IFERROR(VLOOKUP(V3547,'[1]ZESTAWIENIE NUMERÓW BOCZNYCH'!$A:$B,2,0),P3547)</f>
        <v>VOLVO 7000A</v>
      </c>
      <c r="X3547" s="53" t="s">
        <v>149</v>
      </c>
      <c r="Y3547" s="53">
        <f>VLOOKUP(W3547,'[1]LICZBA MIEJSC'!$A:$C,2,0)</f>
        <v>43</v>
      </c>
      <c r="Z3547" s="53">
        <f>VLOOKUP(W3547,'[1]LICZBA MIEJSC'!$A:$C,3,0)</f>
        <v>133</v>
      </c>
      <c r="AA3547" s="53">
        <f t="shared" si="342"/>
        <v>176</v>
      </c>
      <c r="AB3547" s="41">
        <f t="shared" si="343"/>
        <v>39</v>
      </c>
      <c r="AC3547" s="113">
        <f t="shared" si="347"/>
        <v>0.22159090909090909</v>
      </c>
      <c r="AD3547" s="299" t="s">
        <v>203</v>
      </c>
    </row>
    <row r="3548" spans="1:30" x14ac:dyDescent="0.25">
      <c r="A3548" s="28" t="s">
        <v>138</v>
      </c>
      <c r="B3548" s="46">
        <v>3712</v>
      </c>
      <c r="C3548" s="46">
        <v>1</v>
      </c>
      <c r="D3548" s="271">
        <v>24110</v>
      </c>
      <c r="E3548" s="439"/>
      <c r="F3548" s="271" t="s">
        <v>405</v>
      </c>
      <c r="G3548" s="158" t="str">
        <f t="shared" si="344"/>
        <v>r3_71</v>
      </c>
      <c r="H3548" s="276" t="s">
        <v>674</v>
      </c>
      <c r="I3548" s="272">
        <v>43244</v>
      </c>
      <c r="J3548" s="42" t="s">
        <v>255</v>
      </c>
      <c r="K3548" s="234" t="s">
        <v>255</v>
      </c>
      <c r="L3548" s="56"/>
      <c r="M3548" s="233"/>
      <c r="N3548" s="48">
        <v>0.59236111111111112</v>
      </c>
      <c r="O3548" s="191">
        <v>3</v>
      </c>
      <c r="P3548" s="46" t="s">
        <v>12</v>
      </c>
      <c r="Q3548" s="462"/>
      <c r="R3548" s="462"/>
      <c r="S3548" s="462"/>
      <c r="T3548" s="109">
        <f t="shared" si="345"/>
        <v>0.58333333333333326</v>
      </c>
      <c r="U3548" s="109">
        <f t="shared" si="346"/>
        <v>0.58333333333333326</v>
      </c>
      <c r="V3548" s="41" t="str">
        <f>IFERROR(VLOOKUP(L3548,'[1]ZESTAWIENIE NUMERÓW BOCZNYCH'!$A:$B,1,0),"")</f>
        <v/>
      </c>
      <c r="W3548" s="53" t="str">
        <f>IFERROR(VLOOKUP(V3548,'[1]ZESTAWIENIE NUMERÓW BOCZNYCH'!$A:$B,2,0),P3548)</f>
        <v>T</v>
      </c>
      <c r="X3548" s="53" t="s">
        <v>149</v>
      </c>
      <c r="Y3548" s="53">
        <f>VLOOKUP(W3548,'[1]LICZBA MIEJSC'!$A:$C,2,0)</f>
        <v>55</v>
      </c>
      <c r="Z3548" s="53">
        <f>VLOOKUP(W3548,'[1]LICZBA MIEJSC'!$A:$C,3,0)</f>
        <v>0</v>
      </c>
      <c r="AA3548" s="53">
        <f t="shared" si="342"/>
        <v>55</v>
      </c>
      <c r="AB3548" s="41">
        <f t="shared" si="343"/>
        <v>50</v>
      </c>
      <c r="AC3548" s="113">
        <f t="shared" si="347"/>
        <v>0.90909090909090906</v>
      </c>
      <c r="AD3548" s="299"/>
    </row>
    <row r="3549" spans="1:30" x14ac:dyDescent="0.25">
      <c r="A3549" s="28" t="s">
        <v>138</v>
      </c>
      <c r="B3549" s="46">
        <v>3713</v>
      </c>
      <c r="C3549" s="46">
        <v>1</v>
      </c>
      <c r="D3549" s="271">
        <v>24110</v>
      </c>
      <c r="E3549" s="439"/>
      <c r="F3549" s="271" t="s">
        <v>405</v>
      </c>
      <c r="G3549" s="158" t="str">
        <f t="shared" si="344"/>
        <v>r3_71</v>
      </c>
      <c r="H3549" s="276" t="s">
        <v>674</v>
      </c>
      <c r="I3549" s="272">
        <v>43244</v>
      </c>
      <c r="J3549" s="42" t="s">
        <v>255</v>
      </c>
      <c r="K3549" s="234" t="s">
        <v>255</v>
      </c>
      <c r="L3549" s="56">
        <v>511</v>
      </c>
      <c r="M3549" s="68" t="s">
        <v>163</v>
      </c>
      <c r="N3549" s="48">
        <v>0.59375</v>
      </c>
      <c r="O3549" s="191">
        <v>3</v>
      </c>
      <c r="P3549" s="46" t="s">
        <v>16</v>
      </c>
      <c r="Q3549" s="462"/>
      <c r="R3549" s="462"/>
      <c r="S3549" s="462"/>
      <c r="T3549" s="109">
        <f t="shared" si="345"/>
        <v>0.59375</v>
      </c>
      <c r="U3549" s="109">
        <f t="shared" si="346"/>
        <v>0.58333333333333326</v>
      </c>
      <c r="V3549" s="41" t="str">
        <f>IFERROR(VLOOKUP(L3549,'[1]ZESTAWIENIE NUMERÓW BOCZNYCH'!$A:$B,1,0),"")</f>
        <v/>
      </c>
      <c r="W3549" s="53" t="str">
        <f>IFERROR(VLOOKUP(V3549,'[1]ZESTAWIENIE NUMERÓW BOCZNYCH'!$A:$B,2,0),P3549)</f>
        <v>B</v>
      </c>
      <c r="X3549" s="53" t="s">
        <v>149</v>
      </c>
      <c r="Y3549" s="53">
        <f>VLOOKUP(W3549,'[1]LICZBA MIEJSC'!$A:$C,2,0)</f>
        <v>20</v>
      </c>
      <c r="Z3549" s="53">
        <f>VLOOKUP(W3549,'[1]LICZBA MIEJSC'!$A:$C,3,0)</f>
        <v>0</v>
      </c>
      <c r="AA3549" s="53">
        <f t="shared" ref="AA3549:AA3612" si="348">Y3549+Z3549</f>
        <v>20</v>
      </c>
      <c r="AB3549" s="41">
        <f t="shared" ref="AB3549:AB3612" si="349">ROUND(IF(O3549=$AE$1,0,IF(O3549=$AG$1,AA3549*0.1,IF(O3549=$AI$1,Y3549/2,IF(O3549=$AK$1,Y3549*0.9,IF(O3549=$AM$1,Y3549+(Z3549*0.5),IF(O3549=$AO$1,AA3549*0.9,IF(O3549=$AQ$1,AA3549*1.1,"BŁĄD"))))))),0)</f>
        <v>18</v>
      </c>
      <c r="AC3549" s="113">
        <f t="shared" si="347"/>
        <v>0.9</v>
      </c>
      <c r="AD3549" s="299"/>
    </row>
    <row r="3550" spans="1:30" x14ac:dyDescent="0.25">
      <c r="A3550" s="28" t="s">
        <v>138</v>
      </c>
      <c r="B3550" s="230">
        <v>3714</v>
      </c>
      <c r="C3550" s="46">
        <v>1</v>
      </c>
      <c r="D3550" s="271">
        <v>24110</v>
      </c>
      <c r="E3550" s="439"/>
      <c r="F3550" s="271" t="s">
        <v>405</v>
      </c>
      <c r="G3550" s="158" t="str">
        <f t="shared" ref="G3550:G3613" si="350">IF(ISERROR(RIGHT(LEFT(F3550,FIND("_",MID(F3550,4,150))+2))*1),LEFT(F3550,FIND("_",MID(F3550,4,150))+1),LEFT(F3550,FIND("_",MID(F3550,4,150))+2))</f>
        <v>r3_71</v>
      </c>
      <c r="H3550" s="276" t="s">
        <v>674</v>
      </c>
      <c r="I3550" s="272">
        <v>43244</v>
      </c>
      <c r="J3550" s="49" t="s">
        <v>199</v>
      </c>
      <c r="K3550" s="162">
        <v>128</v>
      </c>
      <c r="L3550" s="56">
        <v>8415</v>
      </c>
      <c r="M3550" s="68" t="s">
        <v>135</v>
      </c>
      <c r="N3550" s="48">
        <v>0.59513888888888888</v>
      </c>
      <c r="O3550" s="191">
        <v>2</v>
      </c>
      <c r="P3550" s="46" t="s">
        <v>15</v>
      </c>
      <c r="Q3550" s="462"/>
      <c r="R3550" s="462"/>
      <c r="S3550" s="462"/>
      <c r="T3550" s="109">
        <f t="shared" ref="T3550:T3613" si="351">FLOOR(N3550,"0:15")</f>
        <v>0.59375</v>
      </c>
      <c r="U3550" s="109">
        <f t="shared" ref="U3550:U3613" si="352">FLOOR(N3550,TIME(1,0,0))</f>
        <v>0.58333333333333326</v>
      </c>
      <c r="V3550" s="41">
        <f>IFERROR(VLOOKUP(L3550,'[1]ZESTAWIENIE NUMERÓW BOCZNYCH'!$A:$B,1,0),"")</f>
        <v>8415</v>
      </c>
      <c r="W3550" s="53" t="str">
        <f>IFERROR(VLOOKUP(V3550,'[1]ZESTAWIENIE NUMERÓW BOCZNYCH'!$A:$B,2,0),P3550)</f>
        <v>MERCEDES-BENZ 628 03 Citaro G</v>
      </c>
      <c r="X3550" s="53" t="s">
        <v>149</v>
      </c>
      <c r="Y3550" s="53">
        <f>VLOOKUP(W3550,'[1]LICZBA MIEJSC'!$A:$C,2,0)</f>
        <v>40</v>
      </c>
      <c r="Z3550" s="53">
        <f>VLOOKUP(W3550,'[1]LICZBA MIEJSC'!$A:$C,3,0)</f>
        <v>102</v>
      </c>
      <c r="AA3550" s="53">
        <f t="shared" si="348"/>
        <v>142</v>
      </c>
      <c r="AB3550" s="41">
        <f t="shared" si="349"/>
        <v>20</v>
      </c>
      <c r="AC3550" s="113">
        <f t="shared" ref="AC3550:AC3613" si="353">AB3550/AA3550</f>
        <v>0.14084507042253522</v>
      </c>
      <c r="AD3550" s="299" t="s">
        <v>203</v>
      </c>
    </row>
    <row r="3551" spans="1:30" x14ac:dyDescent="0.25">
      <c r="A3551" s="28" t="s">
        <v>138</v>
      </c>
      <c r="B3551" s="46">
        <v>3715</v>
      </c>
      <c r="C3551" s="46">
        <v>1</v>
      </c>
      <c r="D3551" s="271">
        <v>24110</v>
      </c>
      <c r="E3551" s="439"/>
      <c r="F3551" s="271" t="s">
        <v>405</v>
      </c>
      <c r="G3551" s="158" t="str">
        <f t="shared" si="350"/>
        <v>r3_71</v>
      </c>
      <c r="H3551" s="276" t="s">
        <v>674</v>
      </c>
      <c r="I3551" s="272">
        <v>43244</v>
      </c>
      <c r="J3551" s="57" t="s">
        <v>199</v>
      </c>
      <c r="K3551" s="162">
        <v>911</v>
      </c>
      <c r="L3551" s="56">
        <v>502</v>
      </c>
      <c r="M3551" s="68" t="s">
        <v>163</v>
      </c>
      <c r="N3551" s="48">
        <v>0.60138888888888886</v>
      </c>
      <c r="O3551" s="191">
        <v>3</v>
      </c>
      <c r="P3551" s="46" t="s">
        <v>16</v>
      </c>
      <c r="Q3551" s="462"/>
      <c r="R3551" s="462"/>
      <c r="S3551" s="462"/>
      <c r="T3551" s="109">
        <f t="shared" si="351"/>
        <v>0.59375</v>
      </c>
      <c r="U3551" s="109">
        <f t="shared" si="352"/>
        <v>0.58333333333333326</v>
      </c>
      <c r="V3551" s="41">
        <f>IFERROR(VLOOKUP(L3551,'[1]ZESTAWIENIE NUMERÓW BOCZNYCH'!$A:$B,1,0),"")</f>
        <v>502</v>
      </c>
      <c r="W3551" s="53" t="str">
        <f>IFERROR(VLOOKUP(V3551,'[1]ZESTAWIENIE NUMERÓW BOCZNYCH'!$A:$B,2,0),P3551)</f>
        <v>Jelcz M081MB</v>
      </c>
      <c r="X3551" s="53" t="s">
        <v>149</v>
      </c>
      <c r="Y3551" s="53">
        <f>VLOOKUP(W3551,'[1]LICZBA MIEJSC'!$A:$C,2,0)</f>
        <v>18</v>
      </c>
      <c r="Z3551" s="53">
        <f>VLOOKUP(W3551,'[1]LICZBA MIEJSC'!$A:$C,3,0)</f>
        <v>22</v>
      </c>
      <c r="AA3551" s="53">
        <f t="shared" si="348"/>
        <v>40</v>
      </c>
      <c r="AB3551" s="41">
        <f t="shared" si="349"/>
        <v>16</v>
      </c>
      <c r="AC3551" s="113">
        <f t="shared" si="353"/>
        <v>0.4</v>
      </c>
      <c r="AD3551" s="299" t="s">
        <v>205</v>
      </c>
    </row>
    <row r="3552" spans="1:30" x14ac:dyDescent="0.25">
      <c r="A3552" s="28" t="s">
        <v>138</v>
      </c>
      <c r="B3552" s="46">
        <v>3716</v>
      </c>
      <c r="C3552" s="46">
        <v>1</v>
      </c>
      <c r="D3552" s="271">
        <v>24110</v>
      </c>
      <c r="E3552" s="439"/>
      <c r="F3552" s="271" t="s">
        <v>405</v>
      </c>
      <c r="G3552" s="158" t="str">
        <f t="shared" si="350"/>
        <v>r3_71</v>
      </c>
      <c r="H3552" s="276" t="s">
        <v>674</v>
      </c>
      <c r="I3552" s="272">
        <v>43244</v>
      </c>
      <c r="J3552" s="111" t="s">
        <v>200</v>
      </c>
      <c r="K3552" s="162" t="s">
        <v>284</v>
      </c>
      <c r="L3552" s="56"/>
      <c r="M3552" s="110" t="s">
        <v>144</v>
      </c>
      <c r="N3552" s="48">
        <v>0.60416666666666663</v>
      </c>
      <c r="O3552" s="191">
        <v>3</v>
      </c>
      <c r="P3552" s="46" t="s">
        <v>16</v>
      </c>
      <c r="Q3552" s="462"/>
      <c r="R3552" s="462"/>
      <c r="S3552" s="462"/>
      <c r="T3552" s="109">
        <f t="shared" si="351"/>
        <v>0.60416666666666663</v>
      </c>
      <c r="U3552" s="109">
        <f t="shared" si="352"/>
        <v>0.58333333333333326</v>
      </c>
      <c r="V3552" s="41" t="str">
        <f>IFERROR(VLOOKUP(L3552,'[1]ZESTAWIENIE NUMERÓW BOCZNYCH'!$A:$B,1,0),"")</f>
        <v/>
      </c>
      <c r="W3552" s="53" t="str">
        <f>IFERROR(VLOOKUP(V3552,'[1]ZESTAWIENIE NUMERÓW BOCZNYCH'!$A:$B,2,0),P3552)</f>
        <v>B</v>
      </c>
      <c r="X3552" s="53" t="s">
        <v>149</v>
      </c>
      <c r="Y3552" s="53">
        <f>VLOOKUP(W3552,'[1]LICZBA MIEJSC'!$A:$C,2,0)</f>
        <v>20</v>
      </c>
      <c r="Z3552" s="53">
        <f>VLOOKUP(W3552,'[1]LICZBA MIEJSC'!$A:$C,3,0)</f>
        <v>0</v>
      </c>
      <c r="AA3552" s="53">
        <f t="shared" si="348"/>
        <v>20</v>
      </c>
      <c r="AB3552" s="41">
        <f t="shared" si="349"/>
        <v>18</v>
      </c>
      <c r="AC3552" s="113">
        <f t="shared" si="353"/>
        <v>0.9</v>
      </c>
      <c r="AD3552" s="299"/>
    </row>
    <row r="3553" spans="1:30" x14ac:dyDescent="0.25">
      <c r="A3553" s="28" t="s">
        <v>138</v>
      </c>
      <c r="B3553" s="230">
        <v>3717</v>
      </c>
      <c r="C3553" s="46">
        <v>1</v>
      </c>
      <c r="D3553" s="271">
        <v>24110</v>
      </c>
      <c r="E3553" s="439"/>
      <c r="F3553" s="271" t="s">
        <v>405</v>
      </c>
      <c r="G3553" s="158" t="str">
        <f t="shared" si="350"/>
        <v>r3_71</v>
      </c>
      <c r="H3553" s="276" t="s">
        <v>674</v>
      </c>
      <c r="I3553" s="272">
        <v>43244</v>
      </c>
      <c r="J3553" s="49" t="s">
        <v>199</v>
      </c>
      <c r="K3553" s="162">
        <v>128</v>
      </c>
      <c r="L3553" s="56">
        <v>8120</v>
      </c>
      <c r="M3553" s="68" t="s">
        <v>135</v>
      </c>
      <c r="N3553" s="48">
        <v>0.60625000000000007</v>
      </c>
      <c r="O3553" s="191">
        <v>4</v>
      </c>
      <c r="P3553" s="46" t="s">
        <v>15</v>
      </c>
      <c r="Q3553" s="462"/>
      <c r="R3553" s="462"/>
      <c r="S3553" s="462"/>
      <c r="T3553" s="109">
        <f t="shared" si="351"/>
        <v>0.60416666666666663</v>
      </c>
      <c r="U3553" s="109">
        <f t="shared" si="352"/>
        <v>0.58333333333333326</v>
      </c>
      <c r="V3553" s="41">
        <f>IFERROR(VLOOKUP(L3553,'[1]ZESTAWIENIE NUMERÓW BOCZNYCH'!$A:$B,1,0),"")</f>
        <v>8120</v>
      </c>
      <c r="W3553" s="53" t="str">
        <f>IFERROR(VLOOKUP(V3553,'[1]ZESTAWIENIE NUMERÓW BOCZNYCH'!$A:$B,2,0),P3553)</f>
        <v>VOLVO 7700A</v>
      </c>
      <c r="X3553" s="53" t="s">
        <v>149</v>
      </c>
      <c r="Y3553" s="53">
        <f>VLOOKUP(W3553,'[1]LICZBA MIEJSC'!$A:$C,2,0)</f>
        <v>43</v>
      </c>
      <c r="Z3553" s="53">
        <f>VLOOKUP(W3553,'[1]LICZBA MIEJSC'!$A:$C,3,0)</f>
        <v>133</v>
      </c>
      <c r="AA3553" s="53">
        <f t="shared" si="348"/>
        <v>176</v>
      </c>
      <c r="AB3553" s="41">
        <f t="shared" si="349"/>
        <v>110</v>
      </c>
      <c r="AC3553" s="113">
        <f t="shared" si="353"/>
        <v>0.625</v>
      </c>
      <c r="AD3553" s="299" t="s">
        <v>203</v>
      </c>
    </row>
    <row r="3554" spans="1:30" x14ac:dyDescent="0.25">
      <c r="A3554" s="28" t="s">
        <v>138</v>
      </c>
      <c r="B3554" s="230">
        <v>3718</v>
      </c>
      <c r="C3554" s="46">
        <v>1</v>
      </c>
      <c r="D3554" s="271">
        <v>24110</v>
      </c>
      <c r="E3554" s="439"/>
      <c r="F3554" s="271" t="s">
        <v>405</v>
      </c>
      <c r="G3554" s="158" t="str">
        <f t="shared" si="350"/>
        <v>r3_71</v>
      </c>
      <c r="H3554" s="276" t="s">
        <v>674</v>
      </c>
      <c r="I3554" s="272">
        <v>43244</v>
      </c>
      <c r="J3554" s="49" t="s">
        <v>199</v>
      </c>
      <c r="K3554" s="162">
        <v>131</v>
      </c>
      <c r="L3554" s="56">
        <v>8430</v>
      </c>
      <c r="M3554" s="68" t="s">
        <v>289</v>
      </c>
      <c r="N3554" s="48">
        <v>0.60763888888888895</v>
      </c>
      <c r="O3554" s="191">
        <v>4</v>
      </c>
      <c r="P3554" s="46" t="s">
        <v>15</v>
      </c>
      <c r="Q3554" s="462"/>
      <c r="R3554" s="462"/>
      <c r="S3554" s="462"/>
      <c r="T3554" s="109">
        <f t="shared" si="351"/>
        <v>0.60416666666666663</v>
      </c>
      <c r="U3554" s="109">
        <f t="shared" si="352"/>
        <v>0.58333333333333326</v>
      </c>
      <c r="V3554" s="41">
        <f>IFERROR(VLOOKUP(L3554,'[1]ZESTAWIENIE NUMERÓW BOCZNYCH'!$A:$B,1,0),"")</f>
        <v>8430</v>
      </c>
      <c r="W3554" s="53" t="str">
        <f>IFERROR(VLOOKUP(V3554,'[1]ZESTAWIENIE NUMERÓW BOCZNYCH'!$A:$B,2,0),P3554)</f>
        <v>MERCEDES-BENZ 628 03 Citaro G</v>
      </c>
      <c r="X3554" s="53" t="s">
        <v>149</v>
      </c>
      <c r="Y3554" s="53">
        <f>VLOOKUP(W3554,'[1]LICZBA MIEJSC'!$A:$C,2,0)</f>
        <v>40</v>
      </c>
      <c r="Z3554" s="53">
        <f>VLOOKUP(W3554,'[1]LICZBA MIEJSC'!$A:$C,3,0)</f>
        <v>102</v>
      </c>
      <c r="AA3554" s="53">
        <f t="shared" si="348"/>
        <v>142</v>
      </c>
      <c r="AB3554" s="41">
        <f t="shared" si="349"/>
        <v>91</v>
      </c>
      <c r="AC3554" s="113">
        <f t="shared" si="353"/>
        <v>0.64084507042253525</v>
      </c>
      <c r="AD3554" s="299" t="s">
        <v>203</v>
      </c>
    </row>
    <row r="3555" spans="1:30" x14ac:dyDescent="0.25">
      <c r="A3555" s="28" t="s">
        <v>138</v>
      </c>
      <c r="B3555" s="46">
        <v>3719</v>
      </c>
      <c r="C3555" s="46">
        <v>2</v>
      </c>
      <c r="D3555" s="271">
        <v>24110</v>
      </c>
      <c r="E3555" s="439"/>
      <c r="F3555" s="271" t="s">
        <v>405</v>
      </c>
      <c r="G3555" s="158" t="str">
        <f t="shared" si="350"/>
        <v>r3_71</v>
      </c>
      <c r="H3555" s="276" t="s">
        <v>674</v>
      </c>
      <c r="I3555" s="272">
        <v>43244</v>
      </c>
      <c r="J3555" s="47" t="s">
        <v>254</v>
      </c>
      <c r="K3555" s="179" t="s">
        <v>273</v>
      </c>
      <c r="L3555" s="56">
        <v>107</v>
      </c>
      <c r="M3555" s="110" t="s">
        <v>144</v>
      </c>
      <c r="N3555" s="48">
        <v>0.60972222222222217</v>
      </c>
      <c r="O3555" s="191">
        <v>3</v>
      </c>
      <c r="P3555" s="46" t="s">
        <v>12</v>
      </c>
      <c r="Q3555" s="462"/>
      <c r="R3555" s="462"/>
      <c r="S3555" s="462"/>
      <c r="T3555" s="109">
        <f t="shared" si="351"/>
        <v>0.60416666666666663</v>
      </c>
      <c r="U3555" s="109">
        <f t="shared" si="352"/>
        <v>0.58333333333333326</v>
      </c>
      <c r="V3555" s="41" t="str">
        <f>IFERROR(VLOOKUP(L3555,'[1]ZESTAWIENIE NUMERÓW BOCZNYCH'!$A:$B,1,0),"")</f>
        <v/>
      </c>
      <c r="W3555" s="53" t="str">
        <f>IFERROR(VLOOKUP(V3555,'[1]ZESTAWIENIE NUMERÓW BOCZNYCH'!$A:$B,2,0),P3555)</f>
        <v>T</v>
      </c>
      <c r="X3555" s="53" t="s">
        <v>149</v>
      </c>
      <c r="Y3555" s="53">
        <f>VLOOKUP(W3555,'[1]LICZBA MIEJSC'!$A:$C,2,0)</f>
        <v>55</v>
      </c>
      <c r="Z3555" s="53">
        <f>VLOOKUP(W3555,'[1]LICZBA MIEJSC'!$A:$C,3,0)</f>
        <v>0</v>
      </c>
      <c r="AA3555" s="53">
        <f t="shared" si="348"/>
        <v>55</v>
      </c>
      <c r="AB3555" s="41">
        <f t="shared" si="349"/>
        <v>50</v>
      </c>
      <c r="AC3555" s="113">
        <f t="shared" si="353"/>
        <v>0.90909090909090906</v>
      </c>
      <c r="AD3555" s="299"/>
    </row>
    <row r="3556" spans="1:30" x14ac:dyDescent="0.25">
      <c r="A3556" s="28" t="s">
        <v>138</v>
      </c>
      <c r="B3556" s="230">
        <v>3720</v>
      </c>
      <c r="C3556" s="46">
        <v>2</v>
      </c>
      <c r="D3556" s="271">
        <v>24110</v>
      </c>
      <c r="E3556" s="439"/>
      <c r="F3556" s="271" t="s">
        <v>405</v>
      </c>
      <c r="G3556" s="158" t="str">
        <f t="shared" si="350"/>
        <v>r3_71</v>
      </c>
      <c r="H3556" s="276" t="s">
        <v>674</v>
      </c>
      <c r="I3556" s="272">
        <v>43244</v>
      </c>
      <c r="J3556" s="49" t="s">
        <v>199</v>
      </c>
      <c r="K3556" s="162">
        <v>130</v>
      </c>
      <c r="L3556" s="56">
        <v>7300</v>
      </c>
      <c r="M3556" s="56" t="s">
        <v>301</v>
      </c>
      <c r="N3556" s="48">
        <v>0.61041666666666672</v>
      </c>
      <c r="O3556" s="191">
        <v>4</v>
      </c>
      <c r="P3556" s="46" t="s">
        <v>13</v>
      </c>
      <c r="Q3556" s="462"/>
      <c r="R3556" s="462"/>
      <c r="S3556" s="462"/>
      <c r="T3556" s="109">
        <f t="shared" si="351"/>
        <v>0.60416666666666663</v>
      </c>
      <c r="U3556" s="109">
        <f t="shared" si="352"/>
        <v>0.58333333333333326</v>
      </c>
      <c r="V3556" s="41">
        <f>IFERROR(VLOOKUP(L3556,'[1]ZESTAWIENIE NUMERÓW BOCZNYCH'!$A:$B,1,0),"")</f>
        <v>7300</v>
      </c>
      <c r="W3556" s="53" t="str">
        <f>IFERROR(VLOOKUP(V3556,'[1]ZESTAWIENIE NUMERÓW BOCZNYCH'!$A:$B,2,0),P3556)</f>
        <v>MERCEDES-BENZ O 530 Citaro</v>
      </c>
      <c r="X3556" s="53" t="s">
        <v>149</v>
      </c>
      <c r="Y3556" s="53">
        <f>VLOOKUP(W3556,'[1]LICZBA MIEJSC'!$A:$C,2,0)</f>
        <v>31</v>
      </c>
      <c r="Z3556" s="53">
        <f>VLOOKUP(W3556,'[1]LICZBA MIEJSC'!$A:$C,3,0)</f>
        <v>71</v>
      </c>
      <c r="AA3556" s="53">
        <f t="shared" si="348"/>
        <v>102</v>
      </c>
      <c r="AB3556" s="41">
        <f t="shared" si="349"/>
        <v>67</v>
      </c>
      <c r="AC3556" s="113">
        <f t="shared" si="353"/>
        <v>0.65686274509803921</v>
      </c>
      <c r="AD3556" s="299" t="s">
        <v>203</v>
      </c>
    </row>
    <row r="3557" spans="1:30" x14ac:dyDescent="0.25">
      <c r="A3557" s="28" t="s">
        <v>138</v>
      </c>
      <c r="B3557" s="230">
        <v>3721</v>
      </c>
      <c r="C3557" s="46">
        <v>2</v>
      </c>
      <c r="D3557" s="271">
        <v>24110</v>
      </c>
      <c r="E3557" s="439"/>
      <c r="F3557" s="271" t="s">
        <v>405</v>
      </c>
      <c r="G3557" s="158" t="str">
        <f t="shared" si="350"/>
        <v>r3_71</v>
      </c>
      <c r="H3557" s="276" t="s">
        <v>674</v>
      </c>
      <c r="I3557" s="272">
        <v>43244</v>
      </c>
      <c r="J3557" s="49" t="s">
        <v>199</v>
      </c>
      <c r="K3557" s="162">
        <v>121</v>
      </c>
      <c r="L3557" s="56">
        <v>7328</v>
      </c>
      <c r="M3557" s="68" t="s">
        <v>289</v>
      </c>
      <c r="N3557" s="48">
        <v>0.61041666666666672</v>
      </c>
      <c r="O3557" s="191">
        <v>3</v>
      </c>
      <c r="P3557" s="46" t="s">
        <v>13</v>
      </c>
      <c r="Q3557" s="462"/>
      <c r="R3557" s="462"/>
      <c r="S3557" s="462"/>
      <c r="T3557" s="109">
        <f t="shared" si="351"/>
        <v>0.60416666666666663</v>
      </c>
      <c r="U3557" s="109">
        <f t="shared" si="352"/>
        <v>0.58333333333333326</v>
      </c>
      <c r="V3557" s="41">
        <f>IFERROR(VLOOKUP(L3557,'[1]ZESTAWIENIE NUMERÓW BOCZNYCH'!$A:$B,1,0),"")</f>
        <v>7328</v>
      </c>
      <c r="W3557" s="53" t="str">
        <f>IFERROR(VLOOKUP(V3557,'[1]ZESTAWIENIE NUMERÓW BOCZNYCH'!$A:$B,2,0),P3557)</f>
        <v>MERCEDES-BENZ O 530 Citaro</v>
      </c>
      <c r="X3557" s="53" t="s">
        <v>149</v>
      </c>
      <c r="Y3557" s="53">
        <f>VLOOKUP(W3557,'[1]LICZBA MIEJSC'!$A:$C,2,0)</f>
        <v>31</v>
      </c>
      <c r="Z3557" s="53">
        <f>VLOOKUP(W3557,'[1]LICZBA MIEJSC'!$A:$C,3,0)</f>
        <v>71</v>
      </c>
      <c r="AA3557" s="53">
        <f t="shared" si="348"/>
        <v>102</v>
      </c>
      <c r="AB3557" s="41">
        <f t="shared" si="349"/>
        <v>28</v>
      </c>
      <c r="AC3557" s="113">
        <f t="shared" si="353"/>
        <v>0.27450980392156865</v>
      </c>
      <c r="AD3557" s="299" t="s">
        <v>203</v>
      </c>
    </row>
    <row r="3558" spans="1:30" x14ac:dyDescent="0.25">
      <c r="A3558" s="28" t="s">
        <v>138</v>
      </c>
      <c r="B3558" s="46">
        <v>3722</v>
      </c>
      <c r="C3558" s="46">
        <v>2</v>
      </c>
      <c r="D3558" s="271">
        <v>24110</v>
      </c>
      <c r="E3558" s="439"/>
      <c r="F3558" s="271" t="s">
        <v>405</v>
      </c>
      <c r="G3558" s="158" t="str">
        <f t="shared" si="350"/>
        <v>r3_71</v>
      </c>
      <c r="H3558" s="276" t="s">
        <v>674</v>
      </c>
      <c r="I3558" s="272">
        <v>43244</v>
      </c>
      <c r="J3558" s="69" t="s">
        <v>201</v>
      </c>
      <c r="K3558" s="162" t="s">
        <v>407</v>
      </c>
      <c r="L3558" s="56"/>
      <c r="M3558" s="110" t="s">
        <v>144</v>
      </c>
      <c r="N3558" s="48">
        <v>0.61319444444444449</v>
      </c>
      <c r="O3558" s="191">
        <v>3</v>
      </c>
      <c r="P3558" s="46" t="s">
        <v>12</v>
      </c>
      <c r="Q3558" s="462"/>
      <c r="R3558" s="462"/>
      <c r="S3558" s="462"/>
      <c r="T3558" s="109">
        <f t="shared" si="351"/>
        <v>0.60416666666666663</v>
      </c>
      <c r="U3558" s="109">
        <f t="shared" si="352"/>
        <v>0.58333333333333326</v>
      </c>
      <c r="V3558" s="41" t="str">
        <f>IFERROR(VLOOKUP(L3558,'[1]ZESTAWIENIE NUMERÓW BOCZNYCH'!$A:$B,1,0),"")</f>
        <v/>
      </c>
      <c r="W3558" s="53" t="str">
        <f>IFERROR(VLOOKUP(V3558,'[1]ZESTAWIENIE NUMERÓW BOCZNYCH'!$A:$B,2,0),P3558)</f>
        <v>T</v>
      </c>
      <c r="X3558" s="53" t="s">
        <v>149</v>
      </c>
      <c r="Y3558" s="53">
        <f>VLOOKUP(W3558,'[1]LICZBA MIEJSC'!$A:$C,2,0)</f>
        <v>55</v>
      </c>
      <c r="Z3558" s="53">
        <f>VLOOKUP(W3558,'[1]LICZBA MIEJSC'!$A:$C,3,0)</f>
        <v>0</v>
      </c>
      <c r="AA3558" s="53">
        <f t="shared" si="348"/>
        <v>55</v>
      </c>
      <c r="AB3558" s="41">
        <f t="shared" si="349"/>
        <v>50</v>
      </c>
      <c r="AC3558" s="113">
        <f t="shared" si="353"/>
        <v>0.90909090909090906</v>
      </c>
      <c r="AD3558" s="299"/>
    </row>
    <row r="3559" spans="1:30" x14ac:dyDescent="0.25">
      <c r="A3559" s="28" t="s">
        <v>138</v>
      </c>
      <c r="B3559" s="46">
        <v>3723</v>
      </c>
      <c r="C3559" s="46">
        <v>2</v>
      </c>
      <c r="D3559" s="271">
        <v>24110</v>
      </c>
      <c r="E3559" s="439"/>
      <c r="F3559" s="271" t="s">
        <v>405</v>
      </c>
      <c r="G3559" s="158" t="str">
        <f t="shared" si="350"/>
        <v>r3_71</v>
      </c>
      <c r="H3559" s="276" t="s">
        <v>674</v>
      </c>
      <c r="I3559" s="272">
        <v>43244</v>
      </c>
      <c r="J3559" s="49" t="s">
        <v>200</v>
      </c>
      <c r="K3559" s="199" t="s">
        <v>125</v>
      </c>
      <c r="L3559" s="56"/>
      <c r="M3559" s="110" t="s">
        <v>144</v>
      </c>
      <c r="N3559" s="48">
        <v>0.61388888888888882</v>
      </c>
      <c r="O3559" s="191">
        <v>3</v>
      </c>
      <c r="P3559" s="46" t="s">
        <v>16</v>
      </c>
      <c r="Q3559" s="462"/>
      <c r="R3559" s="462"/>
      <c r="S3559" s="462"/>
      <c r="T3559" s="109">
        <f t="shared" si="351"/>
        <v>0.60416666666666663</v>
      </c>
      <c r="U3559" s="109">
        <f t="shared" si="352"/>
        <v>0.58333333333333326</v>
      </c>
      <c r="V3559" s="41" t="str">
        <f>IFERROR(VLOOKUP(L3559,'[1]ZESTAWIENIE NUMERÓW BOCZNYCH'!$A:$B,1,0),"")</f>
        <v/>
      </c>
      <c r="W3559" s="53" t="str">
        <f>IFERROR(VLOOKUP(V3559,'[1]ZESTAWIENIE NUMERÓW BOCZNYCH'!$A:$B,2,0),P3559)</f>
        <v>B</v>
      </c>
      <c r="X3559" s="53" t="s">
        <v>149</v>
      </c>
      <c r="Y3559" s="53">
        <f>VLOOKUP(W3559,'[1]LICZBA MIEJSC'!$A:$C,2,0)</f>
        <v>20</v>
      </c>
      <c r="Z3559" s="53">
        <f>VLOOKUP(W3559,'[1]LICZBA MIEJSC'!$A:$C,3,0)</f>
        <v>0</v>
      </c>
      <c r="AA3559" s="53">
        <f t="shared" si="348"/>
        <v>20</v>
      </c>
      <c r="AB3559" s="41">
        <f t="shared" si="349"/>
        <v>18</v>
      </c>
      <c r="AC3559" s="113">
        <f t="shared" si="353"/>
        <v>0.9</v>
      </c>
      <c r="AD3559" s="299"/>
    </row>
    <row r="3560" spans="1:30" x14ac:dyDescent="0.25">
      <c r="A3560" s="28" t="s">
        <v>138</v>
      </c>
      <c r="B3560" s="230">
        <v>3724</v>
      </c>
      <c r="C3560" s="46">
        <v>2</v>
      </c>
      <c r="D3560" s="271">
        <v>24110</v>
      </c>
      <c r="E3560" s="439"/>
      <c r="F3560" s="271" t="s">
        <v>405</v>
      </c>
      <c r="G3560" s="158" t="str">
        <f t="shared" si="350"/>
        <v>r3_71</v>
      </c>
      <c r="H3560" s="276" t="s">
        <v>674</v>
      </c>
      <c r="I3560" s="272">
        <v>43244</v>
      </c>
      <c r="J3560" s="49" t="s">
        <v>199</v>
      </c>
      <c r="K3560" s="162">
        <v>141</v>
      </c>
      <c r="L3560" s="56">
        <v>8439</v>
      </c>
      <c r="M3560" s="68" t="s">
        <v>289</v>
      </c>
      <c r="N3560" s="48">
        <v>0.61458333333333337</v>
      </c>
      <c r="O3560" s="191">
        <v>3</v>
      </c>
      <c r="P3560" s="46" t="s">
        <v>15</v>
      </c>
      <c r="Q3560" s="462"/>
      <c r="R3560" s="462"/>
      <c r="S3560" s="462"/>
      <c r="T3560" s="109">
        <f t="shared" si="351"/>
        <v>0.61458333333333326</v>
      </c>
      <c r="U3560" s="109">
        <f t="shared" si="352"/>
        <v>0.58333333333333326</v>
      </c>
      <c r="V3560" s="41">
        <f>IFERROR(VLOOKUP(L3560,'[1]ZESTAWIENIE NUMERÓW BOCZNYCH'!$A:$B,1,0),"")</f>
        <v>8439</v>
      </c>
      <c r="W3560" s="53" t="str">
        <f>IFERROR(VLOOKUP(V3560,'[1]ZESTAWIENIE NUMERÓW BOCZNYCH'!$A:$B,2,0),P3560)</f>
        <v>MERCEDES-BENZ 628 03 Citaro G</v>
      </c>
      <c r="X3560" s="53" t="s">
        <v>149</v>
      </c>
      <c r="Y3560" s="53">
        <f>VLOOKUP(W3560,'[1]LICZBA MIEJSC'!$A:$C,2,0)</f>
        <v>40</v>
      </c>
      <c r="Z3560" s="53">
        <f>VLOOKUP(W3560,'[1]LICZBA MIEJSC'!$A:$C,3,0)</f>
        <v>102</v>
      </c>
      <c r="AA3560" s="53">
        <f t="shared" si="348"/>
        <v>142</v>
      </c>
      <c r="AB3560" s="41">
        <f t="shared" si="349"/>
        <v>36</v>
      </c>
      <c r="AC3560" s="113">
        <f t="shared" si="353"/>
        <v>0.25352112676056338</v>
      </c>
      <c r="AD3560" s="299" t="s">
        <v>203</v>
      </c>
    </row>
    <row r="3561" spans="1:30" x14ac:dyDescent="0.25">
      <c r="A3561" s="28" t="s">
        <v>138</v>
      </c>
      <c r="B3561" s="230">
        <v>3725</v>
      </c>
      <c r="C3561" s="46">
        <v>2</v>
      </c>
      <c r="D3561" s="271">
        <v>24110</v>
      </c>
      <c r="E3561" s="439"/>
      <c r="F3561" s="271" t="s">
        <v>405</v>
      </c>
      <c r="G3561" s="158" t="str">
        <f t="shared" si="350"/>
        <v>r3_71</v>
      </c>
      <c r="H3561" s="276" t="s">
        <v>674</v>
      </c>
      <c r="I3561" s="272">
        <v>43244</v>
      </c>
      <c r="J3561" s="49" t="s">
        <v>199</v>
      </c>
      <c r="K3561" s="162">
        <v>128</v>
      </c>
      <c r="L3561" s="56">
        <v>8342</v>
      </c>
      <c r="M3561" s="68" t="s">
        <v>135</v>
      </c>
      <c r="N3561" s="48">
        <v>0.61597222222222225</v>
      </c>
      <c r="O3561" s="191">
        <v>3</v>
      </c>
      <c r="P3561" s="46" t="s">
        <v>15</v>
      </c>
      <c r="Q3561" s="462"/>
      <c r="R3561" s="462"/>
      <c r="S3561" s="462"/>
      <c r="T3561" s="109">
        <f t="shared" si="351"/>
        <v>0.61458333333333326</v>
      </c>
      <c r="U3561" s="109">
        <f t="shared" si="352"/>
        <v>0.58333333333333326</v>
      </c>
      <c r="V3561" s="41">
        <f>IFERROR(VLOOKUP(L3561,'[1]ZESTAWIENIE NUMERÓW BOCZNYCH'!$A:$B,1,0),"")</f>
        <v>8342</v>
      </c>
      <c r="W3561" s="53" t="str">
        <f>IFERROR(VLOOKUP(V3561,'[1]ZESTAWIENIE NUMERÓW BOCZNYCH'!$A:$B,2,0),P3561)</f>
        <v>MERCEDES-BENZ O 530 G Citaro 2</v>
      </c>
      <c r="X3561" s="53" t="s">
        <v>149</v>
      </c>
      <c r="Y3561" s="53">
        <f>VLOOKUP(W3561,'[1]LICZBA MIEJSC'!$A:$C,2,0)</f>
        <v>37</v>
      </c>
      <c r="Z3561" s="53">
        <f>VLOOKUP(W3561,'[1]LICZBA MIEJSC'!$A:$C,3,0)</f>
        <v>111</v>
      </c>
      <c r="AA3561" s="53">
        <f t="shared" si="348"/>
        <v>148</v>
      </c>
      <c r="AB3561" s="41">
        <f t="shared" si="349"/>
        <v>33</v>
      </c>
      <c r="AC3561" s="113">
        <f t="shared" si="353"/>
        <v>0.22297297297297297</v>
      </c>
      <c r="AD3561" s="299" t="s">
        <v>203</v>
      </c>
    </row>
    <row r="3562" spans="1:30" x14ac:dyDescent="0.25">
      <c r="A3562" s="28" t="s">
        <v>138</v>
      </c>
      <c r="B3562" s="230">
        <v>3726</v>
      </c>
      <c r="C3562" s="46">
        <v>2</v>
      </c>
      <c r="D3562" s="271">
        <v>24110</v>
      </c>
      <c r="E3562" s="439"/>
      <c r="F3562" s="271" t="s">
        <v>405</v>
      </c>
      <c r="G3562" s="158" t="str">
        <f t="shared" si="350"/>
        <v>r3_71</v>
      </c>
      <c r="H3562" s="276" t="s">
        <v>674</v>
      </c>
      <c r="I3562" s="272">
        <v>43244</v>
      </c>
      <c r="J3562" s="49" t="s">
        <v>199</v>
      </c>
      <c r="K3562" s="162">
        <v>131</v>
      </c>
      <c r="L3562" s="56">
        <v>8070</v>
      </c>
      <c r="M3562" s="68" t="s">
        <v>289</v>
      </c>
      <c r="N3562" s="48">
        <v>0.6166666666666667</v>
      </c>
      <c r="O3562" s="191">
        <v>3</v>
      </c>
      <c r="P3562" s="46" t="s">
        <v>15</v>
      </c>
      <c r="Q3562" s="462"/>
      <c r="R3562" s="462"/>
      <c r="S3562" s="462"/>
      <c r="T3562" s="109">
        <f t="shared" si="351"/>
        <v>0.61458333333333326</v>
      </c>
      <c r="U3562" s="109">
        <f t="shared" si="352"/>
        <v>0.58333333333333326</v>
      </c>
      <c r="V3562" s="41">
        <f>IFERROR(VLOOKUP(L3562,'[1]ZESTAWIENIE NUMERÓW BOCZNYCH'!$A:$B,1,0),"")</f>
        <v>8070</v>
      </c>
      <c r="W3562" s="53" t="str">
        <f>IFERROR(VLOOKUP(V3562,'[1]ZESTAWIENIE NUMERÓW BOCZNYCH'!$A:$B,2,0),P3562)</f>
        <v>VOLVO 7000A</v>
      </c>
      <c r="X3562" s="53" t="s">
        <v>149</v>
      </c>
      <c r="Y3562" s="53">
        <f>VLOOKUP(W3562,'[1]LICZBA MIEJSC'!$A:$C,2,0)</f>
        <v>43</v>
      </c>
      <c r="Z3562" s="53">
        <f>VLOOKUP(W3562,'[1]LICZBA MIEJSC'!$A:$C,3,0)</f>
        <v>133</v>
      </c>
      <c r="AA3562" s="53">
        <f t="shared" si="348"/>
        <v>176</v>
      </c>
      <c r="AB3562" s="41">
        <f t="shared" si="349"/>
        <v>39</v>
      </c>
      <c r="AC3562" s="113">
        <f t="shared" si="353"/>
        <v>0.22159090909090909</v>
      </c>
      <c r="AD3562" s="299" t="s">
        <v>203</v>
      </c>
    </row>
    <row r="3563" spans="1:30" x14ac:dyDescent="0.25">
      <c r="A3563" s="28" t="s">
        <v>138</v>
      </c>
      <c r="B3563" s="46">
        <v>3727</v>
      </c>
      <c r="C3563" s="46">
        <v>2</v>
      </c>
      <c r="D3563" s="271">
        <v>24110</v>
      </c>
      <c r="E3563" s="439"/>
      <c r="F3563" s="271" t="s">
        <v>405</v>
      </c>
      <c r="G3563" s="158" t="str">
        <f t="shared" si="350"/>
        <v>r3_71</v>
      </c>
      <c r="H3563" s="276" t="s">
        <v>674</v>
      </c>
      <c r="I3563" s="272">
        <v>43244</v>
      </c>
      <c r="J3563" s="57" t="s">
        <v>199</v>
      </c>
      <c r="K3563" s="162">
        <v>911</v>
      </c>
      <c r="L3563" s="56">
        <v>507</v>
      </c>
      <c r="M3563" s="256" t="s">
        <v>141</v>
      </c>
      <c r="N3563" s="48">
        <v>0.61944444444444446</v>
      </c>
      <c r="O3563" s="191">
        <v>3</v>
      </c>
      <c r="P3563" s="46" t="s">
        <v>16</v>
      </c>
      <c r="Q3563" s="462"/>
      <c r="R3563" s="462"/>
      <c r="S3563" s="462"/>
      <c r="T3563" s="109">
        <f t="shared" si="351"/>
        <v>0.61458333333333326</v>
      </c>
      <c r="U3563" s="109">
        <f t="shared" si="352"/>
        <v>0.58333333333333326</v>
      </c>
      <c r="V3563" s="41" t="str">
        <f>IFERROR(VLOOKUP(L3563,'[1]ZESTAWIENIE NUMERÓW BOCZNYCH'!$A:$B,1,0),"")</f>
        <v/>
      </c>
      <c r="W3563" s="53" t="str">
        <f>IFERROR(VLOOKUP(V3563,'[1]ZESTAWIENIE NUMERÓW BOCZNYCH'!$A:$B,2,0),P3563)</f>
        <v>B</v>
      </c>
      <c r="X3563" s="53" t="s">
        <v>149</v>
      </c>
      <c r="Y3563" s="53">
        <f>VLOOKUP(W3563,'[1]LICZBA MIEJSC'!$A:$C,2,0)</f>
        <v>20</v>
      </c>
      <c r="Z3563" s="53">
        <f>VLOOKUP(W3563,'[1]LICZBA MIEJSC'!$A:$C,3,0)</f>
        <v>0</v>
      </c>
      <c r="AA3563" s="53">
        <f t="shared" si="348"/>
        <v>20</v>
      </c>
      <c r="AB3563" s="41">
        <f t="shared" si="349"/>
        <v>18</v>
      </c>
      <c r="AC3563" s="113">
        <f t="shared" si="353"/>
        <v>0.9</v>
      </c>
      <c r="AD3563" s="299" t="s">
        <v>205</v>
      </c>
    </row>
    <row r="3564" spans="1:30" x14ac:dyDescent="0.25">
      <c r="A3564" s="28" t="s">
        <v>138</v>
      </c>
      <c r="B3564" s="46">
        <v>3728</v>
      </c>
      <c r="C3564" s="46">
        <v>2</v>
      </c>
      <c r="D3564" s="271">
        <v>24110</v>
      </c>
      <c r="E3564" s="439"/>
      <c r="F3564" s="271" t="s">
        <v>405</v>
      </c>
      <c r="G3564" s="158" t="str">
        <f t="shared" si="350"/>
        <v>r3_71</v>
      </c>
      <c r="H3564" s="276" t="s">
        <v>674</v>
      </c>
      <c r="I3564" s="272">
        <v>43244</v>
      </c>
      <c r="J3564" s="47" t="s">
        <v>254</v>
      </c>
      <c r="K3564" s="157" t="s">
        <v>355</v>
      </c>
      <c r="L3564" s="56"/>
      <c r="M3564" s="233"/>
      <c r="N3564" s="48">
        <v>0.62013888888888891</v>
      </c>
      <c r="O3564" s="191">
        <v>4</v>
      </c>
      <c r="P3564" s="46" t="s">
        <v>12</v>
      </c>
      <c r="Q3564" s="462"/>
      <c r="R3564" s="462"/>
      <c r="S3564" s="462"/>
      <c r="T3564" s="109">
        <f t="shared" si="351"/>
        <v>0.61458333333333326</v>
      </c>
      <c r="U3564" s="109">
        <f t="shared" si="352"/>
        <v>0.58333333333333326</v>
      </c>
      <c r="V3564" s="41" t="str">
        <f>IFERROR(VLOOKUP(L3564,'[1]ZESTAWIENIE NUMERÓW BOCZNYCH'!$A:$B,1,0),"")</f>
        <v/>
      </c>
      <c r="W3564" s="53" t="str">
        <f>IFERROR(VLOOKUP(V3564,'[1]ZESTAWIENIE NUMERÓW BOCZNYCH'!$A:$B,2,0),P3564)</f>
        <v>T</v>
      </c>
      <c r="X3564" s="53" t="s">
        <v>149</v>
      </c>
      <c r="Y3564" s="53">
        <f>VLOOKUP(W3564,'[1]LICZBA MIEJSC'!$A:$C,2,0)</f>
        <v>55</v>
      </c>
      <c r="Z3564" s="53">
        <f>VLOOKUP(W3564,'[1]LICZBA MIEJSC'!$A:$C,3,0)</f>
        <v>0</v>
      </c>
      <c r="AA3564" s="53">
        <f t="shared" si="348"/>
        <v>55</v>
      </c>
      <c r="AB3564" s="41">
        <f t="shared" si="349"/>
        <v>55</v>
      </c>
      <c r="AC3564" s="113">
        <f t="shared" si="353"/>
        <v>1</v>
      </c>
      <c r="AD3564" s="299"/>
    </row>
    <row r="3565" spans="1:30" x14ac:dyDescent="0.25">
      <c r="A3565" s="28" t="s">
        <v>138</v>
      </c>
      <c r="B3565" s="230">
        <v>3729</v>
      </c>
      <c r="C3565" s="46">
        <v>2</v>
      </c>
      <c r="D3565" s="271">
        <v>24110</v>
      </c>
      <c r="E3565" s="439"/>
      <c r="F3565" s="271" t="s">
        <v>405</v>
      </c>
      <c r="G3565" s="158" t="str">
        <f t="shared" si="350"/>
        <v>r3_71</v>
      </c>
      <c r="H3565" s="276" t="s">
        <v>674</v>
      </c>
      <c r="I3565" s="272">
        <v>43244</v>
      </c>
      <c r="J3565" s="49" t="s">
        <v>199</v>
      </c>
      <c r="K3565" s="162">
        <v>121</v>
      </c>
      <c r="L3565" s="56">
        <v>5431</v>
      </c>
      <c r="M3565" s="68" t="s">
        <v>289</v>
      </c>
      <c r="N3565" s="48">
        <v>0.62083333333333335</v>
      </c>
      <c r="O3565" s="191">
        <v>3</v>
      </c>
      <c r="P3565" s="46" t="s">
        <v>13</v>
      </c>
      <c r="Q3565" s="462"/>
      <c r="R3565" s="462"/>
      <c r="S3565" s="462"/>
      <c r="T3565" s="109">
        <f t="shared" si="351"/>
        <v>0.61458333333333326</v>
      </c>
      <c r="U3565" s="109">
        <f t="shared" si="352"/>
        <v>0.58333333333333326</v>
      </c>
      <c r="V3565" s="41">
        <f>IFERROR(VLOOKUP(L3565,'[1]ZESTAWIENIE NUMERÓW BOCZNYCH'!$A:$B,1,0),"")</f>
        <v>5431</v>
      </c>
      <c r="W3565" s="53" t="str">
        <f>IFERROR(VLOOKUP(V3565,'[1]ZESTAWIENIE NUMERÓW BOCZNYCH'!$A:$B,2,0),P3565)</f>
        <v>SOLARIS URBINO 12</v>
      </c>
      <c r="X3565" s="53" t="s">
        <v>149</v>
      </c>
      <c r="Y3565" s="53">
        <f>VLOOKUP(W3565,'[1]LICZBA MIEJSC'!$A:$C,2,0)</f>
        <v>29</v>
      </c>
      <c r="Z3565" s="53">
        <f>VLOOKUP(W3565,'[1]LICZBA MIEJSC'!$A:$C,3,0)</f>
        <v>52</v>
      </c>
      <c r="AA3565" s="53">
        <f t="shared" si="348"/>
        <v>81</v>
      </c>
      <c r="AB3565" s="41">
        <f t="shared" si="349"/>
        <v>26</v>
      </c>
      <c r="AC3565" s="113">
        <f t="shared" si="353"/>
        <v>0.32098765432098764</v>
      </c>
      <c r="AD3565" s="299" t="s">
        <v>203</v>
      </c>
    </row>
    <row r="3566" spans="1:30" x14ac:dyDescent="0.25">
      <c r="A3566" s="28" t="s">
        <v>138</v>
      </c>
      <c r="B3566" s="230">
        <v>3730</v>
      </c>
      <c r="C3566" s="46">
        <v>2</v>
      </c>
      <c r="D3566" s="271">
        <v>24110</v>
      </c>
      <c r="E3566" s="439"/>
      <c r="F3566" s="271" t="s">
        <v>405</v>
      </c>
      <c r="G3566" s="158" t="str">
        <f t="shared" si="350"/>
        <v>r3_71</v>
      </c>
      <c r="H3566" s="276" t="s">
        <v>674</v>
      </c>
      <c r="I3566" s="272">
        <v>43244</v>
      </c>
      <c r="J3566" s="49" t="s">
        <v>199</v>
      </c>
      <c r="K3566" s="162">
        <v>141</v>
      </c>
      <c r="L3566" s="56">
        <v>8094</v>
      </c>
      <c r="M3566" s="68" t="s">
        <v>289</v>
      </c>
      <c r="N3566" s="48">
        <v>0.62361111111111112</v>
      </c>
      <c r="O3566" s="191">
        <v>3</v>
      </c>
      <c r="P3566" s="46" t="s">
        <v>15</v>
      </c>
      <c r="Q3566" s="462"/>
      <c r="R3566" s="462"/>
      <c r="S3566" s="462"/>
      <c r="T3566" s="109">
        <f t="shared" si="351"/>
        <v>0.61458333333333326</v>
      </c>
      <c r="U3566" s="109">
        <f t="shared" si="352"/>
        <v>0.58333333333333326</v>
      </c>
      <c r="V3566" s="41">
        <f>IFERROR(VLOOKUP(L3566,'[1]ZESTAWIENIE NUMERÓW BOCZNYCH'!$A:$B,1,0),"")</f>
        <v>8094</v>
      </c>
      <c r="W3566" s="53" t="str">
        <f>IFERROR(VLOOKUP(V3566,'[1]ZESTAWIENIE NUMERÓW BOCZNYCH'!$A:$B,2,0),P3566)</f>
        <v>VOLVO 7000A</v>
      </c>
      <c r="X3566" s="53" t="s">
        <v>149</v>
      </c>
      <c r="Y3566" s="53">
        <f>VLOOKUP(W3566,'[1]LICZBA MIEJSC'!$A:$C,2,0)</f>
        <v>43</v>
      </c>
      <c r="Z3566" s="53">
        <f>VLOOKUP(W3566,'[1]LICZBA MIEJSC'!$A:$C,3,0)</f>
        <v>133</v>
      </c>
      <c r="AA3566" s="53">
        <f t="shared" si="348"/>
        <v>176</v>
      </c>
      <c r="AB3566" s="41">
        <f t="shared" si="349"/>
        <v>39</v>
      </c>
      <c r="AC3566" s="113">
        <f t="shared" si="353"/>
        <v>0.22159090909090909</v>
      </c>
      <c r="AD3566" s="299" t="s">
        <v>203</v>
      </c>
    </row>
    <row r="3567" spans="1:30" x14ac:dyDescent="0.25">
      <c r="A3567" s="28" t="s">
        <v>138</v>
      </c>
      <c r="B3567" s="230">
        <v>3731</v>
      </c>
      <c r="C3567" s="46">
        <v>3</v>
      </c>
      <c r="D3567" s="271">
        <v>24110</v>
      </c>
      <c r="E3567" s="439"/>
      <c r="F3567" s="271" t="s">
        <v>405</v>
      </c>
      <c r="G3567" s="158" t="str">
        <f t="shared" si="350"/>
        <v>r3_71</v>
      </c>
      <c r="H3567" s="276" t="s">
        <v>674</v>
      </c>
      <c r="I3567" s="272">
        <v>43244</v>
      </c>
      <c r="J3567" s="49" t="s">
        <v>199</v>
      </c>
      <c r="K3567" s="162">
        <v>128</v>
      </c>
      <c r="L3567" s="56">
        <v>5423</v>
      </c>
      <c r="M3567" s="68" t="s">
        <v>135</v>
      </c>
      <c r="N3567" s="48">
        <v>0.62638888888888888</v>
      </c>
      <c r="O3567" s="191">
        <v>3</v>
      </c>
      <c r="P3567" s="46" t="s">
        <v>15</v>
      </c>
      <c r="Q3567" s="462"/>
      <c r="R3567" s="462"/>
      <c r="S3567" s="462"/>
      <c r="T3567" s="109">
        <f t="shared" si="351"/>
        <v>0.625</v>
      </c>
      <c r="U3567" s="109">
        <f t="shared" si="352"/>
        <v>0.625</v>
      </c>
      <c r="V3567" s="41">
        <f>IFERROR(VLOOKUP(L3567,'[1]ZESTAWIENIE NUMERÓW BOCZNYCH'!$A:$B,1,0),"")</f>
        <v>5423</v>
      </c>
      <c r="W3567" s="53" t="str">
        <f>IFERROR(VLOOKUP(V3567,'[1]ZESTAWIENIE NUMERÓW BOCZNYCH'!$A:$B,2,0),P3567)</f>
        <v>SOLARIS URBINO 12</v>
      </c>
      <c r="X3567" s="53" t="s">
        <v>149</v>
      </c>
      <c r="Y3567" s="53">
        <f>VLOOKUP(W3567,'[1]LICZBA MIEJSC'!$A:$C,2,0)</f>
        <v>29</v>
      </c>
      <c r="Z3567" s="53">
        <f>VLOOKUP(W3567,'[1]LICZBA MIEJSC'!$A:$C,3,0)</f>
        <v>52</v>
      </c>
      <c r="AA3567" s="53">
        <f t="shared" si="348"/>
        <v>81</v>
      </c>
      <c r="AB3567" s="41">
        <f t="shared" si="349"/>
        <v>26</v>
      </c>
      <c r="AC3567" s="113">
        <f t="shared" si="353"/>
        <v>0.32098765432098764</v>
      </c>
      <c r="AD3567" s="299" t="s">
        <v>203</v>
      </c>
    </row>
    <row r="3568" spans="1:30" x14ac:dyDescent="0.25">
      <c r="A3568" s="28" t="s">
        <v>138</v>
      </c>
      <c r="B3568" s="230">
        <v>3732</v>
      </c>
      <c r="C3568" s="46">
        <v>3</v>
      </c>
      <c r="D3568" s="271">
        <v>24110</v>
      </c>
      <c r="E3568" s="439"/>
      <c r="F3568" s="271" t="s">
        <v>405</v>
      </c>
      <c r="G3568" s="158" t="str">
        <f t="shared" si="350"/>
        <v>r3_71</v>
      </c>
      <c r="H3568" s="276" t="s">
        <v>674</v>
      </c>
      <c r="I3568" s="272">
        <v>43244</v>
      </c>
      <c r="J3568" s="49" t="s">
        <v>199</v>
      </c>
      <c r="K3568" s="162">
        <v>131</v>
      </c>
      <c r="L3568" s="56">
        <v>8115</v>
      </c>
      <c r="M3568" s="68" t="s">
        <v>289</v>
      </c>
      <c r="N3568" s="48">
        <v>0.62777777777777777</v>
      </c>
      <c r="O3568" s="191">
        <v>2</v>
      </c>
      <c r="P3568" s="46" t="s">
        <v>15</v>
      </c>
      <c r="Q3568" s="462"/>
      <c r="R3568" s="462"/>
      <c r="S3568" s="462"/>
      <c r="T3568" s="109">
        <f t="shared" si="351"/>
        <v>0.625</v>
      </c>
      <c r="U3568" s="109">
        <f t="shared" si="352"/>
        <v>0.625</v>
      </c>
      <c r="V3568" s="41">
        <f>IFERROR(VLOOKUP(L3568,'[1]ZESTAWIENIE NUMERÓW BOCZNYCH'!$A:$B,1,0),"")</f>
        <v>8115</v>
      </c>
      <c r="W3568" s="53" t="str">
        <f>IFERROR(VLOOKUP(V3568,'[1]ZESTAWIENIE NUMERÓW BOCZNYCH'!$A:$B,2,0),P3568)</f>
        <v>VOLVO 7000A</v>
      </c>
      <c r="X3568" s="53" t="s">
        <v>149</v>
      </c>
      <c r="Y3568" s="53">
        <f>VLOOKUP(W3568,'[1]LICZBA MIEJSC'!$A:$C,2,0)</f>
        <v>43</v>
      </c>
      <c r="Z3568" s="53">
        <f>VLOOKUP(W3568,'[1]LICZBA MIEJSC'!$A:$C,3,0)</f>
        <v>133</v>
      </c>
      <c r="AA3568" s="53">
        <f t="shared" si="348"/>
        <v>176</v>
      </c>
      <c r="AB3568" s="41">
        <f t="shared" si="349"/>
        <v>22</v>
      </c>
      <c r="AC3568" s="113">
        <f t="shared" si="353"/>
        <v>0.125</v>
      </c>
      <c r="AD3568" s="299" t="s">
        <v>203</v>
      </c>
    </row>
    <row r="3569" spans="1:30" x14ac:dyDescent="0.25">
      <c r="A3569" s="28" t="s">
        <v>138</v>
      </c>
      <c r="B3569" s="46">
        <v>3733</v>
      </c>
      <c r="C3569" s="46">
        <v>3</v>
      </c>
      <c r="D3569" s="271">
        <v>24110</v>
      </c>
      <c r="E3569" s="439"/>
      <c r="F3569" s="271" t="s">
        <v>405</v>
      </c>
      <c r="G3569" s="158" t="str">
        <f t="shared" si="350"/>
        <v>r3_71</v>
      </c>
      <c r="H3569" s="276" t="s">
        <v>674</v>
      </c>
      <c r="I3569" s="272">
        <v>43244</v>
      </c>
      <c r="J3569" s="49" t="s">
        <v>200</v>
      </c>
      <c r="K3569" s="162" t="s">
        <v>408</v>
      </c>
      <c r="L3569" s="56"/>
      <c r="M3569" s="110" t="s">
        <v>144</v>
      </c>
      <c r="N3569" s="48">
        <v>0.62986111111111109</v>
      </c>
      <c r="O3569" s="191">
        <v>3</v>
      </c>
      <c r="P3569" s="46" t="s">
        <v>12</v>
      </c>
      <c r="Q3569" s="462"/>
      <c r="R3569" s="462"/>
      <c r="S3569" s="462"/>
      <c r="T3569" s="109">
        <f t="shared" si="351"/>
        <v>0.625</v>
      </c>
      <c r="U3569" s="109">
        <f t="shared" si="352"/>
        <v>0.625</v>
      </c>
      <c r="V3569" s="41" t="str">
        <f>IFERROR(VLOOKUP(L3569,'[1]ZESTAWIENIE NUMERÓW BOCZNYCH'!$A:$B,1,0),"")</f>
        <v/>
      </c>
      <c r="W3569" s="53" t="str">
        <f>IFERROR(VLOOKUP(V3569,'[1]ZESTAWIENIE NUMERÓW BOCZNYCH'!$A:$B,2,0),P3569)</f>
        <v>T</v>
      </c>
      <c r="X3569" s="53" t="s">
        <v>149</v>
      </c>
      <c r="Y3569" s="53">
        <f>VLOOKUP(W3569,'[1]LICZBA MIEJSC'!$A:$C,2,0)</f>
        <v>55</v>
      </c>
      <c r="Z3569" s="53">
        <f>VLOOKUP(W3569,'[1]LICZBA MIEJSC'!$A:$C,3,0)</f>
        <v>0</v>
      </c>
      <c r="AA3569" s="53">
        <f t="shared" si="348"/>
        <v>55</v>
      </c>
      <c r="AB3569" s="41">
        <f t="shared" si="349"/>
        <v>50</v>
      </c>
      <c r="AC3569" s="113">
        <f t="shared" si="353"/>
        <v>0.90909090909090906</v>
      </c>
      <c r="AD3569" s="299"/>
    </row>
    <row r="3570" spans="1:30" x14ac:dyDescent="0.25">
      <c r="A3570" s="28" t="s">
        <v>138</v>
      </c>
      <c r="B3570" s="46">
        <v>3734</v>
      </c>
      <c r="C3570" s="46">
        <v>3</v>
      </c>
      <c r="D3570" s="271">
        <v>24110</v>
      </c>
      <c r="E3570" s="439"/>
      <c r="F3570" s="271" t="s">
        <v>405</v>
      </c>
      <c r="G3570" s="158" t="str">
        <f t="shared" si="350"/>
        <v>r3_71</v>
      </c>
      <c r="H3570" s="276" t="s">
        <v>674</v>
      </c>
      <c r="I3570" s="272">
        <v>43244</v>
      </c>
      <c r="J3570" s="57" t="s">
        <v>199</v>
      </c>
      <c r="K3570" s="162">
        <v>911</v>
      </c>
      <c r="L3570" s="56">
        <v>504</v>
      </c>
      <c r="M3570" s="256" t="s">
        <v>141</v>
      </c>
      <c r="N3570" s="48">
        <v>0.63055555555555554</v>
      </c>
      <c r="O3570" s="191">
        <v>3</v>
      </c>
      <c r="P3570" s="46" t="s">
        <v>16</v>
      </c>
      <c r="Q3570" s="462"/>
      <c r="R3570" s="462"/>
      <c r="S3570" s="462"/>
      <c r="T3570" s="109">
        <f t="shared" si="351"/>
        <v>0.625</v>
      </c>
      <c r="U3570" s="109">
        <f t="shared" si="352"/>
        <v>0.625</v>
      </c>
      <c r="V3570" s="41">
        <f>IFERROR(VLOOKUP(L3570,'[1]ZESTAWIENIE NUMERÓW BOCZNYCH'!$A:$B,1,0),"")</f>
        <v>504</v>
      </c>
      <c r="W3570" s="53" t="str">
        <f>IFERROR(VLOOKUP(V3570,'[1]ZESTAWIENIE NUMERÓW BOCZNYCH'!$A:$B,2,0),P3570)</f>
        <v>Autosan H7</v>
      </c>
      <c r="X3570" s="53" t="s">
        <v>149</v>
      </c>
      <c r="Y3570" s="53">
        <f>VLOOKUP(W3570,'[1]LICZBA MIEJSC'!$A:$C,2,0)</f>
        <v>28</v>
      </c>
      <c r="Z3570" s="53">
        <f>VLOOKUP(W3570,'[1]LICZBA MIEJSC'!$A:$C,3,0)</f>
        <v>7</v>
      </c>
      <c r="AA3570" s="53">
        <f t="shared" si="348"/>
        <v>35</v>
      </c>
      <c r="AB3570" s="41">
        <f t="shared" si="349"/>
        <v>25</v>
      </c>
      <c r="AC3570" s="113">
        <f t="shared" si="353"/>
        <v>0.7142857142857143</v>
      </c>
      <c r="AD3570" s="299" t="s">
        <v>205</v>
      </c>
    </row>
    <row r="3571" spans="1:30" x14ac:dyDescent="0.25">
      <c r="A3571" s="28" t="s">
        <v>138</v>
      </c>
      <c r="B3571" s="230">
        <v>3735</v>
      </c>
      <c r="C3571" s="46">
        <v>3</v>
      </c>
      <c r="D3571" s="271">
        <v>24110</v>
      </c>
      <c r="E3571" s="439"/>
      <c r="F3571" s="271" t="s">
        <v>405</v>
      </c>
      <c r="G3571" s="158" t="str">
        <f t="shared" si="350"/>
        <v>r3_71</v>
      </c>
      <c r="H3571" s="276" t="s">
        <v>674</v>
      </c>
      <c r="I3571" s="272">
        <v>43244</v>
      </c>
      <c r="J3571" s="49" t="s">
        <v>199</v>
      </c>
      <c r="K3571" s="162">
        <v>121</v>
      </c>
      <c r="L3571" s="56">
        <v>7418</v>
      </c>
      <c r="M3571" s="68" t="s">
        <v>289</v>
      </c>
      <c r="N3571" s="48">
        <v>0.63194444444444442</v>
      </c>
      <c r="O3571" s="191">
        <v>3</v>
      </c>
      <c r="P3571" s="46" t="s">
        <v>13</v>
      </c>
      <c r="Q3571" s="462"/>
      <c r="R3571" s="462"/>
      <c r="S3571" s="462"/>
      <c r="T3571" s="109">
        <f t="shared" si="351"/>
        <v>0.625</v>
      </c>
      <c r="U3571" s="109">
        <f t="shared" si="352"/>
        <v>0.625</v>
      </c>
      <c r="V3571" s="41">
        <f>IFERROR(VLOOKUP(L3571,'[1]ZESTAWIENIE NUMERÓW BOCZNYCH'!$A:$B,1,0),"")</f>
        <v>7418</v>
      </c>
      <c r="W3571" s="53" t="str">
        <f>IFERROR(VLOOKUP(V3571,'[1]ZESTAWIENIE NUMERÓW BOCZNYCH'!$A:$B,2,0),P3571)</f>
        <v>MERCEDES-BENZ 628 02 Citaro</v>
      </c>
      <c r="X3571" s="53" t="s">
        <v>149</v>
      </c>
      <c r="Y3571" s="53">
        <f>VLOOKUP(W3571,'[1]LICZBA MIEJSC'!$A:$C,2,0)</f>
        <v>29</v>
      </c>
      <c r="Z3571" s="53">
        <f>VLOOKUP(W3571,'[1]LICZBA MIEJSC'!$A:$C,3,0)</f>
        <v>62</v>
      </c>
      <c r="AA3571" s="53">
        <f t="shared" si="348"/>
        <v>91</v>
      </c>
      <c r="AB3571" s="41">
        <f t="shared" si="349"/>
        <v>26</v>
      </c>
      <c r="AC3571" s="113">
        <f t="shared" si="353"/>
        <v>0.2857142857142857</v>
      </c>
      <c r="AD3571" s="299" t="s">
        <v>203</v>
      </c>
    </row>
    <row r="3572" spans="1:30" x14ac:dyDescent="0.25">
      <c r="A3572" s="28" t="s">
        <v>138</v>
      </c>
      <c r="B3572" s="230">
        <v>3736</v>
      </c>
      <c r="C3572" s="46">
        <v>3</v>
      </c>
      <c r="D3572" s="271">
        <v>24110</v>
      </c>
      <c r="E3572" s="439"/>
      <c r="F3572" s="271" t="s">
        <v>405</v>
      </c>
      <c r="G3572" s="158" t="str">
        <f t="shared" si="350"/>
        <v>r3_71</v>
      </c>
      <c r="H3572" s="276" t="s">
        <v>674</v>
      </c>
      <c r="I3572" s="272">
        <v>43244</v>
      </c>
      <c r="J3572" s="49" t="s">
        <v>199</v>
      </c>
      <c r="K3572" s="162">
        <v>130</v>
      </c>
      <c r="L3572" s="56">
        <v>7353</v>
      </c>
      <c r="M3572" s="56" t="s">
        <v>301</v>
      </c>
      <c r="N3572" s="48">
        <v>0.63263888888888886</v>
      </c>
      <c r="O3572" s="191">
        <v>3</v>
      </c>
      <c r="P3572" s="46" t="s">
        <v>13</v>
      </c>
      <c r="Q3572" s="462"/>
      <c r="R3572" s="462"/>
      <c r="S3572" s="462"/>
      <c r="T3572" s="109">
        <f t="shared" si="351"/>
        <v>0.625</v>
      </c>
      <c r="U3572" s="109">
        <f t="shared" si="352"/>
        <v>0.625</v>
      </c>
      <c r="V3572" s="41">
        <f>IFERROR(VLOOKUP(L3572,'[1]ZESTAWIENIE NUMERÓW BOCZNYCH'!$A:$B,1,0),"")</f>
        <v>7353</v>
      </c>
      <c r="W3572" s="53" t="str">
        <f>IFERROR(VLOOKUP(V3572,'[1]ZESTAWIENIE NUMERÓW BOCZNYCH'!$A:$B,2,0),P3572)</f>
        <v>MERCEDES-BENZ O 530 Citaro</v>
      </c>
      <c r="X3572" s="53" t="s">
        <v>149</v>
      </c>
      <c r="Y3572" s="53">
        <f>VLOOKUP(W3572,'[1]LICZBA MIEJSC'!$A:$C,2,0)</f>
        <v>31</v>
      </c>
      <c r="Z3572" s="53">
        <f>VLOOKUP(W3572,'[1]LICZBA MIEJSC'!$A:$C,3,0)</f>
        <v>71</v>
      </c>
      <c r="AA3572" s="53">
        <f t="shared" si="348"/>
        <v>102</v>
      </c>
      <c r="AB3572" s="41">
        <f t="shared" si="349"/>
        <v>28</v>
      </c>
      <c r="AC3572" s="113">
        <f t="shared" si="353"/>
        <v>0.27450980392156865</v>
      </c>
      <c r="AD3572" s="299" t="s">
        <v>203</v>
      </c>
    </row>
    <row r="3573" spans="1:30" x14ac:dyDescent="0.25">
      <c r="A3573" s="28" t="s">
        <v>138</v>
      </c>
      <c r="B3573" s="230">
        <v>3737</v>
      </c>
      <c r="C3573" s="46">
        <v>3</v>
      </c>
      <c r="D3573" s="271">
        <v>24110</v>
      </c>
      <c r="E3573" s="439"/>
      <c r="F3573" s="271" t="s">
        <v>405</v>
      </c>
      <c r="G3573" s="158" t="str">
        <f t="shared" si="350"/>
        <v>r3_71</v>
      </c>
      <c r="H3573" s="276" t="s">
        <v>674</v>
      </c>
      <c r="I3573" s="272">
        <v>43244</v>
      </c>
      <c r="J3573" s="49" t="s">
        <v>199</v>
      </c>
      <c r="K3573" s="162">
        <v>141</v>
      </c>
      <c r="L3573" s="56">
        <v>8141</v>
      </c>
      <c r="M3573" s="68" t="s">
        <v>289</v>
      </c>
      <c r="N3573" s="48">
        <v>0.63541666666666663</v>
      </c>
      <c r="O3573" s="191">
        <v>3</v>
      </c>
      <c r="P3573" s="46" t="s">
        <v>15</v>
      </c>
      <c r="Q3573" s="462"/>
      <c r="R3573" s="462"/>
      <c r="S3573" s="462"/>
      <c r="T3573" s="109">
        <f t="shared" si="351"/>
        <v>0.63541666666666663</v>
      </c>
      <c r="U3573" s="109">
        <f t="shared" si="352"/>
        <v>0.625</v>
      </c>
      <c r="V3573" s="41">
        <f>IFERROR(VLOOKUP(L3573,'[1]ZESTAWIENIE NUMERÓW BOCZNYCH'!$A:$B,1,0),"")</f>
        <v>8141</v>
      </c>
      <c r="W3573" s="53" t="str">
        <f>IFERROR(VLOOKUP(V3573,'[1]ZESTAWIENIE NUMERÓW BOCZNYCH'!$A:$B,2,0),P3573)</f>
        <v>VOLVO 7700A</v>
      </c>
      <c r="X3573" s="53" t="s">
        <v>149</v>
      </c>
      <c r="Y3573" s="53">
        <f>VLOOKUP(W3573,'[1]LICZBA MIEJSC'!$A:$C,2,0)</f>
        <v>43</v>
      </c>
      <c r="Z3573" s="53">
        <f>VLOOKUP(W3573,'[1]LICZBA MIEJSC'!$A:$C,3,0)</f>
        <v>133</v>
      </c>
      <c r="AA3573" s="53">
        <f t="shared" si="348"/>
        <v>176</v>
      </c>
      <c r="AB3573" s="41">
        <f t="shared" si="349"/>
        <v>39</v>
      </c>
      <c r="AC3573" s="113">
        <f t="shared" si="353"/>
        <v>0.22159090909090909</v>
      </c>
      <c r="AD3573" s="299" t="s">
        <v>203</v>
      </c>
    </row>
    <row r="3574" spans="1:30" x14ac:dyDescent="0.25">
      <c r="A3574" s="28" t="s">
        <v>138</v>
      </c>
      <c r="B3574" s="230">
        <v>3738</v>
      </c>
      <c r="C3574" s="46">
        <v>3</v>
      </c>
      <c r="D3574" s="271">
        <v>24110</v>
      </c>
      <c r="E3574" s="439"/>
      <c r="F3574" s="271" t="s">
        <v>405</v>
      </c>
      <c r="G3574" s="158" t="str">
        <f t="shared" si="350"/>
        <v>r3_71</v>
      </c>
      <c r="H3574" s="276" t="s">
        <v>674</v>
      </c>
      <c r="I3574" s="272">
        <v>43244</v>
      </c>
      <c r="J3574" s="49" t="s">
        <v>199</v>
      </c>
      <c r="K3574" s="162">
        <v>131</v>
      </c>
      <c r="L3574" s="56">
        <v>8417</v>
      </c>
      <c r="M3574" s="68" t="s">
        <v>289</v>
      </c>
      <c r="N3574" s="48">
        <v>0.63680555555555551</v>
      </c>
      <c r="O3574" s="191">
        <v>3</v>
      </c>
      <c r="P3574" s="46" t="s">
        <v>15</v>
      </c>
      <c r="Q3574" s="462"/>
      <c r="R3574" s="462"/>
      <c r="S3574" s="462"/>
      <c r="T3574" s="109">
        <f t="shared" si="351"/>
        <v>0.63541666666666663</v>
      </c>
      <c r="U3574" s="109">
        <f t="shared" si="352"/>
        <v>0.625</v>
      </c>
      <c r="V3574" s="41">
        <f>IFERROR(VLOOKUP(L3574,'[1]ZESTAWIENIE NUMERÓW BOCZNYCH'!$A:$B,1,0),"")</f>
        <v>8417</v>
      </c>
      <c r="W3574" s="53" t="str">
        <f>IFERROR(VLOOKUP(V3574,'[1]ZESTAWIENIE NUMERÓW BOCZNYCH'!$A:$B,2,0),P3574)</f>
        <v>MERCEDES-BENZ 628 03 Citaro G</v>
      </c>
      <c r="X3574" s="53" t="s">
        <v>149</v>
      </c>
      <c r="Y3574" s="53">
        <f>VLOOKUP(W3574,'[1]LICZBA MIEJSC'!$A:$C,2,0)</f>
        <v>40</v>
      </c>
      <c r="Z3574" s="53">
        <f>VLOOKUP(W3574,'[1]LICZBA MIEJSC'!$A:$C,3,0)</f>
        <v>102</v>
      </c>
      <c r="AA3574" s="53">
        <f t="shared" si="348"/>
        <v>142</v>
      </c>
      <c r="AB3574" s="41">
        <f t="shared" si="349"/>
        <v>36</v>
      </c>
      <c r="AC3574" s="113">
        <f t="shared" si="353"/>
        <v>0.25352112676056338</v>
      </c>
      <c r="AD3574" s="299" t="s">
        <v>203</v>
      </c>
    </row>
    <row r="3575" spans="1:30" x14ac:dyDescent="0.25">
      <c r="A3575" s="28" t="s">
        <v>138</v>
      </c>
      <c r="B3575" s="230">
        <v>3739</v>
      </c>
      <c r="C3575" s="46">
        <v>3</v>
      </c>
      <c r="D3575" s="271">
        <v>24110</v>
      </c>
      <c r="E3575" s="439"/>
      <c r="F3575" s="271" t="s">
        <v>405</v>
      </c>
      <c r="G3575" s="158" t="str">
        <f t="shared" si="350"/>
        <v>r3_71</v>
      </c>
      <c r="H3575" s="276" t="s">
        <v>674</v>
      </c>
      <c r="I3575" s="272">
        <v>43244</v>
      </c>
      <c r="J3575" s="49" t="s">
        <v>199</v>
      </c>
      <c r="K3575" s="162">
        <v>128</v>
      </c>
      <c r="L3575" s="56">
        <v>8419</v>
      </c>
      <c r="M3575" s="68" t="s">
        <v>135</v>
      </c>
      <c r="N3575" s="48">
        <v>0.63750000000000007</v>
      </c>
      <c r="O3575" s="191">
        <v>3</v>
      </c>
      <c r="P3575" s="46" t="s">
        <v>15</v>
      </c>
      <c r="Q3575" s="462"/>
      <c r="R3575" s="462"/>
      <c r="S3575" s="462"/>
      <c r="T3575" s="109">
        <f t="shared" si="351"/>
        <v>0.63541666666666663</v>
      </c>
      <c r="U3575" s="109">
        <f t="shared" si="352"/>
        <v>0.625</v>
      </c>
      <c r="V3575" s="41">
        <f>IFERROR(VLOOKUP(L3575,'[1]ZESTAWIENIE NUMERÓW BOCZNYCH'!$A:$B,1,0),"")</f>
        <v>8419</v>
      </c>
      <c r="W3575" s="53" t="str">
        <f>IFERROR(VLOOKUP(V3575,'[1]ZESTAWIENIE NUMERÓW BOCZNYCH'!$A:$B,2,0),P3575)</f>
        <v>MERCEDES-BENZ 628 03 Citaro G</v>
      </c>
      <c r="X3575" s="53" t="s">
        <v>149</v>
      </c>
      <c r="Y3575" s="53">
        <f>VLOOKUP(W3575,'[1]LICZBA MIEJSC'!$A:$C,2,0)</f>
        <v>40</v>
      </c>
      <c r="Z3575" s="53">
        <f>VLOOKUP(W3575,'[1]LICZBA MIEJSC'!$A:$C,3,0)</f>
        <v>102</v>
      </c>
      <c r="AA3575" s="53">
        <f t="shared" si="348"/>
        <v>142</v>
      </c>
      <c r="AB3575" s="41">
        <f t="shared" si="349"/>
        <v>36</v>
      </c>
      <c r="AC3575" s="113">
        <f t="shared" si="353"/>
        <v>0.25352112676056338</v>
      </c>
      <c r="AD3575" s="299" t="s">
        <v>203</v>
      </c>
    </row>
    <row r="3576" spans="1:30" x14ac:dyDescent="0.25">
      <c r="A3576" s="28" t="s">
        <v>138</v>
      </c>
      <c r="B3576" s="46">
        <v>3740</v>
      </c>
      <c r="C3576" s="46">
        <v>3</v>
      </c>
      <c r="D3576" s="271">
        <v>24110</v>
      </c>
      <c r="E3576" s="439"/>
      <c r="F3576" s="271" t="s">
        <v>405</v>
      </c>
      <c r="G3576" s="158" t="str">
        <f t="shared" si="350"/>
        <v>r3_71</v>
      </c>
      <c r="H3576" s="276" t="s">
        <v>674</v>
      </c>
      <c r="I3576" s="272">
        <v>43244</v>
      </c>
      <c r="J3576" s="49" t="s">
        <v>199</v>
      </c>
      <c r="K3576" s="162">
        <v>904</v>
      </c>
      <c r="L3576" s="56">
        <v>506</v>
      </c>
      <c r="M3576" s="68" t="s">
        <v>163</v>
      </c>
      <c r="N3576" s="48">
        <v>0.6381944444444444</v>
      </c>
      <c r="O3576" s="191">
        <v>3</v>
      </c>
      <c r="P3576" s="46" t="s">
        <v>16</v>
      </c>
      <c r="Q3576" s="462"/>
      <c r="R3576" s="462"/>
      <c r="S3576" s="462"/>
      <c r="T3576" s="109">
        <f t="shared" si="351"/>
        <v>0.63541666666666663</v>
      </c>
      <c r="U3576" s="109">
        <f t="shared" si="352"/>
        <v>0.625</v>
      </c>
      <c r="V3576" s="41" t="str">
        <f>IFERROR(VLOOKUP(L3576,'[1]ZESTAWIENIE NUMERÓW BOCZNYCH'!$A:$B,1,0),"")</f>
        <v/>
      </c>
      <c r="W3576" s="53" t="str">
        <f>IFERROR(VLOOKUP(V3576,'[1]ZESTAWIENIE NUMERÓW BOCZNYCH'!$A:$B,2,0),P3576)</f>
        <v>B</v>
      </c>
      <c r="X3576" s="53" t="s">
        <v>149</v>
      </c>
      <c r="Y3576" s="53">
        <f>VLOOKUP(W3576,'[1]LICZBA MIEJSC'!$A:$C,2,0)</f>
        <v>20</v>
      </c>
      <c r="Z3576" s="53">
        <f>VLOOKUP(W3576,'[1]LICZBA MIEJSC'!$A:$C,3,0)</f>
        <v>0</v>
      </c>
      <c r="AA3576" s="53">
        <f t="shared" si="348"/>
        <v>20</v>
      </c>
      <c r="AB3576" s="41">
        <f t="shared" si="349"/>
        <v>18</v>
      </c>
      <c r="AC3576" s="113">
        <f t="shared" si="353"/>
        <v>0.9</v>
      </c>
      <c r="AD3576" s="299" t="s">
        <v>205</v>
      </c>
    </row>
    <row r="3577" spans="1:30" x14ac:dyDescent="0.25">
      <c r="A3577" s="28" t="s">
        <v>138</v>
      </c>
      <c r="B3577" s="230">
        <v>3741</v>
      </c>
      <c r="C3577" s="46">
        <v>3</v>
      </c>
      <c r="D3577" s="271">
        <v>24110</v>
      </c>
      <c r="E3577" s="439"/>
      <c r="F3577" s="271" t="s">
        <v>405</v>
      </c>
      <c r="G3577" s="158" t="str">
        <f t="shared" si="350"/>
        <v>r3_71</v>
      </c>
      <c r="H3577" s="276" t="s">
        <v>674</v>
      </c>
      <c r="I3577" s="272">
        <v>43244</v>
      </c>
      <c r="J3577" s="49" t="s">
        <v>199</v>
      </c>
      <c r="K3577" s="162">
        <v>121</v>
      </c>
      <c r="L3577" s="56">
        <v>7356</v>
      </c>
      <c r="M3577" s="68" t="s">
        <v>289</v>
      </c>
      <c r="N3577" s="48">
        <v>0.6430555555555556</v>
      </c>
      <c r="O3577" s="191">
        <v>3</v>
      </c>
      <c r="P3577" s="46" t="s">
        <v>13</v>
      </c>
      <c r="Q3577" s="462"/>
      <c r="R3577" s="462"/>
      <c r="S3577" s="462"/>
      <c r="T3577" s="109">
        <f t="shared" si="351"/>
        <v>0.63541666666666663</v>
      </c>
      <c r="U3577" s="109">
        <f t="shared" si="352"/>
        <v>0.625</v>
      </c>
      <c r="V3577" s="41">
        <f>IFERROR(VLOOKUP(L3577,'[1]ZESTAWIENIE NUMERÓW BOCZNYCH'!$A:$B,1,0),"")</f>
        <v>7356</v>
      </c>
      <c r="W3577" s="53" t="str">
        <f>IFERROR(VLOOKUP(V3577,'[1]ZESTAWIENIE NUMERÓW BOCZNYCH'!$A:$B,2,0),P3577)</f>
        <v>MERCEDES-BENZ O 530 Citaro</v>
      </c>
      <c r="X3577" s="53" t="s">
        <v>149</v>
      </c>
      <c r="Y3577" s="53">
        <f>VLOOKUP(W3577,'[1]LICZBA MIEJSC'!$A:$C,2,0)</f>
        <v>31</v>
      </c>
      <c r="Z3577" s="53">
        <f>VLOOKUP(W3577,'[1]LICZBA MIEJSC'!$A:$C,3,0)</f>
        <v>71</v>
      </c>
      <c r="AA3577" s="53">
        <f t="shared" si="348"/>
        <v>102</v>
      </c>
      <c r="AB3577" s="41">
        <f t="shared" si="349"/>
        <v>28</v>
      </c>
      <c r="AC3577" s="113">
        <f t="shared" si="353"/>
        <v>0.27450980392156865</v>
      </c>
      <c r="AD3577" s="299" t="s">
        <v>203</v>
      </c>
    </row>
    <row r="3578" spans="1:30" x14ac:dyDescent="0.25">
      <c r="A3578" s="28" t="s">
        <v>138</v>
      </c>
      <c r="B3578" s="230">
        <v>3742</v>
      </c>
      <c r="C3578" s="46">
        <v>3</v>
      </c>
      <c r="D3578" s="271">
        <v>24110</v>
      </c>
      <c r="E3578" s="439"/>
      <c r="F3578" s="271" t="s">
        <v>405</v>
      </c>
      <c r="G3578" s="158" t="str">
        <f t="shared" si="350"/>
        <v>r3_71</v>
      </c>
      <c r="H3578" s="276" t="s">
        <v>674</v>
      </c>
      <c r="I3578" s="272">
        <v>43244</v>
      </c>
      <c r="J3578" s="49" t="s">
        <v>199</v>
      </c>
      <c r="K3578" s="162">
        <v>141</v>
      </c>
      <c r="L3578" s="56">
        <v>8097</v>
      </c>
      <c r="M3578" s="68" t="s">
        <v>289</v>
      </c>
      <c r="N3578" s="48">
        <v>0.64513888888888882</v>
      </c>
      <c r="O3578" s="191">
        <v>3</v>
      </c>
      <c r="P3578" s="46" t="s">
        <v>15</v>
      </c>
      <c r="Q3578" s="462"/>
      <c r="R3578" s="462"/>
      <c r="S3578" s="462"/>
      <c r="T3578" s="109">
        <f t="shared" si="351"/>
        <v>0.63541666666666663</v>
      </c>
      <c r="U3578" s="109">
        <f t="shared" si="352"/>
        <v>0.625</v>
      </c>
      <c r="V3578" s="41">
        <f>IFERROR(VLOOKUP(L3578,'[1]ZESTAWIENIE NUMERÓW BOCZNYCH'!$A:$B,1,0),"")</f>
        <v>8097</v>
      </c>
      <c r="W3578" s="53" t="str">
        <f>IFERROR(VLOOKUP(V3578,'[1]ZESTAWIENIE NUMERÓW BOCZNYCH'!$A:$B,2,0),P3578)</f>
        <v>VOLVO 7000A</v>
      </c>
      <c r="X3578" s="53" t="s">
        <v>149</v>
      </c>
      <c r="Y3578" s="53">
        <f>VLOOKUP(W3578,'[1]LICZBA MIEJSC'!$A:$C,2,0)</f>
        <v>43</v>
      </c>
      <c r="Z3578" s="53">
        <f>VLOOKUP(W3578,'[1]LICZBA MIEJSC'!$A:$C,3,0)</f>
        <v>133</v>
      </c>
      <c r="AA3578" s="53">
        <f t="shared" si="348"/>
        <v>176</v>
      </c>
      <c r="AB3578" s="41">
        <f t="shared" si="349"/>
        <v>39</v>
      </c>
      <c r="AC3578" s="113">
        <f t="shared" si="353"/>
        <v>0.22159090909090909</v>
      </c>
      <c r="AD3578" s="299" t="s">
        <v>203</v>
      </c>
    </row>
    <row r="3579" spans="1:30" x14ac:dyDescent="0.25">
      <c r="A3579" s="28" t="s">
        <v>138</v>
      </c>
      <c r="B3579" s="46">
        <v>3743</v>
      </c>
      <c r="C3579" s="46">
        <v>4</v>
      </c>
      <c r="D3579" s="271">
        <v>24110</v>
      </c>
      <c r="E3579" s="439"/>
      <c r="F3579" s="271" t="s">
        <v>405</v>
      </c>
      <c r="G3579" s="158" t="str">
        <f t="shared" si="350"/>
        <v>r3_71</v>
      </c>
      <c r="H3579" s="276" t="s">
        <v>674</v>
      </c>
      <c r="I3579" s="272">
        <v>43244</v>
      </c>
      <c r="J3579" s="42" t="s">
        <v>255</v>
      </c>
      <c r="K3579" s="234" t="s">
        <v>255</v>
      </c>
      <c r="L3579" s="56"/>
      <c r="M3579" s="233"/>
      <c r="N3579" s="48">
        <v>0.64722222222222225</v>
      </c>
      <c r="O3579" s="191">
        <v>3</v>
      </c>
      <c r="P3579" s="46" t="s">
        <v>16</v>
      </c>
      <c r="Q3579" s="462"/>
      <c r="R3579" s="462"/>
      <c r="S3579" s="462"/>
      <c r="T3579" s="109">
        <f t="shared" si="351"/>
        <v>0.64583333333333326</v>
      </c>
      <c r="U3579" s="109">
        <f t="shared" si="352"/>
        <v>0.625</v>
      </c>
      <c r="V3579" s="41" t="str">
        <f>IFERROR(VLOOKUP(L3579,'[1]ZESTAWIENIE NUMERÓW BOCZNYCH'!$A:$B,1,0),"")</f>
        <v/>
      </c>
      <c r="W3579" s="53" t="str">
        <f>IFERROR(VLOOKUP(V3579,'[1]ZESTAWIENIE NUMERÓW BOCZNYCH'!$A:$B,2,0),P3579)</f>
        <v>B</v>
      </c>
      <c r="X3579" s="53" t="s">
        <v>149</v>
      </c>
      <c r="Y3579" s="53">
        <f>VLOOKUP(W3579,'[1]LICZBA MIEJSC'!$A:$C,2,0)</f>
        <v>20</v>
      </c>
      <c r="Z3579" s="53">
        <f>VLOOKUP(W3579,'[1]LICZBA MIEJSC'!$A:$C,3,0)</f>
        <v>0</v>
      </c>
      <c r="AA3579" s="53">
        <f t="shared" si="348"/>
        <v>20</v>
      </c>
      <c r="AB3579" s="41">
        <f t="shared" si="349"/>
        <v>18</v>
      </c>
      <c r="AC3579" s="113">
        <f t="shared" si="353"/>
        <v>0.9</v>
      </c>
      <c r="AD3579" s="299"/>
    </row>
    <row r="3580" spans="1:30" x14ac:dyDescent="0.25">
      <c r="A3580" s="28" t="s">
        <v>138</v>
      </c>
      <c r="B3580" s="230">
        <v>3744</v>
      </c>
      <c r="C3580" s="46">
        <v>4</v>
      </c>
      <c r="D3580" s="271">
        <v>24110</v>
      </c>
      <c r="E3580" s="439"/>
      <c r="F3580" s="271" t="s">
        <v>405</v>
      </c>
      <c r="G3580" s="158" t="str">
        <f t="shared" si="350"/>
        <v>r3_71</v>
      </c>
      <c r="H3580" s="276" t="s">
        <v>674</v>
      </c>
      <c r="I3580" s="272">
        <v>43244</v>
      </c>
      <c r="J3580" s="49" t="s">
        <v>199</v>
      </c>
      <c r="K3580" s="162">
        <v>128</v>
      </c>
      <c r="L3580" s="56">
        <v>5609</v>
      </c>
      <c r="M3580" s="68" t="s">
        <v>135</v>
      </c>
      <c r="N3580" s="48">
        <v>0.6479166666666667</v>
      </c>
      <c r="O3580" s="191">
        <v>3</v>
      </c>
      <c r="P3580" s="46" t="s">
        <v>15</v>
      </c>
      <c r="Q3580" s="462"/>
      <c r="R3580" s="462"/>
      <c r="S3580" s="462"/>
      <c r="T3580" s="109">
        <f t="shared" si="351"/>
        <v>0.64583333333333326</v>
      </c>
      <c r="U3580" s="109">
        <f t="shared" si="352"/>
        <v>0.625</v>
      </c>
      <c r="V3580" s="41">
        <f>IFERROR(VLOOKUP(L3580,'[1]ZESTAWIENIE NUMERÓW BOCZNYCH'!$A:$B,1,0),"")</f>
        <v>5609</v>
      </c>
      <c r="W3580" s="53" t="str">
        <f>IFERROR(VLOOKUP(V3580,'[1]ZESTAWIENIE NUMERÓW BOCZNYCH'!$A:$B,2,0),P3580)</f>
        <v>SOLARIS URBINO 18</v>
      </c>
      <c r="X3580" s="53" t="s">
        <v>149</v>
      </c>
      <c r="Y3580" s="53">
        <f>VLOOKUP(W3580,'[1]LICZBA MIEJSC'!$A:$C,2,0)</f>
        <v>39</v>
      </c>
      <c r="Z3580" s="53">
        <f>VLOOKUP(W3580,'[1]LICZBA MIEJSC'!$A:$C,3,0)</f>
        <v>107</v>
      </c>
      <c r="AA3580" s="53">
        <f t="shared" si="348"/>
        <v>146</v>
      </c>
      <c r="AB3580" s="41">
        <f t="shared" si="349"/>
        <v>35</v>
      </c>
      <c r="AC3580" s="113">
        <f t="shared" si="353"/>
        <v>0.23972602739726026</v>
      </c>
      <c r="AD3580" s="299" t="s">
        <v>203</v>
      </c>
    </row>
    <row r="3581" spans="1:30" x14ac:dyDescent="0.25">
      <c r="A3581" s="28" t="s">
        <v>138</v>
      </c>
      <c r="B3581" s="46">
        <v>3745</v>
      </c>
      <c r="C3581" s="46">
        <v>4</v>
      </c>
      <c r="D3581" s="271">
        <v>24110</v>
      </c>
      <c r="E3581" s="439"/>
      <c r="F3581" s="271" t="s">
        <v>405</v>
      </c>
      <c r="G3581" s="158" t="str">
        <f t="shared" si="350"/>
        <v>r3_71</v>
      </c>
      <c r="H3581" s="276" t="s">
        <v>674</v>
      </c>
      <c r="I3581" s="272">
        <v>43244</v>
      </c>
      <c r="J3581" s="49" t="s">
        <v>200</v>
      </c>
      <c r="K3581" s="162" t="s">
        <v>409</v>
      </c>
      <c r="L3581" s="56"/>
      <c r="M3581" s="233"/>
      <c r="N3581" s="48">
        <v>0.65</v>
      </c>
      <c r="O3581" s="191">
        <v>3</v>
      </c>
      <c r="P3581" s="46" t="s">
        <v>12</v>
      </c>
      <c r="Q3581" s="462"/>
      <c r="R3581" s="462"/>
      <c r="S3581" s="462"/>
      <c r="T3581" s="109">
        <f t="shared" si="351"/>
        <v>0.64583333333333326</v>
      </c>
      <c r="U3581" s="109">
        <f t="shared" si="352"/>
        <v>0.625</v>
      </c>
      <c r="V3581" s="41" t="str">
        <f>IFERROR(VLOOKUP(L3581,'[1]ZESTAWIENIE NUMERÓW BOCZNYCH'!$A:$B,1,0),"")</f>
        <v/>
      </c>
      <c r="W3581" s="53" t="str">
        <f>IFERROR(VLOOKUP(V3581,'[1]ZESTAWIENIE NUMERÓW BOCZNYCH'!$A:$B,2,0),P3581)</f>
        <v>T</v>
      </c>
      <c r="X3581" s="53" t="s">
        <v>149</v>
      </c>
      <c r="Y3581" s="53">
        <f>VLOOKUP(W3581,'[1]LICZBA MIEJSC'!$A:$C,2,0)</f>
        <v>55</v>
      </c>
      <c r="Z3581" s="53">
        <f>VLOOKUP(W3581,'[1]LICZBA MIEJSC'!$A:$C,3,0)</f>
        <v>0</v>
      </c>
      <c r="AA3581" s="53">
        <f t="shared" si="348"/>
        <v>55</v>
      </c>
      <c r="AB3581" s="41">
        <f t="shared" si="349"/>
        <v>50</v>
      </c>
      <c r="AC3581" s="113">
        <f t="shared" si="353"/>
        <v>0.90909090909090906</v>
      </c>
      <c r="AD3581" s="299"/>
    </row>
    <row r="3582" spans="1:30" x14ac:dyDescent="0.25">
      <c r="A3582" s="28" t="s">
        <v>138</v>
      </c>
      <c r="B3582" s="230">
        <v>3746</v>
      </c>
      <c r="C3582" s="46">
        <v>4</v>
      </c>
      <c r="D3582" s="271">
        <v>24110</v>
      </c>
      <c r="E3582" s="439"/>
      <c r="F3582" s="271" t="s">
        <v>405</v>
      </c>
      <c r="G3582" s="158" t="str">
        <f t="shared" si="350"/>
        <v>r3_71</v>
      </c>
      <c r="H3582" s="276" t="s">
        <v>674</v>
      </c>
      <c r="I3582" s="272">
        <v>43244</v>
      </c>
      <c r="J3582" s="49" t="s">
        <v>199</v>
      </c>
      <c r="K3582" s="162">
        <v>130</v>
      </c>
      <c r="L3582" s="56">
        <v>7329</v>
      </c>
      <c r="M3582" s="56" t="s">
        <v>301</v>
      </c>
      <c r="N3582" s="48">
        <v>0.65277777777777779</v>
      </c>
      <c r="O3582" s="191">
        <v>3</v>
      </c>
      <c r="P3582" s="46" t="s">
        <v>13</v>
      </c>
      <c r="Q3582" s="462"/>
      <c r="R3582" s="462"/>
      <c r="S3582" s="462"/>
      <c r="T3582" s="109">
        <f t="shared" si="351"/>
        <v>0.64583333333333326</v>
      </c>
      <c r="U3582" s="109">
        <f t="shared" si="352"/>
        <v>0.625</v>
      </c>
      <c r="V3582" s="41">
        <f>IFERROR(VLOOKUP(L3582,'[1]ZESTAWIENIE NUMERÓW BOCZNYCH'!$A:$B,1,0),"")</f>
        <v>7329</v>
      </c>
      <c r="W3582" s="53" t="str">
        <f>IFERROR(VLOOKUP(V3582,'[1]ZESTAWIENIE NUMERÓW BOCZNYCH'!$A:$B,2,0),P3582)</f>
        <v>MERCEDES-BENZ O 530 Citaro</v>
      </c>
      <c r="X3582" s="53" t="s">
        <v>149</v>
      </c>
      <c r="Y3582" s="53">
        <f>VLOOKUP(W3582,'[1]LICZBA MIEJSC'!$A:$C,2,0)</f>
        <v>31</v>
      </c>
      <c r="Z3582" s="53">
        <f>VLOOKUP(W3582,'[1]LICZBA MIEJSC'!$A:$C,3,0)</f>
        <v>71</v>
      </c>
      <c r="AA3582" s="53">
        <f t="shared" si="348"/>
        <v>102</v>
      </c>
      <c r="AB3582" s="41">
        <f t="shared" si="349"/>
        <v>28</v>
      </c>
      <c r="AC3582" s="113">
        <f t="shared" si="353"/>
        <v>0.27450980392156865</v>
      </c>
      <c r="AD3582" s="299" t="s">
        <v>203</v>
      </c>
    </row>
    <row r="3583" spans="1:30" x14ac:dyDescent="0.25">
      <c r="A3583" s="28" t="s">
        <v>138</v>
      </c>
      <c r="B3583" s="46">
        <v>3747</v>
      </c>
      <c r="C3583" s="46">
        <v>4</v>
      </c>
      <c r="D3583" s="271">
        <v>24110</v>
      </c>
      <c r="E3583" s="439"/>
      <c r="F3583" s="271" t="s">
        <v>405</v>
      </c>
      <c r="G3583" s="158" t="str">
        <f t="shared" si="350"/>
        <v>r3_71</v>
      </c>
      <c r="H3583" s="276" t="s">
        <v>674</v>
      </c>
      <c r="I3583" s="272">
        <v>43244</v>
      </c>
      <c r="J3583" s="57" t="s">
        <v>199</v>
      </c>
      <c r="K3583" s="162">
        <v>911</v>
      </c>
      <c r="L3583" s="56">
        <v>509</v>
      </c>
      <c r="M3583" s="256" t="s">
        <v>141</v>
      </c>
      <c r="N3583" s="48">
        <v>0.65347222222222223</v>
      </c>
      <c r="O3583" s="191">
        <v>3</v>
      </c>
      <c r="P3583" s="46" t="s">
        <v>16</v>
      </c>
      <c r="Q3583" s="462"/>
      <c r="R3583" s="462"/>
      <c r="S3583" s="462"/>
      <c r="T3583" s="109">
        <f t="shared" si="351"/>
        <v>0.64583333333333326</v>
      </c>
      <c r="U3583" s="109">
        <f t="shared" si="352"/>
        <v>0.625</v>
      </c>
      <c r="V3583" s="41" t="str">
        <f>IFERROR(VLOOKUP(L3583,'[1]ZESTAWIENIE NUMERÓW BOCZNYCH'!$A:$B,1,0),"")</f>
        <v/>
      </c>
      <c r="W3583" s="53" t="str">
        <f>IFERROR(VLOOKUP(V3583,'[1]ZESTAWIENIE NUMERÓW BOCZNYCH'!$A:$B,2,0),P3583)</f>
        <v>B</v>
      </c>
      <c r="X3583" s="53" t="s">
        <v>149</v>
      </c>
      <c r="Y3583" s="53">
        <f>VLOOKUP(W3583,'[1]LICZBA MIEJSC'!$A:$C,2,0)</f>
        <v>20</v>
      </c>
      <c r="Z3583" s="53">
        <f>VLOOKUP(W3583,'[1]LICZBA MIEJSC'!$A:$C,3,0)</f>
        <v>0</v>
      </c>
      <c r="AA3583" s="53">
        <f t="shared" si="348"/>
        <v>20</v>
      </c>
      <c r="AB3583" s="41">
        <f t="shared" si="349"/>
        <v>18</v>
      </c>
      <c r="AC3583" s="113">
        <f t="shared" si="353"/>
        <v>0.9</v>
      </c>
      <c r="AD3583" s="299" t="s">
        <v>205</v>
      </c>
    </row>
    <row r="3584" spans="1:30" x14ac:dyDescent="0.25">
      <c r="A3584" s="28" t="s">
        <v>138</v>
      </c>
      <c r="B3584" s="230">
        <v>3748</v>
      </c>
      <c r="C3584" s="46">
        <v>4</v>
      </c>
      <c r="D3584" s="271">
        <v>24110</v>
      </c>
      <c r="E3584" s="439"/>
      <c r="F3584" s="271" t="s">
        <v>405</v>
      </c>
      <c r="G3584" s="158" t="str">
        <f t="shared" si="350"/>
        <v>r3_71</v>
      </c>
      <c r="H3584" s="276" t="s">
        <v>674</v>
      </c>
      <c r="I3584" s="272">
        <v>43244</v>
      </c>
      <c r="J3584" s="49" t="s">
        <v>199</v>
      </c>
      <c r="K3584" s="162">
        <v>121</v>
      </c>
      <c r="L3584" s="56">
        <v>7305</v>
      </c>
      <c r="M3584" s="68" t="s">
        <v>289</v>
      </c>
      <c r="N3584" s="48">
        <v>0.65486111111111112</v>
      </c>
      <c r="O3584" s="191">
        <v>3</v>
      </c>
      <c r="P3584" s="46" t="s">
        <v>15</v>
      </c>
      <c r="Q3584" s="462"/>
      <c r="R3584" s="462"/>
      <c r="S3584" s="462"/>
      <c r="T3584" s="109">
        <f t="shared" si="351"/>
        <v>0.64583333333333326</v>
      </c>
      <c r="U3584" s="109">
        <f t="shared" si="352"/>
        <v>0.625</v>
      </c>
      <c r="V3584" s="41">
        <f>IFERROR(VLOOKUP(L3584,'[1]ZESTAWIENIE NUMERÓW BOCZNYCH'!$A:$B,1,0),"")</f>
        <v>7305</v>
      </c>
      <c r="W3584" s="53" t="str">
        <f>IFERROR(VLOOKUP(V3584,'[1]ZESTAWIENIE NUMERÓW BOCZNYCH'!$A:$B,2,0),P3584)</f>
        <v>MERCEDES-BENZ O 530 Citaro</v>
      </c>
      <c r="X3584" s="53" t="s">
        <v>149</v>
      </c>
      <c r="Y3584" s="53">
        <f>VLOOKUP(W3584,'[1]LICZBA MIEJSC'!$A:$C,2,0)</f>
        <v>31</v>
      </c>
      <c r="Z3584" s="53">
        <f>VLOOKUP(W3584,'[1]LICZBA MIEJSC'!$A:$C,3,0)</f>
        <v>71</v>
      </c>
      <c r="AA3584" s="53">
        <f t="shared" si="348"/>
        <v>102</v>
      </c>
      <c r="AB3584" s="41">
        <f t="shared" si="349"/>
        <v>28</v>
      </c>
      <c r="AC3584" s="113">
        <f t="shared" si="353"/>
        <v>0.27450980392156865</v>
      </c>
      <c r="AD3584" s="299" t="s">
        <v>203</v>
      </c>
    </row>
    <row r="3585" spans="1:30" x14ac:dyDescent="0.25">
      <c r="A3585" s="28" t="s">
        <v>138</v>
      </c>
      <c r="B3585" s="46">
        <v>3749</v>
      </c>
      <c r="C3585" s="46">
        <v>4</v>
      </c>
      <c r="D3585" s="271">
        <v>24110</v>
      </c>
      <c r="E3585" s="439"/>
      <c r="F3585" s="271" t="s">
        <v>405</v>
      </c>
      <c r="G3585" s="158" t="str">
        <f t="shared" si="350"/>
        <v>r3_71</v>
      </c>
      <c r="H3585" s="276" t="s">
        <v>674</v>
      </c>
      <c r="I3585" s="272">
        <v>43244</v>
      </c>
      <c r="J3585" s="49" t="s">
        <v>200</v>
      </c>
      <c r="K3585" s="199" t="s">
        <v>125</v>
      </c>
      <c r="L3585" s="56"/>
      <c r="M3585" s="110" t="s">
        <v>144</v>
      </c>
      <c r="N3585" s="48">
        <v>0.65625</v>
      </c>
      <c r="O3585" s="191">
        <v>2</v>
      </c>
      <c r="P3585" s="46" t="s">
        <v>12</v>
      </c>
      <c r="Q3585" s="462"/>
      <c r="R3585" s="462"/>
      <c r="S3585" s="462"/>
      <c r="T3585" s="109">
        <f t="shared" si="351"/>
        <v>0.65625</v>
      </c>
      <c r="U3585" s="109">
        <f t="shared" si="352"/>
        <v>0.625</v>
      </c>
      <c r="V3585" s="41" t="str">
        <f>IFERROR(VLOOKUP(L3585,'[1]ZESTAWIENIE NUMERÓW BOCZNYCH'!$A:$B,1,0),"")</f>
        <v/>
      </c>
      <c r="W3585" s="53" t="str">
        <f>IFERROR(VLOOKUP(V3585,'[1]ZESTAWIENIE NUMERÓW BOCZNYCH'!$A:$B,2,0),P3585)</f>
        <v>T</v>
      </c>
      <c r="X3585" s="53" t="s">
        <v>149</v>
      </c>
      <c r="Y3585" s="53">
        <f>VLOOKUP(W3585,'[1]LICZBA MIEJSC'!$A:$C,2,0)</f>
        <v>55</v>
      </c>
      <c r="Z3585" s="53">
        <f>VLOOKUP(W3585,'[1]LICZBA MIEJSC'!$A:$C,3,0)</f>
        <v>0</v>
      </c>
      <c r="AA3585" s="53">
        <f t="shared" si="348"/>
        <v>55</v>
      </c>
      <c r="AB3585" s="41">
        <f t="shared" si="349"/>
        <v>28</v>
      </c>
      <c r="AC3585" s="113">
        <f t="shared" si="353"/>
        <v>0.50909090909090904</v>
      </c>
      <c r="AD3585" s="299"/>
    </row>
    <row r="3586" spans="1:30" x14ac:dyDescent="0.25">
      <c r="A3586" s="28" t="s">
        <v>138</v>
      </c>
      <c r="B3586" s="230">
        <v>3750</v>
      </c>
      <c r="C3586" s="46">
        <v>4</v>
      </c>
      <c r="D3586" s="271">
        <v>24110</v>
      </c>
      <c r="E3586" s="439"/>
      <c r="F3586" s="271" t="s">
        <v>405</v>
      </c>
      <c r="G3586" s="158" t="str">
        <f t="shared" si="350"/>
        <v>r3_71</v>
      </c>
      <c r="H3586" s="276" t="s">
        <v>674</v>
      </c>
      <c r="I3586" s="272">
        <v>43244</v>
      </c>
      <c r="J3586" s="49" t="s">
        <v>199</v>
      </c>
      <c r="K3586" s="234">
        <v>141</v>
      </c>
      <c r="L3586" s="56">
        <v>8425</v>
      </c>
      <c r="M3586" s="68" t="s">
        <v>289</v>
      </c>
      <c r="N3586" s="48">
        <v>0.65763888888888888</v>
      </c>
      <c r="O3586" s="191">
        <v>3</v>
      </c>
      <c r="P3586" s="46" t="s">
        <v>15</v>
      </c>
      <c r="Q3586" s="462"/>
      <c r="R3586" s="462"/>
      <c r="S3586" s="462"/>
      <c r="T3586" s="109">
        <f t="shared" si="351"/>
        <v>0.65625</v>
      </c>
      <c r="U3586" s="109">
        <f t="shared" si="352"/>
        <v>0.625</v>
      </c>
      <c r="V3586" s="41">
        <f>IFERROR(VLOOKUP(L3586,'[1]ZESTAWIENIE NUMERÓW BOCZNYCH'!$A:$B,1,0),"")</f>
        <v>8425</v>
      </c>
      <c r="W3586" s="53" t="str">
        <f>IFERROR(VLOOKUP(V3586,'[1]ZESTAWIENIE NUMERÓW BOCZNYCH'!$A:$B,2,0),P3586)</f>
        <v>MERCEDES-BENZ 628 03 Citaro G</v>
      </c>
      <c r="X3586" s="53" t="s">
        <v>149</v>
      </c>
      <c r="Y3586" s="53">
        <f>VLOOKUP(W3586,'[1]LICZBA MIEJSC'!$A:$C,2,0)</f>
        <v>40</v>
      </c>
      <c r="Z3586" s="53">
        <f>VLOOKUP(W3586,'[1]LICZBA MIEJSC'!$A:$C,3,0)</f>
        <v>102</v>
      </c>
      <c r="AA3586" s="53">
        <f t="shared" si="348"/>
        <v>142</v>
      </c>
      <c r="AB3586" s="41">
        <f t="shared" si="349"/>
        <v>36</v>
      </c>
      <c r="AC3586" s="113">
        <f t="shared" si="353"/>
        <v>0.25352112676056338</v>
      </c>
      <c r="AD3586" s="299" t="s">
        <v>203</v>
      </c>
    </row>
    <row r="3587" spans="1:30" x14ac:dyDescent="0.25">
      <c r="A3587" s="28" t="s">
        <v>138</v>
      </c>
      <c r="B3587" s="46">
        <v>3751</v>
      </c>
      <c r="C3587" s="46">
        <v>4</v>
      </c>
      <c r="D3587" s="271">
        <v>24110</v>
      </c>
      <c r="E3587" s="439"/>
      <c r="F3587" s="271" t="s">
        <v>405</v>
      </c>
      <c r="G3587" s="158" t="str">
        <f t="shared" si="350"/>
        <v>r3_71</v>
      </c>
      <c r="H3587" s="276" t="s">
        <v>674</v>
      </c>
      <c r="I3587" s="272">
        <v>43244</v>
      </c>
      <c r="J3587" s="47" t="s">
        <v>254</v>
      </c>
      <c r="K3587" s="162" t="s">
        <v>223</v>
      </c>
      <c r="L3587" s="56"/>
      <c r="M3587" s="110" t="s">
        <v>144</v>
      </c>
      <c r="N3587" s="48">
        <v>0.65763888888888888</v>
      </c>
      <c r="O3587" s="191">
        <v>3</v>
      </c>
      <c r="P3587" s="46" t="s">
        <v>12</v>
      </c>
      <c r="Q3587" s="462"/>
      <c r="R3587" s="462"/>
      <c r="S3587" s="462"/>
      <c r="T3587" s="109">
        <f t="shared" si="351"/>
        <v>0.65625</v>
      </c>
      <c r="U3587" s="109">
        <f t="shared" si="352"/>
        <v>0.625</v>
      </c>
      <c r="V3587" s="41" t="str">
        <f>IFERROR(VLOOKUP(L3587,'[1]ZESTAWIENIE NUMERÓW BOCZNYCH'!$A:$B,1,0),"")</f>
        <v/>
      </c>
      <c r="W3587" s="53" t="str">
        <f>IFERROR(VLOOKUP(V3587,'[1]ZESTAWIENIE NUMERÓW BOCZNYCH'!$A:$B,2,0),P3587)</f>
        <v>T</v>
      </c>
      <c r="X3587" s="53" t="s">
        <v>149</v>
      </c>
      <c r="Y3587" s="53">
        <f>VLOOKUP(W3587,'[1]LICZBA MIEJSC'!$A:$C,2,0)</f>
        <v>55</v>
      </c>
      <c r="Z3587" s="53">
        <f>VLOOKUP(W3587,'[1]LICZBA MIEJSC'!$A:$C,3,0)</f>
        <v>0</v>
      </c>
      <c r="AA3587" s="53">
        <f t="shared" si="348"/>
        <v>55</v>
      </c>
      <c r="AB3587" s="41">
        <f t="shared" si="349"/>
        <v>50</v>
      </c>
      <c r="AC3587" s="113">
        <f t="shared" si="353"/>
        <v>0.90909090909090906</v>
      </c>
      <c r="AD3587" s="299"/>
    </row>
    <row r="3588" spans="1:30" x14ac:dyDescent="0.25">
      <c r="A3588" s="28" t="s">
        <v>138</v>
      </c>
      <c r="B3588" s="230">
        <v>3752</v>
      </c>
      <c r="C3588" s="46">
        <v>4</v>
      </c>
      <c r="D3588" s="271">
        <v>24110</v>
      </c>
      <c r="E3588" s="439"/>
      <c r="F3588" s="271" t="s">
        <v>405</v>
      </c>
      <c r="G3588" s="158" t="str">
        <f t="shared" si="350"/>
        <v>r3_71</v>
      </c>
      <c r="H3588" s="276" t="s">
        <v>674</v>
      </c>
      <c r="I3588" s="272">
        <v>43244</v>
      </c>
      <c r="J3588" s="49" t="s">
        <v>199</v>
      </c>
      <c r="K3588" s="162">
        <v>131</v>
      </c>
      <c r="L3588" s="56">
        <v>8430</v>
      </c>
      <c r="M3588" s="68" t="s">
        <v>289</v>
      </c>
      <c r="N3588" s="48">
        <v>0.65833333333333333</v>
      </c>
      <c r="O3588" s="191">
        <v>3</v>
      </c>
      <c r="P3588" s="46" t="s">
        <v>15</v>
      </c>
      <c r="Q3588" s="462"/>
      <c r="R3588" s="462"/>
      <c r="S3588" s="462"/>
      <c r="T3588" s="109">
        <f t="shared" si="351"/>
        <v>0.65625</v>
      </c>
      <c r="U3588" s="109">
        <f t="shared" si="352"/>
        <v>0.625</v>
      </c>
      <c r="V3588" s="41">
        <f>IFERROR(VLOOKUP(L3588,'[1]ZESTAWIENIE NUMERÓW BOCZNYCH'!$A:$B,1,0),"")</f>
        <v>8430</v>
      </c>
      <c r="W3588" s="53" t="str">
        <f>IFERROR(VLOOKUP(V3588,'[1]ZESTAWIENIE NUMERÓW BOCZNYCH'!$A:$B,2,0),P3588)</f>
        <v>MERCEDES-BENZ 628 03 Citaro G</v>
      </c>
      <c r="X3588" s="53" t="s">
        <v>149</v>
      </c>
      <c r="Y3588" s="53">
        <f>VLOOKUP(W3588,'[1]LICZBA MIEJSC'!$A:$C,2,0)</f>
        <v>40</v>
      </c>
      <c r="Z3588" s="53">
        <f>VLOOKUP(W3588,'[1]LICZBA MIEJSC'!$A:$C,3,0)</f>
        <v>102</v>
      </c>
      <c r="AA3588" s="53">
        <f t="shared" si="348"/>
        <v>142</v>
      </c>
      <c r="AB3588" s="41">
        <f t="shared" si="349"/>
        <v>36</v>
      </c>
      <c r="AC3588" s="113">
        <f t="shared" si="353"/>
        <v>0.25352112676056338</v>
      </c>
      <c r="AD3588" s="299" t="s">
        <v>203</v>
      </c>
    </row>
    <row r="3589" spans="1:30" x14ac:dyDescent="0.25">
      <c r="A3589" s="28" t="s">
        <v>138</v>
      </c>
      <c r="B3589" s="230">
        <v>3753</v>
      </c>
      <c r="C3589" s="46">
        <v>4</v>
      </c>
      <c r="D3589" s="271">
        <v>24110</v>
      </c>
      <c r="E3589" s="439"/>
      <c r="F3589" s="271" t="s">
        <v>405</v>
      </c>
      <c r="G3589" s="158" t="str">
        <f t="shared" si="350"/>
        <v>r3_71</v>
      </c>
      <c r="H3589" s="276" t="s">
        <v>674</v>
      </c>
      <c r="I3589" s="272">
        <v>43244</v>
      </c>
      <c r="J3589" s="49" t="s">
        <v>199</v>
      </c>
      <c r="K3589" s="162">
        <v>128</v>
      </c>
      <c r="L3589" s="56">
        <v>8055</v>
      </c>
      <c r="M3589" s="68" t="s">
        <v>135</v>
      </c>
      <c r="N3589" s="48">
        <v>0.65972222222222221</v>
      </c>
      <c r="O3589" s="191">
        <v>3</v>
      </c>
      <c r="P3589" s="46" t="s">
        <v>15</v>
      </c>
      <c r="Q3589" s="462"/>
      <c r="R3589" s="462"/>
      <c r="S3589" s="462"/>
      <c r="T3589" s="109">
        <f t="shared" si="351"/>
        <v>0.65625</v>
      </c>
      <c r="U3589" s="109">
        <f t="shared" si="352"/>
        <v>0.625</v>
      </c>
      <c r="V3589" s="41">
        <f>IFERROR(VLOOKUP(L3589,'[1]ZESTAWIENIE NUMERÓW BOCZNYCH'!$A:$B,1,0),"")</f>
        <v>8055</v>
      </c>
      <c r="W3589" s="53" t="str">
        <f>IFERROR(VLOOKUP(V3589,'[1]ZESTAWIENIE NUMERÓW BOCZNYCH'!$A:$B,2,0),P3589)</f>
        <v>VOLVO 7000A</v>
      </c>
      <c r="X3589" s="53" t="s">
        <v>149</v>
      </c>
      <c r="Y3589" s="53">
        <f>VLOOKUP(W3589,'[1]LICZBA MIEJSC'!$A:$C,2,0)</f>
        <v>43</v>
      </c>
      <c r="Z3589" s="53">
        <f>VLOOKUP(W3589,'[1]LICZBA MIEJSC'!$A:$C,3,0)</f>
        <v>133</v>
      </c>
      <c r="AA3589" s="53">
        <f t="shared" si="348"/>
        <v>176</v>
      </c>
      <c r="AB3589" s="41">
        <f t="shared" si="349"/>
        <v>39</v>
      </c>
      <c r="AC3589" s="113">
        <f t="shared" si="353"/>
        <v>0.22159090909090909</v>
      </c>
      <c r="AD3589" s="299" t="s">
        <v>203</v>
      </c>
    </row>
    <row r="3590" spans="1:30" x14ac:dyDescent="0.25">
      <c r="A3590" s="28" t="s">
        <v>138</v>
      </c>
      <c r="B3590" s="230">
        <v>3754</v>
      </c>
      <c r="C3590" s="46">
        <v>4</v>
      </c>
      <c r="D3590" s="271">
        <v>24110</v>
      </c>
      <c r="E3590" s="439"/>
      <c r="F3590" s="271" t="s">
        <v>405</v>
      </c>
      <c r="G3590" s="158" t="str">
        <f t="shared" si="350"/>
        <v>r3_71</v>
      </c>
      <c r="H3590" s="276" t="s">
        <v>674</v>
      </c>
      <c r="I3590" s="272">
        <v>43244</v>
      </c>
      <c r="J3590" s="49" t="s">
        <v>199</v>
      </c>
      <c r="K3590" s="162">
        <v>121</v>
      </c>
      <c r="L3590" s="56">
        <v>7328</v>
      </c>
      <c r="M3590" s="68" t="s">
        <v>289</v>
      </c>
      <c r="N3590" s="48">
        <v>0.66666666666666663</v>
      </c>
      <c r="O3590" s="191">
        <v>2</v>
      </c>
      <c r="P3590" s="46" t="s">
        <v>13</v>
      </c>
      <c r="Q3590" s="462"/>
      <c r="R3590" s="462"/>
      <c r="S3590" s="462"/>
      <c r="T3590" s="109">
        <f t="shared" si="351"/>
        <v>0.66666666666666663</v>
      </c>
      <c r="U3590" s="109">
        <f t="shared" si="352"/>
        <v>0.66666666666666663</v>
      </c>
      <c r="V3590" s="41">
        <f>IFERROR(VLOOKUP(L3590,'[1]ZESTAWIENIE NUMERÓW BOCZNYCH'!$A:$B,1,0),"")</f>
        <v>7328</v>
      </c>
      <c r="W3590" s="53" t="str">
        <f>IFERROR(VLOOKUP(V3590,'[1]ZESTAWIENIE NUMERÓW BOCZNYCH'!$A:$B,2,0),P3590)</f>
        <v>MERCEDES-BENZ O 530 Citaro</v>
      </c>
      <c r="X3590" s="53" t="s">
        <v>149</v>
      </c>
      <c r="Y3590" s="53">
        <f>VLOOKUP(W3590,'[1]LICZBA MIEJSC'!$A:$C,2,0)</f>
        <v>31</v>
      </c>
      <c r="Z3590" s="53">
        <f>VLOOKUP(W3590,'[1]LICZBA MIEJSC'!$A:$C,3,0)</f>
        <v>71</v>
      </c>
      <c r="AA3590" s="53">
        <f t="shared" si="348"/>
        <v>102</v>
      </c>
      <c r="AB3590" s="41">
        <f t="shared" si="349"/>
        <v>16</v>
      </c>
      <c r="AC3590" s="113">
        <f t="shared" si="353"/>
        <v>0.15686274509803921</v>
      </c>
      <c r="AD3590" s="299" t="s">
        <v>203</v>
      </c>
    </row>
    <row r="3591" spans="1:30" x14ac:dyDescent="0.25">
      <c r="A3591" s="28" t="s">
        <v>138</v>
      </c>
      <c r="B3591" s="230">
        <v>3755</v>
      </c>
      <c r="C3591" s="46">
        <v>5</v>
      </c>
      <c r="D3591" s="271">
        <v>24110</v>
      </c>
      <c r="E3591" s="439"/>
      <c r="F3591" s="271" t="s">
        <v>405</v>
      </c>
      <c r="G3591" s="158" t="str">
        <f t="shared" si="350"/>
        <v>r3_71</v>
      </c>
      <c r="H3591" s="276" t="s">
        <v>674</v>
      </c>
      <c r="I3591" s="272">
        <v>43244</v>
      </c>
      <c r="J3591" s="49" t="s">
        <v>199</v>
      </c>
      <c r="K3591" s="162">
        <v>141</v>
      </c>
      <c r="L3591" s="56">
        <v>8439</v>
      </c>
      <c r="M3591" s="68" t="s">
        <v>289</v>
      </c>
      <c r="N3591" s="48">
        <v>0.66805555555555562</v>
      </c>
      <c r="O3591" s="191">
        <v>2</v>
      </c>
      <c r="P3591" s="46" t="s">
        <v>15</v>
      </c>
      <c r="Q3591" s="462"/>
      <c r="R3591" s="462"/>
      <c r="S3591" s="462"/>
      <c r="T3591" s="109">
        <f t="shared" si="351"/>
        <v>0.66666666666666663</v>
      </c>
      <c r="U3591" s="109">
        <f t="shared" si="352"/>
        <v>0.66666666666666663</v>
      </c>
      <c r="V3591" s="41">
        <f>IFERROR(VLOOKUP(L3591,'[1]ZESTAWIENIE NUMERÓW BOCZNYCH'!$A:$B,1,0),"")</f>
        <v>8439</v>
      </c>
      <c r="W3591" s="53" t="str">
        <f>IFERROR(VLOOKUP(V3591,'[1]ZESTAWIENIE NUMERÓW BOCZNYCH'!$A:$B,2,0),P3591)</f>
        <v>MERCEDES-BENZ 628 03 Citaro G</v>
      </c>
      <c r="X3591" s="53" t="s">
        <v>149</v>
      </c>
      <c r="Y3591" s="53">
        <f>VLOOKUP(W3591,'[1]LICZBA MIEJSC'!$A:$C,2,0)</f>
        <v>40</v>
      </c>
      <c r="Z3591" s="53">
        <f>VLOOKUP(W3591,'[1]LICZBA MIEJSC'!$A:$C,3,0)</f>
        <v>102</v>
      </c>
      <c r="AA3591" s="53">
        <f t="shared" si="348"/>
        <v>142</v>
      </c>
      <c r="AB3591" s="41">
        <f t="shared" si="349"/>
        <v>20</v>
      </c>
      <c r="AC3591" s="113">
        <f t="shared" si="353"/>
        <v>0.14084507042253522</v>
      </c>
      <c r="AD3591" s="299" t="s">
        <v>203</v>
      </c>
    </row>
    <row r="3592" spans="1:30" x14ac:dyDescent="0.25">
      <c r="A3592" s="28" t="s">
        <v>138</v>
      </c>
      <c r="B3592" s="46">
        <v>3756</v>
      </c>
      <c r="C3592" s="46">
        <v>5</v>
      </c>
      <c r="D3592" s="271">
        <v>24110</v>
      </c>
      <c r="E3592" s="439"/>
      <c r="F3592" s="271" t="s">
        <v>405</v>
      </c>
      <c r="G3592" s="158" t="str">
        <f t="shared" si="350"/>
        <v>r3_71</v>
      </c>
      <c r="H3592" s="276" t="s">
        <v>674</v>
      </c>
      <c r="I3592" s="272">
        <v>43244</v>
      </c>
      <c r="J3592" s="49" t="s">
        <v>200</v>
      </c>
      <c r="K3592" s="162" t="s">
        <v>241</v>
      </c>
      <c r="L3592" s="233"/>
      <c r="M3592" s="110" t="s">
        <v>144</v>
      </c>
      <c r="N3592" s="48">
        <v>0.66875000000000007</v>
      </c>
      <c r="O3592" s="191">
        <v>3</v>
      </c>
      <c r="P3592" s="46" t="s">
        <v>12</v>
      </c>
      <c r="Q3592" s="462"/>
      <c r="R3592" s="462"/>
      <c r="S3592" s="462"/>
      <c r="T3592" s="109">
        <f t="shared" si="351"/>
        <v>0.66666666666666663</v>
      </c>
      <c r="U3592" s="109">
        <f t="shared" si="352"/>
        <v>0.66666666666666663</v>
      </c>
      <c r="V3592" s="41" t="str">
        <f>IFERROR(VLOOKUP(L3592,'[1]ZESTAWIENIE NUMERÓW BOCZNYCH'!$A:$B,1,0),"")</f>
        <v/>
      </c>
      <c r="W3592" s="53" t="str">
        <f>IFERROR(VLOOKUP(V3592,'[1]ZESTAWIENIE NUMERÓW BOCZNYCH'!$A:$B,2,0),P3592)</f>
        <v>T</v>
      </c>
      <c r="X3592" s="53" t="s">
        <v>149</v>
      </c>
      <c r="Y3592" s="53">
        <f>VLOOKUP(W3592,'[1]LICZBA MIEJSC'!$A:$C,2,0)</f>
        <v>55</v>
      </c>
      <c r="Z3592" s="53">
        <f>VLOOKUP(W3592,'[1]LICZBA MIEJSC'!$A:$C,3,0)</f>
        <v>0</v>
      </c>
      <c r="AA3592" s="53">
        <f t="shared" si="348"/>
        <v>55</v>
      </c>
      <c r="AB3592" s="41">
        <f t="shared" si="349"/>
        <v>50</v>
      </c>
      <c r="AC3592" s="113">
        <f t="shared" si="353"/>
        <v>0.90909090909090906</v>
      </c>
      <c r="AD3592" s="299"/>
    </row>
    <row r="3593" spans="1:30" x14ac:dyDescent="0.25">
      <c r="A3593" s="28" t="s">
        <v>138</v>
      </c>
      <c r="B3593" s="230">
        <v>3757</v>
      </c>
      <c r="C3593" s="46">
        <v>5</v>
      </c>
      <c r="D3593" s="271">
        <v>24110</v>
      </c>
      <c r="E3593" s="439"/>
      <c r="F3593" s="271" t="s">
        <v>405</v>
      </c>
      <c r="G3593" s="158" t="str">
        <f t="shared" si="350"/>
        <v>r3_71</v>
      </c>
      <c r="H3593" s="276" t="s">
        <v>674</v>
      </c>
      <c r="I3593" s="272">
        <v>43244</v>
      </c>
      <c r="J3593" s="49" t="s">
        <v>199</v>
      </c>
      <c r="K3593" s="162">
        <v>131</v>
      </c>
      <c r="L3593" s="56">
        <v>8070</v>
      </c>
      <c r="M3593" s="68" t="s">
        <v>289</v>
      </c>
      <c r="N3593" s="48">
        <v>0.6694444444444444</v>
      </c>
      <c r="O3593" s="191">
        <v>2</v>
      </c>
      <c r="P3593" s="46" t="s">
        <v>15</v>
      </c>
      <c r="Q3593" s="462"/>
      <c r="R3593" s="462"/>
      <c r="S3593" s="462"/>
      <c r="T3593" s="109">
        <f t="shared" si="351"/>
        <v>0.66666666666666663</v>
      </c>
      <c r="U3593" s="109">
        <f t="shared" si="352"/>
        <v>0.66666666666666663</v>
      </c>
      <c r="V3593" s="41">
        <f>IFERROR(VLOOKUP(L3593,'[1]ZESTAWIENIE NUMERÓW BOCZNYCH'!$A:$B,1,0),"")</f>
        <v>8070</v>
      </c>
      <c r="W3593" s="53" t="str">
        <f>IFERROR(VLOOKUP(V3593,'[1]ZESTAWIENIE NUMERÓW BOCZNYCH'!$A:$B,2,0),P3593)</f>
        <v>VOLVO 7000A</v>
      </c>
      <c r="X3593" s="53" t="s">
        <v>149</v>
      </c>
      <c r="Y3593" s="53">
        <f>VLOOKUP(W3593,'[1]LICZBA MIEJSC'!$A:$C,2,0)</f>
        <v>43</v>
      </c>
      <c r="Z3593" s="53">
        <f>VLOOKUP(W3593,'[1]LICZBA MIEJSC'!$A:$C,3,0)</f>
        <v>133</v>
      </c>
      <c r="AA3593" s="53">
        <f t="shared" si="348"/>
        <v>176</v>
      </c>
      <c r="AB3593" s="41">
        <f t="shared" si="349"/>
        <v>22</v>
      </c>
      <c r="AC3593" s="113">
        <f t="shared" si="353"/>
        <v>0.125</v>
      </c>
      <c r="AD3593" s="299" t="s">
        <v>203</v>
      </c>
    </row>
    <row r="3594" spans="1:30" x14ac:dyDescent="0.25">
      <c r="A3594" s="28" t="s">
        <v>138</v>
      </c>
      <c r="B3594" s="46">
        <v>3758</v>
      </c>
      <c r="C3594" s="46">
        <v>5</v>
      </c>
      <c r="D3594" s="271">
        <v>24110</v>
      </c>
      <c r="E3594" s="439"/>
      <c r="F3594" s="271" t="s">
        <v>405</v>
      </c>
      <c r="G3594" s="158" t="str">
        <f t="shared" si="350"/>
        <v>r3_71</v>
      </c>
      <c r="H3594" s="276" t="s">
        <v>674</v>
      </c>
      <c r="I3594" s="272">
        <v>43244</v>
      </c>
      <c r="J3594" s="49" t="s">
        <v>199</v>
      </c>
      <c r="K3594" s="162">
        <v>924</v>
      </c>
      <c r="L3594" s="56">
        <v>505</v>
      </c>
      <c r="M3594" s="68" t="s">
        <v>163</v>
      </c>
      <c r="N3594" s="48">
        <v>0.67013888888888884</v>
      </c>
      <c r="O3594" s="191">
        <v>3</v>
      </c>
      <c r="P3594" s="46" t="s">
        <v>16</v>
      </c>
      <c r="Q3594" s="462"/>
      <c r="R3594" s="462"/>
      <c r="S3594" s="462"/>
      <c r="T3594" s="109">
        <f t="shared" si="351"/>
        <v>0.66666666666666663</v>
      </c>
      <c r="U3594" s="109">
        <f t="shared" si="352"/>
        <v>0.66666666666666663</v>
      </c>
      <c r="V3594" s="41" t="str">
        <f>IFERROR(VLOOKUP(L3594,'[1]ZESTAWIENIE NUMERÓW BOCZNYCH'!$A:$B,1,0),"")</f>
        <v/>
      </c>
      <c r="W3594" s="53" t="str">
        <f>IFERROR(VLOOKUP(V3594,'[1]ZESTAWIENIE NUMERÓW BOCZNYCH'!$A:$B,2,0),P3594)</f>
        <v>B</v>
      </c>
      <c r="X3594" s="53" t="s">
        <v>149</v>
      </c>
      <c r="Y3594" s="53">
        <f>VLOOKUP(W3594,'[1]LICZBA MIEJSC'!$A:$C,2,0)</f>
        <v>20</v>
      </c>
      <c r="Z3594" s="53">
        <f>VLOOKUP(W3594,'[1]LICZBA MIEJSC'!$A:$C,3,0)</f>
        <v>0</v>
      </c>
      <c r="AA3594" s="53">
        <f t="shared" si="348"/>
        <v>20</v>
      </c>
      <c r="AB3594" s="41">
        <f t="shared" si="349"/>
        <v>18</v>
      </c>
      <c r="AC3594" s="113">
        <f t="shared" si="353"/>
        <v>0.9</v>
      </c>
      <c r="AD3594" s="299" t="s">
        <v>205</v>
      </c>
    </row>
    <row r="3595" spans="1:30" x14ac:dyDescent="0.25">
      <c r="A3595" s="28" t="s">
        <v>138</v>
      </c>
      <c r="B3595" s="230">
        <v>3759</v>
      </c>
      <c r="C3595" s="46">
        <v>5</v>
      </c>
      <c r="D3595" s="271">
        <v>24110</v>
      </c>
      <c r="E3595" s="439"/>
      <c r="F3595" s="271" t="s">
        <v>405</v>
      </c>
      <c r="G3595" s="158" t="str">
        <f t="shared" si="350"/>
        <v>r3_71</v>
      </c>
      <c r="H3595" s="276" t="s">
        <v>674</v>
      </c>
      <c r="I3595" s="272">
        <v>43244</v>
      </c>
      <c r="J3595" s="49" t="s">
        <v>199</v>
      </c>
      <c r="K3595" s="162">
        <v>128</v>
      </c>
      <c r="L3595" s="56">
        <v>8418</v>
      </c>
      <c r="M3595" s="68" t="s">
        <v>135</v>
      </c>
      <c r="N3595" s="48">
        <v>0.67152777777777783</v>
      </c>
      <c r="O3595" s="191">
        <v>3</v>
      </c>
      <c r="P3595" s="46" t="s">
        <v>15</v>
      </c>
      <c r="Q3595" s="462"/>
      <c r="R3595" s="462"/>
      <c r="S3595" s="462"/>
      <c r="T3595" s="109">
        <f t="shared" si="351"/>
        <v>0.66666666666666663</v>
      </c>
      <c r="U3595" s="109">
        <f t="shared" si="352"/>
        <v>0.66666666666666663</v>
      </c>
      <c r="V3595" s="41">
        <f>IFERROR(VLOOKUP(L3595,'[1]ZESTAWIENIE NUMERÓW BOCZNYCH'!$A:$B,1,0),"")</f>
        <v>8418</v>
      </c>
      <c r="W3595" s="53" t="str">
        <f>IFERROR(VLOOKUP(V3595,'[1]ZESTAWIENIE NUMERÓW BOCZNYCH'!$A:$B,2,0),P3595)</f>
        <v>MERCEDES-BENZ 628 03 Citaro G</v>
      </c>
      <c r="X3595" s="53" t="s">
        <v>149</v>
      </c>
      <c r="Y3595" s="53">
        <f>VLOOKUP(W3595,'[1]LICZBA MIEJSC'!$A:$C,2,0)</f>
        <v>40</v>
      </c>
      <c r="Z3595" s="53">
        <f>VLOOKUP(W3595,'[1]LICZBA MIEJSC'!$A:$C,3,0)</f>
        <v>102</v>
      </c>
      <c r="AA3595" s="53">
        <f t="shared" si="348"/>
        <v>142</v>
      </c>
      <c r="AB3595" s="41">
        <f t="shared" si="349"/>
        <v>36</v>
      </c>
      <c r="AC3595" s="113">
        <f t="shared" si="353"/>
        <v>0.25352112676056338</v>
      </c>
      <c r="AD3595" s="299" t="s">
        <v>203</v>
      </c>
    </row>
    <row r="3596" spans="1:30" x14ac:dyDescent="0.25">
      <c r="A3596" s="28" t="s">
        <v>138</v>
      </c>
      <c r="B3596" s="230">
        <v>3760</v>
      </c>
      <c r="C3596" s="46">
        <v>5</v>
      </c>
      <c r="D3596" s="271">
        <v>24110</v>
      </c>
      <c r="E3596" s="439"/>
      <c r="F3596" s="271" t="s">
        <v>405</v>
      </c>
      <c r="G3596" s="158" t="str">
        <f t="shared" si="350"/>
        <v>r3_71</v>
      </c>
      <c r="H3596" s="276" t="s">
        <v>674</v>
      </c>
      <c r="I3596" s="272">
        <v>43244</v>
      </c>
      <c r="J3596" s="49" t="s">
        <v>199</v>
      </c>
      <c r="K3596" s="162">
        <v>121</v>
      </c>
      <c r="L3596" s="56">
        <v>5431</v>
      </c>
      <c r="M3596" s="68" t="s">
        <v>289</v>
      </c>
      <c r="N3596" s="48">
        <v>0.67361111111111116</v>
      </c>
      <c r="O3596" s="191">
        <v>4</v>
      </c>
      <c r="P3596" s="46" t="s">
        <v>13</v>
      </c>
      <c r="Q3596" s="462"/>
      <c r="R3596" s="462"/>
      <c r="S3596" s="462"/>
      <c r="T3596" s="109">
        <f t="shared" si="351"/>
        <v>0.66666666666666663</v>
      </c>
      <c r="U3596" s="109">
        <f t="shared" si="352"/>
        <v>0.66666666666666663</v>
      </c>
      <c r="V3596" s="41">
        <f>IFERROR(VLOOKUP(L3596,'[1]ZESTAWIENIE NUMERÓW BOCZNYCH'!$A:$B,1,0),"")</f>
        <v>5431</v>
      </c>
      <c r="W3596" s="53" t="str">
        <f>IFERROR(VLOOKUP(V3596,'[1]ZESTAWIENIE NUMERÓW BOCZNYCH'!$A:$B,2,0),P3596)</f>
        <v>SOLARIS URBINO 12</v>
      </c>
      <c r="X3596" s="53" t="s">
        <v>149</v>
      </c>
      <c r="Y3596" s="53">
        <f>VLOOKUP(W3596,'[1]LICZBA MIEJSC'!$A:$C,2,0)</f>
        <v>29</v>
      </c>
      <c r="Z3596" s="53">
        <f>VLOOKUP(W3596,'[1]LICZBA MIEJSC'!$A:$C,3,0)</f>
        <v>52</v>
      </c>
      <c r="AA3596" s="53">
        <f t="shared" si="348"/>
        <v>81</v>
      </c>
      <c r="AB3596" s="41">
        <f t="shared" si="349"/>
        <v>55</v>
      </c>
      <c r="AC3596" s="113">
        <f t="shared" si="353"/>
        <v>0.67901234567901236</v>
      </c>
      <c r="AD3596" s="299" t="s">
        <v>203</v>
      </c>
    </row>
    <row r="3597" spans="1:30" x14ac:dyDescent="0.25">
      <c r="A3597" s="28" t="s">
        <v>138</v>
      </c>
      <c r="B3597" s="46">
        <v>3761</v>
      </c>
      <c r="C3597" s="46">
        <v>5</v>
      </c>
      <c r="D3597" s="271">
        <v>24110</v>
      </c>
      <c r="E3597" s="439"/>
      <c r="F3597" s="271" t="s">
        <v>405</v>
      </c>
      <c r="G3597" s="158" t="str">
        <f t="shared" si="350"/>
        <v>r3_71</v>
      </c>
      <c r="H3597" s="276" t="s">
        <v>674</v>
      </c>
      <c r="I3597" s="272">
        <v>43244</v>
      </c>
      <c r="J3597" s="49" t="s">
        <v>200</v>
      </c>
      <c r="K3597" s="199" t="s">
        <v>125</v>
      </c>
      <c r="L3597" s="56"/>
      <c r="M3597" s="110" t="s">
        <v>144</v>
      </c>
      <c r="N3597" s="48">
        <v>0.67499999999999993</v>
      </c>
      <c r="O3597" s="191">
        <v>3</v>
      </c>
      <c r="P3597" s="46" t="s">
        <v>12</v>
      </c>
      <c r="Q3597" s="462"/>
      <c r="R3597" s="462"/>
      <c r="S3597" s="462"/>
      <c r="T3597" s="109">
        <f t="shared" si="351"/>
        <v>0.66666666666666663</v>
      </c>
      <c r="U3597" s="109">
        <f t="shared" si="352"/>
        <v>0.66666666666666663</v>
      </c>
      <c r="V3597" s="41" t="str">
        <f>IFERROR(VLOOKUP(L3597,'[1]ZESTAWIENIE NUMERÓW BOCZNYCH'!$A:$B,1,0),"")</f>
        <v/>
      </c>
      <c r="W3597" s="53" t="str">
        <f>IFERROR(VLOOKUP(V3597,'[1]ZESTAWIENIE NUMERÓW BOCZNYCH'!$A:$B,2,0),P3597)</f>
        <v>T</v>
      </c>
      <c r="X3597" s="53" t="s">
        <v>149</v>
      </c>
      <c r="Y3597" s="53">
        <f>VLOOKUP(W3597,'[1]LICZBA MIEJSC'!$A:$C,2,0)</f>
        <v>55</v>
      </c>
      <c r="Z3597" s="53">
        <f>VLOOKUP(W3597,'[1]LICZBA MIEJSC'!$A:$C,3,0)</f>
        <v>0</v>
      </c>
      <c r="AA3597" s="53">
        <f t="shared" si="348"/>
        <v>55</v>
      </c>
      <c r="AB3597" s="41">
        <f t="shared" si="349"/>
        <v>50</v>
      </c>
      <c r="AC3597" s="113">
        <f t="shared" si="353"/>
        <v>0.90909090909090906</v>
      </c>
      <c r="AD3597" s="299"/>
    </row>
    <row r="3598" spans="1:30" x14ac:dyDescent="0.25">
      <c r="A3598" s="28" t="s">
        <v>138</v>
      </c>
      <c r="B3598" s="230">
        <v>3762</v>
      </c>
      <c r="C3598" s="46">
        <v>5</v>
      </c>
      <c r="D3598" s="271">
        <v>24110</v>
      </c>
      <c r="E3598" s="439"/>
      <c r="F3598" s="271" t="s">
        <v>405</v>
      </c>
      <c r="G3598" s="158" t="str">
        <f t="shared" si="350"/>
        <v>r3_71</v>
      </c>
      <c r="H3598" s="276" t="s">
        <v>674</v>
      </c>
      <c r="I3598" s="272">
        <v>43244</v>
      </c>
      <c r="J3598" s="49" t="s">
        <v>199</v>
      </c>
      <c r="K3598" s="162">
        <v>141</v>
      </c>
      <c r="L3598" s="56">
        <v>8094</v>
      </c>
      <c r="M3598" s="68" t="s">
        <v>289</v>
      </c>
      <c r="N3598" s="48">
        <v>0.6791666666666667</v>
      </c>
      <c r="O3598" s="191">
        <v>4</v>
      </c>
      <c r="P3598" s="46" t="s">
        <v>15</v>
      </c>
      <c r="Q3598" s="462"/>
      <c r="R3598" s="462"/>
      <c r="S3598" s="462"/>
      <c r="T3598" s="109">
        <f t="shared" si="351"/>
        <v>0.67708333333333326</v>
      </c>
      <c r="U3598" s="109">
        <f t="shared" si="352"/>
        <v>0.66666666666666663</v>
      </c>
      <c r="V3598" s="41">
        <f>IFERROR(VLOOKUP(L3598,'[1]ZESTAWIENIE NUMERÓW BOCZNYCH'!$A:$B,1,0),"")</f>
        <v>8094</v>
      </c>
      <c r="W3598" s="53" t="str">
        <f>IFERROR(VLOOKUP(V3598,'[1]ZESTAWIENIE NUMERÓW BOCZNYCH'!$A:$B,2,0),P3598)</f>
        <v>VOLVO 7000A</v>
      </c>
      <c r="X3598" s="53" t="s">
        <v>149</v>
      </c>
      <c r="Y3598" s="53">
        <f>VLOOKUP(W3598,'[1]LICZBA MIEJSC'!$A:$C,2,0)</f>
        <v>43</v>
      </c>
      <c r="Z3598" s="53">
        <f>VLOOKUP(W3598,'[1]LICZBA MIEJSC'!$A:$C,3,0)</f>
        <v>133</v>
      </c>
      <c r="AA3598" s="53">
        <f t="shared" si="348"/>
        <v>176</v>
      </c>
      <c r="AB3598" s="41">
        <f t="shared" si="349"/>
        <v>110</v>
      </c>
      <c r="AC3598" s="113">
        <f t="shared" si="353"/>
        <v>0.625</v>
      </c>
      <c r="AD3598" s="299" t="s">
        <v>203</v>
      </c>
    </row>
    <row r="3599" spans="1:30" x14ac:dyDescent="0.25">
      <c r="A3599" s="28" t="s">
        <v>138</v>
      </c>
      <c r="B3599" s="46">
        <v>3763</v>
      </c>
      <c r="C3599" s="46">
        <v>5</v>
      </c>
      <c r="D3599" s="271">
        <v>24110</v>
      </c>
      <c r="E3599" s="439"/>
      <c r="F3599" s="271" t="s">
        <v>405</v>
      </c>
      <c r="G3599" s="158" t="str">
        <f t="shared" si="350"/>
        <v>r3_71</v>
      </c>
      <c r="H3599" s="276" t="s">
        <v>674</v>
      </c>
      <c r="I3599" s="272">
        <v>43244</v>
      </c>
      <c r="J3599" s="49" t="s">
        <v>199</v>
      </c>
      <c r="K3599" s="162">
        <v>921</v>
      </c>
      <c r="L3599" s="56">
        <v>502</v>
      </c>
      <c r="M3599" s="256" t="s">
        <v>141</v>
      </c>
      <c r="N3599" s="48">
        <v>0.67986111111111114</v>
      </c>
      <c r="O3599" s="191">
        <v>3</v>
      </c>
      <c r="P3599" s="46" t="s">
        <v>16</v>
      </c>
      <c r="Q3599" s="462"/>
      <c r="R3599" s="462"/>
      <c r="S3599" s="462"/>
      <c r="T3599" s="109">
        <f t="shared" si="351"/>
        <v>0.67708333333333326</v>
      </c>
      <c r="U3599" s="109">
        <f t="shared" si="352"/>
        <v>0.66666666666666663</v>
      </c>
      <c r="V3599" s="41">
        <f>IFERROR(VLOOKUP(L3599,'[1]ZESTAWIENIE NUMERÓW BOCZNYCH'!$A:$B,1,0),"")</f>
        <v>502</v>
      </c>
      <c r="W3599" s="53" t="str">
        <f>IFERROR(VLOOKUP(V3599,'[1]ZESTAWIENIE NUMERÓW BOCZNYCH'!$A:$B,2,0),P3599)</f>
        <v>Jelcz M081MB</v>
      </c>
      <c r="X3599" s="53" t="s">
        <v>149</v>
      </c>
      <c r="Y3599" s="53">
        <f>VLOOKUP(W3599,'[1]LICZBA MIEJSC'!$A:$C,2,0)</f>
        <v>18</v>
      </c>
      <c r="Z3599" s="53">
        <f>VLOOKUP(W3599,'[1]LICZBA MIEJSC'!$A:$C,3,0)</f>
        <v>22</v>
      </c>
      <c r="AA3599" s="53">
        <f t="shared" si="348"/>
        <v>40</v>
      </c>
      <c r="AB3599" s="41">
        <f t="shared" si="349"/>
        <v>16</v>
      </c>
      <c r="AC3599" s="113">
        <f t="shared" si="353"/>
        <v>0.4</v>
      </c>
      <c r="AD3599" s="299" t="s">
        <v>205</v>
      </c>
    </row>
    <row r="3600" spans="1:30" x14ac:dyDescent="0.25">
      <c r="A3600" s="28" t="s">
        <v>138</v>
      </c>
      <c r="B3600" s="230">
        <v>3764</v>
      </c>
      <c r="C3600" s="46">
        <v>5</v>
      </c>
      <c r="D3600" s="271">
        <v>24110</v>
      </c>
      <c r="E3600" s="439"/>
      <c r="F3600" s="271" t="s">
        <v>405</v>
      </c>
      <c r="G3600" s="158" t="str">
        <f t="shared" si="350"/>
        <v>r3_71</v>
      </c>
      <c r="H3600" s="276" t="s">
        <v>674</v>
      </c>
      <c r="I3600" s="272">
        <v>43244</v>
      </c>
      <c r="J3600" s="49" t="s">
        <v>199</v>
      </c>
      <c r="K3600" s="162">
        <v>141</v>
      </c>
      <c r="L3600" s="56">
        <v>8115</v>
      </c>
      <c r="M3600" s="68" t="s">
        <v>289</v>
      </c>
      <c r="N3600" s="48">
        <v>0.68125000000000002</v>
      </c>
      <c r="O3600" s="191">
        <v>3</v>
      </c>
      <c r="P3600" s="46" t="s">
        <v>15</v>
      </c>
      <c r="Q3600" s="462"/>
      <c r="R3600" s="462"/>
      <c r="S3600" s="462"/>
      <c r="T3600" s="109">
        <f t="shared" si="351"/>
        <v>0.67708333333333326</v>
      </c>
      <c r="U3600" s="109">
        <f t="shared" si="352"/>
        <v>0.66666666666666663</v>
      </c>
      <c r="V3600" s="41">
        <f>IFERROR(VLOOKUP(L3600,'[1]ZESTAWIENIE NUMERÓW BOCZNYCH'!$A:$B,1,0),"")</f>
        <v>8115</v>
      </c>
      <c r="W3600" s="53" t="str">
        <f>IFERROR(VLOOKUP(V3600,'[1]ZESTAWIENIE NUMERÓW BOCZNYCH'!$A:$B,2,0),P3600)</f>
        <v>VOLVO 7000A</v>
      </c>
      <c r="X3600" s="53" t="s">
        <v>149</v>
      </c>
      <c r="Y3600" s="53">
        <f>VLOOKUP(W3600,'[1]LICZBA MIEJSC'!$A:$C,2,0)</f>
        <v>43</v>
      </c>
      <c r="Z3600" s="53">
        <f>VLOOKUP(W3600,'[1]LICZBA MIEJSC'!$A:$C,3,0)</f>
        <v>133</v>
      </c>
      <c r="AA3600" s="53">
        <f t="shared" si="348"/>
        <v>176</v>
      </c>
      <c r="AB3600" s="41">
        <f t="shared" si="349"/>
        <v>39</v>
      </c>
      <c r="AC3600" s="113">
        <f t="shared" si="353"/>
        <v>0.22159090909090909</v>
      </c>
      <c r="AD3600" s="299" t="s">
        <v>203</v>
      </c>
    </row>
    <row r="3601" spans="1:30" x14ac:dyDescent="0.25">
      <c r="A3601" s="28" t="s">
        <v>138</v>
      </c>
      <c r="B3601" s="230">
        <v>3765</v>
      </c>
      <c r="C3601" s="46">
        <v>5</v>
      </c>
      <c r="D3601" s="271">
        <v>24110</v>
      </c>
      <c r="E3601" s="439"/>
      <c r="F3601" s="271" t="s">
        <v>405</v>
      </c>
      <c r="G3601" s="158" t="str">
        <f t="shared" si="350"/>
        <v>r3_71</v>
      </c>
      <c r="H3601" s="276" t="s">
        <v>674</v>
      </c>
      <c r="I3601" s="272">
        <v>43244</v>
      </c>
      <c r="J3601" s="49" t="s">
        <v>199</v>
      </c>
      <c r="K3601" s="162">
        <v>130</v>
      </c>
      <c r="L3601" s="56">
        <v>7332</v>
      </c>
      <c r="M3601" s="56" t="s">
        <v>301</v>
      </c>
      <c r="N3601" s="48">
        <v>0.68125000000000002</v>
      </c>
      <c r="O3601" s="191">
        <v>3</v>
      </c>
      <c r="P3601" s="46" t="s">
        <v>13</v>
      </c>
      <c r="Q3601" s="462"/>
      <c r="R3601" s="462"/>
      <c r="S3601" s="462"/>
      <c r="T3601" s="109">
        <f t="shared" si="351"/>
        <v>0.67708333333333326</v>
      </c>
      <c r="U3601" s="109">
        <f t="shared" si="352"/>
        <v>0.66666666666666663</v>
      </c>
      <c r="V3601" s="41">
        <f>IFERROR(VLOOKUP(L3601,'[1]ZESTAWIENIE NUMERÓW BOCZNYCH'!$A:$B,1,0),"")</f>
        <v>7332</v>
      </c>
      <c r="W3601" s="53" t="str">
        <f>IFERROR(VLOOKUP(V3601,'[1]ZESTAWIENIE NUMERÓW BOCZNYCH'!$A:$B,2,0),P3601)</f>
        <v>MERCEDES-BENZ O 530 Citaro</v>
      </c>
      <c r="X3601" s="53" t="s">
        <v>149</v>
      </c>
      <c r="Y3601" s="53">
        <f>VLOOKUP(W3601,'[1]LICZBA MIEJSC'!$A:$C,2,0)</f>
        <v>31</v>
      </c>
      <c r="Z3601" s="53">
        <f>VLOOKUP(W3601,'[1]LICZBA MIEJSC'!$A:$C,3,0)</f>
        <v>71</v>
      </c>
      <c r="AA3601" s="53">
        <f t="shared" si="348"/>
        <v>102</v>
      </c>
      <c r="AB3601" s="41">
        <f t="shared" si="349"/>
        <v>28</v>
      </c>
      <c r="AC3601" s="113">
        <f t="shared" si="353"/>
        <v>0.27450980392156865</v>
      </c>
      <c r="AD3601" s="299" t="s">
        <v>203</v>
      </c>
    </row>
    <row r="3602" spans="1:30" x14ac:dyDescent="0.25">
      <c r="A3602" s="28" t="s">
        <v>138</v>
      </c>
      <c r="B3602" s="230">
        <v>3766</v>
      </c>
      <c r="C3602" s="46">
        <v>5</v>
      </c>
      <c r="D3602" s="271">
        <v>24110</v>
      </c>
      <c r="E3602" s="439"/>
      <c r="F3602" s="271" t="s">
        <v>405</v>
      </c>
      <c r="G3602" s="158" t="str">
        <f t="shared" si="350"/>
        <v>r3_71</v>
      </c>
      <c r="H3602" s="276" t="s">
        <v>674</v>
      </c>
      <c r="I3602" s="272">
        <v>43244</v>
      </c>
      <c r="J3602" s="49" t="s">
        <v>199</v>
      </c>
      <c r="K3602" s="162">
        <v>128</v>
      </c>
      <c r="L3602" s="56">
        <v>8342</v>
      </c>
      <c r="M3602" s="68" t="s">
        <v>135</v>
      </c>
      <c r="N3602" s="48">
        <v>0.68402777777777779</v>
      </c>
      <c r="O3602" s="191">
        <v>3</v>
      </c>
      <c r="P3602" s="46" t="s">
        <v>15</v>
      </c>
      <c r="Q3602" s="462"/>
      <c r="R3602" s="462"/>
      <c r="S3602" s="462"/>
      <c r="T3602" s="109">
        <f t="shared" si="351"/>
        <v>0.67708333333333326</v>
      </c>
      <c r="U3602" s="109">
        <f t="shared" si="352"/>
        <v>0.66666666666666663</v>
      </c>
      <c r="V3602" s="41">
        <f>IFERROR(VLOOKUP(L3602,'[1]ZESTAWIENIE NUMERÓW BOCZNYCH'!$A:$B,1,0),"")</f>
        <v>8342</v>
      </c>
      <c r="W3602" s="53" t="str">
        <f>IFERROR(VLOOKUP(V3602,'[1]ZESTAWIENIE NUMERÓW BOCZNYCH'!$A:$B,2,0),P3602)</f>
        <v>MERCEDES-BENZ O 530 G Citaro 2</v>
      </c>
      <c r="X3602" s="53" t="s">
        <v>149</v>
      </c>
      <c r="Y3602" s="53">
        <f>VLOOKUP(W3602,'[1]LICZBA MIEJSC'!$A:$C,2,0)</f>
        <v>37</v>
      </c>
      <c r="Z3602" s="53">
        <f>VLOOKUP(W3602,'[1]LICZBA MIEJSC'!$A:$C,3,0)</f>
        <v>111</v>
      </c>
      <c r="AA3602" s="53">
        <f t="shared" si="348"/>
        <v>148</v>
      </c>
      <c r="AB3602" s="41">
        <f t="shared" si="349"/>
        <v>33</v>
      </c>
      <c r="AC3602" s="113">
        <f t="shared" si="353"/>
        <v>0.22297297297297297</v>
      </c>
      <c r="AD3602" s="299" t="s">
        <v>203</v>
      </c>
    </row>
    <row r="3603" spans="1:30" x14ac:dyDescent="0.25">
      <c r="A3603" s="28" t="s">
        <v>138</v>
      </c>
      <c r="B3603" s="230">
        <v>3767</v>
      </c>
      <c r="C3603" s="46">
        <v>6</v>
      </c>
      <c r="D3603" s="271">
        <v>24110</v>
      </c>
      <c r="E3603" s="439"/>
      <c r="F3603" s="271" t="s">
        <v>405</v>
      </c>
      <c r="G3603" s="158" t="str">
        <f t="shared" si="350"/>
        <v>r3_71</v>
      </c>
      <c r="H3603" s="276" t="s">
        <v>674</v>
      </c>
      <c r="I3603" s="272">
        <v>43244</v>
      </c>
      <c r="J3603" s="49" t="s">
        <v>199</v>
      </c>
      <c r="K3603" s="162">
        <v>121</v>
      </c>
      <c r="L3603" s="56">
        <v>7418</v>
      </c>
      <c r="M3603" s="68" t="s">
        <v>289</v>
      </c>
      <c r="N3603" s="48">
        <v>0.68402777777777779</v>
      </c>
      <c r="O3603" s="191">
        <v>3</v>
      </c>
      <c r="P3603" s="46" t="s">
        <v>13</v>
      </c>
      <c r="Q3603" s="462"/>
      <c r="R3603" s="462"/>
      <c r="S3603" s="462"/>
      <c r="T3603" s="109">
        <f t="shared" si="351"/>
        <v>0.67708333333333326</v>
      </c>
      <c r="U3603" s="109">
        <f t="shared" si="352"/>
        <v>0.66666666666666663</v>
      </c>
      <c r="V3603" s="41">
        <f>IFERROR(VLOOKUP(L3603,'[1]ZESTAWIENIE NUMERÓW BOCZNYCH'!$A:$B,1,0),"")</f>
        <v>7418</v>
      </c>
      <c r="W3603" s="53" t="str">
        <f>IFERROR(VLOOKUP(V3603,'[1]ZESTAWIENIE NUMERÓW BOCZNYCH'!$A:$B,2,0),P3603)</f>
        <v>MERCEDES-BENZ 628 02 Citaro</v>
      </c>
      <c r="X3603" s="53" t="s">
        <v>149</v>
      </c>
      <c r="Y3603" s="53">
        <f>VLOOKUP(W3603,'[1]LICZBA MIEJSC'!$A:$C,2,0)</f>
        <v>29</v>
      </c>
      <c r="Z3603" s="53">
        <f>VLOOKUP(W3603,'[1]LICZBA MIEJSC'!$A:$C,3,0)</f>
        <v>62</v>
      </c>
      <c r="AA3603" s="53">
        <f t="shared" si="348"/>
        <v>91</v>
      </c>
      <c r="AB3603" s="41">
        <f t="shared" si="349"/>
        <v>26</v>
      </c>
      <c r="AC3603" s="113">
        <f t="shared" si="353"/>
        <v>0.2857142857142857</v>
      </c>
      <c r="AD3603" s="299" t="s">
        <v>203</v>
      </c>
    </row>
    <row r="3604" spans="1:30" x14ac:dyDescent="0.25">
      <c r="A3604" s="28" t="s">
        <v>138</v>
      </c>
      <c r="B3604" s="46">
        <v>3768</v>
      </c>
      <c r="C3604" s="46">
        <v>6</v>
      </c>
      <c r="D3604" s="271">
        <v>24110</v>
      </c>
      <c r="E3604" s="439"/>
      <c r="F3604" s="271" t="s">
        <v>405</v>
      </c>
      <c r="G3604" s="158" t="str">
        <f t="shared" si="350"/>
        <v>r3_71</v>
      </c>
      <c r="H3604" s="276" t="s">
        <v>674</v>
      </c>
      <c r="I3604" s="272">
        <v>43244</v>
      </c>
      <c r="J3604" s="57" t="s">
        <v>199</v>
      </c>
      <c r="K3604" s="162">
        <v>911</v>
      </c>
      <c r="L3604" s="56">
        <v>504</v>
      </c>
      <c r="M3604" s="256" t="s">
        <v>141</v>
      </c>
      <c r="N3604" s="48">
        <v>0.68472222222222223</v>
      </c>
      <c r="O3604" s="191">
        <v>3</v>
      </c>
      <c r="P3604" s="46" t="s">
        <v>16</v>
      </c>
      <c r="Q3604" s="462"/>
      <c r="R3604" s="462"/>
      <c r="S3604" s="462"/>
      <c r="T3604" s="109">
        <f t="shared" si="351"/>
        <v>0.67708333333333326</v>
      </c>
      <c r="U3604" s="109">
        <f t="shared" si="352"/>
        <v>0.66666666666666663</v>
      </c>
      <c r="V3604" s="41">
        <f>IFERROR(VLOOKUP(L3604,'[1]ZESTAWIENIE NUMERÓW BOCZNYCH'!$A:$B,1,0),"")</f>
        <v>504</v>
      </c>
      <c r="W3604" s="53" t="str">
        <f>IFERROR(VLOOKUP(V3604,'[1]ZESTAWIENIE NUMERÓW BOCZNYCH'!$A:$B,2,0),P3604)</f>
        <v>Autosan H7</v>
      </c>
      <c r="X3604" s="53" t="s">
        <v>149</v>
      </c>
      <c r="Y3604" s="53">
        <f>VLOOKUP(W3604,'[1]LICZBA MIEJSC'!$A:$C,2,0)</f>
        <v>28</v>
      </c>
      <c r="Z3604" s="53">
        <f>VLOOKUP(W3604,'[1]LICZBA MIEJSC'!$A:$C,3,0)</f>
        <v>7</v>
      </c>
      <c r="AA3604" s="53">
        <f t="shared" si="348"/>
        <v>35</v>
      </c>
      <c r="AB3604" s="41">
        <f t="shared" si="349"/>
        <v>25</v>
      </c>
      <c r="AC3604" s="113">
        <f t="shared" si="353"/>
        <v>0.7142857142857143</v>
      </c>
      <c r="AD3604" s="299" t="s">
        <v>205</v>
      </c>
    </row>
    <row r="3605" spans="1:30" x14ac:dyDescent="0.25">
      <c r="A3605" s="28" t="s">
        <v>138</v>
      </c>
      <c r="B3605" s="46">
        <v>3769</v>
      </c>
      <c r="C3605" s="46">
        <v>6</v>
      </c>
      <c r="D3605" s="271">
        <v>24110</v>
      </c>
      <c r="E3605" s="439"/>
      <c r="F3605" s="271" t="s">
        <v>405</v>
      </c>
      <c r="G3605" s="158" t="str">
        <f t="shared" si="350"/>
        <v>r3_71</v>
      </c>
      <c r="H3605" s="276" t="s">
        <v>674</v>
      </c>
      <c r="I3605" s="272">
        <v>43244</v>
      </c>
      <c r="J3605" s="49" t="s">
        <v>199</v>
      </c>
      <c r="K3605" s="162">
        <v>904</v>
      </c>
      <c r="L3605" s="56">
        <v>503</v>
      </c>
      <c r="M3605" s="68" t="s">
        <v>163</v>
      </c>
      <c r="N3605" s="48">
        <v>0.68611111111111101</v>
      </c>
      <c r="O3605" s="191">
        <v>3</v>
      </c>
      <c r="P3605" s="46" t="s">
        <v>16</v>
      </c>
      <c r="Q3605" s="462"/>
      <c r="R3605" s="462"/>
      <c r="S3605" s="462"/>
      <c r="T3605" s="109">
        <f t="shared" si="351"/>
        <v>0.67708333333333326</v>
      </c>
      <c r="U3605" s="109">
        <f t="shared" si="352"/>
        <v>0.66666666666666663</v>
      </c>
      <c r="V3605" s="41">
        <f>IFERROR(VLOOKUP(L3605,'[1]ZESTAWIENIE NUMERÓW BOCZNYCH'!$A:$B,1,0),"")</f>
        <v>503</v>
      </c>
      <c r="W3605" s="53" t="str">
        <f>IFERROR(VLOOKUP(V3605,'[1]ZESTAWIENIE NUMERÓW BOCZNYCH'!$A:$B,2,0),P3605)</f>
        <v>Jelcz M081MB</v>
      </c>
      <c r="X3605" s="53" t="s">
        <v>149</v>
      </c>
      <c r="Y3605" s="53">
        <f>VLOOKUP(W3605,'[1]LICZBA MIEJSC'!$A:$C,2,0)</f>
        <v>18</v>
      </c>
      <c r="Z3605" s="53">
        <f>VLOOKUP(W3605,'[1]LICZBA MIEJSC'!$A:$C,3,0)</f>
        <v>22</v>
      </c>
      <c r="AA3605" s="53">
        <f t="shared" si="348"/>
        <v>40</v>
      </c>
      <c r="AB3605" s="41">
        <f t="shared" si="349"/>
        <v>16</v>
      </c>
      <c r="AC3605" s="113">
        <f t="shared" si="353"/>
        <v>0.4</v>
      </c>
      <c r="AD3605" s="299" t="s">
        <v>205</v>
      </c>
    </row>
    <row r="3606" spans="1:30" x14ac:dyDescent="0.25">
      <c r="A3606" s="28" t="s">
        <v>138</v>
      </c>
      <c r="B3606" s="230">
        <v>3770</v>
      </c>
      <c r="C3606" s="46">
        <v>6</v>
      </c>
      <c r="D3606" s="271">
        <v>24110</v>
      </c>
      <c r="E3606" s="439"/>
      <c r="F3606" s="271" t="s">
        <v>405</v>
      </c>
      <c r="G3606" s="158" t="str">
        <f t="shared" si="350"/>
        <v>r3_71</v>
      </c>
      <c r="H3606" s="276" t="s">
        <v>674</v>
      </c>
      <c r="I3606" s="272">
        <v>43244</v>
      </c>
      <c r="J3606" s="49" t="s">
        <v>199</v>
      </c>
      <c r="K3606" s="162">
        <v>141</v>
      </c>
      <c r="L3606" s="56">
        <v>8141</v>
      </c>
      <c r="M3606" s="68" t="s">
        <v>289</v>
      </c>
      <c r="N3606" s="48">
        <v>0.68888888888888899</v>
      </c>
      <c r="O3606" s="191">
        <v>3</v>
      </c>
      <c r="P3606" s="46" t="s">
        <v>15</v>
      </c>
      <c r="Q3606" s="462"/>
      <c r="R3606" s="462"/>
      <c r="S3606" s="462"/>
      <c r="T3606" s="109">
        <f t="shared" si="351"/>
        <v>0.6875</v>
      </c>
      <c r="U3606" s="109">
        <f t="shared" si="352"/>
        <v>0.66666666666666663</v>
      </c>
      <c r="V3606" s="41">
        <f>IFERROR(VLOOKUP(L3606,'[1]ZESTAWIENIE NUMERÓW BOCZNYCH'!$A:$B,1,0),"")</f>
        <v>8141</v>
      </c>
      <c r="W3606" s="53" t="str">
        <f>IFERROR(VLOOKUP(V3606,'[1]ZESTAWIENIE NUMERÓW BOCZNYCH'!$A:$B,2,0),P3606)</f>
        <v>VOLVO 7700A</v>
      </c>
      <c r="X3606" s="53" t="s">
        <v>149</v>
      </c>
      <c r="Y3606" s="53">
        <f>VLOOKUP(W3606,'[1]LICZBA MIEJSC'!$A:$C,2,0)</f>
        <v>43</v>
      </c>
      <c r="Z3606" s="53">
        <f>VLOOKUP(W3606,'[1]LICZBA MIEJSC'!$A:$C,3,0)</f>
        <v>133</v>
      </c>
      <c r="AA3606" s="53">
        <f t="shared" si="348"/>
        <v>176</v>
      </c>
      <c r="AB3606" s="41">
        <f t="shared" si="349"/>
        <v>39</v>
      </c>
      <c r="AC3606" s="113">
        <f t="shared" si="353"/>
        <v>0.22159090909090909</v>
      </c>
      <c r="AD3606" s="299" t="s">
        <v>203</v>
      </c>
    </row>
    <row r="3607" spans="1:30" x14ac:dyDescent="0.25">
      <c r="A3607" s="28" t="s">
        <v>138</v>
      </c>
      <c r="B3607" s="230">
        <v>3771</v>
      </c>
      <c r="C3607" s="46">
        <v>6</v>
      </c>
      <c r="D3607" s="271">
        <v>24110</v>
      </c>
      <c r="E3607" s="439"/>
      <c r="F3607" s="271" t="s">
        <v>405</v>
      </c>
      <c r="G3607" s="158" t="str">
        <f t="shared" si="350"/>
        <v>r3_71</v>
      </c>
      <c r="H3607" s="276" t="s">
        <v>674</v>
      </c>
      <c r="I3607" s="272">
        <v>43244</v>
      </c>
      <c r="J3607" s="49" t="s">
        <v>199</v>
      </c>
      <c r="K3607" s="162">
        <v>131</v>
      </c>
      <c r="L3607" s="56">
        <v>8417</v>
      </c>
      <c r="M3607" s="68" t="s">
        <v>289</v>
      </c>
      <c r="N3607" s="48">
        <v>0.69027777777777777</v>
      </c>
      <c r="O3607" s="191">
        <v>3</v>
      </c>
      <c r="P3607" s="46" t="s">
        <v>15</v>
      </c>
      <c r="Q3607" s="462"/>
      <c r="R3607" s="462"/>
      <c r="S3607" s="462"/>
      <c r="T3607" s="109">
        <f t="shared" si="351"/>
        <v>0.6875</v>
      </c>
      <c r="U3607" s="109">
        <f t="shared" si="352"/>
        <v>0.66666666666666663</v>
      </c>
      <c r="V3607" s="41">
        <f>IFERROR(VLOOKUP(L3607,'[1]ZESTAWIENIE NUMERÓW BOCZNYCH'!$A:$B,1,0),"")</f>
        <v>8417</v>
      </c>
      <c r="W3607" s="53" t="str">
        <f>IFERROR(VLOOKUP(V3607,'[1]ZESTAWIENIE NUMERÓW BOCZNYCH'!$A:$B,2,0),P3607)</f>
        <v>MERCEDES-BENZ 628 03 Citaro G</v>
      </c>
      <c r="X3607" s="53" t="s">
        <v>149</v>
      </c>
      <c r="Y3607" s="53">
        <f>VLOOKUP(W3607,'[1]LICZBA MIEJSC'!$A:$C,2,0)</f>
        <v>40</v>
      </c>
      <c r="Z3607" s="53">
        <f>VLOOKUP(W3607,'[1]LICZBA MIEJSC'!$A:$C,3,0)</f>
        <v>102</v>
      </c>
      <c r="AA3607" s="53">
        <f t="shared" si="348"/>
        <v>142</v>
      </c>
      <c r="AB3607" s="41">
        <f t="shared" si="349"/>
        <v>36</v>
      </c>
      <c r="AC3607" s="113">
        <f t="shared" si="353"/>
        <v>0.25352112676056338</v>
      </c>
      <c r="AD3607" s="299" t="s">
        <v>203</v>
      </c>
    </row>
    <row r="3608" spans="1:30" x14ac:dyDescent="0.25">
      <c r="A3608" s="28" t="s">
        <v>138</v>
      </c>
      <c r="B3608" s="230">
        <v>3772</v>
      </c>
      <c r="C3608" s="46">
        <v>6</v>
      </c>
      <c r="D3608" s="271">
        <v>24110</v>
      </c>
      <c r="E3608" s="439"/>
      <c r="F3608" s="271" t="s">
        <v>405</v>
      </c>
      <c r="G3608" s="158" t="str">
        <f t="shared" si="350"/>
        <v>r3_71</v>
      </c>
      <c r="H3608" s="276" t="s">
        <v>674</v>
      </c>
      <c r="I3608" s="272">
        <v>43244</v>
      </c>
      <c r="J3608" s="49" t="s">
        <v>199</v>
      </c>
      <c r="K3608" s="162">
        <v>128</v>
      </c>
      <c r="L3608" s="56">
        <v>8110</v>
      </c>
      <c r="M3608" s="68" t="s">
        <v>135</v>
      </c>
      <c r="N3608" s="48">
        <v>0.69097222222222221</v>
      </c>
      <c r="O3608" s="191">
        <v>3</v>
      </c>
      <c r="P3608" s="46" t="s">
        <v>15</v>
      </c>
      <c r="Q3608" s="462"/>
      <c r="R3608" s="462"/>
      <c r="S3608" s="462"/>
      <c r="T3608" s="109">
        <f t="shared" si="351"/>
        <v>0.6875</v>
      </c>
      <c r="U3608" s="109">
        <f t="shared" si="352"/>
        <v>0.66666666666666663</v>
      </c>
      <c r="V3608" s="41">
        <f>IFERROR(VLOOKUP(L3608,'[1]ZESTAWIENIE NUMERÓW BOCZNYCH'!$A:$B,1,0),"")</f>
        <v>8110</v>
      </c>
      <c r="W3608" s="53" t="str">
        <f>IFERROR(VLOOKUP(V3608,'[1]ZESTAWIENIE NUMERÓW BOCZNYCH'!$A:$B,2,0),P3608)</f>
        <v>VOLVO 7000A</v>
      </c>
      <c r="X3608" s="53" t="s">
        <v>149</v>
      </c>
      <c r="Y3608" s="53">
        <f>VLOOKUP(W3608,'[1]LICZBA MIEJSC'!$A:$C,2,0)</f>
        <v>43</v>
      </c>
      <c r="Z3608" s="53">
        <f>VLOOKUP(W3608,'[1]LICZBA MIEJSC'!$A:$C,3,0)</f>
        <v>133</v>
      </c>
      <c r="AA3608" s="53">
        <f t="shared" si="348"/>
        <v>176</v>
      </c>
      <c r="AB3608" s="41">
        <f t="shared" si="349"/>
        <v>39</v>
      </c>
      <c r="AC3608" s="113">
        <f t="shared" si="353"/>
        <v>0.22159090909090909</v>
      </c>
      <c r="AD3608" s="299" t="s">
        <v>203</v>
      </c>
    </row>
    <row r="3609" spans="1:30" x14ac:dyDescent="0.25">
      <c r="A3609" s="28" t="s">
        <v>138</v>
      </c>
      <c r="B3609" s="46">
        <v>3773</v>
      </c>
      <c r="C3609" s="46">
        <v>6</v>
      </c>
      <c r="D3609" s="271">
        <v>24110</v>
      </c>
      <c r="E3609" s="439"/>
      <c r="F3609" s="271" t="s">
        <v>405</v>
      </c>
      <c r="G3609" s="158" t="str">
        <f t="shared" si="350"/>
        <v>r3_71</v>
      </c>
      <c r="H3609" s="276" t="s">
        <v>674</v>
      </c>
      <c r="I3609" s="272">
        <v>43244</v>
      </c>
      <c r="J3609" s="49" t="s">
        <v>200</v>
      </c>
      <c r="K3609" s="199" t="s">
        <v>125</v>
      </c>
      <c r="L3609" s="56"/>
      <c r="M3609" s="110" t="s">
        <v>144</v>
      </c>
      <c r="N3609" s="48">
        <v>0.69374999999999998</v>
      </c>
      <c r="O3609" s="191">
        <v>3</v>
      </c>
      <c r="P3609" s="46" t="s">
        <v>12</v>
      </c>
      <c r="Q3609" s="462"/>
      <c r="R3609" s="462"/>
      <c r="S3609" s="462"/>
      <c r="T3609" s="109">
        <f t="shared" si="351"/>
        <v>0.6875</v>
      </c>
      <c r="U3609" s="109">
        <f t="shared" si="352"/>
        <v>0.66666666666666663</v>
      </c>
      <c r="V3609" s="41" t="str">
        <f>IFERROR(VLOOKUP(L3609,'[1]ZESTAWIENIE NUMERÓW BOCZNYCH'!$A:$B,1,0),"")</f>
        <v/>
      </c>
      <c r="W3609" s="53" t="str">
        <f>IFERROR(VLOOKUP(V3609,'[1]ZESTAWIENIE NUMERÓW BOCZNYCH'!$A:$B,2,0),P3609)</f>
        <v>T</v>
      </c>
      <c r="X3609" s="53" t="s">
        <v>149</v>
      </c>
      <c r="Y3609" s="53">
        <f>VLOOKUP(W3609,'[1]LICZBA MIEJSC'!$A:$C,2,0)</f>
        <v>55</v>
      </c>
      <c r="Z3609" s="53">
        <f>VLOOKUP(W3609,'[1]LICZBA MIEJSC'!$A:$C,3,0)</f>
        <v>0</v>
      </c>
      <c r="AA3609" s="53">
        <f t="shared" si="348"/>
        <v>55</v>
      </c>
      <c r="AB3609" s="41">
        <f t="shared" si="349"/>
        <v>50</v>
      </c>
      <c r="AC3609" s="113">
        <f t="shared" si="353"/>
        <v>0.90909090909090906</v>
      </c>
      <c r="AD3609" s="299"/>
    </row>
    <row r="3610" spans="1:30" x14ac:dyDescent="0.25">
      <c r="A3610" s="28" t="s">
        <v>138</v>
      </c>
      <c r="B3610" s="46">
        <v>3774</v>
      </c>
      <c r="C3610" s="46">
        <v>6</v>
      </c>
      <c r="D3610" s="271">
        <v>24110</v>
      </c>
      <c r="E3610" s="439"/>
      <c r="F3610" s="271" t="s">
        <v>405</v>
      </c>
      <c r="G3610" s="158" t="str">
        <f t="shared" si="350"/>
        <v>r3_71</v>
      </c>
      <c r="H3610" s="276" t="s">
        <v>674</v>
      </c>
      <c r="I3610" s="272">
        <v>43244</v>
      </c>
      <c r="J3610" s="49" t="s">
        <v>199</v>
      </c>
      <c r="K3610" s="162">
        <v>914</v>
      </c>
      <c r="L3610" s="56">
        <v>511</v>
      </c>
      <c r="M3610" s="68" t="s">
        <v>163</v>
      </c>
      <c r="N3610" s="48">
        <v>0.6958333333333333</v>
      </c>
      <c r="O3610" s="191">
        <v>3</v>
      </c>
      <c r="P3610" s="46" t="s">
        <v>16</v>
      </c>
      <c r="Q3610" s="462"/>
      <c r="R3610" s="462"/>
      <c r="S3610" s="462"/>
      <c r="T3610" s="109">
        <f t="shared" si="351"/>
        <v>0.6875</v>
      </c>
      <c r="U3610" s="109">
        <f t="shared" si="352"/>
        <v>0.66666666666666663</v>
      </c>
      <c r="V3610" s="41" t="str">
        <f>IFERROR(VLOOKUP(L3610,'[1]ZESTAWIENIE NUMERÓW BOCZNYCH'!$A:$B,1,0),"")</f>
        <v/>
      </c>
      <c r="W3610" s="53" t="str">
        <f>IFERROR(VLOOKUP(V3610,'[1]ZESTAWIENIE NUMERÓW BOCZNYCH'!$A:$B,2,0),P3610)</f>
        <v>B</v>
      </c>
      <c r="X3610" s="53" t="s">
        <v>149</v>
      </c>
      <c r="Y3610" s="53">
        <f>VLOOKUP(W3610,'[1]LICZBA MIEJSC'!$A:$C,2,0)</f>
        <v>20</v>
      </c>
      <c r="Z3610" s="53">
        <f>VLOOKUP(W3610,'[1]LICZBA MIEJSC'!$A:$C,3,0)</f>
        <v>0</v>
      </c>
      <c r="AA3610" s="53">
        <f t="shared" si="348"/>
        <v>20</v>
      </c>
      <c r="AB3610" s="41">
        <f t="shared" si="349"/>
        <v>18</v>
      </c>
      <c r="AC3610" s="113">
        <f t="shared" si="353"/>
        <v>0.9</v>
      </c>
      <c r="AD3610" s="299" t="s">
        <v>205</v>
      </c>
    </row>
    <row r="3611" spans="1:30" x14ac:dyDescent="0.25">
      <c r="A3611" s="28" t="s">
        <v>138</v>
      </c>
      <c r="B3611" s="230">
        <v>3775</v>
      </c>
      <c r="C3611" s="46">
        <v>6</v>
      </c>
      <c r="D3611" s="271">
        <v>24110</v>
      </c>
      <c r="E3611" s="439"/>
      <c r="F3611" s="271" t="s">
        <v>405</v>
      </c>
      <c r="G3611" s="158" t="str">
        <f t="shared" si="350"/>
        <v>r3_71</v>
      </c>
      <c r="H3611" s="276" t="s">
        <v>674</v>
      </c>
      <c r="I3611" s="272">
        <v>43244</v>
      </c>
      <c r="J3611" s="49" t="s">
        <v>199</v>
      </c>
      <c r="K3611" s="162">
        <v>141</v>
      </c>
      <c r="L3611" s="56">
        <v>8097</v>
      </c>
      <c r="M3611" s="68" t="s">
        <v>289</v>
      </c>
      <c r="N3611" s="48">
        <v>0.69791666666666663</v>
      </c>
      <c r="O3611" s="191">
        <v>3</v>
      </c>
      <c r="P3611" s="46" t="s">
        <v>15</v>
      </c>
      <c r="Q3611" s="462"/>
      <c r="R3611" s="462"/>
      <c r="S3611" s="462"/>
      <c r="T3611" s="109">
        <f t="shared" si="351"/>
        <v>0.69791666666666663</v>
      </c>
      <c r="U3611" s="109">
        <f t="shared" si="352"/>
        <v>0.66666666666666663</v>
      </c>
      <c r="V3611" s="41">
        <f>IFERROR(VLOOKUP(L3611,'[1]ZESTAWIENIE NUMERÓW BOCZNYCH'!$A:$B,1,0),"")</f>
        <v>8097</v>
      </c>
      <c r="W3611" s="53" t="str">
        <f>IFERROR(VLOOKUP(V3611,'[1]ZESTAWIENIE NUMERÓW BOCZNYCH'!$A:$B,2,0),P3611)</f>
        <v>VOLVO 7000A</v>
      </c>
      <c r="X3611" s="53" t="s">
        <v>149</v>
      </c>
      <c r="Y3611" s="53">
        <f>VLOOKUP(W3611,'[1]LICZBA MIEJSC'!$A:$C,2,0)</f>
        <v>43</v>
      </c>
      <c r="Z3611" s="53">
        <f>VLOOKUP(W3611,'[1]LICZBA MIEJSC'!$A:$C,3,0)</f>
        <v>133</v>
      </c>
      <c r="AA3611" s="53">
        <f t="shared" si="348"/>
        <v>176</v>
      </c>
      <c r="AB3611" s="41">
        <f t="shared" si="349"/>
        <v>39</v>
      </c>
      <c r="AC3611" s="113">
        <f t="shared" si="353"/>
        <v>0.22159090909090909</v>
      </c>
      <c r="AD3611" s="299" t="s">
        <v>203</v>
      </c>
    </row>
    <row r="3612" spans="1:30" x14ac:dyDescent="0.25">
      <c r="A3612" s="28" t="s">
        <v>138</v>
      </c>
      <c r="B3612" s="230">
        <v>3776</v>
      </c>
      <c r="C3612" s="46">
        <v>6</v>
      </c>
      <c r="D3612" s="271">
        <v>24110</v>
      </c>
      <c r="E3612" s="439"/>
      <c r="F3612" s="271" t="s">
        <v>405</v>
      </c>
      <c r="G3612" s="158" t="str">
        <f t="shared" si="350"/>
        <v>r3_71</v>
      </c>
      <c r="H3612" s="276" t="s">
        <v>674</v>
      </c>
      <c r="I3612" s="272">
        <v>43244</v>
      </c>
      <c r="J3612" s="49" t="s">
        <v>199</v>
      </c>
      <c r="K3612" s="162">
        <v>130</v>
      </c>
      <c r="L3612" s="56">
        <v>7300</v>
      </c>
      <c r="M3612" s="56" t="s">
        <v>301</v>
      </c>
      <c r="N3612" s="48">
        <v>0.69791666666666663</v>
      </c>
      <c r="O3612" s="191">
        <v>2</v>
      </c>
      <c r="P3612" s="46" t="s">
        <v>13</v>
      </c>
      <c r="Q3612" s="462"/>
      <c r="R3612" s="462"/>
      <c r="S3612" s="462"/>
      <c r="T3612" s="109">
        <f t="shared" si="351"/>
        <v>0.69791666666666663</v>
      </c>
      <c r="U3612" s="109">
        <f t="shared" si="352"/>
        <v>0.66666666666666663</v>
      </c>
      <c r="V3612" s="41">
        <f>IFERROR(VLOOKUP(L3612,'[1]ZESTAWIENIE NUMERÓW BOCZNYCH'!$A:$B,1,0),"")</f>
        <v>7300</v>
      </c>
      <c r="W3612" s="53" t="str">
        <f>IFERROR(VLOOKUP(V3612,'[1]ZESTAWIENIE NUMERÓW BOCZNYCH'!$A:$B,2,0),P3612)</f>
        <v>MERCEDES-BENZ O 530 Citaro</v>
      </c>
      <c r="X3612" s="53" t="s">
        <v>149</v>
      </c>
      <c r="Y3612" s="53">
        <f>VLOOKUP(W3612,'[1]LICZBA MIEJSC'!$A:$C,2,0)</f>
        <v>31</v>
      </c>
      <c r="Z3612" s="53">
        <f>VLOOKUP(W3612,'[1]LICZBA MIEJSC'!$A:$C,3,0)</f>
        <v>71</v>
      </c>
      <c r="AA3612" s="53">
        <f t="shared" si="348"/>
        <v>102</v>
      </c>
      <c r="AB3612" s="41">
        <f t="shared" si="349"/>
        <v>16</v>
      </c>
      <c r="AC3612" s="113">
        <f t="shared" si="353"/>
        <v>0.15686274509803921</v>
      </c>
      <c r="AD3612" s="299" t="s">
        <v>203</v>
      </c>
    </row>
    <row r="3613" spans="1:30" x14ac:dyDescent="0.25">
      <c r="A3613" s="28" t="s">
        <v>138</v>
      </c>
      <c r="B3613" s="230">
        <v>3777</v>
      </c>
      <c r="C3613" s="46">
        <v>6</v>
      </c>
      <c r="D3613" s="271">
        <v>24110</v>
      </c>
      <c r="E3613" s="439"/>
      <c r="F3613" s="271" t="s">
        <v>405</v>
      </c>
      <c r="G3613" s="158" t="str">
        <f t="shared" si="350"/>
        <v>r3_71</v>
      </c>
      <c r="H3613" s="276" t="s">
        <v>674</v>
      </c>
      <c r="I3613" s="272">
        <v>43244</v>
      </c>
      <c r="J3613" s="49" t="s">
        <v>199</v>
      </c>
      <c r="K3613" s="162">
        <v>121</v>
      </c>
      <c r="L3613" s="56">
        <v>7356</v>
      </c>
      <c r="M3613" s="68" t="s">
        <v>289</v>
      </c>
      <c r="N3613" s="48">
        <v>0.69861111111111107</v>
      </c>
      <c r="O3613" s="191">
        <v>2</v>
      </c>
      <c r="P3613" s="46" t="s">
        <v>13</v>
      </c>
      <c r="Q3613" s="462"/>
      <c r="R3613" s="462"/>
      <c r="S3613" s="462"/>
      <c r="T3613" s="109">
        <f t="shared" si="351"/>
        <v>0.69791666666666663</v>
      </c>
      <c r="U3613" s="109">
        <f t="shared" si="352"/>
        <v>0.66666666666666663</v>
      </c>
      <c r="V3613" s="41">
        <f>IFERROR(VLOOKUP(L3613,'[1]ZESTAWIENIE NUMERÓW BOCZNYCH'!$A:$B,1,0),"")</f>
        <v>7356</v>
      </c>
      <c r="W3613" s="53" t="str">
        <f>IFERROR(VLOOKUP(V3613,'[1]ZESTAWIENIE NUMERÓW BOCZNYCH'!$A:$B,2,0),P3613)</f>
        <v>MERCEDES-BENZ O 530 Citaro</v>
      </c>
      <c r="X3613" s="53" t="s">
        <v>149</v>
      </c>
      <c r="Y3613" s="53">
        <f>VLOOKUP(W3613,'[1]LICZBA MIEJSC'!$A:$C,2,0)</f>
        <v>31</v>
      </c>
      <c r="Z3613" s="53">
        <f>VLOOKUP(W3613,'[1]LICZBA MIEJSC'!$A:$C,3,0)</f>
        <v>71</v>
      </c>
      <c r="AA3613" s="53">
        <f t="shared" ref="AA3613:AA3676" si="354">Y3613+Z3613</f>
        <v>102</v>
      </c>
      <c r="AB3613" s="41">
        <f t="shared" ref="AB3613:AB3676" si="355">ROUND(IF(O3613=$AE$1,0,IF(O3613=$AG$1,AA3613*0.1,IF(O3613=$AI$1,Y3613/2,IF(O3613=$AK$1,Y3613*0.9,IF(O3613=$AM$1,Y3613+(Z3613*0.5),IF(O3613=$AO$1,AA3613*0.9,IF(O3613=$AQ$1,AA3613*1.1,"BŁĄD"))))))),0)</f>
        <v>16</v>
      </c>
      <c r="AC3613" s="113">
        <f t="shared" si="353"/>
        <v>0.15686274509803921</v>
      </c>
      <c r="AD3613" s="299" t="s">
        <v>203</v>
      </c>
    </row>
    <row r="3614" spans="1:30" x14ac:dyDescent="0.25">
      <c r="A3614" s="28" t="s">
        <v>138</v>
      </c>
      <c r="B3614" s="230">
        <v>3778</v>
      </c>
      <c r="C3614" s="46">
        <v>6</v>
      </c>
      <c r="D3614" s="271">
        <v>24110</v>
      </c>
      <c r="E3614" s="439"/>
      <c r="F3614" s="271" t="s">
        <v>405</v>
      </c>
      <c r="G3614" s="158" t="str">
        <f t="shared" ref="G3614:G3677" si="356">IF(ISERROR(RIGHT(LEFT(F3614,FIND("_",MID(F3614,4,150))+2))*1),LEFT(F3614,FIND("_",MID(F3614,4,150))+1),LEFT(F3614,FIND("_",MID(F3614,4,150))+2))</f>
        <v>r3_71</v>
      </c>
      <c r="H3614" s="276" t="s">
        <v>674</v>
      </c>
      <c r="I3614" s="272">
        <v>43244</v>
      </c>
      <c r="J3614" s="49" t="s">
        <v>199</v>
      </c>
      <c r="K3614" s="162">
        <v>131</v>
      </c>
      <c r="L3614" s="56">
        <v>8066</v>
      </c>
      <c r="M3614" s="68" t="s">
        <v>289</v>
      </c>
      <c r="N3614" s="48">
        <v>0.70000000000000007</v>
      </c>
      <c r="O3614" s="191">
        <v>3</v>
      </c>
      <c r="P3614" s="46" t="s">
        <v>15</v>
      </c>
      <c r="Q3614" s="462"/>
      <c r="R3614" s="462"/>
      <c r="S3614" s="462"/>
      <c r="T3614" s="109">
        <f t="shared" ref="T3614:T3677" si="357">FLOOR(N3614,"0:15")</f>
        <v>0.69791666666666663</v>
      </c>
      <c r="U3614" s="109">
        <f t="shared" ref="U3614:U3677" si="358">FLOOR(N3614,TIME(1,0,0))</f>
        <v>0.66666666666666663</v>
      </c>
      <c r="V3614" s="41">
        <f>IFERROR(VLOOKUP(L3614,'[1]ZESTAWIENIE NUMERÓW BOCZNYCH'!$A:$B,1,0),"")</f>
        <v>8066</v>
      </c>
      <c r="W3614" s="53" t="str">
        <f>IFERROR(VLOOKUP(V3614,'[1]ZESTAWIENIE NUMERÓW BOCZNYCH'!$A:$B,2,0),P3614)</f>
        <v>VOLVO 7000A</v>
      </c>
      <c r="X3614" s="53" t="s">
        <v>149</v>
      </c>
      <c r="Y3614" s="53">
        <f>VLOOKUP(W3614,'[1]LICZBA MIEJSC'!$A:$C,2,0)</f>
        <v>43</v>
      </c>
      <c r="Z3614" s="53">
        <f>VLOOKUP(W3614,'[1]LICZBA MIEJSC'!$A:$C,3,0)</f>
        <v>133</v>
      </c>
      <c r="AA3614" s="53">
        <f t="shared" si="354"/>
        <v>176</v>
      </c>
      <c r="AB3614" s="41">
        <f t="shared" si="355"/>
        <v>39</v>
      </c>
      <c r="AC3614" s="113">
        <f t="shared" ref="AC3614:AC3677" si="359">AB3614/AA3614</f>
        <v>0.22159090909090909</v>
      </c>
      <c r="AD3614" s="299" t="s">
        <v>203</v>
      </c>
    </row>
    <row r="3615" spans="1:30" x14ac:dyDescent="0.25">
      <c r="A3615" s="28" t="s">
        <v>138</v>
      </c>
      <c r="B3615" s="230">
        <v>3779</v>
      </c>
      <c r="C3615" s="46">
        <v>7</v>
      </c>
      <c r="D3615" s="271">
        <v>24110</v>
      </c>
      <c r="E3615" s="439"/>
      <c r="F3615" s="271" t="s">
        <v>405</v>
      </c>
      <c r="G3615" s="158" t="str">
        <f t="shared" si="356"/>
        <v>r3_71</v>
      </c>
      <c r="H3615" s="276" t="s">
        <v>674</v>
      </c>
      <c r="I3615" s="272">
        <v>43244</v>
      </c>
      <c r="J3615" s="49" t="s">
        <v>199</v>
      </c>
      <c r="K3615" s="162">
        <v>128</v>
      </c>
      <c r="L3615" s="56">
        <v>8415</v>
      </c>
      <c r="M3615" s="68" t="s">
        <v>135</v>
      </c>
      <c r="N3615" s="48">
        <v>0.70138888888888884</v>
      </c>
      <c r="O3615" s="191">
        <v>3</v>
      </c>
      <c r="P3615" s="46" t="s">
        <v>15</v>
      </c>
      <c r="Q3615" s="462"/>
      <c r="R3615" s="462"/>
      <c r="S3615" s="462"/>
      <c r="T3615" s="109">
        <f t="shared" si="357"/>
        <v>0.69791666666666663</v>
      </c>
      <c r="U3615" s="109">
        <f t="shared" si="358"/>
        <v>0.66666666666666663</v>
      </c>
      <c r="V3615" s="41">
        <f>IFERROR(VLOOKUP(L3615,'[1]ZESTAWIENIE NUMERÓW BOCZNYCH'!$A:$B,1,0),"")</f>
        <v>8415</v>
      </c>
      <c r="W3615" s="53" t="str">
        <f>IFERROR(VLOOKUP(V3615,'[1]ZESTAWIENIE NUMERÓW BOCZNYCH'!$A:$B,2,0),P3615)</f>
        <v>MERCEDES-BENZ 628 03 Citaro G</v>
      </c>
      <c r="X3615" s="53" t="s">
        <v>149</v>
      </c>
      <c r="Y3615" s="53">
        <f>VLOOKUP(W3615,'[1]LICZBA MIEJSC'!$A:$C,2,0)</f>
        <v>40</v>
      </c>
      <c r="Z3615" s="53">
        <f>VLOOKUP(W3615,'[1]LICZBA MIEJSC'!$A:$C,3,0)</f>
        <v>102</v>
      </c>
      <c r="AA3615" s="53">
        <f t="shared" si="354"/>
        <v>142</v>
      </c>
      <c r="AB3615" s="41">
        <f t="shared" si="355"/>
        <v>36</v>
      </c>
      <c r="AC3615" s="113">
        <f t="shared" si="359"/>
        <v>0.25352112676056338</v>
      </c>
      <c r="AD3615" s="299" t="s">
        <v>203</v>
      </c>
    </row>
    <row r="3616" spans="1:30" x14ac:dyDescent="0.25">
      <c r="A3616" s="28" t="s">
        <v>138</v>
      </c>
      <c r="B3616" s="46">
        <v>3780</v>
      </c>
      <c r="C3616" s="46">
        <v>7</v>
      </c>
      <c r="D3616" s="271">
        <v>24110</v>
      </c>
      <c r="E3616" s="439"/>
      <c r="F3616" s="271" t="s">
        <v>405</v>
      </c>
      <c r="G3616" s="158" t="str">
        <f t="shared" si="356"/>
        <v>r3_71</v>
      </c>
      <c r="H3616" s="276" t="s">
        <v>674</v>
      </c>
      <c r="I3616" s="272">
        <v>43244</v>
      </c>
      <c r="J3616" s="49" t="s">
        <v>200</v>
      </c>
      <c r="K3616" s="162" t="s">
        <v>241</v>
      </c>
      <c r="L3616" s="233"/>
      <c r="M3616" s="110" t="s">
        <v>144</v>
      </c>
      <c r="N3616" s="48">
        <v>0.70347222222222217</v>
      </c>
      <c r="O3616" s="191">
        <v>3</v>
      </c>
      <c r="P3616" s="46" t="s">
        <v>12</v>
      </c>
      <c r="Q3616" s="462"/>
      <c r="R3616" s="462"/>
      <c r="S3616" s="462"/>
      <c r="T3616" s="109">
        <f t="shared" si="357"/>
        <v>0.69791666666666663</v>
      </c>
      <c r="U3616" s="109">
        <f t="shared" si="358"/>
        <v>0.66666666666666663</v>
      </c>
      <c r="V3616" s="41" t="str">
        <f>IFERROR(VLOOKUP(L3616,'[1]ZESTAWIENIE NUMERÓW BOCZNYCH'!$A:$B,1,0),"")</f>
        <v/>
      </c>
      <c r="W3616" s="53" t="str">
        <f>IFERROR(VLOOKUP(V3616,'[1]ZESTAWIENIE NUMERÓW BOCZNYCH'!$A:$B,2,0),P3616)</f>
        <v>T</v>
      </c>
      <c r="X3616" s="53" t="s">
        <v>149</v>
      </c>
      <c r="Y3616" s="53">
        <f>VLOOKUP(W3616,'[1]LICZBA MIEJSC'!$A:$C,2,0)</f>
        <v>55</v>
      </c>
      <c r="Z3616" s="53">
        <f>VLOOKUP(W3616,'[1]LICZBA MIEJSC'!$A:$C,3,0)</f>
        <v>0</v>
      </c>
      <c r="AA3616" s="53">
        <f t="shared" si="354"/>
        <v>55</v>
      </c>
      <c r="AB3616" s="41">
        <f t="shared" si="355"/>
        <v>50</v>
      </c>
      <c r="AC3616" s="113">
        <f t="shared" si="359"/>
        <v>0.90909090909090906</v>
      </c>
      <c r="AD3616" s="299"/>
    </row>
    <row r="3617" spans="1:30" x14ac:dyDescent="0.25">
      <c r="A3617" s="28" t="s">
        <v>138</v>
      </c>
      <c r="B3617" s="46">
        <v>3781</v>
      </c>
      <c r="C3617" s="46">
        <v>7</v>
      </c>
      <c r="D3617" s="271">
        <v>24110</v>
      </c>
      <c r="E3617" s="439"/>
      <c r="F3617" s="271" t="s">
        <v>405</v>
      </c>
      <c r="G3617" s="158" t="str">
        <f t="shared" si="356"/>
        <v>r3_71</v>
      </c>
      <c r="H3617" s="276" t="s">
        <v>674</v>
      </c>
      <c r="I3617" s="272">
        <v>43244</v>
      </c>
      <c r="J3617" s="47" t="s">
        <v>254</v>
      </c>
      <c r="K3617" s="162" t="s">
        <v>410</v>
      </c>
      <c r="L3617" s="56"/>
      <c r="M3617" s="110" t="s">
        <v>144</v>
      </c>
      <c r="N3617" s="48">
        <v>0.70416666666666661</v>
      </c>
      <c r="O3617" s="191">
        <v>3</v>
      </c>
      <c r="P3617" s="46" t="s">
        <v>12</v>
      </c>
      <c r="Q3617" s="462"/>
      <c r="R3617" s="462"/>
      <c r="S3617" s="462"/>
      <c r="T3617" s="109">
        <f t="shared" si="357"/>
        <v>0.69791666666666663</v>
      </c>
      <c r="U3617" s="109">
        <f t="shared" si="358"/>
        <v>0.66666666666666663</v>
      </c>
      <c r="V3617" s="41" t="str">
        <f>IFERROR(VLOOKUP(L3617,'[1]ZESTAWIENIE NUMERÓW BOCZNYCH'!$A:$B,1,0),"")</f>
        <v/>
      </c>
      <c r="W3617" s="53" t="str">
        <f>IFERROR(VLOOKUP(V3617,'[1]ZESTAWIENIE NUMERÓW BOCZNYCH'!$A:$B,2,0),P3617)</f>
        <v>T</v>
      </c>
      <c r="X3617" s="53" t="s">
        <v>149</v>
      </c>
      <c r="Y3617" s="53">
        <f>VLOOKUP(W3617,'[1]LICZBA MIEJSC'!$A:$C,2,0)</f>
        <v>55</v>
      </c>
      <c r="Z3617" s="53">
        <f>VLOOKUP(W3617,'[1]LICZBA MIEJSC'!$A:$C,3,0)</f>
        <v>0</v>
      </c>
      <c r="AA3617" s="53">
        <f t="shared" si="354"/>
        <v>55</v>
      </c>
      <c r="AB3617" s="41">
        <f t="shared" si="355"/>
        <v>50</v>
      </c>
      <c r="AC3617" s="113">
        <f t="shared" si="359"/>
        <v>0.90909090909090906</v>
      </c>
      <c r="AD3617" s="299"/>
    </row>
    <row r="3618" spans="1:30" x14ac:dyDescent="0.25">
      <c r="A3618" s="28" t="s">
        <v>138</v>
      </c>
      <c r="B3618" s="230">
        <v>3782</v>
      </c>
      <c r="C3618" s="46">
        <v>7</v>
      </c>
      <c r="D3618" s="271">
        <v>24110</v>
      </c>
      <c r="E3618" s="439"/>
      <c r="F3618" s="271" t="s">
        <v>405</v>
      </c>
      <c r="G3618" s="158" t="str">
        <f t="shared" si="356"/>
        <v>r3_71</v>
      </c>
      <c r="H3618" s="276" t="s">
        <v>674</v>
      </c>
      <c r="I3618" s="272">
        <v>43244</v>
      </c>
      <c r="J3618" s="49" t="s">
        <v>199</v>
      </c>
      <c r="K3618" s="162">
        <v>121</v>
      </c>
      <c r="L3618" s="56">
        <v>8335</v>
      </c>
      <c r="M3618" s="68" t="s">
        <v>289</v>
      </c>
      <c r="N3618" s="48">
        <v>0.70486111111111116</v>
      </c>
      <c r="O3618" s="191">
        <v>3</v>
      </c>
      <c r="P3618" s="46" t="s">
        <v>15</v>
      </c>
      <c r="Q3618" s="462"/>
      <c r="R3618" s="462"/>
      <c r="S3618" s="462"/>
      <c r="T3618" s="109">
        <f t="shared" si="357"/>
        <v>0.69791666666666663</v>
      </c>
      <c r="U3618" s="109">
        <f t="shared" si="358"/>
        <v>0.66666666666666663</v>
      </c>
      <c r="V3618" s="41">
        <f>IFERROR(VLOOKUP(L3618,'[1]ZESTAWIENIE NUMERÓW BOCZNYCH'!$A:$B,1,0),"")</f>
        <v>8335</v>
      </c>
      <c r="W3618" s="53" t="str">
        <f>IFERROR(VLOOKUP(V3618,'[1]ZESTAWIENIE NUMERÓW BOCZNYCH'!$A:$B,2,0),P3618)</f>
        <v>MERCEDES-BENZ O 530 G Citaro</v>
      </c>
      <c r="X3618" s="53" t="s">
        <v>149</v>
      </c>
      <c r="Y3618" s="53">
        <f>VLOOKUP(W3618,'[1]LICZBA MIEJSC'!$A:$C,2,0)</f>
        <v>42</v>
      </c>
      <c r="Z3618" s="53">
        <f>VLOOKUP(W3618,'[1]LICZBA MIEJSC'!$A:$C,3,0)</f>
        <v>125</v>
      </c>
      <c r="AA3618" s="53">
        <f t="shared" si="354"/>
        <v>167</v>
      </c>
      <c r="AB3618" s="41">
        <f t="shared" si="355"/>
        <v>38</v>
      </c>
      <c r="AC3618" s="113">
        <f t="shared" si="359"/>
        <v>0.22754491017964071</v>
      </c>
      <c r="AD3618" s="299" t="s">
        <v>203</v>
      </c>
    </row>
    <row r="3619" spans="1:30" x14ac:dyDescent="0.25">
      <c r="A3619" s="28" t="s">
        <v>138</v>
      </c>
      <c r="B3619" s="230">
        <v>3783</v>
      </c>
      <c r="C3619" s="46">
        <v>7</v>
      </c>
      <c r="D3619" s="271">
        <v>24110</v>
      </c>
      <c r="E3619" s="439"/>
      <c r="F3619" s="271" t="s">
        <v>405</v>
      </c>
      <c r="G3619" s="158" t="str">
        <f t="shared" si="356"/>
        <v>r3_71</v>
      </c>
      <c r="H3619" s="276" t="s">
        <v>674</v>
      </c>
      <c r="I3619" s="272">
        <v>43244</v>
      </c>
      <c r="J3619" s="49" t="s">
        <v>199</v>
      </c>
      <c r="K3619" s="162">
        <v>141</v>
      </c>
      <c r="L3619" s="56">
        <v>8425</v>
      </c>
      <c r="M3619" s="68" t="s">
        <v>289</v>
      </c>
      <c r="N3619" s="48">
        <v>0.70972222222222225</v>
      </c>
      <c r="O3619" s="191">
        <v>3</v>
      </c>
      <c r="P3619" s="46" t="s">
        <v>15</v>
      </c>
      <c r="Q3619" s="462"/>
      <c r="R3619" s="462"/>
      <c r="S3619" s="462"/>
      <c r="T3619" s="109">
        <f t="shared" si="357"/>
        <v>0.70833333333333326</v>
      </c>
      <c r="U3619" s="109">
        <f t="shared" si="358"/>
        <v>0.70833333333333326</v>
      </c>
      <c r="V3619" s="41">
        <f>IFERROR(VLOOKUP(L3619,'[1]ZESTAWIENIE NUMERÓW BOCZNYCH'!$A:$B,1,0),"")</f>
        <v>8425</v>
      </c>
      <c r="W3619" s="53" t="str">
        <f>IFERROR(VLOOKUP(V3619,'[1]ZESTAWIENIE NUMERÓW BOCZNYCH'!$A:$B,2,0),P3619)</f>
        <v>MERCEDES-BENZ 628 03 Citaro G</v>
      </c>
      <c r="X3619" s="53" t="s">
        <v>149</v>
      </c>
      <c r="Y3619" s="53">
        <f>VLOOKUP(W3619,'[1]LICZBA MIEJSC'!$A:$C,2,0)</f>
        <v>40</v>
      </c>
      <c r="Z3619" s="53">
        <f>VLOOKUP(W3619,'[1]LICZBA MIEJSC'!$A:$C,3,0)</f>
        <v>102</v>
      </c>
      <c r="AA3619" s="53">
        <f t="shared" si="354"/>
        <v>142</v>
      </c>
      <c r="AB3619" s="41">
        <f t="shared" si="355"/>
        <v>36</v>
      </c>
      <c r="AC3619" s="113">
        <f t="shared" si="359"/>
        <v>0.25352112676056338</v>
      </c>
      <c r="AD3619" s="299" t="s">
        <v>203</v>
      </c>
    </row>
    <row r="3620" spans="1:30" x14ac:dyDescent="0.25">
      <c r="A3620" s="28" t="s">
        <v>138</v>
      </c>
      <c r="B3620" s="230">
        <v>3784</v>
      </c>
      <c r="C3620" s="46">
        <v>7</v>
      </c>
      <c r="D3620" s="271">
        <v>24110</v>
      </c>
      <c r="E3620" s="439"/>
      <c r="F3620" s="271" t="s">
        <v>405</v>
      </c>
      <c r="G3620" s="158" t="str">
        <f t="shared" si="356"/>
        <v>r3_71</v>
      </c>
      <c r="H3620" s="276" t="s">
        <v>674</v>
      </c>
      <c r="I3620" s="272">
        <v>43244</v>
      </c>
      <c r="J3620" s="49" t="s">
        <v>199</v>
      </c>
      <c r="K3620" s="162">
        <v>131</v>
      </c>
      <c r="L3620" s="56">
        <v>8430</v>
      </c>
      <c r="M3620" s="68" t="s">
        <v>289</v>
      </c>
      <c r="N3620" s="48">
        <v>0.7104166666666667</v>
      </c>
      <c r="O3620" s="191">
        <v>3</v>
      </c>
      <c r="P3620" s="46" t="s">
        <v>15</v>
      </c>
      <c r="Q3620" s="462"/>
      <c r="R3620" s="462"/>
      <c r="S3620" s="462"/>
      <c r="T3620" s="109">
        <f t="shared" si="357"/>
        <v>0.70833333333333326</v>
      </c>
      <c r="U3620" s="109">
        <f t="shared" si="358"/>
        <v>0.70833333333333326</v>
      </c>
      <c r="V3620" s="41">
        <f>IFERROR(VLOOKUP(L3620,'[1]ZESTAWIENIE NUMERÓW BOCZNYCH'!$A:$B,1,0),"")</f>
        <v>8430</v>
      </c>
      <c r="W3620" s="53" t="str">
        <f>IFERROR(VLOOKUP(V3620,'[1]ZESTAWIENIE NUMERÓW BOCZNYCH'!$A:$B,2,0),P3620)</f>
        <v>MERCEDES-BENZ 628 03 Citaro G</v>
      </c>
      <c r="X3620" s="53" t="s">
        <v>149</v>
      </c>
      <c r="Y3620" s="53">
        <f>VLOOKUP(W3620,'[1]LICZBA MIEJSC'!$A:$C,2,0)</f>
        <v>40</v>
      </c>
      <c r="Z3620" s="53">
        <f>VLOOKUP(W3620,'[1]LICZBA MIEJSC'!$A:$C,3,0)</f>
        <v>102</v>
      </c>
      <c r="AA3620" s="53">
        <f t="shared" si="354"/>
        <v>142</v>
      </c>
      <c r="AB3620" s="41">
        <f t="shared" si="355"/>
        <v>36</v>
      </c>
      <c r="AC3620" s="113">
        <f t="shared" si="359"/>
        <v>0.25352112676056338</v>
      </c>
      <c r="AD3620" s="299" t="s">
        <v>203</v>
      </c>
    </row>
    <row r="3621" spans="1:30" x14ac:dyDescent="0.25">
      <c r="A3621" s="28" t="s">
        <v>138</v>
      </c>
      <c r="B3621" s="230">
        <v>3785</v>
      </c>
      <c r="C3621" s="46">
        <v>7</v>
      </c>
      <c r="D3621" s="271">
        <v>24110</v>
      </c>
      <c r="E3621" s="448"/>
      <c r="F3621" s="271" t="s">
        <v>405</v>
      </c>
      <c r="G3621" s="158" t="str">
        <f t="shared" si="356"/>
        <v>r3_71</v>
      </c>
      <c r="H3621" s="276" t="s">
        <v>674</v>
      </c>
      <c r="I3621" s="272">
        <v>43244</v>
      </c>
      <c r="J3621" s="49" t="s">
        <v>199</v>
      </c>
      <c r="K3621" s="195">
        <v>128</v>
      </c>
      <c r="L3621" s="56">
        <v>8120</v>
      </c>
      <c r="M3621" s="68" t="s">
        <v>135</v>
      </c>
      <c r="N3621" s="48">
        <v>0.71111111111111114</v>
      </c>
      <c r="O3621" s="191">
        <v>3</v>
      </c>
      <c r="P3621" s="46" t="s">
        <v>15</v>
      </c>
      <c r="Q3621" s="462"/>
      <c r="R3621" s="462"/>
      <c r="S3621" s="462"/>
      <c r="T3621" s="109">
        <f t="shared" si="357"/>
        <v>0.70833333333333326</v>
      </c>
      <c r="U3621" s="109">
        <f t="shared" si="358"/>
        <v>0.70833333333333326</v>
      </c>
      <c r="V3621" s="41">
        <f>IFERROR(VLOOKUP(L3621,'[1]ZESTAWIENIE NUMERÓW BOCZNYCH'!$A:$B,1,0),"")</f>
        <v>8120</v>
      </c>
      <c r="W3621" s="53" t="str">
        <f>IFERROR(VLOOKUP(V3621,'[1]ZESTAWIENIE NUMERÓW BOCZNYCH'!$A:$B,2,0),P3621)</f>
        <v>VOLVO 7700A</v>
      </c>
      <c r="X3621" s="53" t="s">
        <v>149</v>
      </c>
      <c r="Y3621" s="53">
        <f>VLOOKUP(W3621,'[1]LICZBA MIEJSC'!$A:$C,2,0)</f>
        <v>43</v>
      </c>
      <c r="Z3621" s="53">
        <f>VLOOKUP(W3621,'[1]LICZBA MIEJSC'!$A:$C,3,0)</f>
        <v>133</v>
      </c>
      <c r="AA3621" s="53">
        <f t="shared" si="354"/>
        <v>176</v>
      </c>
      <c r="AB3621" s="41">
        <f t="shared" si="355"/>
        <v>39</v>
      </c>
      <c r="AC3621" s="113">
        <f t="shared" si="359"/>
        <v>0.22159090909090909</v>
      </c>
      <c r="AD3621" s="299" t="s">
        <v>203</v>
      </c>
    </row>
    <row r="3622" spans="1:30" x14ac:dyDescent="0.25">
      <c r="A3622" s="28" t="s">
        <v>138</v>
      </c>
      <c r="B3622" s="46">
        <v>3786</v>
      </c>
      <c r="C3622" s="46">
        <v>7</v>
      </c>
      <c r="D3622" s="271">
        <v>24110</v>
      </c>
      <c r="E3622" s="439"/>
      <c r="F3622" s="271" t="s">
        <v>405</v>
      </c>
      <c r="G3622" s="158" t="str">
        <f t="shared" si="356"/>
        <v>r3_71</v>
      </c>
      <c r="H3622" s="276" t="s">
        <v>674</v>
      </c>
      <c r="I3622" s="272">
        <v>43244</v>
      </c>
      <c r="J3622" s="57" t="s">
        <v>199</v>
      </c>
      <c r="K3622" s="162">
        <v>911</v>
      </c>
      <c r="L3622" s="56">
        <v>507</v>
      </c>
      <c r="M3622" s="256" t="s">
        <v>141</v>
      </c>
      <c r="N3622" s="48">
        <v>0.71388888888888891</v>
      </c>
      <c r="O3622" s="191">
        <v>3</v>
      </c>
      <c r="P3622" s="46" t="s">
        <v>16</v>
      </c>
      <c r="Q3622" s="462"/>
      <c r="R3622" s="462"/>
      <c r="S3622" s="462"/>
      <c r="T3622" s="109">
        <f t="shared" si="357"/>
        <v>0.70833333333333326</v>
      </c>
      <c r="U3622" s="109">
        <f t="shared" si="358"/>
        <v>0.70833333333333326</v>
      </c>
      <c r="V3622" s="41" t="str">
        <f>IFERROR(VLOOKUP(L3622,'[1]ZESTAWIENIE NUMERÓW BOCZNYCH'!$A:$B,1,0),"")</f>
        <v/>
      </c>
      <c r="W3622" s="53" t="str">
        <f>IFERROR(VLOOKUP(V3622,'[1]ZESTAWIENIE NUMERÓW BOCZNYCH'!$A:$B,2,0),P3622)</f>
        <v>B</v>
      </c>
      <c r="X3622" s="53" t="s">
        <v>149</v>
      </c>
      <c r="Y3622" s="53">
        <f>VLOOKUP(W3622,'[1]LICZBA MIEJSC'!$A:$C,2,0)</f>
        <v>20</v>
      </c>
      <c r="Z3622" s="53">
        <f>VLOOKUP(W3622,'[1]LICZBA MIEJSC'!$A:$C,3,0)</f>
        <v>0</v>
      </c>
      <c r="AA3622" s="53">
        <f t="shared" si="354"/>
        <v>20</v>
      </c>
      <c r="AB3622" s="41">
        <f t="shared" si="355"/>
        <v>18</v>
      </c>
      <c r="AC3622" s="113">
        <f t="shared" si="359"/>
        <v>0.9</v>
      </c>
      <c r="AD3622" s="299" t="s">
        <v>205</v>
      </c>
    </row>
    <row r="3623" spans="1:30" x14ac:dyDescent="0.25">
      <c r="A3623" s="28" t="s">
        <v>138</v>
      </c>
      <c r="B3623" s="230">
        <v>3787</v>
      </c>
      <c r="C3623" s="46">
        <v>7</v>
      </c>
      <c r="D3623" s="271">
        <v>24110</v>
      </c>
      <c r="E3623" s="439"/>
      <c r="F3623" s="271" t="s">
        <v>405</v>
      </c>
      <c r="G3623" s="158" t="str">
        <f t="shared" si="356"/>
        <v>r3_71</v>
      </c>
      <c r="H3623" s="276" t="s">
        <v>674</v>
      </c>
      <c r="I3623" s="272">
        <v>43244</v>
      </c>
      <c r="J3623" s="49" t="s">
        <v>199</v>
      </c>
      <c r="K3623" s="162">
        <v>130</v>
      </c>
      <c r="L3623" s="56">
        <v>7353</v>
      </c>
      <c r="M3623" s="56" t="s">
        <v>301</v>
      </c>
      <c r="N3623" s="48">
        <v>0.71458333333333324</v>
      </c>
      <c r="O3623" s="191">
        <v>2</v>
      </c>
      <c r="P3623" s="46" t="s">
        <v>13</v>
      </c>
      <c r="Q3623" s="462"/>
      <c r="R3623" s="462"/>
      <c r="S3623" s="462"/>
      <c r="T3623" s="109">
        <f t="shared" si="357"/>
        <v>0.70833333333333326</v>
      </c>
      <c r="U3623" s="109">
        <f t="shared" si="358"/>
        <v>0.70833333333333326</v>
      </c>
      <c r="V3623" s="41">
        <f>IFERROR(VLOOKUP(L3623,'[1]ZESTAWIENIE NUMERÓW BOCZNYCH'!$A:$B,1,0),"")</f>
        <v>7353</v>
      </c>
      <c r="W3623" s="53" t="str">
        <f>IFERROR(VLOOKUP(V3623,'[1]ZESTAWIENIE NUMERÓW BOCZNYCH'!$A:$B,2,0),P3623)</f>
        <v>MERCEDES-BENZ O 530 Citaro</v>
      </c>
      <c r="X3623" s="53" t="s">
        <v>149</v>
      </c>
      <c r="Y3623" s="53">
        <f>VLOOKUP(W3623,'[1]LICZBA MIEJSC'!$A:$C,2,0)</f>
        <v>31</v>
      </c>
      <c r="Z3623" s="53">
        <f>VLOOKUP(W3623,'[1]LICZBA MIEJSC'!$A:$C,3,0)</f>
        <v>71</v>
      </c>
      <c r="AA3623" s="53">
        <f t="shared" si="354"/>
        <v>102</v>
      </c>
      <c r="AB3623" s="41">
        <f t="shared" si="355"/>
        <v>16</v>
      </c>
      <c r="AC3623" s="113">
        <f t="shared" si="359"/>
        <v>0.15686274509803921</v>
      </c>
      <c r="AD3623" s="299" t="s">
        <v>203</v>
      </c>
    </row>
    <row r="3624" spans="1:30" x14ac:dyDescent="0.25">
      <c r="A3624" s="28" t="s">
        <v>138</v>
      </c>
      <c r="B3624" s="230">
        <v>3788</v>
      </c>
      <c r="C3624" s="46">
        <v>7</v>
      </c>
      <c r="D3624" s="271">
        <v>24110</v>
      </c>
      <c r="E3624" s="439"/>
      <c r="F3624" s="271" t="s">
        <v>405</v>
      </c>
      <c r="G3624" s="158" t="str">
        <f t="shared" si="356"/>
        <v>r3_71</v>
      </c>
      <c r="H3624" s="276" t="s">
        <v>674</v>
      </c>
      <c r="I3624" s="272">
        <v>43244</v>
      </c>
      <c r="J3624" s="49" t="s">
        <v>199</v>
      </c>
      <c r="K3624" s="162">
        <v>121</v>
      </c>
      <c r="L3624" s="56">
        <v>7328</v>
      </c>
      <c r="M3624" s="68" t="s">
        <v>289</v>
      </c>
      <c r="N3624" s="48">
        <v>0.71527777777777779</v>
      </c>
      <c r="O3624" s="191">
        <v>2</v>
      </c>
      <c r="P3624" s="46" t="s">
        <v>13</v>
      </c>
      <c r="Q3624" s="462"/>
      <c r="R3624" s="462"/>
      <c r="S3624" s="462"/>
      <c r="T3624" s="109">
        <f t="shared" si="357"/>
        <v>0.70833333333333326</v>
      </c>
      <c r="U3624" s="109">
        <f t="shared" si="358"/>
        <v>0.70833333333333326</v>
      </c>
      <c r="V3624" s="41">
        <f>IFERROR(VLOOKUP(L3624,'[1]ZESTAWIENIE NUMERÓW BOCZNYCH'!$A:$B,1,0),"")</f>
        <v>7328</v>
      </c>
      <c r="W3624" s="53" t="str">
        <f>IFERROR(VLOOKUP(V3624,'[1]ZESTAWIENIE NUMERÓW BOCZNYCH'!$A:$B,2,0),P3624)</f>
        <v>MERCEDES-BENZ O 530 Citaro</v>
      </c>
      <c r="X3624" s="53" t="s">
        <v>149</v>
      </c>
      <c r="Y3624" s="53">
        <f>VLOOKUP(W3624,'[1]LICZBA MIEJSC'!$A:$C,2,0)</f>
        <v>31</v>
      </c>
      <c r="Z3624" s="53">
        <f>VLOOKUP(W3624,'[1]LICZBA MIEJSC'!$A:$C,3,0)</f>
        <v>71</v>
      </c>
      <c r="AA3624" s="53">
        <f t="shared" si="354"/>
        <v>102</v>
      </c>
      <c r="AB3624" s="41">
        <f t="shared" si="355"/>
        <v>16</v>
      </c>
      <c r="AC3624" s="113">
        <f t="shared" si="359"/>
        <v>0.15686274509803921</v>
      </c>
      <c r="AD3624" s="299" t="s">
        <v>203</v>
      </c>
    </row>
    <row r="3625" spans="1:30" x14ac:dyDescent="0.25">
      <c r="A3625" s="28" t="s">
        <v>138</v>
      </c>
      <c r="B3625" s="230">
        <v>3789</v>
      </c>
      <c r="C3625" s="46">
        <v>7</v>
      </c>
      <c r="D3625" s="271">
        <v>24110</v>
      </c>
      <c r="E3625" s="448"/>
      <c r="F3625" s="271" t="s">
        <v>405</v>
      </c>
      <c r="G3625" s="158" t="str">
        <f t="shared" si="356"/>
        <v>r3_71</v>
      </c>
      <c r="H3625" s="276" t="s">
        <v>674</v>
      </c>
      <c r="I3625" s="272">
        <v>43244</v>
      </c>
      <c r="J3625" s="49" t="s">
        <v>199</v>
      </c>
      <c r="K3625" s="195">
        <v>141</v>
      </c>
      <c r="L3625" s="56">
        <v>8439</v>
      </c>
      <c r="M3625" s="68" t="s">
        <v>289</v>
      </c>
      <c r="N3625" s="48">
        <v>0.71875</v>
      </c>
      <c r="O3625" s="191">
        <v>3</v>
      </c>
      <c r="P3625" s="46" t="s">
        <v>15</v>
      </c>
      <c r="Q3625" s="462"/>
      <c r="R3625" s="462"/>
      <c r="S3625" s="462"/>
      <c r="T3625" s="109">
        <f t="shared" si="357"/>
        <v>0.71875</v>
      </c>
      <c r="U3625" s="109">
        <f t="shared" si="358"/>
        <v>0.70833333333333326</v>
      </c>
      <c r="V3625" s="41">
        <f>IFERROR(VLOOKUP(L3625,'[1]ZESTAWIENIE NUMERÓW BOCZNYCH'!$A:$B,1,0),"")</f>
        <v>8439</v>
      </c>
      <c r="W3625" s="53" t="str">
        <f>IFERROR(VLOOKUP(V3625,'[1]ZESTAWIENIE NUMERÓW BOCZNYCH'!$A:$B,2,0),P3625)</f>
        <v>MERCEDES-BENZ 628 03 Citaro G</v>
      </c>
      <c r="X3625" s="53" t="s">
        <v>149</v>
      </c>
      <c r="Y3625" s="53">
        <f>VLOOKUP(W3625,'[1]LICZBA MIEJSC'!$A:$C,2,0)</f>
        <v>40</v>
      </c>
      <c r="Z3625" s="53">
        <f>VLOOKUP(W3625,'[1]LICZBA MIEJSC'!$A:$C,3,0)</f>
        <v>102</v>
      </c>
      <c r="AA3625" s="53">
        <f t="shared" si="354"/>
        <v>142</v>
      </c>
      <c r="AB3625" s="41">
        <f t="shared" si="355"/>
        <v>36</v>
      </c>
      <c r="AC3625" s="113">
        <f t="shared" si="359"/>
        <v>0.25352112676056338</v>
      </c>
      <c r="AD3625" s="299" t="s">
        <v>203</v>
      </c>
    </row>
    <row r="3626" spans="1:30" x14ac:dyDescent="0.25">
      <c r="A3626" s="28" t="s">
        <v>138</v>
      </c>
      <c r="B3626" s="46">
        <v>3790</v>
      </c>
      <c r="C3626" s="46">
        <v>7</v>
      </c>
      <c r="D3626" s="271">
        <v>24110</v>
      </c>
      <c r="E3626" s="439"/>
      <c r="F3626" s="271" t="s">
        <v>405</v>
      </c>
      <c r="G3626" s="158" t="str">
        <f t="shared" si="356"/>
        <v>r3_71</v>
      </c>
      <c r="H3626" s="276" t="s">
        <v>674</v>
      </c>
      <c r="I3626" s="272">
        <v>43244</v>
      </c>
      <c r="J3626" s="49" t="s">
        <v>200</v>
      </c>
      <c r="K3626" s="160" t="s">
        <v>158</v>
      </c>
      <c r="L3626" s="56"/>
      <c r="M3626" s="50" t="s">
        <v>170</v>
      </c>
      <c r="N3626" s="48">
        <v>0.72013888888888899</v>
      </c>
      <c r="O3626" s="191">
        <v>3</v>
      </c>
      <c r="P3626" s="46" t="s">
        <v>12</v>
      </c>
      <c r="Q3626" s="462"/>
      <c r="R3626" s="462"/>
      <c r="S3626" s="462"/>
      <c r="T3626" s="109">
        <f t="shared" si="357"/>
        <v>0.71875</v>
      </c>
      <c r="U3626" s="109">
        <f t="shared" si="358"/>
        <v>0.70833333333333326</v>
      </c>
      <c r="V3626" s="41" t="str">
        <f>IFERROR(VLOOKUP(L3626,'[1]ZESTAWIENIE NUMERÓW BOCZNYCH'!$A:$B,1,0),"")</f>
        <v/>
      </c>
      <c r="W3626" s="53" t="str">
        <f>IFERROR(VLOOKUP(V3626,'[1]ZESTAWIENIE NUMERÓW BOCZNYCH'!$A:$B,2,0),P3626)</f>
        <v>T</v>
      </c>
      <c r="X3626" s="53" t="s">
        <v>149</v>
      </c>
      <c r="Y3626" s="53">
        <f>VLOOKUP(W3626,'[1]LICZBA MIEJSC'!$A:$C,2,0)</f>
        <v>55</v>
      </c>
      <c r="Z3626" s="53">
        <f>VLOOKUP(W3626,'[1]LICZBA MIEJSC'!$A:$C,3,0)</f>
        <v>0</v>
      </c>
      <c r="AA3626" s="53">
        <f t="shared" si="354"/>
        <v>55</v>
      </c>
      <c r="AB3626" s="41">
        <f t="shared" si="355"/>
        <v>50</v>
      </c>
      <c r="AC3626" s="113">
        <f t="shared" si="359"/>
        <v>0.90909090909090906</v>
      </c>
      <c r="AD3626" s="299"/>
    </row>
    <row r="3627" spans="1:30" x14ac:dyDescent="0.25">
      <c r="A3627" s="28" t="s">
        <v>138</v>
      </c>
      <c r="B3627" s="46">
        <v>3791</v>
      </c>
      <c r="C3627" s="46">
        <v>8</v>
      </c>
      <c r="D3627" s="271">
        <v>24110</v>
      </c>
      <c r="E3627" s="448"/>
      <c r="F3627" s="271" t="s">
        <v>405</v>
      </c>
      <c r="G3627" s="158" t="str">
        <f t="shared" si="356"/>
        <v>r3_71</v>
      </c>
      <c r="H3627" s="276" t="s">
        <v>674</v>
      </c>
      <c r="I3627" s="272">
        <v>43244</v>
      </c>
      <c r="J3627" s="49" t="s">
        <v>200</v>
      </c>
      <c r="K3627" s="199" t="s">
        <v>125</v>
      </c>
      <c r="L3627" s="56"/>
      <c r="M3627" s="110" t="s">
        <v>144</v>
      </c>
      <c r="N3627" s="48">
        <v>0.72083333333333333</v>
      </c>
      <c r="O3627" s="191">
        <v>3</v>
      </c>
      <c r="P3627" s="46" t="s">
        <v>12</v>
      </c>
      <c r="Q3627" s="462"/>
      <c r="R3627" s="462"/>
      <c r="S3627" s="462"/>
      <c r="T3627" s="109">
        <f t="shared" si="357"/>
        <v>0.71875</v>
      </c>
      <c r="U3627" s="109">
        <f t="shared" si="358"/>
        <v>0.70833333333333326</v>
      </c>
      <c r="V3627" s="41" t="str">
        <f>IFERROR(VLOOKUP(L3627,'[1]ZESTAWIENIE NUMERÓW BOCZNYCH'!$A:$B,1,0),"")</f>
        <v/>
      </c>
      <c r="W3627" s="53" t="str">
        <f>IFERROR(VLOOKUP(V3627,'[1]ZESTAWIENIE NUMERÓW BOCZNYCH'!$A:$B,2,0),P3627)</f>
        <v>T</v>
      </c>
      <c r="X3627" s="53" t="s">
        <v>149</v>
      </c>
      <c r="Y3627" s="53">
        <f>VLOOKUP(W3627,'[1]LICZBA MIEJSC'!$A:$C,2,0)</f>
        <v>55</v>
      </c>
      <c r="Z3627" s="53">
        <f>VLOOKUP(W3627,'[1]LICZBA MIEJSC'!$A:$C,3,0)</f>
        <v>0</v>
      </c>
      <c r="AA3627" s="53">
        <f t="shared" si="354"/>
        <v>55</v>
      </c>
      <c r="AB3627" s="41">
        <f t="shared" si="355"/>
        <v>50</v>
      </c>
      <c r="AC3627" s="113">
        <f t="shared" si="359"/>
        <v>0.90909090909090906</v>
      </c>
      <c r="AD3627" s="299"/>
    </row>
    <row r="3628" spans="1:30" x14ac:dyDescent="0.25">
      <c r="A3628" s="28" t="s">
        <v>138</v>
      </c>
      <c r="B3628" s="230">
        <v>3792</v>
      </c>
      <c r="C3628" s="46">
        <v>8</v>
      </c>
      <c r="D3628" s="271">
        <v>24110</v>
      </c>
      <c r="E3628" s="439"/>
      <c r="F3628" s="271" t="s">
        <v>405</v>
      </c>
      <c r="G3628" s="158" t="str">
        <f t="shared" si="356"/>
        <v>r3_71</v>
      </c>
      <c r="H3628" s="276" t="s">
        <v>674</v>
      </c>
      <c r="I3628" s="272">
        <v>43244</v>
      </c>
      <c r="J3628" s="49" t="s">
        <v>199</v>
      </c>
      <c r="K3628" s="162">
        <v>131</v>
      </c>
      <c r="L3628" s="56">
        <v>8070</v>
      </c>
      <c r="M3628" s="68" t="s">
        <v>289</v>
      </c>
      <c r="N3628" s="48">
        <v>0.72152777777777777</v>
      </c>
      <c r="O3628" s="191">
        <v>2</v>
      </c>
      <c r="P3628" s="46" t="s">
        <v>15</v>
      </c>
      <c r="Q3628" s="462"/>
      <c r="R3628" s="462"/>
      <c r="S3628" s="462"/>
      <c r="T3628" s="109">
        <f t="shared" si="357"/>
        <v>0.71875</v>
      </c>
      <c r="U3628" s="109">
        <f t="shared" si="358"/>
        <v>0.70833333333333326</v>
      </c>
      <c r="V3628" s="41">
        <f>IFERROR(VLOOKUP(L3628,'[1]ZESTAWIENIE NUMERÓW BOCZNYCH'!$A:$B,1,0),"")</f>
        <v>8070</v>
      </c>
      <c r="W3628" s="53" t="str">
        <f>IFERROR(VLOOKUP(V3628,'[1]ZESTAWIENIE NUMERÓW BOCZNYCH'!$A:$B,2,0),P3628)</f>
        <v>VOLVO 7000A</v>
      </c>
      <c r="X3628" s="53" t="s">
        <v>149</v>
      </c>
      <c r="Y3628" s="53">
        <f>VLOOKUP(W3628,'[1]LICZBA MIEJSC'!$A:$C,2,0)</f>
        <v>43</v>
      </c>
      <c r="Z3628" s="53">
        <f>VLOOKUP(W3628,'[1]LICZBA MIEJSC'!$A:$C,3,0)</f>
        <v>133</v>
      </c>
      <c r="AA3628" s="53">
        <f t="shared" si="354"/>
        <v>176</v>
      </c>
      <c r="AB3628" s="41">
        <f t="shared" si="355"/>
        <v>22</v>
      </c>
      <c r="AC3628" s="113">
        <f t="shared" si="359"/>
        <v>0.125</v>
      </c>
      <c r="AD3628" s="299" t="s">
        <v>203</v>
      </c>
    </row>
    <row r="3629" spans="1:30" x14ac:dyDescent="0.25">
      <c r="A3629" s="28" t="s">
        <v>138</v>
      </c>
      <c r="B3629" s="230">
        <v>3793</v>
      </c>
      <c r="C3629" s="46">
        <v>8</v>
      </c>
      <c r="D3629" s="271">
        <v>24110</v>
      </c>
      <c r="E3629" s="439"/>
      <c r="F3629" s="271" t="s">
        <v>405</v>
      </c>
      <c r="G3629" s="158" t="str">
        <f t="shared" si="356"/>
        <v>r3_71</v>
      </c>
      <c r="H3629" s="276" t="s">
        <v>674</v>
      </c>
      <c r="I3629" s="272">
        <v>43244</v>
      </c>
      <c r="J3629" s="49" t="s">
        <v>199</v>
      </c>
      <c r="K3629" s="162">
        <v>128</v>
      </c>
      <c r="L3629" s="56">
        <v>8342</v>
      </c>
      <c r="M3629" s="68" t="s">
        <v>135</v>
      </c>
      <c r="N3629" s="48">
        <v>0.72222222222222221</v>
      </c>
      <c r="O3629" s="191">
        <v>3</v>
      </c>
      <c r="P3629" s="46" t="s">
        <v>15</v>
      </c>
      <c r="Q3629" s="462"/>
      <c r="R3629" s="462"/>
      <c r="S3629" s="462"/>
      <c r="T3629" s="109">
        <f t="shared" si="357"/>
        <v>0.71875</v>
      </c>
      <c r="U3629" s="109">
        <f t="shared" si="358"/>
        <v>0.70833333333333326</v>
      </c>
      <c r="V3629" s="41">
        <f>IFERROR(VLOOKUP(L3629,'[1]ZESTAWIENIE NUMERÓW BOCZNYCH'!$A:$B,1,0),"")</f>
        <v>8342</v>
      </c>
      <c r="W3629" s="53" t="str">
        <f>IFERROR(VLOOKUP(V3629,'[1]ZESTAWIENIE NUMERÓW BOCZNYCH'!$A:$B,2,0),P3629)</f>
        <v>MERCEDES-BENZ O 530 G Citaro 2</v>
      </c>
      <c r="X3629" s="53" t="s">
        <v>149</v>
      </c>
      <c r="Y3629" s="53">
        <f>VLOOKUP(W3629,'[1]LICZBA MIEJSC'!$A:$C,2,0)</f>
        <v>37</v>
      </c>
      <c r="Z3629" s="53">
        <f>VLOOKUP(W3629,'[1]LICZBA MIEJSC'!$A:$C,3,0)</f>
        <v>111</v>
      </c>
      <c r="AA3629" s="53">
        <f t="shared" si="354"/>
        <v>148</v>
      </c>
      <c r="AB3629" s="41">
        <f t="shared" si="355"/>
        <v>33</v>
      </c>
      <c r="AC3629" s="113">
        <f t="shared" si="359"/>
        <v>0.22297297297297297</v>
      </c>
      <c r="AD3629" s="299" t="s">
        <v>203</v>
      </c>
    </row>
    <row r="3630" spans="1:30" x14ac:dyDescent="0.25">
      <c r="A3630" s="28" t="s">
        <v>138</v>
      </c>
      <c r="B3630" s="46">
        <v>3794</v>
      </c>
      <c r="C3630" s="46">
        <v>8</v>
      </c>
      <c r="D3630" s="271">
        <v>24110</v>
      </c>
      <c r="E3630" s="439"/>
      <c r="F3630" s="271" t="s">
        <v>405</v>
      </c>
      <c r="G3630" s="158" t="str">
        <f t="shared" si="356"/>
        <v>r3_71</v>
      </c>
      <c r="H3630" s="276" t="s">
        <v>674</v>
      </c>
      <c r="I3630" s="272">
        <v>43244</v>
      </c>
      <c r="J3630" s="49" t="s">
        <v>200</v>
      </c>
      <c r="K3630" s="162" t="s">
        <v>241</v>
      </c>
      <c r="L3630" s="233"/>
      <c r="M3630" s="110" t="s">
        <v>144</v>
      </c>
      <c r="N3630" s="48">
        <v>0.72499999999999998</v>
      </c>
      <c r="O3630" s="191">
        <v>2</v>
      </c>
      <c r="P3630" s="46" t="s">
        <v>12</v>
      </c>
      <c r="Q3630" s="462"/>
      <c r="R3630" s="462"/>
      <c r="S3630" s="462"/>
      <c r="T3630" s="109">
        <f t="shared" si="357"/>
        <v>0.71875</v>
      </c>
      <c r="U3630" s="109">
        <f t="shared" si="358"/>
        <v>0.70833333333333326</v>
      </c>
      <c r="V3630" s="41" t="str">
        <f>IFERROR(VLOOKUP(L3630,'[1]ZESTAWIENIE NUMERÓW BOCZNYCH'!$A:$B,1,0),"")</f>
        <v/>
      </c>
      <c r="W3630" s="53" t="str">
        <f>IFERROR(VLOOKUP(V3630,'[1]ZESTAWIENIE NUMERÓW BOCZNYCH'!$A:$B,2,0),P3630)</f>
        <v>T</v>
      </c>
      <c r="X3630" s="53" t="s">
        <v>149</v>
      </c>
      <c r="Y3630" s="53">
        <f>VLOOKUP(W3630,'[1]LICZBA MIEJSC'!$A:$C,2,0)</f>
        <v>55</v>
      </c>
      <c r="Z3630" s="53">
        <f>VLOOKUP(W3630,'[1]LICZBA MIEJSC'!$A:$C,3,0)</f>
        <v>0</v>
      </c>
      <c r="AA3630" s="53">
        <f t="shared" si="354"/>
        <v>55</v>
      </c>
      <c r="AB3630" s="41">
        <f t="shared" si="355"/>
        <v>28</v>
      </c>
      <c r="AC3630" s="113">
        <f t="shared" si="359"/>
        <v>0.50909090909090904</v>
      </c>
      <c r="AD3630" s="299"/>
    </row>
    <row r="3631" spans="1:30" x14ac:dyDescent="0.25">
      <c r="A3631" s="28" t="s">
        <v>138</v>
      </c>
      <c r="B3631" s="230">
        <v>3795</v>
      </c>
      <c r="C3631" s="46">
        <v>8</v>
      </c>
      <c r="D3631" s="271">
        <v>24110</v>
      </c>
      <c r="E3631" s="439"/>
      <c r="F3631" s="271" t="s">
        <v>405</v>
      </c>
      <c r="G3631" s="158" t="str">
        <f t="shared" si="356"/>
        <v>r3_71</v>
      </c>
      <c r="H3631" s="276" t="s">
        <v>674</v>
      </c>
      <c r="I3631" s="272">
        <v>43244</v>
      </c>
      <c r="J3631" s="49" t="s">
        <v>199</v>
      </c>
      <c r="K3631" s="195">
        <v>121</v>
      </c>
      <c r="L3631" s="56">
        <v>5431</v>
      </c>
      <c r="M3631" s="68" t="s">
        <v>289</v>
      </c>
      <c r="N3631" s="48">
        <v>0.72569444444444453</v>
      </c>
      <c r="O3631" s="191">
        <v>2</v>
      </c>
      <c r="P3631" s="46" t="s">
        <v>13</v>
      </c>
      <c r="Q3631" s="462"/>
      <c r="R3631" s="462"/>
      <c r="S3631" s="462"/>
      <c r="T3631" s="109">
        <f t="shared" si="357"/>
        <v>0.71875</v>
      </c>
      <c r="U3631" s="109">
        <f t="shared" si="358"/>
        <v>0.70833333333333326</v>
      </c>
      <c r="V3631" s="41">
        <f>IFERROR(VLOOKUP(L3631,'[1]ZESTAWIENIE NUMERÓW BOCZNYCH'!$A:$B,1,0),"")</f>
        <v>5431</v>
      </c>
      <c r="W3631" s="53" t="str">
        <f>IFERROR(VLOOKUP(V3631,'[1]ZESTAWIENIE NUMERÓW BOCZNYCH'!$A:$B,2,0),P3631)</f>
        <v>SOLARIS URBINO 12</v>
      </c>
      <c r="X3631" s="53" t="s">
        <v>149</v>
      </c>
      <c r="Y3631" s="53">
        <f>VLOOKUP(W3631,'[1]LICZBA MIEJSC'!$A:$C,2,0)</f>
        <v>29</v>
      </c>
      <c r="Z3631" s="53">
        <f>VLOOKUP(W3631,'[1]LICZBA MIEJSC'!$A:$C,3,0)</f>
        <v>52</v>
      </c>
      <c r="AA3631" s="53">
        <f t="shared" si="354"/>
        <v>81</v>
      </c>
      <c r="AB3631" s="41">
        <f t="shared" si="355"/>
        <v>15</v>
      </c>
      <c r="AC3631" s="113">
        <f t="shared" si="359"/>
        <v>0.18518518518518517</v>
      </c>
      <c r="AD3631" s="299" t="s">
        <v>203</v>
      </c>
    </row>
    <row r="3632" spans="1:30" x14ac:dyDescent="0.25">
      <c r="A3632" s="28" t="s">
        <v>138</v>
      </c>
      <c r="B3632" s="46">
        <v>3796</v>
      </c>
      <c r="C3632" s="46">
        <v>8</v>
      </c>
      <c r="D3632" s="271">
        <v>24110</v>
      </c>
      <c r="E3632" s="439"/>
      <c r="F3632" s="271" t="s">
        <v>405</v>
      </c>
      <c r="G3632" s="158" t="str">
        <f t="shared" si="356"/>
        <v>r3_71</v>
      </c>
      <c r="H3632" s="276" t="s">
        <v>674</v>
      </c>
      <c r="I3632" s="272">
        <v>43244</v>
      </c>
      <c r="J3632" s="49" t="s">
        <v>199</v>
      </c>
      <c r="K3632" s="162">
        <v>904</v>
      </c>
      <c r="L3632" s="56">
        <v>506</v>
      </c>
      <c r="M3632" s="68" t="s">
        <v>163</v>
      </c>
      <c r="N3632" s="48">
        <v>0.72638888888888886</v>
      </c>
      <c r="O3632" s="191">
        <v>3</v>
      </c>
      <c r="P3632" s="46" t="s">
        <v>16</v>
      </c>
      <c r="Q3632" s="462"/>
      <c r="R3632" s="462"/>
      <c r="S3632" s="462"/>
      <c r="T3632" s="109">
        <f t="shared" si="357"/>
        <v>0.71875</v>
      </c>
      <c r="U3632" s="109">
        <f t="shared" si="358"/>
        <v>0.70833333333333326</v>
      </c>
      <c r="V3632" s="41" t="str">
        <f>IFERROR(VLOOKUP(L3632,'[1]ZESTAWIENIE NUMERÓW BOCZNYCH'!$A:$B,1,0),"")</f>
        <v/>
      </c>
      <c r="W3632" s="53" t="str">
        <f>IFERROR(VLOOKUP(V3632,'[1]ZESTAWIENIE NUMERÓW BOCZNYCH'!$A:$B,2,0),P3632)</f>
        <v>B</v>
      </c>
      <c r="X3632" s="53" t="s">
        <v>149</v>
      </c>
      <c r="Y3632" s="53">
        <f>VLOOKUP(W3632,'[1]LICZBA MIEJSC'!$A:$C,2,0)</f>
        <v>20</v>
      </c>
      <c r="Z3632" s="53">
        <f>VLOOKUP(W3632,'[1]LICZBA MIEJSC'!$A:$C,3,0)</f>
        <v>0</v>
      </c>
      <c r="AA3632" s="53">
        <f t="shared" si="354"/>
        <v>20</v>
      </c>
      <c r="AB3632" s="41">
        <f t="shared" si="355"/>
        <v>18</v>
      </c>
      <c r="AC3632" s="113">
        <f t="shared" si="359"/>
        <v>0.9</v>
      </c>
      <c r="AD3632" s="299" t="s">
        <v>205</v>
      </c>
    </row>
    <row r="3633" spans="1:30" x14ac:dyDescent="0.25">
      <c r="A3633" s="28" t="s">
        <v>138</v>
      </c>
      <c r="B3633" s="46">
        <v>3797</v>
      </c>
      <c r="C3633" s="46">
        <v>8</v>
      </c>
      <c r="D3633" s="271">
        <v>24110</v>
      </c>
      <c r="E3633" s="439"/>
      <c r="F3633" s="271" t="s">
        <v>405</v>
      </c>
      <c r="G3633" s="158" t="str">
        <f t="shared" si="356"/>
        <v>r3_71</v>
      </c>
      <c r="H3633" s="276" t="s">
        <v>674</v>
      </c>
      <c r="I3633" s="272">
        <v>43244</v>
      </c>
      <c r="J3633" s="57" t="s">
        <v>199</v>
      </c>
      <c r="K3633" s="162">
        <v>911</v>
      </c>
      <c r="L3633" s="56">
        <v>509</v>
      </c>
      <c r="M3633" s="256" t="s">
        <v>141</v>
      </c>
      <c r="N3633" s="48">
        <v>0.7270833333333333</v>
      </c>
      <c r="O3633" s="191">
        <v>3</v>
      </c>
      <c r="P3633" s="46" t="s">
        <v>16</v>
      </c>
      <c r="Q3633" s="462"/>
      <c r="R3633" s="462"/>
      <c r="S3633" s="462"/>
      <c r="T3633" s="109">
        <f t="shared" si="357"/>
        <v>0.71875</v>
      </c>
      <c r="U3633" s="109">
        <f t="shared" si="358"/>
        <v>0.70833333333333326</v>
      </c>
      <c r="V3633" s="41" t="str">
        <f>IFERROR(VLOOKUP(L3633,'[1]ZESTAWIENIE NUMERÓW BOCZNYCH'!$A:$B,1,0),"")</f>
        <v/>
      </c>
      <c r="W3633" s="53" t="str">
        <f>IFERROR(VLOOKUP(V3633,'[1]ZESTAWIENIE NUMERÓW BOCZNYCH'!$A:$B,2,0),P3633)</f>
        <v>B</v>
      </c>
      <c r="X3633" s="53" t="s">
        <v>149</v>
      </c>
      <c r="Y3633" s="53">
        <f>VLOOKUP(W3633,'[1]LICZBA MIEJSC'!$A:$C,2,0)</f>
        <v>20</v>
      </c>
      <c r="Z3633" s="53">
        <f>VLOOKUP(W3633,'[1]LICZBA MIEJSC'!$A:$C,3,0)</f>
        <v>0</v>
      </c>
      <c r="AA3633" s="53">
        <f t="shared" si="354"/>
        <v>20</v>
      </c>
      <c r="AB3633" s="41">
        <f t="shared" si="355"/>
        <v>18</v>
      </c>
      <c r="AC3633" s="113">
        <f t="shared" si="359"/>
        <v>0.9</v>
      </c>
      <c r="AD3633" s="299" t="s">
        <v>205</v>
      </c>
    </row>
    <row r="3634" spans="1:30" x14ac:dyDescent="0.25">
      <c r="A3634" s="28" t="s">
        <v>138</v>
      </c>
      <c r="B3634" s="230">
        <v>3798</v>
      </c>
      <c r="C3634" s="46">
        <v>8</v>
      </c>
      <c r="D3634" s="271">
        <v>24110</v>
      </c>
      <c r="E3634" s="439"/>
      <c r="F3634" s="271" t="s">
        <v>405</v>
      </c>
      <c r="G3634" s="158" t="str">
        <f t="shared" si="356"/>
        <v>r3_71</v>
      </c>
      <c r="H3634" s="276" t="s">
        <v>674</v>
      </c>
      <c r="I3634" s="272">
        <v>43244</v>
      </c>
      <c r="J3634" s="49" t="s">
        <v>199</v>
      </c>
      <c r="K3634" s="162">
        <v>141</v>
      </c>
      <c r="L3634" s="56">
        <v>8094</v>
      </c>
      <c r="M3634" s="68" t="s">
        <v>289</v>
      </c>
      <c r="N3634" s="48">
        <v>0.72916666666666663</v>
      </c>
      <c r="O3634" s="191">
        <v>2</v>
      </c>
      <c r="P3634" s="46" t="s">
        <v>15</v>
      </c>
      <c r="Q3634" s="462"/>
      <c r="R3634" s="462"/>
      <c r="S3634" s="462"/>
      <c r="T3634" s="109">
        <f t="shared" si="357"/>
        <v>0.72916666666666663</v>
      </c>
      <c r="U3634" s="109">
        <f t="shared" si="358"/>
        <v>0.70833333333333326</v>
      </c>
      <c r="V3634" s="41">
        <f>IFERROR(VLOOKUP(L3634,'[1]ZESTAWIENIE NUMERÓW BOCZNYCH'!$A:$B,1,0),"")</f>
        <v>8094</v>
      </c>
      <c r="W3634" s="53" t="str">
        <f>IFERROR(VLOOKUP(V3634,'[1]ZESTAWIENIE NUMERÓW BOCZNYCH'!$A:$B,2,0),P3634)</f>
        <v>VOLVO 7000A</v>
      </c>
      <c r="X3634" s="53" t="s">
        <v>149</v>
      </c>
      <c r="Y3634" s="53">
        <f>VLOOKUP(W3634,'[1]LICZBA MIEJSC'!$A:$C,2,0)</f>
        <v>43</v>
      </c>
      <c r="Z3634" s="53">
        <f>VLOOKUP(W3634,'[1]LICZBA MIEJSC'!$A:$C,3,0)</f>
        <v>133</v>
      </c>
      <c r="AA3634" s="53">
        <f t="shared" si="354"/>
        <v>176</v>
      </c>
      <c r="AB3634" s="41">
        <f t="shared" si="355"/>
        <v>22</v>
      </c>
      <c r="AC3634" s="113">
        <f t="shared" si="359"/>
        <v>0.125</v>
      </c>
      <c r="AD3634" s="299" t="s">
        <v>203</v>
      </c>
    </row>
    <row r="3635" spans="1:30" x14ac:dyDescent="0.25">
      <c r="A3635" s="28" t="s">
        <v>138</v>
      </c>
      <c r="B3635" s="230">
        <v>3799</v>
      </c>
      <c r="C3635" s="46">
        <v>8</v>
      </c>
      <c r="D3635" s="271">
        <v>24110</v>
      </c>
      <c r="E3635" s="439"/>
      <c r="F3635" s="271" t="s">
        <v>405</v>
      </c>
      <c r="G3635" s="158" t="str">
        <f t="shared" si="356"/>
        <v>r3_71</v>
      </c>
      <c r="H3635" s="276" t="s">
        <v>674</v>
      </c>
      <c r="I3635" s="272">
        <v>43244</v>
      </c>
      <c r="J3635" s="49" t="s">
        <v>199</v>
      </c>
      <c r="K3635" s="56">
        <v>128</v>
      </c>
      <c r="L3635" s="56">
        <v>8423</v>
      </c>
      <c r="M3635" s="68" t="s">
        <v>135</v>
      </c>
      <c r="N3635" s="48">
        <v>0.73055555555555562</v>
      </c>
      <c r="O3635" s="191">
        <v>2</v>
      </c>
      <c r="P3635" s="46" t="s">
        <v>15</v>
      </c>
      <c r="Q3635" s="462"/>
      <c r="R3635" s="462"/>
      <c r="S3635" s="462"/>
      <c r="T3635" s="109">
        <f t="shared" si="357"/>
        <v>0.72916666666666663</v>
      </c>
      <c r="U3635" s="109">
        <f t="shared" si="358"/>
        <v>0.70833333333333326</v>
      </c>
      <c r="V3635" s="41" t="str">
        <f>IFERROR(VLOOKUP(L3635,'[1]ZESTAWIENIE NUMERÓW BOCZNYCH'!$A:$B,1,0),"")</f>
        <v/>
      </c>
      <c r="W3635" s="53" t="str">
        <f>IFERROR(VLOOKUP(V3635,'[1]ZESTAWIENIE NUMERÓW BOCZNYCH'!$A:$B,2,0),P3635)</f>
        <v>AD</v>
      </c>
      <c r="X3635" s="53" t="s">
        <v>149</v>
      </c>
      <c r="Y3635" s="53">
        <f>VLOOKUP(W3635,'[1]LICZBA MIEJSC'!$A:$C,2,0)</f>
        <v>50</v>
      </c>
      <c r="Z3635" s="53">
        <f>VLOOKUP(W3635,'[1]LICZBA MIEJSC'!$A:$C,3,0)</f>
        <v>120</v>
      </c>
      <c r="AA3635" s="53">
        <f t="shared" si="354"/>
        <v>170</v>
      </c>
      <c r="AB3635" s="41">
        <f t="shared" si="355"/>
        <v>25</v>
      </c>
      <c r="AC3635" s="113">
        <f t="shared" si="359"/>
        <v>0.14705882352941177</v>
      </c>
      <c r="AD3635" s="299" t="s">
        <v>203</v>
      </c>
    </row>
    <row r="3636" spans="1:30" x14ac:dyDescent="0.25">
      <c r="A3636" s="28" t="s">
        <v>138</v>
      </c>
      <c r="B3636" s="230">
        <v>3800</v>
      </c>
      <c r="C3636" s="46">
        <v>8</v>
      </c>
      <c r="D3636" s="271">
        <v>24110</v>
      </c>
      <c r="E3636" s="439"/>
      <c r="F3636" s="271" t="s">
        <v>405</v>
      </c>
      <c r="G3636" s="158" t="str">
        <f t="shared" si="356"/>
        <v>r3_71</v>
      </c>
      <c r="H3636" s="276" t="s">
        <v>674</v>
      </c>
      <c r="I3636" s="272">
        <v>43244</v>
      </c>
      <c r="J3636" s="49" t="s">
        <v>199</v>
      </c>
      <c r="K3636" s="277">
        <v>131</v>
      </c>
      <c r="L3636" s="56">
        <v>8115</v>
      </c>
      <c r="M3636" s="68" t="s">
        <v>289</v>
      </c>
      <c r="N3636" s="48">
        <v>0.7319444444444444</v>
      </c>
      <c r="O3636" s="191">
        <v>2</v>
      </c>
      <c r="P3636" s="46" t="s">
        <v>15</v>
      </c>
      <c r="Q3636" s="462"/>
      <c r="R3636" s="462"/>
      <c r="S3636" s="462"/>
      <c r="T3636" s="109">
        <f t="shared" si="357"/>
        <v>0.72916666666666663</v>
      </c>
      <c r="U3636" s="109">
        <f t="shared" si="358"/>
        <v>0.70833333333333326</v>
      </c>
      <c r="V3636" s="41">
        <f>IFERROR(VLOOKUP(L3636,'[1]ZESTAWIENIE NUMERÓW BOCZNYCH'!$A:$B,1,0),"")</f>
        <v>8115</v>
      </c>
      <c r="W3636" s="53" t="str">
        <f>IFERROR(VLOOKUP(V3636,'[1]ZESTAWIENIE NUMERÓW BOCZNYCH'!$A:$B,2,0),P3636)</f>
        <v>VOLVO 7000A</v>
      </c>
      <c r="X3636" s="53" t="s">
        <v>149</v>
      </c>
      <c r="Y3636" s="53">
        <f>VLOOKUP(W3636,'[1]LICZBA MIEJSC'!$A:$C,2,0)</f>
        <v>43</v>
      </c>
      <c r="Z3636" s="53">
        <f>VLOOKUP(W3636,'[1]LICZBA MIEJSC'!$A:$C,3,0)</f>
        <v>133</v>
      </c>
      <c r="AA3636" s="53">
        <f t="shared" si="354"/>
        <v>176</v>
      </c>
      <c r="AB3636" s="41">
        <f t="shared" si="355"/>
        <v>22</v>
      </c>
      <c r="AC3636" s="113">
        <f t="shared" si="359"/>
        <v>0.125</v>
      </c>
      <c r="AD3636" s="299" t="s">
        <v>203</v>
      </c>
    </row>
    <row r="3637" spans="1:30" x14ac:dyDescent="0.25">
      <c r="A3637" s="28" t="s">
        <v>138</v>
      </c>
      <c r="B3637" s="230">
        <v>3801</v>
      </c>
      <c r="C3637" s="46">
        <v>8</v>
      </c>
      <c r="D3637" s="271">
        <v>24110</v>
      </c>
      <c r="E3637" s="448"/>
      <c r="F3637" s="271" t="s">
        <v>405</v>
      </c>
      <c r="G3637" s="158" t="str">
        <f t="shared" si="356"/>
        <v>r3_71</v>
      </c>
      <c r="H3637" s="276" t="s">
        <v>674</v>
      </c>
      <c r="I3637" s="272">
        <v>43244</v>
      </c>
      <c r="J3637" s="49" t="s">
        <v>199</v>
      </c>
      <c r="K3637" s="162">
        <v>121</v>
      </c>
      <c r="L3637" s="56">
        <v>7418</v>
      </c>
      <c r="M3637" s="68" t="s">
        <v>289</v>
      </c>
      <c r="N3637" s="48">
        <v>0.73611111111111116</v>
      </c>
      <c r="O3637" s="191">
        <v>3</v>
      </c>
      <c r="P3637" s="46" t="s">
        <v>13</v>
      </c>
      <c r="Q3637" s="462"/>
      <c r="R3637" s="462"/>
      <c r="S3637" s="462"/>
      <c r="T3637" s="109">
        <f t="shared" si="357"/>
        <v>0.72916666666666663</v>
      </c>
      <c r="U3637" s="109">
        <f t="shared" si="358"/>
        <v>0.70833333333333326</v>
      </c>
      <c r="V3637" s="41">
        <f>IFERROR(VLOOKUP(L3637,'[1]ZESTAWIENIE NUMERÓW BOCZNYCH'!$A:$B,1,0),"")</f>
        <v>7418</v>
      </c>
      <c r="W3637" s="53" t="str">
        <f>IFERROR(VLOOKUP(V3637,'[1]ZESTAWIENIE NUMERÓW BOCZNYCH'!$A:$B,2,0),P3637)</f>
        <v>MERCEDES-BENZ 628 02 Citaro</v>
      </c>
      <c r="X3637" s="53" t="s">
        <v>149</v>
      </c>
      <c r="Y3637" s="53">
        <f>VLOOKUP(W3637,'[1]LICZBA MIEJSC'!$A:$C,2,0)</f>
        <v>29</v>
      </c>
      <c r="Z3637" s="53">
        <f>VLOOKUP(W3637,'[1]LICZBA MIEJSC'!$A:$C,3,0)</f>
        <v>62</v>
      </c>
      <c r="AA3637" s="53">
        <f t="shared" si="354"/>
        <v>91</v>
      </c>
      <c r="AB3637" s="41">
        <f t="shared" si="355"/>
        <v>26</v>
      </c>
      <c r="AC3637" s="113">
        <f t="shared" si="359"/>
        <v>0.2857142857142857</v>
      </c>
      <c r="AD3637" s="299" t="s">
        <v>203</v>
      </c>
    </row>
    <row r="3638" spans="1:30" x14ac:dyDescent="0.25">
      <c r="A3638" s="28" t="s">
        <v>138</v>
      </c>
      <c r="B3638" s="230">
        <v>3802</v>
      </c>
      <c r="C3638" s="46">
        <v>8</v>
      </c>
      <c r="D3638" s="271">
        <v>24110</v>
      </c>
      <c r="E3638" s="439"/>
      <c r="F3638" s="271" t="s">
        <v>405</v>
      </c>
      <c r="G3638" s="158" t="str">
        <f t="shared" si="356"/>
        <v>r3_71</v>
      </c>
      <c r="H3638" s="276" t="s">
        <v>674</v>
      </c>
      <c r="I3638" s="272">
        <v>43244</v>
      </c>
      <c r="J3638" s="49" t="s">
        <v>199</v>
      </c>
      <c r="K3638" s="162">
        <v>130</v>
      </c>
      <c r="L3638" s="56">
        <v>7329</v>
      </c>
      <c r="M3638" s="56" t="s">
        <v>301</v>
      </c>
      <c r="N3638" s="48">
        <v>0.73749999999999993</v>
      </c>
      <c r="O3638" s="191">
        <v>2</v>
      </c>
      <c r="P3638" s="46" t="s">
        <v>13</v>
      </c>
      <c r="Q3638" s="462"/>
      <c r="R3638" s="462"/>
      <c r="S3638" s="462"/>
      <c r="T3638" s="109">
        <f t="shared" si="357"/>
        <v>0.72916666666666663</v>
      </c>
      <c r="U3638" s="109">
        <f t="shared" si="358"/>
        <v>0.70833333333333326</v>
      </c>
      <c r="V3638" s="41">
        <f>IFERROR(VLOOKUP(L3638,'[1]ZESTAWIENIE NUMERÓW BOCZNYCH'!$A:$B,1,0),"")</f>
        <v>7329</v>
      </c>
      <c r="W3638" s="53" t="str">
        <f>IFERROR(VLOOKUP(V3638,'[1]ZESTAWIENIE NUMERÓW BOCZNYCH'!$A:$B,2,0),P3638)</f>
        <v>MERCEDES-BENZ O 530 Citaro</v>
      </c>
      <c r="X3638" s="53" t="s">
        <v>149</v>
      </c>
      <c r="Y3638" s="53">
        <f>VLOOKUP(W3638,'[1]LICZBA MIEJSC'!$A:$C,2,0)</f>
        <v>31</v>
      </c>
      <c r="Z3638" s="53">
        <f>VLOOKUP(W3638,'[1]LICZBA MIEJSC'!$A:$C,3,0)</f>
        <v>71</v>
      </c>
      <c r="AA3638" s="53">
        <f t="shared" si="354"/>
        <v>102</v>
      </c>
      <c r="AB3638" s="41">
        <f t="shared" si="355"/>
        <v>16</v>
      </c>
      <c r="AC3638" s="113">
        <f t="shared" si="359"/>
        <v>0.15686274509803921</v>
      </c>
      <c r="AD3638" s="299" t="s">
        <v>203</v>
      </c>
    </row>
    <row r="3639" spans="1:30" x14ac:dyDescent="0.25">
      <c r="A3639" s="28" t="s">
        <v>138</v>
      </c>
      <c r="B3639" s="46">
        <v>3803</v>
      </c>
      <c r="C3639" s="46">
        <v>9</v>
      </c>
      <c r="D3639" s="271">
        <v>24110</v>
      </c>
      <c r="E3639" s="448"/>
      <c r="F3639" s="271" t="s">
        <v>405</v>
      </c>
      <c r="G3639" s="158" t="str">
        <f t="shared" si="356"/>
        <v>r3_71</v>
      </c>
      <c r="H3639" s="276" t="s">
        <v>674</v>
      </c>
      <c r="I3639" s="272">
        <v>43244</v>
      </c>
      <c r="J3639" s="49" t="s">
        <v>200</v>
      </c>
      <c r="K3639" s="199" t="s">
        <v>125</v>
      </c>
      <c r="L3639" s="56"/>
      <c r="M3639" s="110" t="s">
        <v>144</v>
      </c>
      <c r="N3639" s="48">
        <v>0.73888888888888893</v>
      </c>
      <c r="O3639" s="191">
        <v>3</v>
      </c>
      <c r="P3639" s="46" t="s">
        <v>12</v>
      </c>
      <c r="Q3639" s="462"/>
      <c r="R3639" s="462"/>
      <c r="S3639" s="462"/>
      <c r="T3639" s="109">
        <f t="shared" si="357"/>
        <v>0.72916666666666663</v>
      </c>
      <c r="U3639" s="109">
        <f t="shared" si="358"/>
        <v>0.70833333333333326</v>
      </c>
      <c r="V3639" s="41" t="str">
        <f>IFERROR(VLOOKUP(L3639,'[1]ZESTAWIENIE NUMERÓW BOCZNYCH'!$A:$B,1,0),"")</f>
        <v/>
      </c>
      <c r="W3639" s="53" t="str">
        <f>IFERROR(VLOOKUP(V3639,'[1]ZESTAWIENIE NUMERÓW BOCZNYCH'!$A:$B,2,0),P3639)</f>
        <v>T</v>
      </c>
      <c r="X3639" s="53" t="s">
        <v>149</v>
      </c>
      <c r="Y3639" s="53">
        <f>VLOOKUP(W3639,'[1]LICZBA MIEJSC'!$A:$C,2,0)</f>
        <v>55</v>
      </c>
      <c r="Z3639" s="53">
        <f>VLOOKUP(W3639,'[1]LICZBA MIEJSC'!$A:$C,3,0)</f>
        <v>0</v>
      </c>
      <c r="AA3639" s="53">
        <f t="shared" si="354"/>
        <v>55</v>
      </c>
      <c r="AB3639" s="41">
        <f t="shared" si="355"/>
        <v>50</v>
      </c>
      <c r="AC3639" s="113">
        <f t="shared" si="359"/>
        <v>0.90909090909090906</v>
      </c>
      <c r="AD3639" s="299"/>
    </row>
    <row r="3640" spans="1:30" x14ac:dyDescent="0.25">
      <c r="A3640" s="28" t="s">
        <v>138</v>
      </c>
      <c r="B3640" s="230">
        <v>3804</v>
      </c>
      <c r="C3640" s="46">
        <v>9</v>
      </c>
      <c r="D3640" s="271">
        <v>24110</v>
      </c>
      <c r="E3640" s="439"/>
      <c r="F3640" s="271" t="s">
        <v>405</v>
      </c>
      <c r="G3640" s="158" t="str">
        <f t="shared" si="356"/>
        <v>r3_71</v>
      </c>
      <c r="H3640" s="276" t="s">
        <v>674</v>
      </c>
      <c r="I3640" s="272">
        <v>43244</v>
      </c>
      <c r="J3640" s="49" t="s">
        <v>199</v>
      </c>
      <c r="K3640" s="162">
        <v>141</v>
      </c>
      <c r="L3640" s="56">
        <v>8141</v>
      </c>
      <c r="M3640" s="68" t="s">
        <v>289</v>
      </c>
      <c r="N3640" s="48">
        <v>0.73958333333333337</v>
      </c>
      <c r="O3640" s="191">
        <v>2</v>
      </c>
      <c r="P3640" s="46" t="s">
        <v>15</v>
      </c>
      <c r="Q3640" s="462"/>
      <c r="R3640" s="462"/>
      <c r="S3640" s="462"/>
      <c r="T3640" s="109">
        <f t="shared" si="357"/>
        <v>0.73958333333333326</v>
      </c>
      <c r="U3640" s="109">
        <f t="shared" si="358"/>
        <v>0.70833333333333326</v>
      </c>
      <c r="V3640" s="41">
        <f>IFERROR(VLOOKUP(L3640,'[1]ZESTAWIENIE NUMERÓW BOCZNYCH'!$A:$B,1,0),"")</f>
        <v>8141</v>
      </c>
      <c r="W3640" s="53" t="str">
        <f>IFERROR(VLOOKUP(V3640,'[1]ZESTAWIENIE NUMERÓW BOCZNYCH'!$A:$B,2,0),P3640)</f>
        <v>VOLVO 7700A</v>
      </c>
      <c r="X3640" s="53" t="s">
        <v>149</v>
      </c>
      <c r="Y3640" s="53">
        <f>VLOOKUP(W3640,'[1]LICZBA MIEJSC'!$A:$C,2,0)</f>
        <v>43</v>
      </c>
      <c r="Z3640" s="53">
        <f>VLOOKUP(W3640,'[1]LICZBA MIEJSC'!$A:$C,3,0)</f>
        <v>133</v>
      </c>
      <c r="AA3640" s="53">
        <f t="shared" si="354"/>
        <v>176</v>
      </c>
      <c r="AB3640" s="41">
        <f t="shared" si="355"/>
        <v>22</v>
      </c>
      <c r="AC3640" s="113">
        <f t="shared" si="359"/>
        <v>0.125</v>
      </c>
      <c r="AD3640" s="299" t="s">
        <v>203</v>
      </c>
    </row>
    <row r="3641" spans="1:30" x14ac:dyDescent="0.25">
      <c r="A3641" s="28" t="s">
        <v>138</v>
      </c>
      <c r="B3641" s="230">
        <v>3805</v>
      </c>
      <c r="C3641" s="46">
        <v>9</v>
      </c>
      <c r="D3641" s="271">
        <v>24110</v>
      </c>
      <c r="E3641" s="439"/>
      <c r="F3641" s="271" t="s">
        <v>405</v>
      </c>
      <c r="G3641" s="158" t="str">
        <f t="shared" si="356"/>
        <v>r3_71</v>
      </c>
      <c r="H3641" s="276" t="s">
        <v>674</v>
      </c>
      <c r="I3641" s="272">
        <v>43244</v>
      </c>
      <c r="J3641" s="49" t="s">
        <v>199</v>
      </c>
      <c r="K3641" s="162">
        <v>128</v>
      </c>
      <c r="L3641" s="56">
        <v>8419</v>
      </c>
      <c r="M3641" s="68" t="s">
        <v>135</v>
      </c>
      <c r="N3641" s="48">
        <v>0.74375000000000002</v>
      </c>
      <c r="O3641" s="191">
        <v>2</v>
      </c>
      <c r="P3641" s="46" t="s">
        <v>15</v>
      </c>
      <c r="Q3641" s="462"/>
      <c r="R3641" s="462"/>
      <c r="S3641" s="462"/>
      <c r="T3641" s="109">
        <f t="shared" si="357"/>
        <v>0.73958333333333326</v>
      </c>
      <c r="U3641" s="109">
        <f t="shared" si="358"/>
        <v>0.70833333333333326</v>
      </c>
      <c r="V3641" s="41">
        <f>IFERROR(VLOOKUP(L3641,'[1]ZESTAWIENIE NUMERÓW BOCZNYCH'!$A:$B,1,0),"")</f>
        <v>8419</v>
      </c>
      <c r="W3641" s="53" t="str">
        <f>IFERROR(VLOOKUP(V3641,'[1]ZESTAWIENIE NUMERÓW BOCZNYCH'!$A:$B,2,0),P3641)</f>
        <v>MERCEDES-BENZ 628 03 Citaro G</v>
      </c>
      <c r="X3641" s="53" t="s">
        <v>149</v>
      </c>
      <c r="Y3641" s="53">
        <f>VLOOKUP(W3641,'[1]LICZBA MIEJSC'!$A:$C,2,0)</f>
        <v>40</v>
      </c>
      <c r="Z3641" s="53">
        <f>VLOOKUP(W3641,'[1]LICZBA MIEJSC'!$A:$C,3,0)</f>
        <v>102</v>
      </c>
      <c r="AA3641" s="53">
        <f t="shared" si="354"/>
        <v>142</v>
      </c>
      <c r="AB3641" s="41">
        <f t="shared" si="355"/>
        <v>20</v>
      </c>
      <c r="AC3641" s="113">
        <f t="shared" si="359"/>
        <v>0.14084507042253522</v>
      </c>
      <c r="AD3641" s="299" t="s">
        <v>203</v>
      </c>
    </row>
    <row r="3642" spans="1:30" x14ac:dyDescent="0.25">
      <c r="A3642" s="28" t="s">
        <v>138</v>
      </c>
      <c r="B3642" s="230">
        <v>3806</v>
      </c>
      <c r="C3642" s="46">
        <v>9</v>
      </c>
      <c r="D3642" s="271">
        <v>24110</v>
      </c>
      <c r="E3642" s="439"/>
      <c r="F3642" s="271" t="s">
        <v>405</v>
      </c>
      <c r="G3642" s="158" t="str">
        <f t="shared" si="356"/>
        <v>r3_71</v>
      </c>
      <c r="H3642" s="276" t="s">
        <v>674</v>
      </c>
      <c r="I3642" s="272">
        <v>43244</v>
      </c>
      <c r="J3642" s="49" t="s">
        <v>199</v>
      </c>
      <c r="K3642" s="162">
        <v>121</v>
      </c>
      <c r="L3642" s="56">
        <v>7356</v>
      </c>
      <c r="M3642" s="68" t="s">
        <v>218</v>
      </c>
      <c r="N3642" s="48">
        <v>0.74513888888888891</v>
      </c>
      <c r="O3642" s="191">
        <v>2</v>
      </c>
      <c r="P3642" s="46" t="s">
        <v>13</v>
      </c>
      <c r="Q3642" s="462"/>
      <c r="R3642" s="462"/>
      <c r="S3642" s="462"/>
      <c r="T3642" s="109">
        <f t="shared" si="357"/>
        <v>0.73958333333333326</v>
      </c>
      <c r="U3642" s="109">
        <f t="shared" si="358"/>
        <v>0.70833333333333326</v>
      </c>
      <c r="V3642" s="41">
        <f>IFERROR(VLOOKUP(L3642,'[1]ZESTAWIENIE NUMERÓW BOCZNYCH'!$A:$B,1,0),"")</f>
        <v>7356</v>
      </c>
      <c r="W3642" s="53" t="str">
        <f>IFERROR(VLOOKUP(V3642,'[1]ZESTAWIENIE NUMERÓW BOCZNYCH'!$A:$B,2,0),P3642)</f>
        <v>MERCEDES-BENZ O 530 Citaro</v>
      </c>
      <c r="X3642" s="53" t="s">
        <v>149</v>
      </c>
      <c r="Y3642" s="53">
        <f>VLOOKUP(W3642,'[1]LICZBA MIEJSC'!$A:$C,2,0)</f>
        <v>31</v>
      </c>
      <c r="Z3642" s="53">
        <f>VLOOKUP(W3642,'[1]LICZBA MIEJSC'!$A:$C,3,0)</f>
        <v>71</v>
      </c>
      <c r="AA3642" s="53">
        <f t="shared" si="354"/>
        <v>102</v>
      </c>
      <c r="AB3642" s="41">
        <f t="shared" si="355"/>
        <v>16</v>
      </c>
      <c r="AC3642" s="113">
        <f t="shared" si="359"/>
        <v>0.15686274509803921</v>
      </c>
      <c r="AD3642" s="299" t="s">
        <v>203</v>
      </c>
    </row>
    <row r="3643" spans="1:30" x14ac:dyDescent="0.25">
      <c r="A3643" s="28" t="s">
        <v>138</v>
      </c>
      <c r="B3643" s="230">
        <v>3807</v>
      </c>
      <c r="C3643" s="46">
        <v>9</v>
      </c>
      <c r="D3643" s="271">
        <v>24110</v>
      </c>
      <c r="E3643" s="439"/>
      <c r="F3643" s="271" t="s">
        <v>405</v>
      </c>
      <c r="G3643" s="158" t="str">
        <f t="shared" si="356"/>
        <v>r3_71</v>
      </c>
      <c r="H3643" s="276" t="s">
        <v>674</v>
      </c>
      <c r="I3643" s="272">
        <v>43244</v>
      </c>
      <c r="J3643" s="49" t="s">
        <v>199</v>
      </c>
      <c r="K3643" s="162">
        <v>131</v>
      </c>
      <c r="L3643" s="56">
        <v>8066</v>
      </c>
      <c r="M3643" s="68" t="s">
        <v>218</v>
      </c>
      <c r="N3643" s="48">
        <v>0.74652777777777779</v>
      </c>
      <c r="O3643" s="191">
        <v>2</v>
      </c>
      <c r="P3643" s="46" t="s">
        <v>13</v>
      </c>
      <c r="Q3643" s="462"/>
      <c r="R3643" s="462"/>
      <c r="S3643" s="462"/>
      <c r="T3643" s="109">
        <f t="shared" si="357"/>
        <v>0.73958333333333326</v>
      </c>
      <c r="U3643" s="109">
        <f t="shared" si="358"/>
        <v>0.70833333333333326</v>
      </c>
      <c r="V3643" s="41">
        <f>IFERROR(VLOOKUP(L3643,'[1]ZESTAWIENIE NUMERÓW BOCZNYCH'!$A:$B,1,0),"")</f>
        <v>8066</v>
      </c>
      <c r="W3643" s="53" t="str">
        <f>IFERROR(VLOOKUP(V3643,'[1]ZESTAWIENIE NUMERÓW BOCZNYCH'!$A:$B,2,0),P3643)</f>
        <v>VOLVO 7000A</v>
      </c>
      <c r="X3643" s="53" t="s">
        <v>149</v>
      </c>
      <c r="Y3643" s="53">
        <f>VLOOKUP(W3643,'[1]LICZBA MIEJSC'!$A:$C,2,0)</f>
        <v>43</v>
      </c>
      <c r="Z3643" s="53">
        <f>VLOOKUP(W3643,'[1]LICZBA MIEJSC'!$A:$C,3,0)</f>
        <v>133</v>
      </c>
      <c r="AA3643" s="53">
        <f t="shared" si="354"/>
        <v>176</v>
      </c>
      <c r="AB3643" s="41">
        <f t="shared" si="355"/>
        <v>22</v>
      </c>
      <c r="AC3643" s="113">
        <f t="shared" si="359"/>
        <v>0.125</v>
      </c>
      <c r="AD3643" s="299" t="s">
        <v>203</v>
      </c>
    </row>
    <row r="3644" spans="1:30" x14ac:dyDescent="0.25">
      <c r="A3644" s="28" t="s">
        <v>138</v>
      </c>
      <c r="B3644" s="46">
        <v>3808</v>
      </c>
      <c r="C3644" s="46">
        <v>9</v>
      </c>
      <c r="D3644" s="271">
        <v>24110</v>
      </c>
      <c r="E3644" s="439"/>
      <c r="F3644" s="271" t="s">
        <v>405</v>
      </c>
      <c r="G3644" s="158" t="str">
        <f t="shared" si="356"/>
        <v>r3_71</v>
      </c>
      <c r="H3644" s="276" t="s">
        <v>674</v>
      </c>
      <c r="I3644" s="272">
        <v>43244</v>
      </c>
      <c r="J3644" s="49" t="s">
        <v>200</v>
      </c>
      <c r="K3644" s="162" t="s">
        <v>250</v>
      </c>
      <c r="L3644" s="56"/>
      <c r="M3644" s="233"/>
      <c r="N3644" s="48">
        <v>0.74722222222222223</v>
      </c>
      <c r="O3644" s="191">
        <v>2</v>
      </c>
      <c r="P3644" s="46" t="s">
        <v>12</v>
      </c>
      <c r="Q3644" s="462"/>
      <c r="R3644" s="462"/>
      <c r="S3644" s="462"/>
      <c r="T3644" s="109">
        <f t="shared" si="357"/>
        <v>0.73958333333333326</v>
      </c>
      <c r="U3644" s="109">
        <f t="shared" si="358"/>
        <v>0.70833333333333326</v>
      </c>
      <c r="V3644" s="41" t="str">
        <f>IFERROR(VLOOKUP(L3644,'[1]ZESTAWIENIE NUMERÓW BOCZNYCH'!$A:$B,1,0),"")</f>
        <v/>
      </c>
      <c r="W3644" s="53" t="str">
        <f>IFERROR(VLOOKUP(V3644,'[1]ZESTAWIENIE NUMERÓW BOCZNYCH'!$A:$B,2,0),P3644)</f>
        <v>T</v>
      </c>
      <c r="X3644" s="53" t="s">
        <v>149</v>
      </c>
      <c r="Y3644" s="53">
        <f>VLOOKUP(W3644,'[1]LICZBA MIEJSC'!$A:$C,2,0)</f>
        <v>55</v>
      </c>
      <c r="Z3644" s="53">
        <f>VLOOKUP(W3644,'[1]LICZBA MIEJSC'!$A:$C,3,0)</f>
        <v>0</v>
      </c>
      <c r="AA3644" s="53">
        <f t="shared" si="354"/>
        <v>55</v>
      </c>
      <c r="AB3644" s="41">
        <f t="shared" si="355"/>
        <v>28</v>
      </c>
      <c r="AC3644" s="113">
        <f t="shared" si="359"/>
        <v>0.50909090909090904</v>
      </c>
      <c r="AD3644" s="299"/>
    </row>
    <row r="3645" spans="1:30" x14ac:dyDescent="0.25">
      <c r="A3645" s="28" t="s">
        <v>138</v>
      </c>
      <c r="B3645" s="46">
        <v>3809</v>
      </c>
      <c r="C3645" s="46">
        <v>9</v>
      </c>
      <c r="D3645" s="271">
        <v>24110</v>
      </c>
      <c r="E3645" s="439"/>
      <c r="F3645" s="271" t="s">
        <v>405</v>
      </c>
      <c r="G3645" s="158" t="str">
        <f t="shared" si="356"/>
        <v>r3_71</v>
      </c>
      <c r="H3645" s="276" t="s">
        <v>674</v>
      </c>
      <c r="I3645" s="272">
        <v>43244</v>
      </c>
      <c r="J3645" s="49" t="s">
        <v>200</v>
      </c>
      <c r="K3645" s="160" t="s">
        <v>158</v>
      </c>
      <c r="L3645" s="56"/>
      <c r="M3645" s="110" t="s">
        <v>144</v>
      </c>
      <c r="N3645" s="48">
        <v>0.74791666666666667</v>
      </c>
      <c r="O3645" s="191">
        <v>3</v>
      </c>
      <c r="P3645" s="46" t="s">
        <v>12</v>
      </c>
      <c r="Q3645" s="462"/>
      <c r="R3645" s="462"/>
      <c r="S3645" s="462"/>
      <c r="T3645" s="109">
        <f t="shared" si="357"/>
        <v>0.73958333333333326</v>
      </c>
      <c r="U3645" s="109">
        <f t="shared" si="358"/>
        <v>0.70833333333333326</v>
      </c>
      <c r="V3645" s="41" t="str">
        <f>IFERROR(VLOOKUP(L3645,'[1]ZESTAWIENIE NUMERÓW BOCZNYCH'!$A:$B,1,0),"")</f>
        <v/>
      </c>
      <c r="W3645" s="53" t="str">
        <f>IFERROR(VLOOKUP(V3645,'[1]ZESTAWIENIE NUMERÓW BOCZNYCH'!$A:$B,2,0),P3645)</f>
        <v>T</v>
      </c>
      <c r="X3645" s="53" t="s">
        <v>149</v>
      </c>
      <c r="Y3645" s="53">
        <f>VLOOKUP(W3645,'[1]LICZBA MIEJSC'!$A:$C,2,0)</f>
        <v>55</v>
      </c>
      <c r="Z3645" s="53">
        <f>VLOOKUP(W3645,'[1]LICZBA MIEJSC'!$A:$C,3,0)</f>
        <v>0</v>
      </c>
      <c r="AA3645" s="53">
        <f t="shared" si="354"/>
        <v>55</v>
      </c>
      <c r="AB3645" s="41">
        <f t="shared" si="355"/>
        <v>50</v>
      </c>
      <c r="AC3645" s="113">
        <f t="shared" si="359"/>
        <v>0.90909090909090906</v>
      </c>
      <c r="AD3645" s="299"/>
    </row>
    <row r="3646" spans="1:30" x14ac:dyDescent="0.25">
      <c r="A3646" s="28" t="s">
        <v>138</v>
      </c>
      <c r="B3646" s="230">
        <v>3810</v>
      </c>
      <c r="C3646" s="46">
        <v>9</v>
      </c>
      <c r="D3646" s="271">
        <v>24110</v>
      </c>
      <c r="E3646" s="439"/>
      <c r="F3646" s="271" t="s">
        <v>405</v>
      </c>
      <c r="G3646" s="158" t="str">
        <f t="shared" si="356"/>
        <v>r3_71</v>
      </c>
      <c r="H3646" s="276" t="s">
        <v>674</v>
      </c>
      <c r="I3646" s="272">
        <v>43244</v>
      </c>
      <c r="J3646" s="49" t="s">
        <v>199</v>
      </c>
      <c r="K3646" s="195">
        <v>141</v>
      </c>
      <c r="L3646" s="56">
        <v>7352</v>
      </c>
      <c r="M3646" s="68" t="s">
        <v>289</v>
      </c>
      <c r="N3646" s="48">
        <v>0.74861111111111101</v>
      </c>
      <c r="O3646" s="191">
        <v>2</v>
      </c>
      <c r="P3646" s="46" t="s">
        <v>13</v>
      </c>
      <c r="Q3646" s="462"/>
      <c r="R3646" s="462"/>
      <c r="S3646" s="462"/>
      <c r="T3646" s="109">
        <f t="shared" si="357"/>
        <v>0.73958333333333326</v>
      </c>
      <c r="U3646" s="109">
        <f t="shared" si="358"/>
        <v>0.70833333333333326</v>
      </c>
      <c r="V3646" s="41">
        <f>IFERROR(VLOOKUP(L3646,'[1]ZESTAWIENIE NUMERÓW BOCZNYCH'!$A:$B,1,0),"")</f>
        <v>7352</v>
      </c>
      <c r="W3646" s="53" t="str">
        <f>IFERROR(VLOOKUP(V3646,'[1]ZESTAWIENIE NUMERÓW BOCZNYCH'!$A:$B,2,0),P3646)</f>
        <v>MERCEDES-BENZ O 530 Citaro</v>
      </c>
      <c r="X3646" s="53" t="s">
        <v>149</v>
      </c>
      <c r="Y3646" s="53">
        <f>VLOOKUP(W3646,'[1]LICZBA MIEJSC'!$A:$C,2,0)</f>
        <v>31</v>
      </c>
      <c r="Z3646" s="53">
        <f>VLOOKUP(W3646,'[1]LICZBA MIEJSC'!$A:$C,3,0)</f>
        <v>71</v>
      </c>
      <c r="AA3646" s="53">
        <f t="shared" si="354"/>
        <v>102</v>
      </c>
      <c r="AB3646" s="41">
        <f t="shared" si="355"/>
        <v>16</v>
      </c>
      <c r="AC3646" s="113">
        <f t="shared" si="359"/>
        <v>0.15686274509803921</v>
      </c>
      <c r="AD3646" s="299" t="s">
        <v>203</v>
      </c>
    </row>
    <row r="3647" spans="1:30" x14ac:dyDescent="0.25">
      <c r="A3647" s="28" t="s">
        <v>138</v>
      </c>
      <c r="B3647" s="46">
        <v>3811</v>
      </c>
      <c r="C3647" s="46">
        <v>9</v>
      </c>
      <c r="D3647" s="271">
        <v>24110</v>
      </c>
      <c r="E3647" s="439"/>
      <c r="F3647" s="271" t="s">
        <v>405</v>
      </c>
      <c r="G3647" s="158" t="str">
        <f t="shared" si="356"/>
        <v>r3_71</v>
      </c>
      <c r="H3647" s="276" t="s">
        <v>674</v>
      </c>
      <c r="I3647" s="272">
        <v>43244</v>
      </c>
      <c r="J3647" s="49" t="s">
        <v>200</v>
      </c>
      <c r="K3647" s="160" t="s">
        <v>158</v>
      </c>
      <c r="L3647" s="56"/>
      <c r="M3647" s="110" t="s">
        <v>144</v>
      </c>
      <c r="N3647" s="48">
        <v>0.74930555555555556</v>
      </c>
      <c r="O3647" s="191">
        <v>3</v>
      </c>
      <c r="P3647" s="46" t="s">
        <v>12</v>
      </c>
      <c r="Q3647" s="462"/>
      <c r="R3647" s="462"/>
      <c r="S3647" s="462"/>
      <c r="T3647" s="109">
        <f t="shared" si="357"/>
        <v>0.73958333333333326</v>
      </c>
      <c r="U3647" s="109">
        <f t="shared" si="358"/>
        <v>0.70833333333333326</v>
      </c>
      <c r="V3647" s="41" t="str">
        <f>IFERROR(VLOOKUP(L3647,'[1]ZESTAWIENIE NUMERÓW BOCZNYCH'!$A:$B,1,0),"")</f>
        <v/>
      </c>
      <c r="W3647" s="53" t="str">
        <f>IFERROR(VLOOKUP(V3647,'[1]ZESTAWIENIE NUMERÓW BOCZNYCH'!$A:$B,2,0),P3647)</f>
        <v>T</v>
      </c>
      <c r="X3647" s="53" t="s">
        <v>149</v>
      </c>
      <c r="Y3647" s="53">
        <f>VLOOKUP(W3647,'[1]LICZBA MIEJSC'!$A:$C,2,0)</f>
        <v>55</v>
      </c>
      <c r="Z3647" s="53">
        <f>VLOOKUP(W3647,'[1]LICZBA MIEJSC'!$A:$C,3,0)</f>
        <v>0</v>
      </c>
      <c r="AA3647" s="53">
        <f t="shared" si="354"/>
        <v>55</v>
      </c>
      <c r="AB3647" s="41">
        <f t="shared" si="355"/>
        <v>50</v>
      </c>
      <c r="AC3647" s="113">
        <f t="shared" si="359"/>
        <v>0.90909090909090906</v>
      </c>
      <c r="AD3647" s="299"/>
    </row>
    <row r="3648" spans="1:30" x14ac:dyDescent="0.25">
      <c r="A3648" s="28" t="s">
        <v>138</v>
      </c>
      <c r="B3648" s="230">
        <v>3812</v>
      </c>
      <c r="C3648" s="46">
        <v>1</v>
      </c>
      <c r="D3648" s="46">
        <v>24107</v>
      </c>
      <c r="E3648" s="439"/>
      <c r="F3648" s="46" t="s">
        <v>411</v>
      </c>
      <c r="G3648" s="158" t="str">
        <f t="shared" si="356"/>
        <v>r3_71</v>
      </c>
      <c r="H3648" s="191" t="s">
        <v>673</v>
      </c>
      <c r="I3648" s="190">
        <v>43244</v>
      </c>
      <c r="J3648" s="49" t="s">
        <v>199</v>
      </c>
      <c r="K3648" s="162">
        <v>128</v>
      </c>
      <c r="L3648" s="56">
        <v>8145</v>
      </c>
      <c r="M3648" s="50" t="s">
        <v>182</v>
      </c>
      <c r="N3648" s="48">
        <v>0.25277777777777777</v>
      </c>
      <c r="O3648" s="191">
        <v>3</v>
      </c>
      <c r="P3648" s="46" t="s">
        <v>15</v>
      </c>
      <c r="Q3648" s="460"/>
      <c r="R3648" s="460"/>
      <c r="S3648" s="460"/>
      <c r="T3648" s="109">
        <f t="shared" si="357"/>
        <v>0.25</v>
      </c>
      <c r="U3648" s="109">
        <f t="shared" si="358"/>
        <v>0.25</v>
      </c>
      <c r="V3648" s="41">
        <f>IFERROR(VLOOKUP(L3648,'[1]ZESTAWIENIE NUMERÓW BOCZNYCH'!$A:$B,1,0),"")</f>
        <v>8145</v>
      </c>
      <c r="W3648" s="53" t="str">
        <f>IFERROR(VLOOKUP(V3648,'[1]ZESTAWIENIE NUMERÓW BOCZNYCH'!$A:$B,2,0),P3648)</f>
        <v>VOLVO 7700A</v>
      </c>
      <c r="X3648" s="53" t="s">
        <v>149</v>
      </c>
      <c r="Y3648" s="53">
        <f>VLOOKUP(W3648,'[1]LICZBA MIEJSC'!$A:$C,2,0)</f>
        <v>43</v>
      </c>
      <c r="Z3648" s="53">
        <f>VLOOKUP(W3648,'[1]LICZBA MIEJSC'!$A:$C,3,0)</f>
        <v>133</v>
      </c>
      <c r="AA3648" s="53">
        <f t="shared" si="354"/>
        <v>176</v>
      </c>
      <c r="AB3648" s="41">
        <f t="shared" si="355"/>
        <v>39</v>
      </c>
      <c r="AC3648" s="113">
        <f t="shared" si="359"/>
        <v>0.22159090909090909</v>
      </c>
      <c r="AD3648" s="299" t="s">
        <v>203</v>
      </c>
    </row>
    <row r="3649" spans="1:30" x14ac:dyDescent="0.25">
      <c r="A3649" s="28" t="s">
        <v>138</v>
      </c>
      <c r="B3649" s="230">
        <v>3813</v>
      </c>
      <c r="C3649" s="46">
        <v>1</v>
      </c>
      <c r="D3649" s="46">
        <v>24107</v>
      </c>
      <c r="E3649" s="439"/>
      <c r="F3649" s="46" t="s">
        <v>411</v>
      </c>
      <c r="G3649" s="158" t="str">
        <f t="shared" si="356"/>
        <v>r3_71</v>
      </c>
      <c r="H3649" s="276" t="s">
        <v>673</v>
      </c>
      <c r="I3649" s="190">
        <v>43244</v>
      </c>
      <c r="J3649" s="49" t="s">
        <v>199</v>
      </c>
      <c r="K3649" s="162">
        <v>121</v>
      </c>
      <c r="L3649" s="56">
        <v>5434</v>
      </c>
      <c r="M3649" s="50" t="s">
        <v>291</v>
      </c>
      <c r="N3649" s="48">
        <v>0.25625000000000003</v>
      </c>
      <c r="O3649" s="191">
        <v>3</v>
      </c>
      <c r="P3649" s="46" t="s">
        <v>13</v>
      </c>
      <c r="Q3649" s="462"/>
      <c r="R3649" s="462"/>
      <c r="S3649" s="462"/>
      <c r="T3649" s="109">
        <f t="shared" si="357"/>
        <v>0.25</v>
      </c>
      <c r="U3649" s="109">
        <f t="shared" si="358"/>
        <v>0.25</v>
      </c>
      <c r="V3649" s="41">
        <f>IFERROR(VLOOKUP(L3649,'[1]ZESTAWIENIE NUMERÓW BOCZNYCH'!$A:$B,1,0),"")</f>
        <v>5434</v>
      </c>
      <c r="W3649" s="53" t="str">
        <f>IFERROR(VLOOKUP(V3649,'[1]ZESTAWIENIE NUMERÓW BOCZNYCH'!$A:$B,2,0),P3649)</f>
        <v>SOLARIS URBINO 12</v>
      </c>
      <c r="X3649" s="53" t="s">
        <v>149</v>
      </c>
      <c r="Y3649" s="53">
        <f>VLOOKUP(W3649,'[1]LICZBA MIEJSC'!$A:$C,2,0)</f>
        <v>29</v>
      </c>
      <c r="Z3649" s="53">
        <f>VLOOKUP(W3649,'[1]LICZBA MIEJSC'!$A:$C,3,0)</f>
        <v>52</v>
      </c>
      <c r="AA3649" s="53">
        <f t="shared" si="354"/>
        <v>81</v>
      </c>
      <c r="AB3649" s="41">
        <f t="shared" si="355"/>
        <v>26</v>
      </c>
      <c r="AC3649" s="113">
        <f t="shared" si="359"/>
        <v>0.32098765432098764</v>
      </c>
      <c r="AD3649" s="299" t="s">
        <v>203</v>
      </c>
    </row>
    <row r="3650" spans="1:30" x14ac:dyDescent="0.25">
      <c r="A3650" s="28" t="s">
        <v>138</v>
      </c>
      <c r="B3650" s="230">
        <v>3814</v>
      </c>
      <c r="C3650" s="46">
        <v>1</v>
      </c>
      <c r="D3650" s="46">
        <v>24107</v>
      </c>
      <c r="E3650" s="439"/>
      <c r="F3650" s="46" t="s">
        <v>411</v>
      </c>
      <c r="G3650" s="158" t="str">
        <f t="shared" si="356"/>
        <v>r3_71</v>
      </c>
      <c r="H3650" s="191" t="s">
        <v>673</v>
      </c>
      <c r="I3650" s="190">
        <v>43244</v>
      </c>
      <c r="J3650" s="49" t="s">
        <v>199</v>
      </c>
      <c r="K3650" s="162">
        <v>904</v>
      </c>
      <c r="L3650" s="56">
        <v>508</v>
      </c>
      <c r="M3650" s="46" t="s">
        <v>288</v>
      </c>
      <c r="N3650" s="48">
        <v>0.25763888888888892</v>
      </c>
      <c r="O3650" s="191">
        <v>3</v>
      </c>
      <c r="P3650" s="46" t="s">
        <v>14</v>
      </c>
      <c r="Q3650" s="462"/>
      <c r="R3650" s="462"/>
      <c r="S3650" s="462"/>
      <c r="T3650" s="109">
        <f t="shared" si="357"/>
        <v>0.25</v>
      </c>
      <c r="U3650" s="109">
        <f t="shared" si="358"/>
        <v>0.25</v>
      </c>
      <c r="V3650" s="41" t="str">
        <f>IFERROR(VLOOKUP(L3650,'[1]ZESTAWIENIE NUMERÓW BOCZNYCH'!$A:$B,1,0),"")</f>
        <v/>
      </c>
      <c r="W3650" s="53" t="str">
        <f>IFERROR(VLOOKUP(V3650,'[1]ZESTAWIENIE NUMERÓW BOCZNYCH'!$A:$B,2,0),P3650)</f>
        <v>AK</v>
      </c>
      <c r="X3650" s="53" t="s">
        <v>149</v>
      </c>
      <c r="Y3650" s="53">
        <f>VLOOKUP(W3650,'[1]LICZBA MIEJSC'!$A:$C,2,0)</f>
        <v>20</v>
      </c>
      <c r="Z3650" s="53">
        <f>VLOOKUP(W3650,'[1]LICZBA MIEJSC'!$A:$C,3,0)</f>
        <v>60</v>
      </c>
      <c r="AA3650" s="53">
        <f t="shared" si="354"/>
        <v>80</v>
      </c>
      <c r="AB3650" s="41">
        <f t="shared" si="355"/>
        <v>18</v>
      </c>
      <c r="AC3650" s="113">
        <f t="shared" si="359"/>
        <v>0.22500000000000001</v>
      </c>
      <c r="AD3650" s="299" t="s">
        <v>205</v>
      </c>
    </row>
    <row r="3651" spans="1:30" x14ac:dyDescent="0.25">
      <c r="A3651" s="28" t="s">
        <v>138</v>
      </c>
      <c r="B3651" s="46">
        <v>3815</v>
      </c>
      <c r="C3651" s="46">
        <v>1</v>
      </c>
      <c r="D3651" s="46">
        <v>24107</v>
      </c>
      <c r="E3651" s="439"/>
      <c r="F3651" s="46" t="s">
        <v>411</v>
      </c>
      <c r="G3651" s="158" t="str">
        <f t="shared" si="356"/>
        <v>r3_71</v>
      </c>
      <c r="H3651" s="191" t="s">
        <v>673</v>
      </c>
      <c r="I3651" s="190">
        <v>43244</v>
      </c>
      <c r="J3651" s="49" t="s">
        <v>200</v>
      </c>
      <c r="K3651" s="162" t="s">
        <v>241</v>
      </c>
      <c r="L3651" s="233"/>
      <c r="M3651" s="46" t="s">
        <v>162</v>
      </c>
      <c r="N3651" s="48">
        <v>0.25763888888888892</v>
      </c>
      <c r="O3651" s="191">
        <v>3</v>
      </c>
      <c r="P3651" s="46" t="s">
        <v>12</v>
      </c>
      <c r="Q3651" s="462"/>
      <c r="R3651" s="462"/>
      <c r="S3651" s="462"/>
      <c r="T3651" s="109">
        <f t="shared" si="357"/>
        <v>0.25</v>
      </c>
      <c r="U3651" s="109">
        <f t="shared" si="358"/>
        <v>0.25</v>
      </c>
      <c r="V3651" s="41" t="str">
        <f>IFERROR(VLOOKUP(L3651,'[1]ZESTAWIENIE NUMERÓW BOCZNYCH'!$A:$B,1,0),"")</f>
        <v/>
      </c>
      <c r="W3651" s="53" t="str">
        <f>IFERROR(VLOOKUP(V3651,'[1]ZESTAWIENIE NUMERÓW BOCZNYCH'!$A:$B,2,0),P3651)</f>
        <v>T</v>
      </c>
      <c r="X3651" s="53" t="s">
        <v>149</v>
      </c>
      <c r="Y3651" s="53">
        <f>VLOOKUP(W3651,'[1]LICZBA MIEJSC'!$A:$C,2,0)</f>
        <v>55</v>
      </c>
      <c r="Z3651" s="53">
        <f>VLOOKUP(W3651,'[1]LICZBA MIEJSC'!$A:$C,3,0)</f>
        <v>0</v>
      </c>
      <c r="AA3651" s="53">
        <f t="shared" si="354"/>
        <v>55</v>
      </c>
      <c r="AB3651" s="41">
        <f t="shared" si="355"/>
        <v>50</v>
      </c>
      <c r="AC3651" s="113">
        <f t="shared" si="359"/>
        <v>0.90909090909090906</v>
      </c>
      <c r="AD3651" s="299"/>
    </row>
    <row r="3652" spans="1:30" x14ac:dyDescent="0.25">
      <c r="A3652" s="28" t="s">
        <v>138</v>
      </c>
      <c r="B3652" s="230">
        <v>3816</v>
      </c>
      <c r="C3652" s="46">
        <v>1</v>
      </c>
      <c r="D3652" s="46">
        <v>24107</v>
      </c>
      <c r="E3652" s="439"/>
      <c r="F3652" s="46" t="s">
        <v>411</v>
      </c>
      <c r="G3652" s="158" t="str">
        <f t="shared" si="356"/>
        <v>r3_71</v>
      </c>
      <c r="H3652" s="191" t="s">
        <v>673</v>
      </c>
      <c r="I3652" s="190">
        <v>43244</v>
      </c>
      <c r="J3652" s="49" t="s">
        <v>199</v>
      </c>
      <c r="K3652" s="162">
        <v>131</v>
      </c>
      <c r="L3652" s="56">
        <v>8115</v>
      </c>
      <c r="M3652" s="53" t="s">
        <v>168</v>
      </c>
      <c r="N3652" s="48">
        <v>0.25833333333333336</v>
      </c>
      <c r="O3652" s="191">
        <v>3</v>
      </c>
      <c r="P3652" s="46" t="s">
        <v>15</v>
      </c>
      <c r="Q3652" s="462"/>
      <c r="R3652" s="462"/>
      <c r="S3652" s="462"/>
      <c r="T3652" s="109">
        <f t="shared" si="357"/>
        <v>0.25</v>
      </c>
      <c r="U3652" s="109">
        <f t="shared" si="358"/>
        <v>0.25</v>
      </c>
      <c r="V3652" s="41">
        <f>IFERROR(VLOOKUP(L3652,'[1]ZESTAWIENIE NUMERÓW BOCZNYCH'!$A:$B,1,0),"")</f>
        <v>8115</v>
      </c>
      <c r="W3652" s="53" t="str">
        <f>IFERROR(VLOOKUP(V3652,'[1]ZESTAWIENIE NUMERÓW BOCZNYCH'!$A:$B,2,0),P3652)</f>
        <v>VOLVO 7000A</v>
      </c>
      <c r="X3652" s="53" t="s">
        <v>149</v>
      </c>
      <c r="Y3652" s="53">
        <f>VLOOKUP(W3652,'[1]LICZBA MIEJSC'!$A:$C,2,0)</f>
        <v>43</v>
      </c>
      <c r="Z3652" s="53">
        <f>VLOOKUP(W3652,'[1]LICZBA MIEJSC'!$A:$C,3,0)</f>
        <v>133</v>
      </c>
      <c r="AA3652" s="53">
        <f t="shared" si="354"/>
        <v>176</v>
      </c>
      <c r="AB3652" s="41">
        <f t="shared" si="355"/>
        <v>39</v>
      </c>
      <c r="AC3652" s="113">
        <f t="shared" si="359"/>
        <v>0.22159090909090909</v>
      </c>
      <c r="AD3652" s="299" t="s">
        <v>203</v>
      </c>
    </row>
    <row r="3653" spans="1:30" x14ac:dyDescent="0.25">
      <c r="A3653" s="28" t="s">
        <v>138</v>
      </c>
      <c r="B3653" s="230">
        <v>3817</v>
      </c>
      <c r="C3653" s="46">
        <v>1</v>
      </c>
      <c r="D3653" s="46">
        <v>24107</v>
      </c>
      <c r="E3653" s="439"/>
      <c r="F3653" s="46" t="s">
        <v>411</v>
      </c>
      <c r="G3653" s="158" t="str">
        <f t="shared" si="356"/>
        <v>r3_71</v>
      </c>
      <c r="H3653" s="276" t="s">
        <v>673</v>
      </c>
      <c r="I3653" s="190">
        <v>43244</v>
      </c>
      <c r="J3653" s="49" t="s">
        <v>199</v>
      </c>
      <c r="K3653" s="162">
        <v>141</v>
      </c>
      <c r="L3653" s="56">
        <v>7319</v>
      </c>
      <c r="M3653" s="50" t="s">
        <v>151</v>
      </c>
      <c r="N3653" s="48">
        <v>0.2590277777777778</v>
      </c>
      <c r="O3653" s="191">
        <v>1</v>
      </c>
      <c r="P3653" s="46" t="s">
        <v>15</v>
      </c>
      <c r="Q3653" s="462"/>
      <c r="R3653" s="462"/>
      <c r="S3653" s="462"/>
      <c r="T3653" s="109">
        <f t="shared" si="357"/>
        <v>0.25</v>
      </c>
      <c r="U3653" s="109">
        <f t="shared" si="358"/>
        <v>0.25</v>
      </c>
      <c r="V3653" s="41">
        <f>IFERROR(VLOOKUP(L3653,'[1]ZESTAWIENIE NUMERÓW BOCZNYCH'!$A:$B,1,0),"")</f>
        <v>7319</v>
      </c>
      <c r="W3653" s="53" t="str">
        <f>IFERROR(VLOOKUP(V3653,'[1]ZESTAWIENIE NUMERÓW BOCZNYCH'!$A:$B,2,0),P3653)</f>
        <v>MERCEDES-BENZ O 530 Citaro</v>
      </c>
      <c r="X3653" s="53" t="s">
        <v>149</v>
      </c>
      <c r="Y3653" s="53">
        <f>VLOOKUP(W3653,'[1]LICZBA MIEJSC'!$A:$C,2,0)</f>
        <v>31</v>
      </c>
      <c r="Z3653" s="53">
        <f>VLOOKUP(W3653,'[1]LICZBA MIEJSC'!$A:$C,3,0)</f>
        <v>71</v>
      </c>
      <c r="AA3653" s="53">
        <f t="shared" si="354"/>
        <v>102</v>
      </c>
      <c r="AB3653" s="41">
        <f t="shared" si="355"/>
        <v>10</v>
      </c>
      <c r="AC3653" s="113">
        <f t="shared" si="359"/>
        <v>9.8039215686274508E-2</v>
      </c>
      <c r="AD3653" s="299" t="s">
        <v>203</v>
      </c>
    </row>
    <row r="3654" spans="1:30" x14ac:dyDescent="0.25">
      <c r="A3654" s="28" t="s">
        <v>138</v>
      </c>
      <c r="B3654" s="230">
        <v>3818</v>
      </c>
      <c r="C3654" s="46">
        <v>1</v>
      </c>
      <c r="D3654" s="46">
        <v>24107</v>
      </c>
      <c r="E3654" s="439"/>
      <c r="F3654" s="46" t="s">
        <v>411</v>
      </c>
      <c r="G3654" s="158" t="str">
        <f t="shared" si="356"/>
        <v>r3_71</v>
      </c>
      <c r="H3654" s="191" t="s">
        <v>673</v>
      </c>
      <c r="I3654" s="190">
        <v>43244</v>
      </c>
      <c r="J3654" s="49" t="s">
        <v>199</v>
      </c>
      <c r="K3654" s="162">
        <v>130</v>
      </c>
      <c r="L3654" s="56">
        <v>7306</v>
      </c>
      <c r="M3654" s="50" t="s">
        <v>306</v>
      </c>
      <c r="N3654" s="48">
        <v>0.26041666666666669</v>
      </c>
      <c r="O3654" s="191">
        <v>1</v>
      </c>
      <c r="P3654" s="46" t="s">
        <v>13</v>
      </c>
      <c r="Q3654" s="462"/>
      <c r="R3654" s="462"/>
      <c r="S3654" s="462"/>
      <c r="T3654" s="109">
        <f t="shared" si="357"/>
        <v>0.26041666666666663</v>
      </c>
      <c r="U3654" s="109">
        <f t="shared" si="358"/>
        <v>0.25</v>
      </c>
      <c r="V3654" s="41">
        <f>IFERROR(VLOOKUP(L3654,'[1]ZESTAWIENIE NUMERÓW BOCZNYCH'!$A:$B,1,0),"")</f>
        <v>7306</v>
      </c>
      <c r="W3654" s="53" t="str">
        <f>IFERROR(VLOOKUP(V3654,'[1]ZESTAWIENIE NUMERÓW BOCZNYCH'!$A:$B,2,0),P3654)</f>
        <v>MERCEDES-BENZ O 530 Citaro</v>
      </c>
      <c r="X3654" s="53" t="s">
        <v>149</v>
      </c>
      <c r="Y3654" s="53">
        <f>VLOOKUP(W3654,'[1]LICZBA MIEJSC'!$A:$C,2,0)</f>
        <v>31</v>
      </c>
      <c r="Z3654" s="53">
        <f>VLOOKUP(W3654,'[1]LICZBA MIEJSC'!$A:$C,3,0)</f>
        <v>71</v>
      </c>
      <c r="AA3654" s="53">
        <f t="shared" si="354"/>
        <v>102</v>
      </c>
      <c r="AB3654" s="41">
        <f t="shared" si="355"/>
        <v>10</v>
      </c>
      <c r="AC3654" s="113">
        <f t="shared" si="359"/>
        <v>9.8039215686274508E-2</v>
      </c>
      <c r="AD3654" s="299" t="s">
        <v>203</v>
      </c>
    </row>
    <row r="3655" spans="1:30" x14ac:dyDescent="0.25">
      <c r="A3655" s="28" t="s">
        <v>138</v>
      </c>
      <c r="B3655" s="46">
        <v>3819</v>
      </c>
      <c r="C3655" s="46">
        <v>1</v>
      </c>
      <c r="D3655" s="46">
        <v>24107</v>
      </c>
      <c r="E3655" s="439"/>
      <c r="F3655" s="46" t="s">
        <v>411</v>
      </c>
      <c r="G3655" s="158" t="str">
        <f t="shared" si="356"/>
        <v>r3_71</v>
      </c>
      <c r="H3655" s="191" t="s">
        <v>673</v>
      </c>
      <c r="I3655" s="190">
        <v>43244</v>
      </c>
      <c r="J3655" s="49" t="s">
        <v>200</v>
      </c>
      <c r="K3655" s="195" t="s">
        <v>246</v>
      </c>
      <c r="L3655" s="233"/>
      <c r="M3655" s="46" t="s">
        <v>162</v>
      </c>
      <c r="N3655" s="48">
        <v>0.26041666666666669</v>
      </c>
      <c r="O3655" s="191">
        <v>1</v>
      </c>
      <c r="P3655" s="46" t="s">
        <v>16</v>
      </c>
      <c r="Q3655" s="462"/>
      <c r="R3655" s="462"/>
      <c r="S3655" s="462"/>
      <c r="T3655" s="109">
        <f t="shared" si="357"/>
        <v>0.26041666666666663</v>
      </c>
      <c r="U3655" s="109">
        <f t="shared" si="358"/>
        <v>0.25</v>
      </c>
      <c r="V3655" s="41" t="str">
        <f>IFERROR(VLOOKUP(L3655,'[1]ZESTAWIENIE NUMERÓW BOCZNYCH'!$A:$B,1,0),"")</f>
        <v/>
      </c>
      <c r="W3655" s="53" t="str">
        <f>IFERROR(VLOOKUP(V3655,'[1]ZESTAWIENIE NUMERÓW BOCZNYCH'!$A:$B,2,0),P3655)</f>
        <v>B</v>
      </c>
      <c r="X3655" s="53" t="s">
        <v>149</v>
      </c>
      <c r="Y3655" s="53">
        <f>VLOOKUP(W3655,'[1]LICZBA MIEJSC'!$A:$C,2,0)</f>
        <v>20</v>
      </c>
      <c r="Z3655" s="53">
        <f>VLOOKUP(W3655,'[1]LICZBA MIEJSC'!$A:$C,3,0)</f>
        <v>0</v>
      </c>
      <c r="AA3655" s="53">
        <f t="shared" si="354"/>
        <v>20</v>
      </c>
      <c r="AB3655" s="41">
        <f t="shared" si="355"/>
        <v>2</v>
      </c>
      <c r="AC3655" s="113">
        <f t="shared" si="359"/>
        <v>0.1</v>
      </c>
      <c r="AD3655" s="299"/>
    </row>
    <row r="3656" spans="1:30" x14ac:dyDescent="0.25">
      <c r="A3656" s="28" t="s">
        <v>138</v>
      </c>
      <c r="B3656" s="230">
        <v>3820</v>
      </c>
      <c r="C3656" s="46">
        <v>1</v>
      </c>
      <c r="D3656" s="46">
        <v>24107</v>
      </c>
      <c r="E3656" s="439"/>
      <c r="F3656" s="46" t="s">
        <v>411</v>
      </c>
      <c r="G3656" s="158" t="str">
        <f t="shared" si="356"/>
        <v>r3_71</v>
      </c>
      <c r="H3656" s="276" t="s">
        <v>673</v>
      </c>
      <c r="I3656" s="190">
        <v>43244</v>
      </c>
      <c r="J3656" s="49" t="s">
        <v>199</v>
      </c>
      <c r="K3656" s="162">
        <v>141</v>
      </c>
      <c r="L3656" s="56">
        <v>8122</v>
      </c>
      <c r="M3656" s="50" t="s">
        <v>151</v>
      </c>
      <c r="N3656" s="48">
        <v>0.2638888888888889</v>
      </c>
      <c r="O3656" s="191">
        <v>2</v>
      </c>
      <c r="P3656" s="46" t="s">
        <v>15</v>
      </c>
      <c r="Q3656" s="462"/>
      <c r="R3656" s="462"/>
      <c r="S3656" s="462"/>
      <c r="T3656" s="109">
        <f t="shared" si="357"/>
        <v>0.26041666666666663</v>
      </c>
      <c r="U3656" s="109">
        <f t="shared" si="358"/>
        <v>0.25</v>
      </c>
      <c r="V3656" s="41">
        <f>IFERROR(VLOOKUP(L3656,'[1]ZESTAWIENIE NUMERÓW BOCZNYCH'!$A:$B,1,0),"")</f>
        <v>8122</v>
      </c>
      <c r="W3656" s="53" t="str">
        <f>IFERROR(VLOOKUP(V3656,'[1]ZESTAWIENIE NUMERÓW BOCZNYCH'!$A:$B,2,0),P3656)</f>
        <v>VOLVO 7700A</v>
      </c>
      <c r="X3656" s="53" t="s">
        <v>149</v>
      </c>
      <c r="Y3656" s="53">
        <f>VLOOKUP(W3656,'[1]LICZBA MIEJSC'!$A:$C,2,0)</f>
        <v>43</v>
      </c>
      <c r="Z3656" s="53">
        <f>VLOOKUP(W3656,'[1]LICZBA MIEJSC'!$A:$C,3,0)</f>
        <v>133</v>
      </c>
      <c r="AA3656" s="53">
        <f t="shared" si="354"/>
        <v>176</v>
      </c>
      <c r="AB3656" s="41">
        <f t="shared" si="355"/>
        <v>22</v>
      </c>
      <c r="AC3656" s="113">
        <f t="shared" si="359"/>
        <v>0.125</v>
      </c>
      <c r="AD3656" s="299" t="s">
        <v>203</v>
      </c>
    </row>
    <row r="3657" spans="1:30" x14ac:dyDescent="0.25">
      <c r="A3657" s="28" t="s">
        <v>138</v>
      </c>
      <c r="B3657" s="230">
        <v>3821</v>
      </c>
      <c r="C3657" s="46">
        <v>1</v>
      </c>
      <c r="D3657" s="46">
        <v>24107</v>
      </c>
      <c r="E3657" s="439"/>
      <c r="F3657" s="46" t="s">
        <v>411</v>
      </c>
      <c r="G3657" s="158" t="str">
        <f t="shared" si="356"/>
        <v>r3_71</v>
      </c>
      <c r="H3657" s="191" t="s">
        <v>673</v>
      </c>
      <c r="I3657" s="190">
        <v>43244</v>
      </c>
      <c r="J3657" s="49" t="s">
        <v>199</v>
      </c>
      <c r="K3657" s="195">
        <v>128</v>
      </c>
      <c r="L3657" s="56">
        <v>8110</v>
      </c>
      <c r="M3657" s="50" t="s">
        <v>182</v>
      </c>
      <c r="N3657" s="48">
        <v>0.26458333333333334</v>
      </c>
      <c r="O3657" s="191">
        <v>2</v>
      </c>
      <c r="P3657" s="46" t="s">
        <v>15</v>
      </c>
      <c r="Q3657" s="462"/>
      <c r="R3657" s="462"/>
      <c r="S3657" s="462"/>
      <c r="T3657" s="109">
        <f t="shared" si="357"/>
        <v>0.26041666666666663</v>
      </c>
      <c r="U3657" s="109">
        <f t="shared" si="358"/>
        <v>0.25</v>
      </c>
      <c r="V3657" s="41">
        <f>IFERROR(VLOOKUP(L3657,'[1]ZESTAWIENIE NUMERÓW BOCZNYCH'!$A:$B,1,0),"")</f>
        <v>8110</v>
      </c>
      <c r="W3657" s="53" t="str">
        <f>IFERROR(VLOOKUP(V3657,'[1]ZESTAWIENIE NUMERÓW BOCZNYCH'!$A:$B,2,0),P3657)</f>
        <v>VOLVO 7000A</v>
      </c>
      <c r="X3657" s="53" t="s">
        <v>149</v>
      </c>
      <c r="Y3657" s="53">
        <f>VLOOKUP(W3657,'[1]LICZBA MIEJSC'!$A:$C,2,0)</f>
        <v>43</v>
      </c>
      <c r="Z3657" s="53">
        <f>VLOOKUP(W3657,'[1]LICZBA MIEJSC'!$A:$C,3,0)</f>
        <v>133</v>
      </c>
      <c r="AA3657" s="53">
        <f t="shared" si="354"/>
        <v>176</v>
      </c>
      <c r="AB3657" s="41">
        <f t="shared" si="355"/>
        <v>22</v>
      </c>
      <c r="AC3657" s="113">
        <f t="shared" si="359"/>
        <v>0.125</v>
      </c>
      <c r="AD3657" s="299" t="s">
        <v>203</v>
      </c>
    </row>
    <row r="3658" spans="1:30" x14ac:dyDescent="0.25">
      <c r="A3658" s="28" t="s">
        <v>138</v>
      </c>
      <c r="B3658" s="230">
        <v>3822</v>
      </c>
      <c r="C3658" s="46">
        <v>1</v>
      </c>
      <c r="D3658" s="46">
        <v>24107</v>
      </c>
      <c r="E3658" s="439"/>
      <c r="F3658" s="46" t="s">
        <v>411</v>
      </c>
      <c r="G3658" s="158" t="str">
        <f t="shared" si="356"/>
        <v>r3_71</v>
      </c>
      <c r="H3658" s="191" t="s">
        <v>673</v>
      </c>
      <c r="I3658" s="190">
        <v>43244</v>
      </c>
      <c r="J3658" s="49" t="s">
        <v>199</v>
      </c>
      <c r="K3658" s="162">
        <v>131</v>
      </c>
      <c r="L3658" s="56">
        <v>5608</v>
      </c>
      <c r="M3658" s="53" t="s">
        <v>168</v>
      </c>
      <c r="N3658" s="48">
        <v>0.26805555555555555</v>
      </c>
      <c r="O3658" s="191">
        <v>2</v>
      </c>
      <c r="P3658" s="46" t="s">
        <v>15</v>
      </c>
      <c r="Q3658" s="462"/>
      <c r="R3658" s="462"/>
      <c r="S3658" s="462"/>
      <c r="T3658" s="109">
        <f t="shared" si="357"/>
        <v>0.26041666666666663</v>
      </c>
      <c r="U3658" s="109">
        <f t="shared" si="358"/>
        <v>0.25</v>
      </c>
      <c r="V3658" s="41">
        <f>IFERROR(VLOOKUP(L3658,'[1]ZESTAWIENIE NUMERÓW BOCZNYCH'!$A:$B,1,0),"")</f>
        <v>5608</v>
      </c>
      <c r="W3658" s="53" t="str">
        <f>IFERROR(VLOOKUP(V3658,'[1]ZESTAWIENIE NUMERÓW BOCZNYCH'!$A:$B,2,0),P3658)</f>
        <v>SOLARIS URBINO 18</v>
      </c>
      <c r="X3658" s="53" t="s">
        <v>149</v>
      </c>
      <c r="Y3658" s="53">
        <f>VLOOKUP(W3658,'[1]LICZBA MIEJSC'!$A:$C,2,0)</f>
        <v>39</v>
      </c>
      <c r="Z3658" s="53">
        <f>VLOOKUP(W3658,'[1]LICZBA MIEJSC'!$A:$C,3,0)</f>
        <v>107</v>
      </c>
      <c r="AA3658" s="53">
        <f t="shared" si="354"/>
        <v>146</v>
      </c>
      <c r="AB3658" s="41">
        <f t="shared" si="355"/>
        <v>20</v>
      </c>
      <c r="AC3658" s="113">
        <f t="shared" si="359"/>
        <v>0.13698630136986301</v>
      </c>
      <c r="AD3658" s="299" t="s">
        <v>203</v>
      </c>
    </row>
    <row r="3659" spans="1:30" x14ac:dyDescent="0.25">
      <c r="A3659" s="28" t="s">
        <v>138</v>
      </c>
      <c r="B3659" s="230">
        <v>3823</v>
      </c>
      <c r="C3659" s="46">
        <v>1</v>
      </c>
      <c r="D3659" s="46">
        <v>24107</v>
      </c>
      <c r="E3659" s="439"/>
      <c r="F3659" s="46" t="s">
        <v>411</v>
      </c>
      <c r="G3659" s="158" t="str">
        <f t="shared" si="356"/>
        <v>r3_71</v>
      </c>
      <c r="H3659" s="276" t="s">
        <v>673</v>
      </c>
      <c r="I3659" s="190">
        <v>43244</v>
      </c>
      <c r="J3659" s="49" t="s">
        <v>199</v>
      </c>
      <c r="K3659" s="162">
        <v>121</v>
      </c>
      <c r="L3659" s="56">
        <v>7356</v>
      </c>
      <c r="M3659" s="50" t="s">
        <v>291</v>
      </c>
      <c r="N3659" s="48">
        <v>0.26944444444444443</v>
      </c>
      <c r="O3659" s="191">
        <v>3</v>
      </c>
      <c r="P3659" s="46" t="s">
        <v>15</v>
      </c>
      <c r="Q3659" s="462"/>
      <c r="R3659" s="462"/>
      <c r="S3659" s="462"/>
      <c r="T3659" s="109">
        <f t="shared" si="357"/>
        <v>0.26041666666666663</v>
      </c>
      <c r="U3659" s="109">
        <f t="shared" si="358"/>
        <v>0.25</v>
      </c>
      <c r="V3659" s="41">
        <f>IFERROR(VLOOKUP(L3659,'[1]ZESTAWIENIE NUMERÓW BOCZNYCH'!$A:$B,1,0),"")</f>
        <v>7356</v>
      </c>
      <c r="W3659" s="53" t="str">
        <f>IFERROR(VLOOKUP(V3659,'[1]ZESTAWIENIE NUMERÓW BOCZNYCH'!$A:$B,2,0),P3659)</f>
        <v>MERCEDES-BENZ O 530 Citaro</v>
      </c>
      <c r="X3659" s="53" t="s">
        <v>149</v>
      </c>
      <c r="Y3659" s="53">
        <f>VLOOKUP(W3659,'[1]LICZBA MIEJSC'!$A:$C,2,0)</f>
        <v>31</v>
      </c>
      <c r="Z3659" s="53">
        <f>VLOOKUP(W3659,'[1]LICZBA MIEJSC'!$A:$C,3,0)</f>
        <v>71</v>
      </c>
      <c r="AA3659" s="53">
        <f t="shared" si="354"/>
        <v>102</v>
      </c>
      <c r="AB3659" s="41">
        <f t="shared" si="355"/>
        <v>28</v>
      </c>
      <c r="AC3659" s="113">
        <f t="shared" si="359"/>
        <v>0.27450980392156865</v>
      </c>
      <c r="AD3659" s="299" t="s">
        <v>203</v>
      </c>
    </row>
    <row r="3660" spans="1:30" x14ac:dyDescent="0.25">
      <c r="A3660" s="28" t="s">
        <v>138</v>
      </c>
      <c r="B3660" s="230">
        <v>3824</v>
      </c>
      <c r="C3660" s="46">
        <v>2</v>
      </c>
      <c r="D3660" s="46">
        <v>24107</v>
      </c>
      <c r="E3660" s="439"/>
      <c r="F3660" s="46" t="s">
        <v>411</v>
      </c>
      <c r="G3660" s="158" t="str">
        <f t="shared" si="356"/>
        <v>r3_71</v>
      </c>
      <c r="H3660" s="191" t="s">
        <v>673</v>
      </c>
      <c r="I3660" s="190">
        <v>43244</v>
      </c>
      <c r="J3660" s="49" t="s">
        <v>199</v>
      </c>
      <c r="K3660" s="162">
        <v>136</v>
      </c>
      <c r="L3660" s="56">
        <v>7353</v>
      </c>
      <c r="M3660" s="46" t="s">
        <v>162</v>
      </c>
      <c r="N3660" s="48">
        <v>0.27013888888888887</v>
      </c>
      <c r="O3660" s="191">
        <v>2</v>
      </c>
      <c r="P3660" s="46" t="s">
        <v>15</v>
      </c>
      <c r="Q3660" s="462"/>
      <c r="R3660" s="462"/>
      <c r="S3660" s="462"/>
      <c r="T3660" s="109">
        <f t="shared" si="357"/>
        <v>0.26041666666666663</v>
      </c>
      <c r="U3660" s="109">
        <f t="shared" si="358"/>
        <v>0.25</v>
      </c>
      <c r="V3660" s="41">
        <f>IFERROR(VLOOKUP(L3660,'[1]ZESTAWIENIE NUMERÓW BOCZNYCH'!$A:$B,1,0),"")</f>
        <v>7353</v>
      </c>
      <c r="W3660" s="53" t="str">
        <f>IFERROR(VLOOKUP(V3660,'[1]ZESTAWIENIE NUMERÓW BOCZNYCH'!$A:$B,2,0),P3660)</f>
        <v>MERCEDES-BENZ O 530 Citaro</v>
      </c>
      <c r="X3660" s="53" t="s">
        <v>149</v>
      </c>
      <c r="Y3660" s="53">
        <f>VLOOKUP(W3660,'[1]LICZBA MIEJSC'!$A:$C,2,0)</f>
        <v>31</v>
      </c>
      <c r="Z3660" s="53">
        <f>VLOOKUP(W3660,'[1]LICZBA MIEJSC'!$A:$C,3,0)</f>
        <v>71</v>
      </c>
      <c r="AA3660" s="53">
        <f t="shared" si="354"/>
        <v>102</v>
      </c>
      <c r="AB3660" s="41">
        <f t="shared" si="355"/>
        <v>16</v>
      </c>
      <c r="AC3660" s="113">
        <f t="shared" si="359"/>
        <v>0.15686274509803921</v>
      </c>
      <c r="AD3660" s="299" t="s">
        <v>203</v>
      </c>
    </row>
    <row r="3661" spans="1:30" x14ac:dyDescent="0.25">
      <c r="A3661" s="28" t="s">
        <v>138</v>
      </c>
      <c r="B3661" s="230">
        <v>3825</v>
      </c>
      <c r="C3661" s="46">
        <v>2</v>
      </c>
      <c r="D3661" s="46">
        <v>24107</v>
      </c>
      <c r="E3661" s="439"/>
      <c r="F3661" s="46" t="s">
        <v>411</v>
      </c>
      <c r="G3661" s="158" t="str">
        <f t="shared" si="356"/>
        <v>r3_71</v>
      </c>
      <c r="H3661" s="276" t="s">
        <v>673</v>
      </c>
      <c r="I3661" s="190">
        <v>43244</v>
      </c>
      <c r="J3661" s="49" t="s">
        <v>199</v>
      </c>
      <c r="K3661" s="195">
        <v>141</v>
      </c>
      <c r="L3661" s="56">
        <v>5416</v>
      </c>
      <c r="M3661" s="50" t="s">
        <v>151</v>
      </c>
      <c r="N3661" s="48">
        <v>0.27152777777777776</v>
      </c>
      <c r="O3661" s="191">
        <v>1</v>
      </c>
      <c r="P3661" s="46" t="s">
        <v>15</v>
      </c>
      <c r="Q3661" s="462"/>
      <c r="R3661" s="462"/>
      <c r="S3661" s="462"/>
      <c r="T3661" s="109">
        <f t="shared" si="357"/>
        <v>0.27083333333333331</v>
      </c>
      <c r="U3661" s="109">
        <f t="shared" si="358"/>
        <v>0.25</v>
      </c>
      <c r="V3661" s="41">
        <f>IFERROR(VLOOKUP(L3661,'[1]ZESTAWIENIE NUMERÓW BOCZNYCH'!$A:$B,1,0),"")</f>
        <v>5416</v>
      </c>
      <c r="W3661" s="53" t="str">
        <f>IFERROR(VLOOKUP(V3661,'[1]ZESTAWIENIE NUMERÓW BOCZNYCH'!$A:$B,2,0),P3661)</f>
        <v>SOLARIS URBINO 12</v>
      </c>
      <c r="X3661" s="53" t="s">
        <v>149</v>
      </c>
      <c r="Y3661" s="53">
        <f>VLOOKUP(W3661,'[1]LICZBA MIEJSC'!$A:$C,2,0)</f>
        <v>29</v>
      </c>
      <c r="Z3661" s="53">
        <f>VLOOKUP(W3661,'[1]LICZBA MIEJSC'!$A:$C,3,0)</f>
        <v>52</v>
      </c>
      <c r="AA3661" s="53">
        <f t="shared" si="354"/>
        <v>81</v>
      </c>
      <c r="AB3661" s="41">
        <f t="shared" si="355"/>
        <v>8</v>
      </c>
      <c r="AC3661" s="113">
        <f t="shared" si="359"/>
        <v>9.8765432098765427E-2</v>
      </c>
      <c r="AD3661" s="299" t="s">
        <v>203</v>
      </c>
    </row>
    <row r="3662" spans="1:30" x14ac:dyDescent="0.25">
      <c r="A3662" s="28" t="s">
        <v>138</v>
      </c>
      <c r="B3662" s="230">
        <v>3826</v>
      </c>
      <c r="C3662" s="46">
        <v>2</v>
      </c>
      <c r="D3662" s="46">
        <v>24107</v>
      </c>
      <c r="E3662" s="439"/>
      <c r="F3662" s="46" t="s">
        <v>411</v>
      </c>
      <c r="G3662" s="158" t="str">
        <f t="shared" si="356"/>
        <v>r3_71</v>
      </c>
      <c r="H3662" s="191" t="s">
        <v>673</v>
      </c>
      <c r="I3662" s="190">
        <v>43244</v>
      </c>
      <c r="J3662" s="49" t="s">
        <v>199</v>
      </c>
      <c r="K3662" s="162">
        <v>911</v>
      </c>
      <c r="L3662" s="56">
        <v>502</v>
      </c>
      <c r="M3662" s="50" t="s">
        <v>292</v>
      </c>
      <c r="N3662" s="48">
        <v>0.27291666666666664</v>
      </c>
      <c r="O3662" s="191">
        <v>2</v>
      </c>
      <c r="P3662" s="46" t="s">
        <v>14</v>
      </c>
      <c r="Q3662" s="462"/>
      <c r="R3662" s="462"/>
      <c r="S3662" s="462"/>
      <c r="T3662" s="109">
        <f t="shared" si="357"/>
        <v>0.27083333333333331</v>
      </c>
      <c r="U3662" s="109">
        <f t="shared" si="358"/>
        <v>0.25</v>
      </c>
      <c r="V3662" s="41">
        <f>IFERROR(VLOOKUP(L3662,'[1]ZESTAWIENIE NUMERÓW BOCZNYCH'!$A:$B,1,0),"")</f>
        <v>502</v>
      </c>
      <c r="W3662" s="53" t="str">
        <f>IFERROR(VLOOKUP(V3662,'[1]ZESTAWIENIE NUMERÓW BOCZNYCH'!$A:$B,2,0),P3662)</f>
        <v>Jelcz M081MB</v>
      </c>
      <c r="X3662" s="53" t="s">
        <v>149</v>
      </c>
      <c r="Y3662" s="53">
        <f>VLOOKUP(W3662,'[1]LICZBA MIEJSC'!$A:$C,2,0)</f>
        <v>18</v>
      </c>
      <c r="Z3662" s="53">
        <f>VLOOKUP(W3662,'[1]LICZBA MIEJSC'!$A:$C,3,0)</f>
        <v>22</v>
      </c>
      <c r="AA3662" s="53">
        <f t="shared" si="354"/>
        <v>40</v>
      </c>
      <c r="AB3662" s="41">
        <f t="shared" si="355"/>
        <v>9</v>
      </c>
      <c r="AC3662" s="113">
        <f t="shared" si="359"/>
        <v>0.22500000000000001</v>
      </c>
      <c r="AD3662" s="299" t="s">
        <v>205</v>
      </c>
    </row>
    <row r="3663" spans="1:30" x14ac:dyDescent="0.25">
      <c r="A3663" s="28" t="s">
        <v>138</v>
      </c>
      <c r="B3663" s="230">
        <v>3827</v>
      </c>
      <c r="C3663" s="46">
        <v>2</v>
      </c>
      <c r="D3663" s="46">
        <v>24107</v>
      </c>
      <c r="E3663" s="439"/>
      <c r="F3663" s="46" t="s">
        <v>411</v>
      </c>
      <c r="G3663" s="158" t="str">
        <f t="shared" si="356"/>
        <v>r3_71</v>
      </c>
      <c r="H3663" s="191" t="s">
        <v>673</v>
      </c>
      <c r="I3663" s="190">
        <v>43244</v>
      </c>
      <c r="J3663" s="49" t="s">
        <v>199</v>
      </c>
      <c r="K3663" s="162">
        <v>128</v>
      </c>
      <c r="L3663" s="56">
        <v>8415</v>
      </c>
      <c r="M3663" s="50" t="s">
        <v>182</v>
      </c>
      <c r="N3663" s="48">
        <v>0.27430555555555552</v>
      </c>
      <c r="O3663" s="191">
        <v>4</v>
      </c>
      <c r="P3663" s="46" t="s">
        <v>15</v>
      </c>
      <c r="Q3663" s="462"/>
      <c r="R3663" s="462"/>
      <c r="S3663" s="462"/>
      <c r="T3663" s="109">
        <f t="shared" si="357"/>
        <v>0.27083333333333331</v>
      </c>
      <c r="U3663" s="109">
        <f t="shared" si="358"/>
        <v>0.25</v>
      </c>
      <c r="V3663" s="41">
        <f>IFERROR(VLOOKUP(L3663,'[1]ZESTAWIENIE NUMERÓW BOCZNYCH'!$A:$B,1,0),"")</f>
        <v>8415</v>
      </c>
      <c r="W3663" s="53" t="str">
        <f>IFERROR(VLOOKUP(V3663,'[1]ZESTAWIENIE NUMERÓW BOCZNYCH'!$A:$B,2,0),P3663)</f>
        <v>MERCEDES-BENZ 628 03 Citaro G</v>
      </c>
      <c r="X3663" s="53" t="s">
        <v>149</v>
      </c>
      <c r="Y3663" s="53">
        <f>VLOOKUP(W3663,'[1]LICZBA MIEJSC'!$A:$C,2,0)</f>
        <v>40</v>
      </c>
      <c r="Z3663" s="53">
        <f>VLOOKUP(W3663,'[1]LICZBA MIEJSC'!$A:$C,3,0)</f>
        <v>102</v>
      </c>
      <c r="AA3663" s="53">
        <f t="shared" si="354"/>
        <v>142</v>
      </c>
      <c r="AB3663" s="41">
        <f t="shared" si="355"/>
        <v>91</v>
      </c>
      <c r="AC3663" s="113">
        <f t="shared" si="359"/>
        <v>0.64084507042253525</v>
      </c>
      <c r="AD3663" s="299" t="s">
        <v>203</v>
      </c>
    </row>
    <row r="3664" spans="1:30" x14ac:dyDescent="0.25">
      <c r="A3664" s="28" t="s">
        <v>138</v>
      </c>
      <c r="B3664" s="230">
        <v>3828</v>
      </c>
      <c r="C3664" s="46">
        <v>2</v>
      </c>
      <c r="D3664" s="46">
        <v>24107</v>
      </c>
      <c r="E3664" s="439"/>
      <c r="F3664" s="46" t="s">
        <v>411</v>
      </c>
      <c r="G3664" s="158" t="str">
        <f t="shared" si="356"/>
        <v>r3_71</v>
      </c>
      <c r="H3664" s="191" t="s">
        <v>673</v>
      </c>
      <c r="I3664" s="190">
        <v>43244</v>
      </c>
      <c r="J3664" s="49" t="s">
        <v>199</v>
      </c>
      <c r="K3664" s="56">
        <v>136</v>
      </c>
      <c r="L3664" s="56">
        <v>7326</v>
      </c>
      <c r="M3664" s="46" t="s">
        <v>162</v>
      </c>
      <c r="N3664" s="48">
        <v>0.27708333333333335</v>
      </c>
      <c r="O3664" s="191">
        <v>3</v>
      </c>
      <c r="P3664" s="46" t="s">
        <v>13</v>
      </c>
      <c r="Q3664" s="462"/>
      <c r="R3664" s="462"/>
      <c r="S3664" s="462"/>
      <c r="T3664" s="109">
        <f t="shared" si="357"/>
        <v>0.27083333333333331</v>
      </c>
      <c r="U3664" s="109">
        <f t="shared" si="358"/>
        <v>0.25</v>
      </c>
      <c r="V3664" s="41">
        <f>IFERROR(VLOOKUP(L3664,'[1]ZESTAWIENIE NUMERÓW BOCZNYCH'!$A:$B,1,0),"")</f>
        <v>7326</v>
      </c>
      <c r="W3664" s="53" t="str">
        <f>IFERROR(VLOOKUP(V3664,'[1]ZESTAWIENIE NUMERÓW BOCZNYCH'!$A:$B,2,0),P3664)</f>
        <v>MERCEDES-BENZ O 530 Citaro</v>
      </c>
      <c r="X3664" s="53" t="s">
        <v>149</v>
      </c>
      <c r="Y3664" s="53">
        <f>VLOOKUP(W3664,'[1]LICZBA MIEJSC'!$A:$C,2,0)</f>
        <v>31</v>
      </c>
      <c r="Z3664" s="53">
        <f>VLOOKUP(W3664,'[1]LICZBA MIEJSC'!$A:$C,3,0)</f>
        <v>71</v>
      </c>
      <c r="AA3664" s="53">
        <f t="shared" si="354"/>
        <v>102</v>
      </c>
      <c r="AB3664" s="41">
        <f t="shared" si="355"/>
        <v>28</v>
      </c>
      <c r="AC3664" s="113">
        <f t="shared" si="359"/>
        <v>0.27450980392156865</v>
      </c>
      <c r="AD3664" s="299" t="s">
        <v>203</v>
      </c>
    </row>
    <row r="3665" spans="1:30" x14ac:dyDescent="0.25">
      <c r="A3665" s="28" t="s">
        <v>138</v>
      </c>
      <c r="B3665" s="230">
        <v>3829</v>
      </c>
      <c r="C3665" s="46">
        <v>2</v>
      </c>
      <c r="D3665" s="46">
        <v>24107</v>
      </c>
      <c r="E3665" s="439"/>
      <c r="F3665" s="46" t="s">
        <v>411</v>
      </c>
      <c r="G3665" s="158" t="str">
        <f t="shared" si="356"/>
        <v>r3_71</v>
      </c>
      <c r="H3665" s="191" t="s">
        <v>673</v>
      </c>
      <c r="I3665" s="190">
        <v>43244</v>
      </c>
      <c r="J3665" s="49" t="s">
        <v>199</v>
      </c>
      <c r="K3665" s="162">
        <v>131</v>
      </c>
      <c r="L3665" s="56">
        <v>8327</v>
      </c>
      <c r="M3665" s="53" t="s">
        <v>168</v>
      </c>
      <c r="N3665" s="48">
        <v>0.27708333333333335</v>
      </c>
      <c r="O3665" s="191">
        <v>2</v>
      </c>
      <c r="P3665" s="46" t="s">
        <v>15</v>
      </c>
      <c r="Q3665" s="462"/>
      <c r="R3665" s="462"/>
      <c r="S3665" s="462"/>
      <c r="T3665" s="109">
        <f t="shared" si="357"/>
        <v>0.27083333333333331</v>
      </c>
      <c r="U3665" s="109">
        <f t="shared" si="358"/>
        <v>0.25</v>
      </c>
      <c r="V3665" s="41">
        <f>IFERROR(VLOOKUP(L3665,'[1]ZESTAWIENIE NUMERÓW BOCZNYCH'!$A:$B,1,0),"")</f>
        <v>8327</v>
      </c>
      <c r="W3665" s="53" t="str">
        <f>IFERROR(VLOOKUP(V3665,'[1]ZESTAWIENIE NUMERÓW BOCZNYCH'!$A:$B,2,0),P3665)</f>
        <v>MERCEDES-BENZ O 530 G Citaro</v>
      </c>
      <c r="X3665" s="53" t="s">
        <v>149</v>
      </c>
      <c r="Y3665" s="53">
        <f>VLOOKUP(W3665,'[1]LICZBA MIEJSC'!$A:$C,2,0)</f>
        <v>42</v>
      </c>
      <c r="Z3665" s="53">
        <f>VLOOKUP(W3665,'[1]LICZBA MIEJSC'!$A:$C,3,0)</f>
        <v>125</v>
      </c>
      <c r="AA3665" s="53">
        <f t="shared" si="354"/>
        <v>167</v>
      </c>
      <c r="AB3665" s="41">
        <f t="shared" si="355"/>
        <v>21</v>
      </c>
      <c r="AC3665" s="113">
        <f t="shared" si="359"/>
        <v>0.12574850299401197</v>
      </c>
      <c r="AD3665" s="299" t="s">
        <v>203</v>
      </c>
    </row>
    <row r="3666" spans="1:30" x14ac:dyDescent="0.25">
      <c r="A3666" s="28" t="s">
        <v>138</v>
      </c>
      <c r="B3666" s="230">
        <v>3830</v>
      </c>
      <c r="C3666" s="46">
        <v>2</v>
      </c>
      <c r="D3666" s="46">
        <v>24107</v>
      </c>
      <c r="E3666" s="448"/>
      <c r="F3666" s="46" t="s">
        <v>411</v>
      </c>
      <c r="G3666" s="158" t="str">
        <f t="shared" si="356"/>
        <v>r3_71</v>
      </c>
      <c r="H3666" s="276" t="s">
        <v>673</v>
      </c>
      <c r="I3666" s="190">
        <v>43244</v>
      </c>
      <c r="J3666" s="49" t="s">
        <v>199</v>
      </c>
      <c r="K3666" s="162">
        <v>141</v>
      </c>
      <c r="L3666" s="56">
        <v>5604</v>
      </c>
      <c r="M3666" s="50" t="s">
        <v>151</v>
      </c>
      <c r="N3666" s="48">
        <v>0.27777777777777779</v>
      </c>
      <c r="O3666" s="191">
        <v>2</v>
      </c>
      <c r="P3666" s="46" t="s">
        <v>15</v>
      </c>
      <c r="Q3666" s="462"/>
      <c r="R3666" s="462"/>
      <c r="S3666" s="462"/>
      <c r="T3666" s="109">
        <f t="shared" si="357"/>
        <v>0.27083333333333331</v>
      </c>
      <c r="U3666" s="109">
        <f t="shared" si="358"/>
        <v>0.25</v>
      </c>
      <c r="V3666" s="41">
        <f>IFERROR(VLOOKUP(L3666,'[1]ZESTAWIENIE NUMERÓW BOCZNYCH'!$A:$B,1,0),"")</f>
        <v>5604</v>
      </c>
      <c r="W3666" s="53" t="str">
        <f>IFERROR(VLOOKUP(V3666,'[1]ZESTAWIENIE NUMERÓW BOCZNYCH'!$A:$B,2,0),P3666)</f>
        <v>SOLARIS URBINO 18</v>
      </c>
      <c r="X3666" s="53" t="s">
        <v>149</v>
      </c>
      <c r="Y3666" s="53">
        <f>VLOOKUP(W3666,'[1]LICZBA MIEJSC'!$A:$C,2,0)</f>
        <v>39</v>
      </c>
      <c r="Z3666" s="53">
        <f>VLOOKUP(W3666,'[1]LICZBA MIEJSC'!$A:$C,3,0)</f>
        <v>107</v>
      </c>
      <c r="AA3666" s="53">
        <f t="shared" si="354"/>
        <v>146</v>
      </c>
      <c r="AB3666" s="41">
        <f t="shared" si="355"/>
        <v>20</v>
      </c>
      <c r="AC3666" s="113">
        <f t="shared" si="359"/>
        <v>0.13698630136986301</v>
      </c>
      <c r="AD3666" s="299" t="s">
        <v>203</v>
      </c>
    </row>
    <row r="3667" spans="1:30" x14ac:dyDescent="0.25">
      <c r="A3667" s="28" t="s">
        <v>138</v>
      </c>
      <c r="B3667" s="230">
        <v>3831</v>
      </c>
      <c r="C3667" s="46">
        <v>2</v>
      </c>
      <c r="D3667" s="46">
        <v>24107</v>
      </c>
      <c r="E3667" s="439"/>
      <c r="F3667" s="46" t="s">
        <v>411</v>
      </c>
      <c r="G3667" s="158" t="str">
        <f t="shared" si="356"/>
        <v>r3_71</v>
      </c>
      <c r="H3667" s="276" t="s">
        <v>673</v>
      </c>
      <c r="I3667" s="190">
        <v>43244</v>
      </c>
      <c r="J3667" s="49" t="s">
        <v>199</v>
      </c>
      <c r="K3667" s="162">
        <v>121</v>
      </c>
      <c r="L3667" s="56">
        <v>7032</v>
      </c>
      <c r="M3667" s="50" t="s">
        <v>291</v>
      </c>
      <c r="N3667" s="48">
        <v>0.27986111111111112</v>
      </c>
      <c r="O3667" s="191">
        <v>2</v>
      </c>
      <c r="P3667" s="46" t="s">
        <v>13</v>
      </c>
      <c r="Q3667" s="462"/>
      <c r="R3667" s="462"/>
      <c r="S3667" s="462"/>
      <c r="T3667" s="109">
        <f t="shared" si="357"/>
        <v>0.27083333333333331</v>
      </c>
      <c r="U3667" s="109">
        <f t="shared" si="358"/>
        <v>0.25</v>
      </c>
      <c r="V3667" s="41">
        <f>IFERROR(VLOOKUP(L3667,'[1]ZESTAWIENIE NUMERÓW BOCZNYCH'!$A:$B,1,0),"")</f>
        <v>7032</v>
      </c>
      <c r="W3667" s="53" t="str">
        <f>IFERROR(VLOOKUP(V3667,'[1]ZESTAWIENIE NUMERÓW BOCZNYCH'!$A:$B,2,0),P3667)</f>
        <v>VOLVO 7700</v>
      </c>
      <c r="X3667" s="53" t="s">
        <v>149</v>
      </c>
      <c r="Y3667" s="53">
        <f>VLOOKUP(W3667,'[1]LICZBA MIEJSC'!$A:$C,2,0)</f>
        <v>33</v>
      </c>
      <c r="Z3667" s="53">
        <f>VLOOKUP(W3667,'[1]LICZBA MIEJSC'!$A:$C,3,0)</f>
        <v>73</v>
      </c>
      <c r="AA3667" s="53">
        <f t="shared" si="354"/>
        <v>106</v>
      </c>
      <c r="AB3667" s="41">
        <f t="shared" si="355"/>
        <v>17</v>
      </c>
      <c r="AC3667" s="113">
        <f t="shared" si="359"/>
        <v>0.16037735849056603</v>
      </c>
      <c r="AD3667" s="299" t="s">
        <v>203</v>
      </c>
    </row>
    <row r="3668" spans="1:30" x14ac:dyDescent="0.25">
      <c r="A3668" s="28" t="s">
        <v>138</v>
      </c>
      <c r="B3668" s="230">
        <v>3832</v>
      </c>
      <c r="C3668" s="46">
        <v>2</v>
      </c>
      <c r="D3668" s="46">
        <v>24107</v>
      </c>
      <c r="E3668" s="439"/>
      <c r="F3668" s="46" t="s">
        <v>411</v>
      </c>
      <c r="G3668" s="158" t="str">
        <f t="shared" si="356"/>
        <v>r3_71</v>
      </c>
      <c r="H3668" s="191" t="s">
        <v>673</v>
      </c>
      <c r="I3668" s="190">
        <v>43244</v>
      </c>
      <c r="J3668" s="49" t="s">
        <v>199</v>
      </c>
      <c r="K3668" s="162">
        <v>924</v>
      </c>
      <c r="L3668" s="56">
        <v>503</v>
      </c>
      <c r="M3668" s="46" t="s">
        <v>183</v>
      </c>
      <c r="N3668" s="48">
        <v>0.27986111111111112</v>
      </c>
      <c r="O3668" s="191">
        <v>3</v>
      </c>
      <c r="P3668" s="46" t="s">
        <v>14</v>
      </c>
      <c r="Q3668" s="462"/>
      <c r="R3668" s="462"/>
      <c r="S3668" s="462"/>
      <c r="T3668" s="109">
        <f t="shared" si="357"/>
        <v>0.27083333333333331</v>
      </c>
      <c r="U3668" s="109">
        <f t="shared" si="358"/>
        <v>0.25</v>
      </c>
      <c r="V3668" s="41">
        <f>IFERROR(VLOOKUP(L3668,'[1]ZESTAWIENIE NUMERÓW BOCZNYCH'!$A:$B,1,0),"")</f>
        <v>503</v>
      </c>
      <c r="W3668" s="53" t="str">
        <f>IFERROR(VLOOKUP(V3668,'[1]ZESTAWIENIE NUMERÓW BOCZNYCH'!$A:$B,2,0),P3668)</f>
        <v>Jelcz M081MB</v>
      </c>
      <c r="X3668" s="53" t="s">
        <v>149</v>
      </c>
      <c r="Y3668" s="53">
        <f>VLOOKUP(W3668,'[1]LICZBA MIEJSC'!$A:$C,2,0)</f>
        <v>18</v>
      </c>
      <c r="Z3668" s="53">
        <f>VLOOKUP(W3668,'[1]LICZBA MIEJSC'!$A:$C,3,0)</f>
        <v>22</v>
      </c>
      <c r="AA3668" s="53">
        <f t="shared" si="354"/>
        <v>40</v>
      </c>
      <c r="AB3668" s="41">
        <f t="shared" si="355"/>
        <v>16</v>
      </c>
      <c r="AC3668" s="113">
        <f t="shared" si="359"/>
        <v>0.4</v>
      </c>
      <c r="AD3668" s="299" t="s">
        <v>205</v>
      </c>
    </row>
    <row r="3669" spans="1:30" x14ac:dyDescent="0.25">
      <c r="A3669" s="28" t="s">
        <v>138</v>
      </c>
      <c r="B3669" s="230">
        <v>3833</v>
      </c>
      <c r="C3669" s="46">
        <v>2</v>
      </c>
      <c r="D3669" s="46">
        <v>24107</v>
      </c>
      <c r="E3669" s="439"/>
      <c r="F3669" s="46" t="s">
        <v>411</v>
      </c>
      <c r="G3669" s="158" t="str">
        <f t="shared" si="356"/>
        <v>r3_71</v>
      </c>
      <c r="H3669" s="276" t="s">
        <v>673</v>
      </c>
      <c r="I3669" s="190">
        <v>43244</v>
      </c>
      <c r="J3669" s="49" t="s">
        <v>199</v>
      </c>
      <c r="K3669" s="162">
        <v>121</v>
      </c>
      <c r="L3669" s="56">
        <v>7328</v>
      </c>
      <c r="M3669" s="50" t="s">
        <v>291</v>
      </c>
      <c r="N3669" s="48">
        <v>0.28055555555555556</v>
      </c>
      <c r="O3669" s="191">
        <v>1</v>
      </c>
      <c r="P3669" s="46" t="s">
        <v>15</v>
      </c>
      <c r="Q3669" s="462"/>
      <c r="R3669" s="462"/>
      <c r="S3669" s="462"/>
      <c r="T3669" s="109">
        <f t="shared" si="357"/>
        <v>0.27083333333333331</v>
      </c>
      <c r="U3669" s="109">
        <f t="shared" si="358"/>
        <v>0.25</v>
      </c>
      <c r="V3669" s="41">
        <f>IFERROR(VLOOKUP(L3669,'[1]ZESTAWIENIE NUMERÓW BOCZNYCH'!$A:$B,1,0),"")</f>
        <v>7328</v>
      </c>
      <c r="W3669" s="53" t="str">
        <f>IFERROR(VLOOKUP(V3669,'[1]ZESTAWIENIE NUMERÓW BOCZNYCH'!$A:$B,2,0),P3669)</f>
        <v>MERCEDES-BENZ O 530 Citaro</v>
      </c>
      <c r="X3669" s="53" t="s">
        <v>149</v>
      </c>
      <c r="Y3669" s="53">
        <f>VLOOKUP(W3669,'[1]LICZBA MIEJSC'!$A:$C,2,0)</f>
        <v>31</v>
      </c>
      <c r="Z3669" s="53">
        <f>VLOOKUP(W3669,'[1]LICZBA MIEJSC'!$A:$C,3,0)</f>
        <v>71</v>
      </c>
      <c r="AA3669" s="53">
        <f t="shared" si="354"/>
        <v>102</v>
      </c>
      <c r="AB3669" s="41">
        <f t="shared" si="355"/>
        <v>10</v>
      </c>
      <c r="AC3669" s="113">
        <f t="shared" si="359"/>
        <v>9.8039215686274508E-2</v>
      </c>
      <c r="AD3669" s="299" t="s">
        <v>203</v>
      </c>
    </row>
    <row r="3670" spans="1:30" x14ac:dyDescent="0.25">
      <c r="A3670" s="28" t="s">
        <v>138</v>
      </c>
      <c r="B3670" s="230">
        <v>3834</v>
      </c>
      <c r="C3670" s="46">
        <v>2</v>
      </c>
      <c r="D3670" s="46">
        <v>24107</v>
      </c>
      <c r="E3670" s="439"/>
      <c r="F3670" s="46" t="s">
        <v>411</v>
      </c>
      <c r="G3670" s="158" t="str">
        <f t="shared" si="356"/>
        <v>r3_71</v>
      </c>
      <c r="H3670" s="276" t="s">
        <v>673</v>
      </c>
      <c r="I3670" s="190">
        <v>43244</v>
      </c>
      <c r="J3670" s="49" t="s">
        <v>199</v>
      </c>
      <c r="K3670" s="162">
        <v>141</v>
      </c>
      <c r="L3670" s="56">
        <v>7037</v>
      </c>
      <c r="M3670" s="50" t="s">
        <v>151</v>
      </c>
      <c r="N3670" s="48">
        <v>0.28541666666666665</v>
      </c>
      <c r="O3670" s="191">
        <v>1</v>
      </c>
      <c r="P3670" s="46" t="s">
        <v>15</v>
      </c>
      <c r="Q3670" s="462"/>
      <c r="R3670" s="462"/>
      <c r="S3670" s="462"/>
      <c r="T3670" s="109">
        <f t="shared" si="357"/>
        <v>0.28125</v>
      </c>
      <c r="U3670" s="109">
        <f t="shared" si="358"/>
        <v>0.25</v>
      </c>
      <c r="V3670" s="41">
        <f>IFERROR(VLOOKUP(L3670,'[1]ZESTAWIENIE NUMERÓW BOCZNYCH'!$A:$B,1,0),"")</f>
        <v>7037</v>
      </c>
      <c r="W3670" s="53" t="str">
        <f>IFERROR(VLOOKUP(V3670,'[1]ZESTAWIENIE NUMERÓW BOCZNYCH'!$A:$B,2,0),P3670)</f>
        <v>VOLVO 7700H (Hybryda)</v>
      </c>
      <c r="X3670" s="53" t="s">
        <v>149</v>
      </c>
      <c r="Y3670" s="53">
        <f>VLOOKUP(W3670,'[1]LICZBA MIEJSC'!$A:$C,2,0)</f>
        <v>30</v>
      </c>
      <c r="Z3670" s="53">
        <f>VLOOKUP(W3670,'[1]LICZBA MIEJSC'!$A:$C,3,0)</f>
        <v>60</v>
      </c>
      <c r="AA3670" s="53">
        <f t="shared" si="354"/>
        <v>90</v>
      </c>
      <c r="AB3670" s="41">
        <f t="shared" si="355"/>
        <v>9</v>
      </c>
      <c r="AC3670" s="113">
        <f t="shared" si="359"/>
        <v>0.1</v>
      </c>
      <c r="AD3670" s="299" t="s">
        <v>203</v>
      </c>
    </row>
    <row r="3671" spans="1:30" x14ac:dyDescent="0.25">
      <c r="A3671" s="28" t="s">
        <v>138</v>
      </c>
      <c r="B3671" s="230">
        <v>3835</v>
      </c>
      <c r="C3671" s="46">
        <v>2</v>
      </c>
      <c r="D3671" s="46">
        <v>24107</v>
      </c>
      <c r="E3671" s="439"/>
      <c r="F3671" s="46" t="s">
        <v>411</v>
      </c>
      <c r="G3671" s="158" t="str">
        <f t="shared" si="356"/>
        <v>r3_71</v>
      </c>
      <c r="H3671" s="191" t="s">
        <v>673</v>
      </c>
      <c r="I3671" s="190">
        <v>43244</v>
      </c>
      <c r="J3671" s="49" t="s">
        <v>199</v>
      </c>
      <c r="K3671" s="195">
        <v>128</v>
      </c>
      <c r="L3671" s="56">
        <v>8120</v>
      </c>
      <c r="M3671" s="50" t="s">
        <v>182</v>
      </c>
      <c r="N3671" s="48">
        <v>0.28541666666666665</v>
      </c>
      <c r="O3671" s="191">
        <v>4</v>
      </c>
      <c r="P3671" s="46" t="s">
        <v>15</v>
      </c>
      <c r="Q3671" s="462"/>
      <c r="R3671" s="462"/>
      <c r="S3671" s="462"/>
      <c r="T3671" s="109">
        <f t="shared" si="357"/>
        <v>0.28125</v>
      </c>
      <c r="U3671" s="109">
        <f t="shared" si="358"/>
        <v>0.25</v>
      </c>
      <c r="V3671" s="41">
        <f>IFERROR(VLOOKUP(L3671,'[1]ZESTAWIENIE NUMERÓW BOCZNYCH'!$A:$B,1,0),"")</f>
        <v>8120</v>
      </c>
      <c r="W3671" s="53" t="str">
        <f>IFERROR(VLOOKUP(V3671,'[1]ZESTAWIENIE NUMERÓW BOCZNYCH'!$A:$B,2,0),P3671)</f>
        <v>VOLVO 7700A</v>
      </c>
      <c r="X3671" s="53" t="s">
        <v>149</v>
      </c>
      <c r="Y3671" s="53">
        <f>VLOOKUP(W3671,'[1]LICZBA MIEJSC'!$A:$C,2,0)</f>
        <v>43</v>
      </c>
      <c r="Z3671" s="53">
        <f>VLOOKUP(W3671,'[1]LICZBA MIEJSC'!$A:$C,3,0)</f>
        <v>133</v>
      </c>
      <c r="AA3671" s="53">
        <f t="shared" si="354"/>
        <v>176</v>
      </c>
      <c r="AB3671" s="41">
        <f t="shared" si="355"/>
        <v>110</v>
      </c>
      <c r="AC3671" s="113">
        <f t="shared" si="359"/>
        <v>0.625</v>
      </c>
      <c r="AD3671" s="299" t="s">
        <v>203</v>
      </c>
    </row>
    <row r="3672" spans="1:30" x14ac:dyDescent="0.25">
      <c r="A3672" s="28" t="s">
        <v>138</v>
      </c>
      <c r="B3672" s="230">
        <v>3836</v>
      </c>
      <c r="C3672" s="46">
        <v>3</v>
      </c>
      <c r="D3672" s="46">
        <v>24107</v>
      </c>
      <c r="E3672" s="439"/>
      <c r="F3672" s="46" t="s">
        <v>411</v>
      </c>
      <c r="G3672" s="158" t="str">
        <f t="shared" si="356"/>
        <v>r3_71</v>
      </c>
      <c r="H3672" s="191" t="s">
        <v>673</v>
      </c>
      <c r="I3672" s="190">
        <v>43244</v>
      </c>
      <c r="J3672" s="49" t="s">
        <v>199</v>
      </c>
      <c r="K3672" s="195">
        <v>131</v>
      </c>
      <c r="L3672" s="56">
        <v>8101</v>
      </c>
      <c r="M3672" s="53" t="s">
        <v>168</v>
      </c>
      <c r="N3672" s="48">
        <v>0.28750000000000003</v>
      </c>
      <c r="O3672" s="191">
        <v>1</v>
      </c>
      <c r="P3672" s="46" t="s">
        <v>15</v>
      </c>
      <c r="Q3672" s="462"/>
      <c r="R3672" s="462"/>
      <c r="S3672" s="462"/>
      <c r="T3672" s="109">
        <f t="shared" si="357"/>
        <v>0.28125</v>
      </c>
      <c r="U3672" s="109">
        <f t="shared" si="358"/>
        <v>0.25</v>
      </c>
      <c r="V3672" s="41">
        <f>IFERROR(VLOOKUP(L3672,'[1]ZESTAWIENIE NUMERÓW BOCZNYCH'!$A:$B,1,0),"")</f>
        <v>8101</v>
      </c>
      <c r="W3672" s="53" t="str">
        <f>IFERROR(VLOOKUP(V3672,'[1]ZESTAWIENIE NUMERÓW BOCZNYCH'!$A:$B,2,0),P3672)</f>
        <v>VOLVO 7000A</v>
      </c>
      <c r="X3672" s="53" t="s">
        <v>149</v>
      </c>
      <c r="Y3672" s="53">
        <f>VLOOKUP(W3672,'[1]LICZBA MIEJSC'!$A:$C,2,0)</f>
        <v>43</v>
      </c>
      <c r="Z3672" s="53">
        <f>VLOOKUP(W3672,'[1]LICZBA MIEJSC'!$A:$C,3,0)</f>
        <v>133</v>
      </c>
      <c r="AA3672" s="53">
        <f t="shared" si="354"/>
        <v>176</v>
      </c>
      <c r="AB3672" s="41">
        <f t="shared" si="355"/>
        <v>18</v>
      </c>
      <c r="AC3672" s="113">
        <f t="shared" si="359"/>
        <v>0.10227272727272728</v>
      </c>
      <c r="AD3672" s="299" t="s">
        <v>203</v>
      </c>
    </row>
    <row r="3673" spans="1:30" x14ac:dyDescent="0.25">
      <c r="A3673" s="28" t="s">
        <v>138</v>
      </c>
      <c r="B3673" s="230">
        <v>3837</v>
      </c>
      <c r="C3673" s="46">
        <v>3</v>
      </c>
      <c r="D3673" s="46">
        <v>24107</v>
      </c>
      <c r="E3673" s="439"/>
      <c r="F3673" s="46" t="s">
        <v>411</v>
      </c>
      <c r="G3673" s="158" t="str">
        <f t="shared" si="356"/>
        <v>r3_71</v>
      </c>
      <c r="H3673" s="276" t="s">
        <v>673</v>
      </c>
      <c r="I3673" s="190">
        <v>43244</v>
      </c>
      <c r="J3673" s="49" t="s">
        <v>199</v>
      </c>
      <c r="K3673" s="162">
        <v>141</v>
      </c>
      <c r="L3673" s="56">
        <v>7312</v>
      </c>
      <c r="M3673" s="50" t="s">
        <v>151</v>
      </c>
      <c r="N3673" s="48">
        <v>0.28750000000000003</v>
      </c>
      <c r="O3673" s="191">
        <v>2</v>
      </c>
      <c r="P3673" s="46" t="s">
        <v>15</v>
      </c>
      <c r="Q3673" s="462"/>
      <c r="R3673" s="462"/>
      <c r="S3673" s="462"/>
      <c r="T3673" s="109">
        <f t="shared" si="357"/>
        <v>0.28125</v>
      </c>
      <c r="U3673" s="109">
        <f t="shared" si="358"/>
        <v>0.25</v>
      </c>
      <c r="V3673" s="41">
        <f>IFERROR(VLOOKUP(L3673,'[1]ZESTAWIENIE NUMERÓW BOCZNYCH'!$A:$B,1,0),"")</f>
        <v>7312</v>
      </c>
      <c r="W3673" s="53" t="str">
        <f>IFERROR(VLOOKUP(V3673,'[1]ZESTAWIENIE NUMERÓW BOCZNYCH'!$A:$B,2,0),P3673)</f>
        <v>MERCEDES-BENZ O 530 Citaro</v>
      </c>
      <c r="X3673" s="53" t="s">
        <v>149</v>
      </c>
      <c r="Y3673" s="53">
        <f>VLOOKUP(W3673,'[1]LICZBA MIEJSC'!$A:$C,2,0)</f>
        <v>31</v>
      </c>
      <c r="Z3673" s="53">
        <f>VLOOKUP(W3673,'[1]LICZBA MIEJSC'!$A:$C,3,0)</f>
        <v>71</v>
      </c>
      <c r="AA3673" s="53">
        <f t="shared" si="354"/>
        <v>102</v>
      </c>
      <c r="AB3673" s="41">
        <f t="shared" si="355"/>
        <v>16</v>
      </c>
      <c r="AC3673" s="113">
        <f t="shared" si="359"/>
        <v>0.15686274509803921</v>
      </c>
      <c r="AD3673" s="299" t="s">
        <v>203</v>
      </c>
    </row>
    <row r="3674" spans="1:30" x14ac:dyDescent="0.25">
      <c r="A3674" s="28" t="s">
        <v>138</v>
      </c>
      <c r="B3674" s="230">
        <v>3838</v>
      </c>
      <c r="C3674" s="46">
        <v>3</v>
      </c>
      <c r="D3674" s="46">
        <v>24107</v>
      </c>
      <c r="E3674" s="439"/>
      <c r="F3674" s="46" t="s">
        <v>411</v>
      </c>
      <c r="G3674" s="158" t="str">
        <f t="shared" si="356"/>
        <v>r3_71</v>
      </c>
      <c r="H3674" s="276" t="s">
        <v>673</v>
      </c>
      <c r="I3674" s="190">
        <v>43244</v>
      </c>
      <c r="J3674" s="49" t="s">
        <v>199</v>
      </c>
      <c r="K3674" s="162">
        <v>121</v>
      </c>
      <c r="L3674" s="56">
        <v>7318</v>
      </c>
      <c r="M3674" s="50" t="s">
        <v>291</v>
      </c>
      <c r="N3674" s="48">
        <v>0.29236111111111113</v>
      </c>
      <c r="O3674" s="191">
        <v>2</v>
      </c>
      <c r="P3674" s="46" t="s">
        <v>13</v>
      </c>
      <c r="Q3674" s="462"/>
      <c r="R3674" s="462"/>
      <c r="S3674" s="462"/>
      <c r="T3674" s="109">
        <f t="shared" si="357"/>
        <v>0.29166666666666663</v>
      </c>
      <c r="U3674" s="109">
        <f t="shared" si="358"/>
        <v>0.29166666666666663</v>
      </c>
      <c r="V3674" s="41">
        <f>IFERROR(VLOOKUP(L3674,'[1]ZESTAWIENIE NUMERÓW BOCZNYCH'!$A:$B,1,0),"")</f>
        <v>7318</v>
      </c>
      <c r="W3674" s="53" t="str">
        <f>IFERROR(VLOOKUP(V3674,'[1]ZESTAWIENIE NUMERÓW BOCZNYCH'!$A:$B,2,0),P3674)</f>
        <v>MERCEDES-BENZ O 530 Citaro</v>
      </c>
      <c r="X3674" s="53" t="s">
        <v>149</v>
      </c>
      <c r="Y3674" s="53">
        <f>VLOOKUP(W3674,'[1]LICZBA MIEJSC'!$A:$C,2,0)</f>
        <v>31</v>
      </c>
      <c r="Z3674" s="53">
        <f>VLOOKUP(W3674,'[1]LICZBA MIEJSC'!$A:$C,3,0)</f>
        <v>71</v>
      </c>
      <c r="AA3674" s="53">
        <f t="shared" si="354"/>
        <v>102</v>
      </c>
      <c r="AB3674" s="41">
        <f t="shared" si="355"/>
        <v>16</v>
      </c>
      <c r="AC3674" s="113">
        <f t="shared" si="359"/>
        <v>0.15686274509803921</v>
      </c>
      <c r="AD3674" s="299" t="s">
        <v>203</v>
      </c>
    </row>
    <row r="3675" spans="1:30" x14ac:dyDescent="0.25">
      <c r="A3675" s="28" t="s">
        <v>138</v>
      </c>
      <c r="B3675" s="230">
        <v>3839</v>
      </c>
      <c r="C3675" s="46">
        <v>3</v>
      </c>
      <c r="D3675" s="46">
        <v>24107</v>
      </c>
      <c r="E3675" s="439"/>
      <c r="F3675" s="46" t="s">
        <v>411</v>
      </c>
      <c r="G3675" s="158" t="str">
        <f t="shared" si="356"/>
        <v>r3_71</v>
      </c>
      <c r="H3675" s="191" t="s">
        <v>673</v>
      </c>
      <c r="I3675" s="190">
        <v>43244</v>
      </c>
      <c r="J3675" s="49" t="s">
        <v>199</v>
      </c>
      <c r="K3675" s="195">
        <v>904</v>
      </c>
      <c r="L3675" s="56">
        <v>509</v>
      </c>
      <c r="M3675" s="46" t="s">
        <v>288</v>
      </c>
      <c r="N3675" s="48">
        <v>0.29375000000000001</v>
      </c>
      <c r="O3675" s="191">
        <v>3</v>
      </c>
      <c r="P3675" s="46" t="s">
        <v>14</v>
      </c>
      <c r="Q3675" s="462"/>
      <c r="R3675" s="462"/>
      <c r="S3675" s="462"/>
      <c r="T3675" s="109">
        <f t="shared" si="357"/>
        <v>0.29166666666666663</v>
      </c>
      <c r="U3675" s="109">
        <f t="shared" si="358"/>
        <v>0.29166666666666663</v>
      </c>
      <c r="V3675" s="41" t="str">
        <f>IFERROR(VLOOKUP(L3675,'[1]ZESTAWIENIE NUMERÓW BOCZNYCH'!$A:$B,1,0),"")</f>
        <v/>
      </c>
      <c r="W3675" s="53" t="str">
        <f>IFERROR(VLOOKUP(V3675,'[1]ZESTAWIENIE NUMERÓW BOCZNYCH'!$A:$B,2,0),P3675)</f>
        <v>AK</v>
      </c>
      <c r="X3675" s="53" t="s">
        <v>149</v>
      </c>
      <c r="Y3675" s="53">
        <f>VLOOKUP(W3675,'[1]LICZBA MIEJSC'!$A:$C,2,0)</f>
        <v>20</v>
      </c>
      <c r="Z3675" s="53">
        <f>VLOOKUP(W3675,'[1]LICZBA MIEJSC'!$A:$C,3,0)</f>
        <v>60</v>
      </c>
      <c r="AA3675" s="53">
        <f t="shared" si="354"/>
        <v>80</v>
      </c>
      <c r="AB3675" s="41">
        <f t="shared" si="355"/>
        <v>18</v>
      </c>
      <c r="AC3675" s="113">
        <f t="shared" si="359"/>
        <v>0.22500000000000001</v>
      </c>
      <c r="AD3675" s="299" t="s">
        <v>205</v>
      </c>
    </row>
    <row r="3676" spans="1:30" x14ac:dyDescent="0.25">
      <c r="A3676" s="28" t="s">
        <v>138</v>
      </c>
      <c r="B3676" s="230">
        <v>3840</v>
      </c>
      <c r="C3676" s="46">
        <v>3</v>
      </c>
      <c r="D3676" s="46">
        <v>24107</v>
      </c>
      <c r="E3676" s="439"/>
      <c r="F3676" s="46" t="s">
        <v>411</v>
      </c>
      <c r="G3676" s="158" t="str">
        <f t="shared" si="356"/>
        <v>r3_71</v>
      </c>
      <c r="H3676" s="191" t="s">
        <v>673</v>
      </c>
      <c r="I3676" s="190">
        <v>43244</v>
      </c>
      <c r="J3676" s="49" t="s">
        <v>199</v>
      </c>
      <c r="K3676" s="195">
        <v>128</v>
      </c>
      <c r="L3676" s="56">
        <v>8423</v>
      </c>
      <c r="M3676" s="50" t="s">
        <v>182</v>
      </c>
      <c r="N3676" s="48">
        <v>0.2951388888888889</v>
      </c>
      <c r="O3676" s="191">
        <v>3</v>
      </c>
      <c r="P3676" s="46" t="s">
        <v>15</v>
      </c>
      <c r="Q3676" s="462"/>
      <c r="R3676" s="462"/>
      <c r="S3676" s="462"/>
      <c r="T3676" s="109">
        <f t="shared" si="357"/>
        <v>0.29166666666666663</v>
      </c>
      <c r="U3676" s="109">
        <f t="shared" si="358"/>
        <v>0.29166666666666663</v>
      </c>
      <c r="V3676" s="41" t="str">
        <f>IFERROR(VLOOKUP(L3676,'[1]ZESTAWIENIE NUMERÓW BOCZNYCH'!$A:$B,1,0),"")</f>
        <v/>
      </c>
      <c r="W3676" s="53" t="str">
        <f>IFERROR(VLOOKUP(V3676,'[1]ZESTAWIENIE NUMERÓW BOCZNYCH'!$A:$B,2,0),P3676)</f>
        <v>AD</v>
      </c>
      <c r="X3676" s="53" t="s">
        <v>149</v>
      </c>
      <c r="Y3676" s="53">
        <f>VLOOKUP(W3676,'[1]LICZBA MIEJSC'!$A:$C,2,0)</f>
        <v>50</v>
      </c>
      <c r="Z3676" s="53">
        <f>VLOOKUP(W3676,'[1]LICZBA MIEJSC'!$A:$C,3,0)</f>
        <v>120</v>
      </c>
      <c r="AA3676" s="53">
        <f t="shared" si="354"/>
        <v>170</v>
      </c>
      <c r="AB3676" s="41">
        <f t="shared" si="355"/>
        <v>45</v>
      </c>
      <c r="AC3676" s="113">
        <f t="shared" si="359"/>
        <v>0.26470588235294118</v>
      </c>
      <c r="AD3676" s="299" t="s">
        <v>203</v>
      </c>
    </row>
    <row r="3677" spans="1:30" x14ac:dyDescent="0.25">
      <c r="A3677" s="28" t="s">
        <v>138</v>
      </c>
      <c r="B3677" s="230">
        <v>3841</v>
      </c>
      <c r="C3677" s="46">
        <v>3</v>
      </c>
      <c r="D3677" s="46">
        <v>24107</v>
      </c>
      <c r="E3677" s="439"/>
      <c r="F3677" s="46" t="s">
        <v>411</v>
      </c>
      <c r="G3677" s="158" t="str">
        <f t="shared" si="356"/>
        <v>r3_71</v>
      </c>
      <c r="H3677" s="191" t="s">
        <v>673</v>
      </c>
      <c r="I3677" s="190">
        <v>43244</v>
      </c>
      <c r="J3677" s="49" t="s">
        <v>199</v>
      </c>
      <c r="K3677" s="162">
        <v>130</v>
      </c>
      <c r="L3677" s="56">
        <v>7332</v>
      </c>
      <c r="M3677" s="50" t="s">
        <v>306</v>
      </c>
      <c r="N3677" s="48">
        <v>0.29930555555555555</v>
      </c>
      <c r="O3677" s="191">
        <v>3</v>
      </c>
      <c r="P3677" s="46" t="s">
        <v>13</v>
      </c>
      <c r="Q3677" s="462"/>
      <c r="R3677" s="462"/>
      <c r="S3677" s="462"/>
      <c r="T3677" s="109">
        <f t="shared" si="357"/>
        <v>0.29166666666666663</v>
      </c>
      <c r="U3677" s="109">
        <f t="shared" si="358"/>
        <v>0.29166666666666663</v>
      </c>
      <c r="V3677" s="41">
        <f>IFERROR(VLOOKUP(L3677,'[1]ZESTAWIENIE NUMERÓW BOCZNYCH'!$A:$B,1,0),"")</f>
        <v>7332</v>
      </c>
      <c r="W3677" s="53" t="str">
        <f>IFERROR(VLOOKUP(V3677,'[1]ZESTAWIENIE NUMERÓW BOCZNYCH'!$A:$B,2,0),P3677)</f>
        <v>MERCEDES-BENZ O 530 Citaro</v>
      </c>
      <c r="X3677" s="53" t="s">
        <v>149</v>
      </c>
      <c r="Y3677" s="53">
        <f>VLOOKUP(W3677,'[1]LICZBA MIEJSC'!$A:$C,2,0)</f>
        <v>31</v>
      </c>
      <c r="Z3677" s="53">
        <f>VLOOKUP(W3677,'[1]LICZBA MIEJSC'!$A:$C,3,0)</f>
        <v>71</v>
      </c>
      <c r="AA3677" s="53">
        <f t="shared" ref="AA3677:AA3740" si="360">Y3677+Z3677</f>
        <v>102</v>
      </c>
      <c r="AB3677" s="41">
        <f t="shared" ref="AB3677:AB3740" si="361">ROUND(IF(O3677=$AE$1,0,IF(O3677=$AG$1,AA3677*0.1,IF(O3677=$AI$1,Y3677/2,IF(O3677=$AK$1,Y3677*0.9,IF(O3677=$AM$1,Y3677+(Z3677*0.5),IF(O3677=$AO$1,AA3677*0.9,IF(O3677=$AQ$1,AA3677*1.1,"BŁĄD"))))))),0)</f>
        <v>28</v>
      </c>
      <c r="AC3677" s="113">
        <f t="shared" si="359"/>
        <v>0.27450980392156865</v>
      </c>
      <c r="AD3677" s="299" t="s">
        <v>203</v>
      </c>
    </row>
    <row r="3678" spans="1:30" x14ac:dyDescent="0.25">
      <c r="A3678" s="28" t="s">
        <v>138</v>
      </c>
      <c r="B3678" s="230">
        <v>3842</v>
      </c>
      <c r="C3678" s="46">
        <v>3</v>
      </c>
      <c r="D3678" s="46">
        <v>24107</v>
      </c>
      <c r="E3678" s="439"/>
      <c r="F3678" s="46" t="s">
        <v>411</v>
      </c>
      <c r="G3678" s="158" t="str">
        <f t="shared" ref="G3678:G3741" si="362">IF(ISERROR(RIGHT(LEFT(F3678,FIND("_",MID(F3678,4,150))+2))*1),LEFT(F3678,FIND("_",MID(F3678,4,150))+1),LEFT(F3678,FIND("_",MID(F3678,4,150))+2))</f>
        <v>r3_71</v>
      </c>
      <c r="H3678" s="191" t="s">
        <v>673</v>
      </c>
      <c r="I3678" s="190">
        <v>43244</v>
      </c>
      <c r="J3678" s="49" t="s">
        <v>199</v>
      </c>
      <c r="K3678" s="162">
        <v>131</v>
      </c>
      <c r="L3678" s="56">
        <v>8430</v>
      </c>
      <c r="M3678" s="53" t="s">
        <v>168</v>
      </c>
      <c r="N3678" s="48">
        <v>0.3</v>
      </c>
      <c r="O3678" s="191">
        <v>3</v>
      </c>
      <c r="P3678" s="46" t="s">
        <v>15</v>
      </c>
      <c r="Q3678" s="462"/>
      <c r="R3678" s="462"/>
      <c r="S3678" s="462"/>
      <c r="T3678" s="109">
        <f t="shared" ref="T3678:T3741" si="363">FLOOR(N3678,"0:15")</f>
        <v>0.29166666666666663</v>
      </c>
      <c r="U3678" s="109">
        <f t="shared" ref="U3678:U3741" si="364">FLOOR(N3678,TIME(1,0,0))</f>
        <v>0.29166666666666663</v>
      </c>
      <c r="V3678" s="41">
        <f>IFERROR(VLOOKUP(L3678,'[1]ZESTAWIENIE NUMERÓW BOCZNYCH'!$A:$B,1,0),"")</f>
        <v>8430</v>
      </c>
      <c r="W3678" s="53" t="str">
        <f>IFERROR(VLOOKUP(V3678,'[1]ZESTAWIENIE NUMERÓW BOCZNYCH'!$A:$B,2,0),P3678)</f>
        <v>MERCEDES-BENZ 628 03 Citaro G</v>
      </c>
      <c r="X3678" s="53" t="s">
        <v>149</v>
      </c>
      <c r="Y3678" s="53">
        <f>VLOOKUP(W3678,'[1]LICZBA MIEJSC'!$A:$C,2,0)</f>
        <v>40</v>
      </c>
      <c r="Z3678" s="53">
        <f>VLOOKUP(W3678,'[1]LICZBA MIEJSC'!$A:$C,3,0)</f>
        <v>102</v>
      </c>
      <c r="AA3678" s="53">
        <f t="shared" si="360"/>
        <v>142</v>
      </c>
      <c r="AB3678" s="41">
        <f t="shared" si="361"/>
        <v>36</v>
      </c>
      <c r="AC3678" s="113">
        <f t="shared" ref="AC3678:AC3741" si="365">AB3678/AA3678</f>
        <v>0.25352112676056338</v>
      </c>
      <c r="AD3678" s="299" t="s">
        <v>203</v>
      </c>
    </row>
    <row r="3679" spans="1:30" x14ac:dyDescent="0.25">
      <c r="A3679" s="28" t="s">
        <v>138</v>
      </c>
      <c r="B3679" s="230">
        <v>3843</v>
      </c>
      <c r="C3679" s="46">
        <v>3</v>
      </c>
      <c r="D3679" s="46">
        <v>24107</v>
      </c>
      <c r="E3679" s="439"/>
      <c r="F3679" s="46" t="s">
        <v>411</v>
      </c>
      <c r="G3679" s="158" t="str">
        <f t="shared" si="362"/>
        <v>r3_71</v>
      </c>
      <c r="H3679" s="276" t="s">
        <v>673</v>
      </c>
      <c r="I3679" s="190">
        <v>43244</v>
      </c>
      <c r="J3679" s="49" t="s">
        <v>199</v>
      </c>
      <c r="K3679" s="162">
        <v>141</v>
      </c>
      <c r="L3679" s="56">
        <v>8439</v>
      </c>
      <c r="M3679" s="50" t="s">
        <v>151</v>
      </c>
      <c r="N3679" s="48">
        <v>0.3</v>
      </c>
      <c r="O3679" s="191">
        <v>3</v>
      </c>
      <c r="P3679" s="46" t="s">
        <v>15</v>
      </c>
      <c r="Q3679" s="462"/>
      <c r="R3679" s="462"/>
      <c r="S3679" s="462"/>
      <c r="T3679" s="109">
        <f t="shared" si="363"/>
        <v>0.29166666666666663</v>
      </c>
      <c r="U3679" s="109">
        <f t="shared" si="364"/>
        <v>0.29166666666666663</v>
      </c>
      <c r="V3679" s="41">
        <f>IFERROR(VLOOKUP(L3679,'[1]ZESTAWIENIE NUMERÓW BOCZNYCH'!$A:$B,1,0),"")</f>
        <v>8439</v>
      </c>
      <c r="W3679" s="53" t="str">
        <f>IFERROR(VLOOKUP(V3679,'[1]ZESTAWIENIE NUMERÓW BOCZNYCH'!$A:$B,2,0),P3679)</f>
        <v>MERCEDES-BENZ 628 03 Citaro G</v>
      </c>
      <c r="X3679" s="53" t="s">
        <v>149</v>
      </c>
      <c r="Y3679" s="53">
        <f>VLOOKUP(W3679,'[1]LICZBA MIEJSC'!$A:$C,2,0)</f>
        <v>40</v>
      </c>
      <c r="Z3679" s="53">
        <f>VLOOKUP(W3679,'[1]LICZBA MIEJSC'!$A:$C,3,0)</f>
        <v>102</v>
      </c>
      <c r="AA3679" s="53">
        <f t="shared" si="360"/>
        <v>142</v>
      </c>
      <c r="AB3679" s="41">
        <f t="shared" si="361"/>
        <v>36</v>
      </c>
      <c r="AC3679" s="113">
        <f t="shared" si="365"/>
        <v>0.25352112676056338</v>
      </c>
      <c r="AD3679" s="299" t="s">
        <v>203</v>
      </c>
    </row>
    <row r="3680" spans="1:30" x14ac:dyDescent="0.25">
      <c r="A3680" s="28" t="s">
        <v>138</v>
      </c>
      <c r="B3680" s="230">
        <v>3844</v>
      </c>
      <c r="C3680" s="46">
        <v>3</v>
      </c>
      <c r="D3680" s="46">
        <v>24107</v>
      </c>
      <c r="E3680" s="439"/>
      <c r="F3680" s="46" t="s">
        <v>411</v>
      </c>
      <c r="G3680" s="158" t="str">
        <f t="shared" si="362"/>
        <v>r3_71</v>
      </c>
      <c r="H3680" s="191" t="s">
        <v>673</v>
      </c>
      <c r="I3680" s="190">
        <v>43244</v>
      </c>
      <c r="J3680" s="49" t="s">
        <v>199</v>
      </c>
      <c r="K3680" s="162">
        <v>911</v>
      </c>
      <c r="L3680" s="56">
        <v>507</v>
      </c>
      <c r="M3680" s="50" t="s">
        <v>292</v>
      </c>
      <c r="N3680" s="48">
        <v>0.30069444444444443</v>
      </c>
      <c r="O3680" s="191">
        <v>1</v>
      </c>
      <c r="P3680" s="46" t="s">
        <v>14</v>
      </c>
      <c r="Q3680" s="462"/>
      <c r="R3680" s="462"/>
      <c r="S3680" s="462"/>
      <c r="T3680" s="109">
        <f t="shared" si="363"/>
        <v>0.29166666666666663</v>
      </c>
      <c r="U3680" s="109">
        <f t="shared" si="364"/>
        <v>0.29166666666666663</v>
      </c>
      <c r="V3680" s="41" t="str">
        <f>IFERROR(VLOOKUP(L3680,'[1]ZESTAWIENIE NUMERÓW BOCZNYCH'!$A:$B,1,0),"")</f>
        <v/>
      </c>
      <c r="W3680" s="53" t="str">
        <f>IFERROR(VLOOKUP(V3680,'[1]ZESTAWIENIE NUMERÓW BOCZNYCH'!$A:$B,2,0),P3680)</f>
        <v>AK</v>
      </c>
      <c r="X3680" s="53" t="s">
        <v>149</v>
      </c>
      <c r="Y3680" s="53">
        <f>VLOOKUP(W3680,'[1]LICZBA MIEJSC'!$A:$C,2,0)</f>
        <v>20</v>
      </c>
      <c r="Z3680" s="53">
        <f>VLOOKUP(W3680,'[1]LICZBA MIEJSC'!$A:$C,3,0)</f>
        <v>60</v>
      </c>
      <c r="AA3680" s="53">
        <f t="shared" si="360"/>
        <v>80</v>
      </c>
      <c r="AB3680" s="41">
        <f t="shared" si="361"/>
        <v>8</v>
      </c>
      <c r="AC3680" s="113">
        <f t="shared" si="365"/>
        <v>0.1</v>
      </c>
      <c r="AD3680" s="299" t="s">
        <v>205</v>
      </c>
    </row>
    <row r="3681" spans="1:30" x14ac:dyDescent="0.25">
      <c r="A3681" s="28" t="s">
        <v>138</v>
      </c>
      <c r="B3681" s="230">
        <v>3845</v>
      </c>
      <c r="C3681" s="46">
        <v>3</v>
      </c>
      <c r="D3681" s="46">
        <v>24107</v>
      </c>
      <c r="E3681" s="439"/>
      <c r="F3681" s="46" t="s">
        <v>411</v>
      </c>
      <c r="G3681" s="158" t="str">
        <f t="shared" si="362"/>
        <v>r3_71</v>
      </c>
      <c r="H3681" s="191" t="s">
        <v>673</v>
      </c>
      <c r="I3681" s="190">
        <v>43244</v>
      </c>
      <c r="J3681" s="49" t="s">
        <v>199</v>
      </c>
      <c r="K3681" s="162">
        <v>128</v>
      </c>
      <c r="L3681" s="56">
        <v>8419</v>
      </c>
      <c r="M3681" s="50" t="s">
        <v>182</v>
      </c>
      <c r="N3681" s="48">
        <v>0.30486111111111108</v>
      </c>
      <c r="O3681" s="191">
        <v>3</v>
      </c>
      <c r="P3681" s="46" t="s">
        <v>15</v>
      </c>
      <c r="Q3681" s="462"/>
      <c r="R3681" s="462"/>
      <c r="S3681" s="462"/>
      <c r="T3681" s="109">
        <f t="shared" si="363"/>
        <v>0.30208333333333331</v>
      </c>
      <c r="U3681" s="109">
        <f t="shared" si="364"/>
        <v>0.29166666666666663</v>
      </c>
      <c r="V3681" s="41">
        <f>IFERROR(VLOOKUP(L3681,'[1]ZESTAWIENIE NUMERÓW BOCZNYCH'!$A:$B,1,0),"")</f>
        <v>8419</v>
      </c>
      <c r="W3681" s="53" t="str">
        <f>IFERROR(VLOOKUP(V3681,'[1]ZESTAWIENIE NUMERÓW BOCZNYCH'!$A:$B,2,0),P3681)</f>
        <v>MERCEDES-BENZ 628 03 Citaro G</v>
      </c>
      <c r="X3681" s="53" t="s">
        <v>149</v>
      </c>
      <c r="Y3681" s="53">
        <f>VLOOKUP(W3681,'[1]LICZBA MIEJSC'!$A:$C,2,0)</f>
        <v>40</v>
      </c>
      <c r="Z3681" s="53">
        <f>VLOOKUP(W3681,'[1]LICZBA MIEJSC'!$A:$C,3,0)</f>
        <v>102</v>
      </c>
      <c r="AA3681" s="53">
        <f t="shared" si="360"/>
        <v>142</v>
      </c>
      <c r="AB3681" s="41">
        <f t="shared" si="361"/>
        <v>36</v>
      </c>
      <c r="AC3681" s="113">
        <f t="shared" si="365"/>
        <v>0.25352112676056338</v>
      </c>
      <c r="AD3681" s="299" t="s">
        <v>203</v>
      </c>
    </row>
    <row r="3682" spans="1:30" x14ac:dyDescent="0.25">
      <c r="A3682" s="28" t="s">
        <v>138</v>
      </c>
      <c r="B3682" s="46">
        <v>3846</v>
      </c>
      <c r="C3682" s="46">
        <v>3</v>
      </c>
      <c r="D3682" s="46">
        <v>24107</v>
      </c>
      <c r="E3682" s="439"/>
      <c r="F3682" s="46" t="s">
        <v>411</v>
      </c>
      <c r="G3682" s="158" t="str">
        <f t="shared" si="362"/>
        <v>r3_71</v>
      </c>
      <c r="H3682" s="191" t="s">
        <v>673</v>
      </c>
      <c r="I3682" s="190">
        <v>43244</v>
      </c>
      <c r="J3682" s="49" t="s">
        <v>200</v>
      </c>
      <c r="K3682" s="162" t="s">
        <v>241</v>
      </c>
      <c r="L3682" s="233"/>
      <c r="M3682" s="46" t="s">
        <v>162</v>
      </c>
      <c r="N3682" s="48">
        <v>0.30694444444444441</v>
      </c>
      <c r="O3682" s="191">
        <v>2</v>
      </c>
      <c r="P3682" s="53" t="s">
        <v>16</v>
      </c>
      <c r="Q3682" s="462"/>
      <c r="R3682" s="462"/>
      <c r="S3682" s="462"/>
      <c r="T3682" s="109">
        <f t="shared" si="363"/>
        <v>0.30208333333333331</v>
      </c>
      <c r="U3682" s="109">
        <f t="shared" si="364"/>
        <v>0.29166666666666663</v>
      </c>
      <c r="V3682" s="41" t="str">
        <f>IFERROR(VLOOKUP(L3682,'[1]ZESTAWIENIE NUMERÓW BOCZNYCH'!$A:$B,1,0),"")</f>
        <v/>
      </c>
      <c r="W3682" s="53" t="str">
        <f>IFERROR(VLOOKUP(V3682,'[1]ZESTAWIENIE NUMERÓW BOCZNYCH'!$A:$B,2,0),P3682)</f>
        <v>B</v>
      </c>
      <c r="X3682" s="53" t="s">
        <v>149</v>
      </c>
      <c r="Y3682" s="53">
        <f>VLOOKUP(W3682,'[1]LICZBA MIEJSC'!$A:$C,2,0)</f>
        <v>20</v>
      </c>
      <c r="Z3682" s="53">
        <f>VLOOKUP(W3682,'[1]LICZBA MIEJSC'!$A:$C,3,0)</f>
        <v>0</v>
      </c>
      <c r="AA3682" s="53">
        <f t="shared" si="360"/>
        <v>20</v>
      </c>
      <c r="AB3682" s="41">
        <f t="shared" si="361"/>
        <v>10</v>
      </c>
      <c r="AC3682" s="113">
        <f t="shared" si="365"/>
        <v>0.5</v>
      </c>
      <c r="AD3682" s="299"/>
    </row>
    <row r="3683" spans="1:30" x14ac:dyDescent="0.25">
      <c r="A3683" s="28" t="s">
        <v>138</v>
      </c>
      <c r="B3683" s="230">
        <v>3847</v>
      </c>
      <c r="C3683" s="46">
        <v>3</v>
      </c>
      <c r="D3683" s="46">
        <v>24107</v>
      </c>
      <c r="E3683" s="439"/>
      <c r="F3683" s="46" t="s">
        <v>411</v>
      </c>
      <c r="G3683" s="158" t="str">
        <f t="shared" si="362"/>
        <v>r3_71</v>
      </c>
      <c r="H3683" s="191" t="s">
        <v>673</v>
      </c>
      <c r="I3683" s="190">
        <v>43244</v>
      </c>
      <c r="J3683" s="49" t="s">
        <v>199</v>
      </c>
      <c r="K3683" s="162">
        <v>131</v>
      </c>
      <c r="L3683" s="56">
        <v>8098</v>
      </c>
      <c r="M3683" s="53" t="s">
        <v>168</v>
      </c>
      <c r="N3683" s="48">
        <v>0.30694444444444441</v>
      </c>
      <c r="O3683" s="191">
        <v>2</v>
      </c>
      <c r="P3683" s="46" t="s">
        <v>15</v>
      </c>
      <c r="Q3683" s="462"/>
      <c r="R3683" s="462"/>
      <c r="S3683" s="462"/>
      <c r="T3683" s="109">
        <f t="shared" si="363"/>
        <v>0.30208333333333331</v>
      </c>
      <c r="U3683" s="109">
        <f t="shared" si="364"/>
        <v>0.29166666666666663</v>
      </c>
      <c r="V3683" s="41">
        <f>IFERROR(VLOOKUP(L3683,'[1]ZESTAWIENIE NUMERÓW BOCZNYCH'!$A:$B,1,0),"")</f>
        <v>8098</v>
      </c>
      <c r="W3683" s="53" t="str">
        <f>IFERROR(VLOOKUP(V3683,'[1]ZESTAWIENIE NUMERÓW BOCZNYCH'!$A:$B,2,0),P3683)</f>
        <v>VOLVO 7000A</v>
      </c>
      <c r="X3683" s="53" t="s">
        <v>149</v>
      </c>
      <c r="Y3683" s="53">
        <f>VLOOKUP(W3683,'[1]LICZBA MIEJSC'!$A:$C,2,0)</f>
        <v>43</v>
      </c>
      <c r="Z3683" s="53">
        <f>VLOOKUP(W3683,'[1]LICZBA MIEJSC'!$A:$C,3,0)</f>
        <v>133</v>
      </c>
      <c r="AA3683" s="53">
        <f t="shared" si="360"/>
        <v>176</v>
      </c>
      <c r="AB3683" s="41">
        <f t="shared" si="361"/>
        <v>22</v>
      </c>
      <c r="AC3683" s="113">
        <f t="shared" si="365"/>
        <v>0.125</v>
      </c>
      <c r="AD3683" s="299" t="s">
        <v>203</v>
      </c>
    </row>
    <row r="3684" spans="1:30" x14ac:dyDescent="0.25">
      <c r="A3684" s="28" t="s">
        <v>138</v>
      </c>
      <c r="B3684" s="230">
        <v>3848</v>
      </c>
      <c r="C3684" s="46">
        <v>4</v>
      </c>
      <c r="D3684" s="46">
        <v>24107</v>
      </c>
      <c r="E3684" s="439"/>
      <c r="F3684" s="46" t="s">
        <v>411</v>
      </c>
      <c r="G3684" s="158" t="str">
        <f t="shared" si="362"/>
        <v>r3_71</v>
      </c>
      <c r="H3684" s="191" t="s">
        <v>673</v>
      </c>
      <c r="I3684" s="190">
        <v>43244</v>
      </c>
      <c r="J3684" s="49" t="s">
        <v>199</v>
      </c>
      <c r="K3684" s="162">
        <v>914</v>
      </c>
      <c r="L3684" s="56">
        <v>501</v>
      </c>
      <c r="M3684" s="46" t="s">
        <v>412</v>
      </c>
      <c r="N3684" s="48">
        <v>0.30833333333333335</v>
      </c>
      <c r="O3684" s="191">
        <v>2</v>
      </c>
      <c r="P3684" s="46" t="s">
        <v>14</v>
      </c>
      <c r="Q3684" s="462"/>
      <c r="R3684" s="462"/>
      <c r="S3684" s="462"/>
      <c r="T3684" s="109">
        <f t="shared" si="363"/>
        <v>0.30208333333333331</v>
      </c>
      <c r="U3684" s="109">
        <f t="shared" si="364"/>
        <v>0.29166666666666663</v>
      </c>
      <c r="V3684" s="41">
        <f>IFERROR(VLOOKUP(L3684,'[1]ZESTAWIENIE NUMERÓW BOCZNYCH'!$A:$B,1,0),"")</f>
        <v>501</v>
      </c>
      <c r="W3684" s="53" t="str">
        <f>IFERROR(VLOOKUP(V3684,'[1]ZESTAWIENIE NUMERÓW BOCZNYCH'!$A:$B,2,0),P3684)</f>
        <v>Jelcz M081MB</v>
      </c>
      <c r="X3684" s="53" t="s">
        <v>149</v>
      </c>
      <c r="Y3684" s="53">
        <f>VLOOKUP(W3684,'[1]LICZBA MIEJSC'!$A:$C,2,0)</f>
        <v>18</v>
      </c>
      <c r="Z3684" s="53">
        <f>VLOOKUP(W3684,'[1]LICZBA MIEJSC'!$A:$C,3,0)</f>
        <v>22</v>
      </c>
      <c r="AA3684" s="53">
        <f t="shared" si="360"/>
        <v>40</v>
      </c>
      <c r="AB3684" s="41">
        <f t="shared" si="361"/>
        <v>9</v>
      </c>
      <c r="AC3684" s="113">
        <f t="shared" si="365"/>
        <v>0.22500000000000001</v>
      </c>
      <c r="AD3684" s="299" t="s">
        <v>205</v>
      </c>
    </row>
    <row r="3685" spans="1:30" x14ac:dyDescent="0.25">
      <c r="A3685" s="28" t="s">
        <v>138</v>
      </c>
      <c r="B3685" s="230">
        <v>3849</v>
      </c>
      <c r="C3685" s="46">
        <v>4</v>
      </c>
      <c r="D3685" s="46">
        <v>24107</v>
      </c>
      <c r="E3685" s="439"/>
      <c r="F3685" s="46" t="s">
        <v>411</v>
      </c>
      <c r="G3685" s="158" t="str">
        <f t="shared" si="362"/>
        <v>r3_71</v>
      </c>
      <c r="H3685" s="276" t="s">
        <v>673</v>
      </c>
      <c r="I3685" s="190">
        <v>43244</v>
      </c>
      <c r="J3685" s="49" t="s">
        <v>199</v>
      </c>
      <c r="K3685" s="162">
        <v>141</v>
      </c>
      <c r="L3685" s="56">
        <v>5416</v>
      </c>
      <c r="M3685" s="50" t="s">
        <v>151</v>
      </c>
      <c r="N3685" s="48">
        <v>0.30833333333333335</v>
      </c>
      <c r="O3685" s="191">
        <v>2</v>
      </c>
      <c r="P3685" s="46" t="s">
        <v>15</v>
      </c>
      <c r="Q3685" s="462"/>
      <c r="R3685" s="462"/>
      <c r="S3685" s="462"/>
      <c r="T3685" s="109">
        <f t="shared" si="363"/>
        <v>0.30208333333333331</v>
      </c>
      <c r="U3685" s="109">
        <f t="shared" si="364"/>
        <v>0.29166666666666663</v>
      </c>
      <c r="V3685" s="41">
        <f>IFERROR(VLOOKUP(L3685,'[1]ZESTAWIENIE NUMERÓW BOCZNYCH'!$A:$B,1,0),"")</f>
        <v>5416</v>
      </c>
      <c r="W3685" s="53" t="str">
        <f>IFERROR(VLOOKUP(V3685,'[1]ZESTAWIENIE NUMERÓW BOCZNYCH'!$A:$B,2,0),P3685)</f>
        <v>SOLARIS URBINO 12</v>
      </c>
      <c r="X3685" s="53" t="s">
        <v>149</v>
      </c>
      <c r="Y3685" s="53">
        <f>VLOOKUP(W3685,'[1]LICZBA MIEJSC'!$A:$C,2,0)</f>
        <v>29</v>
      </c>
      <c r="Z3685" s="53">
        <f>VLOOKUP(W3685,'[1]LICZBA MIEJSC'!$A:$C,3,0)</f>
        <v>52</v>
      </c>
      <c r="AA3685" s="53">
        <f t="shared" si="360"/>
        <v>81</v>
      </c>
      <c r="AB3685" s="41">
        <f t="shared" si="361"/>
        <v>15</v>
      </c>
      <c r="AC3685" s="113">
        <f t="shared" si="365"/>
        <v>0.18518518518518517</v>
      </c>
      <c r="AD3685" s="299" t="s">
        <v>203</v>
      </c>
    </row>
    <row r="3686" spans="1:30" x14ac:dyDescent="0.25">
      <c r="A3686" s="28" t="s">
        <v>138</v>
      </c>
      <c r="B3686" s="230">
        <v>3850</v>
      </c>
      <c r="C3686" s="46">
        <v>4</v>
      </c>
      <c r="D3686" s="46">
        <v>24107</v>
      </c>
      <c r="E3686" s="439"/>
      <c r="F3686" s="46" t="s">
        <v>411</v>
      </c>
      <c r="G3686" s="158" t="str">
        <f t="shared" si="362"/>
        <v>r3_71</v>
      </c>
      <c r="H3686" s="191" t="s">
        <v>673</v>
      </c>
      <c r="I3686" s="190">
        <v>43244</v>
      </c>
      <c r="J3686" s="49" t="s">
        <v>199</v>
      </c>
      <c r="K3686" s="162">
        <v>131</v>
      </c>
      <c r="L3686" s="56">
        <v>5608</v>
      </c>
      <c r="M3686" s="165" t="s">
        <v>168</v>
      </c>
      <c r="N3686" s="48">
        <v>0.31944444444444448</v>
      </c>
      <c r="O3686" s="191">
        <v>2</v>
      </c>
      <c r="P3686" s="46" t="s">
        <v>15</v>
      </c>
      <c r="Q3686" s="462"/>
      <c r="R3686" s="462"/>
      <c r="S3686" s="462"/>
      <c r="T3686" s="109">
        <f t="shared" si="363"/>
        <v>0.3125</v>
      </c>
      <c r="U3686" s="109">
        <f t="shared" si="364"/>
        <v>0.29166666666666663</v>
      </c>
      <c r="V3686" s="41">
        <f>IFERROR(VLOOKUP(L3686,'[1]ZESTAWIENIE NUMERÓW BOCZNYCH'!$A:$B,1,0),"")</f>
        <v>5608</v>
      </c>
      <c r="W3686" s="53" t="str">
        <f>IFERROR(VLOOKUP(V3686,'[1]ZESTAWIENIE NUMERÓW BOCZNYCH'!$A:$B,2,0),P3686)</f>
        <v>SOLARIS URBINO 18</v>
      </c>
      <c r="X3686" s="53" t="s">
        <v>149</v>
      </c>
      <c r="Y3686" s="53">
        <f>VLOOKUP(W3686,'[1]LICZBA MIEJSC'!$A:$C,2,0)</f>
        <v>39</v>
      </c>
      <c r="Z3686" s="53">
        <f>VLOOKUP(W3686,'[1]LICZBA MIEJSC'!$A:$C,3,0)</f>
        <v>107</v>
      </c>
      <c r="AA3686" s="53">
        <f t="shared" si="360"/>
        <v>146</v>
      </c>
      <c r="AB3686" s="41">
        <f t="shared" si="361"/>
        <v>20</v>
      </c>
      <c r="AC3686" s="113">
        <f t="shared" si="365"/>
        <v>0.13698630136986301</v>
      </c>
      <c r="AD3686" s="299" t="s">
        <v>203</v>
      </c>
    </row>
    <row r="3687" spans="1:30" x14ac:dyDescent="0.25">
      <c r="A3687" s="28" t="s">
        <v>138</v>
      </c>
      <c r="B3687" s="230">
        <v>3851</v>
      </c>
      <c r="C3687" s="46">
        <v>4</v>
      </c>
      <c r="D3687" s="46">
        <v>24107</v>
      </c>
      <c r="E3687" s="439"/>
      <c r="F3687" s="46" t="s">
        <v>411</v>
      </c>
      <c r="G3687" s="158" t="str">
        <f t="shared" si="362"/>
        <v>r3_71</v>
      </c>
      <c r="H3687" s="276" t="s">
        <v>673</v>
      </c>
      <c r="I3687" s="190">
        <v>43244</v>
      </c>
      <c r="J3687" s="49" t="s">
        <v>199</v>
      </c>
      <c r="K3687" s="162">
        <v>121</v>
      </c>
      <c r="L3687" s="56">
        <v>7356</v>
      </c>
      <c r="M3687" s="50" t="s">
        <v>291</v>
      </c>
      <c r="N3687" s="48">
        <v>0.32013888888888892</v>
      </c>
      <c r="O3687" s="191">
        <v>2</v>
      </c>
      <c r="P3687" s="46" t="s">
        <v>13</v>
      </c>
      <c r="Q3687" s="462"/>
      <c r="R3687" s="462"/>
      <c r="S3687" s="462"/>
      <c r="T3687" s="109">
        <f t="shared" si="363"/>
        <v>0.3125</v>
      </c>
      <c r="U3687" s="109">
        <f t="shared" si="364"/>
        <v>0.29166666666666663</v>
      </c>
      <c r="V3687" s="41">
        <f>IFERROR(VLOOKUP(L3687,'[1]ZESTAWIENIE NUMERÓW BOCZNYCH'!$A:$B,1,0),"")</f>
        <v>7356</v>
      </c>
      <c r="W3687" s="53" t="str">
        <f>IFERROR(VLOOKUP(V3687,'[1]ZESTAWIENIE NUMERÓW BOCZNYCH'!$A:$B,2,0),P3687)</f>
        <v>MERCEDES-BENZ O 530 Citaro</v>
      </c>
      <c r="X3687" s="53" t="s">
        <v>149</v>
      </c>
      <c r="Y3687" s="53">
        <f>VLOOKUP(W3687,'[1]LICZBA MIEJSC'!$A:$C,2,0)</f>
        <v>31</v>
      </c>
      <c r="Z3687" s="53">
        <f>VLOOKUP(W3687,'[1]LICZBA MIEJSC'!$A:$C,3,0)</f>
        <v>71</v>
      </c>
      <c r="AA3687" s="53">
        <f t="shared" si="360"/>
        <v>102</v>
      </c>
      <c r="AB3687" s="41">
        <f t="shared" si="361"/>
        <v>16</v>
      </c>
      <c r="AC3687" s="113">
        <f t="shared" si="365"/>
        <v>0.15686274509803921</v>
      </c>
      <c r="AD3687" s="299" t="s">
        <v>203</v>
      </c>
    </row>
    <row r="3688" spans="1:30" x14ac:dyDescent="0.25">
      <c r="A3688" s="28" t="s">
        <v>138</v>
      </c>
      <c r="B3688" s="230">
        <v>3852</v>
      </c>
      <c r="C3688" s="46">
        <v>4</v>
      </c>
      <c r="D3688" s="46">
        <v>24107</v>
      </c>
      <c r="E3688" s="439"/>
      <c r="F3688" s="46" t="s">
        <v>411</v>
      </c>
      <c r="G3688" s="158" t="str">
        <f t="shared" si="362"/>
        <v>r3_71</v>
      </c>
      <c r="H3688" s="191" t="s">
        <v>673</v>
      </c>
      <c r="I3688" s="190">
        <v>43244</v>
      </c>
      <c r="J3688" s="49" t="s">
        <v>199</v>
      </c>
      <c r="K3688" s="162">
        <v>130</v>
      </c>
      <c r="L3688" s="56">
        <v>7306</v>
      </c>
      <c r="M3688" s="50" t="s">
        <v>306</v>
      </c>
      <c r="N3688" s="48">
        <v>0.32083333333333336</v>
      </c>
      <c r="O3688" s="191">
        <v>5</v>
      </c>
      <c r="P3688" s="46" t="s">
        <v>13</v>
      </c>
      <c r="Q3688" s="462"/>
      <c r="R3688" s="462"/>
      <c r="S3688" s="462"/>
      <c r="T3688" s="109">
        <f t="shared" si="363"/>
        <v>0.3125</v>
      </c>
      <c r="U3688" s="109">
        <f t="shared" si="364"/>
        <v>0.29166666666666663</v>
      </c>
      <c r="V3688" s="41">
        <f>IFERROR(VLOOKUP(L3688,'[1]ZESTAWIENIE NUMERÓW BOCZNYCH'!$A:$B,1,0),"")</f>
        <v>7306</v>
      </c>
      <c r="W3688" s="53" t="str">
        <f>IFERROR(VLOOKUP(V3688,'[1]ZESTAWIENIE NUMERÓW BOCZNYCH'!$A:$B,2,0),P3688)</f>
        <v>MERCEDES-BENZ O 530 Citaro</v>
      </c>
      <c r="X3688" s="53" t="s">
        <v>149</v>
      </c>
      <c r="Y3688" s="53">
        <f>VLOOKUP(W3688,'[1]LICZBA MIEJSC'!$A:$C,2,0)</f>
        <v>31</v>
      </c>
      <c r="Z3688" s="53">
        <f>VLOOKUP(W3688,'[1]LICZBA MIEJSC'!$A:$C,3,0)</f>
        <v>71</v>
      </c>
      <c r="AA3688" s="53">
        <f t="shared" si="360"/>
        <v>102</v>
      </c>
      <c r="AB3688" s="41">
        <f t="shared" si="361"/>
        <v>92</v>
      </c>
      <c r="AC3688" s="113">
        <f t="shared" si="365"/>
        <v>0.90196078431372551</v>
      </c>
      <c r="AD3688" s="299" t="s">
        <v>203</v>
      </c>
    </row>
    <row r="3689" spans="1:30" x14ac:dyDescent="0.25">
      <c r="A3689" s="28" t="s">
        <v>138</v>
      </c>
      <c r="B3689" s="230">
        <v>3853</v>
      </c>
      <c r="C3689" s="46">
        <v>4</v>
      </c>
      <c r="D3689" s="46">
        <v>24107</v>
      </c>
      <c r="E3689" s="439"/>
      <c r="F3689" s="46" t="s">
        <v>411</v>
      </c>
      <c r="G3689" s="158" t="str">
        <f t="shared" si="362"/>
        <v>r3_71</v>
      </c>
      <c r="H3689" s="276" t="s">
        <v>673</v>
      </c>
      <c r="I3689" s="190">
        <v>43244</v>
      </c>
      <c r="J3689" s="49" t="s">
        <v>199</v>
      </c>
      <c r="K3689" s="162">
        <v>141</v>
      </c>
      <c r="L3689" s="56">
        <v>8141</v>
      </c>
      <c r="M3689" s="50" t="s">
        <v>151</v>
      </c>
      <c r="N3689" s="48">
        <v>0.32083333333333336</v>
      </c>
      <c r="O3689" s="191">
        <v>4</v>
      </c>
      <c r="P3689" s="46" t="s">
        <v>15</v>
      </c>
      <c r="Q3689" s="462"/>
      <c r="R3689" s="462"/>
      <c r="S3689" s="462"/>
      <c r="T3689" s="109">
        <f t="shared" si="363"/>
        <v>0.3125</v>
      </c>
      <c r="U3689" s="109">
        <f t="shared" si="364"/>
        <v>0.29166666666666663</v>
      </c>
      <c r="V3689" s="41">
        <f>IFERROR(VLOOKUP(L3689,'[1]ZESTAWIENIE NUMERÓW BOCZNYCH'!$A:$B,1,0),"")</f>
        <v>8141</v>
      </c>
      <c r="W3689" s="53" t="str">
        <f>IFERROR(VLOOKUP(V3689,'[1]ZESTAWIENIE NUMERÓW BOCZNYCH'!$A:$B,2,0),P3689)</f>
        <v>VOLVO 7700A</v>
      </c>
      <c r="X3689" s="53" t="s">
        <v>149</v>
      </c>
      <c r="Y3689" s="53">
        <f>VLOOKUP(W3689,'[1]LICZBA MIEJSC'!$A:$C,2,0)</f>
        <v>43</v>
      </c>
      <c r="Z3689" s="53">
        <f>VLOOKUP(W3689,'[1]LICZBA MIEJSC'!$A:$C,3,0)</f>
        <v>133</v>
      </c>
      <c r="AA3689" s="53">
        <f t="shared" si="360"/>
        <v>176</v>
      </c>
      <c r="AB3689" s="41">
        <f t="shared" si="361"/>
        <v>110</v>
      </c>
      <c r="AC3689" s="113">
        <f t="shared" si="365"/>
        <v>0.625</v>
      </c>
      <c r="AD3689" s="299" t="s">
        <v>203</v>
      </c>
    </row>
    <row r="3690" spans="1:30" x14ac:dyDescent="0.25">
      <c r="A3690" s="28" t="s">
        <v>138</v>
      </c>
      <c r="B3690" s="230">
        <v>3854</v>
      </c>
      <c r="C3690" s="46">
        <v>4</v>
      </c>
      <c r="D3690" s="46">
        <v>24107</v>
      </c>
      <c r="E3690" s="439"/>
      <c r="F3690" s="46" t="s">
        <v>411</v>
      </c>
      <c r="G3690" s="158" t="str">
        <f t="shared" si="362"/>
        <v>r3_71</v>
      </c>
      <c r="H3690" s="191" t="s">
        <v>673</v>
      </c>
      <c r="I3690" s="190">
        <v>43244</v>
      </c>
      <c r="J3690" s="49" t="s">
        <v>199</v>
      </c>
      <c r="K3690" s="162">
        <v>911</v>
      </c>
      <c r="L3690" s="56">
        <v>504</v>
      </c>
      <c r="M3690" s="50" t="s">
        <v>292</v>
      </c>
      <c r="N3690" s="48">
        <v>0.3215277777777778</v>
      </c>
      <c r="O3690" s="191">
        <v>1</v>
      </c>
      <c r="P3690" s="46" t="s">
        <v>14</v>
      </c>
      <c r="Q3690" s="462"/>
      <c r="R3690" s="462"/>
      <c r="S3690" s="462"/>
      <c r="T3690" s="109">
        <f t="shared" si="363"/>
        <v>0.3125</v>
      </c>
      <c r="U3690" s="109">
        <f t="shared" si="364"/>
        <v>0.29166666666666663</v>
      </c>
      <c r="V3690" s="41">
        <f>IFERROR(VLOOKUP(L3690,'[1]ZESTAWIENIE NUMERÓW BOCZNYCH'!$A:$B,1,0),"")</f>
        <v>504</v>
      </c>
      <c r="W3690" s="53" t="str">
        <f>IFERROR(VLOOKUP(V3690,'[1]ZESTAWIENIE NUMERÓW BOCZNYCH'!$A:$B,2,0),P3690)</f>
        <v>Autosan H7</v>
      </c>
      <c r="X3690" s="53" t="s">
        <v>149</v>
      </c>
      <c r="Y3690" s="53">
        <f>VLOOKUP(W3690,'[1]LICZBA MIEJSC'!$A:$C,2,0)</f>
        <v>28</v>
      </c>
      <c r="Z3690" s="53">
        <f>VLOOKUP(W3690,'[1]LICZBA MIEJSC'!$A:$C,3,0)</f>
        <v>7</v>
      </c>
      <c r="AA3690" s="53">
        <f t="shared" si="360"/>
        <v>35</v>
      </c>
      <c r="AB3690" s="41">
        <f t="shared" si="361"/>
        <v>4</v>
      </c>
      <c r="AC3690" s="113">
        <f t="shared" si="365"/>
        <v>0.11428571428571428</v>
      </c>
      <c r="AD3690" s="299" t="s">
        <v>205</v>
      </c>
    </row>
    <row r="3691" spans="1:30" x14ac:dyDescent="0.25">
      <c r="A3691" s="28" t="s">
        <v>138</v>
      </c>
      <c r="B3691" s="230">
        <v>3855</v>
      </c>
      <c r="C3691" s="46">
        <v>4</v>
      </c>
      <c r="D3691" s="46">
        <v>24107</v>
      </c>
      <c r="E3691" s="439"/>
      <c r="F3691" s="46" t="s">
        <v>411</v>
      </c>
      <c r="G3691" s="158" t="str">
        <f t="shared" si="362"/>
        <v>r3_71</v>
      </c>
      <c r="H3691" s="191" t="s">
        <v>673</v>
      </c>
      <c r="I3691" s="190">
        <v>43244</v>
      </c>
      <c r="J3691" s="49" t="s">
        <v>199</v>
      </c>
      <c r="K3691" s="162">
        <v>924</v>
      </c>
      <c r="L3691" s="56">
        <v>506</v>
      </c>
      <c r="M3691" s="46" t="s">
        <v>183</v>
      </c>
      <c r="N3691" s="48">
        <v>0.3215277777777778</v>
      </c>
      <c r="O3691" s="191">
        <v>3</v>
      </c>
      <c r="P3691" s="46" t="s">
        <v>14</v>
      </c>
      <c r="Q3691" s="462"/>
      <c r="R3691" s="462"/>
      <c r="S3691" s="462"/>
      <c r="T3691" s="109">
        <f t="shared" si="363"/>
        <v>0.3125</v>
      </c>
      <c r="U3691" s="109">
        <f t="shared" si="364"/>
        <v>0.29166666666666663</v>
      </c>
      <c r="V3691" s="41" t="str">
        <f>IFERROR(VLOOKUP(L3691,'[1]ZESTAWIENIE NUMERÓW BOCZNYCH'!$A:$B,1,0),"")</f>
        <v/>
      </c>
      <c r="W3691" s="53" t="str">
        <f>IFERROR(VLOOKUP(V3691,'[1]ZESTAWIENIE NUMERÓW BOCZNYCH'!$A:$B,2,0),P3691)</f>
        <v>AK</v>
      </c>
      <c r="X3691" s="53" t="s">
        <v>149</v>
      </c>
      <c r="Y3691" s="53">
        <f>VLOOKUP(W3691,'[1]LICZBA MIEJSC'!$A:$C,2,0)</f>
        <v>20</v>
      </c>
      <c r="Z3691" s="53">
        <f>VLOOKUP(W3691,'[1]LICZBA MIEJSC'!$A:$C,3,0)</f>
        <v>60</v>
      </c>
      <c r="AA3691" s="53">
        <f t="shared" si="360"/>
        <v>80</v>
      </c>
      <c r="AB3691" s="41">
        <f t="shared" si="361"/>
        <v>18</v>
      </c>
      <c r="AC3691" s="113">
        <f t="shared" si="365"/>
        <v>0.22500000000000001</v>
      </c>
      <c r="AD3691" s="299" t="s">
        <v>205</v>
      </c>
    </row>
    <row r="3692" spans="1:30" x14ac:dyDescent="0.25">
      <c r="A3692" s="28" t="s">
        <v>138</v>
      </c>
      <c r="B3692" s="230">
        <v>3856</v>
      </c>
      <c r="C3692" s="46">
        <v>4</v>
      </c>
      <c r="D3692" s="46">
        <v>24107</v>
      </c>
      <c r="E3692" s="439"/>
      <c r="F3692" s="46" t="s">
        <v>411</v>
      </c>
      <c r="G3692" s="158" t="str">
        <f t="shared" si="362"/>
        <v>r3_71</v>
      </c>
      <c r="H3692" s="191" t="s">
        <v>673</v>
      </c>
      <c r="I3692" s="190">
        <v>43244</v>
      </c>
      <c r="J3692" s="49" t="s">
        <v>199</v>
      </c>
      <c r="K3692" s="162">
        <v>128</v>
      </c>
      <c r="L3692" s="56">
        <v>8055</v>
      </c>
      <c r="M3692" s="50" t="s">
        <v>182</v>
      </c>
      <c r="N3692" s="48">
        <v>0.32291666666666669</v>
      </c>
      <c r="O3692" s="191">
        <v>2</v>
      </c>
      <c r="P3692" s="46" t="s">
        <v>15</v>
      </c>
      <c r="Q3692" s="462"/>
      <c r="R3692" s="462"/>
      <c r="S3692" s="462"/>
      <c r="T3692" s="109">
        <f t="shared" si="363"/>
        <v>0.32291666666666663</v>
      </c>
      <c r="U3692" s="109">
        <f t="shared" si="364"/>
        <v>0.29166666666666663</v>
      </c>
      <c r="V3692" s="41">
        <f>IFERROR(VLOOKUP(L3692,'[1]ZESTAWIENIE NUMERÓW BOCZNYCH'!$A:$B,1,0),"")</f>
        <v>8055</v>
      </c>
      <c r="W3692" s="53" t="str">
        <f>IFERROR(VLOOKUP(V3692,'[1]ZESTAWIENIE NUMERÓW BOCZNYCH'!$A:$B,2,0),P3692)</f>
        <v>VOLVO 7000A</v>
      </c>
      <c r="X3692" s="53" t="s">
        <v>149</v>
      </c>
      <c r="Y3692" s="53">
        <f>VLOOKUP(W3692,'[1]LICZBA MIEJSC'!$A:$C,2,0)</f>
        <v>43</v>
      </c>
      <c r="Z3692" s="53">
        <f>VLOOKUP(W3692,'[1]LICZBA MIEJSC'!$A:$C,3,0)</f>
        <v>133</v>
      </c>
      <c r="AA3692" s="53">
        <f t="shared" si="360"/>
        <v>176</v>
      </c>
      <c r="AB3692" s="41">
        <f t="shared" si="361"/>
        <v>22</v>
      </c>
      <c r="AC3692" s="113">
        <f t="shared" si="365"/>
        <v>0.125</v>
      </c>
      <c r="AD3692" s="299" t="s">
        <v>203</v>
      </c>
    </row>
    <row r="3693" spans="1:30" x14ac:dyDescent="0.25">
      <c r="A3693" s="28" t="s">
        <v>138</v>
      </c>
      <c r="B3693" s="230">
        <v>3857</v>
      </c>
      <c r="C3693" s="46">
        <v>4</v>
      </c>
      <c r="D3693" s="46">
        <v>24107</v>
      </c>
      <c r="E3693" s="439"/>
      <c r="F3693" s="46" t="s">
        <v>411</v>
      </c>
      <c r="G3693" s="158" t="str">
        <f t="shared" si="362"/>
        <v>r3_71</v>
      </c>
      <c r="H3693" s="191" t="s">
        <v>673</v>
      </c>
      <c r="I3693" s="190">
        <v>43244</v>
      </c>
      <c r="J3693" s="49" t="s">
        <v>199</v>
      </c>
      <c r="K3693" s="162">
        <v>131</v>
      </c>
      <c r="L3693" s="56">
        <v>8327</v>
      </c>
      <c r="M3693" s="53" t="s">
        <v>168</v>
      </c>
      <c r="N3693" s="48">
        <v>0.32430555555555557</v>
      </c>
      <c r="O3693" s="191">
        <v>2</v>
      </c>
      <c r="P3693" s="46" t="s">
        <v>15</v>
      </c>
      <c r="Q3693" s="462"/>
      <c r="R3693" s="462"/>
      <c r="S3693" s="462"/>
      <c r="T3693" s="109">
        <f t="shared" si="363"/>
        <v>0.32291666666666663</v>
      </c>
      <c r="U3693" s="109">
        <f t="shared" si="364"/>
        <v>0.29166666666666663</v>
      </c>
      <c r="V3693" s="41">
        <f>IFERROR(VLOOKUP(L3693,'[1]ZESTAWIENIE NUMERÓW BOCZNYCH'!$A:$B,1,0),"")</f>
        <v>8327</v>
      </c>
      <c r="W3693" s="53" t="str">
        <f>IFERROR(VLOOKUP(V3693,'[1]ZESTAWIENIE NUMERÓW BOCZNYCH'!$A:$B,2,0),P3693)</f>
        <v>MERCEDES-BENZ O 530 G Citaro</v>
      </c>
      <c r="X3693" s="53" t="s">
        <v>149</v>
      </c>
      <c r="Y3693" s="53">
        <f>VLOOKUP(W3693,'[1]LICZBA MIEJSC'!$A:$C,2,0)</f>
        <v>42</v>
      </c>
      <c r="Z3693" s="53">
        <f>VLOOKUP(W3693,'[1]LICZBA MIEJSC'!$A:$C,3,0)</f>
        <v>125</v>
      </c>
      <c r="AA3693" s="53">
        <f t="shared" si="360"/>
        <v>167</v>
      </c>
      <c r="AB3693" s="41">
        <f t="shared" si="361"/>
        <v>21</v>
      </c>
      <c r="AC3693" s="113">
        <f t="shared" si="365"/>
        <v>0.12574850299401197</v>
      </c>
      <c r="AD3693" s="299" t="s">
        <v>203</v>
      </c>
    </row>
    <row r="3694" spans="1:30" x14ac:dyDescent="0.25">
      <c r="A3694" s="28" t="s">
        <v>138</v>
      </c>
      <c r="B3694" s="230">
        <v>3858</v>
      </c>
      <c r="C3694" s="46">
        <v>4</v>
      </c>
      <c r="D3694" s="46">
        <v>24107</v>
      </c>
      <c r="E3694" s="439"/>
      <c r="F3694" s="46" t="s">
        <v>411</v>
      </c>
      <c r="G3694" s="158" t="str">
        <f t="shared" si="362"/>
        <v>r3_71</v>
      </c>
      <c r="H3694" s="276" t="s">
        <v>673</v>
      </c>
      <c r="I3694" s="190">
        <v>43244</v>
      </c>
      <c r="J3694" s="49" t="s">
        <v>199</v>
      </c>
      <c r="K3694" s="162">
        <v>121</v>
      </c>
      <c r="L3694" s="56">
        <v>7039</v>
      </c>
      <c r="M3694" s="50" t="s">
        <v>291</v>
      </c>
      <c r="N3694" s="48">
        <v>0.32777777777777778</v>
      </c>
      <c r="O3694" s="191">
        <v>2</v>
      </c>
      <c r="P3694" s="46" t="s">
        <v>15</v>
      </c>
      <c r="Q3694" s="462"/>
      <c r="R3694" s="462"/>
      <c r="S3694" s="462"/>
      <c r="T3694" s="109">
        <f t="shared" si="363"/>
        <v>0.32291666666666663</v>
      </c>
      <c r="U3694" s="109">
        <f t="shared" si="364"/>
        <v>0.29166666666666663</v>
      </c>
      <c r="V3694" s="41" t="str">
        <f>IFERROR(VLOOKUP(L3694,'[1]ZESTAWIENIE NUMERÓW BOCZNYCH'!$A:$B,1,0),"")</f>
        <v/>
      </c>
      <c r="W3694" s="53" t="str">
        <f>IFERROR(VLOOKUP(V3694,'[1]ZESTAWIENIE NUMERÓW BOCZNYCH'!$A:$B,2,0),P3694)</f>
        <v>AD</v>
      </c>
      <c r="X3694" s="53" t="s">
        <v>149</v>
      </c>
      <c r="Y3694" s="53">
        <f>VLOOKUP(W3694,'[1]LICZBA MIEJSC'!$A:$C,2,0)</f>
        <v>50</v>
      </c>
      <c r="Z3694" s="53">
        <f>VLOOKUP(W3694,'[1]LICZBA MIEJSC'!$A:$C,3,0)</f>
        <v>120</v>
      </c>
      <c r="AA3694" s="53">
        <f t="shared" si="360"/>
        <v>170</v>
      </c>
      <c r="AB3694" s="41">
        <f t="shared" si="361"/>
        <v>25</v>
      </c>
      <c r="AC3694" s="113">
        <f t="shared" si="365"/>
        <v>0.14705882352941177</v>
      </c>
      <c r="AD3694" s="299" t="s">
        <v>203</v>
      </c>
    </row>
    <row r="3695" spans="1:30" x14ac:dyDescent="0.25">
      <c r="A3695" s="28" t="s">
        <v>138</v>
      </c>
      <c r="B3695" s="230">
        <v>3859</v>
      </c>
      <c r="C3695" s="46">
        <v>4</v>
      </c>
      <c r="D3695" s="46">
        <v>24107</v>
      </c>
      <c r="E3695" s="439"/>
      <c r="F3695" s="46" t="s">
        <v>411</v>
      </c>
      <c r="G3695" s="158" t="str">
        <f t="shared" si="362"/>
        <v>r3_71</v>
      </c>
      <c r="H3695" s="276" t="s">
        <v>673</v>
      </c>
      <c r="I3695" s="190">
        <v>43244</v>
      </c>
      <c r="J3695" s="49" t="s">
        <v>199</v>
      </c>
      <c r="K3695" s="162">
        <v>141</v>
      </c>
      <c r="L3695" s="56">
        <v>7037</v>
      </c>
      <c r="M3695" s="50" t="s">
        <v>151</v>
      </c>
      <c r="N3695" s="48">
        <v>0.32916666666666666</v>
      </c>
      <c r="O3695" s="191">
        <v>2</v>
      </c>
      <c r="P3695" s="46" t="s">
        <v>15</v>
      </c>
      <c r="Q3695" s="462"/>
      <c r="R3695" s="462"/>
      <c r="S3695" s="462"/>
      <c r="T3695" s="109">
        <f t="shared" si="363"/>
        <v>0.32291666666666663</v>
      </c>
      <c r="U3695" s="109">
        <f t="shared" si="364"/>
        <v>0.29166666666666663</v>
      </c>
      <c r="V3695" s="41">
        <f>IFERROR(VLOOKUP(L3695,'[1]ZESTAWIENIE NUMERÓW BOCZNYCH'!$A:$B,1,0),"")</f>
        <v>7037</v>
      </c>
      <c r="W3695" s="53" t="str">
        <f>IFERROR(VLOOKUP(V3695,'[1]ZESTAWIENIE NUMERÓW BOCZNYCH'!$A:$B,2,0),P3695)</f>
        <v>VOLVO 7700H (Hybryda)</v>
      </c>
      <c r="X3695" s="53" t="s">
        <v>149</v>
      </c>
      <c r="Y3695" s="53">
        <f>VLOOKUP(W3695,'[1]LICZBA MIEJSC'!$A:$C,2,0)</f>
        <v>30</v>
      </c>
      <c r="Z3695" s="53">
        <f>VLOOKUP(W3695,'[1]LICZBA MIEJSC'!$A:$C,3,0)</f>
        <v>60</v>
      </c>
      <c r="AA3695" s="53">
        <f t="shared" si="360"/>
        <v>90</v>
      </c>
      <c r="AB3695" s="41">
        <f t="shared" si="361"/>
        <v>15</v>
      </c>
      <c r="AC3695" s="113">
        <f t="shared" si="365"/>
        <v>0.16666666666666666</v>
      </c>
      <c r="AD3695" s="299" t="s">
        <v>203</v>
      </c>
    </row>
    <row r="3696" spans="1:30" x14ac:dyDescent="0.25">
      <c r="A3696" s="28" t="s">
        <v>138</v>
      </c>
      <c r="B3696" s="230">
        <v>3860</v>
      </c>
      <c r="C3696" s="46">
        <v>5</v>
      </c>
      <c r="D3696" s="46">
        <v>24107</v>
      </c>
      <c r="E3696" s="439"/>
      <c r="F3696" s="46" t="s">
        <v>411</v>
      </c>
      <c r="G3696" s="158" t="str">
        <f t="shared" si="362"/>
        <v>r3_71</v>
      </c>
      <c r="H3696" s="191" t="s">
        <v>673</v>
      </c>
      <c r="I3696" s="190">
        <v>43244</v>
      </c>
      <c r="J3696" s="49" t="s">
        <v>199</v>
      </c>
      <c r="K3696" s="162">
        <v>911</v>
      </c>
      <c r="L3696" s="197">
        <v>502</v>
      </c>
      <c r="M3696" s="50" t="s">
        <v>292</v>
      </c>
      <c r="N3696" s="48">
        <v>0.33194444444444443</v>
      </c>
      <c r="O3696" s="191">
        <v>2</v>
      </c>
      <c r="P3696" s="46" t="s">
        <v>14</v>
      </c>
      <c r="Q3696" s="462"/>
      <c r="R3696" s="462"/>
      <c r="S3696" s="462"/>
      <c r="T3696" s="109">
        <f t="shared" si="363"/>
        <v>0.32291666666666663</v>
      </c>
      <c r="U3696" s="109">
        <f t="shared" si="364"/>
        <v>0.29166666666666663</v>
      </c>
      <c r="V3696" s="41">
        <f>IFERROR(VLOOKUP(L3696,'[1]ZESTAWIENIE NUMERÓW BOCZNYCH'!$A:$B,1,0),"")</f>
        <v>502</v>
      </c>
      <c r="W3696" s="53" t="str">
        <f>IFERROR(VLOOKUP(V3696,'[1]ZESTAWIENIE NUMERÓW BOCZNYCH'!$A:$B,2,0),P3696)</f>
        <v>Jelcz M081MB</v>
      </c>
      <c r="X3696" s="53" t="s">
        <v>149</v>
      </c>
      <c r="Y3696" s="53">
        <f>VLOOKUP(W3696,'[1]LICZBA MIEJSC'!$A:$C,2,0)</f>
        <v>18</v>
      </c>
      <c r="Z3696" s="53">
        <f>VLOOKUP(W3696,'[1]LICZBA MIEJSC'!$A:$C,3,0)</f>
        <v>22</v>
      </c>
      <c r="AA3696" s="53">
        <f t="shared" si="360"/>
        <v>40</v>
      </c>
      <c r="AB3696" s="41">
        <f t="shared" si="361"/>
        <v>9</v>
      </c>
      <c r="AC3696" s="113">
        <f t="shared" si="365"/>
        <v>0.22500000000000001</v>
      </c>
      <c r="AD3696" s="299" t="s">
        <v>205</v>
      </c>
    </row>
    <row r="3697" spans="1:30" x14ac:dyDescent="0.25">
      <c r="A3697" s="28" t="s">
        <v>138</v>
      </c>
      <c r="B3697" s="230">
        <v>3861</v>
      </c>
      <c r="C3697" s="46">
        <v>5</v>
      </c>
      <c r="D3697" s="46">
        <v>24107</v>
      </c>
      <c r="E3697" s="439"/>
      <c r="F3697" s="46" t="s">
        <v>411</v>
      </c>
      <c r="G3697" s="158" t="str">
        <f t="shared" si="362"/>
        <v>r3_71</v>
      </c>
      <c r="H3697" s="191" t="s">
        <v>673</v>
      </c>
      <c r="I3697" s="190">
        <v>43244</v>
      </c>
      <c r="J3697" s="49" t="s">
        <v>199</v>
      </c>
      <c r="K3697" s="162">
        <v>131</v>
      </c>
      <c r="L3697" s="56">
        <v>8403</v>
      </c>
      <c r="M3697" s="53" t="s">
        <v>168</v>
      </c>
      <c r="N3697" s="48">
        <v>0.33749999999999997</v>
      </c>
      <c r="O3697" s="191">
        <v>2</v>
      </c>
      <c r="P3697" s="46" t="s">
        <v>15</v>
      </c>
      <c r="Q3697" s="462"/>
      <c r="R3697" s="462"/>
      <c r="S3697" s="462"/>
      <c r="T3697" s="109">
        <f t="shared" si="363"/>
        <v>0.33333333333333331</v>
      </c>
      <c r="U3697" s="109">
        <f t="shared" si="364"/>
        <v>0.33333333333333331</v>
      </c>
      <c r="V3697" s="41">
        <f>IFERROR(VLOOKUP(L3697,'[1]ZESTAWIENIE NUMERÓW BOCZNYCH'!$A:$B,1,0),"")</f>
        <v>8403</v>
      </c>
      <c r="W3697" s="53" t="str">
        <f>IFERROR(VLOOKUP(V3697,'[1]ZESTAWIENIE NUMERÓW BOCZNYCH'!$A:$B,2,0),P3697)</f>
        <v>MERCEDES-BENZ 628 03 Citaro G</v>
      </c>
      <c r="X3697" s="53" t="s">
        <v>149</v>
      </c>
      <c r="Y3697" s="53">
        <f>VLOOKUP(W3697,'[1]LICZBA MIEJSC'!$A:$C,2,0)</f>
        <v>40</v>
      </c>
      <c r="Z3697" s="53">
        <f>VLOOKUP(W3697,'[1]LICZBA MIEJSC'!$A:$C,3,0)</f>
        <v>102</v>
      </c>
      <c r="AA3697" s="53">
        <f t="shared" si="360"/>
        <v>142</v>
      </c>
      <c r="AB3697" s="41">
        <f t="shared" si="361"/>
        <v>20</v>
      </c>
      <c r="AC3697" s="113">
        <f t="shared" si="365"/>
        <v>0.14084507042253522</v>
      </c>
      <c r="AD3697" s="299" t="s">
        <v>203</v>
      </c>
    </row>
    <row r="3698" spans="1:30" x14ac:dyDescent="0.25">
      <c r="A3698" s="28" t="s">
        <v>138</v>
      </c>
      <c r="B3698" s="230">
        <v>3862</v>
      </c>
      <c r="C3698" s="46">
        <v>5</v>
      </c>
      <c r="D3698" s="46">
        <v>24107</v>
      </c>
      <c r="E3698" s="439"/>
      <c r="F3698" s="46" t="s">
        <v>411</v>
      </c>
      <c r="G3698" s="158" t="str">
        <f t="shared" si="362"/>
        <v>r3_71</v>
      </c>
      <c r="H3698" s="191" t="s">
        <v>673</v>
      </c>
      <c r="I3698" s="190">
        <v>43244</v>
      </c>
      <c r="J3698" s="49" t="s">
        <v>199</v>
      </c>
      <c r="K3698" s="162">
        <v>904</v>
      </c>
      <c r="L3698" s="56">
        <v>516</v>
      </c>
      <c r="M3698" s="46" t="s">
        <v>288</v>
      </c>
      <c r="N3698" s="48">
        <v>0.33819444444444446</v>
      </c>
      <c r="O3698" s="191">
        <v>3</v>
      </c>
      <c r="P3698" s="46" t="s">
        <v>14</v>
      </c>
      <c r="Q3698" s="462"/>
      <c r="R3698" s="462"/>
      <c r="S3698" s="462"/>
      <c r="T3698" s="109">
        <f t="shared" si="363"/>
        <v>0.33333333333333331</v>
      </c>
      <c r="U3698" s="109">
        <f t="shared" si="364"/>
        <v>0.33333333333333331</v>
      </c>
      <c r="V3698" s="41" t="str">
        <f>IFERROR(VLOOKUP(L3698,'[1]ZESTAWIENIE NUMERÓW BOCZNYCH'!$A:$B,1,0),"")</f>
        <v/>
      </c>
      <c r="W3698" s="53" t="str">
        <f>IFERROR(VLOOKUP(V3698,'[1]ZESTAWIENIE NUMERÓW BOCZNYCH'!$A:$B,2,0),P3698)</f>
        <v>AK</v>
      </c>
      <c r="X3698" s="53" t="s">
        <v>149</v>
      </c>
      <c r="Y3698" s="53">
        <f>VLOOKUP(W3698,'[1]LICZBA MIEJSC'!$A:$C,2,0)</f>
        <v>20</v>
      </c>
      <c r="Z3698" s="53">
        <f>VLOOKUP(W3698,'[1]LICZBA MIEJSC'!$A:$C,3,0)</f>
        <v>60</v>
      </c>
      <c r="AA3698" s="53">
        <f t="shared" si="360"/>
        <v>80</v>
      </c>
      <c r="AB3698" s="41">
        <f t="shared" si="361"/>
        <v>18</v>
      </c>
      <c r="AC3698" s="113">
        <f t="shared" si="365"/>
        <v>0.22500000000000001</v>
      </c>
      <c r="AD3698" s="299" t="s">
        <v>205</v>
      </c>
    </row>
    <row r="3699" spans="1:30" x14ac:dyDescent="0.25">
      <c r="A3699" s="28" t="s">
        <v>138</v>
      </c>
      <c r="B3699" s="230">
        <v>3863</v>
      </c>
      <c r="C3699" s="46">
        <v>5</v>
      </c>
      <c r="D3699" s="46">
        <v>24107</v>
      </c>
      <c r="E3699" s="439"/>
      <c r="F3699" s="46" t="s">
        <v>411</v>
      </c>
      <c r="G3699" s="158" t="str">
        <f t="shared" si="362"/>
        <v>r3_71</v>
      </c>
      <c r="H3699" s="276" t="s">
        <v>673</v>
      </c>
      <c r="I3699" s="190">
        <v>43244</v>
      </c>
      <c r="J3699" s="49" t="s">
        <v>199</v>
      </c>
      <c r="K3699" s="162">
        <v>121</v>
      </c>
      <c r="L3699" s="56">
        <v>7328</v>
      </c>
      <c r="M3699" s="50" t="s">
        <v>291</v>
      </c>
      <c r="N3699" s="48">
        <v>0.33888888888888885</v>
      </c>
      <c r="O3699" s="191">
        <v>2</v>
      </c>
      <c r="P3699" s="46" t="s">
        <v>13</v>
      </c>
      <c r="Q3699" s="462"/>
      <c r="R3699" s="462"/>
      <c r="S3699" s="462"/>
      <c r="T3699" s="109">
        <f t="shared" si="363"/>
        <v>0.33333333333333331</v>
      </c>
      <c r="U3699" s="109">
        <f t="shared" si="364"/>
        <v>0.33333333333333331</v>
      </c>
      <c r="V3699" s="41">
        <f>IFERROR(VLOOKUP(L3699,'[1]ZESTAWIENIE NUMERÓW BOCZNYCH'!$A:$B,1,0),"")</f>
        <v>7328</v>
      </c>
      <c r="W3699" s="53" t="str">
        <f>IFERROR(VLOOKUP(V3699,'[1]ZESTAWIENIE NUMERÓW BOCZNYCH'!$A:$B,2,0),P3699)</f>
        <v>MERCEDES-BENZ O 530 Citaro</v>
      </c>
      <c r="X3699" s="53" t="s">
        <v>149</v>
      </c>
      <c r="Y3699" s="53">
        <f>VLOOKUP(W3699,'[1]LICZBA MIEJSC'!$A:$C,2,0)</f>
        <v>31</v>
      </c>
      <c r="Z3699" s="53">
        <f>VLOOKUP(W3699,'[1]LICZBA MIEJSC'!$A:$C,3,0)</f>
        <v>71</v>
      </c>
      <c r="AA3699" s="53">
        <f t="shared" si="360"/>
        <v>102</v>
      </c>
      <c r="AB3699" s="41">
        <f t="shared" si="361"/>
        <v>16</v>
      </c>
      <c r="AC3699" s="113">
        <f t="shared" si="365"/>
        <v>0.15686274509803921</v>
      </c>
      <c r="AD3699" s="299" t="s">
        <v>203</v>
      </c>
    </row>
    <row r="3700" spans="1:30" x14ac:dyDescent="0.25">
      <c r="A3700" s="28" t="s">
        <v>138</v>
      </c>
      <c r="B3700" s="230">
        <v>3864</v>
      </c>
      <c r="C3700" s="46">
        <v>5</v>
      </c>
      <c r="D3700" s="46">
        <v>24107</v>
      </c>
      <c r="E3700" s="439"/>
      <c r="F3700" s="46" t="s">
        <v>411</v>
      </c>
      <c r="G3700" s="158" t="str">
        <f t="shared" si="362"/>
        <v>r3_71</v>
      </c>
      <c r="H3700" s="191" t="s">
        <v>673</v>
      </c>
      <c r="I3700" s="190">
        <v>43244</v>
      </c>
      <c r="J3700" s="49" t="s">
        <v>199</v>
      </c>
      <c r="K3700" s="162">
        <v>130</v>
      </c>
      <c r="L3700" s="56">
        <v>7306</v>
      </c>
      <c r="M3700" s="50" t="s">
        <v>306</v>
      </c>
      <c r="N3700" s="48">
        <v>0.33958333333333335</v>
      </c>
      <c r="O3700" s="191">
        <v>3</v>
      </c>
      <c r="P3700" s="46" t="s">
        <v>13</v>
      </c>
      <c r="Q3700" s="462"/>
      <c r="R3700" s="462"/>
      <c r="S3700" s="462"/>
      <c r="T3700" s="109">
        <f t="shared" si="363"/>
        <v>0.33333333333333331</v>
      </c>
      <c r="U3700" s="109">
        <f t="shared" si="364"/>
        <v>0.33333333333333331</v>
      </c>
      <c r="V3700" s="41">
        <f>IFERROR(VLOOKUP(L3700,'[1]ZESTAWIENIE NUMERÓW BOCZNYCH'!$A:$B,1,0),"")</f>
        <v>7306</v>
      </c>
      <c r="W3700" s="53" t="str">
        <f>IFERROR(VLOOKUP(V3700,'[1]ZESTAWIENIE NUMERÓW BOCZNYCH'!$A:$B,2,0),P3700)</f>
        <v>MERCEDES-BENZ O 530 Citaro</v>
      </c>
      <c r="X3700" s="53" t="s">
        <v>149</v>
      </c>
      <c r="Y3700" s="53">
        <f>VLOOKUP(W3700,'[1]LICZBA MIEJSC'!$A:$C,2,0)</f>
        <v>31</v>
      </c>
      <c r="Z3700" s="53">
        <f>VLOOKUP(W3700,'[1]LICZBA MIEJSC'!$A:$C,3,0)</f>
        <v>71</v>
      </c>
      <c r="AA3700" s="53">
        <f t="shared" si="360"/>
        <v>102</v>
      </c>
      <c r="AB3700" s="41">
        <f t="shared" si="361"/>
        <v>28</v>
      </c>
      <c r="AC3700" s="113">
        <f t="shared" si="365"/>
        <v>0.27450980392156865</v>
      </c>
      <c r="AD3700" s="299" t="s">
        <v>203</v>
      </c>
    </row>
    <row r="3701" spans="1:30" x14ac:dyDescent="0.25">
      <c r="A3701" s="28" t="s">
        <v>138</v>
      </c>
      <c r="B3701" s="230">
        <v>3865</v>
      </c>
      <c r="C3701" s="46">
        <v>5</v>
      </c>
      <c r="D3701" s="46">
        <v>24107</v>
      </c>
      <c r="E3701" s="439"/>
      <c r="F3701" s="46" t="s">
        <v>411</v>
      </c>
      <c r="G3701" s="158" t="str">
        <f t="shared" si="362"/>
        <v>r3_71</v>
      </c>
      <c r="H3701" s="276" t="s">
        <v>673</v>
      </c>
      <c r="I3701" s="190">
        <v>43244</v>
      </c>
      <c r="J3701" s="49" t="s">
        <v>199</v>
      </c>
      <c r="K3701" s="162">
        <v>141</v>
      </c>
      <c r="L3701" s="56">
        <v>8337</v>
      </c>
      <c r="M3701" s="50" t="s">
        <v>151</v>
      </c>
      <c r="N3701" s="48">
        <v>0.3430555555555555</v>
      </c>
      <c r="O3701" s="191">
        <v>2</v>
      </c>
      <c r="P3701" s="46" t="s">
        <v>15</v>
      </c>
      <c r="Q3701" s="462"/>
      <c r="R3701" s="462"/>
      <c r="S3701" s="462"/>
      <c r="T3701" s="109">
        <f t="shared" si="363"/>
        <v>0.33333333333333331</v>
      </c>
      <c r="U3701" s="109">
        <f t="shared" si="364"/>
        <v>0.33333333333333331</v>
      </c>
      <c r="V3701" s="41">
        <f>IFERROR(VLOOKUP(L3701,'[1]ZESTAWIENIE NUMERÓW BOCZNYCH'!$A:$B,1,0),"")</f>
        <v>8337</v>
      </c>
      <c r="W3701" s="53" t="str">
        <f>IFERROR(VLOOKUP(V3701,'[1]ZESTAWIENIE NUMERÓW BOCZNYCH'!$A:$B,2,0),P3701)</f>
        <v>MERCEDES-BENZ O 530 G Citaro</v>
      </c>
      <c r="X3701" s="53" t="s">
        <v>149</v>
      </c>
      <c r="Y3701" s="53">
        <f>VLOOKUP(W3701,'[1]LICZBA MIEJSC'!$A:$C,2,0)</f>
        <v>42</v>
      </c>
      <c r="Z3701" s="53">
        <f>VLOOKUP(W3701,'[1]LICZBA MIEJSC'!$A:$C,3,0)</f>
        <v>125</v>
      </c>
      <c r="AA3701" s="53">
        <f t="shared" si="360"/>
        <v>167</v>
      </c>
      <c r="AB3701" s="41">
        <f t="shared" si="361"/>
        <v>21</v>
      </c>
      <c r="AC3701" s="113">
        <f t="shared" si="365"/>
        <v>0.12574850299401197</v>
      </c>
      <c r="AD3701" s="299" t="s">
        <v>203</v>
      </c>
    </row>
    <row r="3702" spans="1:30" x14ac:dyDescent="0.25">
      <c r="A3702" s="28" t="s">
        <v>138</v>
      </c>
      <c r="B3702" s="230">
        <v>3866</v>
      </c>
      <c r="C3702" s="46">
        <v>5</v>
      </c>
      <c r="D3702" s="46">
        <v>24107</v>
      </c>
      <c r="E3702" s="439"/>
      <c r="F3702" s="46" t="s">
        <v>411</v>
      </c>
      <c r="G3702" s="158" t="str">
        <f t="shared" si="362"/>
        <v>r3_71</v>
      </c>
      <c r="H3702" s="191" t="s">
        <v>673</v>
      </c>
      <c r="I3702" s="190">
        <v>43244</v>
      </c>
      <c r="J3702" s="49" t="s">
        <v>199</v>
      </c>
      <c r="K3702" s="162">
        <v>130</v>
      </c>
      <c r="L3702" s="56">
        <v>7353</v>
      </c>
      <c r="M3702" s="50" t="s">
        <v>306</v>
      </c>
      <c r="N3702" s="48">
        <v>0.34513888888888888</v>
      </c>
      <c r="O3702" s="191">
        <v>2</v>
      </c>
      <c r="P3702" s="46" t="s">
        <v>13</v>
      </c>
      <c r="Q3702" s="462"/>
      <c r="R3702" s="462"/>
      <c r="S3702" s="462"/>
      <c r="T3702" s="109">
        <f t="shared" si="363"/>
        <v>0.34375</v>
      </c>
      <c r="U3702" s="109">
        <f t="shared" si="364"/>
        <v>0.33333333333333331</v>
      </c>
      <c r="V3702" s="41">
        <f>IFERROR(VLOOKUP(L3702,'[1]ZESTAWIENIE NUMERÓW BOCZNYCH'!$A:$B,1,0),"")</f>
        <v>7353</v>
      </c>
      <c r="W3702" s="53" t="str">
        <f>IFERROR(VLOOKUP(V3702,'[1]ZESTAWIENIE NUMERÓW BOCZNYCH'!$A:$B,2,0),P3702)</f>
        <v>MERCEDES-BENZ O 530 Citaro</v>
      </c>
      <c r="X3702" s="53" t="s">
        <v>149</v>
      </c>
      <c r="Y3702" s="53">
        <f>VLOOKUP(W3702,'[1]LICZBA MIEJSC'!$A:$C,2,0)</f>
        <v>31</v>
      </c>
      <c r="Z3702" s="53">
        <f>VLOOKUP(W3702,'[1]LICZBA MIEJSC'!$A:$C,3,0)</f>
        <v>71</v>
      </c>
      <c r="AA3702" s="53">
        <f t="shared" si="360"/>
        <v>102</v>
      </c>
      <c r="AB3702" s="41">
        <f t="shared" si="361"/>
        <v>16</v>
      </c>
      <c r="AC3702" s="113">
        <f t="shared" si="365"/>
        <v>0.15686274509803921</v>
      </c>
      <c r="AD3702" s="299" t="s">
        <v>203</v>
      </c>
    </row>
    <row r="3703" spans="1:30" x14ac:dyDescent="0.25">
      <c r="A3703" s="28" t="s">
        <v>138</v>
      </c>
      <c r="B3703" s="230">
        <v>3867</v>
      </c>
      <c r="C3703" s="46">
        <v>5</v>
      </c>
      <c r="D3703" s="46">
        <v>24107</v>
      </c>
      <c r="E3703" s="439"/>
      <c r="F3703" s="46" t="s">
        <v>411</v>
      </c>
      <c r="G3703" s="158" t="str">
        <f t="shared" si="362"/>
        <v>r3_71</v>
      </c>
      <c r="H3703" s="191" t="s">
        <v>673</v>
      </c>
      <c r="I3703" s="190">
        <v>43244</v>
      </c>
      <c r="J3703" s="49" t="s">
        <v>199</v>
      </c>
      <c r="K3703" s="162">
        <v>934</v>
      </c>
      <c r="L3703" s="56">
        <v>508</v>
      </c>
      <c r="M3703" s="46" t="s">
        <v>413</v>
      </c>
      <c r="N3703" s="48">
        <v>0.34583333333333338</v>
      </c>
      <c r="O3703" s="191">
        <v>1</v>
      </c>
      <c r="P3703" s="46" t="s">
        <v>13</v>
      </c>
      <c r="Q3703" s="462"/>
      <c r="R3703" s="462"/>
      <c r="S3703" s="462"/>
      <c r="T3703" s="109">
        <f t="shared" si="363"/>
        <v>0.34375</v>
      </c>
      <c r="U3703" s="109">
        <f t="shared" si="364"/>
        <v>0.33333333333333331</v>
      </c>
      <c r="V3703" s="41" t="str">
        <f>IFERROR(VLOOKUP(L3703,'[1]ZESTAWIENIE NUMERÓW BOCZNYCH'!$A:$B,1,0),"")</f>
        <v/>
      </c>
      <c r="W3703" s="53" t="str">
        <f>IFERROR(VLOOKUP(V3703,'[1]ZESTAWIENIE NUMERÓW BOCZNYCH'!$A:$B,2,0),P3703)</f>
        <v>AZ</v>
      </c>
      <c r="X3703" s="53" t="s">
        <v>149</v>
      </c>
      <c r="Y3703" s="53">
        <f>VLOOKUP(W3703,'[1]LICZBA MIEJSC'!$A:$C,2,0)</f>
        <v>40</v>
      </c>
      <c r="Z3703" s="53">
        <f>VLOOKUP(W3703,'[1]LICZBA MIEJSC'!$A:$C,3,0)</f>
        <v>60</v>
      </c>
      <c r="AA3703" s="53">
        <f t="shared" si="360"/>
        <v>100</v>
      </c>
      <c r="AB3703" s="41">
        <f t="shared" si="361"/>
        <v>10</v>
      </c>
      <c r="AC3703" s="113">
        <f t="shared" si="365"/>
        <v>0.1</v>
      </c>
      <c r="AD3703" s="299" t="s">
        <v>205</v>
      </c>
    </row>
    <row r="3704" spans="1:30" x14ac:dyDescent="0.25">
      <c r="A3704" s="28" t="s">
        <v>138</v>
      </c>
      <c r="B3704" s="230">
        <v>3868</v>
      </c>
      <c r="C3704" s="46">
        <v>5</v>
      </c>
      <c r="D3704" s="46">
        <v>24107</v>
      </c>
      <c r="E3704" s="439"/>
      <c r="F3704" s="46" t="s">
        <v>411</v>
      </c>
      <c r="G3704" s="158" t="str">
        <f t="shared" si="362"/>
        <v>r3_71</v>
      </c>
      <c r="H3704" s="191" t="s">
        <v>673</v>
      </c>
      <c r="I3704" s="190">
        <v>43244</v>
      </c>
      <c r="J3704" s="49" t="s">
        <v>199</v>
      </c>
      <c r="K3704" s="162">
        <v>131</v>
      </c>
      <c r="L3704" s="56">
        <v>8097</v>
      </c>
      <c r="M3704" s="53" t="s">
        <v>168</v>
      </c>
      <c r="N3704" s="48">
        <v>0.34583333333333338</v>
      </c>
      <c r="O3704" s="191">
        <v>1</v>
      </c>
      <c r="P3704" s="46" t="s">
        <v>15</v>
      </c>
      <c r="Q3704" s="462"/>
      <c r="R3704" s="462"/>
      <c r="S3704" s="462"/>
      <c r="T3704" s="109">
        <f t="shared" si="363"/>
        <v>0.34375</v>
      </c>
      <c r="U3704" s="109">
        <f t="shared" si="364"/>
        <v>0.33333333333333331</v>
      </c>
      <c r="V3704" s="41">
        <f>IFERROR(VLOOKUP(L3704,'[1]ZESTAWIENIE NUMERÓW BOCZNYCH'!$A:$B,1,0),"")</f>
        <v>8097</v>
      </c>
      <c r="W3704" s="53" t="str">
        <f>IFERROR(VLOOKUP(V3704,'[1]ZESTAWIENIE NUMERÓW BOCZNYCH'!$A:$B,2,0),P3704)</f>
        <v>VOLVO 7000A</v>
      </c>
      <c r="X3704" s="53" t="s">
        <v>149</v>
      </c>
      <c r="Y3704" s="53">
        <f>VLOOKUP(W3704,'[1]LICZBA MIEJSC'!$A:$C,2,0)</f>
        <v>43</v>
      </c>
      <c r="Z3704" s="53">
        <f>VLOOKUP(W3704,'[1]LICZBA MIEJSC'!$A:$C,3,0)</f>
        <v>133</v>
      </c>
      <c r="AA3704" s="53">
        <f t="shared" si="360"/>
        <v>176</v>
      </c>
      <c r="AB3704" s="41">
        <f t="shared" si="361"/>
        <v>18</v>
      </c>
      <c r="AC3704" s="113">
        <f t="shared" si="365"/>
        <v>0.10227272727272728</v>
      </c>
      <c r="AD3704" s="299" t="s">
        <v>203</v>
      </c>
    </row>
    <row r="3705" spans="1:30" x14ac:dyDescent="0.25">
      <c r="A3705" s="28" t="s">
        <v>138</v>
      </c>
      <c r="B3705" s="230">
        <v>3869</v>
      </c>
      <c r="C3705" s="46">
        <v>5</v>
      </c>
      <c r="D3705" s="46">
        <v>24107</v>
      </c>
      <c r="E3705" s="439"/>
      <c r="F3705" s="46" t="s">
        <v>411</v>
      </c>
      <c r="G3705" s="158" t="str">
        <f t="shared" si="362"/>
        <v>r3_71</v>
      </c>
      <c r="H3705" s="191" t="s">
        <v>673</v>
      </c>
      <c r="I3705" s="190">
        <v>43244</v>
      </c>
      <c r="J3705" s="49" t="s">
        <v>199</v>
      </c>
      <c r="K3705" s="162">
        <v>128</v>
      </c>
      <c r="L3705" s="56">
        <v>8418</v>
      </c>
      <c r="M3705" s="50" t="s">
        <v>182</v>
      </c>
      <c r="N3705" s="48">
        <v>0.34791666666666665</v>
      </c>
      <c r="O3705" s="191">
        <v>1</v>
      </c>
      <c r="P3705" s="46" t="s">
        <v>15</v>
      </c>
      <c r="Q3705" s="462"/>
      <c r="R3705" s="462"/>
      <c r="S3705" s="462"/>
      <c r="T3705" s="109">
        <f t="shared" si="363"/>
        <v>0.34375</v>
      </c>
      <c r="U3705" s="109">
        <f t="shared" si="364"/>
        <v>0.33333333333333331</v>
      </c>
      <c r="V3705" s="41">
        <f>IFERROR(VLOOKUP(L3705,'[1]ZESTAWIENIE NUMERÓW BOCZNYCH'!$A:$B,1,0),"")</f>
        <v>8418</v>
      </c>
      <c r="W3705" s="53" t="str">
        <f>IFERROR(VLOOKUP(V3705,'[1]ZESTAWIENIE NUMERÓW BOCZNYCH'!$A:$B,2,0),P3705)</f>
        <v>MERCEDES-BENZ 628 03 Citaro G</v>
      </c>
      <c r="X3705" s="53" t="s">
        <v>149</v>
      </c>
      <c r="Y3705" s="53">
        <f>VLOOKUP(W3705,'[1]LICZBA MIEJSC'!$A:$C,2,0)</f>
        <v>40</v>
      </c>
      <c r="Z3705" s="53">
        <f>VLOOKUP(W3705,'[1]LICZBA MIEJSC'!$A:$C,3,0)</f>
        <v>102</v>
      </c>
      <c r="AA3705" s="53">
        <f t="shared" si="360"/>
        <v>142</v>
      </c>
      <c r="AB3705" s="41">
        <f t="shared" si="361"/>
        <v>14</v>
      </c>
      <c r="AC3705" s="113">
        <f t="shared" si="365"/>
        <v>9.8591549295774641E-2</v>
      </c>
      <c r="AD3705" s="299" t="s">
        <v>203</v>
      </c>
    </row>
    <row r="3706" spans="1:30" x14ac:dyDescent="0.25">
      <c r="A3706" s="28" t="s">
        <v>138</v>
      </c>
      <c r="B3706" s="230">
        <v>3870</v>
      </c>
      <c r="C3706" s="46">
        <v>5</v>
      </c>
      <c r="D3706" s="46">
        <v>24107</v>
      </c>
      <c r="E3706" s="439"/>
      <c r="F3706" s="46" t="s">
        <v>411</v>
      </c>
      <c r="G3706" s="158" t="str">
        <f t="shared" si="362"/>
        <v>r3_71</v>
      </c>
      <c r="H3706" s="276" t="s">
        <v>673</v>
      </c>
      <c r="I3706" s="190">
        <v>43244</v>
      </c>
      <c r="J3706" s="49" t="s">
        <v>199</v>
      </c>
      <c r="K3706" s="162">
        <v>121</v>
      </c>
      <c r="L3706" s="56">
        <v>7318</v>
      </c>
      <c r="M3706" s="50" t="s">
        <v>291</v>
      </c>
      <c r="N3706" s="48">
        <v>0.35000000000000003</v>
      </c>
      <c r="O3706" s="191">
        <v>1</v>
      </c>
      <c r="P3706" s="46" t="s">
        <v>15</v>
      </c>
      <c r="Q3706" s="462"/>
      <c r="R3706" s="462"/>
      <c r="S3706" s="462"/>
      <c r="T3706" s="109">
        <f t="shared" si="363"/>
        <v>0.34375</v>
      </c>
      <c r="U3706" s="109">
        <f t="shared" si="364"/>
        <v>0.33333333333333331</v>
      </c>
      <c r="V3706" s="41">
        <f>IFERROR(VLOOKUP(L3706,'[1]ZESTAWIENIE NUMERÓW BOCZNYCH'!$A:$B,1,0),"")</f>
        <v>7318</v>
      </c>
      <c r="W3706" s="53" t="str">
        <f>IFERROR(VLOOKUP(V3706,'[1]ZESTAWIENIE NUMERÓW BOCZNYCH'!$A:$B,2,0),P3706)</f>
        <v>MERCEDES-BENZ O 530 Citaro</v>
      </c>
      <c r="X3706" s="53" t="s">
        <v>149</v>
      </c>
      <c r="Y3706" s="53">
        <f>VLOOKUP(W3706,'[1]LICZBA MIEJSC'!$A:$C,2,0)</f>
        <v>31</v>
      </c>
      <c r="Z3706" s="53">
        <f>VLOOKUP(W3706,'[1]LICZBA MIEJSC'!$A:$C,3,0)</f>
        <v>71</v>
      </c>
      <c r="AA3706" s="53">
        <f t="shared" si="360"/>
        <v>102</v>
      </c>
      <c r="AB3706" s="41">
        <f t="shared" si="361"/>
        <v>10</v>
      </c>
      <c r="AC3706" s="113">
        <f t="shared" si="365"/>
        <v>9.8039215686274508E-2</v>
      </c>
      <c r="AD3706" s="299" t="s">
        <v>203</v>
      </c>
    </row>
    <row r="3707" spans="1:30" x14ac:dyDescent="0.25">
      <c r="A3707" s="28" t="s">
        <v>138</v>
      </c>
      <c r="B3707" s="230">
        <v>3871</v>
      </c>
      <c r="C3707" s="46">
        <v>5</v>
      </c>
      <c r="D3707" s="46">
        <v>24107</v>
      </c>
      <c r="E3707" s="439"/>
      <c r="F3707" s="46" t="s">
        <v>411</v>
      </c>
      <c r="G3707" s="158" t="str">
        <f t="shared" si="362"/>
        <v>r3_71</v>
      </c>
      <c r="H3707" s="276" t="s">
        <v>673</v>
      </c>
      <c r="I3707" s="190">
        <v>43244</v>
      </c>
      <c r="J3707" s="49" t="s">
        <v>199</v>
      </c>
      <c r="K3707" s="162">
        <v>141</v>
      </c>
      <c r="L3707" s="56">
        <v>8439</v>
      </c>
      <c r="M3707" s="50" t="s">
        <v>151</v>
      </c>
      <c r="N3707" s="48">
        <v>0.3527777777777778</v>
      </c>
      <c r="O3707" s="191">
        <v>3</v>
      </c>
      <c r="P3707" s="46" t="s">
        <v>15</v>
      </c>
      <c r="Q3707" s="462"/>
      <c r="R3707" s="462"/>
      <c r="S3707" s="462"/>
      <c r="T3707" s="109">
        <f t="shared" si="363"/>
        <v>0.34375</v>
      </c>
      <c r="U3707" s="109">
        <f t="shared" si="364"/>
        <v>0.33333333333333331</v>
      </c>
      <c r="V3707" s="41">
        <f>IFERROR(VLOOKUP(L3707,'[1]ZESTAWIENIE NUMERÓW BOCZNYCH'!$A:$B,1,0),"")</f>
        <v>8439</v>
      </c>
      <c r="W3707" s="53" t="str">
        <f>IFERROR(VLOOKUP(V3707,'[1]ZESTAWIENIE NUMERÓW BOCZNYCH'!$A:$B,2,0),P3707)</f>
        <v>MERCEDES-BENZ 628 03 Citaro G</v>
      </c>
      <c r="X3707" s="53" t="s">
        <v>149</v>
      </c>
      <c r="Y3707" s="53">
        <f>VLOOKUP(W3707,'[1]LICZBA MIEJSC'!$A:$C,2,0)</f>
        <v>40</v>
      </c>
      <c r="Z3707" s="53">
        <f>VLOOKUP(W3707,'[1]LICZBA MIEJSC'!$A:$C,3,0)</f>
        <v>102</v>
      </c>
      <c r="AA3707" s="53">
        <f t="shared" si="360"/>
        <v>142</v>
      </c>
      <c r="AB3707" s="41">
        <f t="shared" si="361"/>
        <v>36</v>
      </c>
      <c r="AC3707" s="113">
        <f t="shared" si="365"/>
        <v>0.25352112676056338</v>
      </c>
      <c r="AD3707" s="299" t="s">
        <v>203</v>
      </c>
    </row>
    <row r="3708" spans="1:30" x14ac:dyDescent="0.25">
      <c r="A3708" s="28" t="s">
        <v>138</v>
      </c>
      <c r="B3708" s="230">
        <v>3872</v>
      </c>
      <c r="C3708" s="46">
        <v>6</v>
      </c>
      <c r="D3708" s="46">
        <v>24107</v>
      </c>
      <c r="E3708" s="439"/>
      <c r="F3708" s="46" t="s">
        <v>411</v>
      </c>
      <c r="G3708" s="158" t="str">
        <f t="shared" si="362"/>
        <v>r3_71</v>
      </c>
      <c r="H3708" s="191" t="s">
        <v>673</v>
      </c>
      <c r="I3708" s="190">
        <v>43244</v>
      </c>
      <c r="J3708" s="49" t="s">
        <v>199</v>
      </c>
      <c r="K3708" s="162">
        <v>911</v>
      </c>
      <c r="L3708" s="56">
        <v>511</v>
      </c>
      <c r="M3708" s="50" t="s">
        <v>292</v>
      </c>
      <c r="N3708" s="48">
        <v>0.35347222222222219</v>
      </c>
      <c r="O3708" s="191">
        <v>1</v>
      </c>
      <c r="P3708" s="46" t="s">
        <v>14</v>
      </c>
      <c r="Q3708" s="462"/>
      <c r="R3708" s="462"/>
      <c r="S3708" s="462"/>
      <c r="T3708" s="109">
        <f t="shared" si="363"/>
        <v>0.34375</v>
      </c>
      <c r="U3708" s="109">
        <f t="shared" si="364"/>
        <v>0.33333333333333331</v>
      </c>
      <c r="V3708" s="41" t="str">
        <f>IFERROR(VLOOKUP(L3708,'[1]ZESTAWIENIE NUMERÓW BOCZNYCH'!$A:$B,1,0),"")</f>
        <v/>
      </c>
      <c r="W3708" s="53" t="str">
        <f>IFERROR(VLOOKUP(V3708,'[1]ZESTAWIENIE NUMERÓW BOCZNYCH'!$A:$B,2,0),P3708)</f>
        <v>AK</v>
      </c>
      <c r="X3708" s="53" t="s">
        <v>149</v>
      </c>
      <c r="Y3708" s="53">
        <f>VLOOKUP(W3708,'[1]LICZBA MIEJSC'!$A:$C,2,0)</f>
        <v>20</v>
      </c>
      <c r="Z3708" s="53">
        <f>VLOOKUP(W3708,'[1]LICZBA MIEJSC'!$A:$C,3,0)</f>
        <v>60</v>
      </c>
      <c r="AA3708" s="53">
        <f t="shared" si="360"/>
        <v>80</v>
      </c>
      <c r="AB3708" s="41">
        <f t="shared" si="361"/>
        <v>8</v>
      </c>
      <c r="AC3708" s="113">
        <f t="shared" si="365"/>
        <v>0.1</v>
      </c>
      <c r="AD3708" s="299" t="s">
        <v>205</v>
      </c>
    </row>
    <row r="3709" spans="1:30" x14ac:dyDescent="0.25">
      <c r="A3709" s="28" t="s">
        <v>138</v>
      </c>
      <c r="B3709" s="230">
        <v>3873</v>
      </c>
      <c r="C3709" s="46">
        <v>6</v>
      </c>
      <c r="D3709" s="46">
        <v>24107</v>
      </c>
      <c r="E3709" s="439"/>
      <c r="F3709" s="46" t="s">
        <v>411</v>
      </c>
      <c r="G3709" s="158" t="str">
        <f t="shared" si="362"/>
        <v>r3_71</v>
      </c>
      <c r="H3709" s="191" t="s">
        <v>673</v>
      </c>
      <c r="I3709" s="190">
        <v>43244</v>
      </c>
      <c r="J3709" s="49" t="s">
        <v>199</v>
      </c>
      <c r="K3709" s="162">
        <v>131</v>
      </c>
      <c r="L3709" s="56">
        <v>8098</v>
      </c>
      <c r="M3709" s="53" t="s">
        <v>168</v>
      </c>
      <c r="N3709" s="216">
        <v>0.35555555555555557</v>
      </c>
      <c r="O3709" s="191">
        <v>1</v>
      </c>
      <c r="P3709" s="46" t="s">
        <v>15</v>
      </c>
      <c r="Q3709" s="462"/>
      <c r="R3709" s="462"/>
      <c r="S3709" s="462"/>
      <c r="T3709" s="109">
        <f t="shared" si="363"/>
        <v>0.35416666666666663</v>
      </c>
      <c r="U3709" s="109">
        <f t="shared" si="364"/>
        <v>0.33333333333333331</v>
      </c>
      <c r="V3709" s="41">
        <f>IFERROR(VLOOKUP(L3709,'[1]ZESTAWIENIE NUMERÓW BOCZNYCH'!$A:$B,1,0),"")</f>
        <v>8098</v>
      </c>
      <c r="W3709" s="53" t="str">
        <f>IFERROR(VLOOKUP(V3709,'[1]ZESTAWIENIE NUMERÓW BOCZNYCH'!$A:$B,2,0),P3709)</f>
        <v>VOLVO 7000A</v>
      </c>
      <c r="X3709" s="53" t="s">
        <v>149</v>
      </c>
      <c r="Y3709" s="53">
        <f>VLOOKUP(W3709,'[1]LICZBA MIEJSC'!$A:$C,2,0)</f>
        <v>43</v>
      </c>
      <c r="Z3709" s="53">
        <f>VLOOKUP(W3709,'[1]LICZBA MIEJSC'!$A:$C,3,0)</f>
        <v>133</v>
      </c>
      <c r="AA3709" s="53">
        <f t="shared" si="360"/>
        <v>176</v>
      </c>
      <c r="AB3709" s="41">
        <f t="shared" si="361"/>
        <v>18</v>
      </c>
      <c r="AC3709" s="113">
        <f t="shared" si="365"/>
        <v>0.10227272727272728</v>
      </c>
      <c r="AD3709" s="299" t="s">
        <v>203</v>
      </c>
    </row>
    <row r="3710" spans="1:30" x14ac:dyDescent="0.25">
      <c r="A3710" s="28" t="s">
        <v>138</v>
      </c>
      <c r="B3710" s="230">
        <v>3874</v>
      </c>
      <c r="C3710" s="46">
        <v>6</v>
      </c>
      <c r="D3710" s="46">
        <v>24107</v>
      </c>
      <c r="E3710" s="439"/>
      <c r="F3710" s="46" t="s">
        <v>411</v>
      </c>
      <c r="G3710" s="158" t="str">
        <f t="shared" si="362"/>
        <v>r3_71</v>
      </c>
      <c r="H3710" s="191" t="s">
        <v>673</v>
      </c>
      <c r="I3710" s="190">
        <v>43244</v>
      </c>
      <c r="J3710" s="49" t="s">
        <v>199</v>
      </c>
      <c r="K3710" s="162">
        <v>128</v>
      </c>
      <c r="L3710" s="56">
        <v>8110</v>
      </c>
      <c r="M3710" s="50" t="s">
        <v>182</v>
      </c>
      <c r="N3710" s="48">
        <v>0.31597222222222221</v>
      </c>
      <c r="O3710" s="191">
        <v>2</v>
      </c>
      <c r="P3710" s="46" t="s">
        <v>15</v>
      </c>
      <c r="Q3710" s="462"/>
      <c r="R3710" s="462"/>
      <c r="S3710" s="462"/>
      <c r="T3710" s="109">
        <f t="shared" si="363"/>
        <v>0.3125</v>
      </c>
      <c r="U3710" s="109">
        <f t="shared" si="364"/>
        <v>0.29166666666666663</v>
      </c>
      <c r="V3710" s="41">
        <f>IFERROR(VLOOKUP(L3710,'[1]ZESTAWIENIE NUMERÓW BOCZNYCH'!$A:$B,1,0),"")</f>
        <v>8110</v>
      </c>
      <c r="W3710" s="53" t="str">
        <f>IFERROR(VLOOKUP(V3710,'[1]ZESTAWIENIE NUMERÓW BOCZNYCH'!$A:$B,2,0),P3710)</f>
        <v>VOLVO 7000A</v>
      </c>
      <c r="X3710" s="53" t="s">
        <v>149</v>
      </c>
      <c r="Y3710" s="53">
        <f>VLOOKUP(W3710,'[1]LICZBA MIEJSC'!$A:$C,2,0)</f>
        <v>43</v>
      </c>
      <c r="Z3710" s="53">
        <f>VLOOKUP(W3710,'[1]LICZBA MIEJSC'!$A:$C,3,0)</f>
        <v>133</v>
      </c>
      <c r="AA3710" s="53">
        <f t="shared" si="360"/>
        <v>176</v>
      </c>
      <c r="AB3710" s="41">
        <f t="shared" si="361"/>
        <v>22</v>
      </c>
      <c r="AC3710" s="113">
        <f t="shared" si="365"/>
        <v>0.125</v>
      </c>
      <c r="AD3710" s="299" t="s">
        <v>203</v>
      </c>
    </row>
    <row r="3711" spans="1:30" x14ac:dyDescent="0.25">
      <c r="A3711" s="28" t="s">
        <v>138</v>
      </c>
      <c r="B3711" s="230">
        <v>3875</v>
      </c>
      <c r="C3711" s="46">
        <v>6</v>
      </c>
      <c r="D3711" s="46">
        <v>24107</v>
      </c>
      <c r="E3711" s="439"/>
      <c r="F3711" s="46" t="s">
        <v>411</v>
      </c>
      <c r="G3711" s="158" t="str">
        <f t="shared" si="362"/>
        <v>r3_71</v>
      </c>
      <c r="H3711" s="191" t="s">
        <v>673</v>
      </c>
      <c r="I3711" s="190">
        <v>43244</v>
      </c>
      <c r="J3711" s="49" t="s">
        <v>199</v>
      </c>
      <c r="K3711" s="162">
        <v>914</v>
      </c>
      <c r="L3711" s="56">
        <v>514</v>
      </c>
      <c r="M3711" s="46" t="s">
        <v>412</v>
      </c>
      <c r="N3711" s="48">
        <v>0.36041666666666666</v>
      </c>
      <c r="O3711" s="191">
        <v>2</v>
      </c>
      <c r="P3711" s="46" t="s">
        <v>14</v>
      </c>
      <c r="Q3711" s="462"/>
      <c r="R3711" s="462"/>
      <c r="S3711" s="462"/>
      <c r="T3711" s="109">
        <f t="shared" si="363"/>
        <v>0.35416666666666663</v>
      </c>
      <c r="U3711" s="109">
        <f t="shared" si="364"/>
        <v>0.33333333333333331</v>
      </c>
      <c r="V3711" s="41" t="str">
        <f>IFERROR(VLOOKUP(L3711,'[1]ZESTAWIENIE NUMERÓW BOCZNYCH'!$A:$B,1,0),"")</f>
        <v/>
      </c>
      <c r="W3711" s="53" t="str">
        <f>IFERROR(VLOOKUP(V3711,'[1]ZESTAWIENIE NUMERÓW BOCZNYCH'!$A:$B,2,0),P3711)</f>
        <v>AK</v>
      </c>
      <c r="X3711" s="53" t="s">
        <v>149</v>
      </c>
      <c r="Y3711" s="53">
        <f>VLOOKUP(W3711,'[1]LICZBA MIEJSC'!$A:$C,2,0)</f>
        <v>20</v>
      </c>
      <c r="Z3711" s="53">
        <f>VLOOKUP(W3711,'[1]LICZBA MIEJSC'!$A:$C,3,0)</f>
        <v>60</v>
      </c>
      <c r="AA3711" s="53">
        <f t="shared" si="360"/>
        <v>80</v>
      </c>
      <c r="AB3711" s="41">
        <f t="shared" si="361"/>
        <v>10</v>
      </c>
      <c r="AC3711" s="113">
        <f t="shared" si="365"/>
        <v>0.125</v>
      </c>
      <c r="AD3711" s="299" t="s">
        <v>205</v>
      </c>
    </row>
    <row r="3712" spans="1:30" x14ac:dyDescent="0.25">
      <c r="A3712" s="28" t="s">
        <v>138</v>
      </c>
      <c r="B3712" s="230">
        <v>3876</v>
      </c>
      <c r="C3712" s="46">
        <v>6</v>
      </c>
      <c r="D3712" s="46">
        <v>24107</v>
      </c>
      <c r="E3712" s="439"/>
      <c r="F3712" s="46" t="s">
        <v>411</v>
      </c>
      <c r="G3712" s="158" t="str">
        <f t="shared" si="362"/>
        <v>r3_71</v>
      </c>
      <c r="H3712" s="276" t="s">
        <v>673</v>
      </c>
      <c r="I3712" s="190">
        <v>43244</v>
      </c>
      <c r="J3712" s="49" t="s">
        <v>199</v>
      </c>
      <c r="K3712" s="195">
        <v>121</v>
      </c>
      <c r="L3712" s="56">
        <v>5431</v>
      </c>
      <c r="M3712" s="50" t="s">
        <v>291</v>
      </c>
      <c r="N3712" s="48">
        <v>0.3611111111111111</v>
      </c>
      <c r="O3712" s="191">
        <v>1</v>
      </c>
      <c r="P3712" s="46" t="s">
        <v>15</v>
      </c>
      <c r="Q3712" s="462"/>
      <c r="R3712" s="462"/>
      <c r="S3712" s="462"/>
      <c r="T3712" s="109">
        <f t="shared" si="363"/>
        <v>0.35416666666666663</v>
      </c>
      <c r="U3712" s="109">
        <f t="shared" si="364"/>
        <v>0.33333333333333331</v>
      </c>
      <c r="V3712" s="41">
        <f>IFERROR(VLOOKUP(L3712,'[1]ZESTAWIENIE NUMERÓW BOCZNYCH'!$A:$B,1,0),"")</f>
        <v>5431</v>
      </c>
      <c r="W3712" s="53" t="str">
        <f>IFERROR(VLOOKUP(V3712,'[1]ZESTAWIENIE NUMERÓW BOCZNYCH'!$A:$B,2,0),P3712)</f>
        <v>SOLARIS URBINO 12</v>
      </c>
      <c r="X3712" s="53" t="s">
        <v>149</v>
      </c>
      <c r="Y3712" s="53">
        <f>VLOOKUP(W3712,'[1]LICZBA MIEJSC'!$A:$C,2,0)</f>
        <v>29</v>
      </c>
      <c r="Z3712" s="53">
        <f>VLOOKUP(W3712,'[1]LICZBA MIEJSC'!$A:$C,3,0)</f>
        <v>52</v>
      </c>
      <c r="AA3712" s="53">
        <f t="shared" si="360"/>
        <v>81</v>
      </c>
      <c r="AB3712" s="41">
        <f t="shared" si="361"/>
        <v>8</v>
      </c>
      <c r="AC3712" s="113">
        <f t="shared" si="365"/>
        <v>9.8765432098765427E-2</v>
      </c>
      <c r="AD3712" s="299" t="s">
        <v>203</v>
      </c>
    </row>
    <row r="3713" spans="1:30" x14ac:dyDescent="0.25">
      <c r="A3713" s="28" t="s">
        <v>138</v>
      </c>
      <c r="B3713" s="230">
        <v>3877</v>
      </c>
      <c r="C3713" s="46">
        <v>6</v>
      </c>
      <c r="D3713" s="46">
        <v>24107</v>
      </c>
      <c r="E3713" s="439"/>
      <c r="F3713" s="46" t="s">
        <v>411</v>
      </c>
      <c r="G3713" s="158" t="str">
        <f t="shared" si="362"/>
        <v>r3_71</v>
      </c>
      <c r="H3713" s="191" t="s">
        <v>673</v>
      </c>
      <c r="I3713" s="190">
        <v>43244</v>
      </c>
      <c r="J3713" s="49" t="s">
        <v>199</v>
      </c>
      <c r="K3713" s="162">
        <v>130</v>
      </c>
      <c r="L3713" s="56">
        <v>7326</v>
      </c>
      <c r="M3713" s="50" t="s">
        <v>306</v>
      </c>
      <c r="N3713" s="48">
        <v>0.36180555555555555</v>
      </c>
      <c r="O3713" s="191">
        <v>4</v>
      </c>
      <c r="P3713" s="46" t="s">
        <v>13</v>
      </c>
      <c r="Q3713" s="462"/>
      <c r="R3713" s="462"/>
      <c r="S3713" s="462"/>
      <c r="T3713" s="109">
        <f t="shared" si="363"/>
        <v>0.35416666666666663</v>
      </c>
      <c r="U3713" s="109">
        <f t="shared" si="364"/>
        <v>0.33333333333333331</v>
      </c>
      <c r="V3713" s="41">
        <f>IFERROR(VLOOKUP(L3713,'[1]ZESTAWIENIE NUMERÓW BOCZNYCH'!$A:$B,1,0),"")</f>
        <v>7326</v>
      </c>
      <c r="W3713" s="53" t="str">
        <f>IFERROR(VLOOKUP(V3713,'[1]ZESTAWIENIE NUMERÓW BOCZNYCH'!$A:$B,2,0),P3713)</f>
        <v>MERCEDES-BENZ O 530 Citaro</v>
      </c>
      <c r="X3713" s="53" t="s">
        <v>149</v>
      </c>
      <c r="Y3713" s="53">
        <f>VLOOKUP(W3713,'[1]LICZBA MIEJSC'!$A:$C,2,0)</f>
        <v>31</v>
      </c>
      <c r="Z3713" s="53">
        <f>VLOOKUP(W3713,'[1]LICZBA MIEJSC'!$A:$C,3,0)</f>
        <v>71</v>
      </c>
      <c r="AA3713" s="53">
        <f t="shared" si="360"/>
        <v>102</v>
      </c>
      <c r="AB3713" s="41">
        <f t="shared" si="361"/>
        <v>67</v>
      </c>
      <c r="AC3713" s="113">
        <f t="shared" si="365"/>
        <v>0.65686274509803921</v>
      </c>
      <c r="AD3713" s="299" t="s">
        <v>203</v>
      </c>
    </row>
    <row r="3714" spans="1:30" x14ac:dyDescent="0.25">
      <c r="A3714" s="28" t="s">
        <v>138</v>
      </c>
      <c r="B3714" s="230">
        <v>3878</v>
      </c>
      <c r="C3714" s="46">
        <v>6</v>
      </c>
      <c r="D3714" s="46">
        <v>24107</v>
      </c>
      <c r="E3714" s="439"/>
      <c r="F3714" s="46" t="s">
        <v>411</v>
      </c>
      <c r="G3714" s="158" t="str">
        <f t="shared" si="362"/>
        <v>r3_71</v>
      </c>
      <c r="H3714" s="191" t="s">
        <v>673</v>
      </c>
      <c r="I3714" s="190">
        <v>43244</v>
      </c>
      <c r="J3714" s="49" t="s">
        <v>200</v>
      </c>
      <c r="K3714" s="162" t="s">
        <v>241</v>
      </c>
      <c r="L3714" s="233"/>
      <c r="M3714" s="46" t="s">
        <v>162</v>
      </c>
      <c r="N3714" s="48">
        <v>0.3666666666666667</v>
      </c>
      <c r="O3714" s="191">
        <v>1</v>
      </c>
      <c r="P3714" s="46" t="s">
        <v>13</v>
      </c>
      <c r="Q3714" s="462"/>
      <c r="R3714" s="462"/>
      <c r="S3714" s="462"/>
      <c r="T3714" s="109">
        <f t="shared" si="363"/>
        <v>0.36458333333333331</v>
      </c>
      <c r="U3714" s="109">
        <f t="shared" si="364"/>
        <v>0.33333333333333331</v>
      </c>
      <c r="V3714" s="41" t="str">
        <f>IFERROR(VLOOKUP(L3714,'[1]ZESTAWIENIE NUMERÓW BOCZNYCH'!$A:$B,1,0),"")</f>
        <v/>
      </c>
      <c r="W3714" s="53" t="str">
        <f>IFERROR(VLOOKUP(V3714,'[1]ZESTAWIENIE NUMERÓW BOCZNYCH'!$A:$B,2,0),P3714)</f>
        <v>AZ</v>
      </c>
      <c r="X3714" s="53" t="s">
        <v>149</v>
      </c>
      <c r="Y3714" s="53">
        <f>VLOOKUP(W3714,'[1]LICZBA MIEJSC'!$A:$C,2,0)</f>
        <v>40</v>
      </c>
      <c r="Z3714" s="53">
        <f>VLOOKUP(W3714,'[1]LICZBA MIEJSC'!$A:$C,3,0)</f>
        <v>60</v>
      </c>
      <c r="AA3714" s="53">
        <f t="shared" si="360"/>
        <v>100</v>
      </c>
      <c r="AB3714" s="41">
        <f t="shared" si="361"/>
        <v>10</v>
      </c>
      <c r="AC3714" s="113">
        <f t="shared" si="365"/>
        <v>0.1</v>
      </c>
      <c r="AD3714" s="299"/>
    </row>
    <row r="3715" spans="1:30" x14ac:dyDescent="0.25">
      <c r="A3715" s="28" t="s">
        <v>138</v>
      </c>
      <c r="B3715" s="230">
        <v>3879</v>
      </c>
      <c r="C3715" s="46">
        <v>6</v>
      </c>
      <c r="D3715" s="46">
        <v>24107</v>
      </c>
      <c r="E3715" s="439"/>
      <c r="F3715" s="46" t="s">
        <v>411</v>
      </c>
      <c r="G3715" s="158" t="str">
        <f t="shared" si="362"/>
        <v>r3_71</v>
      </c>
      <c r="H3715" s="276" t="s">
        <v>673</v>
      </c>
      <c r="I3715" s="190">
        <v>43244</v>
      </c>
      <c r="J3715" s="49" t="s">
        <v>199</v>
      </c>
      <c r="K3715" s="162">
        <v>141</v>
      </c>
      <c r="L3715" s="56">
        <v>8141</v>
      </c>
      <c r="M3715" s="50" t="s">
        <v>151</v>
      </c>
      <c r="N3715" s="48">
        <v>0.36944444444444446</v>
      </c>
      <c r="O3715" s="191">
        <v>1</v>
      </c>
      <c r="P3715" s="46" t="s">
        <v>15</v>
      </c>
      <c r="Q3715" s="462"/>
      <c r="R3715" s="462"/>
      <c r="S3715" s="462"/>
      <c r="T3715" s="109">
        <f t="shared" si="363"/>
        <v>0.36458333333333331</v>
      </c>
      <c r="U3715" s="109">
        <f t="shared" si="364"/>
        <v>0.33333333333333331</v>
      </c>
      <c r="V3715" s="41">
        <f>IFERROR(VLOOKUP(L3715,'[1]ZESTAWIENIE NUMERÓW BOCZNYCH'!$A:$B,1,0),"")</f>
        <v>8141</v>
      </c>
      <c r="W3715" s="53" t="str">
        <f>IFERROR(VLOOKUP(V3715,'[1]ZESTAWIENIE NUMERÓW BOCZNYCH'!$A:$B,2,0),P3715)</f>
        <v>VOLVO 7700A</v>
      </c>
      <c r="X3715" s="53" t="s">
        <v>149</v>
      </c>
      <c r="Y3715" s="53">
        <f>VLOOKUP(W3715,'[1]LICZBA MIEJSC'!$A:$C,2,0)</f>
        <v>43</v>
      </c>
      <c r="Z3715" s="53">
        <f>VLOOKUP(W3715,'[1]LICZBA MIEJSC'!$A:$C,3,0)</f>
        <v>133</v>
      </c>
      <c r="AA3715" s="53">
        <f t="shared" si="360"/>
        <v>176</v>
      </c>
      <c r="AB3715" s="41">
        <f t="shared" si="361"/>
        <v>18</v>
      </c>
      <c r="AC3715" s="113">
        <f t="shared" si="365"/>
        <v>0.10227272727272728</v>
      </c>
      <c r="AD3715" s="299" t="s">
        <v>203</v>
      </c>
    </row>
    <row r="3716" spans="1:30" x14ac:dyDescent="0.25">
      <c r="A3716" s="28" t="s">
        <v>138</v>
      </c>
      <c r="B3716" s="230">
        <v>3880</v>
      </c>
      <c r="C3716" s="46">
        <v>6</v>
      </c>
      <c r="D3716" s="46">
        <v>24107</v>
      </c>
      <c r="E3716" s="439"/>
      <c r="F3716" s="46" t="s">
        <v>411</v>
      </c>
      <c r="G3716" s="158" t="str">
        <f t="shared" si="362"/>
        <v>r3_71</v>
      </c>
      <c r="H3716" s="191" t="s">
        <v>673</v>
      </c>
      <c r="I3716" s="190">
        <v>43244</v>
      </c>
      <c r="J3716" s="49" t="s">
        <v>199</v>
      </c>
      <c r="K3716" s="162">
        <v>924</v>
      </c>
      <c r="L3716" s="56">
        <v>505</v>
      </c>
      <c r="M3716" s="46" t="s">
        <v>183</v>
      </c>
      <c r="N3716" s="48">
        <v>0.37291666666666662</v>
      </c>
      <c r="O3716" s="191">
        <v>2</v>
      </c>
      <c r="P3716" s="46" t="s">
        <v>14</v>
      </c>
      <c r="Q3716" s="462"/>
      <c r="R3716" s="462"/>
      <c r="S3716" s="462"/>
      <c r="T3716" s="109">
        <f t="shared" si="363"/>
        <v>0.36458333333333331</v>
      </c>
      <c r="U3716" s="109">
        <f t="shared" si="364"/>
        <v>0.33333333333333331</v>
      </c>
      <c r="V3716" s="41" t="str">
        <f>IFERROR(VLOOKUP(L3716,'[1]ZESTAWIENIE NUMERÓW BOCZNYCH'!$A:$B,1,0),"")</f>
        <v/>
      </c>
      <c r="W3716" s="53" t="str">
        <f>IFERROR(VLOOKUP(V3716,'[1]ZESTAWIENIE NUMERÓW BOCZNYCH'!$A:$B,2,0),P3716)</f>
        <v>AK</v>
      </c>
      <c r="X3716" s="53" t="s">
        <v>149</v>
      </c>
      <c r="Y3716" s="53">
        <f>VLOOKUP(W3716,'[1]LICZBA MIEJSC'!$A:$C,2,0)</f>
        <v>20</v>
      </c>
      <c r="Z3716" s="53">
        <f>VLOOKUP(W3716,'[1]LICZBA MIEJSC'!$A:$C,3,0)</f>
        <v>60</v>
      </c>
      <c r="AA3716" s="53">
        <f t="shared" si="360"/>
        <v>80</v>
      </c>
      <c r="AB3716" s="41">
        <f t="shared" si="361"/>
        <v>10</v>
      </c>
      <c r="AC3716" s="113">
        <f t="shared" si="365"/>
        <v>0.125</v>
      </c>
      <c r="AD3716" s="299" t="s">
        <v>205</v>
      </c>
    </row>
    <row r="3717" spans="1:30" x14ac:dyDescent="0.25">
      <c r="A3717" s="28" t="s">
        <v>138</v>
      </c>
      <c r="B3717" s="230">
        <v>3881</v>
      </c>
      <c r="C3717" s="46">
        <v>6</v>
      </c>
      <c r="D3717" s="46">
        <v>24107</v>
      </c>
      <c r="E3717" s="439"/>
      <c r="F3717" s="46" t="s">
        <v>411</v>
      </c>
      <c r="G3717" s="158" t="str">
        <f t="shared" si="362"/>
        <v>r3_71</v>
      </c>
      <c r="H3717" s="191" t="s">
        <v>673</v>
      </c>
      <c r="I3717" s="190">
        <v>43244</v>
      </c>
      <c r="J3717" s="49" t="s">
        <v>199</v>
      </c>
      <c r="K3717" s="162">
        <v>914</v>
      </c>
      <c r="L3717" s="56">
        <v>504</v>
      </c>
      <c r="M3717" s="192" t="s">
        <v>412</v>
      </c>
      <c r="N3717" s="48">
        <v>0.37361111111111112</v>
      </c>
      <c r="O3717" s="191">
        <v>1</v>
      </c>
      <c r="P3717" s="46" t="s">
        <v>14</v>
      </c>
      <c r="Q3717" s="462"/>
      <c r="R3717" s="462"/>
      <c r="S3717" s="462"/>
      <c r="T3717" s="109">
        <f t="shared" si="363"/>
        <v>0.36458333333333331</v>
      </c>
      <c r="U3717" s="109">
        <f t="shared" si="364"/>
        <v>0.33333333333333331</v>
      </c>
      <c r="V3717" s="41">
        <f>IFERROR(VLOOKUP(L3717,'[1]ZESTAWIENIE NUMERÓW BOCZNYCH'!$A:$B,1,0),"")</f>
        <v>504</v>
      </c>
      <c r="W3717" s="53" t="str">
        <f>IFERROR(VLOOKUP(V3717,'[1]ZESTAWIENIE NUMERÓW BOCZNYCH'!$A:$B,2,0),P3717)</f>
        <v>Autosan H7</v>
      </c>
      <c r="X3717" s="53" t="s">
        <v>149</v>
      </c>
      <c r="Y3717" s="53">
        <f>VLOOKUP(W3717,'[1]LICZBA MIEJSC'!$A:$C,2,0)</f>
        <v>28</v>
      </c>
      <c r="Z3717" s="53">
        <f>VLOOKUP(W3717,'[1]LICZBA MIEJSC'!$A:$C,3,0)</f>
        <v>7</v>
      </c>
      <c r="AA3717" s="53">
        <f t="shared" si="360"/>
        <v>35</v>
      </c>
      <c r="AB3717" s="41">
        <f t="shared" si="361"/>
        <v>4</v>
      </c>
      <c r="AC3717" s="113">
        <f t="shared" si="365"/>
        <v>0.11428571428571428</v>
      </c>
      <c r="AD3717" s="299" t="s">
        <v>205</v>
      </c>
    </row>
    <row r="3718" spans="1:30" x14ac:dyDescent="0.25">
      <c r="A3718" s="28" t="s">
        <v>138</v>
      </c>
      <c r="B3718" s="230">
        <v>3882</v>
      </c>
      <c r="C3718" s="46">
        <v>6</v>
      </c>
      <c r="D3718" s="46">
        <v>24107</v>
      </c>
      <c r="E3718" s="439"/>
      <c r="F3718" s="46" t="s">
        <v>411</v>
      </c>
      <c r="G3718" s="158" t="str">
        <f t="shared" si="362"/>
        <v>r3_71</v>
      </c>
      <c r="H3718" s="276" t="s">
        <v>673</v>
      </c>
      <c r="I3718" s="190">
        <v>43244</v>
      </c>
      <c r="J3718" s="49" t="s">
        <v>199</v>
      </c>
      <c r="K3718" s="162">
        <v>121</v>
      </c>
      <c r="L3718" s="56">
        <v>7356</v>
      </c>
      <c r="M3718" s="50" t="s">
        <v>291</v>
      </c>
      <c r="N3718" s="48">
        <v>0.37361111111111112</v>
      </c>
      <c r="O3718" s="191">
        <v>1</v>
      </c>
      <c r="P3718" s="46" t="s">
        <v>15</v>
      </c>
      <c r="Q3718" s="462"/>
      <c r="R3718" s="462"/>
      <c r="S3718" s="462"/>
      <c r="T3718" s="109">
        <f t="shared" si="363"/>
        <v>0.36458333333333331</v>
      </c>
      <c r="U3718" s="109">
        <f t="shared" si="364"/>
        <v>0.33333333333333331</v>
      </c>
      <c r="V3718" s="41">
        <f>IFERROR(VLOOKUP(L3718,'[1]ZESTAWIENIE NUMERÓW BOCZNYCH'!$A:$B,1,0),"")</f>
        <v>7356</v>
      </c>
      <c r="W3718" s="53" t="str">
        <f>IFERROR(VLOOKUP(V3718,'[1]ZESTAWIENIE NUMERÓW BOCZNYCH'!$A:$B,2,0),P3718)</f>
        <v>MERCEDES-BENZ O 530 Citaro</v>
      </c>
      <c r="X3718" s="53" t="s">
        <v>149</v>
      </c>
      <c r="Y3718" s="53">
        <f>VLOOKUP(W3718,'[1]LICZBA MIEJSC'!$A:$C,2,0)</f>
        <v>31</v>
      </c>
      <c r="Z3718" s="53">
        <f>VLOOKUP(W3718,'[1]LICZBA MIEJSC'!$A:$C,3,0)</f>
        <v>71</v>
      </c>
      <c r="AA3718" s="53">
        <f t="shared" si="360"/>
        <v>102</v>
      </c>
      <c r="AB3718" s="41">
        <f t="shared" si="361"/>
        <v>10</v>
      </c>
      <c r="AC3718" s="113">
        <f t="shared" si="365"/>
        <v>9.8039215686274508E-2</v>
      </c>
      <c r="AD3718" s="299" t="s">
        <v>203</v>
      </c>
    </row>
    <row r="3719" spans="1:30" x14ac:dyDescent="0.25">
      <c r="A3719" s="28" t="s">
        <v>138</v>
      </c>
      <c r="B3719" s="230">
        <v>3883</v>
      </c>
      <c r="C3719" s="46">
        <v>6</v>
      </c>
      <c r="D3719" s="46">
        <v>24107</v>
      </c>
      <c r="E3719" s="439"/>
      <c r="F3719" s="46" t="s">
        <v>411</v>
      </c>
      <c r="G3719" s="158" t="str">
        <f t="shared" si="362"/>
        <v>r3_71</v>
      </c>
      <c r="H3719" s="191" t="s">
        <v>673</v>
      </c>
      <c r="I3719" s="190">
        <v>43244</v>
      </c>
      <c r="J3719" s="49" t="s">
        <v>199</v>
      </c>
      <c r="K3719" s="162">
        <v>128</v>
      </c>
      <c r="L3719" s="56">
        <v>8120</v>
      </c>
      <c r="M3719" s="50" t="s">
        <v>182</v>
      </c>
      <c r="N3719" s="48">
        <v>0.37847222222222227</v>
      </c>
      <c r="O3719" s="191">
        <v>3</v>
      </c>
      <c r="P3719" s="46" t="s">
        <v>15</v>
      </c>
      <c r="Q3719" s="462"/>
      <c r="R3719" s="462"/>
      <c r="S3719" s="462"/>
      <c r="T3719" s="109">
        <f t="shared" si="363"/>
        <v>0.375</v>
      </c>
      <c r="U3719" s="109">
        <f t="shared" si="364"/>
        <v>0.375</v>
      </c>
      <c r="V3719" s="41">
        <f>IFERROR(VLOOKUP(L3719,'[1]ZESTAWIENIE NUMERÓW BOCZNYCH'!$A:$B,1,0),"")</f>
        <v>8120</v>
      </c>
      <c r="W3719" s="53" t="str">
        <f>IFERROR(VLOOKUP(V3719,'[1]ZESTAWIENIE NUMERÓW BOCZNYCH'!$A:$B,2,0),P3719)</f>
        <v>VOLVO 7700A</v>
      </c>
      <c r="X3719" s="53" t="s">
        <v>149</v>
      </c>
      <c r="Y3719" s="53">
        <f>VLOOKUP(W3719,'[1]LICZBA MIEJSC'!$A:$C,2,0)</f>
        <v>43</v>
      </c>
      <c r="Z3719" s="53">
        <f>VLOOKUP(W3719,'[1]LICZBA MIEJSC'!$A:$C,3,0)</f>
        <v>133</v>
      </c>
      <c r="AA3719" s="53">
        <f t="shared" si="360"/>
        <v>176</v>
      </c>
      <c r="AB3719" s="41">
        <f t="shared" si="361"/>
        <v>39</v>
      </c>
      <c r="AC3719" s="113">
        <f t="shared" si="365"/>
        <v>0.22159090909090909</v>
      </c>
      <c r="AD3719" s="299" t="s">
        <v>203</v>
      </c>
    </row>
    <row r="3720" spans="1:30" x14ac:dyDescent="0.25">
      <c r="A3720" s="28" t="s">
        <v>138</v>
      </c>
      <c r="B3720" s="230">
        <v>3884</v>
      </c>
      <c r="C3720" s="46">
        <v>7</v>
      </c>
      <c r="D3720" s="46">
        <v>24107</v>
      </c>
      <c r="E3720" s="439"/>
      <c r="F3720" s="46" t="s">
        <v>411</v>
      </c>
      <c r="G3720" s="158" t="str">
        <f t="shared" si="362"/>
        <v>r3_71</v>
      </c>
      <c r="H3720" s="191" t="s">
        <v>673</v>
      </c>
      <c r="I3720" s="190">
        <v>43244</v>
      </c>
      <c r="J3720" s="49" t="s">
        <v>199</v>
      </c>
      <c r="K3720" s="162">
        <v>131</v>
      </c>
      <c r="L3720" s="56">
        <v>8046</v>
      </c>
      <c r="M3720" s="165" t="s">
        <v>168</v>
      </c>
      <c r="N3720" s="48">
        <v>0.37916666666666665</v>
      </c>
      <c r="O3720" s="191">
        <v>2</v>
      </c>
      <c r="P3720" s="46" t="s">
        <v>15</v>
      </c>
      <c r="Q3720" s="462"/>
      <c r="R3720" s="462"/>
      <c r="S3720" s="462"/>
      <c r="T3720" s="109">
        <f t="shared" si="363"/>
        <v>0.375</v>
      </c>
      <c r="U3720" s="109">
        <f t="shared" si="364"/>
        <v>0.375</v>
      </c>
      <c r="V3720" s="41" t="str">
        <f>IFERROR(VLOOKUP(L3720,'[1]ZESTAWIENIE NUMERÓW BOCZNYCH'!$A:$B,1,0),"")</f>
        <v/>
      </c>
      <c r="W3720" s="53" t="str">
        <f>IFERROR(VLOOKUP(V3720,'[1]ZESTAWIENIE NUMERÓW BOCZNYCH'!$A:$B,2,0),P3720)</f>
        <v>AD</v>
      </c>
      <c r="X3720" s="53" t="s">
        <v>149</v>
      </c>
      <c r="Y3720" s="53">
        <f>VLOOKUP(W3720,'[1]LICZBA MIEJSC'!$A:$C,2,0)</f>
        <v>50</v>
      </c>
      <c r="Z3720" s="53">
        <f>VLOOKUP(W3720,'[1]LICZBA MIEJSC'!$A:$C,3,0)</f>
        <v>120</v>
      </c>
      <c r="AA3720" s="53">
        <f t="shared" si="360"/>
        <v>170</v>
      </c>
      <c r="AB3720" s="41">
        <f t="shared" si="361"/>
        <v>25</v>
      </c>
      <c r="AC3720" s="113">
        <f t="shared" si="365"/>
        <v>0.14705882352941177</v>
      </c>
      <c r="AD3720" s="299" t="s">
        <v>203</v>
      </c>
    </row>
    <row r="3721" spans="1:30" x14ac:dyDescent="0.25">
      <c r="A3721" s="28" t="s">
        <v>138</v>
      </c>
      <c r="B3721" s="230">
        <v>3885</v>
      </c>
      <c r="C3721" s="46">
        <v>7</v>
      </c>
      <c r="D3721" s="46">
        <v>24107</v>
      </c>
      <c r="E3721" s="439"/>
      <c r="F3721" s="46" t="s">
        <v>411</v>
      </c>
      <c r="G3721" s="158" t="str">
        <f t="shared" si="362"/>
        <v>r3_71</v>
      </c>
      <c r="H3721" s="191" t="s">
        <v>673</v>
      </c>
      <c r="I3721" s="190">
        <v>43244</v>
      </c>
      <c r="J3721" s="49" t="s">
        <v>199</v>
      </c>
      <c r="K3721" s="162">
        <v>130</v>
      </c>
      <c r="L3721" s="56">
        <v>7332</v>
      </c>
      <c r="M3721" s="159" t="s">
        <v>306</v>
      </c>
      <c r="N3721" s="48">
        <v>0.38055555555555554</v>
      </c>
      <c r="O3721" s="191">
        <v>2</v>
      </c>
      <c r="P3721" s="46" t="s">
        <v>13</v>
      </c>
      <c r="Q3721" s="462"/>
      <c r="R3721" s="462"/>
      <c r="S3721" s="462"/>
      <c r="T3721" s="109">
        <f t="shared" si="363"/>
        <v>0.375</v>
      </c>
      <c r="U3721" s="109">
        <f t="shared" si="364"/>
        <v>0.375</v>
      </c>
      <c r="V3721" s="41">
        <f>IFERROR(VLOOKUP(L3721,'[1]ZESTAWIENIE NUMERÓW BOCZNYCH'!$A:$B,1,0),"")</f>
        <v>7332</v>
      </c>
      <c r="W3721" s="53" t="str">
        <f>IFERROR(VLOOKUP(V3721,'[1]ZESTAWIENIE NUMERÓW BOCZNYCH'!$A:$B,2,0),P3721)</f>
        <v>MERCEDES-BENZ O 530 Citaro</v>
      </c>
      <c r="X3721" s="53" t="s">
        <v>149</v>
      </c>
      <c r="Y3721" s="53">
        <f>VLOOKUP(W3721,'[1]LICZBA MIEJSC'!$A:$C,2,0)</f>
        <v>31</v>
      </c>
      <c r="Z3721" s="53">
        <f>VLOOKUP(W3721,'[1]LICZBA MIEJSC'!$A:$C,3,0)</f>
        <v>71</v>
      </c>
      <c r="AA3721" s="53">
        <f t="shared" si="360"/>
        <v>102</v>
      </c>
      <c r="AB3721" s="41">
        <f t="shared" si="361"/>
        <v>16</v>
      </c>
      <c r="AC3721" s="113">
        <f t="shared" si="365"/>
        <v>0.15686274509803921</v>
      </c>
      <c r="AD3721" s="299" t="s">
        <v>203</v>
      </c>
    </row>
    <row r="3722" spans="1:30" x14ac:dyDescent="0.25">
      <c r="A3722" s="28" t="s">
        <v>138</v>
      </c>
      <c r="B3722" s="230">
        <v>3886</v>
      </c>
      <c r="C3722" s="46">
        <v>7</v>
      </c>
      <c r="D3722" s="46">
        <v>24107</v>
      </c>
      <c r="E3722" s="439"/>
      <c r="F3722" s="46" t="s">
        <v>411</v>
      </c>
      <c r="G3722" s="158" t="str">
        <f t="shared" si="362"/>
        <v>r3_71</v>
      </c>
      <c r="H3722" s="276" t="s">
        <v>673</v>
      </c>
      <c r="I3722" s="190">
        <v>43244</v>
      </c>
      <c r="J3722" s="49" t="s">
        <v>199</v>
      </c>
      <c r="K3722" s="162">
        <v>141</v>
      </c>
      <c r="L3722" s="56">
        <v>7037</v>
      </c>
      <c r="M3722" s="50" t="s">
        <v>151</v>
      </c>
      <c r="N3722" s="48">
        <v>0.3888888888888889</v>
      </c>
      <c r="O3722" s="191">
        <v>3</v>
      </c>
      <c r="P3722" s="46" t="s">
        <v>15</v>
      </c>
      <c r="Q3722" s="462"/>
      <c r="R3722" s="462"/>
      <c r="S3722" s="462"/>
      <c r="T3722" s="109">
        <f t="shared" si="363"/>
        <v>0.38541666666666663</v>
      </c>
      <c r="U3722" s="109">
        <f t="shared" si="364"/>
        <v>0.375</v>
      </c>
      <c r="V3722" s="41">
        <f>IFERROR(VLOOKUP(L3722,'[1]ZESTAWIENIE NUMERÓW BOCZNYCH'!$A:$B,1,0),"")</f>
        <v>7037</v>
      </c>
      <c r="W3722" s="53" t="str">
        <f>IFERROR(VLOOKUP(V3722,'[1]ZESTAWIENIE NUMERÓW BOCZNYCH'!$A:$B,2,0),P3722)</f>
        <v>VOLVO 7700H (Hybryda)</v>
      </c>
      <c r="X3722" s="53" t="s">
        <v>149</v>
      </c>
      <c r="Y3722" s="53">
        <f>VLOOKUP(W3722,'[1]LICZBA MIEJSC'!$A:$C,2,0)</f>
        <v>30</v>
      </c>
      <c r="Z3722" s="53">
        <f>VLOOKUP(W3722,'[1]LICZBA MIEJSC'!$A:$C,3,0)</f>
        <v>60</v>
      </c>
      <c r="AA3722" s="53">
        <f t="shared" si="360"/>
        <v>90</v>
      </c>
      <c r="AB3722" s="41">
        <f t="shared" si="361"/>
        <v>27</v>
      </c>
      <c r="AC3722" s="113">
        <f t="shared" si="365"/>
        <v>0.3</v>
      </c>
      <c r="AD3722" s="299" t="s">
        <v>203</v>
      </c>
    </row>
    <row r="3723" spans="1:30" x14ac:dyDescent="0.25">
      <c r="A3723" s="28" t="s">
        <v>138</v>
      </c>
      <c r="B3723" s="230">
        <v>3887</v>
      </c>
      <c r="C3723" s="46">
        <v>7</v>
      </c>
      <c r="D3723" s="46">
        <v>24107</v>
      </c>
      <c r="E3723" s="439"/>
      <c r="F3723" s="46" t="s">
        <v>411</v>
      </c>
      <c r="G3723" s="158" t="str">
        <f t="shared" si="362"/>
        <v>r3_71</v>
      </c>
      <c r="H3723" s="191" t="s">
        <v>673</v>
      </c>
      <c r="I3723" s="190">
        <v>43244</v>
      </c>
      <c r="J3723" s="49" t="s">
        <v>199</v>
      </c>
      <c r="K3723" s="162">
        <v>911</v>
      </c>
      <c r="L3723" s="56">
        <v>502</v>
      </c>
      <c r="M3723" s="50" t="s">
        <v>292</v>
      </c>
      <c r="N3723" s="48">
        <v>0.39444444444444443</v>
      </c>
      <c r="O3723" s="191">
        <v>1</v>
      </c>
      <c r="P3723" s="46" t="s">
        <v>14</v>
      </c>
      <c r="Q3723" s="462"/>
      <c r="R3723" s="462"/>
      <c r="S3723" s="462"/>
      <c r="T3723" s="109">
        <f t="shared" si="363"/>
        <v>0.38541666666666663</v>
      </c>
      <c r="U3723" s="109">
        <f t="shared" si="364"/>
        <v>0.375</v>
      </c>
      <c r="V3723" s="41">
        <f>IFERROR(VLOOKUP(L3723,'[1]ZESTAWIENIE NUMERÓW BOCZNYCH'!$A:$B,1,0),"")</f>
        <v>502</v>
      </c>
      <c r="W3723" s="53" t="str">
        <f>IFERROR(VLOOKUP(V3723,'[1]ZESTAWIENIE NUMERÓW BOCZNYCH'!$A:$B,2,0),P3723)</f>
        <v>Jelcz M081MB</v>
      </c>
      <c r="X3723" s="53" t="s">
        <v>149</v>
      </c>
      <c r="Y3723" s="53">
        <f>VLOOKUP(W3723,'[1]LICZBA MIEJSC'!$A:$C,2,0)</f>
        <v>18</v>
      </c>
      <c r="Z3723" s="53">
        <f>VLOOKUP(W3723,'[1]LICZBA MIEJSC'!$A:$C,3,0)</f>
        <v>22</v>
      </c>
      <c r="AA3723" s="53">
        <f t="shared" si="360"/>
        <v>40</v>
      </c>
      <c r="AB3723" s="41">
        <f t="shared" si="361"/>
        <v>4</v>
      </c>
      <c r="AC3723" s="113">
        <f t="shared" si="365"/>
        <v>0.1</v>
      </c>
      <c r="AD3723" s="299" t="s">
        <v>205</v>
      </c>
    </row>
    <row r="3724" spans="1:30" x14ac:dyDescent="0.25">
      <c r="A3724" s="28" t="s">
        <v>138</v>
      </c>
      <c r="B3724" s="230">
        <v>3888</v>
      </c>
      <c r="C3724" s="46">
        <v>7</v>
      </c>
      <c r="D3724" s="46">
        <v>24107</v>
      </c>
      <c r="E3724" s="439"/>
      <c r="F3724" s="46" t="s">
        <v>411</v>
      </c>
      <c r="G3724" s="158" t="str">
        <f t="shared" si="362"/>
        <v>r3_71</v>
      </c>
      <c r="H3724" s="191" t="s">
        <v>673</v>
      </c>
      <c r="I3724" s="190">
        <v>43244</v>
      </c>
      <c r="J3724" s="49" t="s">
        <v>199</v>
      </c>
      <c r="K3724" s="162">
        <v>904</v>
      </c>
      <c r="L3724" s="56">
        <v>503</v>
      </c>
      <c r="M3724" s="192" t="s">
        <v>288</v>
      </c>
      <c r="N3724" s="48">
        <v>0.39513888888888887</v>
      </c>
      <c r="O3724" s="191">
        <v>3</v>
      </c>
      <c r="P3724" s="46" t="s">
        <v>14</v>
      </c>
      <c r="Q3724" s="462"/>
      <c r="R3724" s="462"/>
      <c r="S3724" s="462"/>
      <c r="T3724" s="109">
        <f t="shared" si="363"/>
        <v>0.38541666666666663</v>
      </c>
      <c r="U3724" s="109">
        <f t="shared" si="364"/>
        <v>0.375</v>
      </c>
      <c r="V3724" s="41">
        <f>IFERROR(VLOOKUP(L3724,'[1]ZESTAWIENIE NUMERÓW BOCZNYCH'!$A:$B,1,0),"")</f>
        <v>503</v>
      </c>
      <c r="W3724" s="53" t="str">
        <f>IFERROR(VLOOKUP(V3724,'[1]ZESTAWIENIE NUMERÓW BOCZNYCH'!$A:$B,2,0),P3724)</f>
        <v>Jelcz M081MB</v>
      </c>
      <c r="X3724" s="53" t="s">
        <v>149</v>
      </c>
      <c r="Y3724" s="53">
        <f>VLOOKUP(W3724,'[1]LICZBA MIEJSC'!$A:$C,2,0)</f>
        <v>18</v>
      </c>
      <c r="Z3724" s="53">
        <f>VLOOKUP(W3724,'[1]LICZBA MIEJSC'!$A:$C,3,0)</f>
        <v>22</v>
      </c>
      <c r="AA3724" s="53">
        <f t="shared" si="360"/>
        <v>40</v>
      </c>
      <c r="AB3724" s="41">
        <f t="shared" si="361"/>
        <v>16</v>
      </c>
      <c r="AC3724" s="113">
        <f t="shared" si="365"/>
        <v>0.4</v>
      </c>
      <c r="AD3724" s="299" t="s">
        <v>205</v>
      </c>
    </row>
    <row r="3725" spans="1:30" x14ac:dyDescent="0.25">
      <c r="A3725" s="28" t="s">
        <v>138</v>
      </c>
      <c r="B3725" s="46">
        <v>3889</v>
      </c>
      <c r="C3725" s="46">
        <v>7</v>
      </c>
      <c r="D3725" s="46">
        <v>24107</v>
      </c>
      <c r="E3725" s="439"/>
      <c r="F3725" s="46" t="s">
        <v>411</v>
      </c>
      <c r="G3725" s="158" t="str">
        <f t="shared" si="362"/>
        <v>r3_71</v>
      </c>
      <c r="H3725" s="276" t="s">
        <v>673</v>
      </c>
      <c r="I3725" s="190">
        <v>43244</v>
      </c>
      <c r="J3725" s="49" t="s">
        <v>199</v>
      </c>
      <c r="K3725" s="162">
        <v>121</v>
      </c>
      <c r="L3725" s="56">
        <v>7328</v>
      </c>
      <c r="M3725" s="50" t="s">
        <v>291</v>
      </c>
      <c r="N3725" s="48">
        <v>0.39583333333333331</v>
      </c>
      <c r="O3725" s="191">
        <v>3</v>
      </c>
      <c r="P3725" s="46" t="s">
        <v>414</v>
      </c>
      <c r="Q3725" s="462"/>
      <c r="R3725" s="462"/>
      <c r="S3725" s="462"/>
      <c r="T3725" s="109">
        <f t="shared" si="363"/>
        <v>0.39583333333333331</v>
      </c>
      <c r="U3725" s="109">
        <f t="shared" si="364"/>
        <v>0.375</v>
      </c>
      <c r="V3725" s="41">
        <f>IFERROR(VLOOKUP(L3725,'[1]ZESTAWIENIE NUMERÓW BOCZNYCH'!$A:$B,1,0),"")</f>
        <v>7328</v>
      </c>
      <c r="W3725" s="53" t="str">
        <f>IFERROR(VLOOKUP(V3725,'[1]ZESTAWIENIE NUMERÓW BOCZNYCH'!$A:$B,2,0),P3725)</f>
        <v>MERCEDES-BENZ O 530 Citaro</v>
      </c>
      <c r="X3725" s="53" t="s">
        <v>149</v>
      </c>
      <c r="Y3725" s="53">
        <f>VLOOKUP(W3725,'[1]LICZBA MIEJSC'!$A:$C,2,0)</f>
        <v>31</v>
      </c>
      <c r="Z3725" s="53">
        <f>VLOOKUP(W3725,'[1]LICZBA MIEJSC'!$A:$C,3,0)</f>
        <v>71</v>
      </c>
      <c r="AA3725" s="53">
        <f t="shared" si="360"/>
        <v>102</v>
      </c>
      <c r="AB3725" s="41">
        <f t="shared" si="361"/>
        <v>28</v>
      </c>
      <c r="AC3725" s="113">
        <f t="shared" si="365"/>
        <v>0.27450980392156865</v>
      </c>
      <c r="AD3725" s="299" t="s">
        <v>203</v>
      </c>
    </row>
    <row r="3726" spans="1:30" x14ac:dyDescent="0.25">
      <c r="A3726" s="28" t="s">
        <v>138</v>
      </c>
      <c r="B3726" s="230">
        <v>3890</v>
      </c>
      <c r="C3726" s="46">
        <v>7</v>
      </c>
      <c r="D3726" s="46">
        <v>24107</v>
      </c>
      <c r="E3726" s="439"/>
      <c r="F3726" s="46" t="s">
        <v>411</v>
      </c>
      <c r="G3726" s="158" t="str">
        <f t="shared" si="362"/>
        <v>r3_71</v>
      </c>
      <c r="H3726" s="191" t="s">
        <v>673</v>
      </c>
      <c r="I3726" s="190">
        <v>43244</v>
      </c>
      <c r="J3726" s="49" t="s">
        <v>199</v>
      </c>
      <c r="K3726" s="162">
        <v>128</v>
      </c>
      <c r="L3726" s="56">
        <v>8423</v>
      </c>
      <c r="M3726" s="159" t="s">
        <v>182</v>
      </c>
      <c r="N3726" s="48">
        <v>0.39930555555555558</v>
      </c>
      <c r="O3726" s="191">
        <v>3</v>
      </c>
      <c r="P3726" s="46" t="s">
        <v>15</v>
      </c>
      <c r="Q3726" s="462"/>
      <c r="R3726" s="462"/>
      <c r="S3726" s="462"/>
      <c r="T3726" s="109">
        <f t="shared" si="363"/>
        <v>0.39583333333333331</v>
      </c>
      <c r="U3726" s="109">
        <f t="shared" si="364"/>
        <v>0.375</v>
      </c>
      <c r="V3726" s="41" t="str">
        <f>IFERROR(VLOOKUP(L3726,'[1]ZESTAWIENIE NUMERÓW BOCZNYCH'!$A:$B,1,0),"")</f>
        <v/>
      </c>
      <c r="W3726" s="53" t="str">
        <f>IFERROR(VLOOKUP(V3726,'[1]ZESTAWIENIE NUMERÓW BOCZNYCH'!$A:$B,2,0),P3726)</f>
        <v>AD</v>
      </c>
      <c r="X3726" s="53" t="s">
        <v>149</v>
      </c>
      <c r="Y3726" s="53">
        <f>VLOOKUP(W3726,'[1]LICZBA MIEJSC'!$A:$C,2,0)</f>
        <v>50</v>
      </c>
      <c r="Z3726" s="53">
        <f>VLOOKUP(W3726,'[1]LICZBA MIEJSC'!$A:$C,3,0)</f>
        <v>120</v>
      </c>
      <c r="AA3726" s="53">
        <f t="shared" si="360"/>
        <v>170</v>
      </c>
      <c r="AB3726" s="41">
        <f t="shared" si="361"/>
        <v>45</v>
      </c>
      <c r="AC3726" s="113">
        <f t="shared" si="365"/>
        <v>0.26470588235294118</v>
      </c>
      <c r="AD3726" s="299" t="s">
        <v>203</v>
      </c>
    </row>
    <row r="3727" spans="1:30" x14ac:dyDescent="0.25">
      <c r="A3727" s="28" t="s">
        <v>138</v>
      </c>
      <c r="B3727" s="230">
        <v>3891</v>
      </c>
      <c r="C3727" s="46">
        <v>7</v>
      </c>
      <c r="D3727" s="46">
        <v>24107</v>
      </c>
      <c r="E3727" s="439"/>
      <c r="F3727" s="46" t="s">
        <v>411</v>
      </c>
      <c r="G3727" s="158" t="str">
        <f t="shared" si="362"/>
        <v>r3_71</v>
      </c>
      <c r="H3727" s="191" t="s">
        <v>673</v>
      </c>
      <c r="I3727" s="190">
        <v>43244</v>
      </c>
      <c r="J3727" s="49" t="s">
        <v>199</v>
      </c>
      <c r="K3727" s="162">
        <v>131</v>
      </c>
      <c r="L3727" s="56">
        <v>8097</v>
      </c>
      <c r="M3727" s="53" t="s">
        <v>168</v>
      </c>
      <c r="N3727" s="48">
        <v>0.40069444444444446</v>
      </c>
      <c r="O3727" s="191">
        <v>2</v>
      </c>
      <c r="P3727" s="46" t="s">
        <v>15</v>
      </c>
      <c r="Q3727" s="462"/>
      <c r="R3727" s="462"/>
      <c r="S3727" s="462"/>
      <c r="T3727" s="109">
        <f t="shared" si="363"/>
        <v>0.39583333333333331</v>
      </c>
      <c r="U3727" s="109">
        <f t="shared" si="364"/>
        <v>0.375</v>
      </c>
      <c r="V3727" s="41">
        <f>IFERROR(VLOOKUP(L3727,'[1]ZESTAWIENIE NUMERÓW BOCZNYCH'!$A:$B,1,0),"")</f>
        <v>8097</v>
      </c>
      <c r="W3727" s="53" t="str">
        <f>IFERROR(VLOOKUP(V3727,'[1]ZESTAWIENIE NUMERÓW BOCZNYCH'!$A:$B,2,0),P3727)</f>
        <v>VOLVO 7000A</v>
      </c>
      <c r="X3727" s="53" t="s">
        <v>149</v>
      </c>
      <c r="Y3727" s="53">
        <f>VLOOKUP(W3727,'[1]LICZBA MIEJSC'!$A:$C,2,0)</f>
        <v>43</v>
      </c>
      <c r="Z3727" s="53">
        <f>VLOOKUP(W3727,'[1]LICZBA MIEJSC'!$A:$C,3,0)</f>
        <v>133</v>
      </c>
      <c r="AA3727" s="53">
        <f t="shared" si="360"/>
        <v>176</v>
      </c>
      <c r="AB3727" s="41">
        <f t="shared" si="361"/>
        <v>22</v>
      </c>
      <c r="AC3727" s="113">
        <f t="shared" si="365"/>
        <v>0.125</v>
      </c>
      <c r="AD3727" s="299" t="s">
        <v>203</v>
      </c>
    </row>
    <row r="3728" spans="1:30" x14ac:dyDescent="0.25">
      <c r="A3728" s="28" t="s">
        <v>138</v>
      </c>
      <c r="B3728" s="230">
        <v>3892</v>
      </c>
      <c r="C3728" s="46">
        <v>7</v>
      </c>
      <c r="D3728" s="46">
        <v>24107</v>
      </c>
      <c r="E3728" s="439"/>
      <c r="F3728" s="46" t="s">
        <v>411</v>
      </c>
      <c r="G3728" s="158" t="str">
        <f t="shared" si="362"/>
        <v>r3_71</v>
      </c>
      <c r="H3728" s="191" t="s">
        <v>673</v>
      </c>
      <c r="I3728" s="190">
        <v>43244</v>
      </c>
      <c r="J3728" s="49" t="s">
        <v>199</v>
      </c>
      <c r="K3728" s="162">
        <v>130</v>
      </c>
      <c r="L3728" s="56">
        <v>7300</v>
      </c>
      <c r="M3728" s="50" t="s">
        <v>306</v>
      </c>
      <c r="N3728" s="48">
        <v>0.40208333333333335</v>
      </c>
      <c r="O3728" s="191">
        <v>2</v>
      </c>
      <c r="P3728" s="46" t="s">
        <v>13</v>
      </c>
      <c r="Q3728" s="462"/>
      <c r="R3728" s="462"/>
      <c r="S3728" s="462"/>
      <c r="T3728" s="109">
        <f t="shared" si="363"/>
        <v>0.39583333333333331</v>
      </c>
      <c r="U3728" s="109">
        <f t="shared" si="364"/>
        <v>0.375</v>
      </c>
      <c r="V3728" s="41">
        <f>IFERROR(VLOOKUP(L3728,'[1]ZESTAWIENIE NUMERÓW BOCZNYCH'!$A:$B,1,0),"")</f>
        <v>7300</v>
      </c>
      <c r="W3728" s="53" t="str">
        <f>IFERROR(VLOOKUP(V3728,'[1]ZESTAWIENIE NUMERÓW BOCZNYCH'!$A:$B,2,0),P3728)</f>
        <v>MERCEDES-BENZ O 530 Citaro</v>
      </c>
      <c r="X3728" s="53" t="s">
        <v>149</v>
      </c>
      <c r="Y3728" s="53">
        <f>VLOOKUP(W3728,'[1]LICZBA MIEJSC'!$A:$C,2,0)</f>
        <v>31</v>
      </c>
      <c r="Z3728" s="53">
        <f>VLOOKUP(W3728,'[1]LICZBA MIEJSC'!$A:$C,3,0)</f>
        <v>71</v>
      </c>
      <c r="AA3728" s="53">
        <f t="shared" si="360"/>
        <v>102</v>
      </c>
      <c r="AB3728" s="41">
        <f t="shared" si="361"/>
        <v>16</v>
      </c>
      <c r="AC3728" s="113">
        <f t="shared" si="365"/>
        <v>0.15686274509803921</v>
      </c>
      <c r="AD3728" s="299" t="s">
        <v>203</v>
      </c>
    </row>
    <row r="3729" spans="1:30" x14ac:dyDescent="0.25">
      <c r="A3729" s="28" t="s">
        <v>138</v>
      </c>
      <c r="B3729" s="230">
        <v>3893</v>
      </c>
      <c r="C3729" s="46">
        <v>7</v>
      </c>
      <c r="D3729" s="46">
        <v>24107</v>
      </c>
      <c r="E3729" s="439"/>
      <c r="F3729" s="46" t="s">
        <v>411</v>
      </c>
      <c r="G3729" s="158" t="str">
        <f t="shared" si="362"/>
        <v>r3_71</v>
      </c>
      <c r="H3729" s="276" t="s">
        <v>673</v>
      </c>
      <c r="I3729" s="190">
        <v>43244</v>
      </c>
      <c r="J3729" s="49" t="s">
        <v>199</v>
      </c>
      <c r="K3729" s="162">
        <v>141</v>
      </c>
      <c r="L3729" s="56">
        <v>8439</v>
      </c>
      <c r="M3729" s="159" t="s">
        <v>151</v>
      </c>
      <c r="N3729" s="48">
        <v>0.40972222222222227</v>
      </c>
      <c r="O3729" s="191">
        <v>2</v>
      </c>
      <c r="P3729" s="46" t="s">
        <v>15</v>
      </c>
      <c r="Q3729" s="462"/>
      <c r="R3729" s="462"/>
      <c r="S3729" s="462"/>
      <c r="T3729" s="109">
        <f t="shared" si="363"/>
        <v>0.40625</v>
      </c>
      <c r="U3729" s="109">
        <f t="shared" si="364"/>
        <v>0.375</v>
      </c>
      <c r="V3729" s="41">
        <f>IFERROR(VLOOKUP(L3729,'[1]ZESTAWIENIE NUMERÓW BOCZNYCH'!$A:$B,1,0),"")</f>
        <v>8439</v>
      </c>
      <c r="W3729" s="53" t="str">
        <f>IFERROR(VLOOKUP(V3729,'[1]ZESTAWIENIE NUMERÓW BOCZNYCH'!$A:$B,2,0),P3729)</f>
        <v>MERCEDES-BENZ 628 03 Citaro G</v>
      </c>
      <c r="X3729" s="53" t="s">
        <v>149</v>
      </c>
      <c r="Y3729" s="53">
        <f>VLOOKUP(W3729,'[1]LICZBA MIEJSC'!$A:$C,2,0)</f>
        <v>40</v>
      </c>
      <c r="Z3729" s="53">
        <f>VLOOKUP(W3729,'[1]LICZBA MIEJSC'!$A:$C,3,0)</f>
        <v>102</v>
      </c>
      <c r="AA3729" s="53">
        <f t="shared" si="360"/>
        <v>142</v>
      </c>
      <c r="AB3729" s="41">
        <f t="shared" si="361"/>
        <v>20</v>
      </c>
      <c r="AC3729" s="113">
        <f t="shared" si="365"/>
        <v>0.14084507042253522</v>
      </c>
      <c r="AD3729" s="299" t="s">
        <v>203</v>
      </c>
    </row>
    <row r="3730" spans="1:30" x14ac:dyDescent="0.25">
      <c r="A3730" s="28" t="s">
        <v>138</v>
      </c>
      <c r="B3730" s="230">
        <v>3894</v>
      </c>
      <c r="C3730" s="46">
        <v>7</v>
      </c>
      <c r="D3730" s="46">
        <v>24107</v>
      </c>
      <c r="E3730" s="439"/>
      <c r="F3730" s="46" t="s">
        <v>411</v>
      </c>
      <c r="G3730" s="158" t="str">
        <f t="shared" si="362"/>
        <v>r3_71</v>
      </c>
      <c r="H3730" s="191" t="s">
        <v>673</v>
      </c>
      <c r="I3730" s="190">
        <v>43244</v>
      </c>
      <c r="J3730" s="49" t="s">
        <v>199</v>
      </c>
      <c r="K3730" s="162">
        <v>128</v>
      </c>
      <c r="L3730" s="56">
        <v>5609</v>
      </c>
      <c r="M3730" s="50" t="s">
        <v>182</v>
      </c>
      <c r="N3730" s="48">
        <v>0.41319444444444442</v>
      </c>
      <c r="O3730" s="191">
        <v>2</v>
      </c>
      <c r="P3730" s="46" t="s">
        <v>15</v>
      </c>
      <c r="Q3730" s="462"/>
      <c r="R3730" s="462"/>
      <c r="S3730" s="462"/>
      <c r="T3730" s="109">
        <f t="shared" si="363"/>
        <v>0.40625</v>
      </c>
      <c r="U3730" s="109">
        <f t="shared" si="364"/>
        <v>0.375</v>
      </c>
      <c r="V3730" s="41">
        <f>IFERROR(VLOOKUP(L3730,'[1]ZESTAWIENIE NUMERÓW BOCZNYCH'!$A:$B,1,0),"")</f>
        <v>5609</v>
      </c>
      <c r="W3730" s="53" t="str">
        <f>IFERROR(VLOOKUP(V3730,'[1]ZESTAWIENIE NUMERÓW BOCZNYCH'!$A:$B,2,0),P3730)</f>
        <v>SOLARIS URBINO 18</v>
      </c>
      <c r="X3730" s="53" t="s">
        <v>149</v>
      </c>
      <c r="Y3730" s="53">
        <f>VLOOKUP(W3730,'[1]LICZBA MIEJSC'!$A:$C,2,0)</f>
        <v>39</v>
      </c>
      <c r="Z3730" s="53">
        <f>VLOOKUP(W3730,'[1]LICZBA MIEJSC'!$A:$C,3,0)</f>
        <v>107</v>
      </c>
      <c r="AA3730" s="53">
        <f t="shared" si="360"/>
        <v>146</v>
      </c>
      <c r="AB3730" s="41">
        <f t="shared" si="361"/>
        <v>20</v>
      </c>
      <c r="AC3730" s="113">
        <f t="shared" si="365"/>
        <v>0.13698630136986301</v>
      </c>
      <c r="AD3730" s="299" t="s">
        <v>203</v>
      </c>
    </row>
    <row r="3731" spans="1:30" x14ac:dyDescent="0.25">
      <c r="A3731" s="28" t="s">
        <v>138</v>
      </c>
      <c r="B3731" s="230">
        <v>3895</v>
      </c>
      <c r="C3731" s="46">
        <v>7</v>
      </c>
      <c r="D3731" s="46">
        <v>24107</v>
      </c>
      <c r="E3731" s="439"/>
      <c r="F3731" s="46" t="s">
        <v>411</v>
      </c>
      <c r="G3731" s="158" t="str">
        <f t="shared" si="362"/>
        <v>r3_71</v>
      </c>
      <c r="H3731" s="191" t="s">
        <v>673</v>
      </c>
      <c r="I3731" s="190">
        <v>43244</v>
      </c>
      <c r="J3731" s="49" t="s">
        <v>199</v>
      </c>
      <c r="K3731" s="162">
        <v>924</v>
      </c>
      <c r="L3731" s="56">
        <v>504</v>
      </c>
      <c r="M3731" s="192" t="s">
        <v>183</v>
      </c>
      <c r="N3731" s="48">
        <v>0.4145833333333333</v>
      </c>
      <c r="O3731" s="191">
        <v>2</v>
      </c>
      <c r="P3731" s="46" t="s">
        <v>14</v>
      </c>
      <c r="Q3731" s="462"/>
      <c r="R3731" s="462"/>
      <c r="S3731" s="462"/>
      <c r="T3731" s="109">
        <f t="shared" si="363"/>
        <v>0.40625</v>
      </c>
      <c r="U3731" s="109">
        <f t="shared" si="364"/>
        <v>0.375</v>
      </c>
      <c r="V3731" s="41">
        <f>IFERROR(VLOOKUP(L3731,'[1]ZESTAWIENIE NUMERÓW BOCZNYCH'!$A:$B,1,0),"")</f>
        <v>504</v>
      </c>
      <c r="W3731" s="53" t="str">
        <f>IFERROR(VLOOKUP(V3731,'[1]ZESTAWIENIE NUMERÓW BOCZNYCH'!$A:$B,2,0),P3731)</f>
        <v>Autosan H7</v>
      </c>
      <c r="X3731" s="53" t="s">
        <v>149</v>
      </c>
      <c r="Y3731" s="53">
        <f>VLOOKUP(W3731,'[1]LICZBA MIEJSC'!$A:$C,2,0)</f>
        <v>28</v>
      </c>
      <c r="Z3731" s="53">
        <f>VLOOKUP(W3731,'[1]LICZBA MIEJSC'!$A:$C,3,0)</f>
        <v>7</v>
      </c>
      <c r="AA3731" s="53">
        <f t="shared" si="360"/>
        <v>35</v>
      </c>
      <c r="AB3731" s="41">
        <f t="shared" si="361"/>
        <v>14</v>
      </c>
      <c r="AC3731" s="113">
        <f t="shared" si="365"/>
        <v>0.4</v>
      </c>
      <c r="AD3731" s="299" t="s">
        <v>205</v>
      </c>
    </row>
    <row r="3732" spans="1:30" x14ac:dyDescent="0.25">
      <c r="A3732" s="28" t="s">
        <v>138</v>
      </c>
      <c r="B3732" s="230">
        <v>3896</v>
      </c>
      <c r="C3732" s="46">
        <v>8</v>
      </c>
      <c r="D3732" s="46">
        <v>24107</v>
      </c>
      <c r="E3732" s="439"/>
      <c r="F3732" s="46" t="s">
        <v>411</v>
      </c>
      <c r="G3732" s="158" t="str">
        <f t="shared" si="362"/>
        <v>r3_71</v>
      </c>
      <c r="H3732" s="191" t="s">
        <v>673</v>
      </c>
      <c r="I3732" s="190">
        <v>43244</v>
      </c>
      <c r="J3732" s="49" t="s">
        <v>199</v>
      </c>
      <c r="K3732" s="162">
        <v>911</v>
      </c>
      <c r="L3732" s="56">
        <v>506</v>
      </c>
      <c r="M3732" s="50" t="s">
        <v>292</v>
      </c>
      <c r="N3732" s="48">
        <v>0.4152777777777778</v>
      </c>
      <c r="O3732" s="191">
        <v>2</v>
      </c>
      <c r="P3732" s="46" t="s">
        <v>14</v>
      </c>
      <c r="Q3732" s="462"/>
      <c r="R3732" s="462"/>
      <c r="S3732" s="462"/>
      <c r="T3732" s="109">
        <f t="shared" si="363"/>
        <v>0.40625</v>
      </c>
      <c r="U3732" s="109">
        <f t="shared" si="364"/>
        <v>0.375</v>
      </c>
      <c r="V3732" s="41" t="str">
        <f>IFERROR(VLOOKUP(L3732,'[1]ZESTAWIENIE NUMERÓW BOCZNYCH'!$A:$B,1,0),"")</f>
        <v/>
      </c>
      <c r="W3732" s="53" t="str">
        <f>IFERROR(VLOOKUP(V3732,'[1]ZESTAWIENIE NUMERÓW BOCZNYCH'!$A:$B,2,0),P3732)</f>
        <v>AK</v>
      </c>
      <c r="X3732" s="53" t="s">
        <v>149</v>
      </c>
      <c r="Y3732" s="53">
        <f>VLOOKUP(W3732,'[1]LICZBA MIEJSC'!$A:$C,2,0)</f>
        <v>20</v>
      </c>
      <c r="Z3732" s="53">
        <f>VLOOKUP(W3732,'[1]LICZBA MIEJSC'!$A:$C,3,0)</f>
        <v>60</v>
      </c>
      <c r="AA3732" s="53">
        <f t="shared" si="360"/>
        <v>80</v>
      </c>
      <c r="AB3732" s="41">
        <f t="shared" si="361"/>
        <v>10</v>
      </c>
      <c r="AC3732" s="113">
        <f t="shared" si="365"/>
        <v>0.125</v>
      </c>
      <c r="AD3732" s="299" t="s">
        <v>205</v>
      </c>
    </row>
    <row r="3733" spans="1:30" x14ac:dyDescent="0.25">
      <c r="A3733" s="28" t="s">
        <v>138</v>
      </c>
      <c r="B3733" s="230">
        <v>3897</v>
      </c>
      <c r="C3733" s="46">
        <v>8</v>
      </c>
      <c r="D3733" s="46">
        <v>24107</v>
      </c>
      <c r="E3733" s="439"/>
      <c r="F3733" s="46" t="s">
        <v>411</v>
      </c>
      <c r="G3733" s="158" t="str">
        <f t="shared" si="362"/>
        <v>r3_71</v>
      </c>
      <c r="H3733" s="276" t="s">
        <v>673</v>
      </c>
      <c r="I3733" s="190">
        <v>43244</v>
      </c>
      <c r="J3733" s="49" t="s">
        <v>199</v>
      </c>
      <c r="K3733" s="162">
        <v>121</v>
      </c>
      <c r="L3733" s="56">
        <v>5431</v>
      </c>
      <c r="M3733" s="50" t="s">
        <v>291</v>
      </c>
      <c r="N3733" s="48">
        <v>0.4152777777777778</v>
      </c>
      <c r="O3733" s="191">
        <v>3</v>
      </c>
      <c r="P3733" s="46" t="s">
        <v>14</v>
      </c>
      <c r="Q3733" s="462"/>
      <c r="R3733" s="462"/>
      <c r="S3733" s="462"/>
      <c r="T3733" s="109">
        <f t="shared" si="363"/>
        <v>0.40625</v>
      </c>
      <c r="U3733" s="109">
        <f t="shared" si="364"/>
        <v>0.375</v>
      </c>
      <c r="V3733" s="41">
        <f>IFERROR(VLOOKUP(L3733,'[1]ZESTAWIENIE NUMERÓW BOCZNYCH'!$A:$B,1,0),"")</f>
        <v>5431</v>
      </c>
      <c r="W3733" s="53" t="str">
        <f>IFERROR(VLOOKUP(V3733,'[1]ZESTAWIENIE NUMERÓW BOCZNYCH'!$A:$B,2,0),P3733)</f>
        <v>SOLARIS URBINO 12</v>
      </c>
      <c r="X3733" s="53" t="s">
        <v>149</v>
      </c>
      <c r="Y3733" s="53">
        <f>VLOOKUP(W3733,'[1]LICZBA MIEJSC'!$A:$C,2,0)</f>
        <v>29</v>
      </c>
      <c r="Z3733" s="53">
        <f>VLOOKUP(W3733,'[1]LICZBA MIEJSC'!$A:$C,3,0)</f>
        <v>52</v>
      </c>
      <c r="AA3733" s="53">
        <f t="shared" si="360"/>
        <v>81</v>
      </c>
      <c r="AB3733" s="41">
        <f t="shared" si="361"/>
        <v>26</v>
      </c>
      <c r="AC3733" s="113">
        <f t="shared" si="365"/>
        <v>0.32098765432098764</v>
      </c>
      <c r="AD3733" s="299" t="s">
        <v>203</v>
      </c>
    </row>
    <row r="3734" spans="1:30" x14ac:dyDescent="0.25">
      <c r="A3734" s="28" t="s">
        <v>138</v>
      </c>
      <c r="B3734" s="230">
        <v>3898</v>
      </c>
      <c r="C3734" s="46">
        <v>8</v>
      </c>
      <c r="D3734" s="46">
        <v>24107</v>
      </c>
      <c r="E3734" s="439"/>
      <c r="F3734" s="46" t="s">
        <v>411</v>
      </c>
      <c r="G3734" s="158" t="str">
        <f t="shared" si="362"/>
        <v>r3_71</v>
      </c>
      <c r="H3734" s="191" t="s">
        <v>673</v>
      </c>
      <c r="I3734" s="190">
        <v>43244</v>
      </c>
      <c r="J3734" s="49" t="s">
        <v>199</v>
      </c>
      <c r="K3734" s="162">
        <v>924</v>
      </c>
      <c r="L3734" s="56">
        <v>504</v>
      </c>
      <c r="M3734" s="192" t="s">
        <v>183</v>
      </c>
      <c r="N3734" s="48">
        <v>0.5854166666666667</v>
      </c>
      <c r="O3734" s="191">
        <v>2</v>
      </c>
      <c r="P3734" s="46" t="s">
        <v>14</v>
      </c>
      <c r="Q3734" s="462"/>
      <c r="R3734" s="462"/>
      <c r="S3734" s="462"/>
      <c r="T3734" s="109">
        <f t="shared" si="363"/>
        <v>0.58333333333333326</v>
      </c>
      <c r="U3734" s="109">
        <f t="shared" si="364"/>
        <v>0.58333333333333326</v>
      </c>
      <c r="V3734" s="41">
        <f>IFERROR(VLOOKUP(L3734,'[1]ZESTAWIENIE NUMERÓW BOCZNYCH'!$A:$B,1,0),"")</f>
        <v>504</v>
      </c>
      <c r="W3734" s="53" t="str">
        <f>IFERROR(VLOOKUP(V3734,'[1]ZESTAWIENIE NUMERÓW BOCZNYCH'!$A:$B,2,0),P3734)</f>
        <v>Autosan H7</v>
      </c>
      <c r="X3734" s="53" t="s">
        <v>149</v>
      </c>
      <c r="Y3734" s="53">
        <f>VLOOKUP(W3734,'[1]LICZBA MIEJSC'!$A:$C,2,0)</f>
        <v>28</v>
      </c>
      <c r="Z3734" s="53">
        <f>VLOOKUP(W3734,'[1]LICZBA MIEJSC'!$A:$C,3,0)</f>
        <v>7</v>
      </c>
      <c r="AA3734" s="53">
        <f t="shared" si="360"/>
        <v>35</v>
      </c>
      <c r="AB3734" s="41">
        <f t="shared" si="361"/>
        <v>14</v>
      </c>
      <c r="AC3734" s="113">
        <f t="shared" si="365"/>
        <v>0.4</v>
      </c>
      <c r="AD3734" s="299" t="s">
        <v>205</v>
      </c>
    </row>
    <row r="3735" spans="1:30" x14ac:dyDescent="0.25">
      <c r="A3735" s="28" t="s">
        <v>138</v>
      </c>
      <c r="B3735" s="230">
        <v>3899</v>
      </c>
      <c r="C3735" s="46">
        <v>8</v>
      </c>
      <c r="D3735" s="46">
        <v>24107</v>
      </c>
      <c r="E3735" s="439"/>
      <c r="F3735" s="46" t="s">
        <v>411</v>
      </c>
      <c r="G3735" s="158" t="str">
        <f t="shared" si="362"/>
        <v>r3_71</v>
      </c>
      <c r="H3735" s="191" t="s">
        <v>673</v>
      </c>
      <c r="I3735" s="190">
        <v>43244</v>
      </c>
      <c r="J3735" s="49" t="s">
        <v>199</v>
      </c>
      <c r="K3735" s="162">
        <v>131</v>
      </c>
      <c r="L3735" s="56">
        <v>8403</v>
      </c>
      <c r="M3735" s="53" t="s">
        <v>168</v>
      </c>
      <c r="N3735" s="48">
        <v>0.58750000000000002</v>
      </c>
      <c r="O3735" s="191">
        <v>3</v>
      </c>
      <c r="P3735" s="46" t="s">
        <v>15</v>
      </c>
      <c r="Q3735" s="462"/>
      <c r="R3735" s="462"/>
      <c r="S3735" s="462"/>
      <c r="T3735" s="109">
        <f t="shared" si="363"/>
        <v>0.58333333333333326</v>
      </c>
      <c r="U3735" s="109">
        <f t="shared" si="364"/>
        <v>0.58333333333333326</v>
      </c>
      <c r="V3735" s="41">
        <f>IFERROR(VLOOKUP(L3735,'[1]ZESTAWIENIE NUMERÓW BOCZNYCH'!$A:$B,1,0),"")</f>
        <v>8403</v>
      </c>
      <c r="W3735" s="53" t="str">
        <f>IFERROR(VLOOKUP(V3735,'[1]ZESTAWIENIE NUMERÓW BOCZNYCH'!$A:$B,2,0),P3735)</f>
        <v>MERCEDES-BENZ 628 03 Citaro G</v>
      </c>
      <c r="X3735" s="53" t="s">
        <v>149</v>
      </c>
      <c r="Y3735" s="53">
        <f>VLOOKUP(W3735,'[1]LICZBA MIEJSC'!$A:$C,2,0)</f>
        <v>40</v>
      </c>
      <c r="Z3735" s="53">
        <f>VLOOKUP(W3735,'[1]LICZBA MIEJSC'!$A:$C,3,0)</f>
        <v>102</v>
      </c>
      <c r="AA3735" s="53">
        <f t="shared" si="360"/>
        <v>142</v>
      </c>
      <c r="AB3735" s="41">
        <f t="shared" si="361"/>
        <v>36</v>
      </c>
      <c r="AC3735" s="113">
        <f t="shared" si="365"/>
        <v>0.25352112676056338</v>
      </c>
      <c r="AD3735" s="299" t="s">
        <v>203</v>
      </c>
    </row>
    <row r="3736" spans="1:30" x14ac:dyDescent="0.25">
      <c r="A3736" s="28" t="s">
        <v>138</v>
      </c>
      <c r="B3736" s="230">
        <v>3900</v>
      </c>
      <c r="C3736" s="46">
        <v>8</v>
      </c>
      <c r="D3736" s="46">
        <v>24107</v>
      </c>
      <c r="E3736" s="439"/>
      <c r="F3736" s="46" t="s">
        <v>411</v>
      </c>
      <c r="G3736" s="158" t="str">
        <f t="shared" si="362"/>
        <v>r3_71</v>
      </c>
      <c r="H3736" s="191" t="s">
        <v>673</v>
      </c>
      <c r="I3736" s="190">
        <v>43244</v>
      </c>
      <c r="J3736" s="49" t="s">
        <v>199</v>
      </c>
      <c r="K3736" s="162">
        <v>911</v>
      </c>
      <c r="L3736" s="56">
        <v>507</v>
      </c>
      <c r="M3736" s="159" t="s">
        <v>292</v>
      </c>
      <c r="N3736" s="48">
        <v>0.58888888888888891</v>
      </c>
      <c r="O3736" s="191">
        <v>2</v>
      </c>
      <c r="P3736" s="46" t="s">
        <v>14</v>
      </c>
      <c r="Q3736" s="462"/>
      <c r="R3736" s="462"/>
      <c r="S3736" s="462"/>
      <c r="T3736" s="109">
        <f t="shared" si="363"/>
        <v>0.58333333333333326</v>
      </c>
      <c r="U3736" s="109">
        <f t="shared" si="364"/>
        <v>0.58333333333333326</v>
      </c>
      <c r="V3736" s="41" t="str">
        <f>IFERROR(VLOOKUP(L3736,'[1]ZESTAWIENIE NUMERÓW BOCZNYCH'!$A:$B,1,0),"")</f>
        <v/>
      </c>
      <c r="W3736" s="53" t="str">
        <f>IFERROR(VLOOKUP(V3736,'[1]ZESTAWIENIE NUMERÓW BOCZNYCH'!$A:$B,2,0),P3736)</f>
        <v>AK</v>
      </c>
      <c r="X3736" s="53" t="s">
        <v>149</v>
      </c>
      <c r="Y3736" s="53">
        <f>VLOOKUP(W3736,'[1]LICZBA MIEJSC'!$A:$C,2,0)</f>
        <v>20</v>
      </c>
      <c r="Z3736" s="53">
        <f>VLOOKUP(W3736,'[1]LICZBA MIEJSC'!$A:$C,3,0)</f>
        <v>60</v>
      </c>
      <c r="AA3736" s="53">
        <f t="shared" si="360"/>
        <v>80</v>
      </c>
      <c r="AB3736" s="41">
        <f t="shared" si="361"/>
        <v>10</v>
      </c>
      <c r="AC3736" s="113">
        <f t="shared" si="365"/>
        <v>0.125</v>
      </c>
      <c r="AD3736" s="299" t="s">
        <v>205</v>
      </c>
    </row>
    <row r="3737" spans="1:30" x14ac:dyDescent="0.25">
      <c r="A3737" s="28" t="s">
        <v>138</v>
      </c>
      <c r="B3737" s="230">
        <v>3901</v>
      </c>
      <c r="C3737" s="46">
        <v>8</v>
      </c>
      <c r="D3737" s="46">
        <v>24107</v>
      </c>
      <c r="E3737" s="439"/>
      <c r="F3737" s="46" t="s">
        <v>411</v>
      </c>
      <c r="G3737" s="158" t="str">
        <f t="shared" si="362"/>
        <v>r3_71</v>
      </c>
      <c r="H3737" s="191" t="s">
        <v>673</v>
      </c>
      <c r="I3737" s="190">
        <v>43244</v>
      </c>
      <c r="J3737" s="49" t="s">
        <v>199</v>
      </c>
      <c r="K3737" s="162">
        <v>131</v>
      </c>
      <c r="L3737" s="56">
        <v>8070</v>
      </c>
      <c r="M3737" s="53" t="s">
        <v>168</v>
      </c>
      <c r="N3737" s="48">
        <v>0.59097222222222223</v>
      </c>
      <c r="O3737" s="191">
        <v>2</v>
      </c>
      <c r="P3737" s="46" t="s">
        <v>15</v>
      </c>
      <c r="Q3737" s="462"/>
      <c r="R3737" s="462"/>
      <c r="S3737" s="462"/>
      <c r="T3737" s="109">
        <f t="shared" si="363"/>
        <v>0.58333333333333326</v>
      </c>
      <c r="U3737" s="109">
        <f t="shared" si="364"/>
        <v>0.58333333333333326</v>
      </c>
      <c r="V3737" s="41">
        <f>IFERROR(VLOOKUP(L3737,'[1]ZESTAWIENIE NUMERÓW BOCZNYCH'!$A:$B,1,0),"")</f>
        <v>8070</v>
      </c>
      <c r="W3737" s="53" t="str">
        <f>IFERROR(VLOOKUP(V3737,'[1]ZESTAWIENIE NUMERÓW BOCZNYCH'!$A:$B,2,0),P3737)</f>
        <v>VOLVO 7000A</v>
      </c>
      <c r="X3737" s="53" t="s">
        <v>149</v>
      </c>
      <c r="Y3737" s="53">
        <f>VLOOKUP(W3737,'[1]LICZBA MIEJSC'!$A:$C,2,0)</f>
        <v>43</v>
      </c>
      <c r="Z3737" s="53">
        <f>VLOOKUP(W3737,'[1]LICZBA MIEJSC'!$A:$C,3,0)</f>
        <v>133</v>
      </c>
      <c r="AA3737" s="53">
        <f t="shared" si="360"/>
        <v>176</v>
      </c>
      <c r="AB3737" s="41">
        <f t="shared" si="361"/>
        <v>22</v>
      </c>
      <c r="AC3737" s="113">
        <f t="shared" si="365"/>
        <v>0.125</v>
      </c>
      <c r="AD3737" s="299" t="s">
        <v>203</v>
      </c>
    </row>
    <row r="3738" spans="1:30" x14ac:dyDescent="0.25">
      <c r="A3738" s="28" t="s">
        <v>138</v>
      </c>
      <c r="B3738" s="230">
        <v>3902</v>
      </c>
      <c r="C3738" s="46">
        <v>8</v>
      </c>
      <c r="D3738" s="46">
        <v>24107</v>
      </c>
      <c r="E3738" s="439"/>
      <c r="F3738" s="46" t="s">
        <v>411</v>
      </c>
      <c r="G3738" s="158" t="str">
        <f t="shared" si="362"/>
        <v>r3_71</v>
      </c>
      <c r="H3738" s="191" t="s">
        <v>673</v>
      </c>
      <c r="I3738" s="190">
        <v>43244</v>
      </c>
      <c r="J3738" s="49" t="s">
        <v>199</v>
      </c>
      <c r="K3738" s="162">
        <v>128</v>
      </c>
      <c r="L3738" s="56">
        <v>8324</v>
      </c>
      <c r="M3738" s="50" t="s">
        <v>182</v>
      </c>
      <c r="N3738" s="48">
        <v>0.59375</v>
      </c>
      <c r="O3738" s="191">
        <v>3</v>
      </c>
      <c r="P3738" s="46" t="s">
        <v>15</v>
      </c>
      <c r="Q3738" s="462"/>
      <c r="R3738" s="462"/>
      <c r="S3738" s="462"/>
      <c r="T3738" s="109">
        <f t="shared" si="363"/>
        <v>0.59375</v>
      </c>
      <c r="U3738" s="109">
        <f t="shared" si="364"/>
        <v>0.58333333333333326</v>
      </c>
      <c r="V3738" s="41">
        <f>IFERROR(VLOOKUP(L3738,'[1]ZESTAWIENIE NUMERÓW BOCZNYCH'!$A:$B,1,0),"")</f>
        <v>8324</v>
      </c>
      <c r="W3738" s="53" t="str">
        <f>IFERROR(VLOOKUP(V3738,'[1]ZESTAWIENIE NUMERÓW BOCZNYCH'!$A:$B,2,0),P3738)</f>
        <v>MERCEDES-BENZ O 530 G Citaro</v>
      </c>
      <c r="X3738" s="53" t="s">
        <v>149</v>
      </c>
      <c r="Y3738" s="53">
        <f>VLOOKUP(W3738,'[1]LICZBA MIEJSC'!$A:$C,2,0)</f>
        <v>42</v>
      </c>
      <c r="Z3738" s="53">
        <f>VLOOKUP(W3738,'[1]LICZBA MIEJSC'!$A:$C,3,0)</f>
        <v>125</v>
      </c>
      <c r="AA3738" s="53">
        <f t="shared" si="360"/>
        <v>167</v>
      </c>
      <c r="AB3738" s="41">
        <f t="shared" si="361"/>
        <v>38</v>
      </c>
      <c r="AC3738" s="113">
        <f t="shared" si="365"/>
        <v>0.22754491017964071</v>
      </c>
      <c r="AD3738" s="299" t="s">
        <v>203</v>
      </c>
    </row>
    <row r="3739" spans="1:30" x14ac:dyDescent="0.25">
      <c r="A3739" s="28" t="s">
        <v>138</v>
      </c>
      <c r="B3739" s="230">
        <v>3903</v>
      </c>
      <c r="C3739" s="46">
        <v>8</v>
      </c>
      <c r="D3739" s="46">
        <v>24107</v>
      </c>
      <c r="E3739" s="439"/>
      <c r="F3739" s="46" t="s">
        <v>411</v>
      </c>
      <c r="G3739" s="158" t="str">
        <f t="shared" si="362"/>
        <v>r3_71</v>
      </c>
      <c r="H3739" s="276" t="s">
        <v>673</v>
      </c>
      <c r="I3739" s="190">
        <v>43244</v>
      </c>
      <c r="J3739" s="49" t="s">
        <v>199</v>
      </c>
      <c r="K3739" s="162">
        <v>141</v>
      </c>
      <c r="L3739" s="56">
        <v>8094</v>
      </c>
      <c r="M3739" s="159" t="s">
        <v>151</v>
      </c>
      <c r="N3739" s="48">
        <v>0.59513888888888888</v>
      </c>
      <c r="O3739" s="191">
        <v>3</v>
      </c>
      <c r="P3739" s="46" t="s">
        <v>15</v>
      </c>
      <c r="Q3739" s="462"/>
      <c r="R3739" s="462"/>
      <c r="S3739" s="462"/>
      <c r="T3739" s="109">
        <f t="shared" si="363"/>
        <v>0.59375</v>
      </c>
      <c r="U3739" s="109">
        <f t="shared" si="364"/>
        <v>0.58333333333333326</v>
      </c>
      <c r="V3739" s="41">
        <f>IFERROR(VLOOKUP(L3739,'[1]ZESTAWIENIE NUMERÓW BOCZNYCH'!$A:$B,1,0),"")</f>
        <v>8094</v>
      </c>
      <c r="W3739" s="53" t="str">
        <f>IFERROR(VLOOKUP(V3739,'[1]ZESTAWIENIE NUMERÓW BOCZNYCH'!$A:$B,2,0),P3739)</f>
        <v>VOLVO 7000A</v>
      </c>
      <c r="X3739" s="53" t="s">
        <v>149</v>
      </c>
      <c r="Y3739" s="53">
        <f>VLOOKUP(W3739,'[1]LICZBA MIEJSC'!$A:$C,2,0)</f>
        <v>43</v>
      </c>
      <c r="Z3739" s="53">
        <f>VLOOKUP(W3739,'[1]LICZBA MIEJSC'!$A:$C,3,0)</f>
        <v>133</v>
      </c>
      <c r="AA3739" s="53">
        <f t="shared" si="360"/>
        <v>176</v>
      </c>
      <c r="AB3739" s="41">
        <f t="shared" si="361"/>
        <v>39</v>
      </c>
      <c r="AC3739" s="113">
        <f t="shared" si="365"/>
        <v>0.22159090909090909</v>
      </c>
      <c r="AD3739" s="299" t="s">
        <v>203</v>
      </c>
    </row>
    <row r="3740" spans="1:30" x14ac:dyDescent="0.25">
      <c r="A3740" s="28" t="s">
        <v>138</v>
      </c>
      <c r="B3740" s="230">
        <v>3904</v>
      </c>
      <c r="C3740" s="46">
        <v>8</v>
      </c>
      <c r="D3740" s="46">
        <v>24107</v>
      </c>
      <c r="E3740" s="439"/>
      <c r="F3740" s="46" t="s">
        <v>411</v>
      </c>
      <c r="G3740" s="158" t="str">
        <f t="shared" si="362"/>
        <v>r3_71</v>
      </c>
      <c r="H3740" s="191" t="s">
        <v>673</v>
      </c>
      <c r="I3740" s="190">
        <v>43244</v>
      </c>
      <c r="J3740" s="49" t="s">
        <v>199</v>
      </c>
      <c r="K3740" s="162">
        <v>924</v>
      </c>
      <c r="L3740" s="56">
        <v>505</v>
      </c>
      <c r="M3740" s="192" t="s">
        <v>183</v>
      </c>
      <c r="N3740" s="48">
        <v>0.59583333333333333</v>
      </c>
      <c r="O3740" s="191">
        <v>3</v>
      </c>
      <c r="P3740" s="46" t="s">
        <v>14</v>
      </c>
      <c r="Q3740" s="462"/>
      <c r="R3740" s="462"/>
      <c r="S3740" s="462"/>
      <c r="T3740" s="109">
        <f t="shared" si="363"/>
        <v>0.59375</v>
      </c>
      <c r="U3740" s="109">
        <f t="shared" si="364"/>
        <v>0.58333333333333326</v>
      </c>
      <c r="V3740" s="41" t="str">
        <f>IFERROR(VLOOKUP(L3740,'[1]ZESTAWIENIE NUMERÓW BOCZNYCH'!$A:$B,1,0),"")</f>
        <v/>
      </c>
      <c r="W3740" s="53" t="str">
        <f>IFERROR(VLOOKUP(V3740,'[1]ZESTAWIENIE NUMERÓW BOCZNYCH'!$A:$B,2,0),P3740)</f>
        <v>AK</v>
      </c>
      <c r="X3740" s="53" t="s">
        <v>149</v>
      </c>
      <c r="Y3740" s="53">
        <f>VLOOKUP(W3740,'[1]LICZBA MIEJSC'!$A:$C,2,0)</f>
        <v>20</v>
      </c>
      <c r="Z3740" s="53">
        <f>VLOOKUP(W3740,'[1]LICZBA MIEJSC'!$A:$C,3,0)</f>
        <v>60</v>
      </c>
      <c r="AA3740" s="53">
        <f t="shared" si="360"/>
        <v>80</v>
      </c>
      <c r="AB3740" s="41">
        <f t="shared" si="361"/>
        <v>18</v>
      </c>
      <c r="AC3740" s="113">
        <f t="shared" si="365"/>
        <v>0.22500000000000001</v>
      </c>
      <c r="AD3740" s="299" t="s">
        <v>205</v>
      </c>
    </row>
    <row r="3741" spans="1:30" x14ac:dyDescent="0.25">
      <c r="A3741" s="28" t="s">
        <v>138</v>
      </c>
      <c r="B3741" s="230">
        <v>3905</v>
      </c>
      <c r="C3741" s="46">
        <v>8</v>
      </c>
      <c r="D3741" s="46">
        <v>24107</v>
      </c>
      <c r="E3741" s="439"/>
      <c r="F3741" s="46" t="s">
        <v>411</v>
      </c>
      <c r="G3741" s="158" t="str">
        <f t="shared" si="362"/>
        <v>r3_71</v>
      </c>
      <c r="H3741" s="276" t="s">
        <v>673</v>
      </c>
      <c r="I3741" s="190">
        <v>43244</v>
      </c>
      <c r="J3741" s="49" t="s">
        <v>199</v>
      </c>
      <c r="K3741" s="162">
        <v>141</v>
      </c>
      <c r="L3741" s="56">
        <v>8141</v>
      </c>
      <c r="M3741" s="50" t="s">
        <v>151</v>
      </c>
      <c r="N3741" s="48">
        <v>0.59722222222222221</v>
      </c>
      <c r="O3741" s="191">
        <v>3</v>
      </c>
      <c r="P3741" s="46" t="s">
        <v>15</v>
      </c>
      <c r="Q3741" s="462"/>
      <c r="R3741" s="462"/>
      <c r="S3741" s="462"/>
      <c r="T3741" s="109">
        <f t="shared" si="363"/>
        <v>0.59375</v>
      </c>
      <c r="U3741" s="109">
        <f t="shared" si="364"/>
        <v>0.58333333333333326</v>
      </c>
      <c r="V3741" s="41">
        <f>IFERROR(VLOOKUP(L3741,'[1]ZESTAWIENIE NUMERÓW BOCZNYCH'!$A:$B,1,0),"")</f>
        <v>8141</v>
      </c>
      <c r="W3741" s="53" t="str">
        <f>IFERROR(VLOOKUP(V3741,'[1]ZESTAWIENIE NUMERÓW BOCZNYCH'!$A:$B,2,0),P3741)</f>
        <v>VOLVO 7700A</v>
      </c>
      <c r="X3741" s="53" t="s">
        <v>149</v>
      </c>
      <c r="Y3741" s="53">
        <f>VLOOKUP(W3741,'[1]LICZBA MIEJSC'!$A:$C,2,0)</f>
        <v>43</v>
      </c>
      <c r="Z3741" s="53">
        <f>VLOOKUP(W3741,'[1]LICZBA MIEJSC'!$A:$C,3,0)</f>
        <v>133</v>
      </c>
      <c r="AA3741" s="53">
        <f t="shared" ref="AA3741:AA3804" si="366">Y3741+Z3741</f>
        <v>176</v>
      </c>
      <c r="AB3741" s="41">
        <f t="shared" ref="AB3741:AB3804" si="367">ROUND(IF(O3741=$AE$1,0,IF(O3741=$AG$1,AA3741*0.1,IF(O3741=$AI$1,Y3741/2,IF(O3741=$AK$1,Y3741*0.9,IF(O3741=$AM$1,Y3741+(Z3741*0.5),IF(O3741=$AO$1,AA3741*0.9,IF(O3741=$AQ$1,AA3741*1.1,"BŁĄD"))))))),0)</f>
        <v>39</v>
      </c>
      <c r="AC3741" s="113">
        <f t="shared" si="365"/>
        <v>0.22159090909090909</v>
      </c>
      <c r="AD3741" s="299" t="s">
        <v>203</v>
      </c>
    </row>
    <row r="3742" spans="1:30" x14ac:dyDescent="0.25">
      <c r="A3742" s="28" t="s">
        <v>138</v>
      </c>
      <c r="B3742" s="46">
        <v>3906</v>
      </c>
      <c r="C3742" s="46">
        <v>8</v>
      </c>
      <c r="D3742" s="46">
        <v>24107</v>
      </c>
      <c r="E3742" s="439"/>
      <c r="F3742" s="46" t="s">
        <v>411</v>
      </c>
      <c r="G3742" s="158" t="str">
        <f t="shared" ref="G3742:G3805" si="368">IF(ISERROR(RIGHT(LEFT(F3742,FIND("_",MID(F3742,4,150))+2))*1),LEFT(F3742,FIND("_",MID(F3742,4,150))+1),LEFT(F3742,FIND("_",MID(F3742,4,150))+2))</f>
        <v>r3_71</v>
      </c>
      <c r="H3742" s="191" t="s">
        <v>673</v>
      </c>
      <c r="I3742" s="190">
        <v>43244</v>
      </c>
      <c r="J3742" s="49" t="s">
        <v>200</v>
      </c>
      <c r="K3742" s="162" t="s">
        <v>241</v>
      </c>
      <c r="L3742" s="233"/>
      <c r="M3742" s="46" t="s">
        <v>162</v>
      </c>
      <c r="N3742" s="48">
        <v>0.59722222222222221</v>
      </c>
      <c r="O3742" s="191">
        <v>2</v>
      </c>
      <c r="P3742" s="46" t="s">
        <v>12</v>
      </c>
      <c r="Q3742" s="462"/>
      <c r="R3742" s="462"/>
      <c r="S3742" s="462"/>
      <c r="T3742" s="109">
        <f t="shared" ref="T3742:T3805" si="369">FLOOR(N3742,"0:15")</f>
        <v>0.59375</v>
      </c>
      <c r="U3742" s="109">
        <f t="shared" ref="U3742:U3805" si="370">FLOOR(N3742,TIME(1,0,0))</f>
        <v>0.58333333333333326</v>
      </c>
      <c r="V3742" s="41" t="str">
        <f>IFERROR(VLOOKUP(L3742,'[1]ZESTAWIENIE NUMERÓW BOCZNYCH'!$A:$B,1,0),"")</f>
        <v/>
      </c>
      <c r="W3742" s="53" t="str">
        <f>IFERROR(VLOOKUP(V3742,'[1]ZESTAWIENIE NUMERÓW BOCZNYCH'!$A:$B,2,0),P3742)</f>
        <v>T</v>
      </c>
      <c r="X3742" s="53" t="s">
        <v>149</v>
      </c>
      <c r="Y3742" s="53">
        <f>VLOOKUP(W3742,'[1]LICZBA MIEJSC'!$A:$C,2,0)</f>
        <v>55</v>
      </c>
      <c r="Z3742" s="53">
        <f>VLOOKUP(W3742,'[1]LICZBA MIEJSC'!$A:$C,3,0)</f>
        <v>0</v>
      </c>
      <c r="AA3742" s="53">
        <f t="shared" si="366"/>
        <v>55</v>
      </c>
      <c r="AB3742" s="41">
        <f t="shared" si="367"/>
        <v>28</v>
      </c>
      <c r="AC3742" s="113">
        <f t="shared" ref="AC3742:AC3805" si="371">AB3742/AA3742</f>
        <v>0.50909090909090904</v>
      </c>
      <c r="AD3742" s="299"/>
    </row>
    <row r="3743" spans="1:30" x14ac:dyDescent="0.25">
      <c r="A3743" s="28" t="s">
        <v>138</v>
      </c>
      <c r="B3743" s="230">
        <v>3907</v>
      </c>
      <c r="C3743" s="46">
        <v>8</v>
      </c>
      <c r="D3743" s="46">
        <v>24107</v>
      </c>
      <c r="E3743" s="439"/>
      <c r="F3743" s="46" t="s">
        <v>411</v>
      </c>
      <c r="G3743" s="158" t="str">
        <f t="shared" si="368"/>
        <v>r3_71</v>
      </c>
      <c r="H3743" s="191" t="s">
        <v>673</v>
      </c>
      <c r="I3743" s="190">
        <v>43244</v>
      </c>
      <c r="J3743" s="49" t="s">
        <v>199</v>
      </c>
      <c r="K3743" s="162">
        <v>130</v>
      </c>
      <c r="L3743" s="56">
        <v>7353</v>
      </c>
      <c r="M3743" s="50" t="s">
        <v>306</v>
      </c>
      <c r="N3743" s="48">
        <v>0.59930555555555554</v>
      </c>
      <c r="O3743" s="191">
        <v>4</v>
      </c>
      <c r="P3743" s="46" t="s">
        <v>13</v>
      </c>
      <c r="Q3743" s="462"/>
      <c r="R3743" s="462"/>
      <c r="S3743" s="462"/>
      <c r="T3743" s="109">
        <f t="shared" si="369"/>
        <v>0.59375</v>
      </c>
      <c r="U3743" s="109">
        <f t="shared" si="370"/>
        <v>0.58333333333333326</v>
      </c>
      <c r="V3743" s="41">
        <f>IFERROR(VLOOKUP(L3743,'[1]ZESTAWIENIE NUMERÓW BOCZNYCH'!$A:$B,1,0),"")</f>
        <v>7353</v>
      </c>
      <c r="W3743" s="53" t="str">
        <f>IFERROR(VLOOKUP(V3743,'[1]ZESTAWIENIE NUMERÓW BOCZNYCH'!$A:$B,2,0),P3743)</f>
        <v>MERCEDES-BENZ O 530 Citaro</v>
      </c>
      <c r="X3743" s="53" t="s">
        <v>149</v>
      </c>
      <c r="Y3743" s="53">
        <f>VLOOKUP(W3743,'[1]LICZBA MIEJSC'!$A:$C,2,0)</f>
        <v>31</v>
      </c>
      <c r="Z3743" s="53">
        <f>VLOOKUP(W3743,'[1]LICZBA MIEJSC'!$A:$C,3,0)</f>
        <v>71</v>
      </c>
      <c r="AA3743" s="53">
        <f t="shared" si="366"/>
        <v>102</v>
      </c>
      <c r="AB3743" s="41">
        <f t="shared" si="367"/>
        <v>67</v>
      </c>
      <c r="AC3743" s="113">
        <f t="shared" si="371"/>
        <v>0.65686274509803921</v>
      </c>
      <c r="AD3743" s="299" t="s">
        <v>203</v>
      </c>
    </row>
    <row r="3744" spans="1:30" x14ac:dyDescent="0.25">
      <c r="A3744" s="28" t="s">
        <v>138</v>
      </c>
      <c r="B3744" s="46">
        <v>3908</v>
      </c>
      <c r="C3744" s="46">
        <v>9</v>
      </c>
      <c r="D3744" s="46">
        <v>24107</v>
      </c>
      <c r="E3744" s="439"/>
      <c r="F3744" s="46" t="s">
        <v>411</v>
      </c>
      <c r="G3744" s="158" t="str">
        <f t="shared" si="368"/>
        <v>r3_71</v>
      </c>
      <c r="H3744" s="191" t="s">
        <v>673</v>
      </c>
      <c r="I3744" s="190">
        <v>43244</v>
      </c>
      <c r="J3744" s="49" t="s">
        <v>199</v>
      </c>
      <c r="K3744" s="162">
        <v>921</v>
      </c>
      <c r="L3744" s="56">
        <v>510</v>
      </c>
      <c r="M3744" s="192" t="s">
        <v>415</v>
      </c>
      <c r="N3744" s="48">
        <v>0.60069444444444442</v>
      </c>
      <c r="O3744" s="191">
        <v>2</v>
      </c>
      <c r="P3744" s="53" t="s">
        <v>16</v>
      </c>
      <c r="Q3744" s="462"/>
      <c r="R3744" s="462"/>
      <c r="S3744" s="462"/>
      <c r="T3744" s="109">
        <f t="shared" si="369"/>
        <v>0.59375</v>
      </c>
      <c r="U3744" s="109">
        <f t="shared" si="370"/>
        <v>0.58333333333333326</v>
      </c>
      <c r="V3744" s="41" t="str">
        <f>IFERROR(VLOOKUP(L3744,'[1]ZESTAWIENIE NUMERÓW BOCZNYCH'!$A:$B,1,0),"")</f>
        <v/>
      </c>
      <c r="W3744" s="53" t="str">
        <f>IFERROR(VLOOKUP(V3744,'[1]ZESTAWIENIE NUMERÓW BOCZNYCH'!$A:$B,2,0),P3744)</f>
        <v>B</v>
      </c>
      <c r="X3744" s="53" t="s">
        <v>149</v>
      </c>
      <c r="Y3744" s="53">
        <f>VLOOKUP(W3744,'[1]LICZBA MIEJSC'!$A:$C,2,0)</f>
        <v>20</v>
      </c>
      <c r="Z3744" s="53">
        <f>VLOOKUP(W3744,'[1]LICZBA MIEJSC'!$A:$C,3,0)</f>
        <v>0</v>
      </c>
      <c r="AA3744" s="53">
        <f t="shared" si="366"/>
        <v>20</v>
      </c>
      <c r="AB3744" s="41">
        <f t="shared" si="367"/>
        <v>10</v>
      </c>
      <c r="AC3744" s="113">
        <f t="shared" si="371"/>
        <v>0.5</v>
      </c>
      <c r="AD3744" s="299" t="s">
        <v>205</v>
      </c>
    </row>
    <row r="3745" spans="1:30" x14ac:dyDescent="0.25">
      <c r="A3745" s="28" t="s">
        <v>138</v>
      </c>
      <c r="B3745" s="46">
        <v>3909</v>
      </c>
      <c r="C3745" s="46">
        <v>9</v>
      </c>
      <c r="D3745" s="46">
        <v>24107</v>
      </c>
      <c r="E3745" s="439"/>
      <c r="F3745" s="46" t="s">
        <v>411</v>
      </c>
      <c r="G3745" s="158" t="str">
        <f t="shared" si="368"/>
        <v>r3_71</v>
      </c>
      <c r="H3745" s="276" t="s">
        <v>673</v>
      </c>
      <c r="I3745" s="190">
        <v>43244</v>
      </c>
      <c r="J3745" s="49" t="s">
        <v>199</v>
      </c>
      <c r="K3745" s="162">
        <v>121</v>
      </c>
      <c r="L3745" s="56">
        <v>5431</v>
      </c>
      <c r="M3745" s="50" t="s">
        <v>291</v>
      </c>
      <c r="N3745" s="48">
        <v>0.60277777777777775</v>
      </c>
      <c r="O3745" s="191">
        <v>4</v>
      </c>
      <c r="P3745" s="46" t="s">
        <v>414</v>
      </c>
      <c r="Q3745" s="462"/>
      <c r="R3745" s="462"/>
      <c r="S3745" s="462"/>
      <c r="T3745" s="109">
        <f t="shared" si="369"/>
        <v>0.59375</v>
      </c>
      <c r="U3745" s="109">
        <f t="shared" si="370"/>
        <v>0.58333333333333326</v>
      </c>
      <c r="V3745" s="41">
        <f>IFERROR(VLOOKUP(L3745,'[1]ZESTAWIENIE NUMERÓW BOCZNYCH'!$A:$B,1,0),"")</f>
        <v>5431</v>
      </c>
      <c r="W3745" s="53" t="str">
        <f>IFERROR(VLOOKUP(V3745,'[1]ZESTAWIENIE NUMERÓW BOCZNYCH'!$A:$B,2,0),P3745)</f>
        <v>SOLARIS URBINO 12</v>
      </c>
      <c r="X3745" s="53" t="s">
        <v>149</v>
      </c>
      <c r="Y3745" s="53">
        <f>VLOOKUP(W3745,'[1]LICZBA MIEJSC'!$A:$C,2,0)</f>
        <v>29</v>
      </c>
      <c r="Z3745" s="53">
        <f>VLOOKUP(W3745,'[1]LICZBA MIEJSC'!$A:$C,3,0)</f>
        <v>52</v>
      </c>
      <c r="AA3745" s="53">
        <f t="shared" si="366"/>
        <v>81</v>
      </c>
      <c r="AB3745" s="41">
        <f t="shared" si="367"/>
        <v>55</v>
      </c>
      <c r="AC3745" s="113">
        <f t="shared" si="371"/>
        <v>0.67901234567901236</v>
      </c>
      <c r="AD3745" s="299" t="s">
        <v>203</v>
      </c>
    </row>
    <row r="3746" spans="1:30" x14ac:dyDescent="0.25">
      <c r="A3746" s="28" t="s">
        <v>138</v>
      </c>
      <c r="B3746" s="230">
        <v>3910</v>
      </c>
      <c r="C3746" s="46">
        <v>9</v>
      </c>
      <c r="D3746" s="46">
        <v>24107</v>
      </c>
      <c r="E3746" s="439"/>
      <c r="F3746" s="46" t="s">
        <v>411</v>
      </c>
      <c r="G3746" s="158" t="str">
        <f t="shared" si="368"/>
        <v>r3_71</v>
      </c>
      <c r="H3746" s="191" t="s">
        <v>673</v>
      </c>
      <c r="I3746" s="190">
        <v>43244</v>
      </c>
      <c r="J3746" s="49" t="s">
        <v>199</v>
      </c>
      <c r="K3746" s="162">
        <v>128</v>
      </c>
      <c r="L3746" s="56">
        <v>8423</v>
      </c>
      <c r="M3746" s="50" t="s">
        <v>182</v>
      </c>
      <c r="N3746" s="48">
        <v>0.60347222222222219</v>
      </c>
      <c r="O3746" s="191">
        <v>3</v>
      </c>
      <c r="P3746" s="46" t="s">
        <v>15</v>
      </c>
      <c r="Q3746" s="462"/>
      <c r="R3746" s="462"/>
      <c r="S3746" s="462"/>
      <c r="T3746" s="109">
        <f t="shared" si="369"/>
        <v>0.59375</v>
      </c>
      <c r="U3746" s="109">
        <f t="shared" si="370"/>
        <v>0.58333333333333326</v>
      </c>
      <c r="V3746" s="41" t="str">
        <f>IFERROR(VLOOKUP(L3746,'[1]ZESTAWIENIE NUMERÓW BOCZNYCH'!$A:$B,1,0),"")</f>
        <v/>
      </c>
      <c r="W3746" s="53" t="str">
        <f>IFERROR(VLOOKUP(V3746,'[1]ZESTAWIENIE NUMERÓW BOCZNYCH'!$A:$B,2,0),P3746)</f>
        <v>AD</v>
      </c>
      <c r="X3746" s="53" t="s">
        <v>149</v>
      </c>
      <c r="Y3746" s="53">
        <f>VLOOKUP(W3746,'[1]LICZBA MIEJSC'!$A:$C,2,0)</f>
        <v>50</v>
      </c>
      <c r="Z3746" s="53">
        <f>VLOOKUP(W3746,'[1]LICZBA MIEJSC'!$A:$C,3,0)</f>
        <v>120</v>
      </c>
      <c r="AA3746" s="53">
        <f t="shared" si="366"/>
        <v>170</v>
      </c>
      <c r="AB3746" s="41">
        <f t="shared" si="367"/>
        <v>45</v>
      </c>
      <c r="AC3746" s="113">
        <f t="shared" si="371"/>
        <v>0.26470588235294118</v>
      </c>
      <c r="AD3746" s="299" t="s">
        <v>203</v>
      </c>
    </row>
    <row r="3747" spans="1:30" x14ac:dyDescent="0.25">
      <c r="A3747" s="28" t="s">
        <v>138</v>
      </c>
      <c r="B3747" s="230">
        <v>3911</v>
      </c>
      <c r="C3747" s="46">
        <v>9</v>
      </c>
      <c r="D3747" s="46">
        <v>24107</v>
      </c>
      <c r="E3747" s="439"/>
      <c r="F3747" s="46" t="s">
        <v>411</v>
      </c>
      <c r="G3747" s="158" t="str">
        <f t="shared" si="368"/>
        <v>r3_71</v>
      </c>
      <c r="H3747" s="191" t="s">
        <v>673</v>
      </c>
      <c r="I3747" s="190">
        <v>43244</v>
      </c>
      <c r="J3747" s="49" t="s">
        <v>199</v>
      </c>
      <c r="K3747" s="162">
        <v>131</v>
      </c>
      <c r="L3747" s="56">
        <v>8417</v>
      </c>
      <c r="M3747" s="165" t="s">
        <v>168</v>
      </c>
      <c r="N3747" s="48">
        <v>0.61249999999999993</v>
      </c>
      <c r="O3747" s="191">
        <v>4</v>
      </c>
      <c r="P3747" s="46" t="s">
        <v>15</v>
      </c>
      <c r="Q3747" s="462"/>
      <c r="R3747" s="462"/>
      <c r="S3747" s="462"/>
      <c r="T3747" s="109">
        <f t="shared" si="369"/>
        <v>0.60416666666666663</v>
      </c>
      <c r="U3747" s="109">
        <f t="shared" si="370"/>
        <v>0.58333333333333326</v>
      </c>
      <c r="V3747" s="41">
        <f>IFERROR(VLOOKUP(L3747,'[1]ZESTAWIENIE NUMERÓW BOCZNYCH'!$A:$B,1,0),"")</f>
        <v>8417</v>
      </c>
      <c r="W3747" s="53" t="str">
        <f>IFERROR(VLOOKUP(V3747,'[1]ZESTAWIENIE NUMERÓW BOCZNYCH'!$A:$B,2,0),P3747)</f>
        <v>MERCEDES-BENZ 628 03 Citaro G</v>
      </c>
      <c r="X3747" s="53" t="s">
        <v>149</v>
      </c>
      <c r="Y3747" s="53">
        <f>VLOOKUP(W3747,'[1]LICZBA MIEJSC'!$A:$C,2,0)</f>
        <v>40</v>
      </c>
      <c r="Z3747" s="53">
        <f>VLOOKUP(W3747,'[1]LICZBA MIEJSC'!$A:$C,3,0)</f>
        <v>102</v>
      </c>
      <c r="AA3747" s="53">
        <f t="shared" si="366"/>
        <v>142</v>
      </c>
      <c r="AB3747" s="41">
        <f t="shared" si="367"/>
        <v>91</v>
      </c>
      <c r="AC3747" s="113">
        <f t="shared" si="371"/>
        <v>0.64084507042253525</v>
      </c>
      <c r="AD3747" s="299" t="s">
        <v>203</v>
      </c>
    </row>
    <row r="3748" spans="1:30" x14ac:dyDescent="0.25">
      <c r="A3748" s="28" t="s">
        <v>138</v>
      </c>
      <c r="B3748" s="230">
        <v>3912</v>
      </c>
      <c r="C3748" s="46">
        <v>9</v>
      </c>
      <c r="D3748" s="46">
        <v>24107</v>
      </c>
      <c r="E3748" s="439"/>
      <c r="F3748" s="46" t="s">
        <v>411</v>
      </c>
      <c r="G3748" s="158" t="str">
        <f t="shared" si="368"/>
        <v>r3_71</v>
      </c>
      <c r="H3748" s="276" t="s">
        <v>673</v>
      </c>
      <c r="I3748" s="190">
        <v>43244</v>
      </c>
      <c r="J3748" s="49" t="s">
        <v>199</v>
      </c>
      <c r="K3748" s="162">
        <v>121</v>
      </c>
      <c r="L3748" s="56">
        <v>7481</v>
      </c>
      <c r="M3748" s="50" t="s">
        <v>291</v>
      </c>
      <c r="N3748" s="48">
        <v>0.61319444444444449</v>
      </c>
      <c r="O3748" s="191">
        <v>3</v>
      </c>
      <c r="P3748" s="46" t="s">
        <v>13</v>
      </c>
      <c r="Q3748" s="462"/>
      <c r="R3748" s="462"/>
      <c r="S3748" s="462"/>
      <c r="T3748" s="109">
        <f t="shared" si="369"/>
        <v>0.60416666666666663</v>
      </c>
      <c r="U3748" s="109">
        <f t="shared" si="370"/>
        <v>0.58333333333333326</v>
      </c>
      <c r="V3748" s="41" t="str">
        <f>IFERROR(VLOOKUP(L3748,'[1]ZESTAWIENIE NUMERÓW BOCZNYCH'!$A:$B,1,0),"")</f>
        <v/>
      </c>
      <c r="W3748" s="53" t="str">
        <f>IFERROR(VLOOKUP(V3748,'[1]ZESTAWIENIE NUMERÓW BOCZNYCH'!$A:$B,2,0),P3748)</f>
        <v>AZ</v>
      </c>
      <c r="X3748" s="53" t="s">
        <v>149</v>
      </c>
      <c r="Y3748" s="53">
        <f>VLOOKUP(W3748,'[1]LICZBA MIEJSC'!$A:$C,2,0)</f>
        <v>40</v>
      </c>
      <c r="Z3748" s="53">
        <f>VLOOKUP(W3748,'[1]LICZBA MIEJSC'!$A:$C,3,0)</f>
        <v>60</v>
      </c>
      <c r="AA3748" s="53">
        <f t="shared" si="366"/>
        <v>100</v>
      </c>
      <c r="AB3748" s="41">
        <f t="shared" si="367"/>
        <v>36</v>
      </c>
      <c r="AC3748" s="113">
        <f t="shared" si="371"/>
        <v>0.36</v>
      </c>
      <c r="AD3748" s="299" t="s">
        <v>203</v>
      </c>
    </row>
    <row r="3749" spans="1:30" x14ac:dyDescent="0.25">
      <c r="A3749" s="28" t="s">
        <v>138</v>
      </c>
      <c r="B3749" s="230">
        <v>3913</v>
      </c>
      <c r="C3749" s="46">
        <v>9</v>
      </c>
      <c r="D3749" s="46">
        <v>24107</v>
      </c>
      <c r="E3749" s="439"/>
      <c r="F3749" s="46" t="s">
        <v>411</v>
      </c>
      <c r="G3749" s="158" t="str">
        <f t="shared" si="368"/>
        <v>r3_71</v>
      </c>
      <c r="H3749" s="191" t="s">
        <v>673</v>
      </c>
      <c r="I3749" s="190">
        <v>43244</v>
      </c>
      <c r="J3749" s="49" t="s">
        <v>199</v>
      </c>
      <c r="K3749" s="162">
        <v>911</v>
      </c>
      <c r="L3749" s="56">
        <v>509</v>
      </c>
      <c r="M3749" s="159" t="s">
        <v>292</v>
      </c>
      <c r="N3749" s="48">
        <v>0.61388888888888882</v>
      </c>
      <c r="O3749" s="191">
        <v>3</v>
      </c>
      <c r="P3749" s="46" t="s">
        <v>14</v>
      </c>
      <c r="Q3749" s="462"/>
      <c r="R3749" s="462"/>
      <c r="S3749" s="462"/>
      <c r="T3749" s="109">
        <f t="shared" si="369"/>
        <v>0.60416666666666663</v>
      </c>
      <c r="U3749" s="109">
        <f t="shared" si="370"/>
        <v>0.58333333333333326</v>
      </c>
      <c r="V3749" s="41" t="str">
        <f>IFERROR(VLOOKUP(L3749,'[1]ZESTAWIENIE NUMERÓW BOCZNYCH'!$A:$B,1,0),"")</f>
        <v/>
      </c>
      <c r="W3749" s="53" t="str">
        <f>IFERROR(VLOOKUP(V3749,'[1]ZESTAWIENIE NUMERÓW BOCZNYCH'!$A:$B,2,0),P3749)</f>
        <v>AK</v>
      </c>
      <c r="X3749" s="53" t="s">
        <v>149</v>
      </c>
      <c r="Y3749" s="53">
        <f>VLOOKUP(W3749,'[1]LICZBA MIEJSC'!$A:$C,2,0)</f>
        <v>20</v>
      </c>
      <c r="Z3749" s="53">
        <f>VLOOKUP(W3749,'[1]LICZBA MIEJSC'!$A:$C,3,0)</f>
        <v>60</v>
      </c>
      <c r="AA3749" s="53">
        <f t="shared" si="366"/>
        <v>80</v>
      </c>
      <c r="AB3749" s="41">
        <f t="shared" si="367"/>
        <v>18</v>
      </c>
      <c r="AC3749" s="113">
        <f t="shared" si="371"/>
        <v>0.22500000000000001</v>
      </c>
      <c r="AD3749" s="299" t="s">
        <v>205</v>
      </c>
    </row>
    <row r="3750" spans="1:30" x14ac:dyDescent="0.25">
      <c r="A3750" s="28" t="s">
        <v>138</v>
      </c>
      <c r="B3750" s="230">
        <v>3914</v>
      </c>
      <c r="C3750" s="46">
        <v>9</v>
      </c>
      <c r="D3750" s="46">
        <v>24107</v>
      </c>
      <c r="E3750" s="439"/>
      <c r="F3750" s="46" t="s">
        <v>411</v>
      </c>
      <c r="G3750" s="158" t="str">
        <f t="shared" si="368"/>
        <v>r3_71</v>
      </c>
      <c r="H3750" s="191" t="s">
        <v>673</v>
      </c>
      <c r="I3750" s="190">
        <v>43244</v>
      </c>
      <c r="J3750" s="49" t="s">
        <v>199</v>
      </c>
      <c r="K3750" s="162">
        <v>128</v>
      </c>
      <c r="L3750" s="56">
        <v>8419</v>
      </c>
      <c r="M3750" s="50" t="s">
        <v>182</v>
      </c>
      <c r="N3750" s="48">
        <v>0.61458333333333337</v>
      </c>
      <c r="O3750" s="191">
        <v>3</v>
      </c>
      <c r="P3750" s="46" t="s">
        <v>15</v>
      </c>
      <c r="Q3750" s="462"/>
      <c r="R3750" s="462"/>
      <c r="S3750" s="462"/>
      <c r="T3750" s="109">
        <f t="shared" si="369"/>
        <v>0.61458333333333326</v>
      </c>
      <c r="U3750" s="109">
        <f t="shared" si="370"/>
        <v>0.58333333333333326</v>
      </c>
      <c r="V3750" s="41">
        <f>IFERROR(VLOOKUP(L3750,'[1]ZESTAWIENIE NUMERÓW BOCZNYCH'!$A:$B,1,0),"")</f>
        <v>8419</v>
      </c>
      <c r="W3750" s="53" t="str">
        <f>IFERROR(VLOOKUP(V3750,'[1]ZESTAWIENIE NUMERÓW BOCZNYCH'!$A:$B,2,0),P3750)</f>
        <v>MERCEDES-BENZ 628 03 Citaro G</v>
      </c>
      <c r="X3750" s="53" t="s">
        <v>149</v>
      </c>
      <c r="Y3750" s="53">
        <f>VLOOKUP(W3750,'[1]LICZBA MIEJSC'!$A:$C,2,0)</f>
        <v>40</v>
      </c>
      <c r="Z3750" s="53">
        <f>VLOOKUP(W3750,'[1]LICZBA MIEJSC'!$A:$C,3,0)</f>
        <v>102</v>
      </c>
      <c r="AA3750" s="53">
        <f t="shared" si="366"/>
        <v>142</v>
      </c>
      <c r="AB3750" s="41">
        <f t="shared" si="367"/>
        <v>36</v>
      </c>
      <c r="AC3750" s="113">
        <f t="shared" si="371"/>
        <v>0.25352112676056338</v>
      </c>
      <c r="AD3750" s="299" t="s">
        <v>203</v>
      </c>
    </row>
    <row r="3751" spans="1:30" x14ac:dyDescent="0.25">
      <c r="A3751" s="28" t="s">
        <v>138</v>
      </c>
      <c r="B3751" s="230">
        <v>3915</v>
      </c>
      <c r="C3751" s="46">
        <v>9</v>
      </c>
      <c r="D3751" s="46">
        <v>24107</v>
      </c>
      <c r="E3751" s="439"/>
      <c r="F3751" s="46" t="s">
        <v>411</v>
      </c>
      <c r="G3751" s="158" t="str">
        <f t="shared" si="368"/>
        <v>r3_71</v>
      </c>
      <c r="H3751" s="191" t="s">
        <v>673</v>
      </c>
      <c r="I3751" s="190">
        <v>43244</v>
      </c>
      <c r="J3751" s="49" t="s">
        <v>199</v>
      </c>
      <c r="K3751" s="162">
        <v>904</v>
      </c>
      <c r="L3751" s="56">
        <v>503</v>
      </c>
      <c r="M3751" s="46" t="s">
        <v>288</v>
      </c>
      <c r="N3751" s="48">
        <v>0.61527777777777781</v>
      </c>
      <c r="O3751" s="191">
        <v>3</v>
      </c>
      <c r="P3751" s="46" t="s">
        <v>14</v>
      </c>
      <c r="Q3751" s="462"/>
      <c r="R3751" s="462"/>
      <c r="S3751" s="462"/>
      <c r="T3751" s="109">
        <f t="shared" si="369"/>
        <v>0.61458333333333326</v>
      </c>
      <c r="U3751" s="109">
        <f t="shared" si="370"/>
        <v>0.58333333333333326</v>
      </c>
      <c r="V3751" s="41">
        <f>IFERROR(VLOOKUP(L3751,'[1]ZESTAWIENIE NUMERÓW BOCZNYCH'!$A:$B,1,0),"")</f>
        <v>503</v>
      </c>
      <c r="W3751" s="53" t="str">
        <f>IFERROR(VLOOKUP(V3751,'[1]ZESTAWIENIE NUMERÓW BOCZNYCH'!$A:$B,2,0),P3751)</f>
        <v>Jelcz M081MB</v>
      </c>
      <c r="X3751" s="53" t="s">
        <v>149</v>
      </c>
      <c r="Y3751" s="53">
        <f>VLOOKUP(W3751,'[1]LICZBA MIEJSC'!$A:$C,2,0)</f>
        <v>18</v>
      </c>
      <c r="Z3751" s="53">
        <f>VLOOKUP(W3751,'[1]LICZBA MIEJSC'!$A:$C,3,0)</f>
        <v>22</v>
      </c>
      <c r="AA3751" s="53">
        <f t="shared" si="366"/>
        <v>40</v>
      </c>
      <c r="AB3751" s="41">
        <f t="shared" si="367"/>
        <v>16</v>
      </c>
      <c r="AC3751" s="113">
        <f t="shared" si="371"/>
        <v>0.4</v>
      </c>
      <c r="AD3751" s="299" t="s">
        <v>205</v>
      </c>
    </row>
    <row r="3752" spans="1:30" x14ac:dyDescent="0.25">
      <c r="A3752" s="28" t="s">
        <v>138</v>
      </c>
      <c r="B3752" s="46">
        <v>3916</v>
      </c>
      <c r="C3752" s="192">
        <v>9</v>
      </c>
      <c r="D3752" s="46">
        <v>24107</v>
      </c>
      <c r="E3752" s="446"/>
      <c r="F3752" s="192" t="s">
        <v>411</v>
      </c>
      <c r="G3752" s="158" t="str">
        <f t="shared" si="368"/>
        <v>r3_71</v>
      </c>
      <c r="H3752" s="191" t="s">
        <v>673</v>
      </c>
      <c r="I3752" s="226">
        <v>43244</v>
      </c>
      <c r="J3752" s="49" t="s">
        <v>200</v>
      </c>
      <c r="K3752" s="171" t="s">
        <v>241</v>
      </c>
      <c r="L3752" s="235"/>
      <c r="M3752" s="46" t="s">
        <v>162</v>
      </c>
      <c r="N3752" s="193">
        <v>0.6166666666666667</v>
      </c>
      <c r="O3752" s="278">
        <v>3</v>
      </c>
      <c r="P3752" s="53" t="s">
        <v>16</v>
      </c>
      <c r="Q3752" s="462"/>
      <c r="R3752" s="462"/>
      <c r="S3752" s="462"/>
      <c r="T3752" s="109">
        <f t="shared" si="369"/>
        <v>0.61458333333333326</v>
      </c>
      <c r="U3752" s="109">
        <f t="shared" si="370"/>
        <v>0.58333333333333326</v>
      </c>
      <c r="V3752" s="41" t="str">
        <f>IFERROR(VLOOKUP(L3752,'[1]ZESTAWIENIE NUMERÓW BOCZNYCH'!$A:$B,1,0),"")</f>
        <v/>
      </c>
      <c r="W3752" s="53" t="str">
        <f>IFERROR(VLOOKUP(V3752,'[1]ZESTAWIENIE NUMERÓW BOCZNYCH'!$A:$B,2,0),P3752)</f>
        <v>B</v>
      </c>
      <c r="X3752" s="53" t="s">
        <v>149</v>
      </c>
      <c r="Y3752" s="53">
        <f>VLOOKUP(W3752,'[1]LICZBA MIEJSC'!$A:$C,2,0)</f>
        <v>20</v>
      </c>
      <c r="Z3752" s="53">
        <f>VLOOKUP(W3752,'[1]LICZBA MIEJSC'!$A:$C,3,0)</f>
        <v>0</v>
      </c>
      <c r="AA3752" s="53">
        <f t="shared" si="366"/>
        <v>20</v>
      </c>
      <c r="AB3752" s="41">
        <f t="shared" si="367"/>
        <v>18</v>
      </c>
      <c r="AC3752" s="113">
        <f t="shared" si="371"/>
        <v>0.9</v>
      </c>
      <c r="AD3752" s="299"/>
    </row>
    <row r="3753" spans="1:30" x14ac:dyDescent="0.25">
      <c r="A3753" s="28" t="s">
        <v>138</v>
      </c>
      <c r="B3753" s="230">
        <v>3917</v>
      </c>
      <c r="C3753" s="192">
        <v>9</v>
      </c>
      <c r="D3753" s="46">
        <v>24107</v>
      </c>
      <c r="E3753" s="446"/>
      <c r="F3753" s="192" t="s">
        <v>411</v>
      </c>
      <c r="G3753" s="158" t="str">
        <f t="shared" si="368"/>
        <v>r3_71</v>
      </c>
      <c r="H3753" s="276" t="s">
        <v>673</v>
      </c>
      <c r="I3753" s="226">
        <v>43244</v>
      </c>
      <c r="J3753" s="49" t="s">
        <v>199</v>
      </c>
      <c r="K3753" s="171">
        <v>121</v>
      </c>
      <c r="L3753" s="169">
        <v>7356</v>
      </c>
      <c r="M3753" s="50" t="s">
        <v>291</v>
      </c>
      <c r="N3753" s="193">
        <v>0.61736111111111114</v>
      </c>
      <c r="O3753" s="278">
        <v>3</v>
      </c>
      <c r="P3753" s="46" t="s">
        <v>13</v>
      </c>
      <c r="Q3753" s="462"/>
      <c r="R3753" s="462"/>
      <c r="S3753" s="462"/>
      <c r="T3753" s="109">
        <f t="shared" si="369"/>
        <v>0.61458333333333326</v>
      </c>
      <c r="U3753" s="109">
        <f t="shared" si="370"/>
        <v>0.58333333333333326</v>
      </c>
      <c r="V3753" s="41">
        <f>IFERROR(VLOOKUP(L3753,'[1]ZESTAWIENIE NUMERÓW BOCZNYCH'!$A:$B,1,0),"")</f>
        <v>7356</v>
      </c>
      <c r="W3753" s="53" t="str">
        <f>IFERROR(VLOOKUP(V3753,'[1]ZESTAWIENIE NUMERÓW BOCZNYCH'!$A:$B,2,0),P3753)</f>
        <v>MERCEDES-BENZ O 530 Citaro</v>
      </c>
      <c r="X3753" s="53" t="s">
        <v>149</v>
      </c>
      <c r="Y3753" s="53">
        <f>VLOOKUP(W3753,'[1]LICZBA MIEJSC'!$A:$C,2,0)</f>
        <v>31</v>
      </c>
      <c r="Z3753" s="53">
        <f>VLOOKUP(W3753,'[1]LICZBA MIEJSC'!$A:$C,3,0)</f>
        <v>71</v>
      </c>
      <c r="AA3753" s="53">
        <f t="shared" si="366"/>
        <v>102</v>
      </c>
      <c r="AB3753" s="41">
        <f t="shared" si="367"/>
        <v>28</v>
      </c>
      <c r="AC3753" s="113">
        <f t="shared" si="371"/>
        <v>0.27450980392156865</v>
      </c>
      <c r="AD3753" s="299" t="s">
        <v>203</v>
      </c>
    </row>
    <row r="3754" spans="1:30" x14ac:dyDescent="0.25">
      <c r="A3754" s="28" t="s">
        <v>138</v>
      </c>
      <c r="B3754" s="230">
        <v>3918</v>
      </c>
      <c r="C3754" s="192">
        <v>9</v>
      </c>
      <c r="D3754" s="46">
        <v>24107</v>
      </c>
      <c r="E3754" s="446"/>
      <c r="F3754" s="192" t="s">
        <v>411</v>
      </c>
      <c r="G3754" s="158" t="str">
        <f t="shared" si="368"/>
        <v>r3_71</v>
      </c>
      <c r="H3754" s="276" t="s">
        <v>673</v>
      </c>
      <c r="I3754" s="226">
        <v>43244</v>
      </c>
      <c r="J3754" s="49" t="s">
        <v>199</v>
      </c>
      <c r="K3754" s="171">
        <v>141</v>
      </c>
      <c r="L3754" s="169">
        <v>8097</v>
      </c>
      <c r="M3754" s="50" t="s">
        <v>151</v>
      </c>
      <c r="N3754" s="193">
        <v>0.61805555555555558</v>
      </c>
      <c r="O3754" s="278">
        <v>3</v>
      </c>
      <c r="P3754" s="46" t="s">
        <v>15</v>
      </c>
      <c r="Q3754" s="462"/>
      <c r="R3754" s="462"/>
      <c r="S3754" s="462"/>
      <c r="T3754" s="109">
        <f t="shared" si="369"/>
        <v>0.61458333333333326</v>
      </c>
      <c r="U3754" s="109">
        <f t="shared" si="370"/>
        <v>0.58333333333333326</v>
      </c>
      <c r="V3754" s="41">
        <f>IFERROR(VLOOKUP(L3754,'[1]ZESTAWIENIE NUMERÓW BOCZNYCH'!$A:$B,1,0),"")</f>
        <v>8097</v>
      </c>
      <c r="W3754" s="53" t="str">
        <f>IFERROR(VLOOKUP(V3754,'[1]ZESTAWIENIE NUMERÓW BOCZNYCH'!$A:$B,2,0),P3754)</f>
        <v>VOLVO 7000A</v>
      </c>
      <c r="X3754" s="53" t="s">
        <v>149</v>
      </c>
      <c r="Y3754" s="53">
        <f>VLOOKUP(W3754,'[1]LICZBA MIEJSC'!$A:$C,2,0)</f>
        <v>43</v>
      </c>
      <c r="Z3754" s="53">
        <f>VLOOKUP(W3754,'[1]LICZBA MIEJSC'!$A:$C,3,0)</f>
        <v>133</v>
      </c>
      <c r="AA3754" s="53">
        <f t="shared" si="366"/>
        <v>176</v>
      </c>
      <c r="AB3754" s="41">
        <f t="shared" si="367"/>
        <v>39</v>
      </c>
      <c r="AC3754" s="113">
        <f t="shared" si="371"/>
        <v>0.22159090909090909</v>
      </c>
      <c r="AD3754" s="299" t="s">
        <v>203</v>
      </c>
    </row>
    <row r="3755" spans="1:30" x14ac:dyDescent="0.25">
      <c r="A3755" s="28" t="s">
        <v>138</v>
      </c>
      <c r="B3755" s="230">
        <v>3919</v>
      </c>
      <c r="C3755" s="192">
        <v>9</v>
      </c>
      <c r="D3755" s="46">
        <v>24107</v>
      </c>
      <c r="E3755" s="446"/>
      <c r="F3755" s="192" t="s">
        <v>411</v>
      </c>
      <c r="G3755" s="158" t="str">
        <f t="shared" si="368"/>
        <v>r3_71</v>
      </c>
      <c r="H3755" s="191" t="s">
        <v>673</v>
      </c>
      <c r="I3755" s="226">
        <v>43244</v>
      </c>
      <c r="J3755" s="49" t="s">
        <v>199</v>
      </c>
      <c r="K3755" s="171">
        <v>130</v>
      </c>
      <c r="L3755" s="169">
        <v>7329</v>
      </c>
      <c r="M3755" s="50" t="s">
        <v>306</v>
      </c>
      <c r="N3755" s="193">
        <v>0.62013888888888891</v>
      </c>
      <c r="O3755" s="278">
        <v>4</v>
      </c>
      <c r="P3755" s="46" t="s">
        <v>13</v>
      </c>
      <c r="Q3755" s="462"/>
      <c r="R3755" s="462"/>
      <c r="S3755" s="462"/>
      <c r="T3755" s="109">
        <f t="shared" si="369"/>
        <v>0.61458333333333326</v>
      </c>
      <c r="U3755" s="109">
        <f t="shared" si="370"/>
        <v>0.58333333333333326</v>
      </c>
      <c r="V3755" s="41">
        <f>IFERROR(VLOOKUP(L3755,'[1]ZESTAWIENIE NUMERÓW BOCZNYCH'!$A:$B,1,0),"")</f>
        <v>7329</v>
      </c>
      <c r="W3755" s="53" t="str">
        <f>IFERROR(VLOOKUP(V3755,'[1]ZESTAWIENIE NUMERÓW BOCZNYCH'!$A:$B,2,0),P3755)</f>
        <v>MERCEDES-BENZ O 530 Citaro</v>
      </c>
      <c r="X3755" s="53" t="s">
        <v>149</v>
      </c>
      <c r="Y3755" s="53">
        <f>VLOOKUP(W3755,'[1]LICZBA MIEJSC'!$A:$C,2,0)</f>
        <v>31</v>
      </c>
      <c r="Z3755" s="53">
        <f>VLOOKUP(W3755,'[1]LICZBA MIEJSC'!$A:$C,3,0)</f>
        <v>71</v>
      </c>
      <c r="AA3755" s="53">
        <f t="shared" si="366"/>
        <v>102</v>
      </c>
      <c r="AB3755" s="41">
        <f t="shared" si="367"/>
        <v>67</v>
      </c>
      <c r="AC3755" s="113">
        <f t="shared" si="371"/>
        <v>0.65686274509803921</v>
      </c>
      <c r="AD3755" s="299" t="s">
        <v>203</v>
      </c>
    </row>
    <row r="3756" spans="1:30" x14ac:dyDescent="0.25">
      <c r="A3756" s="28" t="s">
        <v>138</v>
      </c>
      <c r="B3756" s="230">
        <v>3920</v>
      </c>
      <c r="C3756" s="192">
        <v>10</v>
      </c>
      <c r="D3756" s="46">
        <v>24107</v>
      </c>
      <c r="E3756" s="446"/>
      <c r="F3756" s="192" t="s">
        <v>411</v>
      </c>
      <c r="G3756" s="158" t="str">
        <f t="shared" si="368"/>
        <v>r3_71</v>
      </c>
      <c r="H3756" s="191" t="s">
        <v>673</v>
      </c>
      <c r="I3756" s="226">
        <v>43244</v>
      </c>
      <c r="J3756" s="49" t="s">
        <v>199</v>
      </c>
      <c r="K3756" s="171">
        <v>921</v>
      </c>
      <c r="L3756" s="169">
        <v>502</v>
      </c>
      <c r="M3756" s="46" t="s">
        <v>415</v>
      </c>
      <c r="N3756" s="193">
        <v>0.625</v>
      </c>
      <c r="O3756" s="278">
        <v>3</v>
      </c>
      <c r="P3756" s="46" t="s">
        <v>14</v>
      </c>
      <c r="Q3756" s="462"/>
      <c r="R3756" s="462"/>
      <c r="S3756" s="462"/>
      <c r="T3756" s="109">
        <f t="shared" si="369"/>
        <v>0.625</v>
      </c>
      <c r="U3756" s="109">
        <f t="shared" si="370"/>
        <v>0.625</v>
      </c>
      <c r="V3756" s="41">
        <f>IFERROR(VLOOKUP(L3756,'[1]ZESTAWIENIE NUMERÓW BOCZNYCH'!$A:$B,1,0),"")</f>
        <v>502</v>
      </c>
      <c r="W3756" s="53" t="str">
        <f>IFERROR(VLOOKUP(V3756,'[1]ZESTAWIENIE NUMERÓW BOCZNYCH'!$A:$B,2,0),P3756)</f>
        <v>Jelcz M081MB</v>
      </c>
      <c r="X3756" s="53" t="s">
        <v>149</v>
      </c>
      <c r="Y3756" s="53">
        <f>VLOOKUP(W3756,'[1]LICZBA MIEJSC'!$A:$C,2,0)</f>
        <v>18</v>
      </c>
      <c r="Z3756" s="53">
        <f>VLOOKUP(W3756,'[1]LICZBA MIEJSC'!$A:$C,3,0)</f>
        <v>22</v>
      </c>
      <c r="AA3756" s="53">
        <f t="shared" si="366"/>
        <v>40</v>
      </c>
      <c r="AB3756" s="41">
        <f t="shared" si="367"/>
        <v>16</v>
      </c>
      <c r="AC3756" s="113">
        <f t="shared" si="371"/>
        <v>0.4</v>
      </c>
      <c r="AD3756" s="299" t="s">
        <v>205</v>
      </c>
    </row>
    <row r="3757" spans="1:30" x14ac:dyDescent="0.25">
      <c r="A3757" s="28" t="s">
        <v>138</v>
      </c>
      <c r="B3757" s="230">
        <v>3921</v>
      </c>
      <c r="C3757" s="192">
        <v>10</v>
      </c>
      <c r="D3757" s="46">
        <v>24107</v>
      </c>
      <c r="E3757" s="446"/>
      <c r="F3757" s="192" t="s">
        <v>411</v>
      </c>
      <c r="G3757" s="158" t="str">
        <f t="shared" si="368"/>
        <v>r3_71</v>
      </c>
      <c r="H3757" s="276" t="s">
        <v>673</v>
      </c>
      <c r="I3757" s="226">
        <v>43244</v>
      </c>
      <c r="J3757" s="49" t="s">
        <v>199</v>
      </c>
      <c r="K3757" s="171">
        <v>121</v>
      </c>
      <c r="L3757" s="169">
        <v>8335</v>
      </c>
      <c r="M3757" s="50" t="s">
        <v>291</v>
      </c>
      <c r="N3757" s="193">
        <v>0.62569444444444444</v>
      </c>
      <c r="O3757" s="278">
        <v>3</v>
      </c>
      <c r="P3757" s="46" t="s">
        <v>13</v>
      </c>
      <c r="Q3757" s="462"/>
      <c r="R3757" s="462"/>
      <c r="S3757" s="462"/>
      <c r="T3757" s="109">
        <f t="shared" si="369"/>
        <v>0.625</v>
      </c>
      <c r="U3757" s="109">
        <f t="shared" si="370"/>
        <v>0.625</v>
      </c>
      <c r="V3757" s="41">
        <f>IFERROR(VLOOKUP(L3757,'[1]ZESTAWIENIE NUMERÓW BOCZNYCH'!$A:$B,1,0),"")</f>
        <v>8335</v>
      </c>
      <c r="W3757" s="53" t="str">
        <f>IFERROR(VLOOKUP(V3757,'[1]ZESTAWIENIE NUMERÓW BOCZNYCH'!$A:$B,2,0),P3757)</f>
        <v>MERCEDES-BENZ O 530 G Citaro</v>
      </c>
      <c r="X3757" s="53" t="s">
        <v>149</v>
      </c>
      <c r="Y3757" s="53">
        <f>VLOOKUP(W3757,'[1]LICZBA MIEJSC'!$A:$C,2,0)</f>
        <v>42</v>
      </c>
      <c r="Z3757" s="53">
        <f>VLOOKUP(W3757,'[1]LICZBA MIEJSC'!$A:$C,3,0)</f>
        <v>125</v>
      </c>
      <c r="AA3757" s="53">
        <f t="shared" si="366"/>
        <v>167</v>
      </c>
      <c r="AB3757" s="41">
        <f t="shared" si="367"/>
        <v>38</v>
      </c>
      <c r="AC3757" s="113">
        <f t="shared" si="371"/>
        <v>0.22754491017964071</v>
      </c>
      <c r="AD3757" s="299" t="s">
        <v>203</v>
      </c>
    </row>
    <row r="3758" spans="1:30" x14ac:dyDescent="0.25">
      <c r="A3758" s="28" t="s">
        <v>138</v>
      </c>
      <c r="B3758" s="230">
        <v>3922</v>
      </c>
      <c r="C3758" s="192">
        <v>10</v>
      </c>
      <c r="D3758" s="46">
        <v>24107</v>
      </c>
      <c r="E3758" s="446"/>
      <c r="F3758" s="192" t="s">
        <v>411</v>
      </c>
      <c r="G3758" s="158" t="str">
        <f t="shared" si="368"/>
        <v>r3_71</v>
      </c>
      <c r="H3758" s="191" t="s">
        <v>673</v>
      </c>
      <c r="I3758" s="226">
        <v>43244</v>
      </c>
      <c r="J3758" s="49" t="s">
        <v>199</v>
      </c>
      <c r="K3758" s="171">
        <v>128</v>
      </c>
      <c r="L3758" s="169">
        <v>5609</v>
      </c>
      <c r="M3758" s="50" t="s">
        <v>182</v>
      </c>
      <c r="N3758" s="193">
        <v>0.62847222222222221</v>
      </c>
      <c r="O3758" s="278">
        <v>3</v>
      </c>
      <c r="P3758" s="46" t="s">
        <v>15</v>
      </c>
      <c r="Q3758" s="462"/>
      <c r="R3758" s="462"/>
      <c r="S3758" s="462"/>
      <c r="T3758" s="109">
        <f t="shared" si="369"/>
        <v>0.625</v>
      </c>
      <c r="U3758" s="109">
        <f t="shared" si="370"/>
        <v>0.625</v>
      </c>
      <c r="V3758" s="41">
        <f>IFERROR(VLOOKUP(L3758,'[1]ZESTAWIENIE NUMERÓW BOCZNYCH'!$A:$B,1,0),"")</f>
        <v>5609</v>
      </c>
      <c r="W3758" s="53" t="str">
        <f>IFERROR(VLOOKUP(V3758,'[1]ZESTAWIENIE NUMERÓW BOCZNYCH'!$A:$B,2,0),P3758)</f>
        <v>SOLARIS URBINO 18</v>
      </c>
      <c r="X3758" s="53" t="s">
        <v>149</v>
      </c>
      <c r="Y3758" s="53">
        <f>VLOOKUP(W3758,'[1]LICZBA MIEJSC'!$A:$C,2,0)</f>
        <v>39</v>
      </c>
      <c r="Z3758" s="53">
        <f>VLOOKUP(W3758,'[1]LICZBA MIEJSC'!$A:$C,3,0)</f>
        <v>107</v>
      </c>
      <c r="AA3758" s="53">
        <f t="shared" si="366"/>
        <v>146</v>
      </c>
      <c r="AB3758" s="41">
        <f t="shared" si="367"/>
        <v>35</v>
      </c>
      <c r="AC3758" s="113">
        <f t="shared" si="371"/>
        <v>0.23972602739726026</v>
      </c>
      <c r="AD3758" s="299" t="s">
        <v>203</v>
      </c>
    </row>
    <row r="3759" spans="1:30" x14ac:dyDescent="0.25">
      <c r="A3759" s="28" t="s">
        <v>138</v>
      </c>
      <c r="B3759" s="230">
        <v>3923</v>
      </c>
      <c r="C3759" s="192">
        <v>10</v>
      </c>
      <c r="D3759" s="46">
        <v>24107</v>
      </c>
      <c r="E3759" s="446"/>
      <c r="F3759" s="192" t="s">
        <v>411</v>
      </c>
      <c r="G3759" s="158" t="str">
        <f t="shared" si="368"/>
        <v>r3_71</v>
      </c>
      <c r="H3759" s="276" t="s">
        <v>673</v>
      </c>
      <c r="I3759" s="226">
        <v>43244</v>
      </c>
      <c r="J3759" s="49" t="s">
        <v>199</v>
      </c>
      <c r="K3759" s="171">
        <v>141</v>
      </c>
      <c r="L3759" s="169">
        <v>8425</v>
      </c>
      <c r="M3759" s="50" t="s">
        <v>151</v>
      </c>
      <c r="N3759" s="193">
        <v>0.62847222222222221</v>
      </c>
      <c r="O3759" s="278">
        <v>1</v>
      </c>
      <c r="P3759" s="46" t="s">
        <v>15</v>
      </c>
      <c r="Q3759" s="462"/>
      <c r="R3759" s="462"/>
      <c r="S3759" s="462"/>
      <c r="T3759" s="109">
        <f t="shared" si="369"/>
        <v>0.625</v>
      </c>
      <c r="U3759" s="109">
        <f t="shared" si="370"/>
        <v>0.625</v>
      </c>
      <c r="V3759" s="41">
        <f>IFERROR(VLOOKUP(L3759,'[1]ZESTAWIENIE NUMERÓW BOCZNYCH'!$A:$B,1,0),"")</f>
        <v>8425</v>
      </c>
      <c r="W3759" s="53" t="str">
        <f>IFERROR(VLOOKUP(V3759,'[1]ZESTAWIENIE NUMERÓW BOCZNYCH'!$A:$B,2,0),P3759)</f>
        <v>MERCEDES-BENZ 628 03 Citaro G</v>
      </c>
      <c r="X3759" s="53" t="s">
        <v>149</v>
      </c>
      <c r="Y3759" s="53">
        <f>VLOOKUP(W3759,'[1]LICZBA MIEJSC'!$A:$C,2,0)</f>
        <v>40</v>
      </c>
      <c r="Z3759" s="53">
        <f>VLOOKUP(W3759,'[1]LICZBA MIEJSC'!$A:$C,3,0)</f>
        <v>102</v>
      </c>
      <c r="AA3759" s="53">
        <f t="shared" si="366"/>
        <v>142</v>
      </c>
      <c r="AB3759" s="41">
        <f t="shared" si="367"/>
        <v>14</v>
      </c>
      <c r="AC3759" s="113">
        <f t="shared" si="371"/>
        <v>9.8591549295774641E-2</v>
      </c>
      <c r="AD3759" s="299" t="s">
        <v>203</v>
      </c>
    </row>
    <row r="3760" spans="1:30" x14ac:dyDescent="0.25">
      <c r="A3760" s="28" t="s">
        <v>138</v>
      </c>
      <c r="B3760" s="230">
        <v>3924</v>
      </c>
      <c r="C3760" s="192">
        <v>10</v>
      </c>
      <c r="D3760" s="46">
        <v>24107</v>
      </c>
      <c r="E3760" s="446"/>
      <c r="F3760" s="192" t="s">
        <v>411</v>
      </c>
      <c r="G3760" s="158" t="str">
        <f t="shared" si="368"/>
        <v>r3_71</v>
      </c>
      <c r="H3760" s="191" t="s">
        <v>673</v>
      </c>
      <c r="I3760" s="226">
        <v>43244</v>
      </c>
      <c r="J3760" s="49" t="s">
        <v>199</v>
      </c>
      <c r="K3760" s="171">
        <v>914</v>
      </c>
      <c r="L3760" s="169">
        <v>511</v>
      </c>
      <c r="M3760" s="46" t="s">
        <v>412</v>
      </c>
      <c r="N3760" s="193">
        <v>0.63263888888888886</v>
      </c>
      <c r="O3760" s="278">
        <v>3</v>
      </c>
      <c r="P3760" s="46" t="s">
        <v>14</v>
      </c>
      <c r="Q3760" s="462"/>
      <c r="R3760" s="462"/>
      <c r="S3760" s="462"/>
      <c r="T3760" s="109">
        <f t="shared" si="369"/>
        <v>0.625</v>
      </c>
      <c r="U3760" s="109">
        <f t="shared" si="370"/>
        <v>0.625</v>
      </c>
      <c r="V3760" s="41" t="str">
        <f>IFERROR(VLOOKUP(L3760,'[1]ZESTAWIENIE NUMERÓW BOCZNYCH'!$A:$B,1,0),"")</f>
        <v/>
      </c>
      <c r="W3760" s="53" t="str">
        <f>IFERROR(VLOOKUP(V3760,'[1]ZESTAWIENIE NUMERÓW BOCZNYCH'!$A:$B,2,0),P3760)</f>
        <v>AK</v>
      </c>
      <c r="X3760" s="53" t="s">
        <v>149</v>
      </c>
      <c r="Y3760" s="53">
        <f>VLOOKUP(W3760,'[1]LICZBA MIEJSC'!$A:$C,2,0)</f>
        <v>20</v>
      </c>
      <c r="Z3760" s="53">
        <f>VLOOKUP(W3760,'[1]LICZBA MIEJSC'!$A:$C,3,0)</f>
        <v>60</v>
      </c>
      <c r="AA3760" s="53">
        <f t="shared" si="366"/>
        <v>80</v>
      </c>
      <c r="AB3760" s="41">
        <f t="shared" si="367"/>
        <v>18</v>
      </c>
      <c r="AC3760" s="113">
        <f t="shared" si="371"/>
        <v>0.22500000000000001</v>
      </c>
      <c r="AD3760" s="299" t="s">
        <v>205</v>
      </c>
    </row>
    <row r="3761" spans="1:30" x14ac:dyDescent="0.25">
      <c r="A3761" s="28" t="s">
        <v>138</v>
      </c>
      <c r="B3761" s="230">
        <v>3925</v>
      </c>
      <c r="C3761" s="192">
        <v>10</v>
      </c>
      <c r="D3761" s="46">
        <v>24107</v>
      </c>
      <c r="E3761" s="446"/>
      <c r="F3761" s="192" t="s">
        <v>411</v>
      </c>
      <c r="G3761" s="158" t="str">
        <f t="shared" si="368"/>
        <v>r3_71</v>
      </c>
      <c r="H3761" s="276" t="s">
        <v>673</v>
      </c>
      <c r="I3761" s="226">
        <v>43244</v>
      </c>
      <c r="J3761" s="49" t="s">
        <v>199</v>
      </c>
      <c r="K3761" s="171">
        <v>121</v>
      </c>
      <c r="L3761" s="169">
        <v>7328</v>
      </c>
      <c r="M3761" s="159" t="s">
        <v>291</v>
      </c>
      <c r="N3761" s="193">
        <v>0.63472222222222219</v>
      </c>
      <c r="O3761" s="278">
        <v>3</v>
      </c>
      <c r="P3761" s="46" t="s">
        <v>15</v>
      </c>
      <c r="Q3761" s="462"/>
      <c r="R3761" s="462"/>
      <c r="S3761" s="462"/>
      <c r="T3761" s="109">
        <f t="shared" si="369"/>
        <v>0.625</v>
      </c>
      <c r="U3761" s="109">
        <f t="shared" si="370"/>
        <v>0.625</v>
      </c>
      <c r="V3761" s="41">
        <f>IFERROR(VLOOKUP(L3761,'[1]ZESTAWIENIE NUMERÓW BOCZNYCH'!$A:$B,1,0),"")</f>
        <v>7328</v>
      </c>
      <c r="W3761" s="53" t="str">
        <f>IFERROR(VLOOKUP(V3761,'[1]ZESTAWIENIE NUMERÓW BOCZNYCH'!$A:$B,2,0),P3761)</f>
        <v>MERCEDES-BENZ O 530 Citaro</v>
      </c>
      <c r="X3761" s="53" t="s">
        <v>149</v>
      </c>
      <c r="Y3761" s="53">
        <f>VLOOKUP(W3761,'[1]LICZBA MIEJSC'!$A:$C,2,0)</f>
        <v>31</v>
      </c>
      <c r="Z3761" s="53">
        <f>VLOOKUP(W3761,'[1]LICZBA MIEJSC'!$A:$C,3,0)</f>
        <v>71</v>
      </c>
      <c r="AA3761" s="53">
        <f t="shared" si="366"/>
        <v>102</v>
      </c>
      <c r="AB3761" s="41">
        <f t="shared" si="367"/>
        <v>28</v>
      </c>
      <c r="AC3761" s="113">
        <f t="shared" si="371"/>
        <v>0.27450980392156865</v>
      </c>
      <c r="AD3761" s="299" t="s">
        <v>203</v>
      </c>
    </row>
    <row r="3762" spans="1:30" x14ac:dyDescent="0.25">
      <c r="A3762" s="28" t="s">
        <v>138</v>
      </c>
      <c r="B3762" s="230">
        <v>3926</v>
      </c>
      <c r="C3762" s="192">
        <v>10</v>
      </c>
      <c r="D3762" s="46">
        <v>24107</v>
      </c>
      <c r="E3762" s="446"/>
      <c r="F3762" s="192" t="s">
        <v>411</v>
      </c>
      <c r="G3762" s="158" t="str">
        <f t="shared" si="368"/>
        <v>r3_71</v>
      </c>
      <c r="H3762" s="191" t="s">
        <v>673</v>
      </c>
      <c r="I3762" s="226">
        <v>43244</v>
      </c>
      <c r="J3762" s="49" t="s">
        <v>199</v>
      </c>
      <c r="K3762" s="171">
        <v>131</v>
      </c>
      <c r="L3762" s="169">
        <v>8436</v>
      </c>
      <c r="M3762" s="53" t="s">
        <v>168</v>
      </c>
      <c r="N3762" s="193">
        <v>0.63472222222222219</v>
      </c>
      <c r="O3762" s="278">
        <v>4</v>
      </c>
      <c r="P3762" s="46" t="s">
        <v>15</v>
      </c>
      <c r="Q3762" s="462"/>
      <c r="R3762" s="462"/>
      <c r="S3762" s="462"/>
      <c r="T3762" s="109">
        <f t="shared" si="369"/>
        <v>0.625</v>
      </c>
      <c r="U3762" s="109">
        <f t="shared" si="370"/>
        <v>0.625</v>
      </c>
      <c r="V3762" s="41">
        <f>IFERROR(VLOOKUP(L3762,'[1]ZESTAWIENIE NUMERÓW BOCZNYCH'!$A:$B,1,0),"")</f>
        <v>8436</v>
      </c>
      <c r="W3762" s="53" t="str">
        <f>IFERROR(VLOOKUP(V3762,'[1]ZESTAWIENIE NUMERÓW BOCZNYCH'!$A:$B,2,0),P3762)</f>
        <v>MERCEDES-BENZ 628 03 Citaro G</v>
      </c>
      <c r="X3762" s="53" t="s">
        <v>149</v>
      </c>
      <c r="Y3762" s="53">
        <f>VLOOKUP(W3762,'[1]LICZBA MIEJSC'!$A:$C,2,0)</f>
        <v>40</v>
      </c>
      <c r="Z3762" s="53">
        <f>VLOOKUP(W3762,'[1]LICZBA MIEJSC'!$A:$C,3,0)</f>
        <v>102</v>
      </c>
      <c r="AA3762" s="53">
        <f t="shared" si="366"/>
        <v>142</v>
      </c>
      <c r="AB3762" s="41">
        <f t="shared" si="367"/>
        <v>91</v>
      </c>
      <c r="AC3762" s="113">
        <f t="shared" si="371"/>
        <v>0.64084507042253525</v>
      </c>
      <c r="AD3762" s="299" t="s">
        <v>203</v>
      </c>
    </row>
    <row r="3763" spans="1:30" x14ac:dyDescent="0.25">
      <c r="A3763" s="28" t="s">
        <v>138</v>
      </c>
      <c r="B3763" s="230">
        <v>3927</v>
      </c>
      <c r="C3763" s="192">
        <v>10</v>
      </c>
      <c r="D3763" s="46">
        <v>24107</v>
      </c>
      <c r="E3763" s="446"/>
      <c r="F3763" s="192" t="s">
        <v>411</v>
      </c>
      <c r="G3763" s="158" t="str">
        <f t="shared" si="368"/>
        <v>r3_71</v>
      </c>
      <c r="H3763" s="191" t="s">
        <v>673</v>
      </c>
      <c r="I3763" s="226">
        <v>43244</v>
      </c>
      <c r="J3763" s="49" t="s">
        <v>199</v>
      </c>
      <c r="K3763" s="171">
        <v>911</v>
      </c>
      <c r="L3763" s="169">
        <v>508</v>
      </c>
      <c r="M3763" s="159" t="s">
        <v>292</v>
      </c>
      <c r="N3763" s="193">
        <v>0.63888888888888895</v>
      </c>
      <c r="O3763" s="278">
        <v>3</v>
      </c>
      <c r="P3763" s="46" t="s">
        <v>14</v>
      </c>
      <c r="Q3763" s="462"/>
      <c r="R3763" s="462"/>
      <c r="S3763" s="462"/>
      <c r="T3763" s="109">
        <f t="shared" si="369"/>
        <v>0.63541666666666663</v>
      </c>
      <c r="U3763" s="109">
        <f t="shared" si="370"/>
        <v>0.625</v>
      </c>
      <c r="V3763" s="41" t="str">
        <f>IFERROR(VLOOKUP(L3763,'[1]ZESTAWIENIE NUMERÓW BOCZNYCH'!$A:$B,1,0),"")</f>
        <v/>
      </c>
      <c r="W3763" s="53" t="str">
        <f>IFERROR(VLOOKUP(V3763,'[1]ZESTAWIENIE NUMERÓW BOCZNYCH'!$A:$B,2,0),P3763)</f>
        <v>AK</v>
      </c>
      <c r="X3763" s="53" t="s">
        <v>149</v>
      </c>
      <c r="Y3763" s="53">
        <f>VLOOKUP(W3763,'[1]LICZBA MIEJSC'!$A:$C,2,0)</f>
        <v>20</v>
      </c>
      <c r="Z3763" s="53">
        <f>VLOOKUP(W3763,'[1]LICZBA MIEJSC'!$A:$C,3,0)</f>
        <v>60</v>
      </c>
      <c r="AA3763" s="53">
        <f t="shared" si="366"/>
        <v>80</v>
      </c>
      <c r="AB3763" s="41">
        <f t="shared" si="367"/>
        <v>18</v>
      </c>
      <c r="AC3763" s="113">
        <f t="shared" si="371"/>
        <v>0.22500000000000001</v>
      </c>
      <c r="AD3763" s="299" t="s">
        <v>205</v>
      </c>
    </row>
    <row r="3764" spans="1:30" x14ac:dyDescent="0.25">
      <c r="A3764" s="28" t="s">
        <v>138</v>
      </c>
      <c r="B3764" s="230">
        <v>3928</v>
      </c>
      <c r="C3764" s="192">
        <v>10</v>
      </c>
      <c r="D3764" s="46">
        <v>24107</v>
      </c>
      <c r="E3764" s="446"/>
      <c r="F3764" s="192" t="s">
        <v>411</v>
      </c>
      <c r="G3764" s="158" t="str">
        <f t="shared" si="368"/>
        <v>r3_71</v>
      </c>
      <c r="H3764" s="191" t="s">
        <v>673</v>
      </c>
      <c r="I3764" s="226">
        <v>43244</v>
      </c>
      <c r="J3764" s="49" t="s">
        <v>199</v>
      </c>
      <c r="K3764" s="171">
        <v>128</v>
      </c>
      <c r="L3764" s="169">
        <v>8055</v>
      </c>
      <c r="M3764" s="50" t="s">
        <v>182</v>
      </c>
      <c r="N3764" s="193">
        <v>0.64097222222222217</v>
      </c>
      <c r="O3764" s="278">
        <v>3</v>
      </c>
      <c r="P3764" s="46" t="s">
        <v>15</v>
      </c>
      <c r="Q3764" s="462"/>
      <c r="R3764" s="462"/>
      <c r="S3764" s="462"/>
      <c r="T3764" s="109">
        <f t="shared" si="369"/>
        <v>0.63541666666666663</v>
      </c>
      <c r="U3764" s="109">
        <f t="shared" si="370"/>
        <v>0.625</v>
      </c>
      <c r="V3764" s="41">
        <f>IFERROR(VLOOKUP(L3764,'[1]ZESTAWIENIE NUMERÓW BOCZNYCH'!$A:$B,1,0),"")</f>
        <v>8055</v>
      </c>
      <c r="W3764" s="53" t="str">
        <f>IFERROR(VLOOKUP(V3764,'[1]ZESTAWIENIE NUMERÓW BOCZNYCH'!$A:$B,2,0),P3764)</f>
        <v>VOLVO 7000A</v>
      </c>
      <c r="X3764" s="53" t="s">
        <v>149</v>
      </c>
      <c r="Y3764" s="53">
        <f>VLOOKUP(W3764,'[1]LICZBA MIEJSC'!$A:$C,2,0)</f>
        <v>43</v>
      </c>
      <c r="Z3764" s="53">
        <f>VLOOKUP(W3764,'[1]LICZBA MIEJSC'!$A:$C,3,0)</f>
        <v>133</v>
      </c>
      <c r="AA3764" s="53">
        <f t="shared" si="366"/>
        <v>176</v>
      </c>
      <c r="AB3764" s="41">
        <f t="shared" si="367"/>
        <v>39</v>
      </c>
      <c r="AC3764" s="113">
        <f t="shared" si="371"/>
        <v>0.22159090909090909</v>
      </c>
      <c r="AD3764" s="299" t="s">
        <v>203</v>
      </c>
    </row>
    <row r="3765" spans="1:30" x14ac:dyDescent="0.25">
      <c r="A3765" s="28" t="s">
        <v>138</v>
      </c>
      <c r="B3765" s="230">
        <v>3929</v>
      </c>
      <c r="C3765" s="192">
        <v>10</v>
      </c>
      <c r="D3765" s="46">
        <v>24107</v>
      </c>
      <c r="E3765" s="446"/>
      <c r="F3765" s="192" t="s">
        <v>411</v>
      </c>
      <c r="G3765" s="158" t="str">
        <f t="shared" si="368"/>
        <v>r3_71</v>
      </c>
      <c r="H3765" s="191" t="s">
        <v>673</v>
      </c>
      <c r="I3765" s="226">
        <v>43244</v>
      </c>
      <c r="J3765" s="49" t="s">
        <v>199</v>
      </c>
      <c r="K3765" s="171">
        <v>131</v>
      </c>
      <c r="L3765" s="169">
        <v>8070</v>
      </c>
      <c r="M3765" s="165" t="s">
        <v>168</v>
      </c>
      <c r="N3765" s="193">
        <v>0.6430555555555556</v>
      </c>
      <c r="O3765" s="278">
        <v>5</v>
      </c>
      <c r="P3765" s="46" t="s">
        <v>15</v>
      </c>
      <c r="Q3765" s="462"/>
      <c r="R3765" s="462"/>
      <c r="S3765" s="462"/>
      <c r="T3765" s="109">
        <f t="shared" si="369"/>
        <v>0.63541666666666663</v>
      </c>
      <c r="U3765" s="109">
        <f t="shared" si="370"/>
        <v>0.625</v>
      </c>
      <c r="V3765" s="41">
        <f>IFERROR(VLOOKUP(L3765,'[1]ZESTAWIENIE NUMERÓW BOCZNYCH'!$A:$B,1,0),"")</f>
        <v>8070</v>
      </c>
      <c r="W3765" s="53" t="str">
        <f>IFERROR(VLOOKUP(V3765,'[1]ZESTAWIENIE NUMERÓW BOCZNYCH'!$A:$B,2,0),P3765)</f>
        <v>VOLVO 7000A</v>
      </c>
      <c r="X3765" s="53" t="s">
        <v>149</v>
      </c>
      <c r="Y3765" s="53">
        <f>VLOOKUP(W3765,'[1]LICZBA MIEJSC'!$A:$C,2,0)</f>
        <v>43</v>
      </c>
      <c r="Z3765" s="53">
        <f>VLOOKUP(W3765,'[1]LICZBA MIEJSC'!$A:$C,3,0)</f>
        <v>133</v>
      </c>
      <c r="AA3765" s="53">
        <f t="shared" si="366"/>
        <v>176</v>
      </c>
      <c r="AB3765" s="41">
        <f t="shared" si="367"/>
        <v>158</v>
      </c>
      <c r="AC3765" s="113">
        <f t="shared" si="371"/>
        <v>0.89772727272727271</v>
      </c>
      <c r="AD3765" s="299" t="s">
        <v>203</v>
      </c>
    </row>
    <row r="3766" spans="1:30" x14ac:dyDescent="0.25">
      <c r="A3766" s="28" t="s">
        <v>138</v>
      </c>
      <c r="B3766" s="230">
        <v>3930</v>
      </c>
      <c r="C3766" s="192">
        <v>10</v>
      </c>
      <c r="D3766" s="46">
        <v>24107</v>
      </c>
      <c r="E3766" s="446"/>
      <c r="F3766" s="192" t="s">
        <v>411</v>
      </c>
      <c r="G3766" s="158" t="str">
        <f t="shared" si="368"/>
        <v>r3_71</v>
      </c>
      <c r="H3766" s="191" t="s">
        <v>673</v>
      </c>
      <c r="I3766" s="226">
        <v>43244</v>
      </c>
      <c r="J3766" s="49" t="s">
        <v>199</v>
      </c>
      <c r="K3766" s="171">
        <v>924</v>
      </c>
      <c r="L3766" s="169">
        <v>516</v>
      </c>
      <c r="M3766" s="46" t="s">
        <v>183</v>
      </c>
      <c r="N3766" s="193">
        <v>0.64374999999999993</v>
      </c>
      <c r="O3766" s="278">
        <v>3</v>
      </c>
      <c r="P3766" s="46" t="s">
        <v>14</v>
      </c>
      <c r="Q3766" s="462"/>
      <c r="R3766" s="462"/>
      <c r="S3766" s="462"/>
      <c r="T3766" s="109">
        <f t="shared" si="369"/>
        <v>0.63541666666666663</v>
      </c>
      <c r="U3766" s="109">
        <f t="shared" si="370"/>
        <v>0.625</v>
      </c>
      <c r="V3766" s="41" t="str">
        <f>IFERROR(VLOOKUP(L3766,'[1]ZESTAWIENIE NUMERÓW BOCZNYCH'!$A:$B,1,0),"")</f>
        <v/>
      </c>
      <c r="W3766" s="53" t="str">
        <f>IFERROR(VLOOKUP(V3766,'[1]ZESTAWIENIE NUMERÓW BOCZNYCH'!$A:$B,2,0),P3766)</f>
        <v>AK</v>
      </c>
      <c r="X3766" s="53" t="s">
        <v>149</v>
      </c>
      <c r="Y3766" s="53">
        <f>VLOOKUP(W3766,'[1]LICZBA MIEJSC'!$A:$C,2,0)</f>
        <v>20</v>
      </c>
      <c r="Z3766" s="53">
        <f>VLOOKUP(W3766,'[1]LICZBA MIEJSC'!$A:$C,3,0)</f>
        <v>60</v>
      </c>
      <c r="AA3766" s="53">
        <f t="shared" si="366"/>
        <v>80</v>
      </c>
      <c r="AB3766" s="41">
        <f t="shared" si="367"/>
        <v>18</v>
      </c>
      <c r="AC3766" s="113">
        <f t="shared" si="371"/>
        <v>0.22500000000000001</v>
      </c>
      <c r="AD3766" s="299" t="s">
        <v>205</v>
      </c>
    </row>
    <row r="3767" spans="1:30" x14ac:dyDescent="0.25">
      <c r="A3767" s="28" t="s">
        <v>138</v>
      </c>
      <c r="B3767" s="230">
        <v>3931</v>
      </c>
      <c r="C3767" s="192">
        <v>10</v>
      </c>
      <c r="D3767" s="46">
        <v>24107</v>
      </c>
      <c r="E3767" s="446"/>
      <c r="F3767" s="192" t="s">
        <v>411</v>
      </c>
      <c r="G3767" s="158" t="str">
        <f t="shared" si="368"/>
        <v>r3_71</v>
      </c>
      <c r="H3767" s="276" t="s">
        <v>673</v>
      </c>
      <c r="I3767" s="226">
        <v>43244</v>
      </c>
      <c r="J3767" s="49" t="s">
        <v>199</v>
      </c>
      <c r="K3767" s="171">
        <v>141</v>
      </c>
      <c r="L3767" s="169">
        <v>8439</v>
      </c>
      <c r="M3767" s="159" t="s">
        <v>151</v>
      </c>
      <c r="N3767" s="193">
        <v>0.64444444444444449</v>
      </c>
      <c r="O3767" s="278">
        <v>3</v>
      </c>
      <c r="P3767" s="46" t="s">
        <v>15</v>
      </c>
      <c r="Q3767" s="462"/>
      <c r="R3767" s="462"/>
      <c r="S3767" s="462"/>
      <c r="T3767" s="109">
        <f t="shared" si="369"/>
        <v>0.63541666666666663</v>
      </c>
      <c r="U3767" s="109">
        <f t="shared" si="370"/>
        <v>0.625</v>
      </c>
      <c r="V3767" s="41">
        <f>IFERROR(VLOOKUP(L3767,'[1]ZESTAWIENIE NUMERÓW BOCZNYCH'!$A:$B,1,0),"")</f>
        <v>8439</v>
      </c>
      <c r="W3767" s="53" t="str">
        <f>IFERROR(VLOOKUP(V3767,'[1]ZESTAWIENIE NUMERÓW BOCZNYCH'!$A:$B,2,0),P3767)</f>
        <v>MERCEDES-BENZ 628 03 Citaro G</v>
      </c>
      <c r="X3767" s="53" t="s">
        <v>149</v>
      </c>
      <c r="Y3767" s="53">
        <f>VLOOKUP(W3767,'[1]LICZBA MIEJSC'!$A:$C,2,0)</f>
        <v>40</v>
      </c>
      <c r="Z3767" s="53">
        <f>VLOOKUP(W3767,'[1]LICZBA MIEJSC'!$A:$C,3,0)</f>
        <v>102</v>
      </c>
      <c r="AA3767" s="53">
        <f t="shared" si="366"/>
        <v>142</v>
      </c>
      <c r="AB3767" s="41">
        <f t="shared" si="367"/>
        <v>36</v>
      </c>
      <c r="AC3767" s="113">
        <f t="shared" si="371"/>
        <v>0.25352112676056338</v>
      </c>
      <c r="AD3767" s="299" t="s">
        <v>203</v>
      </c>
    </row>
    <row r="3768" spans="1:30" x14ac:dyDescent="0.25">
      <c r="A3768" s="28" t="s">
        <v>138</v>
      </c>
      <c r="B3768" s="230">
        <v>3932</v>
      </c>
      <c r="C3768" s="192">
        <v>11</v>
      </c>
      <c r="D3768" s="46">
        <v>24107</v>
      </c>
      <c r="E3768" s="446"/>
      <c r="F3768" s="192" t="s">
        <v>411</v>
      </c>
      <c r="G3768" s="158" t="str">
        <f t="shared" si="368"/>
        <v>r3_71</v>
      </c>
      <c r="H3768" s="276" t="s">
        <v>673</v>
      </c>
      <c r="I3768" s="226">
        <v>43244</v>
      </c>
      <c r="J3768" s="49" t="s">
        <v>199</v>
      </c>
      <c r="K3768" s="171">
        <v>121</v>
      </c>
      <c r="L3768" s="169">
        <v>5431</v>
      </c>
      <c r="M3768" s="50" t="s">
        <v>291</v>
      </c>
      <c r="N3768" s="193">
        <v>0.64583333333333337</v>
      </c>
      <c r="O3768" s="278">
        <v>3</v>
      </c>
      <c r="P3768" s="46" t="s">
        <v>13</v>
      </c>
      <c r="Q3768" s="462"/>
      <c r="R3768" s="462"/>
      <c r="S3768" s="462"/>
      <c r="T3768" s="109">
        <f t="shared" si="369"/>
        <v>0.64583333333333326</v>
      </c>
      <c r="U3768" s="109">
        <f t="shared" si="370"/>
        <v>0.625</v>
      </c>
      <c r="V3768" s="41">
        <f>IFERROR(VLOOKUP(L3768,'[1]ZESTAWIENIE NUMERÓW BOCZNYCH'!$A:$B,1,0),"")</f>
        <v>5431</v>
      </c>
      <c r="W3768" s="53" t="str">
        <f>IFERROR(VLOOKUP(V3768,'[1]ZESTAWIENIE NUMERÓW BOCZNYCH'!$A:$B,2,0),P3768)</f>
        <v>SOLARIS URBINO 12</v>
      </c>
      <c r="X3768" s="53" t="s">
        <v>149</v>
      </c>
      <c r="Y3768" s="53">
        <f>VLOOKUP(W3768,'[1]LICZBA MIEJSC'!$A:$C,2,0)</f>
        <v>29</v>
      </c>
      <c r="Z3768" s="53">
        <f>VLOOKUP(W3768,'[1]LICZBA MIEJSC'!$A:$C,3,0)</f>
        <v>52</v>
      </c>
      <c r="AA3768" s="53">
        <f t="shared" si="366"/>
        <v>81</v>
      </c>
      <c r="AB3768" s="41">
        <f t="shared" si="367"/>
        <v>26</v>
      </c>
      <c r="AC3768" s="113">
        <f t="shared" si="371"/>
        <v>0.32098765432098764</v>
      </c>
      <c r="AD3768" s="299" t="s">
        <v>203</v>
      </c>
    </row>
    <row r="3769" spans="1:30" x14ac:dyDescent="0.25">
      <c r="A3769" s="28" t="s">
        <v>138</v>
      </c>
      <c r="B3769" s="46">
        <v>3933</v>
      </c>
      <c r="C3769" s="192">
        <v>11</v>
      </c>
      <c r="D3769" s="46">
        <v>24107</v>
      </c>
      <c r="E3769" s="446"/>
      <c r="F3769" s="192" t="s">
        <v>411</v>
      </c>
      <c r="G3769" s="158" t="str">
        <f t="shared" si="368"/>
        <v>r3_71</v>
      </c>
      <c r="H3769" s="191" t="s">
        <v>673</v>
      </c>
      <c r="I3769" s="226">
        <v>43244</v>
      </c>
      <c r="J3769" s="49" t="s">
        <v>200</v>
      </c>
      <c r="K3769" s="171" t="s">
        <v>246</v>
      </c>
      <c r="L3769" s="235"/>
      <c r="M3769" s="192" t="s">
        <v>162</v>
      </c>
      <c r="N3769" s="193">
        <v>0.6479166666666667</v>
      </c>
      <c r="O3769" s="278">
        <v>2</v>
      </c>
      <c r="P3769" s="46" t="s">
        <v>12</v>
      </c>
      <c r="Q3769" s="462"/>
      <c r="R3769" s="462"/>
      <c r="S3769" s="462"/>
      <c r="T3769" s="109">
        <f t="shared" si="369"/>
        <v>0.64583333333333326</v>
      </c>
      <c r="U3769" s="109">
        <f t="shared" si="370"/>
        <v>0.625</v>
      </c>
      <c r="V3769" s="41" t="str">
        <f>IFERROR(VLOOKUP(L3769,'[1]ZESTAWIENIE NUMERÓW BOCZNYCH'!$A:$B,1,0),"")</f>
        <v/>
      </c>
      <c r="W3769" s="53" t="str">
        <f>IFERROR(VLOOKUP(V3769,'[1]ZESTAWIENIE NUMERÓW BOCZNYCH'!$A:$B,2,0),P3769)</f>
        <v>T</v>
      </c>
      <c r="X3769" s="53" t="s">
        <v>149</v>
      </c>
      <c r="Y3769" s="53">
        <f>VLOOKUP(W3769,'[1]LICZBA MIEJSC'!$A:$C,2,0)</f>
        <v>55</v>
      </c>
      <c r="Z3769" s="53">
        <f>VLOOKUP(W3769,'[1]LICZBA MIEJSC'!$A:$C,3,0)</f>
        <v>0</v>
      </c>
      <c r="AA3769" s="53">
        <f t="shared" si="366"/>
        <v>55</v>
      </c>
      <c r="AB3769" s="41">
        <f t="shared" si="367"/>
        <v>28</v>
      </c>
      <c r="AC3769" s="113">
        <f t="shared" si="371"/>
        <v>0.50909090909090904</v>
      </c>
      <c r="AD3769" s="299"/>
    </row>
    <row r="3770" spans="1:30" x14ac:dyDescent="0.25">
      <c r="A3770" s="28" t="s">
        <v>138</v>
      </c>
      <c r="B3770" s="230">
        <v>3934</v>
      </c>
      <c r="C3770" s="192">
        <v>11</v>
      </c>
      <c r="D3770" s="46">
        <v>24107</v>
      </c>
      <c r="E3770" s="446"/>
      <c r="F3770" s="192" t="s">
        <v>411</v>
      </c>
      <c r="G3770" s="158" t="str">
        <f t="shared" si="368"/>
        <v>r3_71</v>
      </c>
      <c r="H3770" s="191" t="s">
        <v>673</v>
      </c>
      <c r="I3770" s="226">
        <v>43244</v>
      </c>
      <c r="J3770" s="49" t="s">
        <v>199</v>
      </c>
      <c r="K3770" s="171">
        <v>130</v>
      </c>
      <c r="L3770" s="169">
        <v>7332</v>
      </c>
      <c r="M3770" s="159" t="s">
        <v>306</v>
      </c>
      <c r="N3770" s="193">
        <v>0.65069444444444446</v>
      </c>
      <c r="O3770" s="278">
        <v>5</v>
      </c>
      <c r="P3770" s="46" t="s">
        <v>13</v>
      </c>
      <c r="Q3770" s="462"/>
      <c r="R3770" s="462"/>
      <c r="S3770" s="462"/>
      <c r="T3770" s="109">
        <f t="shared" si="369"/>
        <v>0.64583333333333326</v>
      </c>
      <c r="U3770" s="109">
        <f t="shared" si="370"/>
        <v>0.625</v>
      </c>
      <c r="V3770" s="41">
        <f>IFERROR(VLOOKUP(L3770,'[1]ZESTAWIENIE NUMERÓW BOCZNYCH'!$A:$B,1,0),"")</f>
        <v>7332</v>
      </c>
      <c r="W3770" s="53" t="str">
        <f>IFERROR(VLOOKUP(V3770,'[1]ZESTAWIENIE NUMERÓW BOCZNYCH'!$A:$B,2,0),P3770)</f>
        <v>MERCEDES-BENZ O 530 Citaro</v>
      </c>
      <c r="X3770" s="53" t="s">
        <v>149</v>
      </c>
      <c r="Y3770" s="53">
        <f>VLOOKUP(W3770,'[1]LICZBA MIEJSC'!$A:$C,2,0)</f>
        <v>31</v>
      </c>
      <c r="Z3770" s="53">
        <f>VLOOKUP(W3770,'[1]LICZBA MIEJSC'!$A:$C,3,0)</f>
        <v>71</v>
      </c>
      <c r="AA3770" s="53">
        <f t="shared" si="366"/>
        <v>102</v>
      </c>
      <c r="AB3770" s="41">
        <f t="shared" si="367"/>
        <v>92</v>
      </c>
      <c r="AC3770" s="113">
        <f t="shared" si="371"/>
        <v>0.90196078431372551</v>
      </c>
      <c r="AD3770" s="299" t="s">
        <v>203</v>
      </c>
    </row>
    <row r="3771" spans="1:30" x14ac:dyDescent="0.25">
      <c r="A3771" s="28" t="s">
        <v>138</v>
      </c>
      <c r="B3771" s="230">
        <v>3935</v>
      </c>
      <c r="C3771" s="192">
        <v>11</v>
      </c>
      <c r="D3771" s="46">
        <v>24107</v>
      </c>
      <c r="E3771" s="446"/>
      <c r="F3771" s="192" t="s">
        <v>411</v>
      </c>
      <c r="G3771" s="158" t="str">
        <f t="shared" si="368"/>
        <v>r3_71</v>
      </c>
      <c r="H3771" s="191" t="s">
        <v>673</v>
      </c>
      <c r="I3771" s="226">
        <v>43244</v>
      </c>
      <c r="J3771" s="49" t="s">
        <v>199</v>
      </c>
      <c r="K3771" s="171">
        <v>128</v>
      </c>
      <c r="L3771" s="169">
        <v>8418</v>
      </c>
      <c r="M3771" s="50" t="s">
        <v>182</v>
      </c>
      <c r="N3771" s="193">
        <v>0.65208333333333335</v>
      </c>
      <c r="O3771" s="278">
        <v>4</v>
      </c>
      <c r="P3771" s="46" t="s">
        <v>15</v>
      </c>
      <c r="Q3771" s="462"/>
      <c r="R3771" s="462"/>
      <c r="S3771" s="462"/>
      <c r="T3771" s="109">
        <f t="shared" si="369"/>
        <v>0.64583333333333326</v>
      </c>
      <c r="U3771" s="109">
        <f t="shared" si="370"/>
        <v>0.625</v>
      </c>
      <c r="V3771" s="41">
        <f>IFERROR(VLOOKUP(L3771,'[1]ZESTAWIENIE NUMERÓW BOCZNYCH'!$A:$B,1,0),"")</f>
        <v>8418</v>
      </c>
      <c r="W3771" s="53" t="str">
        <f>IFERROR(VLOOKUP(V3771,'[1]ZESTAWIENIE NUMERÓW BOCZNYCH'!$A:$B,2,0),P3771)</f>
        <v>MERCEDES-BENZ 628 03 Citaro G</v>
      </c>
      <c r="X3771" s="53" t="s">
        <v>149</v>
      </c>
      <c r="Y3771" s="53">
        <f>VLOOKUP(W3771,'[1]LICZBA MIEJSC'!$A:$C,2,0)</f>
        <v>40</v>
      </c>
      <c r="Z3771" s="53">
        <f>VLOOKUP(W3771,'[1]LICZBA MIEJSC'!$A:$C,3,0)</f>
        <v>102</v>
      </c>
      <c r="AA3771" s="53">
        <f t="shared" si="366"/>
        <v>142</v>
      </c>
      <c r="AB3771" s="41">
        <f t="shared" si="367"/>
        <v>91</v>
      </c>
      <c r="AC3771" s="113">
        <f t="shared" si="371"/>
        <v>0.64084507042253525</v>
      </c>
      <c r="AD3771" s="299" t="s">
        <v>203</v>
      </c>
    </row>
    <row r="3772" spans="1:30" x14ac:dyDescent="0.25">
      <c r="A3772" s="28" t="s">
        <v>138</v>
      </c>
      <c r="B3772" s="230">
        <v>3936</v>
      </c>
      <c r="C3772" s="192">
        <v>11</v>
      </c>
      <c r="D3772" s="46">
        <v>24107</v>
      </c>
      <c r="E3772" s="446"/>
      <c r="F3772" s="192" t="s">
        <v>411</v>
      </c>
      <c r="G3772" s="158" t="str">
        <f t="shared" si="368"/>
        <v>r3_71</v>
      </c>
      <c r="H3772" s="191" t="s">
        <v>673</v>
      </c>
      <c r="I3772" s="226">
        <v>43244</v>
      </c>
      <c r="J3772" s="49" t="s">
        <v>199</v>
      </c>
      <c r="K3772" s="171">
        <v>131</v>
      </c>
      <c r="L3772" s="169">
        <v>8115</v>
      </c>
      <c r="M3772" s="165" t="s">
        <v>168</v>
      </c>
      <c r="N3772" s="193">
        <v>0.65416666666666667</v>
      </c>
      <c r="O3772" s="278">
        <v>3</v>
      </c>
      <c r="P3772" s="46" t="s">
        <v>15</v>
      </c>
      <c r="Q3772" s="462"/>
      <c r="R3772" s="462"/>
      <c r="S3772" s="462"/>
      <c r="T3772" s="109">
        <f t="shared" si="369"/>
        <v>0.64583333333333326</v>
      </c>
      <c r="U3772" s="109">
        <f t="shared" si="370"/>
        <v>0.625</v>
      </c>
      <c r="V3772" s="41">
        <f>IFERROR(VLOOKUP(L3772,'[1]ZESTAWIENIE NUMERÓW BOCZNYCH'!$A:$B,1,0),"")</f>
        <v>8115</v>
      </c>
      <c r="W3772" s="53" t="str">
        <f>IFERROR(VLOOKUP(V3772,'[1]ZESTAWIENIE NUMERÓW BOCZNYCH'!$A:$B,2,0),P3772)</f>
        <v>VOLVO 7000A</v>
      </c>
      <c r="X3772" s="53" t="s">
        <v>149</v>
      </c>
      <c r="Y3772" s="53">
        <f>VLOOKUP(W3772,'[1]LICZBA MIEJSC'!$A:$C,2,0)</f>
        <v>43</v>
      </c>
      <c r="Z3772" s="53">
        <f>VLOOKUP(W3772,'[1]LICZBA MIEJSC'!$A:$C,3,0)</f>
        <v>133</v>
      </c>
      <c r="AA3772" s="53">
        <f t="shared" si="366"/>
        <v>176</v>
      </c>
      <c r="AB3772" s="41">
        <f t="shared" si="367"/>
        <v>39</v>
      </c>
      <c r="AC3772" s="113">
        <f t="shared" si="371"/>
        <v>0.22159090909090909</v>
      </c>
      <c r="AD3772" s="299" t="s">
        <v>203</v>
      </c>
    </row>
    <row r="3773" spans="1:30" x14ac:dyDescent="0.25">
      <c r="A3773" s="28" t="s">
        <v>138</v>
      </c>
      <c r="B3773" s="230">
        <v>3937</v>
      </c>
      <c r="C3773" s="192">
        <v>11</v>
      </c>
      <c r="D3773" s="46">
        <v>24107</v>
      </c>
      <c r="E3773" s="446"/>
      <c r="F3773" s="192" t="s">
        <v>411</v>
      </c>
      <c r="G3773" s="158" t="str">
        <f t="shared" si="368"/>
        <v>r3_71</v>
      </c>
      <c r="H3773" s="191" t="s">
        <v>673</v>
      </c>
      <c r="I3773" s="226">
        <v>43244</v>
      </c>
      <c r="J3773" s="49" t="s">
        <v>200</v>
      </c>
      <c r="K3773" s="171" t="s">
        <v>241</v>
      </c>
      <c r="L3773" s="235"/>
      <c r="M3773" s="46" t="s">
        <v>162</v>
      </c>
      <c r="N3773" s="193">
        <v>0.65625</v>
      </c>
      <c r="O3773" s="278">
        <v>3</v>
      </c>
      <c r="P3773" s="46" t="s">
        <v>13</v>
      </c>
      <c r="Q3773" s="462"/>
      <c r="R3773" s="462"/>
      <c r="S3773" s="462"/>
      <c r="T3773" s="109">
        <f t="shared" si="369"/>
        <v>0.65625</v>
      </c>
      <c r="U3773" s="109">
        <f t="shared" si="370"/>
        <v>0.625</v>
      </c>
      <c r="V3773" s="41" t="str">
        <f>IFERROR(VLOOKUP(L3773,'[1]ZESTAWIENIE NUMERÓW BOCZNYCH'!$A:$B,1,0),"")</f>
        <v/>
      </c>
      <c r="W3773" s="53" t="str">
        <f>IFERROR(VLOOKUP(V3773,'[1]ZESTAWIENIE NUMERÓW BOCZNYCH'!$A:$B,2,0),P3773)</f>
        <v>AZ</v>
      </c>
      <c r="X3773" s="53" t="s">
        <v>149</v>
      </c>
      <c r="Y3773" s="53">
        <f>VLOOKUP(W3773,'[1]LICZBA MIEJSC'!$A:$C,2,0)</f>
        <v>40</v>
      </c>
      <c r="Z3773" s="53">
        <f>VLOOKUP(W3773,'[1]LICZBA MIEJSC'!$A:$C,3,0)</f>
        <v>60</v>
      </c>
      <c r="AA3773" s="53">
        <f t="shared" si="366"/>
        <v>100</v>
      </c>
      <c r="AB3773" s="41">
        <f t="shared" si="367"/>
        <v>36</v>
      </c>
      <c r="AC3773" s="113">
        <f t="shared" si="371"/>
        <v>0.36</v>
      </c>
      <c r="AD3773" s="299"/>
    </row>
    <row r="3774" spans="1:30" x14ac:dyDescent="0.25">
      <c r="A3774" s="28" t="s">
        <v>138</v>
      </c>
      <c r="B3774" s="230">
        <v>3938</v>
      </c>
      <c r="C3774" s="192">
        <v>11</v>
      </c>
      <c r="D3774" s="46">
        <v>24107</v>
      </c>
      <c r="E3774" s="446"/>
      <c r="F3774" s="192" t="s">
        <v>411</v>
      </c>
      <c r="G3774" s="158" t="str">
        <f t="shared" si="368"/>
        <v>r3_71</v>
      </c>
      <c r="H3774" s="191" t="s">
        <v>673</v>
      </c>
      <c r="I3774" s="226">
        <v>43244</v>
      </c>
      <c r="J3774" s="49" t="s">
        <v>199</v>
      </c>
      <c r="K3774" s="171">
        <v>904</v>
      </c>
      <c r="L3774" s="169">
        <v>506</v>
      </c>
      <c r="M3774" s="192" t="s">
        <v>288</v>
      </c>
      <c r="N3774" s="193">
        <v>0.65694444444444444</v>
      </c>
      <c r="O3774" s="278">
        <v>3</v>
      </c>
      <c r="P3774" s="46" t="s">
        <v>14</v>
      </c>
      <c r="Q3774" s="462"/>
      <c r="R3774" s="462"/>
      <c r="S3774" s="462"/>
      <c r="T3774" s="109">
        <f t="shared" si="369"/>
        <v>0.65625</v>
      </c>
      <c r="U3774" s="109">
        <f t="shared" si="370"/>
        <v>0.625</v>
      </c>
      <c r="V3774" s="41" t="str">
        <f>IFERROR(VLOOKUP(L3774,'[1]ZESTAWIENIE NUMERÓW BOCZNYCH'!$A:$B,1,0),"")</f>
        <v/>
      </c>
      <c r="W3774" s="53" t="str">
        <f>IFERROR(VLOOKUP(V3774,'[1]ZESTAWIENIE NUMERÓW BOCZNYCH'!$A:$B,2,0),P3774)</f>
        <v>AK</v>
      </c>
      <c r="X3774" s="53" t="s">
        <v>149</v>
      </c>
      <c r="Y3774" s="53">
        <f>VLOOKUP(W3774,'[1]LICZBA MIEJSC'!$A:$C,2,0)</f>
        <v>20</v>
      </c>
      <c r="Z3774" s="53">
        <f>VLOOKUP(W3774,'[1]LICZBA MIEJSC'!$A:$C,3,0)</f>
        <v>60</v>
      </c>
      <c r="AA3774" s="53">
        <f t="shared" si="366"/>
        <v>80</v>
      </c>
      <c r="AB3774" s="41">
        <f t="shared" si="367"/>
        <v>18</v>
      </c>
      <c r="AC3774" s="113">
        <f t="shared" si="371"/>
        <v>0.22500000000000001</v>
      </c>
      <c r="AD3774" s="299" t="s">
        <v>205</v>
      </c>
    </row>
    <row r="3775" spans="1:30" x14ac:dyDescent="0.25">
      <c r="A3775" s="28" t="s">
        <v>138</v>
      </c>
      <c r="B3775" s="230">
        <v>3939</v>
      </c>
      <c r="C3775" s="192">
        <v>11</v>
      </c>
      <c r="D3775" s="46">
        <v>24107</v>
      </c>
      <c r="E3775" s="446"/>
      <c r="F3775" s="192" t="s">
        <v>411</v>
      </c>
      <c r="G3775" s="158" t="str">
        <f t="shared" si="368"/>
        <v>r3_71</v>
      </c>
      <c r="H3775" s="276" t="s">
        <v>673</v>
      </c>
      <c r="I3775" s="226">
        <v>43244</v>
      </c>
      <c r="J3775" s="49" t="s">
        <v>199</v>
      </c>
      <c r="K3775" s="171">
        <v>141</v>
      </c>
      <c r="L3775" s="169">
        <v>8094</v>
      </c>
      <c r="M3775" s="50" t="s">
        <v>151</v>
      </c>
      <c r="N3775" s="193">
        <v>0.65694444444444444</v>
      </c>
      <c r="O3775" s="278">
        <v>3</v>
      </c>
      <c r="P3775" s="46" t="s">
        <v>15</v>
      </c>
      <c r="Q3775" s="462"/>
      <c r="R3775" s="462"/>
      <c r="S3775" s="462"/>
      <c r="T3775" s="109">
        <f t="shared" si="369"/>
        <v>0.65625</v>
      </c>
      <c r="U3775" s="109">
        <f t="shared" si="370"/>
        <v>0.625</v>
      </c>
      <c r="V3775" s="41">
        <f>IFERROR(VLOOKUP(L3775,'[1]ZESTAWIENIE NUMERÓW BOCZNYCH'!$A:$B,1,0),"")</f>
        <v>8094</v>
      </c>
      <c r="W3775" s="53" t="str">
        <f>IFERROR(VLOOKUP(V3775,'[1]ZESTAWIENIE NUMERÓW BOCZNYCH'!$A:$B,2,0),P3775)</f>
        <v>VOLVO 7000A</v>
      </c>
      <c r="X3775" s="53" t="s">
        <v>149</v>
      </c>
      <c r="Y3775" s="53">
        <f>VLOOKUP(W3775,'[1]LICZBA MIEJSC'!$A:$C,2,0)</f>
        <v>43</v>
      </c>
      <c r="Z3775" s="53">
        <f>VLOOKUP(W3775,'[1]LICZBA MIEJSC'!$A:$C,3,0)</f>
        <v>133</v>
      </c>
      <c r="AA3775" s="53">
        <f t="shared" si="366"/>
        <v>176</v>
      </c>
      <c r="AB3775" s="41">
        <f t="shared" si="367"/>
        <v>39</v>
      </c>
      <c r="AC3775" s="113">
        <f t="shared" si="371"/>
        <v>0.22159090909090909</v>
      </c>
      <c r="AD3775" s="299" t="s">
        <v>203</v>
      </c>
    </row>
    <row r="3776" spans="1:30" x14ac:dyDescent="0.25">
      <c r="A3776" s="28" t="s">
        <v>138</v>
      </c>
      <c r="B3776" s="230">
        <v>3940</v>
      </c>
      <c r="C3776" s="192">
        <v>11</v>
      </c>
      <c r="D3776" s="46">
        <v>24107</v>
      </c>
      <c r="E3776" s="446"/>
      <c r="F3776" s="192" t="s">
        <v>411</v>
      </c>
      <c r="G3776" s="158" t="str">
        <f t="shared" si="368"/>
        <v>r3_71</v>
      </c>
      <c r="H3776" s="276" t="s">
        <v>673</v>
      </c>
      <c r="I3776" s="226">
        <v>43244</v>
      </c>
      <c r="J3776" s="49" t="s">
        <v>199</v>
      </c>
      <c r="K3776" s="171">
        <v>121</v>
      </c>
      <c r="L3776" s="169">
        <v>7418</v>
      </c>
      <c r="M3776" s="159" t="s">
        <v>291</v>
      </c>
      <c r="N3776" s="193">
        <v>0.65694444444444444</v>
      </c>
      <c r="O3776" s="278">
        <v>3</v>
      </c>
      <c r="P3776" s="46" t="s">
        <v>15</v>
      </c>
      <c r="Q3776" s="462"/>
      <c r="R3776" s="462"/>
      <c r="S3776" s="462"/>
      <c r="T3776" s="109">
        <f t="shared" si="369"/>
        <v>0.65625</v>
      </c>
      <c r="U3776" s="109">
        <f t="shared" si="370"/>
        <v>0.625</v>
      </c>
      <c r="V3776" s="41">
        <f>IFERROR(VLOOKUP(L3776,'[1]ZESTAWIENIE NUMERÓW BOCZNYCH'!$A:$B,1,0),"")</f>
        <v>7418</v>
      </c>
      <c r="W3776" s="53" t="str">
        <f>IFERROR(VLOOKUP(V3776,'[1]ZESTAWIENIE NUMERÓW BOCZNYCH'!$A:$B,2,0),P3776)</f>
        <v>MERCEDES-BENZ 628 02 Citaro</v>
      </c>
      <c r="X3776" s="53" t="s">
        <v>149</v>
      </c>
      <c r="Y3776" s="53">
        <f>VLOOKUP(W3776,'[1]LICZBA MIEJSC'!$A:$C,2,0)</f>
        <v>29</v>
      </c>
      <c r="Z3776" s="53">
        <f>VLOOKUP(W3776,'[1]LICZBA MIEJSC'!$A:$C,3,0)</f>
        <v>62</v>
      </c>
      <c r="AA3776" s="53">
        <f t="shared" si="366"/>
        <v>91</v>
      </c>
      <c r="AB3776" s="41">
        <f t="shared" si="367"/>
        <v>26</v>
      </c>
      <c r="AC3776" s="113">
        <f t="shared" si="371"/>
        <v>0.2857142857142857</v>
      </c>
      <c r="AD3776" s="299" t="s">
        <v>203</v>
      </c>
    </row>
    <row r="3777" spans="1:30" x14ac:dyDescent="0.25">
      <c r="A3777" s="28" t="s">
        <v>138</v>
      </c>
      <c r="B3777" s="230">
        <v>3941</v>
      </c>
      <c r="C3777" s="192">
        <v>11</v>
      </c>
      <c r="D3777" s="46">
        <v>24107</v>
      </c>
      <c r="E3777" s="446"/>
      <c r="F3777" s="192" t="s">
        <v>411</v>
      </c>
      <c r="G3777" s="158" t="str">
        <f t="shared" si="368"/>
        <v>r3_71</v>
      </c>
      <c r="H3777" s="191" t="s">
        <v>673</v>
      </c>
      <c r="I3777" s="226">
        <v>43244</v>
      </c>
      <c r="J3777" s="49" t="s">
        <v>199</v>
      </c>
      <c r="K3777" s="171">
        <v>921</v>
      </c>
      <c r="L3777" s="169">
        <v>507</v>
      </c>
      <c r="M3777" s="46" t="s">
        <v>415</v>
      </c>
      <c r="N3777" s="193">
        <v>0.65694444444444444</v>
      </c>
      <c r="O3777" s="278">
        <v>3</v>
      </c>
      <c r="P3777" s="46" t="s">
        <v>14</v>
      </c>
      <c r="Q3777" s="462"/>
      <c r="R3777" s="462"/>
      <c r="S3777" s="462"/>
      <c r="T3777" s="109">
        <f t="shared" si="369"/>
        <v>0.65625</v>
      </c>
      <c r="U3777" s="109">
        <f t="shared" si="370"/>
        <v>0.625</v>
      </c>
      <c r="V3777" s="41" t="str">
        <f>IFERROR(VLOOKUP(L3777,'[1]ZESTAWIENIE NUMERÓW BOCZNYCH'!$A:$B,1,0),"")</f>
        <v/>
      </c>
      <c r="W3777" s="53" t="str">
        <f>IFERROR(VLOOKUP(V3777,'[1]ZESTAWIENIE NUMERÓW BOCZNYCH'!$A:$B,2,0),P3777)</f>
        <v>AK</v>
      </c>
      <c r="X3777" s="53" t="s">
        <v>149</v>
      </c>
      <c r="Y3777" s="53">
        <f>VLOOKUP(W3777,'[1]LICZBA MIEJSC'!$A:$C,2,0)</f>
        <v>20</v>
      </c>
      <c r="Z3777" s="53">
        <f>VLOOKUP(W3777,'[1]LICZBA MIEJSC'!$A:$C,3,0)</f>
        <v>60</v>
      </c>
      <c r="AA3777" s="53">
        <f t="shared" si="366"/>
        <v>80</v>
      </c>
      <c r="AB3777" s="41">
        <f t="shared" si="367"/>
        <v>18</v>
      </c>
      <c r="AC3777" s="113">
        <f t="shared" si="371"/>
        <v>0.22500000000000001</v>
      </c>
      <c r="AD3777" s="299" t="s">
        <v>205</v>
      </c>
    </row>
    <row r="3778" spans="1:30" x14ac:dyDescent="0.25">
      <c r="A3778" s="28" t="s">
        <v>138</v>
      </c>
      <c r="B3778" s="46">
        <v>3942</v>
      </c>
      <c r="C3778" s="192">
        <v>11</v>
      </c>
      <c r="D3778" s="46">
        <v>24107</v>
      </c>
      <c r="E3778" s="446"/>
      <c r="F3778" s="192" t="s">
        <v>411</v>
      </c>
      <c r="G3778" s="158" t="str">
        <f t="shared" si="368"/>
        <v>r3_71</v>
      </c>
      <c r="H3778" s="191" t="s">
        <v>673</v>
      </c>
      <c r="I3778" s="226">
        <v>43244</v>
      </c>
      <c r="J3778" s="49" t="s">
        <v>200</v>
      </c>
      <c r="K3778" s="171" t="s">
        <v>246</v>
      </c>
      <c r="L3778" s="235"/>
      <c r="M3778" s="192" t="s">
        <v>162</v>
      </c>
      <c r="N3778" s="193">
        <v>0.66111111111111109</v>
      </c>
      <c r="O3778" s="278">
        <v>2</v>
      </c>
      <c r="P3778" s="46" t="s">
        <v>12</v>
      </c>
      <c r="Q3778" s="462"/>
      <c r="R3778" s="462"/>
      <c r="S3778" s="462"/>
      <c r="T3778" s="109">
        <f t="shared" si="369"/>
        <v>0.65625</v>
      </c>
      <c r="U3778" s="109">
        <f t="shared" si="370"/>
        <v>0.625</v>
      </c>
      <c r="V3778" s="41" t="str">
        <f>IFERROR(VLOOKUP(L3778,'[1]ZESTAWIENIE NUMERÓW BOCZNYCH'!$A:$B,1,0),"")</f>
        <v/>
      </c>
      <c r="W3778" s="53" t="str">
        <f>IFERROR(VLOOKUP(V3778,'[1]ZESTAWIENIE NUMERÓW BOCZNYCH'!$A:$B,2,0),P3778)</f>
        <v>T</v>
      </c>
      <c r="X3778" s="53" t="s">
        <v>149</v>
      </c>
      <c r="Y3778" s="53">
        <f>VLOOKUP(W3778,'[1]LICZBA MIEJSC'!$A:$C,2,0)</f>
        <v>55</v>
      </c>
      <c r="Z3778" s="53">
        <f>VLOOKUP(W3778,'[1]LICZBA MIEJSC'!$A:$C,3,0)</f>
        <v>0</v>
      </c>
      <c r="AA3778" s="53">
        <f t="shared" si="366"/>
        <v>55</v>
      </c>
      <c r="AB3778" s="41">
        <f t="shared" si="367"/>
        <v>28</v>
      </c>
      <c r="AC3778" s="113">
        <f t="shared" si="371"/>
        <v>0.50909090909090904</v>
      </c>
      <c r="AD3778" s="299"/>
    </row>
    <row r="3779" spans="1:30" x14ac:dyDescent="0.25">
      <c r="A3779" s="28" t="s">
        <v>138</v>
      </c>
      <c r="B3779" s="230">
        <v>3943</v>
      </c>
      <c r="C3779" s="192">
        <v>11</v>
      </c>
      <c r="D3779" s="46">
        <v>24107</v>
      </c>
      <c r="E3779" s="446"/>
      <c r="F3779" s="192" t="s">
        <v>411</v>
      </c>
      <c r="G3779" s="158" t="str">
        <f t="shared" si="368"/>
        <v>r3_71</v>
      </c>
      <c r="H3779" s="191" t="s">
        <v>673</v>
      </c>
      <c r="I3779" s="226">
        <v>43244</v>
      </c>
      <c r="J3779" s="49" t="s">
        <v>199</v>
      </c>
      <c r="K3779" s="171">
        <v>131</v>
      </c>
      <c r="L3779" s="169">
        <v>8417</v>
      </c>
      <c r="M3779" s="53" t="s">
        <v>168</v>
      </c>
      <c r="N3779" s="193">
        <v>0.66249999999999998</v>
      </c>
      <c r="O3779" s="278">
        <v>3</v>
      </c>
      <c r="P3779" s="46" t="s">
        <v>15</v>
      </c>
      <c r="Q3779" s="462"/>
      <c r="R3779" s="462"/>
      <c r="S3779" s="462"/>
      <c r="T3779" s="109">
        <f t="shared" si="369"/>
        <v>0.65625</v>
      </c>
      <c r="U3779" s="109">
        <f t="shared" si="370"/>
        <v>0.625</v>
      </c>
      <c r="V3779" s="41">
        <f>IFERROR(VLOOKUP(L3779,'[1]ZESTAWIENIE NUMERÓW BOCZNYCH'!$A:$B,1,0),"")</f>
        <v>8417</v>
      </c>
      <c r="W3779" s="53" t="str">
        <f>IFERROR(VLOOKUP(V3779,'[1]ZESTAWIENIE NUMERÓW BOCZNYCH'!$A:$B,2,0),P3779)</f>
        <v>MERCEDES-BENZ 628 03 Citaro G</v>
      </c>
      <c r="X3779" s="53" t="s">
        <v>149</v>
      </c>
      <c r="Y3779" s="53">
        <f>VLOOKUP(W3779,'[1]LICZBA MIEJSC'!$A:$C,2,0)</f>
        <v>40</v>
      </c>
      <c r="Z3779" s="53">
        <f>VLOOKUP(W3779,'[1]LICZBA MIEJSC'!$A:$C,3,0)</f>
        <v>102</v>
      </c>
      <c r="AA3779" s="53">
        <f t="shared" si="366"/>
        <v>142</v>
      </c>
      <c r="AB3779" s="41">
        <f t="shared" si="367"/>
        <v>36</v>
      </c>
      <c r="AC3779" s="113">
        <f t="shared" si="371"/>
        <v>0.25352112676056338</v>
      </c>
      <c r="AD3779" s="299" t="s">
        <v>203</v>
      </c>
    </row>
    <row r="3780" spans="1:30" x14ac:dyDescent="0.25">
      <c r="A3780" s="28" t="s">
        <v>138</v>
      </c>
      <c r="B3780" s="230">
        <v>3944</v>
      </c>
      <c r="C3780" s="192">
        <v>12</v>
      </c>
      <c r="D3780" s="46">
        <v>24107</v>
      </c>
      <c r="E3780" s="446"/>
      <c r="F3780" s="192" t="s">
        <v>411</v>
      </c>
      <c r="G3780" s="158" t="str">
        <f t="shared" si="368"/>
        <v>r3_71</v>
      </c>
      <c r="H3780" s="276" t="s">
        <v>673</v>
      </c>
      <c r="I3780" s="226">
        <v>43244</v>
      </c>
      <c r="J3780" s="49" t="s">
        <v>199</v>
      </c>
      <c r="K3780" s="171">
        <v>141</v>
      </c>
      <c r="L3780" s="169">
        <v>8141</v>
      </c>
      <c r="M3780" s="159" t="s">
        <v>151</v>
      </c>
      <c r="N3780" s="193">
        <v>0.66388888888888886</v>
      </c>
      <c r="O3780" s="278">
        <v>3</v>
      </c>
      <c r="P3780" s="46" t="s">
        <v>15</v>
      </c>
      <c r="Q3780" s="462"/>
      <c r="R3780" s="462"/>
      <c r="S3780" s="462"/>
      <c r="T3780" s="109">
        <f t="shared" si="369"/>
        <v>0.65625</v>
      </c>
      <c r="U3780" s="109">
        <f t="shared" si="370"/>
        <v>0.625</v>
      </c>
      <c r="V3780" s="41">
        <f>IFERROR(VLOOKUP(L3780,'[1]ZESTAWIENIE NUMERÓW BOCZNYCH'!$A:$B,1,0),"")</f>
        <v>8141</v>
      </c>
      <c r="W3780" s="53" t="str">
        <f>IFERROR(VLOOKUP(V3780,'[1]ZESTAWIENIE NUMERÓW BOCZNYCH'!$A:$B,2,0),P3780)</f>
        <v>VOLVO 7700A</v>
      </c>
      <c r="X3780" s="53" t="s">
        <v>149</v>
      </c>
      <c r="Y3780" s="53">
        <f>VLOOKUP(W3780,'[1]LICZBA MIEJSC'!$A:$C,2,0)</f>
        <v>43</v>
      </c>
      <c r="Z3780" s="53">
        <f>VLOOKUP(W3780,'[1]LICZBA MIEJSC'!$A:$C,3,0)</f>
        <v>133</v>
      </c>
      <c r="AA3780" s="53">
        <f t="shared" si="366"/>
        <v>176</v>
      </c>
      <c r="AB3780" s="41">
        <f t="shared" si="367"/>
        <v>39</v>
      </c>
      <c r="AC3780" s="113">
        <f t="shared" si="371"/>
        <v>0.22159090909090909</v>
      </c>
      <c r="AD3780" s="299" t="s">
        <v>203</v>
      </c>
    </row>
    <row r="3781" spans="1:30" x14ac:dyDescent="0.25">
      <c r="A3781" s="28" t="s">
        <v>138</v>
      </c>
      <c r="B3781" s="230">
        <v>3945</v>
      </c>
      <c r="C3781" s="192">
        <v>12</v>
      </c>
      <c r="D3781" s="46">
        <v>24107</v>
      </c>
      <c r="E3781" s="446"/>
      <c r="F3781" s="192" t="s">
        <v>411</v>
      </c>
      <c r="G3781" s="158" t="str">
        <f t="shared" si="368"/>
        <v>r3_71</v>
      </c>
      <c r="H3781" s="191" t="s">
        <v>673</v>
      </c>
      <c r="I3781" s="226">
        <v>43244</v>
      </c>
      <c r="J3781" s="49" t="s">
        <v>199</v>
      </c>
      <c r="K3781" s="171">
        <v>128</v>
      </c>
      <c r="L3781" s="169">
        <v>8145</v>
      </c>
      <c r="M3781" s="50" t="s">
        <v>182</v>
      </c>
      <c r="N3781" s="193">
        <v>0.6645833333333333</v>
      </c>
      <c r="O3781" s="278">
        <v>4</v>
      </c>
      <c r="P3781" s="46" t="s">
        <v>15</v>
      </c>
      <c r="Q3781" s="462"/>
      <c r="R3781" s="462"/>
      <c r="S3781" s="462"/>
      <c r="T3781" s="109">
        <f t="shared" si="369"/>
        <v>0.65625</v>
      </c>
      <c r="U3781" s="109">
        <f t="shared" si="370"/>
        <v>0.625</v>
      </c>
      <c r="V3781" s="41">
        <f>IFERROR(VLOOKUP(L3781,'[1]ZESTAWIENIE NUMERÓW BOCZNYCH'!$A:$B,1,0),"")</f>
        <v>8145</v>
      </c>
      <c r="W3781" s="53" t="str">
        <f>IFERROR(VLOOKUP(V3781,'[1]ZESTAWIENIE NUMERÓW BOCZNYCH'!$A:$B,2,0),P3781)</f>
        <v>VOLVO 7700A</v>
      </c>
      <c r="X3781" s="53" t="s">
        <v>149</v>
      </c>
      <c r="Y3781" s="53">
        <f>VLOOKUP(W3781,'[1]LICZBA MIEJSC'!$A:$C,2,0)</f>
        <v>43</v>
      </c>
      <c r="Z3781" s="53">
        <f>VLOOKUP(W3781,'[1]LICZBA MIEJSC'!$A:$C,3,0)</f>
        <v>133</v>
      </c>
      <c r="AA3781" s="53">
        <f t="shared" si="366"/>
        <v>176</v>
      </c>
      <c r="AB3781" s="41">
        <f t="shared" si="367"/>
        <v>110</v>
      </c>
      <c r="AC3781" s="113">
        <f t="shared" si="371"/>
        <v>0.625</v>
      </c>
      <c r="AD3781" s="299" t="s">
        <v>203</v>
      </c>
    </row>
    <row r="3782" spans="1:30" x14ac:dyDescent="0.25">
      <c r="A3782" s="28" t="s">
        <v>138</v>
      </c>
      <c r="B3782" s="230">
        <v>3946</v>
      </c>
      <c r="C3782" s="192">
        <v>12</v>
      </c>
      <c r="D3782" s="46">
        <v>24107</v>
      </c>
      <c r="E3782" s="446"/>
      <c r="F3782" s="192" t="s">
        <v>411</v>
      </c>
      <c r="G3782" s="158" t="str">
        <f t="shared" si="368"/>
        <v>r3_71</v>
      </c>
      <c r="H3782" s="191" t="s">
        <v>673</v>
      </c>
      <c r="I3782" s="226">
        <v>43244</v>
      </c>
      <c r="J3782" s="49" t="s">
        <v>199</v>
      </c>
      <c r="K3782" s="171">
        <v>911</v>
      </c>
      <c r="L3782" s="169">
        <v>504</v>
      </c>
      <c r="M3782" s="159" t="s">
        <v>292</v>
      </c>
      <c r="N3782" s="193">
        <v>0.66736111111111107</v>
      </c>
      <c r="O3782" s="278">
        <v>3</v>
      </c>
      <c r="P3782" s="46" t="s">
        <v>14</v>
      </c>
      <c r="Q3782" s="462"/>
      <c r="R3782" s="462"/>
      <c r="S3782" s="462"/>
      <c r="T3782" s="109">
        <f t="shared" si="369"/>
        <v>0.66666666666666663</v>
      </c>
      <c r="U3782" s="109">
        <f t="shared" si="370"/>
        <v>0.66666666666666663</v>
      </c>
      <c r="V3782" s="41">
        <f>IFERROR(VLOOKUP(L3782,'[1]ZESTAWIENIE NUMERÓW BOCZNYCH'!$A:$B,1,0),"")</f>
        <v>504</v>
      </c>
      <c r="W3782" s="53" t="str">
        <f>IFERROR(VLOOKUP(V3782,'[1]ZESTAWIENIE NUMERÓW BOCZNYCH'!$A:$B,2,0),P3782)</f>
        <v>Autosan H7</v>
      </c>
      <c r="X3782" s="53" t="s">
        <v>149</v>
      </c>
      <c r="Y3782" s="53">
        <f>VLOOKUP(W3782,'[1]LICZBA MIEJSC'!$A:$C,2,0)</f>
        <v>28</v>
      </c>
      <c r="Z3782" s="53">
        <f>VLOOKUP(W3782,'[1]LICZBA MIEJSC'!$A:$C,3,0)</f>
        <v>7</v>
      </c>
      <c r="AA3782" s="53">
        <f t="shared" si="366"/>
        <v>35</v>
      </c>
      <c r="AB3782" s="41">
        <f t="shared" si="367"/>
        <v>25</v>
      </c>
      <c r="AC3782" s="113">
        <f t="shared" si="371"/>
        <v>0.7142857142857143</v>
      </c>
      <c r="AD3782" s="299" t="s">
        <v>205</v>
      </c>
    </row>
    <row r="3783" spans="1:30" x14ac:dyDescent="0.25">
      <c r="A3783" s="28" t="s">
        <v>138</v>
      </c>
      <c r="B3783" s="230">
        <v>3947</v>
      </c>
      <c r="C3783" s="192">
        <v>12</v>
      </c>
      <c r="D3783" s="46">
        <v>24107</v>
      </c>
      <c r="E3783" s="446"/>
      <c r="F3783" s="192" t="s">
        <v>411</v>
      </c>
      <c r="G3783" s="158" t="str">
        <f t="shared" si="368"/>
        <v>r3_71</v>
      </c>
      <c r="H3783" s="276" t="s">
        <v>673</v>
      </c>
      <c r="I3783" s="226">
        <v>43244</v>
      </c>
      <c r="J3783" s="49" t="s">
        <v>199</v>
      </c>
      <c r="K3783" s="171">
        <v>121</v>
      </c>
      <c r="L3783" s="169">
        <v>7356</v>
      </c>
      <c r="M3783" s="50" t="s">
        <v>291</v>
      </c>
      <c r="N3783" s="193">
        <v>0.66805555555555562</v>
      </c>
      <c r="O3783" s="278">
        <v>4</v>
      </c>
      <c r="P3783" s="46" t="s">
        <v>13</v>
      </c>
      <c r="Q3783" s="462"/>
      <c r="R3783" s="462"/>
      <c r="S3783" s="462"/>
      <c r="T3783" s="109">
        <f t="shared" si="369"/>
        <v>0.66666666666666663</v>
      </c>
      <c r="U3783" s="109">
        <f t="shared" si="370"/>
        <v>0.66666666666666663</v>
      </c>
      <c r="V3783" s="41">
        <f>IFERROR(VLOOKUP(L3783,'[1]ZESTAWIENIE NUMERÓW BOCZNYCH'!$A:$B,1,0),"")</f>
        <v>7356</v>
      </c>
      <c r="W3783" s="53" t="str">
        <f>IFERROR(VLOOKUP(V3783,'[1]ZESTAWIENIE NUMERÓW BOCZNYCH'!$A:$B,2,0),P3783)</f>
        <v>MERCEDES-BENZ O 530 Citaro</v>
      </c>
      <c r="X3783" s="53" t="s">
        <v>149</v>
      </c>
      <c r="Y3783" s="53">
        <f>VLOOKUP(W3783,'[1]LICZBA MIEJSC'!$A:$C,2,0)</f>
        <v>31</v>
      </c>
      <c r="Z3783" s="53">
        <f>VLOOKUP(W3783,'[1]LICZBA MIEJSC'!$A:$C,3,0)</f>
        <v>71</v>
      </c>
      <c r="AA3783" s="53">
        <f t="shared" si="366"/>
        <v>102</v>
      </c>
      <c r="AB3783" s="41">
        <f t="shared" si="367"/>
        <v>67</v>
      </c>
      <c r="AC3783" s="113">
        <f t="shared" si="371"/>
        <v>0.65686274509803921</v>
      </c>
      <c r="AD3783" s="299" t="s">
        <v>203</v>
      </c>
    </row>
    <row r="3784" spans="1:30" x14ac:dyDescent="0.25">
      <c r="A3784" s="28" t="s">
        <v>138</v>
      </c>
      <c r="B3784" s="230">
        <v>3948</v>
      </c>
      <c r="C3784" s="192">
        <v>12</v>
      </c>
      <c r="D3784" s="46">
        <v>24107</v>
      </c>
      <c r="E3784" s="446"/>
      <c r="F3784" s="192" t="s">
        <v>411</v>
      </c>
      <c r="G3784" s="158" t="str">
        <f t="shared" si="368"/>
        <v>r3_71</v>
      </c>
      <c r="H3784" s="191" t="s">
        <v>673</v>
      </c>
      <c r="I3784" s="226">
        <v>43244</v>
      </c>
      <c r="J3784" s="49" t="s">
        <v>199</v>
      </c>
      <c r="K3784" s="171">
        <v>130</v>
      </c>
      <c r="L3784" s="169">
        <v>7300</v>
      </c>
      <c r="M3784" s="159" t="s">
        <v>306</v>
      </c>
      <c r="N3784" s="193">
        <v>0.67152777777777783</v>
      </c>
      <c r="O3784" s="278">
        <v>4</v>
      </c>
      <c r="P3784" s="46" t="s">
        <v>13</v>
      </c>
      <c r="Q3784" s="462"/>
      <c r="R3784" s="462"/>
      <c r="S3784" s="462"/>
      <c r="T3784" s="109">
        <f t="shared" si="369"/>
        <v>0.66666666666666663</v>
      </c>
      <c r="U3784" s="109">
        <f t="shared" si="370"/>
        <v>0.66666666666666663</v>
      </c>
      <c r="V3784" s="41">
        <f>IFERROR(VLOOKUP(L3784,'[1]ZESTAWIENIE NUMERÓW BOCZNYCH'!$A:$B,1,0),"")</f>
        <v>7300</v>
      </c>
      <c r="W3784" s="53" t="str">
        <f>IFERROR(VLOOKUP(V3784,'[1]ZESTAWIENIE NUMERÓW BOCZNYCH'!$A:$B,2,0),P3784)</f>
        <v>MERCEDES-BENZ O 530 Citaro</v>
      </c>
      <c r="X3784" s="53" t="s">
        <v>149</v>
      </c>
      <c r="Y3784" s="53">
        <f>VLOOKUP(W3784,'[1]LICZBA MIEJSC'!$A:$C,2,0)</f>
        <v>31</v>
      </c>
      <c r="Z3784" s="53">
        <f>VLOOKUP(W3784,'[1]LICZBA MIEJSC'!$A:$C,3,0)</f>
        <v>71</v>
      </c>
      <c r="AA3784" s="53">
        <f t="shared" si="366"/>
        <v>102</v>
      </c>
      <c r="AB3784" s="41">
        <f t="shared" si="367"/>
        <v>67</v>
      </c>
      <c r="AC3784" s="113">
        <f t="shared" si="371"/>
        <v>0.65686274509803921</v>
      </c>
      <c r="AD3784" s="299" t="s">
        <v>203</v>
      </c>
    </row>
    <row r="3785" spans="1:30" x14ac:dyDescent="0.25">
      <c r="A3785" s="28" t="s">
        <v>138</v>
      </c>
      <c r="B3785" s="230">
        <v>3949</v>
      </c>
      <c r="C3785" s="192">
        <v>12</v>
      </c>
      <c r="D3785" s="46">
        <v>24107</v>
      </c>
      <c r="E3785" s="446"/>
      <c r="F3785" s="192" t="s">
        <v>411</v>
      </c>
      <c r="G3785" s="158" t="str">
        <f t="shared" si="368"/>
        <v>r3_71</v>
      </c>
      <c r="H3785" s="191" t="s">
        <v>673</v>
      </c>
      <c r="I3785" s="226">
        <v>43244</v>
      </c>
      <c r="J3785" s="49" t="s">
        <v>199</v>
      </c>
      <c r="K3785" s="171">
        <v>128</v>
      </c>
      <c r="L3785" s="169">
        <v>8110</v>
      </c>
      <c r="M3785" s="50" t="s">
        <v>182</v>
      </c>
      <c r="N3785" s="193">
        <v>0.6743055555555556</v>
      </c>
      <c r="O3785" s="278">
        <v>3</v>
      </c>
      <c r="P3785" s="46" t="s">
        <v>15</v>
      </c>
      <c r="Q3785" s="462"/>
      <c r="R3785" s="462"/>
      <c r="S3785" s="462"/>
      <c r="T3785" s="109">
        <f t="shared" si="369"/>
        <v>0.66666666666666663</v>
      </c>
      <c r="U3785" s="109">
        <f t="shared" si="370"/>
        <v>0.66666666666666663</v>
      </c>
      <c r="V3785" s="41">
        <f>IFERROR(VLOOKUP(L3785,'[1]ZESTAWIENIE NUMERÓW BOCZNYCH'!$A:$B,1,0),"")</f>
        <v>8110</v>
      </c>
      <c r="W3785" s="53" t="str">
        <f>IFERROR(VLOOKUP(V3785,'[1]ZESTAWIENIE NUMERÓW BOCZNYCH'!$A:$B,2,0),P3785)</f>
        <v>VOLVO 7000A</v>
      </c>
      <c r="X3785" s="53" t="s">
        <v>149</v>
      </c>
      <c r="Y3785" s="53">
        <f>VLOOKUP(W3785,'[1]LICZBA MIEJSC'!$A:$C,2,0)</f>
        <v>43</v>
      </c>
      <c r="Z3785" s="53">
        <f>VLOOKUP(W3785,'[1]LICZBA MIEJSC'!$A:$C,3,0)</f>
        <v>133</v>
      </c>
      <c r="AA3785" s="53">
        <f t="shared" si="366"/>
        <v>176</v>
      </c>
      <c r="AB3785" s="41">
        <f t="shared" si="367"/>
        <v>39</v>
      </c>
      <c r="AC3785" s="113">
        <f t="shared" si="371"/>
        <v>0.22159090909090909</v>
      </c>
      <c r="AD3785" s="299" t="s">
        <v>203</v>
      </c>
    </row>
    <row r="3786" spans="1:30" x14ac:dyDescent="0.25">
      <c r="A3786" s="28" t="s">
        <v>138</v>
      </c>
      <c r="B3786" s="230">
        <v>3950</v>
      </c>
      <c r="C3786" s="192">
        <v>12</v>
      </c>
      <c r="D3786" s="46">
        <v>24107</v>
      </c>
      <c r="E3786" s="446"/>
      <c r="F3786" s="192" t="s">
        <v>411</v>
      </c>
      <c r="G3786" s="158" t="str">
        <f t="shared" si="368"/>
        <v>r3_71</v>
      </c>
      <c r="H3786" s="276" t="s">
        <v>673</v>
      </c>
      <c r="I3786" s="226">
        <v>43244</v>
      </c>
      <c r="J3786" s="49" t="s">
        <v>199</v>
      </c>
      <c r="K3786" s="171">
        <v>141</v>
      </c>
      <c r="L3786" s="169">
        <v>8097</v>
      </c>
      <c r="M3786" s="159" t="s">
        <v>151</v>
      </c>
      <c r="N3786" s="193">
        <v>0.67499999999999993</v>
      </c>
      <c r="O3786" s="278">
        <v>3</v>
      </c>
      <c r="P3786" s="46" t="s">
        <v>15</v>
      </c>
      <c r="Q3786" s="462"/>
      <c r="R3786" s="462"/>
      <c r="S3786" s="462"/>
      <c r="T3786" s="109">
        <f t="shared" si="369"/>
        <v>0.66666666666666663</v>
      </c>
      <c r="U3786" s="109">
        <f t="shared" si="370"/>
        <v>0.66666666666666663</v>
      </c>
      <c r="V3786" s="41">
        <f>IFERROR(VLOOKUP(L3786,'[1]ZESTAWIENIE NUMERÓW BOCZNYCH'!$A:$B,1,0),"")</f>
        <v>8097</v>
      </c>
      <c r="W3786" s="53" t="str">
        <f>IFERROR(VLOOKUP(V3786,'[1]ZESTAWIENIE NUMERÓW BOCZNYCH'!$A:$B,2,0),P3786)</f>
        <v>VOLVO 7000A</v>
      </c>
      <c r="X3786" s="53" t="s">
        <v>149</v>
      </c>
      <c r="Y3786" s="53">
        <f>VLOOKUP(W3786,'[1]LICZBA MIEJSC'!$A:$C,2,0)</f>
        <v>43</v>
      </c>
      <c r="Z3786" s="53">
        <f>VLOOKUP(W3786,'[1]LICZBA MIEJSC'!$A:$C,3,0)</f>
        <v>133</v>
      </c>
      <c r="AA3786" s="53">
        <f t="shared" si="366"/>
        <v>176</v>
      </c>
      <c r="AB3786" s="41">
        <f t="shared" si="367"/>
        <v>39</v>
      </c>
      <c r="AC3786" s="113">
        <f t="shared" si="371"/>
        <v>0.22159090909090909</v>
      </c>
      <c r="AD3786" s="299" t="s">
        <v>203</v>
      </c>
    </row>
    <row r="3787" spans="1:30" x14ac:dyDescent="0.25">
      <c r="A3787" s="28" t="s">
        <v>138</v>
      </c>
      <c r="B3787" s="230">
        <v>3951</v>
      </c>
      <c r="C3787" s="192">
        <v>12</v>
      </c>
      <c r="D3787" s="46">
        <v>24107</v>
      </c>
      <c r="E3787" s="446"/>
      <c r="F3787" s="192" t="s">
        <v>411</v>
      </c>
      <c r="G3787" s="158" t="str">
        <f t="shared" si="368"/>
        <v>r3_71</v>
      </c>
      <c r="H3787" s="276" t="s">
        <v>673</v>
      </c>
      <c r="I3787" s="226">
        <v>43244</v>
      </c>
      <c r="J3787" s="49" t="s">
        <v>199</v>
      </c>
      <c r="K3787" s="171">
        <v>121</v>
      </c>
      <c r="L3787" s="169">
        <v>8335</v>
      </c>
      <c r="M3787" s="50" t="s">
        <v>291</v>
      </c>
      <c r="N3787" s="193">
        <v>0.67569444444444438</v>
      </c>
      <c r="O3787" s="278">
        <v>3</v>
      </c>
      <c r="P3787" s="46" t="s">
        <v>15</v>
      </c>
      <c r="Q3787" s="462"/>
      <c r="R3787" s="462"/>
      <c r="S3787" s="462"/>
      <c r="T3787" s="109">
        <f t="shared" si="369"/>
        <v>0.66666666666666663</v>
      </c>
      <c r="U3787" s="109">
        <f t="shared" si="370"/>
        <v>0.66666666666666663</v>
      </c>
      <c r="V3787" s="41">
        <f>IFERROR(VLOOKUP(L3787,'[1]ZESTAWIENIE NUMERÓW BOCZNYCH'!$A:$B,1,0),"")</f>
        <v>8335</v>
      </c>
      <c r="W3787" s="53" t="str">
        <f>IFERROR(VLOOKUP(V3787,'[1]ZESTAWIENIE NUMERÓW BOCZNYCH'!$A:$B,2,0),P3787)</f>
        <v>MERCEDES-BENZ O 530 G Citaro</v>
      </c>
      <c r="X3787" s="53" t="s">
        <v>149</v>
      </c>
      <c r="Y3787" s="53">
        <f>VLOOKUP(W3787,'[1]LICZBA MIEJSC'!$A:$C,2,0)</f>
        <v>42</v>
      </c>
      <c r="Z3787" s="53">
        <f>VLOOKUP(W3787,'[1]LICZBA MIEJSC'!$A:$C,3,0)</f>
        <v>125</v>
      </c>
      <c r="AA3787" s="53">
        <f t="shared" si="366"/>
        <v>167</v>
      </c>
      <c r="AB3787" s="41">
        <f t="shared" si="367"/>
        <v>38</v>
      </c>
      <c r="AC3787" s="113">
        <f t="shared" si="371"/>
        <v>0.22754491017964071</v>
      </c>
      <c r="AD3787" s="299" t="s">
        <v>203</v>
      </c>
    </row>
    <row r="3788" spans="1:30" x14ac:dyDescent="0.25">
      <c r="A3788" s="28" t="s">
        <v>138</v>
      </c>
      <c r="B3788" s="230">
        <v>3952</v>
      </c>
      <c r="C3788" s="192">
        <v>12</v>
      </c>
      <c r="D3788" s="46">
        <v>24107</v>
      </c>
      <c r="E3788" s="446"/>
      <c r="F3788" s="192" t="s">
        <v>411</v>
      </c>
      <c r="G3788" s="158" t="str">
        <f t="shared" si="368"/>
        <v>r3_71</v>
      </c>
      <c r="H3788" s="191" t="s">
        <v>673</v>
      </c>
      <c r="I3788" s="226">
        <v>43244</v>
      </c>
      <c r="J3788" s="49" t="s">
        <v>199</v>
      </c>
      <c r="K3788" s="171">
        <v>131</v>
      </c>
      <c r="L3788" s="169">
        <v>8066</v>
      </c>
      <c r="M3788" s="165" t="s">
        <v>168</v>
      </c>
      <c r="N3788" s="193">
        <v>0.67638888888888893</v>
      </c>
      <c r="O3788" s="278">
        <v>3</v>
      </c>
      <c r="P3788" s="46" t="s">
        <v>15</v>
      </c>
      <c r="Q3788" s="462"/>
      <c r="R3788" s="462"/>
      <c r="S3788" s="462"/>
      <c r="T3788" s="109">
        <f t="shared" si="369"/>
        <v>0.66666666666666663</v>
      </c>
      <c r="U3788" s="109">
        <f t="shared" si="370"/>
        <v>0.66666666666666663</v>
      </c>
      <c r="V3788" s="41">
        <f>IFERROR(VLOOKUP(L3788,'[1]ZESTAWIENIE NUMERÓW BOCZNYCH'!$A:$B,1,0),"")</f>
        <v>8066</v>
      </c>
      <c r="W3788" s="53" t="str">
        <f>IFERROR(VLOOKUP(V3788,'[1]ZESTAWIENIE NUMERÓW BOCZNYCH'!$A:$B,2,0),P3788)</f>
        <v>VOLVO 7000A</v>
      </c>
      <c r="X3788" s="53" t="s">
        <v>149</v>
      </c>
      <c r="Y3788" s="53">
        <f>VLOOKUP(W3788,'[1]LICZBA MIEJSC'!$A:$C,2,0)</f>
        <v>43</v>
      </c>
      <c r="Z3788" s="53">
        <f>VLOOKUP(W3788,'[1]LICZBA MIEJSC'!$A:$C,3,0)</f>
        <v>133</v>
      </c>
      <c r="AA3788" s="53">
        <f t="shared" si="366"/>
        <v>176</v>
      </c>
      <c r="AB3788" s="41">
        <f t="shared" si="367"/>
        <v>39</v>
      </c>
      <c r="AC3788" s="113">
        <f t="shared" si="371"/>
        <v>0.22159090909090909</v>
      </c>
      <c r="AD3788" s="299" t="s">
        <v>203</v>
      </c>
    </row>
    <row r="3789" spans="1:30" x14ac:dyDescent="0.25">
      <c r="A3789" s="28" t="s">
        <v>138</v>
      </c>
      <c r="B3789" s="230">
        <v>3953</v>
      </c>
      <c r="C3789" s="192">
        <v>12</v>
      </c>
      <c r="D3789" s="46">
        <v>24107</v>
      </c>
      <c r="E3789" s="446"/>
      <c r="F3789" s="192" t="s">
        <v>411</v>
      </c>
      <c r="G3789" s="158" t="str">
        <f t="shared" si="368"/>
        <v>r3_71</v>
      </c>
      <c r="H3789" s="191" t="s">
        <v>673</v>
      </c>
      <c r="I3789" s="226">
        <v>43244</v>
      </c>
      <c r="J3789" s="49" t="s">
        <v>199</v>
      </c>
      <c r="K3789" s="171">
        <v>914</v>
      </c>
      <c r="L3789" s="169">
        <v>501</v>
      </c>
      <c r="M3789" s="46" t="s">
        <v>412</v>
      </c>
      <c r="N3789" s="193">
        <v>0.6777777777777777</v>
      </c>
      <c r="O3789" s="278">
        <v>3</v>
      </c>
      <c r="P3789" s="46" t="s">
        <v>14</v>
      </c>
      <c r="Q3789" s="462"/>
      <c r="R3789" s="462"/>
      <c r="S3789" s="462"/>
      <c r="T3789" s="109">
        <f t="shared" si="369"/>
        <v>0.67708333333333326</v>
      </c>
      <c r="U3789" s="109">
        <f t="shared" si="370"/>
        <v>0.66666666666666663</v>
      </c>
      <c r="V3789" s="41">
        <f>IFERROR(VLOOKUP(L3789,'[1]ZESTAWIENIE NUMERÓW BOCZNYCH'!$A:$B,1,0),"")</f>
        <v>501</v>
      </c>
      <c r="W3789" s="53" t="str">
        <f>IFERROR(VLOOKUP(V3789,'[1]ZESTAWIENIE NUMERÓW BOCZNYCH'!$A:$B,2,0),P3789)</f>
        <v>Jelcz M081MB</v>
      </c>
      <c r="X3789" s="53" t="s">
        <v>149</v>
      </c>
      <c r="Y3789" s="53">
        <f>VLOOKUP(W3789,'[1]LICZBA MIEJSC'!$A:$C,2,0)</f>
        <v>18</v>
      </c>
      <c r="Z3789" s="53">
        <f>VLOOKUP(W3789,'[1]LICZBA MIEJSC'!$A:$C,3,0)</f>
        <v>22</v>
      </c>
      <c r="AA3789" s="53">
        <f t="shared" si="366"/>
        <v>40</v>
      </c>
      <c r="AB3789" s="41">
        <f t="shared" si="367"/>
        <v>16</v>
      </c>
      <c r="AC3789" s="113">
        <f t="shared" si="371"/>
        <v>0.4</v>
      </c>
      <c r="AD3789" s="299" t="s">
        <v>205</v>
      </c>
    </row>
    <row r="3790" spans="1:30" x14ac:dyDescent="0.25">
      <c r="A3790" s="28" t="s">
        <v>138</v>
      </c>
      <c r="B3790" s="230">
        <v>3954</v>
      </c>
      <c r="C3790" s="192">
        <v>12</v>
      </c>
      <c r="D3790" s="46">
        <v>24107</v>
      </c>
      <c r="E3790" s="446"/>
      <c r="F3790" s="192" t="s">
        <v>411</v>
      </c>
      <c r="G3790" s="158" t="str">
        <f t="shared" si="368"/>
        <v>r3_71</v>
      </c>
      <c r="H3790" s="191" t="s">
        <v>673</v>
      </c>
      <c r="I3790" s="226">
        <v>43244</v>
      </c>
      <c r="J3790" s="49" t="s">
        <v>200</v>
      </c>
      <c r="K3790" s="171" t="s">
        <v>241</v>
      </c>
      <c r="L3790" s="235"/>
      <c r="M3790" s="192" t="s">
        <v>162</v>
      </c>
      <c r="N3790" s="193">
        <v>0.68055555555555547</v>
      </c>
      <c r="O3790" s="278">
        <v>3</v>
      </c>
      <c r="P3790" s="46" t="s">
        <v>15</v>
      </c>
      <c r="Q3790" s="462"/>
      <c r="R3790" s="462"/>
      <c r="S3790" s="462"/>
      <c r="T3790" s="109">
        <f t="shared" si="369"/>
        <v>0.67708333333333326</v>
      </c>
      <c r="U3790" s="109">
        <f t="shared" si="370"/>
        <v>0.66666666666666663</v>
      </c>
      <c r="V3790" s="41" t="str">
        <f>IFERROR(VLOOKUP(L3790,'[1]ZESTAWIENIE NUMERÓW BOCZNYCH'!$A:$B,1,0),"")</f>
        <v/>
      </c>
      <c r="W3790" s="53" t="str">
        <f>IFERROR(VLOOKUP(V3790,'[1]ZESTAWIENIE NUMERÓW BOCZNYCH'!$A:$B,2,0),P3790)</f>
        <v>AD</v>
      </c>
      <c r="X3790" s="53" t="s">
        <v>149</v>
      </c>
      <c r="Y3790" s="53">
        <f>VLOOKUP(W3790,'[1]LICZBA MIEJSC'!$A:$C,2,0)</f>
        <v>50</v>
      </c>
      <c r="Z3790" s="53">
        <f>VLOOKUP(W3790,'[1]LICZBA MIEJSC'!$A:$C,3,0)</f>
        <v>120</v>
      </c>
      <c r="AA3790" s="53">
        <f t="shared" si="366"/>
        <v>170</v>
      </c>
      <c r="AB3790" s="41">
        <f t="shared" si="367"/>
        <v>45</v>
      </c>
      <c r="AC3790" s="113">
        <f t="shared" si="371"/>
        <v>0.26470588235294118</v>
      </c>
      <c r="AD3790" s="299"/>
    </row>
    <row r="3791" spans="1:30" x14ac:dyDescent="0.25">
      <c r="A3791" s="28" t="s">
        <v>138</v>
      </c>
      <c r="B3791" s="230">
        <v>3955</v>
      </c>
      <c r="C3791" s="192">
        <v>12</v>
      </c>
      <c r="D3791" s="46">
        <v>24107</v>
      </c>
      <c r="E3791" s="446"/>
      <c r="F3791" s="192" t="s">
        <v>411</v>
      </c>
      <c r="G3791" s="158" t="str">
        <f t="shared" si="368"/>
        <v>r3_71</v>
      </c>
      <c r="H3791" s="276" t="s">
        <v>673</v>
      </c>
      <c r="I3791" s="226">
        <v>43244</v>
      </c>
      <c r="J3791" s="49" t="s">
        <v>199</v>
      </c>
      <c r="K3791" s="171">
        <v>141</v>
      </c>
      <c r="L3791" s="169">
        <v>8425</v>
      </c>
      <c r="M3791" s="50" t="s">
        <v>151</v>
      </c>
      <c r="N3791" s="193">
        <v>0.68194444444444446</v>
      </c>
      <c r="O3791" s="278">
        <v>3</v>
      </c>
      <c r="P3791" s="46" t="s">
        <v>15</v>
      </c>
      <c r="Q3791" s="462"/>
      <c r="R3791" s="462"/>
      <c r="S3791" s="462"/>
      <c r="T3791" s="109">
        <f t="shared" si="369"/>
        <v>0.67708333333333326</v>
      </c>
      <c r="U3791" s="109">
        <f t="shared" si="370"/>
        <v>0.66666666666666663</v>
      </c>
      <c r="V3791" s="41">
        <f>IFERROR(VLOOKUP(L3791,'[1]ZESTAWIENIE NUMERÓW BOCZNYCH'!$A:$B,1,0),"")</f>
        <v>8425</v>
      </c>
      <c r="W3791" s="53" t="str">
        <f>IFERROR(VLOOKUP(V3791,'[1]ZESTAWIENIE NUMERÓW BOCZNYCH'!$A:$B,2,0),P3791)</f>
        <v>MERCEDES-BENZ 628 03 Citaro G</v>
      </c>
      <c r="X3791" s="53" t="s">
        <v>149</v>
      </c>
      <c r="Y3791" s="53">
        <f>VLOOKUP(W3791,'[1]LICZBA MIEJSC'!$A:$C,2,0)</f>
        <v>40</v>
      </c>
      <c r="Z3791" s="53">
        <f>VLOOKUP(W3791,'[1]LICZBA MIEJSC'!$A:$C,3,0)</f>
        <v>102</v>
      </c>
      <c r="AA3791" s="53">
        <f t="shared" si="366"/>
        <v>142</v>
      </c>
      <c r="AB3791" s="41">
        <f t="shared" si="367"/>
        <v>36</v>
      </c>
      <c r="AC3791" s="113">
        <f t="shared" si="371"/>
        <v>0.25352112676056338</v>
      </c>
      <c r="AD3791" s="299" t="s">
        <v>203</v>
      </c>
    </row>
    <row r="3792" spans="1:30" x14ac:dyDescent="0.25">
      <c r="A3792" s="28" t="s">
        <v>138</v>
      </c>
      <c r="B3792" s="230">
        <v>3956</v>
      </c>
      <c r="C3792" s="192">
        <v>13</v>
      </c>
      <c r="D3792" s="46">
        <v>24107</v>
      </c>
      <c r="E3792" s="446"/>
      <c r="F3792" s="192" t="s">
        <v>411</v>
      </c>
      <c r="G3792" s="158" t="str">
        <f t="shared" si="368"/>
        <v>r3_71</v>
      </c>
      <c r="H3792" s="191" t="s">
        <v>673</v>
      </c>
      <c r="I3792" s="226">
        <v>43244</v>
      </c>
      <c r="J3792" s="49" t="s">
        <v>199</v>
      </c>
      <c r="K3792" s="171">
        <v>131</v>
      </c>
      <c r="L3792" s="169">
        <v>8430</v>
      </c>
      <c r="M3792" s="165" t="s">
        <v>168</v>
      </c>
      <c r="N3792" s="193">
        <v>0.68333333333333324</v>
      </c>
      <c r="O3792" s="278">
        <v>3</v>
      </c>
      <c r="P3792" s="46" t="s">
        <v>15</v>
      </c>
      <c r="Q3792" s="462"/>
      <c r="R3792" s="462"/>
      <c r="S3792" s="462"/>
      <c r="T3792" s="109">
        <f t="shared" si="369"/>
        <v>0.67708333333333326</v>
      </c>
      <c r="U3792" s="109">
        <f t="shared" si="370"/>
        <v>0.66666666666666663</v>
      </c>
      <c r="V3792" s="41">
        <f>IFERROR(VLOOKUP(L3792,'[1]ZESTAWIENIE NUMERÓW BOCZNYCH'!$A:$B,1,0),"")</f>
        <v>8430</v>
      </c>
      <c r="W3792" s="53" t="str">
        <f>IFERROR(VLOOKUP(V3792,'[1]ZESTAWIENIE NUMERÓW BOCZNYCH'!$A:$B,2,0),P3792)</f>
        <v>MERCEDES-BENZ 628 03 Citaro G</v>
      </c>
      <c r="X3792" s="53" t="s">
        <v>149</v>
      </c>
      <c r="Y3792" s="53">
        <f>VLOOKUP(W3792,'[1]LICZBA MIEJSC'!$A:$C,2,0)</f>
        <v>40</v>
      </c>
      <c r="Z3792" s="53">
        <f>VLOOKUP(W3792,'[1]LICZBA MIEJSC'!$A:$C,3,0)</f>
        <v>102</v>
      </c>
      <c r="AA3792" s="53">
        <f t="shared" si="366"/>
        <v>142</v>
      </c>
      <c r="AB3792" s="41">
        <f t="shared" si="367"/>
        <v>36</v>
      </c>
      <c r="AC3792" s="113">
        <f t="shared" si="371"/>
        <v>0.25352112676056338</v>
      </c>
      <c r="AD3792" s="299" t="s">
        <v>203</v>
      </c>
    </row>
    <row r="3793" spans="1:30" x14ac:dyDescent="0.25">
      <c r="A3793" s="28" t="s">
        <v>138</v>
      </c>
      <c r="B3793" s="230">
        <v>3957</v>
      </c>
      <c r="C3793" s="192">
        <v>13</v>
      </c>
      <c r="D3793" s="46">
        <v>24107</v>
      </c>
      <c r="E3793" s="446"/>
      <c r="F3793" s="192" t="s">
        <v>411</v>
      </c>
      <c r="G3793" s="158" t="str">
        <f t="shared" si="368"/>
        <v>r3_71</v>
      </c>
      <c r="H3793" s="191" t="s">
        <v>673</v>
      </c>
      <c r="I3793" s="226">
        <v>43244</v>
      </c>
      <c r="J3793" s="49" t="s">
        <v>199</v>
      </c>
      <c r="K3793" s="171">
        <v>128</v>
      </c>
      <c r="L3793" s="169">
        <v>8415</v>
      </c>
      <c r="M3793" s="159" t="s">
        <v>182</v>
      </c>
      <c r="N3793" s="193">
        <v>0.68402777777777779</v>
      </c>
      <c r="O3793" s="278">
        <v>3</v>
      </c>
      <c r="P3793" s="46" t="s">
        <v>15</v>
      </c>
      <c r="Q3793" s="462"/>
      <c r="R3793" s="462"/>
      <c r="S3793" s="462"/>
      <c r="T3793" s="109">
        <f t="shared" si="369"/>
        <v>0.67708333333333326</v>
      </c>
      <c r="U3793" s="109">
        <f t="shared" si="370"/>
        <v>0.66666666666666663</v>
      </c>
      <c r="V3793" s="41">
        <f>IFERROR(VLOOKUP(L3793,'[1]ZESTAWIENIE NUMERÓW BOCZNYCH'!$A:$B,1,0),"")</f>
        <v>8415</v>
      </c>
      <c r="W3793" s="53" t="str">
        <f>IFERROR(VLOOKUP(V3793,'[1]ZESTAWIENIE NUMERÓW BOCZNYCH'!$A:$B,2,0),P3793)</f>
        <v>MERCEDES-BENZ 628 03 Citaro G</v>
      </c>
      <c r="X3793" s="53" t="s">
        <v>149</v>
      </c>
      <c r="Y3793" s="53">
        <f>VLOOKUP(W3793,'[1]LICZBA MIEJSC'!$A:$C,2,0)</f>
        <v>40</v>
      </c>
      <c r="Z3793" s="53">
        <f>VLOOKUP(W3793,'[1]LICZBA MIEJSC'!$A:$C,3,0)</f>
        <v>102</v>
      </c>
      <c r="AA3793" s="53">
        <f t="shared" si="366"/>
        <v>142</v>
      </c>
      <c r="AB3793" s="41">
        <f t="shared" si="367"/>
        <v>36</v>
      </c>
      <c r="AC3793" s="113">
        <f t="shared" si="371"/>
        <v>0.25352112676056338</v>
      </c>
      <c r="AD3793" s="299" t="s">
        <v>203</v>
      </c>
    </row>
    <row r="3794" spans="1:30" x14ac:dyDescent="0.25">
      <c r="A3794" s="28" t="s">
        <v>138</v>
      </c>
      <c r="B3794" s="230">
        <v>3958</v>
      </c>
      <c r="C3794" s="192">
        <v>13</v>
      </c>
      <c r="D3794" s="46">
        <v>24107</v>
      </c>
      <c r="E3794" s="446"/>
      <c r="F3794" s="192" t="s">
        <v>411</v>
      </c>
      <c r="G3794" s="158" t="str">
        <f t="shared" si="368"/>
        <v>r3_71</v>
      </c>
      <c r="H3794" s="191" t="s">
        <v>673</v>
      </c>
      <c r="I3794" s="226">
        <v>43244</v>
      </c>
      <c r="J3794" s="49" t="s">
        <v>199</v>
      </c>
      <c r="K3794" s="171">
        <v>911</v>
      </c>
      <c r="L3794" s="169">
        <v>509</v>
      </c>
      <c r="M3794" s="50" t="s">
        <v>292</v>
      </c>
      <c r="N3794" s="193">
        <v>0.68611111111111101</v>
      </c>
      <c r="O3794" s="278">
        <v>4</v>
      </c>
      <c r="P3794" s="46" t="s">
        <v>14</v>
      </c>
      <c r="Q3794" s="462"/>
      <c r="R3794" s="462"/>
      <c r="S3794" s="462"/>
      <c r="T3794" s="109">
        <f t="shared" si="369"/>
        <v>0.67708333333333326</v>
      </c>
      <c r="U3794" s="109">
        <f t="shared" si="370"/>
        <v>0.66666666666666663</v>
      </c>
      <c r="V3794" s="41" t="str">
        <f>IFERROR(VLOOKUP(L3794,'[1]ZESTAWIENIE NUMERÓW BOCZNYCH'!$A:$B,1,0),"")</f>
        <v/>
      </c>
      <c r="W3794" s="53" t="str">
        <f>IFERROR(VLOOKUP(V3794,'[1]ZESTAWIENIE NUMERÓW BOCZNYCH'!$A:$B,2,0),P3794)</f>
        <v>AK</v>
      </c>
      <c r="X3794" s="53" t="s">
        <v>149</v>
      </c>
      <c r="Y3794" s="53">
        <f>VLOOKUP(W3794,'[1]LICZBA MIEJSC'!$A:$C,2,0)</f>
        <v>20</v>
      </c>
      <c r="Z3794" s="53">
        <f>VLOOKUP(W3794,'[1]LICZBA MIEJSC'!$A:$C,3,0)</f>
        <v>60</v>
      </c>
      <c r="AA3794" s="53">
        <f t="shared" si="366"/>
        <v>80</v>
      </c>
      <c r="AB3794" s="41">
        <f t="shared" si="367"/>
        <v>50</v>
      </c>
      <c r="AC3794" s="113">
        <f t="shared" si="371"/>
        <v>0.625</v>
      </c>
      <c r="AD3794" s="299" t="s">
        <v>205</v>
      </c>
    </row>
    <row r="3795" spans="1:30" x14ac:dyDescent="0.25">
      <c r="A3795" s="28" t="s">
        <v>138</v>
      </c>
      <c r="B3795" s="230">
        <v>3959</v>
      </c>
      <c r="C3795" s="46">
        <v>13</v>
      </c>
      <c r="D3795" s="46">
        <v>24107</v>
      </c>
      <c r="E3795" s="439"/>
      <c r="F3795" s="46" t="s">
        <v>411</v>
      </c>
      <c r="G3795" s="158" t="str">
        <f t="shared" si="368"/>
        <v>r3_71</v>
      </c>
      <c r="H3795" s="191" t="s">
        <v>673</v>
      </c>
      <c r="I3795" s="190">
        <v>43244</v>
      </c>
      <c r="J3795" s="49" t="s">
        <v>199</v>
      </c>
      <c r="K3795" s="162">
        <v>130</v>
      </c>
      <c r="L3795" s="56">
        <v>7353</v>
      </c>
      <c r="M3795" s="159" t="s">
        <v>306</v>
      </c>
      <c r="N3795" s="48">
        <v>0.68819444444444444</v>
      </c>
      <c r="O3795" s="191">
        <v>6</v>
      </c>
      <c r="P3795" s="46" t="s">
        <v>13</v>
      </c>
      <c r="Q3795" s="462"/>
      <c r="R3795" s="462"/>
      <c r="S3795" s="462"/>
      <c r="T3795" s="109">
        <f t="shared" si="369"/>
        <v>0.6875</v>
      </c>
      <c r="U3795" s="109">
        <f t="shared" si="370"/>
        <v>0.66666666666666663</v>
      </c>
      <c r="V3795" s="41">
        <f>IFERROR(VLOOKUP(L3795,'[1]ZESTAWIENIE NUMERÓW BOCZNYCH'!$A:$B,1,0),"")</f>
        <v>7353</v>
      </c>
      <c r="W3795" s="53" t="str">
        <f>IFERROR(VLOOKUP(V3795,'[1]ZESTAWIENIE NUMERÓW BOCZNYCH'!$A:$B,2,0),P3795)</f>
        <v>MERCEDES-BENZ O 530 Citaro</v>
      </c>
      <c r="X3795" s="53" t="s">
        <v>149</v>
      </c>
      <c r="Y3795" s="53">
        <f>VLOOKUP(W3795,'[1]LICZBA MIEJSC'!$A:$C,2,0)</f>
        <v>31</v>
      </c>
      <c r="Z3795" s="53">
        <f>VLOOKUP(W3795,'[1]LICZBA MIEJSC'!$A:$C,3,0)</f>
        <v>71</v>
      </c>
      <c r="AA3795" s="53">
        <f t="shared" si="366"/>
        <v>102</v>
      </c>
      <c r="AB3795" s="41">
        <f t="shared" si="367"/>
        <v>112</v>
      </c>
      <c r="AC3795" s="113">
        <f t="shared" si="371"/>
        <v>1.0980392156862746</v>
      </c>
      <c r="AD3795" s="299" t="s">
        <v>203</v>
      </c>
    </row>
    <row r="3796" spans="1:30" x14ac:dyDescent="0.25">
      <c r="A3796" s="28" t="s">
        <v>138</v>
      </c>
      <c r="B3796" s="230">
        <v>3960</v>
      </c>
      <c r="C3796" s="46">
        <v>13</v>
      </c>
      <c r="D3796" s="46">
        <v>24107</v>
      </c>
      <c r="E3796" s="439"/>
      <c r="F3796" s="46" t="s">
        <v>411</v>
      </c>
      <c r="G3796" s="158" t="str">
        <f t="shared" si="368"/>
        <v>r3_71</v>
      </c>
      <c r="H3796" s="276" t="s">
        <v>673</v>
      </c>
      <c r="I3796" s="190">
        <v>43244</v>
      </c>
      <c r="J3796" s="49" t="s">
        <v>199</v>
      </c>
      <c r="K3796" s="162">
        <v>121</v>
      </c>
      <c r="L3796" s="56">
        <v>7328</v>
      </c>
      <c r="M3796" s="50" t="s">
        <v>291</v>
      </c>
      <c r="N3796" s="48">
        <v>0.69027777777777777</v>
      </c>
      <c r="O3796" s="191">
        <v>3</v>
      </c>
      <c r="P3796" s="46" t="s">
        <v>13</v>
      </c>
      <c r="Q3796" s="462"/>
      <c r="R3796" s="462"/>
      <c r="S3796" s="462"/>
      <c r="T3796" s="109">
        <f t="shared" si="369"/>
        <v>0.6875</v>
      </c>
      <c r="U3796" s="109">
        <f t="shared" si="370"/>
        <v>0.66666666666666663</v>
      </c>
      <c r="V3796" s="41">
        <f>IFERROR(VLOOKUP(L3796,'[1]ZESTAWIENIE NUMERÓW BOCZNYCH'!$A:$B,1,0),"")</f>
        <v>7328</v>
      </c>
      <c r="W3796" s="53" t="str">
        <f>IFERROR(VLOOKUP(V3796,'[1]ZESTAWIENIE NUMERÓW BOCZNYCH'!$A:$B,2,0),P3796)</f>
        <v>MERCEDES-BENZ O 530 Citaro</v>
      </c>
      <c r="X3796" s="53" t="s">
        <v>149</v>
      </c>
      <c r="Y3796" s="53">
        <f>VLOOKUP(W3796,'[1]LICZBA MIEJSC'!$A:$C,2,0)</f>
        <v>31</v>
      </c>
      <c r="Z3796" s="53">
        <f>VLOOKUP(W3796,'[1]LICZBA MIEJSC'!$A:$C,3,0)</f>
        <v>71</v>
      </c>
      <c r="AA3796" s="53">
        <f t="shared" si="366"/>
        <v>102</v>
      </c>
      <c r="AB3796" s="41">
        <f t="shared" si="367"/>
        <v>28</v>
      </c>
      <c r="AC3796" s="113">
        <f t="shared" si="371"/>
        <v>0.27450980392156865</v>
      </c>
      <c r="AD3796" s="299" t="s">
        <v>203</v>
      </c>
    </row>
    <row r="3797" spans="1:30" x14ac:dyDescent="0.25">
      <c r="A3797" s="28" t="s">
        <v>138</v>
      </c>
      <c r="B3797" s="230">
        <v>3961</v>
      </c>
      <c r="C3797" s="46">
        <v>13</v>
      </c>
      <c r="D3797" s="46">
        <v>24107</v>
      </c>
      <c r="E3797" s="439"/>
      <c r="F3797" s="46" t="s">
        <v>411</v>
      </c>
      <c r="G3797" s="158" t="str">
        <f t="shared" si="368"/>
        <v>r3_71</v>
      </c>
      <c r="H3797" s="191" t="s">
        <v>673</v>
      </c>
      <c r="I3797" s="190">
        <v>43244</v>
      </c>
      <c r="J3797" s="49" t="s">
        <v>199</v>
      </c>
      <c r="K3797" s="162">
        <v>131</v>
      </c>
      <c r="L3797" s="56">
        <v>8070</v>
      </c>
      <c r="M3797" s="53" t="s">
        <v>168</v>
      </c>
      <c r="N3797" s="48">
        <v>0.69027777777777777</v>
      </c>
      <c r="O3797" s="191">
        <v>3</v>
      </c>
      <c r="P3797" s="46" t="s">
        <v>15</v>
      </c>
      <c r="Q3797" s="462"/>
      <c r="R3797" s="462"/>
      <c r="S3797" s="462"/>
      <c r="T3797" s="109">
        <f t="shared" si="369"/>
        <v>0.6875</v>
      </c>
      <c r="U3797" s="109">
        <f t="shared" si="370"/>
        <v>0.66666666666666663</v>
      </c>
      <c r="V3797" s="41">
        <f>IFERROR(VLOOKUP(L3797,'[1]ZESTAWIENIE NUMERÓW BOCZNYCH'!$A:$B,1,0),"")</f>
        <v>8070</v>
      </c>
      <c r="W3797" s="53" t="str">
        <f>IFERROR(VLOOKUP(V3797,'[1]ZESTAWIENIE NUMERÓW BOCZNYCH'!$A:$B,2,0),P3797)</f>
        <v>VOLVO 7000A</v>
      </c>
      <c r="X3797" s="53" t="s">
        <v>149</v>
      </c>
      <c r="Y3797" s="53">
        <f>VLOOKUP(W3797,'[1]LICZBA MIEJSC'!$A:$C,2,0)</f>
        <v>43</v>
      </c>
      <c r="Z3797" s="53">
        <f>VLOOKUP(W3797,'[1]LICZBA MIEJSC'!$A:$C,3,0)</f>
        <v>133</v>
      </c>
      <c r="AA3797" s="53">
        <f t="shared" si="366"/>
        <v>176</v>
      </c>
      <c r="AB3797" s="41">
        <f t="shared" si="367"/>
        <v>39</v>
      </c>
      <c r="AC3797" s="113">
        <f t="shared" si="371"/>
        <v>0.22159090909090909</v>
      </c>
      <c r="AD3797" s="299" t="s">
        <v>203</v>
      </c>
    </row>
    <row r="3798" spans="1:30" x14ac:dyDescent="0.25">
      <c r="A3798" s="28" t="s">
        <v>138</v>
      </c>
      <c r="B3798" s="230">
        <v>3962</v>
      </c>
      <c r="C3798" s="46">
        <v>13</v>
      </c>
      <c r="D3798" s="46">
        <v>24107</v>
      </c>
      <c r="E3798" s="439"/>
      <c r="F3798" s="46" t="s">
        <v>411</v>
      </c>
      <c r="G3798" s="158" t="str">
        <f t="shared" si="368"/>
        <v>r3_71</v>
      </c>
      <c r="H3798" s="191" t="s">
        <v>673</v>
      </c>
      <c r="I3798" s="190">
        <v>43244</v>
      </c>
      <c r="J3798" s="49" t="s">
        <v>199</v>
      </c>
      <c r="K3798" s="162">
        <v>924</v>
      </c>
      <c r="L3798" s="56">
        <v>510</v>
      </c>
      <c r="M3798" s="46" t="s">
        <v>183</v>
      </c>
      <c r="N3798" s="48">
        <v>0.69374999999999998</v>
      </c>
      <c r="O3798" s="191">
        <v>3</v>
      </c>
      <c r="P3798" s="46" t="s">
        <v>14</v>
      </c>
      <c r="Q3798" s="462"/>
      <c r="R3798" s="462"/>
      <c r="S3798" s="462"/>
      <c r="T3798" s="109">
        <f t="shared" si="369"/>
        <v>0.6875</v>
      </c>
      <c r="U3798" s="109">
        <f t="shared" si="370"/>
        <v>0.66666666666666663</v>
      </c>
      <c r="V3798" s="41" t="str">
        <f>IFERROR(VLOOKUP(L3798,'[1]ZESTAWIENIE NUMERÓW BOCZNYCH'!$A:$B,1,0),"")</f>
        <v/>
      </c>
      <c r="W3798" s="53" t="str">
        <f>IFERROR(VLOOKUP(V3798,'[1]ZESTAWIENIE NUMERÓW BOCZNYCH'!$A:$B,2,0),P3798)</f>
        <v>AK</v>
      </c>
      <c r="X3798" s="53" t="s">
        <v>149</v>
      </c>
      <c r="Y3798" s="53">
        <f>VLOOKUP(W3798,'[1]LICZBA MIEJSC'!$A:$C,2,0)</f>
        <v>20</v>
      </c>
      <c r="Z3798" s="53">
        <f>VLOOKUP(W3798,'[1]LICZBA MIEJSC'!$A:$C,3,0)</f>
        <v>60</v>
      </c>
      <c r="AA3798" s="53">
        <f t="shared" si="366"/>
        <v>80</v>
      </c>
      <c r="AB3798" s="41">
        <f t="shared" si="367"/>
        <v>18</v>
      </c>
      <c r="AC3798" s="113">
        <f t="shared" si="371"/>
        <v>0.22500000000000001</v>
      </c>
      <c r="AD3798" s="299" t="s">
        <v>205</v>
      </c>
    </row>
    <row r="3799" spans="1:30" x14ac:dyDescent="0.25">
      <c r="A3799" s="28" t="s">
        <v>138</v>
      </c>
      <c r="B3799" s="230">
        <v>3963</v>
      </c>
      <c r="C3799" s="46">
        <v>13</v>
      </c>
      <c r="D3799" s="46">
        <v>24107</v>
      </c>
      <c r="E3799" s="439"/>
      <c r="F3799" s="46" t="s">
        <v>411</v>
      </c>
      <c r="G3799" s="158" t="str">
        <f t="shared" si="368"/>
        <v>r3_71</v>
      </c>
      <c r="H3799" s="276" t="s">
        <v>673</v>
      </c>
      <c r="I3799" s="190">
        <v>43244</v>
      </c>
      <c r="J3799" s="49" t="s">
        <v>199</v>
      </c>
      <c r="K3799" s="162">
        <v>141</v>
      </c>
      <c r="L3799" s="56">
        <v>8439</v>
      </c>
      <c r="M3799" s="159" t="s">
        <v>151</v>
      </c>
      <c r="N3799" s="48">
        <v>0.69444444444444453</v>
      </c>
      <c r="O3799" s="191">
        <v>3</v>
      </c>
      <c r="P3799" s="46" t="s">
        <v>15</v>
      </c>
      <c r="Q3799" s="462"/>
      <c r="R3799" s="462"/>
      <c r="S3799" s="462"/>
      <c r="T3799" s="109">
        <f t="shared" si="369"/>
        <v>0.6875</v>
      </c>
      <c r="U3799" s="109">
        <f t="shared" si="370"/>
        <v>0.66666666666666663</v>
      </c>
      <c r="V3799" s="41">
        <f>IFERROR(VLOOKUP(L3799,'[1]ZESTAWIENIE NUMERÓW BOCZNYCH'!$A:$B,1,0),"")</f>
        <v>8439</v>
      </c>
      <c r="W3799" s="53" t="str">
        <f>IFERROR(VLOOKUP(V3799,'[1]ZESTAWIENIE NUMERÓW BOCZNYCH'!$A:$B,2,0),P3799)</f>
        <v>MERCEDES-BENZ 628 03 Citaro G</v>
      </c>
      <c r="X3799" s="53" t="s">
        <v>149</v>
      </c>
      <c r="Y3799" s="53">
        <f>VLOOKUP(W3799,'[1]LICZBA MIEJSC'!$A:$C,2,0)</f>
        <v>40</v>
      </c>
      <c r="Z3799" s="53">
        <f>VLOOKUP(W3799,'[1]LICZBA MIEJSC'!$A:$C,3,0)</f>
        <v>102</v>
      </c>
      <c r="AA3799" s="53">
        <f t="shared" si="366"/>
        <v>142</v>
      </c>
      <c r="AB3799" s="41">
        <f t="shared" si="367"/>
        <v>36</v>
      </c>
      <c r="AC3799" s="113">
        <f t="shared" si="371"/>
        <v>0.25352112676056338</v>
      </c>
      <c r="AD3799" s="299" t="s">
        <v>203</v>
      </c>
    </row>
    <row r="3800" spans="1:30" x14ac:dyDescent="0.25">
      <c r="A3800" s="28" t="s">
        <v>138</v>
      </c>
      <c r="B3800" s="230">
        <v>3964</v>
      </c>
      <c r="C3800" s="46">
        <v>13</v>
      </c>
      <c r="D3800" s="46">
        <v>24107</v>
      </c>
      <c r="E3800" s="439"/>
      <c r="F3800" s="46" t="s">
        <v>411</v>
      </c>
      <c r="G3800" s="158" t="str">
        <f t="shared" si="368"/>
        <v>r3_71</v>
      </c>
      <c r="H3800" s="191" t="s">
        <v>673</v>
      </c>
      <c r="I3800" s="190">
        <v>43244</v>
      </c>
      <c r="J3800" s="49" t="s">
        <v>199</v>
      </c>
      <c r="K3800" s="162">
        <v>128</v>
      </c>
      <c r="L3800" s="56">
        <v>8120</v>
      </c>
      <c r="M3800" s="50" t="s">
        <v>182</v>
      </c>
      <c r="N3800" s="48">
        <v>0.69513888888888886</v>
      </c>
      <c r="O3800" s="191">
        <v>3</v>
      </c>
      <c r="P3800" s="46" t="s">
        <v>15</v>
      </c>
      <c r="Q3800" s="462"/>
      <c r="R3800" s="462"/>
      <c r="S3800" s="462"/>
      <c r="T3800" s="109">
        <f t="shared" si="369"/>
        <v>0.6875</v>
      </c>
      <c r="U3800" s="109">
        <f t="shared" si="370"/>
        <v>0.66666666666666663</v>
      </c>
      <c r="V3800" s="41">
        <f>IFERROR(VLOOKUP(L3800,'[1]ZESTAWIENIE NUMERÓW BOCZNYCH'!$A:$B,1,0),"")</f>
        <v>8120</v>
      </c>
      <c r="W3800" s="53" t="str">
        <f>IFERROR(VLOOKUP(V3800,'[1]ZESTAWIENIE NUMERÓW BOCZNYCH'!$A:$B,2,0),P3800)</f>
        <v>VOLVO 7700A</v>
      </c>
      <c r="X3800" s="53" t="s">
        <v>149</v>
      </c>
      <c r="Y3800" s="53">
        <f>VLOOKUP(W3800,'[1]LICZBA MIEJSC'!$A:$C,2,0)</f>
        <v>43</v>
      </c>
      <c r="Z3800" s="53">
        <f>VLOOKUP(W3800,'[1]LICZBA MIEJSC'!$A:$C,3,0)</f>
        <v>133</v>
      </c>
      <c r="AA3800" s="53">
        <f t="shared" si="366"/>
        <v>176</v>
      </c>
      <c r="AB3800" s="41">
        <f t="shared" si="367"/>
        <v>39</v>
      </c>
      <c r="AC3800" s="113">
        <f t="shared" si="371"/>
        <v>0.22159090909090909</v>
      </c>
      <c r="AD3800" s="299" t="s">
        <v>203</v>
      </c>
    </row>
    <row r="3801" spans="1:30" x14ac:dyDescent="0.25">
      <c r="A3801" s="28" t="s">
        <v>138</v>
      </c>
      <c r="B3801" s="230">
        <v>3965</v>
      </c>
      <c r="C3801" s="46">
        <v>13</v>
      </c>
      <c r="D3801" s="46">
        <v>24107</v>
      </c>
      <c r="E3801" s="439"/>
      <c r="F3801" s="46" t="s">
        <v>411</v>
      </c>
      <c r="G3801" s="158" t="str">
        <f t="shared" si="368"/>
        <v>r3_71</v>
      </c>
      <c r="H3801" s="276" t="s">
        <v>673</v>
      </c>
      <c r="I3801" s="190">
        <v>43244</v>
      </c>
      <c r="J3801" s="49" t="s">
        <v>199</v>
      </c>
      <c r="K3801" s="162">
        <v>121</v>
      </c>
      <c r="L3801" s="56">
        <v>5431</v>
      </c>
      <c r="M3801" s="50" t="s">
        <v>291</v>
      </c>
      <c r="N3801" s="48">
        <v>0.69861111111111107</v>
      </c>
      <c r="O3801" s="191">
        <v>3</v>
      </c>
      <c r="P3801" s="46" t="s">
        <v>13</v>
      </c>
      <c r="Q3801" s="462"/>
      <c r="R3801" s="462"/>
      <c r="S3801" s="462"/>
      <c r="T3801" s="109">
        <f t="shared" si="369"/>
        <v>0.69791666666666663</v>
      </c>
      <c r="U3801" s="109">
        <f t="shared" si="370"/>
        <v>0.66666666666666663</v>
      </c>
      <c r="V3801" s="41">
        <f>IFERROR(VLOOKUP(L3801,'[1]ZESTAWIENIE NUMERÓW BOCZNYCH'!$A:$B,1,0),"")</f>
        <v>5431</v>
      </c>
      <c r="W3801" s="53" t="str">
        <f>IFERROR(VLOOKUP(V3801,'[1]ZESTAWIENIE NUMERÓW BOCZNYCH'!$A:$B,2,0),P3801)</f>
        <v>SOLARIS URBINO 12</v>
      </c>
      <c r="X3801" s="53" t="s">
        <v>149</v>
      </c>
      <c r="Y3801" s="53">
        <f>VLOOKUP(W3801,'[1]LICZBA MIEJSC'!$A:$C,2,0)</f>
        <v>29</v>
      </c>
      <c r="Z3801" s="53">
        <f>VLOOKUP(W3801,'[1]LICZBA MIEJSC'!$A:$C,3,0)</f>
        <v>52</v>
      </c>
      <c r="AA3801" s="53">
        <f t="shared" si="366"/>
        <v>81</v>
      </c>
      <c r="AB3801" s="41">
        <f t="shared" si="367"/>
        <v>26</v>
      </c>
      <c r="AC3801" s="113">
        <f t="shared" si="371"/>
        <v>0.32098765432098764</v>
      </c>
      <c r="AD3801" s="299" t="s">
        <v>203</v>
      </c>
    </row>
    <row r="3802" spans="1:30" x14ac:dyDescent="0.25">
      <c r="A3802" s="28" t="s">
        <v>138</v>
      </c>
      <c r="B3802" s="46">
        <v>3966</v>
      </c>
      <c r="C3802" s="46">
        <v>13</v>
      </c>
      <c r="D3802" s="46">
        <v>24107</v>
      </c>
      <c r="E3802" s="439"/>
      <c r="F3802" s="46" t="s">
        <v>411</v>
      </c>
      <c r="G3802" s="158" t="str">
        <f t="shared" si="368"/>
        <v>r3_71</v>
      </c>
      <c r="H3802" s="191" t="s">
        <v>673</v>
      </c>
      <c r="I3802" s="190">
        <v>43244</v>
      </c>
      <c r="J3802" s="49" t="s">
        <v>200</v>
      </c>
      <c r="K3802" s="162" t="s">
        <v>416</v>
      </c>
      <c r="L3802" s="233"/>
      <c r="M3802" s="46" t="s">
        <v>162</v>
      </c>
      <c r="N3802" s="48">
        <v>0.69930555555555562</v>
      </c>
      <c r="O3802" s="191">
        <v>3</v>
      </c>
      <c r="P3802" s="53" t="s">
        <v>16</v>
      </c>
      <c r="Q3802" s="462"/>
      <c r="R3802" s="462"/>
      <c r="S3802" s="462"/>
      <c r="T3802" s="109">
        <f t="shared" si="369"/>
        <v>0.69791666666666663</v>
      </c>
      <c r="U3802" s="109">
        <f t="shared" si="370"/>
        <v>0.66666666666666663</v>
      </c>
      <c r="V3802" s="41" t="str">
        <f>IFERROR(VLOOKUP(L3802,'[1]ZESTAWIENIE NUMERÓW BOCZNYCH'!$A:$B,1,0),"")</f>
        <v/>
      </c>
      <c r="W3802" s="53" t="str">
        <f>IFERROR(VLOOKUP(V3802,'[1]ZESTAWIENIE NUMERÓW BOCZNYCH'!$A:$B,2,0),P3802)</f>
        <v>B</v>
      </c>
      <c r="X3802" s="53" t="s">
        <v>149</v>
      </c>
      <c r="Y3802" s="53">
        <f>VLOOKUP(W3802,'[1]LICZBA MIEJSC'!$A:$C,2,0)</f>
        <v>20</v>
      </c>
      <c r="Z3802" s="53">
        <f>VLOOKUP(W3802,'[1]LICZBA MIEJSC'!$A:$C,3,0)</f>
        <v>0</v>
      </c>
      <c r="AA3802" s="53">
        <f t="shared" si="366"/>
        <v>20</v>
      </c>
      <c r="AB3802" s="41">
        <f t="shared" si="367"/>
        <v>18</v>
      </c>
      <c r="AC3802" s="113">
        <f t="shared" si="371"/>
        <v>0.9</v>
      </c>
      <c r="AD3802" s="299"/>
    </row>
    <row r="3803" spans="1:30" x14ac:dyDescent="0.25">
      <c r="A3803" s="28" t="s">
        <v>138</v>
      </c>
      <c r="B3803" s="230">
        <v>3967</v>
      </c>
      <c r="C3803" s="46">
        <v>13</v>
      </c>
      <c r="D3803" s="46">
        <v>24107</v>
      </c>
      <c r="E3803" s="439"/>
      <c r="F3803" s="46" t="s">
        <v>411</v>
      </c>
      <c r="G3803" s="158" t="str">
        <f t="shared" si="368"/>
        <v>r3_71</v>
      </c>
      <c r="H3803" s="276" t="s">
        <v>673</v>
      </c>
      <c r="I3803" s="190">
        <v>43244</v>
      </c>
      <c r="J3803" s="49" t="s">
        <v>199</v>
      </c>
      <c r="K3803" s="162">
        <v>141</v>
      </c>
      <c r="L3803" s="56">
        <v>8094</v>
      </c>
      <c r="M3803" s="159" t="s">
        <v>151</v>
      </c>
      <c r="N3803" s="48">
        <v>0.70277777777777783</v>
      </c>
      <c r="O3803" s="191">
        <v>3</v>
      </c>
      <c r="P3803" s="46" t="s">
        <v>15</v>
      </c>
      <c r="Q3803" s="462"/>
      <c r="R3803" s="462"/>
      <c r="S3803" s="462"/>
      <c r="T3803" s="109">
        <f t="shared" si="369"/>
        <v>0.69791666666666663</v>
      </c>
      <c r="U3803" s="109">
        <f t="shared" si="370"/>
        <v>0.66666666666666663</v>
      </c>
      <c r="V3803" s="41">
        <f>IFERROR(VLOOKUP(L3803,'[1]ZESTAWIENIE NUMERÓW BOCZNYCH'!$A:$B,1,0),"")</f>
        <v>8094</v>
      </c>
      <c r="W3803" s="53" t="str">
        <f>IFERROR(VLOOKUP(V3803,'[1]ZESTAWIENIE NUMERÓW BOCZNYCH'!$A:$B,2,0),P3803)</f>
        <v>VOLVO 7000A</v>
      </c>
      <c r="X3803" s="53" t="s">
        <v>149</v>
      </c>
      <c r="Y3803" s="53">
        <f>VLOOKUP(W3803,'[1]LICZBA MIEJSC'!$A:$C,2,0)</f>
        <v>43</v>
      </c>
      <c r="Z3803" s="53">
        <f>VLOOKUP(W3803,'[1]LICZBA MIEJSC'!$A:$C,3,0)</f>
        <v>133</v>
      </c>
      <c r="AA3803" s="53">
        <f t="shared" si="366"/>
        <v>176</v>
      </c>
      <c r="AB3803" s="41">
        <f t="shared" si="367"/>
        <v>39</v>
      </c>
      <c r="AC3803" s="113">
        <f t="shared" si="371"/>
        <v>0.22159090909090909</v>
      </c>
      <c r="AD3803" s="299" t="s">
        <v>203</v>
      </c>
    </row>
    <row r="3804" spans="1:30" x14ac:dyDescent="0.25">
      <c r="A3804" s="28" t="s">
        <v>138</v>
      </c>
      <c r="B3804" s="230">
        <v>3968</v>
      </c>
      <c r="C3804" s="46">
        <v>14</v>
      </c>
      <c r="D3804" s="46">
        <v>24107</v>
      </c>
      <c r="E3804" s="439"/>
      <c r="F3804" s="46" t="s">
        <v>411</v>
      </c>
      <c r="G3804" s="158" t="str">
        <f t="shared" si="368"/>
        <v>r3_71</v>
      </c>
      <c r="H3804" s="191" t="s">
        <v>673</v>
      </c>
      <c r="I3804" s="190">
        <v>43244</v>
      </c>
      <c r="J3804" s="49" t="s">
        <v>199</v>
      </c>
      <c r="K3804" s="162">
        <v>904</v>
      </c>
      <c r="L3804" s="56">
        <v>504</v>
      </c>
      <c r="M3804" s="46" t="s">
        <v>288</v>
      </c>
      <c r="N3804" s="48">
        <v>0.70347222222222217</v>
      </c>
      <c r="O3804" s="191">
        <v>3</v>
      </c>
      <c r="P3804" s="46" t="s">
        <v>14</v>
      </c>
      <c r="Q3804" s="462"/>
      <c r="R3804" s="462"/>
      <c r="S3804" s="462"/>
      <c r="T3804" s="109">
        <f t="shared" si="369"/>
        <v>0.69791666666666663</v>
      </c>
      <c r="U3804" s="109">
        <f t="shared" si="370"/>
        <v>0.66666666666666663</v>
      </c>
      <c r="V3804" s="41">
        <f>IFERROR(VLOOKUP(L3804,'[1]ZESTAWIENIE NUMERÓW BOCZNYCH'!$A:$B,1,0),"")</f>
        <v>504</v>
      </c>
      <c r="W3804" s="53" t="str">
        <f>IFERROR(VLOOKUP(V3804,'[1]ZESTAWIENIE NUMERÓW BOCZNYCH'!$A:$B,2,0),P3804)</f>
        <v>Autosan H7</v>
      </c>
      <c r="X3804" s="53" t="s">
        <v>149</v>
      </c>
      <c r="Y3804" s="53">
        <f>VLOOKUP(W3804,'[1]LICZBA MIEJSC'!$A:$C,2,0)</f>
        <v>28</v>
      </c>
      <c r="Z3804" s="53">
        <f>VLOOKUP(W3804,'[1]LICZBA MIEJSC'!$A:$C,3,0)</f>
        <v>7</v>
      </c>
      <c r="AA3804" s="53">
        <f t="shared" si="366"/>
        <v>35</v>
      </c>
      <c r="AB3804" s="41">
        <f t="shared" si="367"/>
        <v>25</v>
      </c>
      <c r="AC3804" s="113">
        <f t="shared" si="371"/>
        <v>0.7142857142857143</v>
      </c>
      <c r="AD3804" s="299" t="s">
        <v>205</v>
      </c>
    </row>
    <row r="3805" spans="1:30" x14ac:dyDescent="0.25">
      <c r="A3805" s="28" t="s">
        <v>138</v>
      </c>
      <c r="B3805" s="230">
        <v>3969</v>
      </c>
      <c r="C3805" s="46">
        <v>14</v>
      </c>
      <c r="D3805" s="46">
        <v>24107</v>
      </c>
      <c r="E3805" s="439"/>
      <c r="F3805" s="46" t="s">
        <v>411</v>
      </c>
      <c r="G3805" s="158" t="str">
        <f t="shared" si="368"/>
        <v>r3_71</v>
      </c>
      <c r="H3805" s="191" t="s">
        <v>673</v>
      </c>
      <c r="I3805" s="190">
        <v>43244</v>
      </c>
      <c r="J3805" s="49" t="s">
        <v>199</v>
      </c>
      <c r="K3805" s="162">
        <v>131</v>
      </c>
      <c r="L3805" s="56">
        <v>8115</v>
      </c>
      <c r="M3805" s="53" t="s">
        <v>168</v>
      </c>
      <c r="N3805" s="48">
        <v>0.7055555555555556</v>
      </c>
      <c r="O3805" s="191">
        <v>3</v>
      </c>
      <c r="P3805" s="46" t="s">
        <v>15</v>
      </c>
      <c r="Q3805" s="462"/>
      <c r="R3805" s="462"/>
      <c r="S3805" s="462"/>
      <c r="T3805" s="109">
        <f t="shared" si="369"/>
        <v>0.69791666666666663</v>
      </c>
      <c r="U3805" s="109">
        <f t="shared" si="370"/>
        <v>0.66666666666666663</v>
      </c>
      <c r="V3805" s="41">
        <f>IFERROR(VLOOKUP(L3805,'[1]ZESTAWIENIE NUMERÓW BOCZNYCH'!$A:$B,1,0),"")</f>
        <v>8115</v>
      </c>
      <c r="W3805" s="53" t="str">
        <f>IFERROR(VLOOKUP(V3805,'[1]ZESTAWIENIE NUMERÓW BOCZNYCH'!$A:$B,2,0),P3805)</f>
        <v>VOLVO 7000A</v>
      </c>
      <c r="X3805" s="53" t="s">
        <v>149</v>
      </c>
      <c r="Y3805" s="53">
        <f>VLOOKUP(W3805,'[1]LICZBA MIEJSC'!$A:$C,2,0)</f>
        <v>43</v>
      </c>
      <c r="Z3805" s="53">
        <f>VLOOKUP(W3805,'[1]LICZBA MIEJSC'!$A:$C,3,0)</f>
        <v>133</v>
      </c>
      <c r="AA3805" s="53">
        <f t="shared" ref="AA3805:AA3868" si="372">Y3805+Z3805</f>
        <v>176</v>
      </c>
      <c r="AB3805" s="41">
        <f t="shared" ref="AB3805:AB3868" si="373">ROUND(IF(O3805=$AE$1,0,IF(O3805=$AG$1,AA3805*0.1,IF(O3805=$AI$1,Y3805/2,IF(O3805=$AK$1,Y3805*0.9,IF(O3805=$AM$1,Y3805+(Z3805*0.5),IF(O3805=$AO$1,AA3805*0.9,IF(O3805=$AQ$1,AA3805*1.1,"BŁĄD"))))))),0)</f>
        <v>39</v>
      </c>
      <c r="AC3805" s="113">
        <f t="shared" si="371"/>
        <v>0.22159090909090909</v>
      </c>
      <c r="AD3805" s="299" t="s">
        <v>203</v>
      </c>
    </row>
    <row r="3806" spans="1:30" x14ac:dyDescent="0.25">
      <c r="A3806" s="28" t="s">
        <v>138</v>
      </c>
      <c r="B3806" s="230">
        <v>3970</v>
      </c>
      <c r="C3806" s="46">
        <v>14</v>
      </c>
      <c r="D3806" s="46">
        <v>24107</v>
      </c>
      <c r="E3806" s="439"/>
      <c r="F3806" s="46" t="s">
        <v>411</v>
      </c>
      <c r="G3806" s="158" t="str">
        <f t="shared" ref="G3806:G3869" si="374">IF(ISERROR(RIGHT(LEFT(F3806,FIND("_",MID(F3806,4,150))+2))*1),LEFT(F3806,FIND("_",MID(F3806,4,150))+1),LEFT(F3806,FIND("_",MID(F3806,4,150))+2))</f>
        <v>r3_71</v>
      </c>
      <c r="H3806" s="191" t="s">
        <v>673</v>
      </c>
      <c r="I3806" s="190">
        <v>43244</v>
      </c>
      <c r="J3806" s="49" t="s">
        <v>199</v>
      </c>
      <c r="K3806" s="162">
        <v>130</v>
      </c>
      <c r="L3806" s="56">
        <v>7329</v>
      </c>
      <c r="M3806" s="50" t="s">
        <v>306</v>
      </c>
      <c r="N3806" s="48">
        <v>0.70763888888888893</v>
      </c>
      <c r="O3806" s="191">
        <v>3</v>
      </c>
      <c r="P3806" s="46" t="s">
        <v>13</v>
      </c>
      <c r="Q3806" s="462"/>
      <c r="R3806" s="462"/>
      <c r="S3806" s="462"/>
      <c r="T3806" s="109">
        <f t="shared" ref="T3806:T3869" si="375">FLOOR(N3806,"0:15")</f>
        <v>0.69791666666666663</v>
      </c>
      <c r="U3806" s="109">
        <f t="shared" ref="U3806:U3869" si="376">FLOOR(N3806,TIME(1,0,0))</f>
        <v>0.66666666666666663</v>
      </c>
      <c r="V3806" s="41">
        <f>IFERROR(VLOOKUP(L3806,'[1]ZESTAWIENIE NUMERÓW BOCZNYCH'!$A:$B,1,0),"")</f>
        <v>7329</v>
      </c>
      <c r="W3806" s="53" t="str">
        <f>IFERROR(VLOOKUP(V3806,'[1]ZESTAWIENIE NUMERÓW BOCZNYCH'!$A:$B,2,0),P3806)</f>
        <v>MERCEDES-BENZ O 530 Citaro</v>
      </c>
      <c r="X3806" s="53" t="s">
        <v>149</v>
      </c>
      <c r="Y3806" s="53">
        <f>VLOOKUP(W3806,'[1]LICZBA MIEJSC'!$A:$C,2,0)</f>
        <v>31</v>
      </c>
      <c r="Z3806" s="53">
        <f>VLOOKUP(W3806,'[1]LICZBA MIEJSC'!$A:$C,3,0)</f>
        <v>71</v>
      </c>
      <c r="AA3806" s="53">
        <f t="shared" si="372"/>
        <v>102</v>
      </c>
      <c r="AB3806" s="41">
        <f t="shared" si="373"/>
        <v>28</v>
      </c>
      <c r="AC3806" s="113">
        <f t="shared" ref="AC3806:AC3869" si="377">AB3806/AA3806</f>
        <v>0.27450980392156865</v>
      </c>
      <c r="AD3806" s="299" t="s">
        <v>203</v>
      </c>
    </row>
    <row r="3807" spans="1:30" x14ac:dyDescent="0.25">
      <c r="A3807" s="28" t="s">
        <v>138</v>
      </c>
      <c r="B3807" s="230">
        <v>3971</v>
      </c>
      <c r="C3807" s="46">
        <v>14</v>
      </c>
      <c r="D3807" s="46">
        <v>24107</v>
      </c>
      <c r="E3807" s="439"/>
      <c r="F3807" s="46" t="s">
        <v>411</v>
      </c>
      <c r="G3807" s="158" t="str">
        <f t="shared" si="374"/>
        <v>r3_71</v>
      </c>
      <c r="H3807" s="191" t="s">
        <v>673</v>
      </c>
      <c r="I3807" s="190">
        <v>43244</v>
      </c>
      <c r="J3807" s="49" t="s">
        <v>199</v>
      </c>
      <c r="K3807" s="162">
        <v>128</v>
      </c>
      <c r="L3807" s="56">
        <v>8342</v>
      </c>
      <c r="M3807" s="159" t="s">
        <v>182</v>
      </c>
      <c r="N3807" s="48">
        <v>0.70763888888888893</v>
      </c>
      <c r="O3807" s="191">
        <v>3</v>
      </c>
      <c r="P3807" s="46" t="s">
        <v>15</v>
      </c>
      <c r="Q3807" s="462"/>
      <c r="R3807" s="462"/>
      <c r="S3807" s="462"/>
      <c r="T3807" s="109">
        <f t="shared" si="375"/>
        <v>0.69791666666666663</v>
      </c>
      <c r="U3807" s="109">
        <f t="shared" si="376"/>
        <v>0.66666666666666663</v>
      </c>
      <c r="V3807" s="41">
        <f>IFERROR(VLOOKUP(L3807,'[1]ZESTAWIENIE NUMERÓW BOCZNYCH'!$A:$B,1,0),"")</f>
        <v>8342</v>
      </c>
      <c r="W3807" s="53" t="str">
        <f>IFERROR(VLOOKUP(V3807,'[1]ZESTAWIENIE NUMERÓW BOCZNYCH'!$A:$B,2,0),P3807)</f>
        <v>MERCEDES-BENZ O 530 G Citaro 2</v>
      </c>
      <c r="X3807" s="53" t="s">
        <v>149</v>
      </c>
      <c r="Y3807" s="53">
        <f>VLOOKUP(W3807,'[1]LICZBA MIEJSC'!$A:$C,2,0)</f>
        <v>37</v>
      </c>
      <c r="Z3807" s="53">
        <f>VLOOKUP(W3807,'[1]LICZBA MIEJSC'!$A:$C,3,0)</f>
        <v>111</v>
      </c>
      <c r="AA3807" s="53">
        <f t="shared" si="372"/>
        <v>148</v>
      </c>
      <c r="AB3807" s="41">
        <f t="shared" si="373"/>
        <v>33</v>
      </c>
      <c r="AC3807" s="113">
        <f t="shared" si="377"/>
        <v>0.22297297297297297</v>
      </c>
      <c r="AD3807" s="299" t="s">
        <v>203</v>
      </c>
    </row>
    <row r="3808" spans="1:30" x14ac:dyDescent="0.25">
      <c r="A3808" s="28" t="s">
        <v>138</v>
      </c>
      <c r="B3808" s="230">
        <v>3972</v>
      </c>
      <c r="C3808" s="46">
        <v>14</v>
      </c>
      <c r="D3808" s="46">
        <v>24107</v>
      </c>
      <c r="E3808" s="439"/>
      <c r="F3808" s="46" t="s">
        <v>411</v>
      </c>
      <c r="G3808" s="158" t="str">
        <f t="shared" si="374"/>
        <v>r3_71</v>
      </c>
      <c r="H3808" s="191" t="s">
        <v>673</v>
      </c>
      <c r="I3808" s="190">
        <v>43244</v>
      </c>
      <c r="J3808" s="49" t="s">
        <v>199</v>
      </c>
      <c r="K3808" s="162">
        <v>921</v>
      </c>
      <c r="L3808" s="56">
        <v>502</v>
      </c>
      <c r="M3808" s="46" t="s">
        <v>415</v>
      </c>
      <c r="N3808" s="48">
        <v>0.70833333333333337</v>
      </c>
      <c r="O3808" s="191">
        <v>3</v>
      </c>
      <c r="P3808" s="46" t="s">
        <v>13</v>
      </c>
      <c r="Q3808" s="462"/>
      <c r="R3808" s="462"/>
      <c r="S3808" s="462"/>
      <c r="T3808" s="109">
        <f t="shared" si="375"/>
        <v>0.70833333333333326</v>
      </c>
      <c r="U3808" s="109">
        <f t="shared" si="376"/>
        <v>0.70833333333333326</v>
      </c>
      <c r="V3808" s="41">
        <f>IFERROR(VLOOKUP(L3808,'[1]ZESTAWIENIE NUMERÓW BOCZNYCH'!$A:$B,1,0),"")</f>
        <v>502</v>
      </c>
      <c r="W3808" s="53" t="str">
        <f>IFERROR(VLOOKUP(V3808,'[1]ZESTAWIENIE NUMERÓW BOCZNYCH'!$A:$B,2,0),P3808)</f>
        <v>Jelcz M081MB</v>
      </c>
      <c r="X3808" s="53" t="s">
        <v>149</v>
      </c>
      <c r="Y3808" s="53">
        <f>VLOOKUP(W3808,'[1]LICZBA MIEJSC'!$A:$C,2,0)</f>
        <v>18</v>
      </c>
      <c r="Z3808" s="53">
        <f>VLOOKUP(W3808,'[1]LICZBA MIEJSC'!$A:$C,3,0)</f>
        <v>22</v>
      </c>
      <c r="AA3808" s="53">
        <f t="shared" si="372"/>
        <v>40</v>
      </c>
      <c r="AB3808" s="41">
        <f t="shared" si="373"/>
        <v>16</v>
      </c>
      <c r="AC3808" s="113">
        <f t="shared" si="377"/>
        <v>0.4</v>
      </c>
      <c r="AD3808" s="299" t="s">
        <v>205</v>
      </c>
    </row>
    <row r="3809" spans="1:30" x14ac:dyDescent="0.25">
      <c r="A3809" s="28" t="s">
        <v>138</v>
      </c>
      <c r="B3809" s="230">
        <v>3973</v>
      </c>
      <c r="C3809" s="46">
        <v>14</v>
      </c>
      <c r="D3809" s="46">
        <v>24107</v>
      </c>
      <c r="E3809" s="439"/>
      <c r="F3809" s="46" t="s">
        <v>411</v>
      </c>
      <c r="G3809" s="158" t="str">
        <f t="shared" si="374"/>
        <v>r3_71</v>
      </c>
      <c r="H3809" s="276" t="s">
        <v>673</v>
      </c>
      <c r="I3809" s="190">
        <v>43244</v>
      </c>
      <c r="J3809" s="49" t="s">
        <v>199</v>
      </c>
      <c r="K3809" s="162">
        <v>121</v>
      </c>
      <c r="L3809" s="56">
        <v>7418</v>
      </c>
      <c r="M3809" s="50" t="s">
        <v>291</v>
      </c>
      <c r="N3809" s="48">
        <v>0.70972222222222225</v>
      </c>
      <c r="O3809" s="191">
        <v>3</v>
      </c>
      <c r="P3809" s="46" t="s">
        <v>15</v>
      </c>
      <c r="Q3809" s="462"/>
      <c r="R3809" s="462"/>
      <c r="S3809" s="462"/>
      <c r="T3809" s="109">
        <f t="shared" si="375"/>
        <v>0.70833333333333326</v>
      </c>
      <c r="U3809" s="109">
        <f t="shared" si="376"/>
        <v>0.70833333333333326</v>
      </c>
      <c r="V3809" s="41">
        <f>IFERROR(VLOOKUP(L3809,'[1]ZESTAWIENIE NUMERÓW BOCZNYCH'!$A:$B,1,0),"")</f>
        <v>7418</v>
      </c>
      <c r="W3809" s="53" t="str">
        <f>IFERROR(VLOOKUP(V3809,'[1]ZESTAWIENIE NUMERÓW BOCZNYCH'!$A:$B,2,0),P3809)</f>
        <v>MERCEDES-BENZ 628 02 Citaro</v>
      </c>
      <c r="X3809" s="53" t="s">
        <v>149</v>
      </c>
      <c r="Y3809" s="53">
        <f>VLOOKUP(W3809,'[1]LICZBA MIEJSC'!$A:$C,2,0)</f>
        <v>29</v>
      </c>
      <c r="Z3809" s="53">
        <f>VLOOKUP(W3809,'[1]LICZBA MIEJSC'!$A:$C,3,0)</f>
        <v>62</v>
      </c>
      <c r="AA3809" s="53">
        <f t="shared" si="372"/>
        <v>91</v>
      </c>
      <c r="AB3809" s="41">
        <f t="shared" si="373"/>
        <v>26</v>
      </c>
      <c r="AC3809" s="113">
        <f t="shared" si="377"/>
        <v>0.2857142857142857</v>
      </c>
      <c r="AD3809" s="299" t="s">
        <v>203</v>
      </c>
    </row>
    <row r="3810" spans="1:30" x14ac:dyDescent="0.25">
      <c r="A3810" s="28" t="s">
        <v>138</v>
      </c>
      <c r="B3810" s="230">
        <v>3974</v>
      </c>
      <c r="C3810" s="46">
        <v>14</v>
      </c>
      <c r="D3810" s="46">
        <v>24107</v>
      </c>
      <c r="E3810" s="439"/>
      <c r="F3810" s="46" t="s">
        <v>411</v>
      </c>
      <c r="G3810" s="158" t="str">
        <f t="shared" si="374"/>
        <v>r3_71</v>
      </c>
      <c r="H3810" s="191" t="s">
        <v>673</v>
      </c>
      <c r="I3810" s="190">
        <v>43244</v>
      </c>
      <c r="J3810" s="49" t="s">
        <v>199</v>
      </c>
      <c r="K3810" s="162">
        <v>131</v>
      </c>
      <c r="L3810" s="56">
        <v>8417</v>
      </c>
      <c r="M3810" s="53" t="s">
        <v>168</v>
      </c>
      <c r="N3810" s="48">
        <v>0.71180555555555547</v>
      </c>
      <c r="O3810" s="191">
        <v>4</v>
      </c>
      <c r="P3810" s="46" t="s">
        <v>15</v>
      </c>
      <c r="Q3810" s="462"/>
      <c r="R3810" s="462"/>
      <c r="S3810" s="462"/>
      <c r="T3810" s="109">
        <f t="shared" si="375"/>
        <v>0.70833333333333326</v>
      </c>
      <c r="U3810" s="109">
        <f t="shared" si="376"/>
        <v>0.70833333333333326</v>
      </c>
      <c r="V3810" s="41">
        <f>IFERROR(VLOOKUP(L3810,'[1]ZESTAWIENIE NUMERÓW BOCZNYCH'!$A:$B,1,0),"")</f>
        <v>8417</v>
      </c>
      <c r="W3810" s="53" t="str">
        <f>IFERROR(VLOOKUP(V3810,'[1]ZESTAWIENIE NUMERÓW BOCZNYCH'!$A:$B,2,0),P3810)</f>
        <v>MERCEDES-BENZ 628 03 Citaro G</v>
      </c>
      <c r="X3810" s="53" t="s">
        <v>149</v>
      </c>
      <c r="Y3810" s="53">
        <f>VLOOKUP(W3810,'[1]LICZBA MIEJSC'!$A:$C,2,0)</f>
        <v>40</v>
      </c>
      <c r="Z3810" s="53">
        <f>VLOOKUP(W3810,'[1]LICZBA MIEJSC'!$A:$C,3,0)</f>
        <v>102</v>
      </c>
      <c r="AA3810" s="53">
        <f t="shared" si="372"/>
        <v>142</v>
      </c>
      <c r="AB3810" s="41">
        <f t="shared" si="373"/>
        <v>91</v>
      </c>
      <c r="AC3810" s="113">
        <f t="shared" si="377"/>
        <v>0.64084507042253525</v>
      </c>
      <c r="AD3810" s="299" t="s">
        <v>203</v>
      </c>
    </row>
    <row r="3811" spans="1:30" x14ac:dyDescent="0.25">
      <c r="A3811" s="28" t="s">
        <v>138</v>
      </c>
      <c r="B3811" s="230">
        <v>3975</v>
      </c>
      <c r="C3811" s="46">
        <v>14</v>
      </c>
      <c r="D3811" s="46">
        <v>24107</v>
      </c>
      <c r="E3811" s="439"/>
      <c r="F3811" s="46" t="s">
        <v>411</v>
      </c>
      <c r="G3811" s="158" t="str">
        <f t="shared" si="374"/>
        <v>r3_71</v>
      </c>
      <c r="H3811" s="191" t="s">
        <v>673</v>
      </c>
      <c r="I3811" s="190">
        <v>43244</v>
      </c>
      <c r="J3811" s="49" t="s">
        <v>199</v>
      </c>
      <c r="K3811" s="162">
        <v>128</v>
      </c>
      <c r="L3811" s="56">
        <v>8423</v>
      </c>
      <c r="M3811" s="159" t="s">
        <v>182</v>
      </c>
      <c r="N3811" s="48">
        <v>0.71319444444444446</v>
      </c>
      <c r="O3811" s="191">
        <v>3</v>
      </c>
      <c r="P3811" s="46" t="s">
        <v>15</v>
      </c>
      <c r="Q3811" s="462"/>
      <c r="R3811" s="462"/>
      <c r="S3811" s="462"/>
      <c r="T3811" s="109">
        <f t="shared" si="375"/>
        <v>0.70833333333333326</v>
      </c>
      <c r="U3811" s="109">
        <f t="shared" si="376"/>
        <v>0.70833333333333326</v>
      </c>
      <c r="V3811" s="41" t="str">
        <f>IFERROR(VLOOKUP(L3811,'[1]ZESTAWIENIE NUMERÓW BOCZNYCH'!$A:$B,1,0),"")</f>
        <v/>
      </c>
      <c r="W3811" s="53" t="str">
        <f>IFERROR(VLOOKUP(V3811,'[1]ZESTAWIENIE NUMERÓW BOCZNYCH'!$A:$B,2,0),P3811)</f>
        <v>AD</v>
      </c>
      <c r="X3811" s="53" t="s">
        <v>149</v>
      </c>
      <c r="Y3811" s="53">
        <f>VLOOKUP(W3811,'[1]LICZBA MIEJSC'!$A:$C,2,0)</f>
        <v>50</v>
      </c>
      <c r="Z3811" s="53">
        <f>VLOOKUP(W3811,'[1]LICZBA MIEJSC'!$A:$C,3,0)</f>
        <v>120</v>
      </c>
      <c r="AA3811" s="53">
        <f t="shared" si="372"/>
        <v>170</v>
      </c>
      <c r="AB3811" s="41">
        <f t="shared" si="373"/>
        <v>45</v>
      </c>
      <c r="AC3811" s="113">
        <f t="shared" si="377"/>
        <v>0.26470588235294118</v>
      </c>
      <c r="AD3811" s="299" t="s">
        <v>203</v>
      </c>
    </row>
    <row r="3812" spans="1:30" x14ac:dyDescent="0.25">
      <c r="A3812" s="28" t="s">
        <v>138</v>
      </c>
      <c r="B3812" s="230">
        <v>3976</v>
      </c>
      <c r="C3812" s="46">
        <v>14</v>
      </c>
      <c r="D3812" s="46">
        <v>24107</v>
      </c>
      <c r="E3812" s="439"/>
      <c r="F3812" s="46" t="s">
        <v>411</v>
      </c>
      <c r="G3812" s="158" t="str">
        <f t="shared" si="374"/>
        <v>r3_71</v>
      </c>
      <c r="H3812" s="276" t="s">
        <v>673</v>
      </c>
      <c r="I3812" s="190">
        <v>43244</v>
      </c>
      <c r="J3812" s="49" t="s">
        <v>199</v>
      </c>
      <c r="K3812" s="162">
        <v>141</v>
      </c>
      <c r="L3812" s="56">
        <v>8141</v>
      </c>
      <c r="M3812" s="50" t="s">
        <v>151</v>
      </c>
      <c r="N3812" s="48">
        <v>0.71388888888888891</v>
      </c>
      <c r="O3812" s="191">
        <v>3</v>
      </c>
      <c r="P3812" s="46" t="s">
        <v>15</v>
      </c>
      <c r="Q3812" s="462"/>
      <c r="R3812" s="462"/>
      <c r="S3812" s="462"/>
      <c r="T3812" s="109">
        <f t="shared" si="375"/>
        <v>0.70833333333333326</v>
      </c>
      <c r="U3812" s="109">
        <f t="shared" si="376"/>
        <v>0.70833333333333326</v>
      </c>
      <c r="V3812" s="41">
        <f>IFERROR(VLOOKUP(L3812,'[1]ZESTAWIENIE NUMERÓW BOCZNYCH'!$A:$B,1,0),"")</f>
        <v>8141</v>
      </c>
      <c r="W3812" s="53" t="str">
        <f>IFERROR(VLOOKUP(V3812,'[1]ZESTAWIENIE NUMERÓW BOCZNYCH'!$A:$B,2,0),P3812)</f>
        <v>VOLVO 7700A</v>
      </c>
      <c r="X3812" s="53" t="s">
        <v>149</v>
      </c>
      <c r="Y3812" s="53">
        <f>VLOOKUP(W3812,'[1]LICZBA MIEJSC'!$A:$C,2,0)</f>
        <v>43</v>
      </c>
      <c r="Z3812" s="53">
        <f>VLOOKUP(W3812,'[1]LICZBA MIEJSC'!$A:$C,3,0)</f>
        <v>133</v>
      </c>
      <c r="AA3812" s="53">
        <f t="shared" si="372"/>
        <v>176</v>
      </c>
      <c r="AB3812" s="41">
        <f t="shared" si="373"/>
        <v>39</v>
      </c>
      <c r="AC3812" s="113">
        <f t="shared" si="377"/>
        <v>0.22159090909090909</v>
      </c>
      <c r="AD3812" s="299" t="s">
        <v>203</v>
      </c>
    </row>
    <row r="3813" spans="1:30" x14ac:dyDescent="0.25">
      <c r="A3813" s="28" t="s">
        <v>138</v>
      </c>
      <c r="B3813" s="230">
        <v>3977</v>
      </c>
      <c r="C3813" s="46">
        <v>14</v>
      </c>
      <c r="D3813" s="46">
        <v>24107</v>
      </c>
      <c r="E3813" s="439"/>
      <c r="F3813" s="46" t="s">
        <v>411</v>
      </c>
      <c r="G3813" s="158" t="str">
        <f t="shared" si="374"/>
        <v>r3_71</v>
      </c>
      <c r="H3813" s="191" t="s">
        <v>673</v>
      </c>
      <c r="I3813" s="190">
        <v>43244</v>
      </c>
      <c r="J3813" s="49" t="s">
        <v>199</v>
      </c>
      <c r="K3813" s="162">
        <v>128</v>
      </c>
      <c r="L3813" s="56">
        <v>8419</v>
      </c>
      <c r="M3813" s="50" t="s">
        <v>182</v>
      </c>
      <c r="N3813" s="48">
        <v>0.71875</v>
      </c>
      <c r="O3813" s="191">
        <v>3</v>
      </c>
      <c r="P3813" s="46" t="s">
        <v>15</v>
      </c>
      <c r="Q3813" s="462"/>
      <c r="R3813" s="462"/>
      <c r="S3813" s="462"/>
      <c r="T3813" s="109">
        <f t="shared" si="375"/>
        <v>0.71875</v>
      </c>
      <c r="U3813" s="109">
        <f t="shared" si="376"/>
        <v>0.70833333333333326</v>
      </c>
      <c r="V3813" s="41">
        <f>IFERROR(VLOOKUP(L3813,'[1]ZESTAWIENIE NUMERÓW BOCZNYCH'!$A:$B,1,0),"")</f>
        <v>8419</v>
      </c>
      <c r="W3813" s="53" t="str">
        <f>IFERROR(VLOOKUP(V3813,'[1]ZESTAWIENIE NUMERÓW BOCZNYCH'!$A:$B,2,0),P3813)</f>
        <v>MERCEDES-BENZ 628 03 Citaro G</v>
      </c>
      <c r="X3813" s="53" t="s">
        <v>149</v>
      </c>
      <c r="Y3813" s="53">
        <f>VLOOKUP(W3813,'[1]LICZBA MIEJSC'!$A:$C,2,0)</f>
        <v>40</v>
      </c>
      <c r="Z3813" s="53">
        <f>VLOOKUP(W3813,'[1]LICZBA MIEJSC'!$A:$C,3,0)</f>
        <v>102</v>
      </c>
      <c r="AA3813" s="53">
        <f t="shared" si="372"/>
        <v>142</v>
      </c>
      <c r="AB3813" s="41">
        <f t="shared" si="373"/>
        <v>36</v>
      </c>
      <c r="AC3813" s="113">
        <f t="shared" si="377"/>
        <v>0.25352112676056338</v>
      </c>
      <c r="AD3813" s="299" t="s">
        <v>203</v>
      </c>
    </row>
    <row r="3814" spans="1:30" x14ac:dyDescent="0.25">
      <c r="A3814" s="28" t="s">
        <v>138</v>
      </c>
      <c r="B3814" s="230">
        <v>3978</v>
      </c>
      <c r="C3814" s="46">
        <v>14</v>
      </c>
      <c r="D3814" s="46">
        <v>24107</v>
      </c>
      <c r="E3814" s="439"/>
      <c r="F3814" s="46" t="s">
        <v>411</v>
      </c>
      <c r="G3814" s="158" t="str">
        <f t="shared" si="374"/>
        <v>r3_71</v>
      </c>
      <c r="H3814" s="276" t="s">
        <v>673</v>
      </c>
      <c r="I3814" s="190">
        <v>43244</v>
      </c>
      <c r="J3814" s="49" t="s">
        <v>199</v>
      </c>
      <c r="K3814" s="162">
        <v>121</v>
      </c>
      <c r="L3814" s="56">
        <v>7356</v>
      </c>
      <c r="M3814" s="50" t="s">
        <v>291</v>
      </c>
      <c r="N3814" s="48">
        <v>0.72083333333333333</v>
      </c>
      <c r="O3814" s="191">
        <v>5</v>
      </c>
      <c r="P3814" s="46" t="s">
        <v>13</v>
      </c>
      <c r="Q3814" s="462"/>
      <c r="R3814" s="462"/>
      <c r="S3814" s="462"/>
      <c r="T3814" s="109">
        <f t="shared" si="375"/>
        <v>0.71875</v>
      </c>
      <c r="U3814" s="109">
        <f t="shared" si="376"/>
        <v>0.70833333333333326</v>
      </c>
      <c r="V3814" s="41">
        <f>IFERROR(VLOOKUP(L3814,'[1]ZESTAWIENIE NUMERÓW BOCZNYCH'!$A:$B,1,0),"")</f>
        <v>7356</v>
      </c>
      <c r="W3814" s="53" t="str">
        <f>IFERROR(VLOOKUP(V3814,'[1]ZESTAWIENIE NUMERÓW BOCZNYCH'!$A:$B,2,0),P3814)</f>
        <v>MERCEDES-BENZ O 530 Citaro</v>
      </c>
      <c r="X3814" s="53" t="s">
        <v>149</v>
      </c>
      <c r="Y3814" s="53">
        <f>VLOOKUP(W3814,'[1]LICZBA MIEJSC'!$A:$C,2,0)</f>
        <v>31</v>
      </c>
      <c r="Z3814" s="53">
        <f>VLOOKUP(W3814,'[1]LICZBA MIEJSC'!$A:$C,3,0)</f>
        <v>71</v>
      </c>
      <c r="AA3814" s="53">
        <f t="shared" si="372"/>
        <v>102</v>
      </c>
      <c r="AB3814" s="41">
        <f t="shared" si="373"/>
        <v>92</v>
      </c>
      <c r="AC3814" s="113">
        <f t="shared" si="377"/>
        <v>0.90196078431372551</v>
      </c>
      <c r="AD3814" s="299" t="s">
        <v>203</v>
      </c>
    </row>
    <row r="3815" spans="1:30" x14ac:dyDescent="0.25">
      <c r="A3815" s="28" t="s">
        <v>138</v>
      </c>
      <c r="B3815" s="230">
        <v>3979</v>
      </c>
      <c r="C3815" s="46">
        <v>14</v>
      </c>
      <c r="D3815" s="46">
        <v>24107</v>
      </c>
      <c r="E3815" s="439"/>
      <c r="F3815" s="46" t="s">
        <v>411</v>
      </c>
      <c r="G3815" s="158" t="str">
        <f t="shared" si="374"/>
        <v>r3_71</v>
      </c>
      <c r="H3815" s="276" t="s">
        <v>673</v>
      </c>
      <c r="I3815" s="190">
        <v>43244</v>
      </c>
      <c r="J3815" s="49" t="s">
        <v>199</v>
      </c>
      <c r="K3815" s="162">
        <v>141</v>
      </c>
      <c r="L3815" s="56">
        <v>7352</v>
      </c>
      <c r="M3815" s="159" t="s">
        <v>151</v>
      </c>
      <c r="N3815" s="48">
        <v>0.72083333333333333</v>
      </c>
      <c r="O3815" s="191">
        <v>6</v>
      </c>
      <c r="P3815" s="46" t="s">
        <v>15</v>
      </c>
      <c r="Q3815" s="462"/>
      <c r="R3815" s="462"/>
      <c r="S3815" s="462"/>
      <c r="T3815" s="109">
        <f t="shared" si="375"/>
        <v>0.71875</v>
      </c>
      <c r="U3815" s="109">
        <f t="shared" si="376"/>
        <v>0.70833333333333326</v>
      </c>
      <c r="V3815" s="41">
        <f>IFERROR(VLOOKUP(L3815,'[1]ZESTAWIENIE NUMERÓW BOCZNYCH'!$A:$B,1,0),"")</f>
        <v>7352</v>
      </c>
      <c r="W3815" s="53" t="str">
        <f>IFERROR(VLOOKUP(V3815,'[1]ZESTAWIENIE NUMERÓW BOCZNYCH'!$A:$B,2,0),P3815)</f>
        <v>MERCEDES-BENZ O 530 Citaro</v>
      </c>
      <c r="X3815" s="53" t="s">
        <v>149</v>
      </c>
      <c r="Y3815" s="53">
        <f>VLOOKUP(W3815,'[1]LICZBA MIEJSC'!$A:$C,2,0)</f>
        <v>31</v>
      </c>
      <c r="Z3815" s="53">
        <f>VLOOKUP(W3815,'[1]LICZBA MIEJSC'!$A:$C,3,0)</f>
        <v>71</v>
      </c>
      <c r="AA3815" s="53">
        <f t="shared" si="372"/>
        <v>102</v>
      </c>
      <c r="AB3815" s="41">
        <f t="shared" si="373"/>
        <v>112</v>
      </c>
      <c r="AC3815" s="113">
        <f t="shared" si="377"/>
        <v>1.0980392156862746</v>
      </c>
      <c r="AD3815" s="299" t="s">
        <v>203</v>
      </c>
    </row>
    <row r="3816" spans="1:30" x14ac:dyDescent="0.25">
      <c r="A3816" s="28" t="s">
        <v>138</v>
      </c>
      <c r="B3816" s="230">
        <v>3980</v>
      </c>
      <c r="C3816" s="46">
        <v>15</v>
      </c>
      <c r="D3816" s="46">
        <v>24107</v>
      </c>
      <c r="E3816" s="439"/>
      <c r="F3816" s="46" t="s">
        <v>411</v>
      </c>
      <c r="G3816" s="158" t="str">
        <f t="shared" si="374"/>
        <v>r3_71</v>
      </c>
      <c r="H3816" s="191" t="s">
        <v>673</v>
      </c>
      <c r="I3816" s="190">
        <v>43244</v>
      </c>
      <c r="J3816" s="49" t="s">
        <v>199</v>
      </c>
      <c r="K3816" s="162">
        <v>914</v>
      </c>
      <c r="L3816" s="56">
        <v>503</v>
      </c>
      <c r="M3816" s="46" t="s">
        <v>412</v>
      </c>
      <c r="N3816" s="48">
        <v>0.72152777777777777</v>
      </c>
      <c r="O3816" s="191">
        <v>3</v>
      </c>
      <c r="P3816" s="46" t="s">
        <v>14</v>
      </c>
      <c r="Q3816" s="462"/>
      <c r="R3816" s="462"/>
      <c r="S3816" s="462"/>
      <c r="T3816" s="109">
        <f t="shared" si="375"/>
        <v>0.71875</v>
      </c>
      <c r="U3816" s="109">
        <f t="shared" si="376"/>
        <v>0.70833333333333326</v>
      </c>
      <c r="V3816" s="41">
        <f>IFERROR(VLOOKUP(L3816,'[1]ZESTAWIENIE NUMERÓW BOCZNYCH'!$A:$B,1,0),"")</f>
        <v>503</v>
      </c>
      <c r="W3816" s="53" t="str">
        <f>IFERROR(VLOOKUP(V3816,'[1]ZESTAWIENIE NUMERÓW BOCZNYCH'!$A:$B,2,0),P3816)</f>
        <v>Jelcz M081MB</v>
      </c>
      <c r="X3816" s="53" t="s">
        <v>149</v>
      </c>
      <c r="Y3816" s="53">
        <f>VLOOKUP(W3816,'[1]LICZBA MIEJSC'!$A:$C,2,0)</f>
        <v>18</v>
      </c>
      <c r="Z3816" s="53">
        <f>VLOOKUP(W3816,'[1]LICZBA MIEJSC'!$A:$C,3,0)</f>
        <v>22</v>
      </c>
      <c r="AA3816" s="53">
        <f t="shared" si="372"/>
        <v>40</v>
      </c>
      <c r="AB3816" s="41">
        <f t="shared" si="373"/>
        <v>16</v>
      </c>
      <c r="AC3816" s="113">
        <f t="shared" si="377"/>
        <v>0.4</v>
      </c>
      <c r="AD3816" s="299" t="s">
        <v>205</v>
      </c>
    </row>
    <row r="3817" spans="1:30" x14ac:dyDescent="0.25">
      <c r="A3817" s="28" t="s">
        <v>138</v>
      </c>
      <c r="B3817" s="230">
        <v>3981</v>
      </c>
      <c r="C3817" s="46">
        <v>15</v>
      </c>
      <c r="D3817" s="46">
        <v>24107</v>
      </c>
      <c r="E3817" s="439"/>
      <c r="F3817" s="46" t="s">
        <v>411</v>
      </c>
      <c r="G3817" s="158" t="str">
        <f t="shared" si="374"/>
        <v>r3_71</v>
      </c>
      <c r="H3817" s="191" t="s">
        <v>673</v>
      </c>
      <c r="I3817" s="190">
        <v>43244</v>
      </c>
      <c r="J3817" s="49" t="s">
        <v>200</v>
      </c>
      <c r="K3817" s="162" t="s">
        <v>241</v>
      </c>
      <c r="L3817" s="233"/>
      <c r="M3817" s="192" t="s">
        <v>162</v>
      </c>
      <c r="N3817" s="48">
        <v>0.72361111111111109</v>
      </c>
      <c r="O3817" s="191">
        <v>3</v>
      </c>
      <c r="P3817" s="46" t="s">
        <v>14</v>
      </c>
      <c r="Q3817" s="462"/>
      <c r="R3817" s="462"/>
      <c r="S3817" s="462"/>
      <c r="T3817" s="109">
        <f t="shared" si="375"/>
        <v>0.71875</v>
      </c>
      <c r="U3817" s="109">
        <f t="shared" si="376"/>
        <v>0.70833333333333326</v>
      </c>
      <c r="V3817" s="41" t="str">
        <f>IFERROR(VLOOKUP(L3817,'[1]ZESTAWIENIE NUMERÓW BOCZNYCH'!$A:$B,1,0),"")</f>
        <v/>
      </c>
      <c r="W3817" s="53" t="str">
        <f>IFERROR(VLOOKUP(V3817,'[1]ZESTAWIENIE NUMERÓW BOCZNYCH'!$A:$B,2,0),P3817)</f>
        <v>AK</v>
      </c>
      <c r="X3817" s="53" t="s">
        <v>149</v>
      </c>
      <c r="Y3817" s="53">
        <f>VLOOKUP(W3817,'[1]LICZBA MIEJSC'!$A:$C,2,0)</f>
        <v>20</v>
      </c>
      <c r="Z3817" s="53">
        <f>VLOOKUP(W3817,'[1]LICZBA MIEJSC'!$A:$C,3,0)</f>
        <v>60</v>
      </c>
      <c r="AA3817" s="53">
        <f t="shared" si="372"/>
        <v>80</v>
      </c>
      <c r="AB3817" s="41">
        <f t="shared" si="373"/>
        <v>18</v>
      </c>
      <c r="AC3817" s="113">
        <f t="shared" si="377"/>
        <v>0.22500000000000001</v>
      </c>
      <c r="AD3817" s="299"/>
    </row>
    <row r="3818" spans="1:30" x14ac:dyDescent="0.25">
      <c r="A3818" s="28" t="s">
        <v>138</v>
      </c>
      <c r="B3818" s="230">
        <v>3982</v>
      </c>
      <c r="C3818" s="46">
        <v>15</v>
      </c>
      <c r="D3818" s="46">
        <v>24107</v>
      </c>
      <c r="E3818" s="439"/>
      <c r="F3818" s="46" t="s">
        <v>411</v>
      </c>
      <c r="G3818" s="158" t="str">
        <f t="shared" si="374"/>
        <v>r3_71</v>
      </c>
      <c r="H3818" s="191" t="s">
        <v>673</v>
      </c>
      <c r="I3818" s="190">
        <v>43244</v>
      </c>
      <c r="J3818" s="49" t="s">
        <v>199</v>
      </c>
      <c r="K3818" s="162">
        <v>131</v>
      </c>
      <c r="L3818" s="56">
        <v>8066</v>
      </c>
      <c r="M3818" s="53" t="s">
        <v>168</v>
      </c>
      <c r="N3818" s="48">
        <v>0.72499999999999998</v>
      </c>
      <c r="O3818" s="191">
        <v>3</v>
      </c>
      <c r="P3818" s="46" t="s">
        <v>15</v>
      </c>
      <c r="Q3818" s="462"/>
      <c r="R3818" s="462"/>
      <c r="S3818" s="462"/>
      <c r="T3818" s="109">
        <f t="shared" si="375"/>
        <v>0.71875</v>
      </c>
      <c r="U3818" s="109">
        <f t="shared" si="376"/>
        <v>0.70833333333333326</v>
      </c>
      <c r="V3818" s="41">
        <f>IFERROR(VLOOKUP(L3818,'[1]ZESTAWIENIE NUMERÓW BOCZNYCH'!$A:$B,1,0),"")</f>
        <v>8066</v>
      </c>
      <c r="W3818" s="53" t="str">
        <f>IFERROR(VLOOKUP(V3818,'[1]ZESTAWIENIE NUMERÓW BOCZNYCH'!$A:$B,2,0),P3818)</f>
        <v>VOLVO 7000A</v>
      </c>
      <c r="X3818" s="53" t="s">
        <v>149</v>
      </c>
      <c r="Y3818" s="53">
        <f>VLOOKUP(W3818,'[1]LICZBA MIEJSC'!$A:$C,2,0)</f>
        <v>43</v>
      </c>
      <c r="Z3818" s="53">
        <f>VLOOKUP(W3818,'[1]LICZBA MIEJSC'!$A:$C,3,0)</f>
        <v>133</v>
      </c>
      <c r="AA3818" s="53">
        <f t="shared" si="372"/>
        <v>176</v>
      </c>
      <c r="AB3818" s="41">
        <f t="shared" si="373"/>
        <v>39</v>
      </c>
      <c r="AC3818" s="113">
        <f t="shared" si="377"/>
        <v>0.22159090909090909</v>
      </c>
      <c r="AD3818" s="299" t="s">
        <v>203</v>
      </c>
    </row>
    <row r="3819" spans="1:30" x14ac:dyDescent="0.25">
      <c r="A3819" s="28" t="s">
        <v>138</v>
      </c>
      <c r="B3819" s="46">
        <v>3983</v>
      </c>
      <c r="C3819" s="46">
        <v>15</v>
      </c>
      <c r="D3819" s="46">
        <v>24107</v>
      </c>
      <c r="E3819" s="439"/>
      <c r="F3819" s="46" t="s">
        <v>411</v>
      </c>
      <c r="G3819" s="158" t="str">
        <f t="shared" si="374"/>
        <v>r3_71</v>
      </c>
      <c r="H3819" s="191" t="s">
        <v>673</v>
      </c>
      <c r="I3819" s="190">
        <v>43244</v>
      </c>
      <c r="J3819" s="49" t="s">
        <v>200</v>
      </c>
      <c r="K3819" s="162" t="s">
        <v>246</v>
      </c>
      <c r="L3819" s="233"/>
      <c r="M3819" s="46" t="s">
        <v>162</v>
      </c>
      <c r="N3819" s="48">
        <v>0.72569444444444453</v>
      </c>
      <c r="O3819" s="191">
        <v>3</v>
      </c>
      <c r="P3819" s="53" t="s">
        <v>16</v>
      </c>
      <c r="Q3819" s="462"/>
      <c r="R3819" s="462"/>
      <c r="S3819" s="462"/>
      <c r="T3819" s="109">
        <f t="shared" si="375"/>
        <v>0.71875</v>
      </c>
      <c r="U3819" s="109">
        <f t="shared" si="376"/>
        <v>0.70833333333333326</v>
      </c>
      <c r="V3819" s="41" t="str">
        <f>IFERROR(VLOOKUP(L3819,'[1]ZESTAWIENIE NUMERÓW BOCZNYCH'!$A:$B,1,0),"")</f>
        <v/>
      </c>
      <c r="W3819" s="53" t="str">
        <f>IFERROR(VLOOKUP(V3819,'[1]ZESTAWIENIE NUMERÓW BOCZNYCH'!$A:$B,2,0),P3819)</f>
        <v>B</v>
      </c>
      <c r="X3819" s="53" t="s">
        <v>149</v>
      </c>
      <c r="Y3819" s="53">
        <f>VLOOKUP(W3819,'[1]LICZBA MIEJSC'!$A:$C,2,0)</f>
        <v>20</v>
      </c>
      <c r="Z3819" s="53">
        <f>VLOOKUP(W3819,'[1]LICZBA MIEJSC'!$A:$C,3,0)</f>
        <v>0</v>
      </c>
      <c r="AA3819" s="53">
        <f t="shared" si="372"/>
        <v>20</v>
      </c>
      <c r="AB3819" s="41">
        <f t="shared" si="373"/>
        <v>18</v>
      </c>
      <c r="AC3819" s="113">
        <f t="shared" si="377"/>
        <v>0.9</v>
      </c>
      <c r="AD3819" s="299"/>
    </row>
    <row r="3820" spans="1:30" x14ac:dyDescent="0.25">
      <c r="A3820" s="28" t="s">
        <v>138</v>
      </c>
      <c r="B3820" s="230">
        <v>3984</v>
      </c>
      <c r="C3820" s="46">
        <v>15</v>
      </c>
      <c r="D3820" s="46">
        <v>24107</v>
      </c>
      <c r="E3820" s="439"/>
      <c r="F3820" s="46" t="s">
        <v>411</v>
      </c>
      <c r="G3820" s="158" t="str">
        <f t="shared" si="374"/>
        <v>r3_71</v>
      </c>
      <c r="H3820" s="191" t="s">
        <v>673</v>
      </c>
      <c r="I3820" s="190">
        <v>43244</v>
      </c>
      <c r="J3820" s="49" t="s">
        <v>199</v>
      </c>
      <c r="K3820" s="162">
        <v>911</v>
      </c>
      <c r="L3820" s="56">
        <v>504</v>
      </c>
      <c r="M3820" s="159" t="s">
        <v>292</v>
      </c>
      <c r="N3820" s="48">
        <v>0.7284722222222223</v>
      </c>
      <c r="O3820" s="191">
        <v>3</v>
      </c>
      <c r="P3820" s="46" t="s">
        <v>14</v>
      </c>
      <c r="Q3820" s="462"/>
      <c r="R3820" s="462"/>
      <c r="S3820" s="462"/>
      <c r="T3820" s="109">
        <f t="shared" si="375"/>
        <v>0.71875</v>
      </c>
      <c r="U3820" s="109">
        <f t="shared" si="376"/>
        <v>0.70833333333333326</v>
      </c>
      <c r="V3820" s="41">
        <f>IFERROR(VLOOKUP(L3820,'[1]ZESTAWIENIE NUMERÓW BOCZNYCH'!$A:$B,1,0),"")</f>
        <v>504</v>
      </c>
      <c r="W3820" s="53" t="str">
        <f>IFERROR(VLOOKUP(V3820,'[1]ZESTAWIENIE NUMERÓW BOCZNYCH'!$A:$B,2,0),P3820)</f>
        <v>Autosan H7</v>
      </c>
      <c r="X3820" s="53" t="s">
        <v>149</v>
      </c>
      <c r="Y3820" s="53">
        <f>VLOOKUP(W3820,'[1]LICZBA MIEJSC'!$A:$C,2,0)</f>
        <v>28</v>
      </c>
      <c r="Z3820" s="53">
        <f>VLOOKUP(W3820,'[1]LICZBA MIEJSC'!$A:$C,3,0)</f>
        <v>7</v>
      </c>
      <c r="AA3820" s="53">
        <f t="shared" si="372"/>
        <v>35</v>
      </c>
      <c r="AB3820" s="41">
        <f t="shared" si="373"/>
        <v>25</v>
      </c>
      <c r="AC3820" s="113">
        <f t="shared" si="377"/>
        <v>0.7142857142857143</v>
      </c>
      <c r="AD3820" s="299" t="s">
        <v>205</v>
      </c>
    </row>
    <row r="3821" spans="1:30" x14ac:dyDescent="0.25">
      <c r="A3821" s="28" t="s">
        <v>138</v>
      </c>
      <c r="B3821" s="230">
        <v>3985</v>
      </c>
      <c r="C3821" s="46">
        <v>15</v>
      </c>
      <c r="D3821" s="46">
        <v>24107</v>
      </c>
      <c r="E3821" s="439"/>
      <c r="F3821" s="46" t="s">
        <v>411</v>
      </c>
      <c r="G3821" s="158" t="str">
        <f t="shared" si="374"/>
        <v>r3_71</v>
      </c>
      <c r="H3821" s="276" t="s">
        <v>673</v>
      </c>
      <c r="I3821" s="190">
        <v>43244</v>
      </c>
      <c r="J3821" s="49" t="s">
        <v>199</v>
      </c>
      <c r="K3821" s="162">
        <v>121</v>
      </c>
      <c r="L3821" s="56">
        <v>8335</v>
      </c>
      <c r="M3821" s="50" t="s">
        <v>291</v>
      </c>
      <c r="N3821" s="48">
        <v>0.72986111111111107</v>
      </c>
      <c r="O3821" s="191">
        <v>3</v>
      </c>
      <c r="P3821" s="46" t="s">
        <v>15</v>
      </c>
      <c r="Q3821" s="462"/>
      <c r="R3821" s="462"/>
      <c r="S3821" s="462"/>
      <c r="T3821" s="109">
        <f t="shared" si="375"/>
        <v>0.72916666666666663</v>
      </c>
      <c r="U3821" s="109">
        <f t="shared" si="376"/>
        <v>0.70833333333333326</v>
      </c>
      <c r="V3821" s="41">
        <f>IFERROR(VLOOKUP(L3821,'[1]ZESTAWIENIE NUMERÓW BOCZNYCH'!$A:$B,1,0),"")</f>
        <v>8335</v>
      </c>
      <c r="W3821" s="53" t="str">
        <f>IFERROR(VLOOKUP(V3821,'[1]ZESTAWIENIE NUMERÓW BOCZNYCH'!$A:$B,2,0),P3821)</f>
        <v>MERCEDES-BENZ O 530 G Citaro</v>
      </c>
      <c r="X3821" s="53" t="s">
        <v>149</v>
      </c>
      <c r="Y3821" s="53">
        <f>VLOOKUP(W3821,'[1]LICZBA MIEJSC'!$A:$C,2,0)</f>
        <v>42</v>
      </c>
      <c r="Z3821" s="53">
        <f>VLOOKUP(W3821,'[1]LICZBA MIEJSC'!$A:$C,3,0)</f>
        <v>125</v>
      </c>
      <c r="AA3821" s="53">
        <f t="shared" si="372"/>
        <v>167</v>
      </c>
      <c r="AB3821" s="41">
        <f t="shared" si="373"/>
        <v>38</v>
      </c>
      <c r="AC3821" s="113">
        <f t="shared" si="377"/>
        <v>0.22754491017964071</v>
      </c>
      <c r="AD3821" s="299" t="s">
        <v>203</v>
      </c>
    </row>
    <row r="3822" spans="1:30" x14ac:dyDescent="0.25">
      <c r="A3822" s="28" t="s">
        <v>138</v>
      </c>
      <c r="B3822" s="230">
        <v>3986</v>
      </c>
      <c r="C3822" s="46">
        <v>15</v>
      </c>
      <c r="D3822" s="46">
        <v>24107</v>
      </c>
      <c r="E3822" s="439"/>
      <c r="F3822" s="46" t="s">
        <v>411</v>
      </c>
      <c r="G3822" s="158" t="str">
        <f t="shared" si="374"/>
        <v>r3_71</v>
      </c>
      <c r="H3822" s="191" t="s">
        <v>673</v>
      </c>
      <c r="I3822" s="190">
        <v>43244</v>
      </c>
      <c r="J3822" s="49" t="s">
        <v>199</v>
      </c>
      <c r="K3822" s="162">
        <v>130</v>
      </c>
      <c r="L3822" s="56">
        <v>7332</v>
      </c>
      <c r="M3822" s="50" t="s">
        <v>306</v>
      </c>
      <c r="N3822" s="48">
        <v>0.72986111111111107</v>
      </c>
      <c r="O3822" s="191">
        <v>3</v>
      </c>
      <c r="P3822" s="46" t="s">
        <v>13</v>
      </c>
      <c r="Q3822" s="462"/>
      <c r="R3822" s="462"/>
      <c r="S3822" s="462"/>
      <c r="T3822" s="109">
        <f t="shared" si="375"/>
        <v>0.72916666666666663</v>
      </c>
      <c r="U3822" s="109">
        <f t="shared" si="376"/>
        <v>0.70833333333333326</v>
      </c>
      <c r="V3822" s="41">
        <f>IFERROR(VLOOKUP(L3822,'[1]ZESTAWIENIE NUMERÓW BOCZNYCH'!$A:$B,1,0),"")</f>
        <v>7332</v>
      </c>
      <c r="W3822" s="53" t="str">
        <f>IFERROR(VLOOKUP(V3822,'[1]ZESTAWIENIE NUMERÓW BOCZNYCH'!$A:$B,2,0),P3822)</f>
        <v>MERCEDES-BENZ O 530 Citaro</v>
      </c>
      <c r="X3822" s="53" t="s">
        <v>149</v>
      </c>
      <c r="Y3822" s="53">
        <f>VLOOKUP(W3822,'[1]LICZBA MIEJSC'!$A:$C,2,0)</f>
        <v>31</v>
      </c>
      <c r="Z3822" s="53">
        <f>VLOOKUP(W3822,'[1]LICZBA MIEJSC'!$A:$C,3,0)</f>
        <v>71</v>
      </c>
      <c r="AA3822" s="53">
        <f t="shared" si="372"/>
        <v>102</v>
      </c>
      <c r="AB3822" s="41">
        <f t="shared" si="373"/>
        <v>28</v>
      </c>
      <c r="AC3822" s="113">
        <f t="shared" si="377"/>
        <v>0.27450980392156865</v>
      </c>
      <c r="AD3822" s="299" t="s">
        <v>203</v>
      </c>
    </row>
    <row r="3823" spans="1:30" x14ac:dyDescent="0.25">
      <c r="A3823" s="28" t="s">
        <v>138</v>
      </c>
      <c r="B3823" s="230">
        <v>3987</v>
      </c>
      <c r="C3823" s="221">
        <v>15</v>
      </c>
      <c r="D3823" s="46">
        <v>24107</v>
      </c>
      <c r="E3823" s="449"/>
      <c r="F3823" s="46" t="s">
        <v>411</v>
      </c>
      <c r="G3823" s="158" t="str">
        <f t="shared" si="374"/>
        <v>r3_71</v>
      </c>
      <c r="H3823" s="191" t="s">
        <v>673</v>
      </c>
      <c r="I3823" s="190">
        <v>43244</v>
      </c>
      <c r="J3823" s="49" t="s">
        <v>199</v>
      </c>
      <c r="K3823" s="219">
        <v>128</v>
      </c>
      <c r="L3823" s="183">
        <v>5609</v>
      </c>
      <c r="M3823" s="184" t="s">
        <v>182</v>
      </c>
      <c r="N3823" s="220">
        <v>0.73125000000000007</v>
      </c>
      <c r="O3823" s="222">
        <v>3</v>
      </c>
      <c r="P3823" s="46" t="s">
        <v>15</v>
      </c>
      <c r="Q3823" s="462"/>
      <c r="R3823" s="462"/>
      <c r="S3823" s="462"/>
      <c r="T3823" s="109">
        <f t="shared" si="375"/>
        <v>0.72916666666666663</v>
      </c>
      <c r="U3823" s="109">
        <f t="shared" si="376"/>
        <v>0.70833333333333326</v>
      </c>
      <c r="V3823" s="41">
        <f>IFERROR(VLOOKUP(L3823,'[1]ZESTAWIENIE NUMERÓW BOCZNYCH'!$A:$B,1,0),"")</f>
        <v>5609</v>
      </c>
      <c r="W3823" s="53" t="str">
        <f>IFERROR(VLOOKUP(V3823,'[1]ZESTAWIENIE NUMERÓW BOCZNYCH'!$A:$B,2,0),P3823)</f>
        <v>SOLARIS URBINO 18</v>
      </c>
      <c r="X3823" s="53" t="s">
        <v>149</v>
      </c>
      <c r="Y3823" s="53">
        <f>VLOOKUP(W3823,'[1]LICZBA MIEJSC'!$A:$C,2,0)</f>
        <v>39</v>
      </c>
      <c r="Z3823" s="53">
        <f>VLOOKUP(W3823,'[1]LICZBA MIEJSC'!$A:$C,3,0)</f>
        <v>107</v>
      </c>
      <c r="AA3823" s="53">
        <f t="shared" si="372"/>
        <v>146</v>
      </c>
      <c r="AB3823" s="41">
        <f t="shared" si="373"/>
        <v>35</v>
      </c>
      <c r="AC3823" s="113">
        <f t="shared" si="377"/>
        <v>0.23972602739726026</v>
      </c>
      <c r="AD3823" s="299" t="s">
        <v>203</v>
      </c>
    </row>
    <row r="3824" spans="1:30" x14ac:dyDescent="0.25">
      <c r="A3824" s="28" t="s">
        <v>138</v>
      </c>
      <c r="B3824" s="230">
        <v>3988</v>
      </c>
      <c r="C3824" s="221">
        <v>15</v>
      </c>
      <c r="D3824" s="46">
        <v>24107</v>
      </c>
      <c r="E3824" s="449"/>
      <c r="F3824" s="46" t="s">
        <v>411</v>
      </c>
      <c r="G3824" s="158" t="str">
        <f t="shared" si="374"/>
        <v>r3_71</v>
      </c>
      <c r="H3824" s="276" t="s">
        <v>673</v>
      </c>
      <c r="I3824" s="190">
        <v>43244</v>
      </c>
      <c r="J3824" s="49" t="s">
        <v>199</v>
      </c>
      <c r="K3824" s="219">
        <v>141</v>
      </c>
      <c r="L3824" s="183">
        <v>8425</v>
      </c>
      <c r="M3824" s="184" t="s">
        <v>151</v>
      </c>
      <c r="N3824" s="220">
        <v>0.7319444444444444</v>
      </c>
      <c r="O3824" s="222">
        <v>3</v>
      </c>
      <c r="P3824" s="46" t="s">
        <v>15</v>
      </c>
      <c r="Q3824" s="462"/>
      <c r="R3824" s="462"/>
      <c r="S3824" s="462"/>
      <c r="T3824" s="109">
        <f t="shared" si="375"/>
        <v>0.72916666666666663</v>
      </c>
      <c r="U3824" s="109">
        <f t="shared" si="376"/>
        <v>0.70833333333333326</v>
      </c>
      <c r="V3824" s="41">
        <f>IFERROR(VLOOKUP(L3824,'[1]ZESTAWIENIE NUMERÓW BOCZNYCH'!$A:$B,1,0),"")</f>
        <v>8425</v>
      </c>
      <c r="W3824" s="53" t="str">
        <f>IFERROR(VLOOKUP(V3824,'[1]ZESTAWIENIE NUMERÓW BOCZNYCH'!$A:$B,2,0),P3824)</f>
        <v>MERCEDES-BENZ 628 03 Citaro G</v>
      </c>
      <c r="X3824" s="53" t="s">
        <v>149</v>
      </c>
      <c r="Y3824" s="53">
        <f>VLOOKUP(W3824,'[1]LICZBA MIEJSC'!$A:$C,2,0)</f>
        <v>40</v>
      </c>
      <c r="Z3824" s="53">
        <f>VLOOKUP(W3824,'[1]LICZBA MIEJSC'!$A:$C,3,0)</f>
        <v>102</v>
      </c>
      <c r="AA3824" s="53">
        <f t="shared" si="372"/>
        <v>142</v>
      </c>
      <c r="AB3824" s="41">
        <f t="shared" si="373"/>
        <v>36</v>
      </c>
      <c r="AC3824" s="113">
        <f t="shared" si="377"/>
        <v>0.25352112676056338</v>
      </c>
      <c r="AD3824" s="299" t="s">
        <v>203</v>
      </c>
    </row>
    <row r="3825" spans="1:30" x14ac:dyDescent="0.25">
      <c r="A3825" s="28" t="s">
        <v>138</v>
      </c>
      <c r="B3825" s="230">
        <v>3989</v>
      </c>
      <c r="C3825" s="221">
        <v>15</v>
      </c>
      <c r="D3825" s="46">
        <v>24107</v>
      </c>
      <c r="E3825" s="449"/>
      <c r="F3825" s="46" t="s">
        <v>411</v>
      </c>
      <c r="G3825" s="158" t="str">
        <f t="shared" si="374"/>
        <v>r3_71</v>
      </c>
      <c r="H3825" s="191" t="s">
        <v>673</v>
      </c>
      <c r="I3825" s="190">
        <v>43244</v>
      </c>
      <c r="J3825" s="49" t="s">
        <v>199</v>
      </c>
      <c r="K3825" s="219">
        <v>924</v>
      </c>
      <c r="L3825" s="183">
        <v>508</v>
      </c>
      <c r="M3825" s="221" t="s">
        <v>183</v>
      </c>
      <c r="N3825" s="220">
        <v>0.73263888888888884</v>
      </c>
      <c r="O3825" s="222">
        <v>3</v>
      </c>
      <c r="P3825" s="46" t="s">
        <v>14</v>
      </c>
      <c r="Q3825" s="462"/>
      <c r="R3825" s="462"/>
      <c r="S3825" s="462"/>
      <c r="T3825" s="109">
        <f t="shared" si="375"/>
        <v>0.72916666666666663</v>
      </c>
      <c r="U3825" s="109">
        <f t="shared" si="376"/>
        <v>0.70833333333333326</v>
      </c>
      <c r="V3825" s="41" t="str">
        <f>IFERROR(VLOOKUP(L3825,'[1]ZESTAWIENIE NUMERÓW BOCZNYCH'!$A:$B,1,0),"")</f>
        <v/>
      </c>
      <c r="W3825" s="53" t="str">
        <f>IFERROR(VLOOKUP(V3825,'[1]ZESTAWIENIE NUMERÓW BOCZNYCH'!$A:$B,2,0),P3825)</f>
        <v>AK</v>
      </c>
      <c r="X3825" s="53" t="s">
        <v>149</v>
      </c>
      <c r="Y3825" s="53">
        <f>VLOOKUP(W3825,'[1]LICZBA MIEJSC'!$A:$C,2,0)</f>
        <v>20</v>
      </c>
      <c r="Z3825" s="53">
        <f>VLOOKUP(W3825,'[1]LICZBA MIEJSC'!$A:$C,3,0)</f>
        <v>60</v>
      </c>
      <c r="AA3825" s="53">
        <f t="shared" si="372"/>
        <v>80</v>
      </c>
      <c r="AB3825" s="41">
        <f t="shared" si="373"/>
        <v>18</v>
      </c>
      <c r="AC3825" s="113">
        <f t="shared" si="377"/>
        <v>0.22500000000000001</v>
      </c>
      <c r="AD3825" s="299" t="s">
        <v>205</v>
      </c>
    </row>
    <row r="3826" spans="1:30" x14ac:dyDescent="0.25">
      <c r="A3826" s="28" t="s">
        <v>138</v>
      </c>
      <c r="B3826" s="230">
        <v>3990</v>
      </c>
      <c r="C3826" s="221">
        <v>15</v>
      </c>
      <c r="D3826" s="46">
        <v>24107</v>
      </c>
      <c r="E3826" s="449"/>
      <c r="F3826" s="46" t="s">
        <v>411</v>
      </c>
      <c r="G3826" s="158" t="str">
        <f t="shared" si="374"/>
        <v>r3_71</v>
      </c>
      <c r="H3826" s="191" t="s">
        <v>673</v>
      </c>
      <c r="I3826" s="190">
        <v>43244</v>
      </c>
      <c r="J3826" s="49" t="s">
        <v>199</v>
      </c>
      <c r="K3826" s="219">
        <v>131</v>
      </c>
      <c r="L3826" s="183">
        <v>8430</v>
      </c>
      <c r="M3826" s="53" t="s">
        <v>168</v>
      </c>
      <c r="N3826" s="279">
        <v>0.73472222222222217</v>
      </c>
      <c r="O3826" s="222">
        <v>3</v>
      </c>
      <c r="P3826" s="46" t="s">
        <v>15</v>
      </c>
      <c r="Q3826" s="462"/>
      <c r="R3826" s="462"/>
      <c r="S3826" s="462"/>
      <c r="T3826" s="109">
        <f t="shared" si="375"/>
        <v>0.72916666666666663</v>
      </c>
      <c r="U3826" s="109">
        <f t="shared" si="376"/>
        <v>0.70833333333333326</v>
      </c>
      <c r="V3826" s="41">
        <f>IFERROR(VLOOKUP(L3826,'[1]ZESTAWIENIE NUMERÓW BOCZNYCH'!$A:$B,1,0),"")</f>
        <v>8430</v>
      </c>
      <c r="W3826" s="53" t="str">
        <f>IFERROR(VLOOKUP(V3826,'[1]ZESTAWIENIE NUMERÓW BOCZNYCH'!$A:$B,2,0),P3826)</f>
        <v>MERCEDES-BENZ 628 03 Citaro G</v>
      </c>
      <c r="X3826" s="53" t="s">
        <v>149</v>
      </c>
      <c r="Y3826" s="53">
        <f>VLOOKUP(W3826,'[1]LICZBA MIEJSC'!$A:$C,2,0)</f>
        <v>40</v>
      </c>
      <c r="Z3826" s="53">
        <f>VLOOKUP(W3826,'[1]LICZBA MIEJSC'!$A:$C,3,0)</f>
        <v>102</v>
      </c>
      <c r="AA3826" s="53">
        <f t="shared" si="372"/>
        <v>142</v>
      </c>
      <c r="AB3826" s="41">
        <f t="shared" si="373"/>
        <v>36</v>
      </c>
      <c r="AC3826" s="113">
        <f t="shared" si="377"/>
        <v>0.25352112676056338</v>
      </c>
      <c r="AD3826" s="299" t="s">
        <v>203</v>
      </c>
    </row>
    <row r="3827" spans="1:30" x14ac:dyDescent="0.25">
      <c r="A3827" s="28" t="s">
        <v>138</v>
      </c>
      <c r="B3827" s="230">
        <v>3991</v>
      </c>
      <c r="C3827" s="221">
        <v>15</v>
      </c>
      <c r="D3827" s="46">
        <v>24107</v>
      </c>
      <c r="E3827" s="449"/>
      <c r="F3827" s="46" t="s">
        <v>411</v>
      </c>
      <c r="G3827" s="158" t="str">
        <f t="shared" si="374"/>
        <v>r3_71</v>
      </c>
      <c r="H3827" s="276" t="s">
        <v>673</v>
      </c>
      <c r="I3827" s="190">
        <v>43244</v>
      </c>
      <c r="J3827" s="49" t="s">
        <v>199</v>
      </c>
      <c r="K3827" s="219">
        <v>121</v>
      </c>
      <c r="L3827" s="183">
        <v>7328</v>
      </c>
      <c r="M3827" s="184" t="s">
        <v>291</v>
      </c>
      <c r="N3827" s="220">
        <v>0.7402777777777777</v>
      </c>
      <c r="O3827" s="222">
        <v>4</v>
      </c>
      <c r="P3827" s="46" t="s">
        <v>13</v>
      </c>
      <c r="Q3827" s="462"/>
      <c r="R3827" s="462"/>
      <c r="S3827" s="462"/>
      <c r="T3827" s="109">
        <f t="shared" si="375"/>
        <v>0.73958333333333326</v>
      </c>
      <c r="U3827" s="109">
        <f t="shared" si="376"/>
        <v>0.70833333333333326</v>
      </c>
      <c r="V3827" s="41">
        <f>IFERROR(VLOOKUP(L3827,'[1]ZESTAWIENIE NUMERÓW BOCZNYCH'!$A:$B,1,0),"")</f>
        <v>7328</v>
      </c>
      <c r="W3827" s="53" t="str">
        <f>IFERROR(VLOOKUP(V3827,'[1]ZESTAWIENIE NUMERÓW BOCZNYCH'!$A:$B,2,0),P3827)</f>
        <v>MERCEDES-BENZ O 530 Citaro</v>
      </c>
      <c r="X3827" s="53" t="s">
        <v>149</v>
      </c>
      <c r="Y3827" s="53">
        <f>VLOOKUP(W3827,'[1]LICZBA MIEJSC'!$A:$C,2,0)</f>
        <v>31</v>
      </c>
      <c r="Z3827" s="53">
        <f>VLOOKUP(W3827,'[1]LICZBA MIEJSC'!$A:$C,3,0)</f>
        <v>71</v>
      </c>
      <c r="AA3827" s="53">
        <f t="shared" si="372"/>
        <v>102</v>
      </c>
      <c r="AB3827" s="41">
        <f t="shared" si="373"/>
        <v>67</v>
      </c>
      <c r="AC3827" s="113">
        <f t="shared" si="377"/>
        <v>0.65686274509803921</v>
      </c>
      <c r="AD3827" s="299" t="s">
        <v>203</v>
      </c>
    </row>
    <row r="3828" spans="1:30" x14ac:dyDescent="0.25">
      <c r="A3828" s="28" t="s">
        <v>138</v>
      </c>
      <c r="B3828" s="230">
        <v>3992</v>
      </c>
      <c r="C3828" s="192">
        <v>16</v>
      </c>
      <c r="D3828" s="46">
        <v>24107</v>
      </c>
      <c r="E3828" s="446"/>
      <c r="F3828" s="192" t="s">
        <v>411</v>
      </c>
      <c r="G3828" s="158" t="str">
        <f t="shared" si="374"/>
        <v>r3_71</v>
      </c>
      <c r="H3828" s="191" t="s">
        <v>673</v>
      </c>
      <c r="I3828" s="190">
        <v>43244</v>
      </c>
      <c r="J3828" s="49" t="s">
        <v>199</v>
      </c>
      <c r="K3828" s="171">
        <v>904</v>
      </c>
      <c r="L3828" s="169">
        <v>511</v>
      </c>
      <c r="M3828" s="46" t="s">
        <v>288</v>
      </c>
      <c r="N3828" s="193">
        <v>0.74097222222222225</v>
      </c>
      <c r="O3828" s="194">
        <v>3</v>
      </c>
      <c r="P3828" s="46" t="s">
        <v>14</v>
      </c>
      <c r="Q3828" s="462"/>
      <c r="R3828" s="462"/>
      <c r="S3828" s="462"/>
      <c r="T3828" s="109">
        <f t="shared" si="375"/>
        <v>0.73958333333333326</v>
      </c>
      <c r="U3828" s="109">
        <f t="shared" si="376"/>
        <v>0.70833333333333326</v>
      </c>
      <c r="V3828" s="41" t="str">
        <f>IFERROR(VLOOKUP(L3828,'[1]ZESTAWIENIE NUMERÓW BOCZNYCH'!$A:$B,1,0),"")</f>
        <v/>
      </c>
      <c r="W3828" s="53" t="str">
        <f>IFERROR(VLOOKUP(V3828,'[1]ZESTAWIENIE NUMERÓW BOCZNYCH'!$A:$B,2,0),P3828)</f>
        <v>AK</v>
      </c>
      <c r="X3828" s="53" t="s">
        <v>149</v>
      </c>
      <c r="Y3828" s="53">
        <f>VLOOKUP(W3828,'[1]LICZBA MIEJSC'!$A:$C,2,0)</f>
        <v>20</v>
      </c>
      <c r="Z3828" s="53">
        <f>VLOOKUP(W3828,'[1]LICZBA MIEJSC'!$A:$C,3,0)</f>
        <v>60</v>
      </c>
      <c r="AA3828" s="53">
        <f t="shared" si="372"/>
        <v>80</v>
      </c>
      <c r="AB3828" s="41">
        <f t="shared" si="373"/>
        <v>18</v>
      </c>
      <c r="AC3828" s="113">
        <f t="shared" si="377"/>
        <v>0.22500000000000001</v>
      </c>
      <c r="AD3828" s="299" t="s">
        <v>205</v>
      </c>
    </row>
    <row r="3829" spans="1:30" x14ac:dyDescent="0.25">
      <c r="A3829" s="28" t="s">
        <v>138</v>
      </c>
      <c r="B3829" s="230">
        <v>3993</v>
      </c>
      <c r="C3829" s="192">
        <v>16</v>
      </c>
      <c r="D3829" s="46">
        <v>24107</v>
      </c>
      <c r="E3829" s="446"/>
      <c r="F3829" s="192" t="s">
        <v>411</v>
      </c>
      <c r="G3829" s="158" t="str">
        <f t="shared" si="374"/>
        <v>r3_71</v>
      </c>
      <c r="H3829" s="191" t="s">
        <v>673</v>
      </c>
      <c r="I3829" s="190">
        <v>43244</v>
      </c>
      <c r="J3829" s="49" t="s">
        <v>199</v>
      </c>
      <c r="K3829" s="171">
        <v>128</v>
      </c>
      <c r="L3829" s="169">
        <v>8055</v>
      </c>
      <c r="M3829" s="50" t="s">
        <v>182</v>
      </c>
      <c r="N3829" s="193">
        <v>0.74236111111111114</v>
      </c>
      <c r="O3829" s="194">
        <v>3</v>
      </c>
      <c r="P3829" s="46" t="s">
        <v>15</v>
      </c>
      <c r="Q3829" s="462"/>
      <c r="R3829" s="462"/>
      <c r="S3829" s="462"/>
      <c r="T3829" s="109">
        <f t="shared" si="375"/>
        <v>0.73958333333333326</v>
      </c>
      <c r="U3829" s="109">
        <f t="shared" si="376"/>
        <v>0.70833333333333326</v>
      </c>
      <c r="V3829" s="41">
        <f>IFERROR(VLOOKUP(L3829,'[1]ZESTAWIENIE NUMERÓW BOCZNYCH'!$A:$B,1,0),"")</f>
        <v>8055</v>
      </c>
      <c r="W3829" s="53" t="str">
        <f>IFERROR(VLOOKUP(V3829,'[1]ZESTAWIENIE NUMERÓW BOCZNYCH'!$A:$B,2,0),P3829)</f>
        <v>VOLVO 7000A</v>
      </c>
      <c r="X3829" s="53" t="s">
        <v>149</v>
      </c>
      <c r="Y3829" s="53">
        <f>VLOOKUP(W3829,'[1]LICZBA MIEJSC'!$A:$C,2,0)</f>
        <v>43</v>
      </c>
      <c r="Z3829" s="53">
        <f>VLOOKUP(W3829,'[1]LICZBA MIEJSC'!$A:$C,3,0)</f>
        <v>133</v>
      </c>
      <c r="AA3829" s="53">
        <f t="shared" si="372"/>
        <v>176</v>
      </c>
      <c r="AB3829" s="41">
        <f t="shared" si="373"/>
        <v>39</v>
      </c>
      <c r="AC3829" s="113">
        <f t="shared" si="377"/>
        <v>0.22159090909090909</v>
      </c>
      <c r="AD3829" s="299" t="s">
        <v>203</v>
      </c>
    </row>
    <row r="3830" spans="1:30" x14ac:dyDescent="0.25">
      <c r="A3830" s="28" t="s">
        <v>138</v>
      </c>
      <c r="B3830" s="230">
        <v>3994</v>
      </c>
      <c r="C3830" s="192">
        <v>16</v>
      </c>
      <c r="D3830" s="46">
        <v>24107</v>
      </c>
      <c r="E3830" s="446"/>
      <c r="F3830" s="192" t="s">
        <v>411</v>
      </c>
      <c r="G3830" s="158" t="str">
        <f t="shared" si="374"/>
        <v>r3_71</v>
      </c>
      <c r="H3830" s="276" t="s">
        <v>673</v>
      </c>
      <c r="I3830" s="190">
        <v>43244</v>
      </c>
      <c r="J3830" s="49" t="s">
        <v>199</v>
      </c>
      <c r="K3830" s="171">
        <v>141</v>
      </c>
      <c r="L3830" s="169">
        <v>8439</v>
      </c>
      <c r="M3830" s="50" t="s">
        <v>151</v>
      </c>
      <c r="N3830" s="193">
        <v>0.74305555555555547</v>
      </c>
      <c r="O3830" s="194">
        <v>3</v>
      </c>
      <c r="P3830" s="46" t="s">
        <v>15</v>
      </c>
      <c r="Q3830" s="462"/>
      <c r="R3830" s="462"/>
      <c r="S3830" s="462"/>
      <c r="T3830" s="109">
        <f t="shared" si="375"/>
        <v>0.73958333333333326</v>
      </c>
      <c r="U3830" s="109">
        <f t="shared" si="376"/>
        <v>0.70833333333333326</v>
      </c>
      <c r="V3830" s="41">
        <f>IFERROR(VLOOKUP(L3830,'[1]ZESTAWIENIE NUMERÓW BOCZNYCH'!$A:$B,1,0),"")</f>
        <v>8439</v>
      </c>
      <c r="W3830" s="53" t="str">
        <f>IFERROR(VLOOKUP(V3830,'[1]ZESTAWIENIE NUMERÓW BOCZNYCH'!$A:$B,2,0),P3830)</f>
        <v>MERCEDES-BENZ 628 03 Citaro G</v>
      </c>
      <c r="X3830" s="53" t="s">
        <v>149</v>
      </c>
      <c r="Y3830" s="53">
        <f>VLOOKUP(W3830,'[1]LICZBA MIEJSC'!$A:$C,2,0)</f>
        <v>40</v>
      </c>
      <c r="Z3830" s="53">
        <f>VLOOKUP(W3830,'[1]LICZBA MIEJSC'!$A:$C,3,0)</f>
        <v>102</v>
      </c>
      <c r="AA3830" s="53">
        <f t="shared" si="372"/>
        <v>142</v>
      </c>
      <c r="AB3830" s="41">
        <f t="shared" si="373"/>
        <v>36</v>
      </c>
      <c r="AC3830" s="113">
        <f t="shared" si="377"/>
        <v>0.25352112676056338</v>
      </c>
      <c r="AD3830" s="299" t="s">
        <v>203</v>
      </c>
    </row>
    <row r="3831" spans="1:30" x14ac:dyDescent="0.25">
      <c r="A3831" s="28" t="s">
        <v>138</v>
      </c>
      <c r="B3831" s="230">
        <v>3995</v>
      </c>
      <c r="C3831" s="192">
        <v>16</v>
      </c>
      <c r="D3831" s="46">
        <v>24107</v>
      </c>
      <c r="E3831" s="446"/>
      <c r="F3831" s="194" t="s">
        <v>411</v>
      </c>
      <c r="G3831" s="158" t="str">
        <f t="shared" si="374"/>
        <v>r3_71</v>
      </c>
      <c r="H3831" s="46" t="s">
        <v>673</v>
      </c>
      <c r="I3831" s="190">
        <v>43244</v>
      </c>
      <c r="J3831" s="49" t="s">
        <v>200</v>
      </c>
      <c r="K3831" s="171" t="s">
        <v>247</v>
      </c>
      <c r="L3831" s="235"/>
      <c r="M3831" s="46" t="s">
        <v>162</v>
      </c>
      <c r="N3831" s="193">
        <v>0.71180555555555547</v>
      </c>
      <c r="O3831" s="194">
        <v>3</v>
      </c>
      <c r="P3831" s="46" t="s">
        <v>13</v>
      </c>
      <c r="Q3831" s="462"/>
      <c r="R3831" s="462"/>
      <c r="S3831" s="462"/>
      <c r="T3831" s="109">
        <f t="shared" si="375"/>
        <v>0.70833333333333326</v>
      </c>
      <c r="U3831" s="109">
        <f t="shared" si="376"/>
        <v>0.70833333333333326</v>
      </c>
      <c r="V3831" s="41" t="str">
        <f>IFERROR(VLOOKUP(L3831,'[1]ZESTAWIENIE NUMERÓW BOCZNYCH'!$A:$B,1,0),"")</f>
        <v/>
      </c>
      <c r="W3831" s="53" t="str">
        <f>IFERROR(VLOOKUP(V3831,'[1]ZESTAWIENIE NUMERÓW BOCZNYCH'!$A:$B,2,0),P3831)</f>
        <v>AZ</v>
      </c>
      <c r="X3831" s="53" t="s">
        <v>149</v>
      </c>
      <c r="Y3831" s="53">
        <f>VLOOKUP(W3831,'[1]LICZBA MIEJSC'!$A:$C,2,0)</f>
        <v>40</v>
      </c>
      <c r="Z3831" s="53">
        <f>VLOOKUP(W3831,'[1]LICZBA MIEJSC'!$A:$C,3,0)</f>
        <v>60</v>
      </c>
      <c r="AA3831" s="53">
        <f t="shared" si="372"/>
        <v>100</v>
      </c>
      <c r="AB3831" s="41">
        <f t="shared" si="373"/>
        <v>36</v>
      </c>
      <c r="AC3831" s="113">
        <f t="shared" si="377"/>
        <v>0.36</v>
      </c>
      <c r="AD3831" s="299"/>
    </row>
    <row r="3832" spans="1:30" x14ac:dyDescent="0.25">
      <c r="A3832" s="28" t="s">
        <v>138</v>
      </c>
      <c r="B3832" s="230">
        <v>3996</v>
      </c>
      <c r="C3832" s="192">
        <v>16</v>
      </c>
      <c r="D3832" s="46">
        <v>24107</v>
      </c>
      <c r="E3832" s="446"/>
      <c r="F3832" s="192" t="s">
        <v>411</v>
      </c>
      <c r="G3832" s="158" t="str">
        <f t="shared" si="374"/>
        <v>r3_71</v>
      </c>
      <c r="H3832" s="191" t="s">
        <v>673</v>
      </c>
      <c r="I3832" s="190">
        <v>43244</v>
      </c>
      <c r="J3832" s="49" t="s">
        <v>199</v>
      </c>
      <c r="K3832" s="171">
        <v>130</v>
      </c>
      <c r="L3832" s="169">
        <v>7300</v>
      </c>
      <c r="M3832" s="50" t="s">
        <v>306</v>
      </c>
      <c r="N3832" s="193">
        <v>0.74375000000000002</v>
      </c>
      <c r="O3832" s="194">
        <v>3</v>
      </c>
      <c r="P3832" s="46" t="s">
        <v>13</v>
      </c>
      <c r="Q3832" s="462"/>
      <c r="R3832" s="462"/>
      <c r="S3832" s="462"/>
      <c r="T3832" s="109">
        <f t="shared" si="375"/>
        <v>0.73958333333333326</v>
      </c>
      <c r="U3832" s="109">
        <f t="shared" si="376"/>
        <v>0.70833333333333326</v>
      </c>
      <c r="V3832" s="41">
        <f>IFERROR(VLOOKUP(L3832,'[1]ZESTAWIENIE NUMERÓW BOCZNYCH'!$A:$B,1,0),"")</f>
        <v>7300</v>
      </c>
      <c r="W3832" s="53" t="str">
        <f>IFERROR(VLOOKUP(V3832,'[1]ZESTAWIENIE NUMERÓW BOCZNYCH'!$A:$B,2,0),P3832)</f>
        <v>MERCEDES-BENZ O 530 Citaro</v>
      </c>
      <c r="X3832" s="53" t="s">
        <v>149</v>
      </c>
      <c r="Y3832" s="53">
        <f>VLOOKUP(W3832,'[1]LICZBA MIEJSC'!$A:$C,2,0)</f>
        <v>31</v>
      </c>
      <c r="Z3832" s="53">
        <f>VLOOKUP(W3832,'[1]LICZBA MIEJSC'!$A:$C,3,0)</f>
        <v>71</v>
      </c>
      <c r="AA3832" s="53">
        <f t="shared" si="372"/>
        <v>102</v>
      </c>
      <c r="AB3832" s="41">
        <f t="shared" si="373"/>
        <v>28</v>
      </c>
      <c r="AC3832" s="113">
        <f t="shared" si="377"/>
        <v>0.27450980392156865</v>
      </c>
      <c r="AD3832" s="299" t="s">
        <v>203</v>
      </c>
    </row>
    <row r="3833" spans="1:30" x14ac:dyDescent="0.25">
      <c r="A3833" s="28" t="s">
        <v>138</v>
      </c>
      <c r="B3833" s="230">
        <v>3997</v>
      </c>
      <c r="C3833" s="192">
        <v>16</v>
      </c>
      <c r="D3833" s="46">
        <v>24107</v>
      </c>
      <c r="E3833" s="446"/>
      <c r="F3833" s="192" t="s">
        <v>411</v>
      </c>
      <c r="G3833" s="158" t="str">
        <f t="shared" si="374"/>
        <v>r3_71</v>
      </c>
      <c r="H3833" s="191" t="s">
        <v>673</v>
      </c>
      <c r="I3833" s="190">
        <v>43244</v>
      </c>
      <c r="J3833" s="49" t="s">
        <v>199</v>
      </c>
      <c r="K3833" s="171">
        <v>131</v>
      </c>
      <c r="L3833" s="169">
        <v>8070</v>
      </c>
      <c r="M3833" s="53" t="s">
        <v>168</v>
      </c>
      <c r="N3833" s="193">
        <v>0.74375000000000002</v>
      </c>
      <c r="O3833" s="194">
        <v>3</v>
      </c>
      <c r="P3833" s="46" t="s">
        <v>15</v>
      </c>
      <c r="Q3833" s="462"/>
      <c r="R3833" s="462"/>
      <c r="S3833" s="462"/>
      <c r="T3833" s="109">
        <f t="shared" si="375"/>
        <v>0.73958333333333326</v>
      </c>
      <c r="U3833" s="109">
        <f t="shared" si="376"/>
        <v>0.70833333333333326</v>
      </c>
      <c r="V3833" s="41">
        <f>IFERROR(VLOOKUP(L3833,'[1]ZESTAWIENIE NUMERÓW BOCZNYCH'!$A:$B,1,0),"")</f>
        <v>8070</v>
      </c>
      <c r="W3833" s="53" t="str">
        <f>IFERROR(VLOOKUP(V3833,'[1]ZESTAWIENIE NUMERÓW BOCZNYCH'!$A:$B,2,0),P3833)</f>
        <v>VOLVO 7000A</v>
      </c>
      <c r="X3833" s="53" t="s">
        <v>149</v>
      </c>
      <c r="Y3833" s="53">
        <f>VLOOKUP(W3833,'[1]LICZBA MIEJSC'!$A:$C,2,0)</f>
        <v>43</v>
      </c>
      <c r="Z3833" s="53">
        <f>VLOOKUP(W3833,'[1]LICZBA MIEJSC'!$A:$C,3,0)</f>
        <v>133</v>
      </c>
      <c r="AA3833" s="53">
        <f t="shared" si="372"/>
        <v>176</v>
      </c>
      <c r="AB3833" s="41">
        <f t="shared" si="373"/>
        <v>39</v>
      </c>
      <c r="AC3833" s="113">
        <f t="shared" si="377"/>
        <v>0.22159090909090909</v>
      </c>
      <c r="AD3833" s="299" t="s">
        <v>203</v>
      </c>
    </row>
    <row r="3834" spans="1:30" x14ac:dyDescent="0.25">
      <c r="A3834" s="28" t="s">
        <v>138</v>
      </c>
      <c r="B3834" s="230">
        <v>3998</v>
      </c>
      <c r="C3834" s="192">
        <v>16</v>
      </c>
      <c r="D3834" s="46">
        <v>24107</v>
      </c>
      <c r="E3834" s="446"/>
      <c r="F3834" s="192" t="s">
        <v>411</v>
      </c>
      <c r="G3834" s="158" t="str">
        <f t="shared" si="374"/>
        <v>r3_71</v>
      </c>
      <c r="H3834" s="431" t="s">
        <v>673</v>
      </c>
      <c r="I3834" s="190">
        <v>43244</v>
      </c>
      <c r="J3834" s="49" t="s">
        <v>199</v>
      </c>
      <c r="K3834" s="171">
        <v>911</v>
      </c>
      <c r="L3834" s="169">
        <v>507</v>
      </c>
      <c r="M3834" s="46" t="s">
        <v>292</v>
      </c>
      <c r="N3834" s="193">
        <v>0.74861111111111101</v>
      </c>
      <c r="O3834" s="194">
        <v>3</v>
      </c>
      <c r="P3834" s="46" t="s">
        <v>14</v>
      </c>
      <c r="Q3834" s="462"/>
      <c r="R3834" s="462"/>
      <c r="S3834" s="462"/>
      <c r="T3834" s="109">
        <f t="shared" si="375"/>
        <v>0.73958333333333326</v>
      </c>
      <c r="U3834" s="109">
        <f t="shared" si="376"/>
        <v>0.70833333333333326</v>
      </c>
      <c r="V3834" s="41" t="str">
        <f>IFERROR(VLOOKUP(L3834,'[1]ZESTAWIENIE NUMERÓW BOCZNYCH'!$A:$B,1,0),"")</f>
        <v/>
      </c>
      <c r="W3834" s="53" t="str">
        <f>IFERROR(VLOOKUP(V3834,'[1]ZESTAWIENIE NUMERÓW BOCZNYCH'!$A:$B,2,0),P3834)</f>
        <v>AK</v>
      </c>
      <c r="X3834" s="53" t="s">
        <v>149</v>
      </c>
      <c r="Y3834" s="53">
        <f>VLOOKUP(W3834,'[1]LICZBA MIEJSC'!$A:$C,2,0)</f>
        <v>20</v>
      </c>
      <c r="Z3834" s="53">
        <f>VLOOKUP(W3834,'[1]LICZBA MIEJSC'!$A:$C,3,0)</f>
        <v>60</v>
      </c>
      <c r="AA3834" s="53">
        <f t="shared" si="372"/>
        <v>80</v>
      </c>
      <c r="AB3834" s="41">
        <f t="shared" si="373"/>
        <v>18</v>
      </c>
      <c r="AC3834" s="113">
        <f t="shared" si="377"/>
        <v>0.22500000000000001</v>
      </c>
      <c r="AD3834" s="299" t="s">
        <v>205</v>
      </c>
    </row>
    <row r="3835" spans="1:30" x14ac:dyDescent="0.25">
      <c r="A3835" s="28" t="s">
        <v>138</v>
      </c>
      <c r="B3835" s="230">
        <v>3999</v>
      </c>
      <c r="C3835" s="165">
        <v>1</v>
      </c>
      <c r="D3835" s="165">
        <v>24125</v>
      </c>
      <c r="E3835" s="443"/>
      <c r="F3835" s="168" t="s">
        <v>417</v>
      </c>
      <c r="G3835" s="158" t="str">
        <f t="shared" si="374"/>
        <v>r3_72</v>
      </c>
      <c r="H3835" s="418" t="s">
        <v>676</v>
      </c>
      <c r="I3835" s="156">
        <v>43244</v>
      </c>
      <c r="J3835" s="49" t="s">
        <v>199</v>
      </c>
      <c r="K3835" s="166">
        <v>118</v>
      </c>
      <c r="L3835" s="159">
        <v>7408</v>
      </c>
      <c r="M3835" s="56" t="s">
        <v>304</v>
      </c>
      <c r="N3835" s="167">
        <v>0.25763888888888892</v>
      </c>
      <c r="O3835" s="168">
        <v>2</v>
      </c>
      <c r="P3835" s="53" t="s">
        <v>13</v>
      </c>
      <c r="Q3835" s="460"/>
      <c r="R3835" s="460"/>
      <c r="S3835" s="460"/>
      <c r="T3835" s="109">
        <f t="shared" si="375"/>
        <v>0.25</v>
      </c>
      <c r="U3835" s="109">
        <f t="shared" si="376"/>
        <v>0.25</v>
      </c>
      <c r="V3835" s="41">
        <f>IFERROR(VLOOKUP(L3835,'[1]ZESTAWIENIE NUMERÓW BOCZNYCH'!$A:$B,1,0),"")</f>
        <v>7408</v>
      </c>
      <c r="W3835" s="53" t="str">
        <f>IFERROR(VLOOKUP(V3835,'[1]ZESTAWIENIE NUMERÓW BOCZNYCH'!$A:$B,2,0),P3835)</f>
        <v>MERCEDES-BENZ 628 02 Citaro</v>
      </c>
      <c r="X3835" s="53" t="s">
        <v>149</v>
      </c>
      <c r="Y3835" s="53">
        <f>VLOOKUP(W3835,'[1]LICZBA MIEJSC'!$A:$C,2,0)</f>
        <v>29</v>
      </c>
      <c r="Z3835" s="53">
        <f>VLOOKUP(W3835,'[1]LICZBA MIEJSC'!$A:$C,3,0)</f>
        <v>62</v>
      </c>
      <c r="AA3835" s="53">
        <f t="shared" si="372"/>
        <v>91</v>
      </c>
      <c r="AB3835" s="41">
        <f t="shared" si="373"/>
        <v>15</v>
      </c>
      <c r="AC3835" s="113">
        <f t="shared" si="377"/>
        <v>0.16483516483516483</v>
      </c>
      <c r="AD3835" s="299" t="s">
        <v>203</v>
      </c>
    </row>
    <row r="3836" spans="1:30" x14ac:dyDescent="0.25">
      <c r="A3836" s="28" t="s">
        <v>138</v>
      </c>
      <c r="B3836" s="230">
        <v>4000</v>
      </c>
      <c r="C3836" s="165">
        <v>1</v>
      </c>
      <c r="D3836" s="165">
        <v>24125</v>
      </c>
      <c r="E3836" s="443"/>
      <c r="F3836" s="165" t="s">
        <v>417</v>
      </c>
      <c r="G3836" s="463" t="str">
        <f t="shared" si="374"/>
        <v>r3_72</v>
      </c>
      <c r="H3836" s="419" t="s">
        <v>673</v>
      </c>
      <c r="I3836" s="156">
        <v>43244</v>
      </c>
      <c r="J3836" s="111" t="s">
        <v>200</v>
      </c>
      <c r="K3836" s="166" t="s">
        <v>418</v>
      </c>
      <c r="L3836" s="159">
        <v>1103</v>
      </c>
      <c r="M3836" s="218" t="s">
        <v>294</v>
      </c>
      <c r="N3836" s="167">
        <v>0.25763888888888892</v>
      </c>
      <c r="O3836" s="168">
        <v>0</v>
      </c>
      <c r="P3836" s="53" t="s">
        <v>14</v>
      </c>
      <c r="Q3836" s="462"/>
      <c r="R3836" s="462"/>
      <c r="S3836" s="462"/>
      <c r="T3836" s="109">
        <f t="shared" si="375"/>
        <v>0.25</v>
      </c>
      <c r="U3836" s="109">
        <f t="shared" si="376"/>
        <v>0.25</v>
      </c>
      <c r="V3836" s="41">
        <f>IFERROR(VLOOKUP(L3836,'[1]ZESTAWIENIE NUMERÓW BOCZNYCH'!$A:$B,1,0),"")</f>
        <v>1103</v>
      </c>
      <c r="W3836" s="53" t="str">
        <f>IFERROR(VLOOKUP(V3836,'[1]ZESTAWIENIE NUMERÓW BOCZNYCH'!$A:$B,2,0),P3836)</f>
        <v>SOR CN12</v>
      </c>
      <c r="X3836" s="53" t="s">
        <v>149</v>
      </c>
      <c r="Y3836" s="53">
        <f>VLOOKUP(W3836,'[1]LICZBA MIEJSC'!$A:$C,2,0)</f>
        <v>41</v>
      </c>
      <c r="Z3836" s="53">
        <f>VLOOKUP(W3836,'[1]LICZBA MIEJSC'!$A:$C,3,0)</f>
        <v>66</v>
      </c>
      <c r="AA3836" s="53">
        <f t="shared" si="372"/>
        <v>107</v>
      </c>
      <c r="AB3836" s="41">
        <f t="shared" si="373"/>
        <v>0</v>
      </c>
      <c r="AC3836" s="113">
        <f t="shared" si="377"/>
        <v>0</v>
      </c>
      <c r="AD3836" s="299"/>
    </row>
    <row r="3837" spans="1:30" x14ac:dyDescent="0.25">
      <c r="A3837" s="28" t="s">
        <v>138</v>
      </c>
      <c r="B3837" s="230">
        <v>4001</v>
      </c>
      <c r="C3837" s="165">
        <v>1</v>
      </c>
      <c r="D3837" s="165">
        <v>24126</v>
      </c>
      <c r="E3837" s="443"/>
      <c r="F3837" s="168" t="s">
        <v>417</v>
      </c>
      <c r="G3837" s="158" t="str">
        <f t="shared" si="374"/>
        <v>r3_72</v>
      </c>
      <c r="H3837" s="418" t="s">
        <v>675</v>
      </c>
      <c r="I3837" s="156">
        <v>43244</v>
      </c>
      <c r="J3837" s="49" t="s">
        <v>199</v>
      </c>
      <c r="K3837" s="166">
        <v>118</v>
      </c>
      <c r="L3837" s="159">
        <v>7340</v>
      </c>
      <c r="M3837" s="56" t="s">
        <v>303</v>
      </c>
      <c r="N3837" s="167">
        <v>0.2638888888888889</v>
      </c>
      <c r="O3837" s="168">
        <v>3</v>
      </c>
      <c r="P3837" s="53" t="s">
        <v>13</v>
      </c>
      <c r="Q3837" s="460"/>
      <c r="R3837" s="460"/>
      <c r="S3837" s="460"/>
      <c r="T3837" s="109">
        <f t="shared" si="375"/>
        <v>0.26041666666666663</v>
      </c>
      <c r="U3837" s="109">
        <f t="shared" si="376"/>
        <v>0.25</v>
      </c>
      <c r="V3837" s="41">
        <f>IFERROR(VLOOKUP(L3837,'[1]ZESTAWIENIE NUMERÓW BOCZNYCH'!$A:$B,1,0),"")</f>
        <v>7340</v>
      </c>
      <c r="W3837" s="53" t="str">
        <f>IFERROR(VLOOKUP(V3837,'[1]ZESTAWIENIE NUMERÓW BOCZNYCH'!$A:$B,2,0),P3837)</f>
        <v>MERCEDES-BENZ O 530 Citaro</v>
      </c>
      <c r="X3837" s="53" t="s">
        <v>149</v>
      </c>
      <c r="Y3837" s="53">
        <f>VLOOKUP(W3837,'[1]LICZBA MIEJSC'!$A:$C,2,0)</f>
        <v>31</v>
      </c>
      <c r="Z3837" s="53">
        <f>VLOOKUP(W3837,'[1]LICZBA MIEJSC'!$A:$C,3,0)</f>
        <v>71</v>
      </c>
      <c r="AA3837" s="53">
        <f t="shared" si="372"/>
        <v>102</v>
      </c>
      <c r="AB3837" s="41">
        <f t="shared" si="373"/>
        <v>28</v>
      </c>
      <c r="AC3837" s="113">
        <f t="shared" si="377"/>
        <v>0.27450980392156865</v>
      </c>
      <c r="AD3837" s="299" t="s">
        <v>203</v>
      </c>
    </row>
    <row r="3838" spans="1:30" x14ac:dyDescent="0.25">
      <c r="A3838" s="28" t="s">
        <v>138</v>
      </c>
      <c r="B3838" s="230">
        <v>4002</v>
      </c>
      <c r="C3838" s="53">
        <v>1</v>
      </c>
      <c r="D3838" s="53">
        <v>24125</v>
      </c>
      <c r="E3838" s="437"/>
      <c r="F3838" s="53" t="s">
        <v>417</v>
      </c>
      <c r="G3838" s="158" t="str">
        <f t="shared" si="374"/>
        <v>r3_72</v>
      </c>
      <c r="H3838" s="418" t="s">
        <v>676</v>
      </c>
      <c r="I3838" s="156">
        <v>43244</v>
      </c>
      <c r="J3838" s="49" t="s">
        <v>199</v>
      </c>
      <c r="K3838" s="157">
        <v>118</v>
      </c>
      <c r="L3838" s="50">
        <v>8402</v>
      </c>
      <c r="M3838" s="53" t="s">
        <v>296</v>
      </c>
      <c r="N3838" s="43">
        <v>0.27083333333333331</v>
      </c>
      <c r="O3838" s="158">
        <v>3</v>
      </c>
      <c r="P3838" s="53" t="s">
        <v>15</v>
      </c>
      <c r="Q3838" s="462"/>
      <c r="R3838" s="462"/>
      <c r="S3838" s="462"/>
      <c r="T3838" s="109">
        <f t="shared" si="375"/>
        <v>0.27083333333333331</v>
      </c>
      <c r="U3838" s="109">
        <f t="shared" si="376"/>
        <v>0.25</v>
      </c>
      <c r="V3838" s="41">
        <f>IFERROR(VLOOKUP(L3838,'[1]ZESTAWIENIE NUMERÓW BOCZNYCH'!$A:$B,1,0),"")</f>
        <v>8402</v>
      </c>
      <c r="W3838" s="53" t="str">
        <f>IFERROR(VLOOKUP(V3838,'[1]ZESTAWIENIE NUMERÓW BOCZNYCH'!$A:$B,2,0),P3838)</f>
        <v>MERCEDES-BENZ 628 03 Citaro G</v>
      </c>
      <c r="X3838" s="53" t="s">
        <v>149</v>
      </c>
      <c r="Y3838" s="53">
        <f>VLOOKUP(W3838,'[1]LICZBA MIEJSC'!$A:$C,2,0)</f>
        <v>40</v>
      </c>
      <c r="Z3838" s="53">
        <f>VLOOKUP(W3838,'[1]LICZBA MIEJSC'!$A:$C,3,0)</f>
        <v>102</v>
      </c>
      <c r="AA3838" s="53">
        <f t="shared" si="372"/>
        <v>142</v>
      </c>
      <c r="AB3838" s="41">
        <f t="shared" si="373"/>
        <v>36</v>
      </c>
      <c r="AC3838" s="113">
        <f t="shared" si="377"/>
        <v>0.25352112676056338</v>
      </c>
      <c r="AD3838" s="299" t="s">
        <v>203</v>
      </c>
    </row>
    <row r="3839" spans="1:30" x14ac:dyDescent="0.25">
      <c r="A3839" s="28" t="s">
        <v>138</v>
      </c>
      <c r="B3839" s="230">
        <v>4003</v>
      </c>
      <c r="C3839" s="53">
        <v>1</v>
      </c>
      <c r="D3839" s="53">
        <v>24126</v>
      </c>
      <c r="E3839" s="437"/>
      <c r="F3839" s="53" t="s">
        <v>417</v>
      </c>
      <c r="G3839" s="158" t="str">
        <f t="shared" si="374"/>
        <v>r3_72</v>
      </c>
      <c r="H3839" s="418" t="s">
        <v>675</v>
      </c>
      <c r="I3839" s="156">
        <v>43244</v>
      </c>
      <c r="J3839" s="49" t="s">
        <v>199</v>
      </c>
      <c r="K3839" s="157">
        <v>118</v>
      </c>
      <c r="L3839" s="50">
        <v>7408</v>
      </c>
      <c r="M3839" s="53" t="s">
        <v>299</v>
      </c>
      <c r="N3839" s="43">
        <v>0.28472222222222221</v>
      </c>
      <c r="O3839" s="158">
        <v>2</v>
      </c>
      <c r="P3839" s="53" t="s">
        <v>13</v>
      </c>
      <c r="Q3839" s="462"/>
      <c r="R3839" s="462"/>
      <c r="S3839" s="462"/>
      <c r="T3839" s="109">
        <f t="shared" si="375"/>
        <v>0.28125</v>
      </c>
      <c r="U3839" s="109">
        <f t="shared" si="376"/>
        <v>0.25</v>
      </c>
      <c r="V3839" s="41">
        <f>IFERROR(VLOOKUP(L3839,'[1]ZESTAWIENIE NUMERÓW BOCZNYCH'!$A:$B,1,0),"")</f>
        <v>7408</v>
      </c>
      <c r="W3839" s="53" t="str">
        <f>IFERROR(VLOOKUP(V3839,'[1]ZESTAWIENIE NUMERÓW BOCZNYCH'!$A:$B,2,0),P3839)</f>
        <v>MERCEDES-BENZ 628 02 Citaro</v>
      </c>
      <c r="X3839" s="53" t="s">
        <v>149</v>
      </c>
      <c r="Y3839" s="53">
        <f>VLOOKUP(W3839,'[1]LICZBA MIEJSC'!$A:$C,2,0)</f>
        <v>29</v>
      </c>
      <c r="Z3839" s="53">
        <f>VLOOKUP(W3839,'[1]LICZBA MIEJSC'!$A:$C,3,0)</f>
        <v>62</v>
      </c>
      <c r="AA3839" s="53">
        <f t="shared" si="372"/>
        <v>91</v>
      </c>
      <c r="AB3839" s="41">
        <f t="shared" si="373"/>
        <v>15</v>
      </c>
      <c r="AC3839" s="113">
        <f t="shared" si="377"/>
        <v>0.16483516483516483</v>
      </c>
      <c r="AD3839" s="299" t="s">
        <v>203</v>
      </c>
    </row>
    <row r="3840" spans="1:30" x14ac:dyDescent="0.25">
      <c r="A3840" s="28" t="s">
        <v>138</v>
      </c>
      <c r="B3840" s="230">
        <v>4004</v>
      </c>
      <c r="C3840" s="53">
        <v>1</v>
      </c>
      <c r="D3840" s="53">
        <v>24125</v>
      </c>
      <c r="E3840" s="437"/>
      <c r="F3840" s="53" t="s">
        <v>417</v>
      </c>
      <c r="G3840" s="158" t="str">
        <f t="shared" si="374"/>
        <v>r3_72</v>
      </c>
      <c r="H3840" s="418" t="s">
        <v>676</v>
      </c>
      <c r="I3840" s="156">
        <v>43244</v>
      </c>
      <c r="J3840" s="49" t="s">
        <v>199</v>
      </c>
      <c r="K3840" s="157">
        <v>118</v>
      </c>
      <c r="L3840" s="50">
        <v>7350</v>
      </c>
      <c r="M3840" s="56" t="s">
        <v>304</v>
      </c>
      <c r="N3840" s="43">
        <v>0.29097222222222224</v>
      </c>
      <c r="O3840" s="158">
        <v>4</v>
      </c>
      <c r="P3840" s="53" t="s">
        <v>13</v>
      </c>
      <c r="Q3840" s="462"/>
      <c r="R3840" s="462"/>
      <c r="S3840" s="462"/>
      <c r="T3840" s="109">
        <f t="shared" si="375"/>
        <v>0.28125</v>
      </c>
      <c r="U3840" s="109">
        <f t="shared" si="376"/>
        <v>0.25</v>
      </c>
      <c r="V3840" s="41">
        <f>IFERROR(VLOOKUP(L3840,'[1]ZESTAWIENIE NUMERÓW BOCZNYCH'!$A:$B,1,0),"")</f>
        <v>7350</v>
      </c>
      <c r="W3840" s="53" t="str">
        <f>IFERROR(VLOOKUP(V3840,'[1]ZESTAWIENIE NUMERÓW BOCZNYCH'!$A:$B,2,0),P3840)</f>
        <v>MERCEDES-BENZ O 530 Citaro</v>
      </c>
      <c r="X3840" s="53" t="s">
        <v>149</v>
      </c>
      <c r="Y3840" s="53">
        <f>VLOOKUP(W3840,'[1]LICZBA MIEJSC'!$A:$C,2,0)</f>
        <v>31</v>
      </c>
      <c r="Z3840" s="53">
        <f>VLOOKUP(W3840,'[1]LICZBA MIEJSC'!$A:$C,3,0)</f>
        <v>71</v>
      </c>
      <c r="AA3840" s="53">
        <f t="shared" si="372"/>
        <v>102</v>
      </c>
      <c r="AB3840" s="41">
        <f t="shared" si="373"/>
        <v>67</v>
      </c>
      <c r="AC3840" s="113">
        <f t="shared" si="377"/>
        <v>0.65686274509803921</v>
      </c>
      <c r="AD3840" s="299" t="s">
        <v>203</v>
      </c>
    </row>
    <row r="3841" spans="1:30" x14ac:dyDescent="0.25">
      <c r="A3841" s="28" t="s">
        <v>138</v>
      </c>
      <c r="B3841" s="230">
        <v>4005</v>
      </c>
      <c r="C3841" s="53">
        <v>1</v>
      </c>
      <c r="D3841" s="53">
        <v>24126</v>
      </c>
      <c r="E3841" s="437"/>
      <c r="F3841" s="53" t="s">
        <v>417</v>
      </c>
      <c r="G3841" s="158" t="str">
        <f t="shared" si="374"/>
        <v>r3_72</v>
      </c>
      <c r="H3841" s="418" t="s">
        <v>675</v>
      </c>
      <c r="I3841" s="156">
        <v>43244</v>
      </c>
      <c r="J3841" s="49" t="s">
        <v>199</v>
      </c>
      <c r="K3841" s="157">
        <v>118</v>
      </c>
      <c r="L3841" s="50">
        <v>7351</v>
      </c>
      <c r="M3841" s="53" t="s">
        <v>299</v>
      </c>
      <c r="N3841" s="43">
        <v>0.30694444444444441</v>
      </c>
      <c r="O3841" s="158">
        <v>2</v>
      </c>
      <c r="P3841" s="53" t="s">
        <v>13</v>
      </c>
      <c r="Q3841" s="462"/>
      <c r="R3841" s="462"/>
      <c r="S3841" s="462"/>
      <c r="T3841" s="109">
        <f t="shared" si="375"/>
        <v>0.30208333333333331</v>
      </c>
      <c r="U3841" s="109">
        <f t="shared" si="376"/>
        <v>0.29166666666666663</v>
      </c>
      <c r="V3841" s="41">
        <f>IFERROR(VLOOKUP(L3841,'[1]ZESTAWIENIE NUMERÓW BOCZNYCH'!$A:$B,1,0),"")</f>
        <v>7351</v>
      </c>
      <c r="W3841" s="53" t="str">
        <f>IFERROR(VLOOKUP(V3841,'[1]ZESTAWIENIE NUMERÓW BOCZNYCH'!$A:$B,2,0),P3841)</f>
        <v>MERCEDES-BENZ O 530 Citaro</v>
      </c>
      <c r="X3841" s="53" t="s">
        <v>149</v>
      </c>
      <c r="Y3841" s="53">
        <f>VLOOKUP(W3841,'[1]LICZBA MIEJSC'!$A:$C,2,0)</f>
        <v>31</v>
      </c>
      <c r="Z3841" s="53">
        <f>VLOOKUP(W3841,'[1]LICZBA MIEJSC'!$A:$C,3,0)</f>
        <v>71</v>
      </c>
      <c r="AA3841" s="53">
        <f t="shared" si="372"/>
        <v>102</v>
      </c>
      <c r="AB3841" s="41">
        <f t="shared" si="373"/>
        <v>16</v>
      </c>
      <c r="AC3841" s="113">
        <f t="shared" si="377"/>
        <v>0.15686274509803921</v>
      </c>
      <c r="AD3841" s="299" t="s">
        <v>203</v>
      </c>
    </row>
    <row r="3842" spans="1:30" x14ac:dyDescent="0.25">
      <c r="A3842" s="28" t="s">
        <v>138</v>
      </c>
      <c r="B3842" s="230">
        <v>4006</v>
      </c>
      <c r="C3842" s="53">
        <v>1</v>
      </c>
      <c r="D3842" s="53">
        <v>24125</v>
      </c>
      <c r="E3842" s="437"/>
      <c r="F3842" s="53" t="s">
        <v>417</v>
      </c>
      <c r="G3842" s="158" t="str">
        <f t="shared" si="374"/>
        <v>r3_72</v>
      </c>
      <c r="H3842" s="418" t="s">
        <v>676</v>
      </c>
      <c r="I3842" s="156">
        <v>43244</v>
      </c>
      <c r="J3842" s="49" t="s">
        <v>199</v>
      </c>
      <c r="K3842" s="157">
        <v>118</v>
      </c>
      <c r="L3842" s="50">
        <v>7419</v>
      </c>
      <c r="M3842" s="53" t="s">
        <v>296</v>
      </c>
      <c r="N3842" s="43">
        <v>0.31666666666666665</v>
      </c>
      <c r="O3842" s="158">
        <v>3</v>
      </c>
      <c r="P3842" s="53" t="s">
        <v>13</v>
      </c>
      <c r="Q3842" s="462"/>
      <c r="R3842" s="462"/>
      <c r="S3842" s="462"/>
      <c r="T3842" s="109">
        <f t="shared" si="375"/>
        <v>0.3125</v>
      </c>
      <c r="U3842" s="109">
        <f t="shared" si="376"/>
        <v>0.29166666666666663</v>
      </c>
      <c r="V3842" s="41">
        <f>IFERROR(VLOOKUP(L3842,'[1]ZESTAWIENIE NUMERÓW BOCZNYCH'!$A:$B,1,0),"")</f>
        <v>7419</v>
      </c>
      <c r="W3842" s="53" t="str">
        <f>IFERROR(VLOOKUP(V3842,'[1]ZESTAWIENIE NUMERÓW BOCZNYCH'!$A:$B,2,0),P3842)</f>
        <v>MERCEDES-BENZ 628 02 Citaro</v>
      </c>
      <c r="X3842" s="53" t="s">
        <v>149</v>
      </c>
      <c r="Y3842" s="53">
        <f>VLOOKUP(W3842,'[1]LICZBA MIEJSC'!$A:$C,2,0)</f>
        <v>29</v>
      </c>
      <c r="Z3842" s="53">
        <f>VLOOKUP(W3842,'[1]LICZBA MIEJSC'!$A:$C,3,0)</f>
        <v>62</v>
      </c>
      <c r="AA3842" s="53">
        <f t="shared" si="372"/>
        <v>91</v>
      </c>
      <c r="AB3842" s="41">
        <f t="shared" si="373"/>
        <v>26</v>
      </c>
      <c r="AC3842" s="113">
        <f t="shared" si="377"/>
        <v>0.2857142857142857</v>
      </c>
      <c r="AD3842" s="299" t="s">
        <v>203</v>
      </c>
    </row>
    <row r="3843" spans="1:30" x14ac:dyDescent="0.25">
      <c r="A3843" s="28" t="s">
        <v>138</v>
      </c>
      <c r="B3843" s="230">
        <v>4007</v>
      </c>
      <c r="C3843" s="53">
        <v>1</v>
      </c>
      <c r="D3843" s="53">
        <v>24126</v>
      </c>
      <c r="E3843" s="437"/>
      <c r="F3843" s="53" t="s">
        <v>417</v>
      </c>
      <c r="G3843" s="158" t="str">
        <f t="shared" si="374"/>
        <v>r3_72</v>
      </c>
      <c r="H3843" s="418" t="s">
        <v>675</v>
      </c>
      <c r="I3843" s="156">
        <v>43244</v>
      </c>
      <c r="J3843" s="49" t="s">
        <v>199</v>
      </c>
      <c r="K3843" s="157">
        <v>118</v>
      </c>
      <c r="L3843" s="50">
        <v>7350</v>
      </c>
      <c r="M3843" s="53" t="s">
        <v>299</v>
      </c>
      <c r="N3843" s="43">
        <v>0.32847222222222222</v>
      </c>
      <c r="O3843" s="158">
        <v>2</v>
      </c>
      <c r="P3843" s="53" t="s">
        <v>13</v>
      </c>
      <c r="Q3843" s="462"/>
      <c r="R3843" s="462"/>
      <c r="S3843" s="462"/>
      <c r="T3843" s="109">
        <f t="shared" si="375"/>
        <v>0.32291666666666663</v>
      </c>
      <c r="U3843" s="109">
        <f t="shared" si="376"/>
        <v>0.29166666666666663</v>
      </c>
      <c r="V3843" s="41">
        <f>IFERROR(VLOOKUP(L3843,'[1]ZESTAWIENIE NUMERÓW BOCZNYCH'!$A:$B,1,0),"")</f>
        <v>7350</v>
      </c>
      <c r="W3843" s="53" t="str">
        <f>IFERROR(VLOOKUP(V3843,'[1]ZESTAWIENIE NUMERÓW BOCZNYCH'!$A:$B,2,0),P3843)</f>
        <v>MERCEDES-BENZ O 530 Citaro</v>
      </c>
      <c r="X3843" s="53" t="s">
        <v>149</v>
      </c>
      <c r="Y3843" s="53">
        <f>VLOOKUP(W3843,'[1]LICZBA MIEJSC'!$A:$C,2,0)</f>
        <v>31</v>
      </c>
      <c r="Z3843" s="53">
        <f>VLOOKUP(W3843,'[1]LICZBA MIEJSC'!$A:$C,3,0)</f>
        <v>71</v>
      </c>
      <c r="AA3843" s="53">
        <f t="shared" si="372"/>
        <v>102</v>
      </c>
      <c r="AB3843" s="41">
        <f t="shared" si="373"/>
        <v>16</v>
      </c>
      <c r="AC3843" s="113">
        <f t="shared" si="377"/>
        <v>0.15686274509803921</v>
      </c>
      <c r="AD3843" s="299" t="s">
        <v>203</v>
      </c>
    </row>
    <row r="3844" spans="1:30" x14ac:dyDescent="0.25">
      <c r="A3844" s="28" t="s">
        <v>138</v>
      </c>
      <c r="B3844" s="230">
        <v>4008</v>
      </c>
      <c r="C3844" s="53">
        <v>1</v>
      </c>
      <c r="D3844" s="53">
        <v>24125</v>
      </c>
      <c r="E3844" s="437"/>
      <c r="F3844" s="53" t="s">
        <v>417</v>
      </c>
      <c r="G3844" s="158" t="str">
        <f t="shared" si="374"/>
        <v>r3_72</v>
      </c>
      <c r="H3844" s="418" t="s">
        <v>676</v>
      </c>
      <c r="I3844" s="156">
        <v>43244</v>
      </c>
      <c r="J3844" s="49" t="s">
        <v>199</v>
      </c>
      <c r="K3844" s="157">
        <v>118</v>
      </c>
      <c r="L3844" s="50">
        <v>7340</v>
      </c>
      <c r="M3844" s="56" t="s">
        <v>307</v>
      </c>
      <c r="N3844" s="43">
        <v>0.33194444444444443</v>
      </c>
      <c r="O3844" s="158">
        <v>3</v>
      </c>
      <c r="P3844" s="53" t="s">
        <v>13</v>
      </c>
      <c r="Q3844" s="462"/>
      <c r="R3844" s="462"/>
      <c r="S3844" s="462"/>
      <c r="T3844" s="109">
        <f t="shared" si="375"/>
        <v>0.32291666666666663</v>
      </c>
      <c r="U3844" s="109">
        <f t="shared" si="376"/>
        <v>0.29166666666666663</v>
      </c>
      <c r="V3844" s="41">
        <f>IFERROR(VLOOKUP(L3844,'[1]ZESTAWIENIE NUMERÓW BOCZNYCH'!$A:$B,1,0),"")</f>
        <v>7340</v>
      </c>
      <c r="W3844" s="53" t="str">
        <f>IFERROR(VLOOKUP(V3844,'[1]ZESTAWIENIE NUMERÓW BOCZNYCH'!$A:$B,2,0),P3844)</f>
        <v>MERCEDES-BENZ O 530 Citaro</v>
      </c>
      <c r="X3844" s="53" t="s">
        <v>149</v>
      </c>
      <c r="Y3844" s="53">
        <f>VLOOKUP(W3844,'[1]LICZBA MIEJSC'!$A:$C,2,0)</f>
        <v>31</v>
      </c>
      <c r="Z3844" s="53">
        <f>VLOOKUP(W3844,'[1]LICZBA MIEJSC'!$A:$C,3,0)</f>
        <v>71</v>
      </c>
      <c r="AA3844" s="53">
        <f t="shared" si="372"/>
        <v>102</v>
      </c>
      <c r="AB3844" s="41">
        <f t="shared" si="373"/>
        <v>28</v>
      </c>
      <c r="AC3844" s="113">
        <f t="shared" si="377"/>
        <v>0.27450980392156865</v>
      </c>
      <c r="AD3844" s="299" t="s">
        <v>203</v>
      </c>
    </row>
    <row r="3845" spans="1:30" x14ac:dyDescent="0.25">
      <c r="A3845" s="28" t="s">
        <v>138</v>
      </c>
      <c r="B3845" s="230">
        <v>4009</v>
      </c>
      <c r="C3845" s="53">
        <v>1</v>
      </c>
      <c r="D3845" s="53">
        <v>24126</v>
      </c>
      <c r="E3845" s="437"/>
      <c r="F3845" s="53" t="s">
        <v>417</v>
      </c>
      <c r="G3845" s="158" t="str">
        <f t="shared" si="374"/>
        <v>r3_72</v>
      </c>
      <c r="H3845" s="158" t="s">
        <v>674</v>
      </c>
      <c r="I3845" s="156">
        <v>43244</v>
      </c>
      <c r="J3845" s="111" t="s">
        <v>200</v>
      </c>
      <c r="K3845" s="157" t="s">
        <v>418</v>
      </c>
      <c r="L3845" s="50">
        <v>1103</v>
      </c>
      <c r="M3845" s="56" t="s">
        <v>139</v>
      </c>
      <c r="N3845" s="43">
        <v>0.34236111111111112</v>
      </c>
      <c r="O3845" s="158">
        <v>1</v>
      </c>
      <c r="P3845" s="53" t="s">
        <v>14</v>
      </c>
      <c r="Q3845" s="462"/>
      <c r="R3845" s="462"/>
      <c r="S3845" s="462"/>
      <c r="T3845" s="109">
        <f t="shared" si="375"/>
        <v>0.33333333333333331</v>
      </c>
      <c r="U3845" s="109">
        <f t="shared" si="376"/>
        <v>0.33333333333333331</v>
      </c>
      <c r="V3845" s="41">
        <f>IFERROR(VLOOKUP(L3845,'[1]ZESTAWIENIE NUMERÓW BOCZNYCH'!$A:$B,1,0),"")</f>
        <v>1103</v>
      </c>
      <c r="W3845" s="53" t="str">
        <f>IFERROR(VLOOKUP(V3845,'[1]ZESTAWIENIE NUMERÓW BOCZNYCH'!$A:$B,2,0),P3845)</f>
        <v>SOR CN12</v>
      </c>
      <c r="X3845" s="53" t="s">
        <v>149</v>
      </c>
      <c r="Y3845" s="53">
        <f>VLOOKUP(W3845,'[1]LICZBA MIEJSC'!$A:$C,2,0)</f>
        <v>41</v>
      </c>
      <c r="Z3845" s="53">
        <f>VLOOKUP(W3845,'[1]LICZBA MIEJSC'!$A:$C,3,0)</f>
        <v>66</v>
      </c>
      <c r="AA3845" s="53">
        <f t="shared" si="372"/>
        <v>107</v>
      </c>
      <c r="AB3845" s="41">
        <f t="shared" si="373"/>
        <v>11</v>
      </c>
      <c r="AC3845" s="113">
        <f t="shared" si="377"/>
        <v>0.10280373831775701</v>
      </c>
      <c r="AD3845" s="299"/>
    </row>
    <row r="3846" spans="1:30" x14ac:dyDescent="0.25">
      <c r="A3846" s="28" t="s">
        <v>138</v>
      </c>
      <c r="B3846" s="230">
        <v>4010</v>
      </c>
      <c r="C3846" s="53">
        <v>1</v>
      </c>
      <c r="D3846" s="53">
        <v>24125</v>
      </c>
      <c r="E3846" s="437"/>
      <c r="F3846" s="53" t="s">
        <v>417</v>
      </c>
      <c r="G3846" s="158" t="str">
        <f t="shared" si="374"/>
        <v>r3_72</v>
      </c>
      <c r="H3846" s="418" t="s">
        <v>676</v>
      </c>
      <c r="I3846" s="156">
        <v>43244</v>
      </c>
      <c r="J3846" s="49" t="s">
        <v>199</v>
      </c>
      <c r="K3846" s="157">
        <v>118</v>
      </c>
      <c r="L3846" s="50">
        <v>7408</v>
      </c>
      <c r="M3846" s="53" t="s">
        <v>296</v>
      </c>
      <c r="N3846" s="43">
        <v>0.34722222222222227</v>
      </c>
      <c r="O3846" s="158">
        <v>2</v>
      </c>
      <c r="P3846" s="53" t="s">
        <v>13</v>
      </c>
      <c r="Q3846" s="462"/>
      <c r="R3846" s="462"/>
      <c r="S3846" s="462"/>
      <c r="T3846" s="109">
        <f t="shared" si="375"/>
        <v>0.34375</v>
      </c>
      <c r="U3846" s="109">
        <f t="shared" si="376"/>
        <v>0.33333333333333331</v>
      </c>
      <c r="V3846" s="41">
        <f>IFERROR(VLOOKUP(L3846,'[1]ZESTAWIENIE NUMERÓW BOCZNYCH'!$A:$B,1,0),"")</f>
        <v>7408</v>
      </c>
      <c r="W3846" s="53" t="str">
        <f>IFERROR(VLOOKUP(V3846,'[1]ZESTAWIENIE NUMERÓW BOCZNYCH'!$A:$B,2,0),P3846)</f>
        <v>MERCEDES-BENZ 628 02 Citaro</v>
      </c>
      <c r="X3846" s="53" t="s">
        <v>149</v>
      </c>
      <c r="Y3846" s="53">
        <f>VLOOKUP(W3846,'[1]LICZBA MIEJSC'!$A:$C,2,0)</f>
        <v>29</v>
      </c>
      <c r="Z3846" s="53">
        <f>VLOOKUP(W3846,'[1]LICZBA MIEJSC'!$A:$C,3,0)</f>
        <v>62</v>
      </c>
      <c r="AA3846" s="53">
        <f t="shared" si="372"/>
        <v>91</v>
      </c>
      <c r="AB3846" s="41">
        <f t="shared" si="373"/>
        <v>15</v>
      </c>
      <c r="AC3846" s="113">
        <f t="shared" si="377"/>
        <v>0.16483516483516483</v>
      </c>
      <c r="AD3846" s="299" t="s">
        <v>203</v>
      </c>
    </row>
    <row r="3847" spans="1:30" x14ac:dyDescent="0.25">
      <c r="A3847" s="28" t="s">
        <v>138</v>
      </c>
      <c r="B3847" s="230">
        <v>4011</v>
      </c>
      <c r="C3847" s="53">
        <v>2</v>
      </c>
      <c r="D3847" s="53">
        <v>24126</v>
      </c>
      <c r="E3847" s="437"/>
      <c r="F3847" s="53" t="s">
        <v>417</v>
      </c>
      <c r="G3847" s="158" t="str">
        <f t="shared" si="374"/>
        <v>r3_72</v>
      </c>
      <c r="H3847" s="418" t="s">
        <v>675</v>
      </c>
      <c r="I3847" s="156">
        <v>43244</v>
      </c>
      <c r="J3847" s="49" t="s">
        <v>199</v>
      </c>
      <c r="K3847" s="157">
        <v>118</v>
      </c>
      <c r="L3847" s="50">
        <v>7419</v>
      </c>
      <c r="M3847" s="53" t="s">
        <v>299</v>
      </c>
      <c r="N3847" s="43">
        <v>0.34791666666666665</v>
      </c>
      <c r="O3847" s="158">
        <v>2</v>
      </c>
      <c r="P3847" s="53" t="s">
        <v>13</v>
      </c>
      <c r="Q3847" s="462"/>
      <c r="R3847" s="462"/>
      <c r="S3847" s="462"/>
      <c r="T3847" s="109">
        <f t="shared" si="375"/>
        <v>0.34375</v>
      </c>
      <c r="U3847" s="109">
        <f t="shared" si="376"/>
        <v>0.33333333333333331</v>
      </c>
      <c r="V3847" s="41">
        <f>IFERROR(VLOOKUP(L3847,'[1]ZESTAWIENIE NUMERÓW BOCZNYCH'!$A:$B,1,0),"")</f>
        <v>7419</v>
      </c>
      <c r="W3847" s="53" t="str">
        <f>IFERROR(VLOOKUP(V3847,'[1]ZESTAWIENIE NUMERÓW BOCZNYCH'!$A:$B,2,0),P3847)</f>
        <v>MERCEDES-BENZ 628 02 Citaro</v>
      </c>
      <c r="X3847" s="53" t="s">
        <v>149</v>
      </c>
      <c r="Y3847" s="53">
        <f>VLOOKUP(W3847,'[1]LICZBA MIEJSC'!$A:$C,2,0)</f>
        <v>29</v>
      </c>
      <c r="Z3847" s="53">
        <f>VLOOKUP(W3847,'[1]LICZBA MIEJSC'!$A:$C,3,0)</f>
        <v>62</v>
      </c>
      <c r="AA3847" s="53">
        <f t="shared" si="372"/>
        <v>91</v>
      </c>
      <c r="AB3847" s="41">
        <f t="shared" si="373"/>
        <v>15</v>
      </c>
      <c r="AC3847" s="113">
        <f t="shared" si="377"/>
        <v>0.16483516483516483</v>
      </c>
      <c r="AD3847" s="299" t="s">
        <v>203</v>
      </c>
    </row>
    <row r="3848" spans="1:30" x14ac:dyDescent="0.25">
      <c r="A3848" s="28" t="s">
        <v>138</v>
      </c>
      <c r="B3848" s="230">
        <v>4012</v>
      </c>
      <c r="C3848" s="53">
        <v>2</v>
      </c>
      <c r="D3848" s="53">
        <v>24125</v>
      </c>
      <c r="E3848" s="437"/>
      <c r="F3848" s="53" t="s">
        <v>417</v>
      </c>
      <c r="G3848" s="158" t="str">
        <f t="shared" si="374"/>
        <v>r3_72</v>
      </c>
      <c r="H3848" s="418" t="s">
        <v>676</v>
      </c>
      <c r="I3848" s="156">
        <v>43244</v>
      </c>
      <c r="J3848" s="49" t="s">
        <v>199</v>
      </c>
      <c r="K3848" s="157">
        <v>118</v>
      </c>
      <c r="L3848" s="50">
        <v>7351</v>
      </c>
      <c r="M3848" s="53" t="s">
        <v>121</v>
      </c>
      <c r="N3848" s="43">
        <v>0.37222222222222223</v>
      </c>
      <c r="O3848" s="158">
        <v>2</v>
      </c>
      <c r="P3848" s="53" t="s">
        <v>13</v>
      </c>
      <c r="Q3848" s="462"/>
      <c r="R3848" s="462"/>
      <c r="S3848" s="462"/>
      <c r="T3848" s="109">
        <f t="shared" si="375"/>
        <v>0.36458333333333331</v>
      </c>
      <c r="U3848" s="109">
        <f t="shared" si="376"/>
        <v>0.33333333333333331</v>
      </c>
      <c r="V3848" s="41">
        <f>IFERROR(VLOOKUP(L3848,'[1]ZESTAWIENIE NUMERÓW BOCZNYCH'!$A:$B,1,0),"")</f>
        <v>7351</v>
      </c>
      <c r="W3848" s="53" t="str">
        <f>IFERROR(VLOOKUP(V3848,'[1]ZESTAWIENIE NUMERÓW BOCZNYCH'!$A:$B,2,0),P3848)</f>
        <v>MERCEDES-BENZ O 530 Citaro</v>
      </c>
      <c r="X3848" s="53" t="s">
        <v>149</v>
      </c>
      <c r="Y3848" s="53">
        <f>VLOOKUP(W3848,'[1]LICZBA MIEJSC'!$A:$C,2,0)</f>
        <v>31</v>
      </c>
      <c r="Z3848" s="53">
        <f>VLOOKUP(W3848,'[1]LICZBA MIEJSC'!$A:$C,3,0)</f>
        <v>71</v>
      </c>
      <c r="AA3848" s="53">
        <f t="shared" si="372"/>
        <v>102</v>
      </c>
      <c r="AB3848" s="41">
        <f t="shared" si="373"/>
        <v>16</v>
      </c>
      <c r="AC3848" s="113">
        <f t="shared" si="377"/>
        <v>0.15686274509803921</v>
      </c>
      <c r="AD3848" s="299" t="s">
        <v>203</v>
      </c>
    </row>
    <row r="3849" spans="1:30" x14ac:dyDescent="0.25">
      <c r="A3849" s="28" t="s">
        <v>138</v>
      </c>
      <c r="B3849" s="230">
        <v>4013</v>
      </c>
      <c r="C3849" s="53">
        <v>2</v>
      </c>
      <c r="D3849" s="53">
        <v>24126</v>
      </c>
      <c r="E3849" s="437"/>
      <c r="F3849" s="53" t="s">
        <v>417</v>
      </c>
      <c r="G3849" s="158" t="str">
        <f t="shared" si="374"/>
        <v>r3_72</v>
      </c>
      <c r="H3849" s="418" t="s">
        <v>675</v>
      </c>
      <c r="I3849" s="156">
        <v>43244</v>
      </c>
      <c r="J3849" s="49" t="s">
        <v>199</v>
      </c>
      <c r="K3849" s="157">
        <v>118</v>
      </c>
      <c r="L3849" s="50">
        <v>7340</v>
      </c>
      <c r="M3849" s="53" t="s">
        <v>299</v>
      </c>
      <c r="N3849" s="43">
        <v>0.37708333333333338</v>
      </c>
      <c r="O3849" s="158">
        <v>2</v>
      </c>
      <c r="P3849" s="53" t="s">
        <v>13</v>
      </c>
      <c r="Q3849" s="462"/>
      <c r="R3849" s="462"/>
      <c r="S3849" s="462"/>
      <c r="T3849" s="109">
        <f t="shared" si="375"/>
        <v>0.375</v>
      </c>
      <c r="U3849" s="109">
        <f t="shared" si="376"/>
        <v>0.375</v>
      </c>
      <c r="V3849" s="41">
        <f>IFERROR(VLOOKUP(L3849,'[1]ZESTAWIENIE NUMERÓW BOCZNYCH'!$A:$B,1,0),"")</f>
        <v>7340</v>
      </c>
      <c r="W3849" s="53" t="str">
        <f>IFERROR(VLOOKUP(V3849,'[1]ZESTAWIENIE NUMERÓW BOCZNYCH'!$A:$B,2,0),P3849)</f>
        <v>MERCEDES-BENZ O 530 Citaro</v>
      </c>
      <c r="X3849" s="53" t="s">
        <v>149</v>
      </c>
      <c r="Y3849" s="53">
        <f>VLOOKUP(W3849,'[1]LICZBA MIEJSC'!$A:$C,2,0)</f>
        <v>31</v>
      </c>
      <c r="Z3849" s="53">
        <f>VLOOKUP(W3849,'[1]LICZBA MIEJSC'!$A:$C,3,0)</f>
        <v>71</v>
      </c>
      <c r="AA3849" s="53">
        <f t="shared" si="372"/>
        <v>102</v>
      </c>
      <c r="AB3849" s="41">
        <f t="shared" si="373"/>
        <v>16</v>
      </c>
      <c r="AC3849" s="113">
        <f t="shared" si="377"/>
        <v>0.15686274509803921</v>
      </c>
      <c r="AD3849" s="299" t="s">
        <v>203</v>
      </c>
    </row>
    <row r="3850" spans="1:30" x14ac:dyDescent="0.25">
      <c r="A3850" s="28" t="s">
        <v>138</v>
      </c>
      <c r="B3850" s="230">
        <v>4014</v>
      </c>
      <c r="C3850" s="53">
        <v>2</v>
      </c>
      <c r="D3850" s="53">
        <v>24125</v>
      </c>
      <c r="E3850" s="437"/>
      <c r="F3850" s="53" t="s">
        <v>417</v>
      </c>
      <c r="G3850" s="158" t="str">
        <f t="shared" si="374"/>
        <v>r3_72</v>
      </c>
      <c r="H3850" s="418" t="s">
        <v>676</v>
      </c>
      <c r="I3850" s="156">
        <v>43244</v>
      </c>
      <c r="J3850" s="49" t="s">
        <v>199</v>
      </c>
      <c r="K3850" s="157">
        <v>118</v>
      </c>
      <c r="L3850" s="50">
        <v>7350</v>
      </c>
      <c r="M3850" s="53" t="s">
        <v>296</v>
      </c>
      <c r="N3850" s="43">
        <v>0.39097222222222222</v>
      </c>
      <c r="O3850" s="158">
        <v>2</v>
      </c>
      <c r="P3850" s="53" t="s">
        <v>13</v>
      </c>
      <c r="Q3850" s="462"/>
      <c r="R3850" s="462"/>
      <c r="S3850" s="462"/>
      <c r="T3850" s="109">
        <f t="shared" si="375"/>
        <v>0.38541666666666663</v>
      </c>
      <c r="U3850" s="109">
        <f t="shared" si="376"/>
        <v>0.375</v>
      </c>
      <c r="V3850" s="41">
        <f>IFERROR(VLOOKUP(L3850,'[1]ZESTAWIENIE NUMERÓW BOCZNYCH'!$A:$B,1,0),"")</f>
        <v>7350</v>
      </c>
      <c r="W3850" s="53" t="str">
        <f>IFERROR(VLOOKUP(V3850,'[1]ZESTAWIENIE NUMERÓW BOCZNYCH'!$A:$B,2,0),P3850)</f>
        <v>MERCEDES-BENZ O 530 Citaro</v>
      </c>
      <c r="X3850" s="53" t="s">
        <v>149</v>
      </c>
      <c r="Y3850" s="53">
        <f>VLOOKUP(W3850,'[1]LICZBA MIEJSC'!$A:$C,2,0)</f>
        <v>31</v>
      </c>
      <c r="Z3850" s="53">
        <f>VLOOKUP(W3850,'[1]LICZBA MIEJSC'!$A:$C,3,0)</f>
        <v>71</v>
      </c>
      <c r="AA3850" s="53">
        <f t="shared" si="372"/>
        <v>102</v>
      </c>
      <c r="AB3850" s="41">
        <f t="shared" si="373"/>
        <v>16</v>
      </c>
      <c r="AC3850" s="113">
        <f t="shared" si="377"/>
        <v>0.15686274509803921</v>
      </c>
      <c r="AD3850" s="299" t="s">
        <v>203</v>
      </c>
    </row>
    <row r="3851" spans="1:30" x14ac:dyDescent="0.25">
      <c r="A3851" s="28" t="s">
        <v>138</v>
      </c>
      <c r="B3851" s="230">
        <v>4015</v>
      </c>
      <c r="C3851" s="53">
        <v>2</v>
      </c>
      <c r="D3851" s="53">
        <v>24126</v>
      </c>
      <c r="E3851" s="437"/>
      <c r="F3851" s="53" t="s">
        <v>417</v>
      </c>
      <c r="G3851" s="158" t="str">
        <f t="shared" si="374"/>
        <v>r3_72</v>
      </c>
      <c r="H3851" s="418" t="s">
        <v>675</v>
      </c>
      <c r="I3851" s="156">
        <v>43244</v>
      </c>
      <c r="J3851" s="49" t="s">
        <v>199</v>
      </c>
      <c r="K3851" s="157">
        <v>118</v>
      </c>
      <c r="L3851" s="50">
        <v>7408</v>
      </c>
      <c r="M3851" s="53" t="s">
        <v>299</v>
      </c>
      <c r="N3851" s="43">
        <v>0.3972222222222222</v>
      </c>
      <c r="O3851" s="158">
        <v>2</v>
      </c>
      <c r="P3851" s="53" t="s">
        <v>13</v>
      </c>
      <c r="Q3851" s="462"/>
      <c r="R3851" s="462"/>
      <c r="S3851" s="462"/>
      <c r="T3851" s="109">
        <f t="shared" si="375"/>
        <v>0.39583333333333331</v>
      </c>
      <c r="U3851" s="109">
        <f t="shared" si="376"/>
        <v>0.375</v>
      </c>
      <c r="V3851" s="41">
        <f>IFERROR(VLOOKUP(L3851,'[1]ZESTAWIENIE NUMERÓW BOCZNYCH'!$A:$B,1,0),"")</f>
        <v>7408</v>
      </c>
      <c r="W3851" s="53" t="str">
        <f>IFERROR(VLOOKUP(V3851,'[1]ZESTAWIENIE NUMERÓW BOCZNYCH'!$A:$B,2,0),P3851)</f>
        <v>MERCEDES-BENZ 628 02 Citaro</v>
      </c>
      <c r="X3851" s="53" t="s">
        <v>149</v>
      </c>
      <c r="Y3851" s="53">
        <f>VLOOKUP(W3851,'[1]LICZBA MIEJSC'!$A:$C,2,0)</f>
        <v>29</v>
      </c>
      <c r="Z3851" s="53">
        <f>VLOOKUP(W3851,'[1]LICZBA MIEJSC'!$A:$C,3,0)</f>
        <v>62</v>
      </c>
      <c r="AA3851" s="53">
        <f t="shared" si="372"/>
        <v>91</v>
      </c>
      <c r="AB3851" s="41">
        <f t="shared" si="373"/>
        <v>15</v>
      </c>
      <c r="AC3851" s="113">
        <f t="shared" si="377"/>
        <v>0.16483516483516483</v>
      </c>
      <c r="AD3851" s="299" t="s">
        <v>203</v>
      </c>
    </row>
    <row r="3852" spans="1:30" x14ac:dyDescent="0.25">
      <c r="A3852" s="28" t="s">
        <v>138</v>
      </c>
      <c r="B3852" s="230">
        <v>4016</v>
      </c>
      <c r="C3852" s="53">
        <v>2</v>
      </c>
      <c r="D3852" s="53">
        <v>24125</v>
      </c>
      <c r="E3852" s="437"/>
      <c r="F3852" s="53" t="s">
        <v>417</v>
      </c>
      <c r="G3852" s="158" t="str">
        <f t="shared" si="374"/>
        <v>r3_72</v>
      </c>
      <c r="H3852" s="418" t="s">
        <v>676</v>
      </c>
      <c r="I3852" s="156">
        <v>43244</v>
      </c>
      <c r="J3852" s="49" t="s">
        <v>199</v>
      </c>
      <c r="K3852" s="157">
        <v>118</v>
      </c>
      <c r="L3852" s="50">
        <v>7419</v>
      </c>
      <c r="M3852" s="53" t="s">
        <v>121</v>
      </c>
      <c r="N3852" s="43">
        <v>0.41250000000000003</v>
      </c>
      <c r="O3852" s="158">
        <v>2</v>
      </c>
      <c r="P3852" s="53" t="s">
        <v>13</v>
      </c>
      <c r="Q3852" s="462"/>
      <c r="R3852" s="462"/>
      <c r="S3852" s="462"/>
      <c r="T3852" s="109">
        <f t="shared" si="375"/>
        <v>0.40625</v>
      </c>
      <c r="U3852" s="109">
        <f t="shared" si="376"/>
        <v>0.375</v>
      </c>
      <c r="V3852" s="41">
        <f>IFERROR(VLOOKUP(L3852,'[1]ZESTAWIENIE NUMERÓW BOCZNYCH'!$A:$B,1,0),"")</f>
        <v>7419</v>
      </c>
      <c r="W3852" s="53" t="str">
        <f>IFERROR(VLOOKUP(V3852,'[1]ZESTAWIENIE NUMERÓW BOCZNYCH'!$A:$B,2,0),P3852)</f>
        <v>MERCEDES-BENZ 628 02 Citaro</v>
      </c>
      <c r="X3852" s="53" t="s">
        <v>149</v>
      </c>
      <c r="Y3852" s="53">
        <f>VLOOKUP(W3852,'[1]LICZBA MIEJSC'!$A:$C,2,0)</f>
        <v>29</v>
      </c>
      <c r="Z3852" s="53">
        <f>VLOOKUP(W3852,'[1]LICZBA MIEJSC'!$A:$C,3,0)</f>
        <v>62</v>
      </c>
      <c r="AA3852" s="53">
        <f t="shared" si="372"/>
        <v>91</v>
      </c>
      <c r="AB3852" s="41">
        <f t="shared" si="373"/>
        <v>15</v>
      </c>
      <c r="AC3852" s="113">
        <f t="shared" si="377"/>
        <v>0.16483516483516483</v>
      </c>
      <c r="AD3852" s="299" t="s">
        <v>203</v>
      </c>
    </row>
    <row r="3853" spans="1:30" x14ac:dyDescent="0.25">
      <c r="A3853" s="28" t="s">
        <v>138</v>
      </c>
      <c r="B3853" s="230">
        <v>4017</v>
      </c>
      <c r="C3853" s="53">
        <v>2</v>
      </c>
      <c r="D3853" s="53">
        <v>24125</v>
      </c>
      <c r="E3853" s="437"/>
      <c r="F3853" s="53" t="s">
        <v>417</v>
      </c>
      <c r="G3853" s="158" t="str">
        <f t="shared" si="374"/>
        <v>r3_72</v>
      </c>
      <c r="H3853" s="418" t="s">
        <v>676</v>
      </c>
      <c r="I3853" s="156">
        <v>43244</v>
      </c>
      <c r="J3853" s="49" t="s">
        <v>199</v>
      </c>
      <c r="K3853" s="157">
        <v>118</v>
      </c>
      <c r="L3853" s="50">
        <v>7351</v>
      </c>
      <c r="M3853" s="56" t="s">
        <v>307</v>
      </c>
      <c r="N3853" s="43">
        <v>0.59027777777777779</v>
      </c>
      <c r="O3853" s="158">
        <v>3</v>
      </c>
      <c r="P3853" s="53" t="s">
        <v>13</v>
      </c>
      <c r="Q3853" s="462"/>
      <c r="R3853" s="462"/>
      <c r="S3853" s="462"/>
      <c r="T3853" s="109">
        <f t="shared" si="375"/>
        <v>0.58333333333333326</v>
      </c>
      <c r="U3853" s="109">
        <f t="shared" si="376"/>
        <v>0.58333333333333326</v>
      </c>
      <c r="V3853" s="41">
        <f>IFERROR(VLOOKUP(L3853,'[1]ZESTAWIENIE NUMERÓW BOCZNYCH'!$A:$B,1,0),"")</f>
        <v>7351</v>
      </c>
      <c r="W3853" s="53" t="str">
        <f>IFERROR(VLOOKUP(V3853,'[1]ZESTAWIENIE NUMERÓW BOCZNYCH'!$A:$B,2,0),P3853)</f>
        <v>MERCEDES-BENZ O 530 Citaro</v>
      </c>
      <c r="X3853" s="53" t="s">
        <v>149</v>
      </c>
      <c r="Y3853" s="53">
        <f>VLOOKUP(W3853,'[1]LICZBA MIEJSC'!$A:$C,2,0)</f>
        <v>31</v>
      </c>
      <c r="Z3853" s="53">
        <f>VLOOKUP(W3853,'[1]LICZBA MIEJSC'!$A:$C,3,0)</f>
        <v>71</v>
      </c>
      <c r="AA3853" s="53">
        <f t="shared" si="372"/>
        <v>102</v>
      </c>
      <c r="AB3853" s="41">
        <f t="shared" si="373"/>
        <v>28</v>
      </c>
      <c r="AC3853" s="113">
        <f t="shared" si="377"/>
        <v>0.27450980392156865</v>
      </c>
      <c r="AD3853" s="299" t="s">
        <v>203</v>
      </c>
    </row>
    <row r="3854" spans="1:30" x14ac:dyDescent="0.25">
      <c r="A3854" s="28" t="s">
        <v>138</v>
      </c>
      <c r="B3854" s="230">
        <v>4018</v>
      </c>
      <c r="C3854" s="53">
        <v>2</v>
      </c>
      <c r="D3854" s="53">
        <v>24125</v>
      </c>
      <c r="E3854" s="437"/>
      <c r="F3854" s="53" t="s">
        <v>417</v>
      </c>
      <c r="G3854" s="158" t="str">
        <f t="shared" si="374"/>
        <v>r3_72</v>
      </c>
      <c r="H3854" s="158" t="s">
        <v>673</v>
      </c>
      <c r="I3854" s="156">
        <v>43244</v>
      </c>
      <c r="J3854" s="111" t="s">
        <v>200</v>
      </c>
      <c r="K3854" s="157" t="s">
        <v>418</v>
      </c>
      <c r="L3854" s="50">
        <v>1103</v>
      </c>
      <c r="M3854" s="218" t="s">
        <v>294</v>
      </c>
      <c r="N3854" s="43">
        <v>0.59236111111111112</v>
      </c>
      <c r="O3854" s="158">
        <v>1</v>
      </c>
      <c r="P3854" s="53" t="s">
        <v>14</v>
      </c>
      <c r="Q3854" s="462"/>
      <c r="R3854" s="462"/>
      <c r="S3854" s="462"/>
      <c r="T3854" s="109">
        <f t="shared" si="375"/>
        <v>0.58333333333333326</v>
      </c>
      <c r="U3854" s="109">
        <f t="shared" si="376"/>
        <v>0.58333333333333326</v>
      </c>
      <c r="V3854" s="41">
        <f>IFERROR(VLOOKUP(L3854,'[1]ZESTAWIENIE NUMERÓW BOCZNYCH'!$A:$B,1,0),"")</f>
        <v>1103</v>
      </c>
      <c r="W3854" s="53" t="str">
        <f>IFERROR(VLOOKUP(V3854,'[1]ZESTAWIENIE NUMERÓW BOCZNYCH'!$A:$B,2,0),P3854)</f>
        <v>SOR CN12</v>
      </c>
      <c r="X3854" s="53" t="s">
        <v>149</v>
      </c>
      <c r="Y3854" s="53">
        <f>VLOOKUP(W3854,'[1]LICZBA MIEJSC'!$A:$C,2,0)</f>
        <v>41</v>
      </c>
      <c r="Z3854" s="53">
        <f>VLOOKUP(W3854,'[1]LICZBA MIEJSC'!$A:$C,3,0)</f>
        <v>66</v>
      </c>
      <c r="AA3854" s="53">
        <f t="shared" si="372"/>
        <v>107</v>
      </c>
      <c r="AB3854" s="41">
        <f t="shared" si="373"/>
        <v>11</v>
      </c>
      <c r="AC3854" s="113">
        <f t="shared" si="377"/>
        <v>0.10280373831775701</v>
      </c>
      <c r="AD3854" s="299"/>
    </row>
    <row r="3855" spans="1:30" x14ac:dyDescent="0.25">
      <c r="A3855" s="28" t="s">
        <v>138</v>
      </c>
      <c r="B3855" s="230">
        <v>4019</v>
      </c>
      <c r="C3855" s="53">
        <v>2</v>
      </c>
      <c r="D3855" s="53">
        <v>24125</v>
      </c>
      <c r="E3855" s="437"/>
      <c r="F3855" s="53" t="s">
        <v>417</v>
      </c>
      <c r="G3855" s="158" t="str">
        <f t="shared" si="374"/>
        <v>r3_72</v>
      </c>
      <c r="H3855" s="418" t="s">
        <v>676</v>
      </c>
      <c r="I3855" s="156">
        <v>43244</v>
      </c>
      <c r="J3855" s="49" t="s">
        <v>199</v>
      </c>
      <c r="K3855" s="157">
        <v>118</v>
      </c>
      <c r="L3855" s="50">
        <v>7350</v>
      </c>
      <c r="M3855" s="53" t="s">
        <v>296</v>
      </c>
      <c r="N3855" s="43">
        <v>0.60625000000000007</v>
      </c>
      <c r="O3855" s="158">
        <v>2</v>
      </c>
      <c r="P3855" s="53" t="s">
        <v>13</v>
      </c>
      <c r="Q3855" s="462"/>
      <c r="R3855" s="462"/>
      <c r="S3855" s="462"/>
      <c r="T3855" s="109">
        <f t="shared" si="375"/>
        <v>0.60416666666666663</v>
      </c>
      <c r="U3855" s="109">
        <f t="shared" si="376"/>
        <v>0.58333333333333326</v>
      </c>
      <c r="V3855" s="41">
        <f>IFERROR(VLOOKUP(L3855,'[1]ZESTAWIENIE NUMERÓW BOCZNYCH'!$A:$B,1,0),"")</f>
        <v>7350</v>
      </c>
      <c r="W3855" s="53" t="str">
        <f>IFERROR(VLOOKUP(V3855,'[1]ZESTAWIENIE NUMERÓW BOCZNYCH'!$A:$B,2,0),P3855)</f>
        <v>MERCEDES-BENZ O 530 Citaro</v>
      </c>
      <c r="X3855" s="53" t="s">
        <v>149</v>
      </c>
      <c r="Y3855" s="53">
        <f>VLOOKUP(W3855,'[1]LICZBA MIEJSC'!$A:$C,2,0)</f>
        <v>31</v>
      </c>
      <c r="Z3855" s="53">
        <f>VLOOKUP(W3855,'[1]LICZBA MIEJSC'!$A:$C,3,0)</f>
        <v>71</v>
      </c>
      <c r="AA3855" s="53">
        <f t="shared" si="372"/>
        <v>102</v>
      </c>
      <c r="AB3855" s="41">
        <f t="shared" si="373"/>
        <v>16</v>
      </c>
      <c r="AC3855" s="113">
        <f t="shared" si="377"/>
        <v>0.15686274509803921</v>
      </c>
      <c r="AD3855" s="299" t="s">
        <v>203</v>
      </c>
    </row>
    <row r="3856" spans="1:30" x14ac:dyDescent="0.25">
      <c r="A3856" s="28" t="s">
        <v>138</v>
      </c>
      <c r="B3856" s="230">
        <v>4020</v>
      </c>
      <c r="C3856" s="53">
        <v>2</v>
      </c>
      <c r="D3856" s="53">
        <v>24126</v>
      </c>
      <c r="E3856" s="437"/>
      <c r="F3856" s="53" t="s">
        <v>417</v>
      </c>
      <c r="G3856" s="158" t="str">
        <f t="shared" si="374"/>
        <v>r3_72</v>
      </c>
      <c r="H3856" s="418" t="s">
        <v>675</v>
      </c>
      <c r="I3856" s="156">
        <v>43244</v>
      </c>
      <c r="J3856" s="49" t="s">
        <v>199</v>
      </c>
      <c r="K3856" s="157">
        <v>118</v>
      </c>
      <c r="L3856" s="50">
        <v>7408</v>
      </c>
      <c r="M3856" s="53" t="s">
        <v>299</v>
      </c>
      <c r="N3856" s="43">
        <v>0.6166666666666667</v>
      </c>
      <c r="O3856" s="158">
        <v>3</v>
      </c>
      <c r="P3856" s="53" t="s">
        <v>13</v>
      </c>
      <c r="Q3856" s="462"/>
      <c r="R3856" s="462"/>
      <c r="S3856" s="462"/>
      <c r="T3856" s="109">
        <f t="shared" si="375"/>
        <v>0.61458333333333326</v>
      </c>
      <c r="U3856" s="109">
        <f t="shared" si="376"/>
        <v>0.58333333333333326</v>
      </c>
      <c r="V3856" s="41">
        <f>IFERROR(VLOOKUP(L3856,'[1]ZESTAWIENIE NUMERÓW BOCZNYCH'!$A:$B,1,0),"")</f>
        <v>7408</v>
      </c>
      <c r="W3856" s="53" t="str">
        <f>IFERROR(VLOOKUP(V3856,'[1]ZESTAWIENIE NUMERÓW BOCZNYCH'!$A:$B,2,0),P3856)</f>
        <v>MERCEDES-BENZ 628 02 Citaro</v>
      </c>
      <c r="X3856" s="53" t="s">
        <v>149</v>
      </c>
      <c r="Y3856" s="53">
        <f>VLOOKUP(W3856,'[1]LICZBA MIEJSC'!$A:$C,2,0)</f>
        <v>29</v>
      </c>
      <c r="Z3856" s="53">
        <f>VLOOKUP(W3856,'[1]LICZBA MIEJSC'!$A:$C,3,0)</f>
        <v>62</v>
      </c>
      <c r="AA3856" s="53">
        <f t="shared" si="372"/>
        <v>91</v>
      </c>
      <c r="AB3856" s="41">
        <f t="shared" si="373"/>
        <v>26</v>
      </c>
      <c r="AC3856" s="113">
        <f t="shared" si="377"/>
        <v>0.2857142857142857</v>
      </c>
      <c r="AD3856" s="299" t="s">
        <v>203</v>
      </c>
    </row>
    <row r="3857" spans="1:30" x14ac:dyDescent="0.25">
      <c r="A3857" s="28" t="s">
        <v>138</v>
      </c>
      <c r="B3857" s="230">
        <v>4021</v>
      </c>
      <c r="C3857" s="53">
        <v>2</v>
      </c>
      <c r="D3857" s="53">
        <v>24126</v>
      </c>
      <c r="E3857" s="437"/>
      <c r="F3857" s="53" t="s">
        <v>417</v>
      </c>
      <c r="G3857" s="158" t="str">
        <f t="shared" si="374"/>
        <v>r3_72</v>
      </c>
      <c r="H3857" s="418" t="s">
        <v>675</v>
      </c>
      <c r="I3857" s="156">
        <v>43244</v>
      </c>
      <c r="J3857" s="49" t="s">
        <v>199</v>
      </c>
      <c r="K3857" s="157">
        <v>118</v>
      </c>
      <c r="L3857" s="50">
        <v>7351</v>
      </c>
      <c r="M3857" s="53" t="s">
        <v>299</v>
      </c>
      <c r="N3857" s="43">
        <v>0.62152777777777779</v>
      </c>
      <c r="O3857" s="158">
        <v>3</v>
      </c>
      <c r="P3857" s="53" t="s">
        <v>13</v>
      </c>
      <c r="Q3857" s="462"/>
      <c r="R3857" s="462"/>
      <c r="S3857" s="462"/>
      <c r="T3857" s="109">
        <f t="shared" si="375"/>
        <v>0.61458333333333326</v>
      </c>
      <c r="U3857" s="109">
        <f t="shared" si="376"/>
        <v>0.58333333333333326</v>
      </c>
      <c r="V3857" s="41">
        <f>IFERROR(VLOOKUP(L3857,'[1]ZESTAWIENIE NUMERÓW BOCZNYCH'!$A:$B,1,0),"")</f>
        <v>7351</v>
      </c>
      <c r="W3857" s="53" t="str">
        <f>IFERROR(VLOOKUP(V3857,'[1]ZESTAWIENIE NUMERÓW BOCZNYCH'!$A:$B,2,0),P3857)</f>
        <v>MERCEDES-BENZ O 530 Citaro</v>
      </c>
      <c r="X3857" s="53" t="s">
        <v>149</v>
      </c>
      <c r="Y3857" s="53">
        <f>VLOOKUP(W3857,'[1]LICZBA MIEJSC'!$A:$C,2,0)</f>
        <v>31</v>
      </c>
      <c r="Z3857" s="53">
        <f>VLOOKUP(W3857,'[1]LICZBA MIEJSC'!$A:$C,3,0)</f>
        <v>71</v>
      </c>
      <c r="AA3857" s="53">
        <f t="shared" si="372"/>
        <v>102</v>
      </c>
      <c r="AB3857" s="41">
        <f t="shared" si="373"/>
        <v>28</v>
      </c>
      <c r="AC3857" s="113">
        <f t="shared" si="377"/>
        <v>0.27450980392156865</v>
      </c>
      <c r="AD3857" s="299" t="s">
        <v>203</v>
      </c>
    </row>
    <row r="3858" spans="1:30" x14ac:dyDescent="0.25">
      <c r="A3858" s="28" t="s">
        <v>138</v>
      </c>
      <c r="B3858" s="230">
        <v>4022</v>
      </c>
      <c r="C3858" s="53">
        <v>2</v>
      </c>
      <c r="D3858" s="53">
        <v>24125</v>
      </c>
      <c r="E3858" s="437"/>
      <c r="F3858" s="53" t="s">
        <v>417</v>
      </c>
      <c r="G3858" s="158" t="str">
        <f t="shared" si="374"/>
        <v>r3_72</v>
      </c>
      <c r="H3858" s="418" t="s">
        <v>676</v>
      </c>
      <c r="I3858" s="156">
        <v>43244</v>
      </c>
      <c r="J3858" s="49" t="s">
        <v>199</v>
      </c>
      <c r="K3858" s="157">
        <v>118</v>
      </c>
      <c r="L3858" s="50">
        <v>7419</v>
      </c>
      <c r="M3858" s="53" t="s">
        <v>121</v>
      </c>
      <c r="N3858" s="43">
        <v>0.62638888888888888</v>
      </c>
      <c r="O3858" s="158">
        <v>2</v>
      </c>
      <c r="P3858" s="53" t="s">
        <v>13</v>
      </c>
      <c r="Q3858" s="462"/>
      <c r="R3858" s="462"/>
      <c r="S3858" s="462"/>
      <c r="T3858" s="109">
        <f t="shared" si="375"/>
        <v>0.625</v>
      </c>
      <c r="U3858" s="109">
        <f t="shared" si="376"/>
        <v>0.625</v>
      </c>
      <c r="V3858" s="41">
        <f>IFERROR(VLOOKUP(L3858,'[1]ZESTAWIENIE NUMERÓW BOCZNYCH'!$A:$B,1,0),"")</f>
        <v>7419</v>
      </c>
      <c r="W3858" s="53" t="str">
        <f>IFERROR(VLOOKUP(V3858,'[1]ZESTAWIENIE NUMERÓW BOCZNYCH'!$A:$B,2,0),P3858)</f>
        <v>MERCEDES-BENZ 628 02 Citaro</v>
      </c>
      <c r="X3858" s="53" t="s">
        <v>149</v>
      </c>
      <c r="Y3858" s="53">
        <f>VLOOKUP(W3858,'[1]LICZBA MIEJSC'!$A:$C,2,0)</f>
        <v>29</v>
      </c>
      <c r="Z3858" s="53">
        <f>VLOOKUP(W3858,'[1]LICZBA MIEJSC'!$A:$C,3,0)</f>
        <v>62</v>
      </c>
      <c r="AA3858" s="53">
        <f t="shared" si="372"/>
        <v>91</v>
      </c>
      <c r="AB3858" s="41">
        <f t="shared" si="373"/>
        <v>15</v>
      </c>
      <c r="AC3858" s="113">
        <f t="shared" si="377"/>
        <v>0.16483516483516483</v>
      </c>
      <c r="AD3858" s="299" t="s">
        <v>203</v>
      </c>
    </row>
    <row r="3859" spans="1:30" x14ac:dyDescent="0.25">
      <c r="A3859" s="28" t="s">
        <v>138</v>
      </c>
      <c r="B3859" s="230">
        <v>4023</v>
      </c>
      <c r="C3859" s="53">
        <v>3</v>
      </c>
      <c r="D3859" s="53">
        <v>24126</v>
      </c>
      <c r="E3859" s="437"/>
      <c r="F3859" s="53" t="s">
        <v>417</v>
      </c>
      <c r="G3859" s="158" t="str">
        <f t="shared" si="374"/>
        <v>r3_72</v>
      </c>
      <c r="H3859" s="418" t="s">
        <v>675</v>
      </c>
      <c r="I3859" s="156">
        <v>43244</v>
      </c>
      <c r="J3859" s="49" t="s">
        <v>199</v>
      </c>
      <c r="K3859" s="157">
        <v>118</v>
      </c>
      <c r="L3859" s="50">
        <v>7350</v>
      </c>
      <c r="M3859" s="53" t="s">
        <v>299</v>
      </c>
      <c r="N3859" s="43">
        <v>0.64236111111111105</v>
      </c>
      <c r="O3859" s="158">
        <v>3</v>
      </c>
      <c r="P3859" s="53" t="s">
        <v>13</v>
      </c>
      <c r="Q3859" s="462"/>
      <c r="R3859" s="462"/>
      <c r="S3859" s="462"/>
      <c r="T3859" s="109">
        <f t="shared" si="375"/>
        <v>0.63541666666666663</v>
      </c>
      <c r="U3859" s="109">
        <f t="shared" si="376"/>
        <v>0.625</v>
      </c>
      <c r="V3859" s="41">
        <f>IFERROR(VLOOKUP(L3859,'[1]ZESTAWIENIE NUMERÓW BOCZNYCH'!$A:$B,1,0),"")</f>
        <v>7350</v>
      </c>
      <c r="W3859" s="53" t="str">
        <f>IFERROR(VLOOKUP(V3859,'[1]ZESTAWIENIE NUMERÓW BOCZNYCH'!$A:$B,2,0),P3859)</f>
        <v>MERCEDES-BENZ O 530 Citaro</v>
      </c>
      <c r="X3859" s="53" t="s">
        <v>149</v>
      </c>
      <c r="Y3859" s="53">
        <f>VLOOKUP(W3859,'[1]LICZBA MIEJSC'!$A:$C,2,0)</f>
        <v>31</v>
      </c>
      <c r="Z3859" s="53">
        <f>VLOOKUP(W3859,'[1]LICZBA MIEJSC'!$A:$C,3,0)</f>
        <v>71</v>
      </c>
      <c r="AA3859" s="53">
        <f t="shared" si="372"/>
        <v>102</v>
      </c>
      <c r="AB3859" s="41">
        <f t="shared" si="373"/>
        <v>28</v>
      </c>
      <c r="AC3859" s="113">
        <f t="shared" si="377"/>
        <v>0.27450980392156865</v>
      </c>
      <c r="AD3859" s="299" t="s">
        <v>203</v>
      </c>
    </row>
    <row r="3860" spans="1:30" x14ac:dyDescent="0.25">
      <c r="A3860" s="28" t="s">
        <v>138</v>
      </c>
      <c r="B3860" s="230">
        <v>4024</v>
      </c>
      <c r="C3860" s="53">
        <v>3</v>
      </c>
      <c r="D3860" s="53">
        <v>24125</v>
      </c>
      <c r="E3860" s="437"/>
      <c r="F3860" s="53" t="s">
        <v>417</v>
      </c>
      <c r="G3860" s="158" t="str">
        <f t="shared" si="374"/>
        <v>r3_72</v>
      </c>
      <c r="H3860" s="418" t="s">
        <v>676</v>
      </c>
      <c r="I3860" s="156">
        <v>43244</v>
      </c>
      <c r="J3860" s="49" t="s">
        <v>199</v>
      </c>
      <c r="K3860" s="157">
        <v>118</v>
      </c>
      <c r="L3860" s="50">
        <v>7340</v>
      </c>
      <c r="M3860" s="53" t="s">
        <v>296</v>
      </c>
      <c r="N3860" s="43">
        <v>0.65</v>
      </c>
      <c r="O3860" s="158">
        <v>4</v>
      </c>
      <c r="P3860" s="53" t="s">
        <v>13</v>
      </c>
      <c r="Q3860" s="462"/>
      <c r="R3860" s="462"/>
      <c r="S3860" s="462"/>
      <c r="T3860" s="109">
        <f t="shared" si="375"/>
        <v>0.64583333333333326</v>
      </c>
      <c r="U3860" s="109">
        <f t="shared" si="376"/>
        <v>0.625</v>
      </c>
      <c r="V3860" s="41">
        <f>IFERROR(VLOOKUP(L3860,'[1]ZESTAWIENIE NUMERÓW BOCZNYCH'!$A:$B,1,0),"")</f>
        <v>7340</v>
      </c>
      <c r="W3860" s="53" t="str">
        <f>IFERROR(VLOOKUP(V3860,'[1]ZESTAWIENIE NUMERÓW BOCZNYCH'!$A:$B,2,0),P3860)</f>
        <v>MERCEDES-BENZ O 530 Citaro</v>
      </c>
      <c r="X3860" s="53" t="s">
        <v>149</v>
      </c>
      <c r="Y3860" s="53">
        <f>VLOOKUP(W3860,'[1]LICZBA MIEJSC'!$A:$C,2,0)</f>
        <v>31</v>
      </c>
      <c r="Z3860" s="53">
        <f>VLOOKUP(W3860,'[1]LICZBA MIEJSC'!$A:$C,3,0)</f>
        <v>71</v>
      </c>
      <c r="AA3860" s="53">
        <f t="shared" si="372"/>
        <v>102</v>
      </c>
      <c r="AB3860" s="41">
        <f t="shared" si="373"/>
        <v>67</v>
      </c>
      <c r="AC3860" s="113">
        <f t="shared" si="377"/>
        <v>0.65686274509803921</v>
      </c>
      <c r="AD3860" s="299" t="s">
        <v>203</v>
      </c>
    </row>
    <row r="3861" spans="1:30" x14ac:dyDescent="0.25">
      <c r="A3861" s="28" t="s">
        <v>138</v>
      </c>
      <c r="B3861" s="230">
        <v>4025</v>
      </c>
      <c r="C3861" s="53">
        <v>3</v>
      </c>
      <c r="D3861" s="53">
        <v>24126</v>
      </c>
      <c r="E3861" s="437"/>
      <c r="F3861" s="53" t="s">
        <v>417</v>
      </c>
      <c r="G3861" s="158" t="str">
        <f t="shared" si="374"/>
        <v>r3_72</v>
      </c>
      <c r="H3861" s="158" t="s">
        <v>674</v>
      </c>
      <c r="I3861" s="156">
        <v>43244</v>
      </c>
      <c r="J3861" s="111" t="s">
        <v>200</v>
      </c>
      <c r="K3861" s="157" t="s">
        <v>418</v>
      </c>
      <c r="L3861" s="50">
        <v>1103</v>
      </c>
      <c r="M3861" s="56" t="s">
        <v>139</v>
      </c>
      <c r="N3861" s="43">
        <v>0.65625</v>
      </c>
      <c r="O3861" s="158">
        <v>2</v>
      </c>
      <c r="P3861" s="53" t="s">
        <v>14</v>
      </c>
      <c r="Q3861" s="462"/>
      <c r="R3861" s="462"/>
      <c r="S3861" s="462"/>
      <c r="T3861" s="109">
        <f t="shared" si="375"/>
        <v>0.65625</v>
      </c>
      <c r="U3861" s="109">
        <f t="shared" si="376"/>
        <v>0.625</v>
      </c>
      <c r="V3861" s="41">
        <f>IFERROR(VLOOKUP(L3861,'[1]ZESTAWIENIE NUMERÓW BOCZNYCH'!$A:$B,1,0),"")</f>
        <v>1103</v>
      </c>
      <c r="W3861" s="53" t="str">
        <f>IFERROR(VLOOKUP(V3861,'[1]ZESTAWIENIE NUMERÓW BOCZNYCH'!$A:$B,2,0),P3861)</f>
        <v>SOR CN12</v>
      </c>
      <c r="X3861" s="53" t="s">
        <v>149</v>
      </c>
      <c r="Y3861" s="53">
        <f>VLOOKUP(W3861,'[1]LICZBA MIEJSC'!$A:$C,2,0)</f>
        <v>41</v>
      </c>
      <c r="Z3861" s="53">
        <f>VLOOKUP(W3861,'[1]LICZBA MIEJSC'!$A:$C,3,0)</f>
        <v>66</v>
      </c>
      <c r="AA3861" s="53">
        <f t="shared" si="372"/>
        <v>107</v>
      </c>
      <c r="AB3861" s="41">
        <f t="shared" si="373"/>
        <v>21</v>
      </c>
      <c r="AC3861" s="113">
        <f t="shared" si="377"/>
        <v>0.19626168224299065</v>
      </c>
      <c r="AD3861" s="299"/>
    </row>
    <row r="3862" spans="1:30" x14ac:dyDescent="0.25">
      <c r="A3862" s="28" t="s">
        <v>138</v>
      </c>
      <c r="B3862" s="230">
        <v>4026</v>
      </c>
      <c r="C3862" s="53">
        <v>3</v>
      </c>
      <c r="D3862" s="53">
        <v>24126</v>
      </c>
      <c r="E3862" s="437"/>
      <c r="F3862" s="53" t="s">
        <v>417</v>
      </c>
      <c r="G3862" s="158" t="str">
        <f t="shared" si="374"/>
        <v>r3_72</v>
      </c>
      <c r="H3862" s="418" t="s">
        <v>675</v>
      </c>
      <c r="I3862" s="156">
        <v>43244</v>
      </c>
      <c r="J3862" s="49" t="s">
        <v>199</v>
      </c>
      <c r="K3862" s="157">
        <v>118</v>
      </c>
      <c r="L3862" s="50">
        <v>7419</v>
      </c>
      <c r="M3862" s="53" t="s">
        <v>299</v>
      </c>
      <c r="N3862" s="43">
        <v>0.66805555555555562</v>
      </c>
      <c r="O3862" s="158">
        <v>3</v>
      </c>
      <c r="P3862" s="53" t="s">
        <v>13</v>
      </c>
      <c r="Q3862" s="462"/>
      <c r="R3862" s="462"/>
      <c r="S3862" s="462"/>
      <c r="T3862" s="109">
        <f t="shared" si="375"/>
        <v>0.66666666666666663</v>
      </c>
      <c r="U3862" s="109">
        <f t="shared" si="376"/>
        <v>0.66666666666666663</v>
      </c>
      <c r="V3862" s="41">
        <f>IFERROR(VLOOKUP(L3862,'[1]ZESTAWIENIE NUMERÓW BOCZNYCH'!$A:$B,1,0),"")</f>
        <v>7419</v>
      </c>
      <c r="W3862" s="53" t="str">
        <f>IFERROR(VLOOKUP(V3862,'[1]ZESTAWIENIE NUMERÓW BOCZNYCH'!$A:$B,2,0),P3862)</f>
        <v>MERCEDES-BENZ 628 02 Citaro</v>
      </c>
      <c r="X3862" s="53" t="s">
        <v>149</v>
      </c>
      <c r="Y3862" s="53">
        <f>VLOOKUP(W3862,'[1]LICZBA MIEJSC'!$A:$C,2,0)</f>
        <v>29</v>
      </c>
      <c r="Z3862" s="53">
        <f>VLOOKUP(W3862,'[1]LICZBA MIEJSC'!$A:$C,3,0)</f>
        <v>62</v>
      </c>
      <c r="AA3862" s="53">
        <f t="shared" si="372"/>
        <v>91</v>
      </c>
      <c r="AB3862" s="41">
        <f t="shared" si="373"/>
        <v>26</v>
      </c>
      <c r="AC3862" s="113">
        <f t="shared" si="377"/>
        <v>0.2857142857142857</v>
      </c>
      <c r="AD3862" s="299" t="s">
        <v>203</v>
      </c>
    </row>
    <row r="3863" spans="1:30" x14ac:dyDescent="0.25">
      <c r="A3863" s="28" t="s">
        <v>138</v>
      </c>
      <c r="B3863" s="230">
        <v>4027</v>
      </c>
      <c r="C3863" s="53">
        <v>3</v>
      </c>
      <c r="D3863" s="53">
        <v>24125</v>
      </c>
      <c r="E3863" s="437"/>
      <c r="F3863" s="53" t="s">
        <v>417</v>
      </c>
      <c r="G3863" s="158" t="str">
        <f t="shared" si="374"/>
        <v>r3_72</v>
      </c>
      <c r="H3863" s="158" t="s">
        <v>673</v>
      </c>
      <c r="I3863" s="156">
        <v>43244</v>
      </c>
      <c r="J3863" s="111" t="s">
        <v>200</v>
      </c>
      <c r="K3863" s="157" t="s">
        <v>418</v>
      </c>
      <c r="L3863" s="50">
        <v>1103</v>
      </c>
      <c r="M3863" s="218" t="s">
        <v>294</v>
      </c>
      <c r="N3863" s="43">
        <v>0.67708333333333337</v>
      </c>
      <c r="O3863" s="158">
        <v>1</v>
      </c>
      <c r="P3863" s="53" t="s">
        <v>14</v>
      </c>
      <c r="Q3863" s="462"/>
      <c r="R3863" s="462"/>
      <c r="S3863" s="462"/>
      <c r="T3863" s="109">
        <f t="shared" si="375"/>
        <v>0.67708333333333326</v>
      </c>
      <c r="U3863" s="109">
        <f t="shared" si="376"/>
        <v>0.66666666666666663</v>
      </c>
      <c r="V3863" s="41">
        <f>IFERROR(VLOOKUP(L3863,'[1]ZESTAWIENIE NUMERÓW BOCZNYCH'!$A:$B,1,0),"")</f>
        <v>1103</v>
      </c>
      <c r="W3863" s="53" t="str">
        <f>IFERROR(VLOOKUP(V3863,'[1]ZESTAWIENIE NUMERÓW BOCZNYCH'!$A:$B,2,0),P3863)</f>
        <v>SOR CN12</v>
      </c>
      <c r="X3863" s="53" t="s">
        <v>149</v>
      </c>
      <c r="Y3863" s="53">
        <f>VLOOKUP(W3863,'[1]LICZBA MIEJSC'!$A:$C,2,0)</f>
        <v>41</v>
      </c>
      <c r="Z3863" s="53">
        <f>VLOOKUP(W3863,'[1]LICZBA MIEJSC'!$A:$C,3,0)</f>
        <v>66</v>
      </c>
      <c r="AA3863" s="53">
        <f t="shared" si="372"/>
        <v>107</v>
      </c>
      <c r="AB3863" s="41">
        <f t="shared" si="373"/>
        <v>11</v>
      </c>
      <c r="AC3863" s="113">
        <f t="shared" si="377"/>
        <v>0.10280373831775701</v>
      </c>
      <c r="AD3863" s="299"/>
    </row>
    <row r="3864" spans="1:30" x14ac:dyDescent="0.25">
      <c r="A3864" s="28" t="s">
        <v>138</v>
      </c>
      <c r="B3864" s="230">
        <v>4028</v>
      </c>
      <c r="C3864" s="53">
        <v>3</v>
      </c>
      <c r="D3864" s="53">
        <v>24125</v>
      </c>
      <c r="E3864" s="437"/>
      <c r="F3864" s="53" t="s">
        <v>417</v>
      </c>
      <c r="G3864" s="158" t="str">
        <f t="shared" si="374"/>
        <v>r3_72</v>
      </c>
      <c r="H3864" s="418" t="s">
        <v>676</v>
      </c>
      <c r="I3864" s="156">
        <v>43244</v>
      </c>
      <c r="J3864" s="49" t="s">
        <v>199</v>
      </c>
      <c r="K3864" s="157">
        <v>118</v>
      </c>
      <c r="L3864" s="50">
        <v>7408</v>
      </c>
      <c r="M3864" s="53" t="s">
        <v>296</v>
      </c>
      <c r="N3864" s="43">
        <v>0.68055555555555547</v>
      </c>
      <c r="O3864" s="158">
        <v>2</v>
      </c>
      <c r="P3864" s="53" t="s">
        <v>13</v>
      </c>
      <c r="Q3864" s="462"/>
      <c r="R3864" s="462"/>
      <c r="S3864" s="462"/>
      <c r="T3864" s="109">
        <f t="shared" si="375"/>
        <v>0.67708333333333326</v>
      </c>
      <c r="U3864" s="109">
        <f t="shared" si="376"/>
        <v>0.66666666666666663</v>
      </c>
      <c r="V3864" s="41">
        <f>IFERROR(VLOOKUP(L3864,'[1]ZESTAWIENIE NUMERÓW BOCZNYCH'!$A:$B,1,0),"")</f>
        <v>7408</v>
      </c>
      <c r="W3864" s="53" t="str">
        <f>IFERROR(VLOOKUP(V3864,'[1]ZESTAWIENIE NUMERÓW BOCZNYCH'!$A:$B,2,0),P3864)</f>
        <v>MERCEDES-BENZ 628 02 Citaro</v>
      </c>
      <c r="X3864" s="53" t="s">
        <v>149</v>
      </c>
      <c r="Y3864" s="53">
        <f>VLOOKUP(W3864,'[1]LICZBA MIEJSC'!$A:$C,2,0)</f>
        <v>29</v>
      </c>
      <c r="Z3864" s="53">
        <f>VLOOKUP(W3864,'[1]LICZBA MIEJSC'!$A:$C,3,0)</f>
        <v>62</v>
      </c>
      <c r="AA3864" s="53">
        <f t="shared" si="372"/>
        <v>91</v>
      </c>
      <c r="AB3864" s="41">
        <f t="shared" si="373"/>
        <v>15</v>
      </c>
      <c r="AC3864" s="113">
        <f t="shared" si="377"/>
        <v>0.16483516483516483</v>
      </c>
      <c r="AD3864" s="299" t="s">
        <v>203</v>
      </c>
    </row>
    <row r="3865" spans="1:30" x14ac:dyDescent="0.25">
      <c r="A3865" s="28" t="s">
        <v>138</v>
      </c>
      <c r="B3865" s="230">
        <v>4029</v>
      </c>
      <c r="C3865" s="53">
        <v>3</v>
      </c>
      <c r="D3865" s="53">
        <v>24125</v>
      </c>
      <c r="E3865" s="437"/>
      <c r="F3865" s="53" t="s">
        <v>417</v>
      </c>
      <c r="G3865" s="158" t="str">
        <f t="shared" si="374"/>
        <v>r3_72</v>
      </c>
      <c r="H3865" s="418" t="s">
        <v>676</v>
      </c>
      <c r="I3865" s="156">
        <v>43244</v>
      </c>
      <c r="J3865" s="49" t="s">
        <v>199</v>
      </c>
      <c r="K3865" s="157">
        <v>118</v>
      </c>
      <c r="L3865" s="50">
        <v>7351</v>
      </c>
      <c r="M3865" s="53" t="s">
        <v>121</v>
      </c>
      <c r="N3865" s="43">
        <v>0.69444444444444453</v>
      </c>
      <c r="O3865" s="158">
        <v>1</v>
      </c>
      <c r="P3865" s="53" t="s">
        <v>13</v>
      </c>
      <c r="Q3865" s="462"/>
      <c r="R3865" s="462"/>
      <c r="S3865" s="462"/>
      <c r="T3865" s="109">
        <f t="shared" si="375"/>
        <v>0.6875</v>
      </c>
      <c r="U3865" s="109">
        <f t="shared" si="376"/>
        <v>0.66666666666666663</v>
      </c>
      <c r="V3865" s="41">
        <f>IFERROR(VLOOKUP(L3865,'[1]ZESTAWIENIE NUMERÓW BOCZNYCH'!$A:$B,1,0),"")</f>
        <v>7351</v>
      </c>
      <c r="W3865" s="53" t="str">
        <f>IFERROR(VLOOKUP(V3865,'[1]ZESTAWIENIE NUMERÓW BOCZNYCH'!$A:$B,2,0),P3865)</f>
        <v>MERCEDES-BENZ O 530 Citaro</v>
      </c>
      <c r="X3865" s="53" t="s">
        <v>149</v>
      </c>
      <c r="Y3865" s="53">
        <f>VLOOKUP(W3865,'[1]LICZBA MIEJSC'!$A:$C,2,0)</f>
        <v>31</v>
      </c>
      <c r="Z3865" s="53">
        <f>VLOOKUP(W3865,'[1]LICZBA MIEJSC'!$A:$C,3,0)</f>
        <v>71</v>
      </c>
      <c r="AA3865" s="53">
        <f t="shared" si="372"/>
        <v>102</v>
      </c>
      <c r="AB3865" s="41">
        <f t="shared" si="373"/>
        <v>10</v>
      </c>
      <c r="AC3865" s="113">
        <f t="shared" si="377"/>
        <v>9.8039215686274508E-2</v>
      </c>
      <c r="AD3865" s="299" t="s">
        <v>203</v>
      </c>
    </row>
    <row r="3866" spans="1:30" x14ac:dyDescent="0.25">
      <c r="A3866" s="28" t="s">
        <v>138</v>
      </c>
      <c r="B3866" s="230">
        <v>4030</v>
      </c>
      <c r="C3866" s="53">
        <v>3</v>
      </c>
      <c r="D3866" s="53">
        <v>24125</v>
      </c>
      <c r="E3866" s="437"/>
      <c r="F3866" s="53" t="s">
        <v>417</v>
      </c>
      <c r="G3866" s="158" t="str">
        <f t="shared" si="374"/>
        <v>r3_72</v>
      </c>
      <c r="H3866" s="418" t="s">
        <v>676</v>
      </c>
      <c r="I3866" s="156">
        <v>43244</v>
      </c>
      <c r="J3866" s="49" t="s">
        <v>199</v>
      </c>
      <c r="K3866" s="157">
        <v>118</v>
      </c>
      <c r="L3866" s="50">
        <v>7350</v>
      </c>
      <c r="M3866" s="53" t="s">
        <v>296</v>
      </c>
      <c r="N3866" s="43">
        <v>0.71250000000000002</v>
      </c>
      <c r="O3866" s="158">
        <v>3</v>
      </c>
      <c r="P3866" s="53" t="s">
        <v>13</v>
      </c>
      <c r="Q3866" s="462"/>
      <c r="R3866" s="462"/>
      <c r="S3866" s="462"/>
      <c r="T3866" s="109">
        <f t="shared" si="375"/>
        <v>0.70833333333333326</v>
      </c>
      <c r="U3866" s="109">
        <f t="shared" si="376"/>
        <v>0.70833333333333326</v>
      </c>
      <c r="V3866" s="41">
        <f>IFERROR(VLOOKUP(L3866,'[1]ZESTAWIENIE NUMERÓW BOCZNYCH'!$A:$B,1,0),"")</f>
        <v>7350</v>
      </c>
      <c r="W3866" s="53" t="str">
        <f>IFERROR(VLOOKUP(V3866,'[1]ZESTAWIENIE NUMERÓW BOCZNYCH'!$A:$B,2,0),P3866)</f>
        <v>MERCEDES-BENZ O 530 Citaro</v>
      </c>
      <c r="X3866" s="53" t="s">
        <v>149</v>
      </c>
      <c r="Y3866" s="53">
        <f>VLOOKUP(W3866,'[1]LICZBA MIEJSC'!$A:$C,2,0)</f>
        <v>31</v>
      </c>
      <c r="Z3866" s="53">
        <f>VLOOKUP(W3866,'[1]LICZBA MIEJSC'!$A:$C,3,0)</f>
        <v>71</v>
      </c>
      <c r="AA3866" s="53">
        <f t="shared" si="372"/>
        <v>102</v>
      </c>
      <c r="AB3866" s="41">
        <f t="shared" si="373"/>
        <v>28</v>
      </c>
      <c r="AC3866" s="113">
        <f t="shared" si="377"/>
        <v>0.27450980392156865</v>
      </c>
      <c r="AD3866" s="299" t="s">
        <v>203</v>
      </c>
    </row>
    <row r="3867" spans="1:30" x14ac:dyDescent="0.25">
      <c r="A3867" s="28" t="s">
        <v>138</v>
      </c>
      <c r="B3867" s="230">
        <v>4031</v>
      </c>
      <c r="C3867" s="53">
        <v>3</v>
      </c>
      <c r="D3867" s="53">
        <v>24125</v>
      </c>
      <c r="E3867" s="437"/>
      <c r="F3867" s="53" t="s">
        <v>417</v>
      </c>
      <c r="G3867" s="158" t="str">
        <f t="shared" si="374"/>
        <v>r3_72</v>
      </c>
      <c r="H3867" s="418" t="s">
        <v>676</v>
      </c>
      <c r="I3867" s="156">
        <v>43244</v>
      </c>
      <c r="J3867" s="49" t="s">
        <v>199</v>
      </c>
      <c r="K3867" s="157">
        <v>118</v>
      </c>
      <c r="L3867" s="50">
        <v>7408</v>
      </c>
      <c r="M3867" s="53" t="s">
        <v>121</v>
      </c>
      <c r="N3867" s="43">
        <v>0.71805555555555556</v>
      </c>
      <c r="O3867" s="158">
        <v>2</v>
      </c>
      <c r="P3867" s="53" t="s">
        <v>13</v>
      </c>
      <c r="Q3867" s="462"/>
      <c r="R3867" s="462"/>
      <c r="S3867" s="462"/>
      <c r="T3867" s="109">
        <f t="shared" si="375"/>
        <v>0.70833333333333326</v>
      </c>
      <c r="U3867" s="109">
        <f t="shared" si="376"/>
        <v>0.70833333333333326</v>
      </c>
      <c r="V3867" s="41">
        <f>IFERROR(VLOOKUP(L3867,'[1]ZESTAWIENIE NUMERÓW BOCZNYCH'!$A:$B,1,0),"")</f>
        <v>7408</v>
      </c>
      <c r="W3867" s="53" t="str">
        <f>IFERROR(VLOOKUP(V3867,'[1]ZESTAWIENIE NUMERÓW BOCZNYCH'!$A:$B,2,0),P3867)</f>
        <v>MERCEDES-BENZ 628 02 Citaro</v>
      </c>
      <c r="X3867" s="53" t="s">
        <v>149</v>
      </c>
      <c r="Y3867" s="53">
        <f>VLOOKUP(W3867,'[1]LICZBA MIEJSC'!$A:$C,2,0)</f>
        <v>29</v>
      </c>
      <c r="Z3867" s="53">
        <f>VLOOKUP(W3867,'[1]LICZBA MIEJSC'!$A:$C,3,0)</f>
        <v>62</v>
      </c>
      <c r="AA3867" s="53">
        <f t="shared" si="372"/>
        <v>91</v>
      </c>
      <c r="AB3867" s="41">
        <f t="shared" si="373"/>
        <v>15</v>
      </c>
      <c r="AC3867" s="113">
        <f t="shared" si="377"/>
        <v>0.16483516483516483</v>
      </c>
      <c r="AD3867" s="299" t="s">
        <v>203</v>
      </c>
    </row>
    <row r="3868" spans="1:30" x14ac:dyDescent="0.25">
      <c r="A3868" s="28" t="s">
        <v>138</v>
      </c>
      <c r="B3868" s="230">
        <v>4032</v>
      </c>
      <c r="C3868" s="53">
        <v>3</v>
      </c>
      <c r="D3868" s="53">
        <v>24126</v>
      </c>
      <c r="E3868" s="437"/>
      <c r="F3868" s="53" t="s">
        <v>417</v>
      </c>
      <c r="G3868" s="158" t="str">
        <f t="shared" si="374"/>
        <v>r3_72</v>
      </c>
      <c r="H3868" s="418" t="s">
        <v>675</v>
      </c>
      <c r="I3868" s="156">
        <v>43244</v>
      </c>
      <c r="J3868" s="49" t="s">
        <v>199</v>
      </c>
      <c r="K3868" s="157">
        <v>118</v>
      </c>
      <c r="L3868" s="50">
        <v>7351</v>
      </c>
      <c r="M3868" s="53" t="s">
        <v>299</v>
      </c>
      <c r="N3868" s="43">
        <v>0.72569444444444453</v>
      </c>
      <c r="O3868" s="158">
        <v>2</v>
      </c>
      <c r="P3868" s="53" t="s">
        <v>13</v>
      </c>
      <c r="Q3868" s="462"/>
      <c r="R3868" s="462"/>
      <c r="S3868" s="462"/>
      <c r="T3868" s="109">
        <f t="shared" si="375"/>
        <v>0.71875</v>
      </c>
      <c r="U3868" s="109">
        <f t="shared" si="376"/>
        <v>0.70833333333333326</v>
      </c>
      <c r="V3868" s="41">
        <f>IFERROR(VLOOKUP(L3868,'[1]ZESTAWIENIE NUMERÓW BOCZNYCH'!$A:$B,1,0),"")</f>
        <v>7351</v>
      </c>
      <c r="W3868" s="53" t="str">
        <f>IFERROR(VLOOKUP(V3868,'[1]ZESTAWIENIE NUMERÓW BOCZNYCH'!$A:$B,2,0),P3868)</f>
        <v>MERCEDES-BENZ O 530 Citaro</v>
      </c>
      <c r="X3868" s="53" t="s">
        <v>149</v>
      </c>
      <c r="Y3868" s="53">
        <f>VLOOKUP(W3868,'[1]LICZBA MIEJSC'!$A:$C,2,0)</f>
        <v>31</v>
      </c>
      <c r="Z3868" s="53">
        <f>VLOOKUP(W3868,'[1]LICZBA MIEJSC'!$A:$C,3,0)</f>
        <v>71</v>
      </c>
      <c r="AA3868" s="53">
        <f t="shared" si="372"/>
        <v>102</v>
      </c>
      <c r="AB3868" s="41">
        <f t="shared" si="373"/>
        <v>16</v>
      </c>
      <c r="AC3868" s="113">
        <f t="shared" si="377"/>
        <v>0.15686274509803921</v>
      </c>
      <c r="AD3868" s="299" t="s">
        <v>203</v>
      </c>
    </row>
    <row r="3869" spans="1:30" x14ac:dyDescent="0.25">
      <c r="A3869" s="28" t="s">
        <v>138</v>
      </c>
      <c r="B3869" s="230">
        <v>4033</v>
      </c>
      <c r="C3869" s="53">
        <v>3</v>
      </c>
      <c r="D3869" s="53">
        <v>24125</v>
      </c>
      <c r="E3869" s="437"/>
      <c r="F3869" s="53" t="s">
        <v>417</v>
      </c>
      <c r="G3869" s="158" t="str">
        <f t="shared" si="374"/>
        <v>r3_72</v>
      </c>
      <c r="H3869" s="418" t="s">
        <v>676</v>
      </c>
      <c r="I3869" s="156">
        <v>43244</v>
      </c>
      <c r="J3869" s="49" t="s">
        <v>199</v>
      </c>
      <c r="K3869" s="157">
        <v>118</v>
      </c>
      <c r="L3869" s="50">
        <v>7419</v>
      </c>
      <c r="M3869" s="53" t="s">
        <v>121</v>
      </c>
      <c r="N3869" s="43">
        <v>0.73263888888888884</v>
      </c>
      <c r="O3869" s="158">
        <v>3</v>
      </c>
      <c r="P3869" s="53" t="s">
        <v>13</v>
      </c>
      <c r="Q3869" s="462"/>
      <c r="R3869" s="462"/>
      <c r="S3869" s="462"/>
      <c r="T3869" s="109">
        <f t="shared" si="375"/>
        <v>0.72916666666666663</v>
      </c>
      <c r="U3869" s="109">
        <f t="shared" si="376"/>
        <v>0.70833333333333326</v>
      </c>
      <c r="V3869" s="41">
        <f>IFERROR(VLOOKUP(L3869,'[1]ZESTAWIENIE NUMERÓW BOCZNYCH'!$A:$B,1,0),"")</f>
        <v>7419</v>
      </c>
      <c r="W3869" s="53" t="str">
        <f>IFERROR(VLOOKUP(V3869,'[1]ZESTAWIENIE NUMERÓW BOCZNYCH'!$A:$B,2,0),P3869)</f>
        <v>MERCEDES-BENZ 628 02 Citaro</v>
      </c>
      <c r="X3869" s="53" t="s">
        <v>149</v>
      </c>
      <c r="Y3869" s="53">
        <f>VLOOKUP(W3869,'[1]LICZBA MIEJSC'!$A:$C,2,0)</f>
        <v>29</v>
      </c>
      <c r="Z3869" s="53">
        <f>VLOOKUP(W3869,'[1]LICZBA MIEJSC'!$A:$C,3,0)</f>
        <v>62</v>
      </c>
      <c r="AA3869" s="53">
        <f t="shared" ref="AA3869:AA3932" si="378">Y3869+Z3869</f>
        <v>91</v>
      </c>
      <c r="AB3869" s="41">
        <f t="shared" ref="AB3869:AB3932" si="379">ROUND(IF(O3869=$AE$1,0,IF(O3869=$AG$1,AA3869*0.1,IF(O3869=$AI$1,Y3869/2,IF(O3869=$AK$1,Y3869*0.9,IF(O3869=$AM$1,Y3869+(Z3869*0.5),IF(O3869=$AO$1,AA3869*0.9,IF(O3869=$AQ$1,AA3869*1.1,"BŁĄD"))))))),0)</f>
        <v>26</v>
      </c>
      <c r="AC3869" s="113">
        <f t="shared" si="377"/>
        <v>0.2857142857142857</v>
      </c>
      <c r="AD3869" s="299" t="s">
        <v>203</v>
      </c>
    </row>
    <row r="3870" spans="1:30" x14ac:dyDescent="0.25">
      <c r="A3870" s="28" t="s">
        <v>138</v>
      </c>
      <c r="B3870" s="230">
        <v>4034</v>
      </c>
      <c r="C3870" s="53">
        <v>3</v>
      </c>
      <c r="D3870" s="53">
        <v>24126</v>
      </c>
      <c r="E3870" s="437"/>
      <c r="F3870" s="53" t="s">
        <v>417</v>
      </c>
      <c r="G3870" s="158" t="str">
        <f t="shared" ref="G3870:G3933" si="380">IF(ISERROR(RIGHT(LEFT(F3870,FIND("_",MID(F3870,4,150))+2))*1),LEFT(F3870,FIND("_",MID(F3870,4,150))+1),LEFT(F3870,FIND("_",MID(F3870,4,150))+2))</f>
        <v>r3_72</v>
      </c>
      <c r="H3870" s="158" t="s">
        <v>674</v>
      </c>
      <c r="I3870" s="156">
        <v>43244</v>
      </c>
      <c r="J3870" s="111" t="s">
        <v>200</v>
      </c>
      <c r="K3870" s="157" t="s">
        <v>418</v>
      </c>
      <c r="L3870" s="50">
        <v>1103</v>
      </c>
      <c r="M3870" s="56" t="s">
        <v>139</v>
      </c>
      <c r="N3870" s="43">
        <v>0.73958333333333337</v>
      </c>
      <c r="O3870" s="158">
        <v>1</v>
      </c>
      <c r="P3870" s="53" t="s">
        <v>14</v>
      </c>
      <c r="Q3870" s="462"/>
      <c r="R3870" s="462"/>
      <c r="S3870" s="462"/>
      <c r="T3870" s="109">
        <f t="shared" ref="T3870:T3933" si="381">FLOOR(N3870,"0:15")</f>
        <v>0.73958333333333326</v>
      </c>
      <c r="U3870" s="109">
        <f t="shared" ref="U3870:U3933" si="382">FLOOR(N3870,TIME(1,0,0))</f>
        <v>0.70833333333333326</v>
      </c>
      <c r="V3870" s="41">
        <f>IFERROR(VLOOKUP(L3870,'[1]ZESTAWIENIE NUMERÓW BOCZNYCH'!$A:$B,1,0),"")</f>
        <v>1103</v>
      </c>
      <c r="W3870" s="53" t="str">
        <f>IFERROR(VLOOKUP(V3870,'[1]ZESTAWIENIE NUMERÓW BOCZNYCH'!$A:$B,2,0),P3870)</f>
        <v>SOR CN12</v>
      </c>
      <c r="X3870" s="53" t="s">
        <v>149</v>
      </c>
      <c r="Y3870" s="53">
        <f>VLOOKUP(W3870,'[1]LICZBA MIEJSC'!$A:$C,2,0)</f>
        <v>41</v>
      </c>
      <c r="Z3870" s="53">
        <f>VLOOKUP(W3870,'[1]LICZBA MIEJSC'!$A:$C,3,0)</f>
        <v>66</v>
      </c>
      <c r="AA3870" s="53">
        <f t="shared" si="378"/>
        <v>107</v>
      </c>
      <c r="AB3870" s="41">
        <f t="shared" si="379"/>
        <v>11</v>
      </c>
      <c r="AC3870" s="113">
        <f t="shared" ref="AC3870:AC3933" si="383">AB3870/AA3870</f>
        <v>0.10280373831775701</v>
      </c>
      <c r="AD3870" s="299"/>
    </row>
    <row r="3871" spans="1:30" x14ac:dyDescent="0.25">
      <c r="A3871" s="28" t="s">
        <v>138</v>
      </c>
      <c r="B3871" s="230">
        <v>4035</v>
      </c>
      <c r="C3871" s="53">
        <v>4</v>
      </c>
      <c r="D3871" s="53">
        <v>24126</v>
      </c>
      <c r="E3871" s="437"/>
      <c r="F3871" s="53" t="s">
        <v>417</v>
      </c>
      <c r="G3871" s="158" t="str">
        <f t="shared" si="380"/>
        <v>r3_72</v>
      </c>
      <c r="H3871" s="418" t="s">
        <v>675</v>
      </c>
      <c r="I3871" s="156">
        <v>43244</v>
      </c>
      <c r="J3871" s="49" t="s">
        <v>199</v>
      </c>
      <c r="K3871" s="157">
        <v>118</v>
      </c>
      <c r="L3871" s="50">
        <v>7350</v>
      </c>
      <c r="M3871" s="53" t="s">
        <v>299</v>
      </c>
      <c r="N3871" s="43">
        <v>0.74375000000000002</v>
      </c>
      <c r="O3871" s="158">
        <v>2</v>
      </c>
      <c r="P3871" s="53" t="s">
        <v>13</v>
      </c>
      <c r="Q3871" s="462"/>
      <c r="R3871" s="462"/>
      <c r="S3871" s="462"/>
      <c r="T3871" s="109">
        <f t="shared" si="381"/>
        <v>0.73958333333333326</v>
      </c>
      <c r="U3871" s="109">
        <f t="shared" si="382"/>
        <v>0.70833333333333326</v>
      </c>
      <c r="V3871" s="41">
        <f>IFERROR(VLOOKUP(L3871,'[1]ZESTAWIENIE NUMERÓW BOCZNYCH'!$A:$B,1,0),"")</f>
        <v>7350</v>
      </c>
      <c r="W3871" s="53" t="str">
        <f>IFERROR(VLOOKUP(V3871,'[1]ZESTAWIENIE NUMERÓW BOCZNYCH'!$A:$B,2,0),P3871)</f>
        <v>MERCEDES-BENZ O 530 Citaro</v>
      </c>
      <c r="X3871" s="53" t="s">
        <v>149</v>
      </c>
      <c r="Y3871" s="53">
        <f>VLOOKUP(W3871,'[1]LICZBA MIEJSC'!$A:$C,2,0)</f>
        <v>31</v>
      </c>
      <c r="Z3871" s="53">
        <f>VLOOKUP(W3871,'[1]LICZBA MIEJSC'!$A:$C,3,0)</f>
        <v>71</v>
      </c>
      <c r="AA3871" s="53">
        <f t="shared" si="378"/>
        <v>102</v>
      </c>
      <c r="AB3871" s="41">
        <f t="shared" si="379"/>
        <v>16</v>
      </c>
      <c r="AC3871" s="113">
        <f t="shared" si="383"/>
        <v>0.15686274509803921</v>
      </c>
      <c r="AD3871" s="299" t="s">
        <v>203</v>
      </c>
    </row>
    <row r="3872" spans="1:30" x14ac:dyDescent="0.25">
      <c r="A3872" s="28" t="s">
        <v>138</v>
      </c>
      <c r="B3872" s="230">
        <v>4036</v>
      </c>
      <c r="C3872" s="53">
        <v>4</v>
      </c>
      <c r="D3872" s="53">
        <v>24125</v>
      </c>
      <c r="E3872" s="437"/>
      <c r="F3872" s="53" t="s">
        <v>417</v>
      </c>
      <c r="G3872" s="158" t="str">
        <f t="shared" si="380"/>
        <v>r3_72</v>
      </c>
      <c r="H3872" s="418" t="s">
        <v>676</v>
      </c>
      <c r="I3872" s="156">
        <v>43244</v>
      </c>
      <c r="J3872" s="49" t="s">
        <v>199</v>
      </c>
      <c r="K3872" s="157">
        <v>118</v>
      </c>
      <c r="L3872" s="50">
        <v>7340</v>
      </c>
      <c r="M3872" s="53" t="s">
        <v>296</v>
      </c>
      <c r="N3872" s="43">
        <v>0.74930555555555556</v>
      </c>
      <c r="O3872" s="158">
        <v>3</v>
      </c>
      <c r="P3872" s="53" t="s">
        <v>13</v>
      </c>
      <c r="Q3872" s="462"/>
      <c r="R3872" s="462"/>
      <c r="S3872" s="462"/>
      <c r="T3872" s="109">
        <f t="shared" si="381"/>
        <v>0.73958333333333326</v>
      </c>
      <c r="U3872" s="109">
        <f t="shared" si="382"/>
        <v>0.70833333333333326</v>
      </c>
      <c r="V3872" s="41">
        <f>IFERROR(VLOOKUP(L3872,'[1]ZESTAWIENIE NUMERÓW BOCZNYCH'!$A:$B,1,0),"")</f>
        <v>7340</v>
      </c>
      <c r="W3872" s="53" t="str">
        <f>IFERROR(VLOOKUP(V3872,'[1]ZESTAWIENIE NUMERÓW BOCZNYCH'!$A:$B,2,0),P3872)</f>
        <v>MERCEDES-BENZ O 530 Citaro</v>
      </c>
      <c r="X3872" s="53" t="s">
        <v>149</v>
      </c>
      <c r="Y3872" s="53">
        <f>VLOOKUP(W3872,'[1]LICZBA MIEJSC'!$A:$C,2,0)</f>
        <v>31</v>
      </c>
      <c r="Z3872" s="53">
        <f>VLOOKUP(W3872,'[1]LICZBA MIEJSC'!$A:$C,3,0)</f>
        <v>71</v>
      </c>
      <c r="AA3872" s="53">
        <f t="shared" si="378"/>
        <v>102</v>
      </c>
      <c r="AB3872" s="41">
        <f t="shared" si="379"/>
        <v>28</v>
      </c>
      <c r="AC3872" s="113">
        <f t="shared" si="383"/>
        <v>0.27450980392156865</v>
      </c>
      <c r="AD3872" s="299" t="s">
        <v>203</v>
      </c>
    </row>
    <row r="3873" spans="1:30" x14ac:dyDescent="0.25">
      <c r="A3873" s="28" t="s">
        <v>138</v>
      </c>
      <c r="B3873" s="46">
        <v>4037</v>
      </c>
      <c r="C3873" s="46">
        <v>1</v>
      </c>
      <c r="D3873" s="46">
        <v>24012</v>
      </c>
      <c r="E3873" s="439"/>
      <c r="F3873" s="46" t="s">
        <v>419</v>
      </c>
      <c r="G3873" s="158" t="str">
        <f t="shared" si="380"/>
        <v>r3_73</v>
      </c>
      <c r="H3873" s="191" t="s">
        <v>674</v>
      </c>
      <c r="I3873" s="190">
        <v>43244</v>
      </c>
      <c r="J3873" s="49" t="s">
        <v>199</v>
      </c>
      <c r="K3873" s="179">
        <v>23</v>
      </c>
      <c r="L3873" s="67">
        <v>2901</v>
      </c>
      <c r="M3873" s="46" t="s">
        <v>136</v>
      </c>
      <c r="N3873" s="112">
        <v>0.25</v>
      </c>
      <c r="O3873" s="180">
        <v>1</v>
      </c>
      <c r="P3873" s="58" t="s">
        <v>18</v>
      </c>
      <c r="Q3873" s="460"/>
      <c r="R3873" s="460"/>
      <c r="S3873" s="460"/>
      <c r="T3873" s="109">
        <f t="shared" si="381"/>
        <v>0.25</v>
      </c>
      <c r="U3873" s="109">
        <f t="shared" si="382"/>
        <v>0.25</v>
      </c>
      <c r="V3873" s="41">
        <f>IFERROR(VLOOKUP(L3873,'[1]ZESTAWIENIE NUMERÓW BOCZNYCH'!$A:$B,1,0),"")</f>
        <v>2901</v>
      </c>
      <c r="W3873" s="53" t="str">
        <f>IFERROR(VLOOKUP(V3873,'[1]ZESTAWIENIE NUMERÓW BOCZNYCH'!$A:$B,2,0),P3873)</f>
        <v>MB</v>
      </c>
      <c r="X3873" s="53" t="s">
        <v>12</v>
      </c>
      <c r="Y3873" s="53">
        <f>VLOOKUP(W3873,'[1]LICZBA MIEJSC'!$A:$C,2,0)</f>
        <v>40</v>
      </c>
      <c r="Z3873" s="53">
        <f>VLOOKUP(W3873,'[1]LICZBA MIEJSC'!$A:$C,3,0)</f>
        <v>174</v>
      </c>
      <c r="AA3873" s="53">
        <f t="shared" si="378"/>
        <v>214</v>
      </c>
      <c r="AB3873" s="41">
        <f t="shared" si="379"/>
        <v>21</v>
      </c>
      <c r="AC3873" s="113">
        <f t="shared" si="383"/>
        <v>9.8130841121495324E-2</v>
      </c>
      <c r="AD3873" s="299" t="s">
        <v>206</v>
      </c>
    </row>
    <row r="3874" spans="1:30" x14ac:dyDescent="0.25">
      <c r="A3874" s="28" t="s">
        <v>138</v>
      </c>
      <c r="B3874" s="46">
        <v>4038</v>
      </c>
      <c r="C3874" s="46">
        <v>1</v>
      </c>
      <c r="D3874" s="46">
        <v>24012</v>
      </c>
      <c r="E3874" s="439"/>
      <c r="F3874" s="46" t="s">
        <v>419</v>
      </c>
      <c r="G3874" s="158" t="str">
        <f t="shared" si="380"/>
        <v>r3_73</v>
      </c>
      <c r="H3874" s="191" t="s">
        <v>674</v>
      </c>
      <c r="I3874" s="190">
        <v>43244</v>
      </c>
      <c r="J3874" s="49" t="s">
        <v>199</v>
      </c>
      <c r="K3874" s="179">
        <v>11</v>
      </c>
      <c r="L3874" s="67">
        <v>2726</v>
      </c>
      <c r="M3874" s="50" t="s">
        <v>221</v>
      </c>
      <c r="N3874" s="112">
        <v>0.25208333333333333</v>
      </c>
      <c r="O3874" s="180">
        <v>1</v>
      </c>
      <c r="P3874" s="58" t="s">
        <v>22</v>
      </c>
      <c r="Q3874" s="460"/>
      <c r="R3874" s="460"/>
      <c r="S3874" s="460"/>
      <c r="T3874" s="109">
        <f t="shared" si="381"/>
        <v>0.25</v>
      </c>
      <c r="U3874" s="109">
        <f t="shared" si="382"/>
        <v>0.25</v>
      </c>
      <c r="V3874" s="41">
        <f>IFERROR(VLOOKUP(L3874,'[1]ZESTAWIENIE NUMERÓW BOCZNYCH'!$A:$B,1,0),"")</f>
        <v>2726</v>
      </c>
      <c r="W3874" s="53" t="str">
        <f>IFERROR(VLOOKUP(V3874,'[1]ZESTAWIENIE NUMERÓW BOCZNYCH'!$A:$B,2,0),P3874)</f>
        <v>P3</v>
      </c>
      <c r="X3874" s="53" t="s">
        <v>12</v>
      </c>
      <c r="Y3874" s="53">
        <f>VLOOKUP(W3874,'[1]LICZBA MIEJSC'!$A:$C,2,0)</f>
        <v>40</v>
      </c>
      <c r="Z3874" s="53">
        <f>VLOOKUP(W3874,'[1]LICZBA MIEJSC'!$A:$C,3,0)</f>
        <v>135</v>
      </c>
      <c r="AA3874" s="53">
        <f t="shared" si="378"/>
        <v>175</v>
      </c>
      <c r="AB3874" s="41">
        <f t="shared" si="379"/>
        <v>18</v>
      </c>
      <c r="AC3874" s="113">
        <f t="shared" si="383"/>
        <v>0.10285714285714286</v>
      </c>
      <c r="AD3874" s="299" t="s">
        <v>206</v>
      </c>
    </row>
    <row r="3875" spans="1:30" x14ac:dyDescent="0.25">
      <c r="A3875" s="28" t="s">
        <v>138</v>
      </c>
      <c r="B3875" s="46">
        <v>4039</v>
      </c>
      <c r="C3875" s="46">
        <v>1</v>
      </c>
      <c r="D3875" s="46">
        <v>24012</v>
      </c>
      <c r="E3875" s="439"/>
      <c r="F3875" s="46" t="s">
        <v>419</v>
      </c>
      <c r="G3875" s="158" t="str">
        <f t="shared" si="380"/>
        <v>r3_73</v>
      </c>
      <c r="H3875" s="191" t="s">
        <v>674</v>
      </c>
      <c r="I3875" s="190">
        <v>43244</v>
      </c>
      <c r="J3875" s="49" t="s">
        <v>199</v>
      </c>
      <c r="K3875" s="179">
        <v>23</v>
      </c>
      <c r="L3875" s="67">
        <v>2548</v>
      </c>
      <c r="M3875" s="46" t="s">
        <v>136</v>
      </c>
      <c r="N3875" s="112">
        <v>0.25555555555555559</v>
      </c>
      <c r="O3875" s="180">
        <v>2</v>
      </c>
      <c r="P3875" s="58" t="s">
        <v>19</v>
      </c>
      <c r="Q3875" s="460"/>
      <c r="R3875" s="460"/>
      <c r="S3875" s="460"/>
      <c r="T3875" s="109">
        <f t="shared" si="381"/>
        <v>0.25</v>
      </c>
      <c r="U3875" s="109">
        <f t="shared" si="382"/>
        <v>0.25</v>
      </c>
      <c r="V3875" s="41">
        <f>IFERROR(VLOOKUP(L3875,'[1]ZESTAWIENIE NUMERÓW BOCZNYCH'!$A:$B,1,0),"")</f>
        <v>2548</v>
      </c>
      <c r="W3875" s="53" t="str">
        <f>IFERROR(VLOOKUP(V3875,'[1]ZESTAWIENIE NUMERÓW BOCZNYCH'!$A:$B,2,0),P3875)</f>
        <v>K2</v>
      </c>
      <c r="X3875" s="53" t="s">
        <v>12</v>
      </c>
      <c r="Y3875" s="53">
        <f>VLOOKUP(W3875,'[1]LICZBA MIEJSC'!$A:$C,2,0)</f>
        <v>20</v>
      </c>
      <c r="Z3875" s="53">
        <f>VLOOKUP(W3875,'[1]LICZBA MIEJSC'!$A:$C,3,0)</f>
        <v>210</v>
      </c>
      <c r="AA3875" s="53">
        <f t="shared" si="378"/>
        <v>230</v>
      </c>
      <c r="AB3875" s="41">
        <f t="shared" si="379"/>
        <v>10</v>
      </c>
      <c r="AC3875" s="113">
        <f t="shared" si="383"/>
        <v>4.3478260869565216E-2</v>
      </c>
      <c r="AD3875" s="299" t="s">
        <v>206</v>
      </c>
    </row>
    <row r="3876" spans="1:30" x14ac:dyDescent="0.25">
      <c r="A3876" s="28" t="s">
        <v>138</v>
      </c>
      <c r="B3876" s="46">
        <v>4040</v>
      </c>
      <c r="C3876" s="46">
        <v>1</v>
      </c>
      <c r="D3876" s="46">
        <v>24012</v>
      </c>
      <c r="E3876" s="439"/>
      <c r="F3876" s="46" t="s">
        <v>419</v>
      </c>
      <c r="G3876" s="158" t="str">
        <f t="shared" si="380"/>
        <v>r3_73</v>
      </c>
      <c r="H3876" s="191" t="s">
        <v>674</v>
      </c>
      <c r="I3876" s="190">
        <v>43244</v>
      </c>
      <c r="J3876" s="49" t="s">
        <v>199</v>
      </c>
      <c r="K3876" s="179">
        <v>6</v>
      </c>
      <c r="L3876" s="67">
        <v>2558</v>
      </c>
      <c r="M3876" s="64" t="s">
        <v>229</v>
      </c>
      <c r="N3876" s="112">
        <v>0.25833333333333336</v>
      </c>
      <c r="O3876" s="180">
        <v>3</v>
      </c>
      <c r="P3876" s="58" t="s">
        <v>19</v>
      </c>
      <c r="Q3876" s="460"/>
      <c r="R3876" s="460"/>
      <c r="S3876" s="460"/>
      <c r="T3876" s="109">
        <f t="shared" si="381"/>
        <v>0.25</v>
      </c>
      <c r="U3876" s="109">
        <f t="shared" si="382"/>
        <v>0.25</v>
      </c>
      <c r="V3876" s="41">
        <f>IFERROR(VLOOKUP(L3876,'[1]ZESTAWIENIE NUMERÓW BOCZNYCH'!$A:$B,1,0),"")</f>
        <v>2558</v>
      </c>
      <c r="W3876" s="53" t="str">
        <f>IFERROR(VLOOKUP(V3876,'[1]ZESTAWIENIE NUMERÓW BOCZNYCH'!$A:$B,2,0),P3876)</f>
        <v>K2</v>
      </c>
      <c r="X3876" s="53" t="s">
        <v>12</v>
      </c>
      <c r="Y3876" s="53">
        <f>VLOOKUP(W3876,'[1]LICZBA MIEJSC'!$A:$C,2,0)</f>
        <v>20</v>
      </c>
      <c r="Z3876" s="53">
        <f>VLOOKUP(W3876,'[1]LICZBA MIEJSC'!$A:$C,3,0)</f>
        <v>210</v>
      </c>
      <c r="AA3876" s="53">
        <f t="shared" si="378"/>
        <v>230</v>
      </c>
      <c r="AB3876" s="41">
        <f t="shared" si="379"/>
        <v>18</v>
      </c>
      <c r="AC3876" s="113">
        <f t="shared" si="383"/>
        <v>7.8260869565217397E-2</v>
      </c>
      <c r="AD3876" s="299" t="s">
        <v>206</v>
      </c>
    </row>
    <row r="3877" spans="1:30" x14ac:dyDescent="0.25">
      <c r="A3877" s="28" t="s">
        <v>138</v>
      </c>
      <c r="B3877" s="230">
        <v>4041</v>
      </c>
      <c r="C3877" s="46">
        <v>1</v>
      </c>
      <c r="D3877" s="46">
        <v>24012</v>
      </c>
      <c r="E3877" s="439"/>
      <c r="F3877" s="46" t="s">
        <v>419</v>
      </c>
      <c r="G3877" s="158" t="str">
        <f t="shared" si="380"/>
        <v>r3_73</v>
      </c>
      <c r="H3877" s="191" t="s">
        <v>674</v>
      </c>
      <c r="I3877" s="190">
        <v>43244</v>
      </c>
      <c r="J3877" s="49" t="s">
        <v>199</v>
      </c>
      <c r="K3877" s="179">
        <v>23</v>
      </c>
      <c r="L3877" s="67">
        <v>2316</v>
      </c>
      <c r="M3877" s="46" t="s">
        <v>136</v>
      </c>
      <c r="N3877" s="112">
        <v>0.2638888888888889</v>
      </c>
      <c r="O3877" s="180">
        <v>2</v>
      </c>
      <c r="P3877" s="58" t="s">
        <v>17</v>
      </c>
      <c r="Q3877" s="460"/>
      <c r="R3877" s="460"/>
      <c r="S3877" s="460"/>
      <c r="T3877" s="109">
        <f t="shared" si="381"/>
        <v>0.26041666666666663</v>
      </c>
      <c r="U3877" s="109">
        <f t="shared" si="382"/>
        <v>0.25</v>
      </c>
      <c r="V3877" s="41" t="str">
        <f>IFERROR(VLOOKUP(L3877,'[1]ZESTAWIENIE NUMERÓW BOCZNYCH'!$A:$B,1,0),"")</f>
        <v/>
      </c>
      <c r="W3877" s="53" t="str">
        <f>IFERROR(VLOOKUP(V3877,'[1]ZESTAWIENIE NUMERÓW BOCZNYCH'!$A:$B,2,0),P3877)</f>
        <v>P2</v>
      </c>
      <c r="X3877" s="53" t="s">
        <v>12</v>
      </c>
      <c r="Y3877" s="53">
        <f>VLOOKUP(W3877,'[1]LICZBA MIEJSC'!$A:$C,2,0)</f>
        <v>23</v>
      </c>
      <c r="Z3877" s="53">
        <f>VLOOKUP(W3877,'[1]LICZBA MIEJSC'!$A:$C,3,0)</f>
        <v>121</v>
      </c>
      <c r="AA3877" s="53">
        <f t="shared" si="378"/>
        <v>144</v>
      </c>
      <c r="AB3877" s="41">
        <f t="shared" si="379"/>
        <v>12</v>
      </c>
      <c r="AC3877" s="113">
        <f t="shared" si="383"/>
        <v>8.3333333333333329E-2</v>
      </c>
      <c r="AD3877" s="299" t="s">
        <v>206</v>
      </c>
    </row>
    <row r="3878" spans="1:30" x14ac:dyDescent="0.25">
      <c r="A3878" s="28" t="s">
        <v>138</v>
      </c>
      <c r="B3878" s="46">
        <v>4042</v>
      </c>
      <c r="C3878" s="46">
        <v>1</v>
      </c>
      <c r="D3878" s="46">
        <v>24012</v>
      </c>
      <c r="E3878" s="439"/>
      <c r="F3878" s="46" t="s">
        <v>419</v>
      </c>
      <c r="G3878" s="158" t="str">
        <f t="shared" si="380"/>
        <v>r3_73</v>
      </c>
      <c r="H3878" s="191" t="s">
        <v>674</v>
      </c>
      <c r="I3878" s="190">
        <v>43244</v>
      </c>
      <c r="J3878" s="49" t="s">
        <v>199</v>
      </c>
      <c r="K3878" s="179">
        <v>6</v>
      </c>
      <c r="L3878" s="67">
        <v>3014</v>
      </c>
      <c r="M3878" s="64" t="s">
        <v>229</v>
      </c>
      <c r="N3878" s="112">
        <v>0.2673611111111111</v>
      </c>
      <c r="O3878" s="180">
        <v>1</v>
      </c>
      <c r="P3878" s="58" t="s">
        <v>20</v>
      </c>
      <c r="Q3878" s="460"/>
      <c r="R3878" s="460"/>
      <c r="S3878" s="460"/>
      <c r="T3878" s="109">
        <f t="shared" si="381"/>
        <v>0.26041666666666663</v>
      </c>
      <c r="U3878" s="109">
        <f t="shared" si="382"/>
        <v>0.25</v>
      </c>
      <c r="V3878" s="41">
        <f>IFERROR(VLOOKUP(L3878,'[1]ZESTAWIENIE NUMERÓW BOCZNYCH'!$A:$B,1,0),"")</f>
        <v>3014</v>
      </c>
      <c r="W3878" s="53" t="str">
        <f>IFERROR(VLOOKUP(V3878,'[1]ZESTAWIENIE NUMERÓW BOCZNYCH'!$A:$B,2,0),P3878)</f>
        <v>S</v>
      </c>
      <c r="X3878" s="53" t="s">
        <v>12</v>
      </c>
      <c r="Y3878" s="53">
        <f>VLOOKUP(W3878,'[1]LICZBA MIEJSC'!$A:$C,2,0)</f>
        <v>69</v>
      </c>
      <c r="Z3878" s="53">
        <f>VLOOKUP(W3878,'[1]LICZBA MIEJSC'!$A:$C,3,0)</f>
        <v>130</v>
      </c>
      <c r="AA3878" s="53">
        <f t="shared" si="378"/>
        <v>199</v>
      </c>
      <c r="AB3878" s="41">
        <f t="shared" si="379"/>
        <v>20</v>
      </c>
      <c r="AC3878" s="113">
        <f t="shared" si="383"/>
        <v>0.10050251256281408</v>
      </c>
      <c r="AD3878" s="299" t="s">
        <v>206</v>
      </c>
    </row>
    <row r="3879" spans="1:30" x14ac:dyDescent="0.25">
      <c r="A3879" s="28" t="s">
        <v>138</v>
      </c>
      <c r="B3879" s="230">
        <v>4043</v>
      </c>
      <c r="C3879" s="46">
        <v>1</v>
      </c>
      <c r="D3879" s="46">
        <v>24012</v>
      </c>
      <c r="E3879" s="439"/>
      <c r="F3879" s="46" t="s">
        <v>419</v>
      </c>
      <c r="G3879" s="158" t="str">
        <f t="shared" si="380"/>
        <v>r3_73</v>
      </c>
      <c r="H3879" s="191" t="s">
        <v>674</v>
      </c>
      <c r="I3879" s="190">
        <v>43244</v>
      </c>
      <c r="J3879" s="49" t="s">
        <v>199</v>
      </c>
      <c r="K3879" s="179">
        <v>6</v>
      </c>
      <c r="L3879" s="67">
        <v>2310</v>
      </c>
      <c r="M3879" s="64" t="s">
        <v>229</v>
      </c>
      <c r="N3879" s="112">
        <v>0.27569444444444446</v>
      </c>
      <c r="O3879" s="180">
        <v>1</v>
      </c>
      <c r="P3879" s="58" t="s">
        <v>17</v>
      </c>
      <c r="Q3879" s="460"/>
      <c r="R3879" s="460"/>
      <c r="S3879" s="460"/>
      <c r="T3879" s="109">
        <f t="shared" si="381"/>
        <v>0.27083333333333331</v>
      </c>
      <c r="U3879" s="109">
        <f t="shared" si="382"/>
        <v>0.25</v>
      </c>
      <c r="V3879" s="41">
        <f>IFERROR(VLOOKUP(L3879,'[1]ZESTAWIENIE NUMERÓW BOCZNYCH'!$A:$B,1,0),"")</f>
        <v>2310</v>
      </c>
      <c r="W3879" s="53" t="str">
        <f>IFERROR(VLOOKUP(V3879,'[1]ZESTAWIENIE NUMERÓW BOCZNYCH'!$A:$B,2,0),P3879)</f>
        <v>K2</v>
      </c>
      <c r="X3879" s="53" t="s">
        <v>12</v>
      </c>
      <c r="Y3879" s="53">
        <f>VLOOKUP(W3879,'[1]LICZBA MIEJSC'!$A:$C,2,0)</f>
        <v>20</v>
      </c>
      <c r="Z3879" s="53">
        <f>VLOOKUP(W3879,'[1]LICZBA MIEJSC'!$A:$C,3,0)</f>
        <v>210</v>
      </c>
      <c r="AA3879" s="53">
        <f t="shared" si="378"/>
        <v>230</v>
      </c>
      <c r="AB3879" s="41">
        <f t="shared" si="379"/>
        <v>23</v>
      </c>
      <c r="AC3879" s="113">
        <f t="shared" si="383"/>
        <v>0.1</v>
      </c>
      <c r="AD3879" s="299" t="s">
        <v>206</v>
      </c>
    </row>
    <row r="3880" spans="1:30" x14ac:dyDescent="0.25">
      <c r="A3880" s="28" t="s">
        <v>138</v>
      </c>
      <c r="B3880" s="46">
        <v>4044</v>
      </c>
      <c r="C3880" s="46">
        <v>1</v>
      </c>
      <c r="D3880" s="46">
        <v>24012</v>
      </c>
      <c r="E3880" s="439"/>
      <c r="F3880" s="46" t="s">
        <v>419</v>
      </c>
      <c r="G3880" s="158" t="str">
        <f t="shared" si="380"/>
        <v>r3_73</v>
      </c>
      <c r="H3880" s="191" t="s">
        <v>674</v>
      </c>
      <c r="I3880" s="190">
        <v>43244</v>
      </c>
      <c r="J3880" s="49" t="s">
        <v>199</v>
      </c>
      <c r="K3880" s="179">
        <v>6</v>
      </c>
      <c r="L3880" s="67">
        <v>2905</v>
      </c>
      <c r="M3880" s="64" t="s">
        <v>229</v>
      </c>
      <c r="N3880" s="112">
        <v>0.28333333333333333</v>
      </c>
      <c r="O3880" s="180">
        <v>1</v>
      </c>
      <c r="P3880" s="58" t="s">
        <v>18</v>
      </c>
      <c r="Q3880" s="460"/>
      <c r="R3880" s="460"/>
      <c r="S3880" s="460"/>
      <c r="T3880" s="109">
        <f t="shared" si="381"/>
        <v>0.28125</v>
      </c>
      <c r="U3880" s="109">
        <f t="shared" si="382"/>
        <v>0.25</v>
      </c>
      <c r="V3880" s="41">
        <f>IFERROR(VLOOKUP(L3880,'[1]ZESTAWIENIE NUMERÓW BOCZNYCH'!$A:$B,1,0),"")</f>
        <v>2905</v>
      </c>
      <c r="W3880" s="53" t="str">
        <f>IFERROR(VLOOKUP(V3880,'[1]ZESTAWIENIE NUMERÓW BOCZNYCH'!$A:$B,2,0),P3880)</f>
        <v>MB</v>
      </c>
      <c r="X3880" s="53" t="s">
        <v>12</v>
      </c>
      <c r="Y3880" s="53">
        <f>VLOOKUP(W3880,'[1]LICZBA MIEJSC'!$A:$C,2,0)</f>
        <v>40</v>
      </c>
      <c r="Z3880" s="53">
        <f>VLOOKUP(W3880,'[1]LICZBA MIEJSC'!$A:$C,3,0)</f>
        <v>174</v>
      </c>
      <c r="AA3880" s="53">
        <f t="shared" si="378"/>
        <v>214</v>
      </c>
      <c r="AB3880" s="41">
        <f t="shared" si="379"/>
        <v>21</v>
      </c>
      <c r="AC3880" s="113">
        <f t="shared" si="383"/>
        <v>9.8130841121495324E-2</v>
      </c>
      <c r="AD3880" s="299" t="s">
        <v>206</v>
      </c>
    </row>
    <row r="3881" spans="1:30" x14ac:dyDescent="0.25">
      <c r="A3881" s="28" t="s">
        <v>138</v>
      </c>
      <c r="B3881" s="230">
        <v>4045</v>
      </c>
      <c r="C3881" s="46">
        <v>1</v>
      </c>
      <c r="D3881" s="46">
        <v>24012</v>
      </c>
      <c r="E3881" s="439"/>
      <c r="F3881" s="46" t="s">
        <v>419</v>
      </c>
      <c r="G3881" s="158" t="str">
        <f t="shared" si="380"/>
        <v>r3_73</v>
      </c>
      <c r="H3881" s="191" t="s">
        <v>674</v>
      </c>
      <c r="I3881" s="190">
        <v>43244</v>
      </c>
      <c r="J3881" s="49" t="s">
        <v>199</v>
      </c>
      <c r="K3881" s="179">
        <v>6</v>
      </c>
      <c r="L3881" s="67">
        <v>2212</v>
      </c>
      <c r="M3881" s="64" t="s">
        <v>229</v>
      </c>
      <c r="N3881" s="112">
        <v>0.29236111111111113</v>
      </c>
      <c r="O3881" s="180">
        <v>1</v>
      </c>
      <c r="P3881" s="58" t="s">
        <v>17</v>
      </c>
      <c r="Q3881" s="460"/>
      <c r="R3881" s="460"/>
      <c r="S3881" s="460"/>
      <c r="T3881" s="109">
        <f t="shared" si="381"/>
        <v>0.29166666666666663</v>
      </c>
      <c r="U3881" s="109">
        <f t="shared" si="382"/>
        <v>0.29166666666666663</v>
      </c>
      <c r="V3881" s="41" t="str">
        <f>IFERROR(VLOOKUP(L3881,'[1]ZESTAWIENIE NUMERÓW BOCZNYCH'!$A:$B,1,0),"")</f>
        <v/>
      </c>
      <c r="W3881" s="53" t="str">
        <f>IFERROR(VLOOKUP(V3881,'[1]ZESTAWIENIE NUMERÓW BOCZNYCH'!$A:$B,2,0),P3881)</f>
        <v>P2</v>
      </c>
      <c r="X3881" s="53" t="s">
        <v>12</v>
      </c>
      <c r="Y3881" s="53">
        <f>VLOOKUP(W3881,'[1]LICZBA MIEJSC'!$A:$C,2,0)</f>
        <v>23</v>
      </c>
      <c r="Z3881" s="53">
        <f>VLOOKUP(W3881,'[1]LICZBA MIEJSC'!$A:$C,3,0)</f>
        <v>121</v>
      </c>
      <c r="AA3881" s="53">
        <f t="shared" si="378"/>
        <v>144</v>
      </c>
      <c r="AB3881" s="41">
        <f t="shared" si="379"/>
        <v>14</v>
      </c>
      <c r="AC3881" s="113">
        <f t="shared" si="383"/>
        <v>9.7222222222222224E-2</v>
      </c>
      <c r="AD3881" s="299" t="s">
        <v>206</v>
      </c>
    </row>
    <row r="3882" spans="1:30" x14ac:dyDescent="0.25">
      <c r="A3882" s="28" t="s">
        <v>138</v>
      </c>
      <c r="B3882" s="46">
        <v>4046</v>
      </c>
      <c r="C3882" s="46">
        <v>1</v>
      </c>
      <c r="D3882" s="46">
        <v>24012</v>
      </c>
      <c r="E3882" s="439"/>
      <c r="F3882" s="46" t="s">
        <v>419</v>
      </c>
      <c r="G3882" s="158" t="str">
        <f t="shared" si="380"/>
        <v>r3_73</v>
      </c>
      <c r="H3882" s="191" t="s">
        <v>674</v>
      </c>
      <c r="I3882" s="190">
        <v>43244</v>
      </c>
      <c r="J3882" s="49" t="s">
        <v>199</v>
      </c>
      <c r="K3882" s="179">
        <v>6</v>
      </c>
      <c r="L3882" s="67">
        <v>2906</v>
      </c>
      <c r="M3882" s="64" t="s">
        <v>229</v>
      </c>
      <c r="N3882" s="112">
        <v>0.3</v>
      </c>
      <c r="O3882" s="180">
        <v>1</v>
      </c>
      <c r="P3882" s="58" t="s">
        <v>18</v>
      </c>
      <c r="Q3882" s="460"/>
      <c r="R3882" s="460"/>
      <c r="S3882" s="460"/>
      <c r="T3882" s="109">
        <f t="shared" si="381"/>
        <v>0.29166666666666663</v>
      </c>
      <c r="U3882" s="109">
        <f t="shared" si="382"/>
        <v>0.29166666666666663</v>
      </c>
      <c r="V3882" s="41">
        <f>IFERROR(VLOOKUP(L3882,'[1]ZESTAWIENIE NUMERÓW BOCZNYCH'!$A:$B,1,0),"")</f>
        <v>2906</v>
      </c>
      <c r="W3882" s="53" t="str">
        <f>IFERROR(VLOOKUP(V3882,'[1]ZESTAWIENIE NUMERÓW BOCZNYCH'!$A:$B,2,0),P3882)</f>
        <v>MB</v>
      </c>
      <c r="X3882" s="53" t="s">
        <v>12</v>
      </c>
      <c r="Y3882" s="53">
        <f>VLOOKUP(W3882,'[1]LICZBA MIEJSC'!$A:$C,2,0)</f>
        <v>40</v>
      </c>
      <c r="Z3882" s="53">
        <f>VLOOKUP(W3882,'[1]LICZBA MIEJSC'!$A:$C,3,0)</f>
        <v>174</v>
      </c>
      <c r="AA3882" s="53">
        <f t="shared" si="378"/>
        <v>214</v>
      </c>
      <c r="AB3882" s="41">
        <f t="shared" si="379"/>
        <v>21</v>
      </c>
      <c r="AC3882" s="113">
        <f t="shared" si="383"/>
        <v>9.8130841121495324E-2</v>
      </c>
      <c r="AD3882" s="299" t="s">
        <v>206</v>
      </c>
    </row>
    <row r="3883" spans="1:30" x14ac:dyDescent="0.25">
      <c r="A3883" s="28" t="s">
        <v>138</v>
      </c>
      <c r="B3883" s="230">
        <v>4047</v>
      </c>
      <c r="C3883" s="46">
        <v>1</v>
      </c>
      <c r="D3883" s="46">
        <v>24012</v>
      </c>
      <c r="E3883" s="439"/>
      <c r="F3883" s="46" t="s">
        <v>419</v>
      </c>
      <c r="G3883" s="158" t="str">
        <f t="shared" si="380"/>
        <v>r3_73</v>
      </c>
      <c r="H3883" s="191" t="s">
        <v>674</v>
      </c>
      <c r="I3883" s="190">
        <v>43244</v>
      </c>
      <c r="J3883" s="49" t="s">
        <v>199</v>
      </c>
      <c r="K3883" s="179">
        <v>6</v>
      </c>
      <c r="L3883" s="67">
        <v>2206</v>
      </c>
      <c r="M3883" s="64" t="s">
        <v>229</v>
      </c>
      <c r="N3883" s="112">
        <v>0.30833333333333335</v>
      </c>
      <c r="O3883" s="180">
        <v>1</v>
      </c>
      <c r="P3883" s="58" t="s">
        <v>17</v>
      </c>
      <c r="Q3883" s="460"/>
      <c r="R3883" s="460"/>
      <c r="S3883" s="460"/>
      <c r="T3883" s="109">
        <f t="shared" si="381"/>
        <v>0.30208333333333331</v>
      </c>
      <c r="U3883" s="109">
        <f t="shared" si="382"/>
        <v>0.29166666666666663</v>
      </c>
      <c r="V3883" s="41">
        <f>IFERROR(VLOOKUP(L3883,'[1]ZESTAWIENIE NUMERÓW BOCZNYCH'!$A:$B,1,0),"")</f>
        <v>2206</v>
      </c>
      <c r="W3883" s="53" t="str">
        <f>IFERROR(VLOOKUP(V3883,'[1]ZESTAWIENIE NUMERÓW BOCZNYCH'!$A:$B,2,0),P3883)</f>
        <v>K2</v>
      </c>
      <c r="X3883" s="53" t="s">
        <v>12</v>
      </c>
      <c r="Y3883" s="53">
        <f>VLOOKUP(W3883,'[1]LICZBA MIEJSC'!$A:$C,2,0)</f>
        <v>20</v>
      </c>
      <c r="Z3883" s="53">
        <f>VLOOKUP(W3883,'[1]LICZBA MIEJSC'!$A:$C,3,0)</f>
        <v>210</v>
      </c>
      <c r="AA3883" s="53">
        <f t="shared" si="378"/>
        <v>230</v>
      </c>
      <c r="AB3883" s="41">
        <f t="shared" si="379"/>
        <v>23</v>
      </c>
      <c r="AC3883" s="113">
        <f t="shared" si="383"/>
        <v>0.1</v>
      </c>
      <c r="AD3883" s="299" t="s">
        <v>206</v>
      </c>
    </row>
    <row r="3884" spans="1:30" x14ac:dyDescent="0.25">
      <c r="A3884" s="28" t="s">
        <v>138</v>
      </c>
      <c r="B3884" s="46">
        <v>4048</v>
      </c>
      <c r="C3884" s="46">
        <v>1</v>
      </c>
      <c r="D3884" s="46">
        <v>24012</v>
      </c>
      <c r="E3884" s="439"/>
      <c r="F3884" s="46" t="s">
        <v>419</v>
      </c>
      <c r="G3884" s="158" t="str">
        <f t="shared" si="380"/>
        <v>r3_73</v>
      </c>
      <c r="H3884" s="191" t="s">
        <v>674</v>
      </c>
      <c r="I3884" s="190">
        <v>43244</v>
      </c>
      <c r="J3884" s="49" t="s">
        <v>199</v>
      </c>
      <c r="K3884" s="179">
        <v>6</v>
      </c>
      <c r="L3884" s="67">
        <v>3012</v>
      </c>
      <c r="M3884" s="64" t="s">
        <v>229</v>
      </c>
      <c r="N3884" s="112">
        <v>0.31597222222222221</v>
      </c>
      <c r="O3884" s="180">
        <v>1</v>
      </c>
      <c r="P3884" s="58" t="s">
        <v>20</v>
      </c>
      <c r="Q3884" s="460"/>
      <c r="R3884" s="460"/>
      <c r="S3884" s="460"/>
      <c r="T3884" s="109">
        <f t="shared" si="381"/>
        <v>0.3125</v>
      </c>
      <c r="U3884" s="109">
        <f t="shared" si="382"/>
        <v>0.29166666666666663</v>
      </c>
      <c r="V3884" s="41" t="str">
        <f>IFERROR(VLOOKUP(L3884,'[1]ZESTAWIENIE NUMERÓW BOCZNYCH'!$A:$B,1,0),"")</f>
        <v/>
      </c>
      <c r="W3884" s="53" t="str">
        <f>IFERROR(VLOOKUP(V3884,'[1]ZESTAWIENIE NUMERÓW BOCZNYCH'!$A:$B,2,0),P3884)</f>
        <v>S</v>
      </c>
      <c r="X3884" s="53" t="s">
        <v>12</v>
      </c>
      <c r="Y3884" s="53">
        <f>VLOOKUP(W3884,'[1]LICZBA MIEJSC'!$A:$C,2,0)</f>
        <v>69</v>
      </c>
      <c r="Z3884" s="53">
        <f>VLOOKUP(W3884,'[1]LICZBA MIEJSC'!$A:$C,3,0)</f>
        <v>130</v>
      </c>
      <c r="AA3884" s="53">
        <f t="shared" si="378"/>
        <v>199</v>
      </c>
      <c r="AB3884" s="41">
        <f t="shared" si="379"/>
        <v>20</v>
      </c>
      <c r="AC3884" s="113">
        <f t="shared" si="383"/>
        <v>0.10050251256281408</v>
      </c>
      <c r="AD3884" s="299" t="s">
        <v>206</v>
      </c>
    </row>
    <row r="3885" spans="1:30" x14ac:dyDescent="0.25">
      <c r="A3885" s="28" t="s">
        <v>138</v>
      </c>
      <c r="B3885" s="46">
        <v>4049</v>
      </c>
      <c r="C3885" s="46">
        <v>2</v>
      </c>
      <c r="D3885" s="46">
        <v>24012</v>
      </c>
      <c r="E3885" s="439"/>
      <c r="F3885" s="46" t="s">
        <v>419</v>
      </c>
      <c r="G3885" s="158" t="str">
        <f t="shared" si="380"/>
        <v>r3_73</v>
      </c>
      <c r="H3885" s="191" t="s">
        <v>674</v>
      </c>
      <c r="I3885" s="190">
        <v>43244</v>
      </c>
      <c r="J3885" s="49" t="s">
        <v>199</v>
      </c>
      <c r="K3885" s="179">
        <v>23</v>
      </c>
      <c r="L3885" s="67">
        <v>3013</v>
      </c>
      <c r="M3885" s="58" t="s">
        <v>136</v>
      </c>
      <c r="N3885" s="112">
        <v>0.32222222222222224</v>
      </c>
      <c r="O3885" s="180">
        <v>1</v>
      </c>
      <c r="P3885" s="58" t="s">
        <v>20</v>
      </c>
      <c r="Q3885" s="460"/>
      <c r="R3885" s="460"/>
      <c r="S3885" s="460"/>
      <c r="T3885" s="109">
        <f t="shared" si="381"/>
        <v>0.3125</v>
      </c>
      <c r="U3885" s="109">
        <f t="shared" si="382"/>
        <v>0.29166666666666663</v>
      </c>
      <c r="V3885" s="41">
        <f>IFERROR(VLOOKUP(L3885,'[1]ZESTAWIENIE NUMERÓW BOCZNYCH'!$A:$B,1,0),"")</f>
        <v>3013</v>
      </c>
      <c r="W3885" s="53" t="str">
        <f>IFERROR(VLOOKUP(V3885,'[1]ZESTAWIENIE NUMERÓW BOCZNYCH'!$A:$B,2,0),P3885)</f>
        <v>S</v>
      </c>
      <c r="X3885" s="53" t="s">
        <v>12</v>
      </c>
      <c r="Y3885" s="53">
        <f>VLOOKUP(W3885,'[1]LICZBA MIEJSC'!$A:$C,2,0)</f>
        <v>69</v>
      </c>
      <c r="Z3885" s="53">
        <f>VLOOKUP(W3885,'[1]LICZBA MIEJSC'!$A:$C,3,0)</f>
        <v>130</v>
      </c>
      <c r="AA3885" s="53">
        <f t="shared" si="378"/>
        <v>199</v>
      </c>
      <c r="AB3885" s="41">
        <f t="shared" si="379"/>
        <v>20</v>
      </c>
      <c r="AC3885" s="113">
        <f t="shared" si="383"/>
        <v>0.10050251256281408</v>
      </c>
      <c r="AD3885" s="299" t="s">
        <v>206</v>
      </c>
    </row>
    <row r="3886" spans="1:30" x14ac:dyDescent="0.25">
      <c r="A3886" s="28" t="s">
        <v>138</v>
      </c>
      <c r="B3886" s="230">
        <v>4050</v>
      </c>
      <c r="C3886" s="46">
        <v>2</v>
      </c>
      <c r="D3886" s="46">
        <v>24012</v>
      </c>
      <c r="E3886" s="439"/>
      <c r="F3886" s="46" t="s">
        <v>419</v>
      </c>
      <c r="G3886" s="158" t="str">
        <f t="shared" si="380"/>
        <v>r3_73</v>
      </c>
      <c r="H3886" s="191" t="s">
        <v>674</v>
      </c>
      <c r="I3886" s="190">
        <v>43244</v>
      </c>
      <c r="J3886" s="49" t="s">
        <v>199</v>
      </c>
      <c r="K3886" s="179">
        <v>6</v>
      </c>
      <c r="L3886" s="67">
        <v>2298</v>
      </c>
      <c r="M3886" s="64" t="s">
        <v>229</v>
      </c>
      <c r="N3886" s="112">
        <v>0.32500000000000001</v>
      </c>
      <c r="O3886" s="180">
        <v>1</v>
      </c>
      <c r="P3886" s="58" t="s">
        <v>17</v>
      </c>
      <c r="Q3886" s="460"/>
      <c r="R3886" s="460"/>
      <c r="S3886" s="460"/>
      <c r="T3886" s="109">
        <f t="shared" si="381"/>
        <v>0.32291666666666663</v>
      </c>
      <c r="U3886" s="109">
        <f t="shared" si="382"/>
        <v>0.29166666666666663</v>
      </c>
      <c r="V3886" s="41">
        <f>IFERROR(VLOOKUP(L3886,'[1]ZESTAWIENIE NUMERÓW BOCZNYCH'!$A:$B,1,0),"")</f>
        <v>2298</v>
      </c>
      <c r="W3886" s="53" t="str">
        <f>IFERROR(VLOOKUP(V3886,'[1]ZESTAWIENIE NUMERÓW BOCZNYCH'!$A:$B,2,0),P3886)</f>
        <v>K2</v>
      </c>
      <c r="X3886" s="53" t="s">
        <v>12</v>
      </c>
      <c r="Y3886" s="53">
        <f>VLOOKUP(W3886,'[1]LICZBA MIEJSC'!$A:$C,2,0)</f>
        <v>20</v>
      </c>
      <c r="Z3886" s="53">
        <f>VLOOKUP(W3886,'[1]LICZBA MIEJSC'!$A:$C,3,0)</f>
        <v>210</v>
      </c>
      <c r="AA3886" s="53">
        <f t="shared" si="378"/>
        <v>230</v>
      </c>
      <c r="AB3886" s="41">
        <f t="shared" si="379"/>
        <v>23</v>
      </c>
      <c r="AC3886" s="113">
        <f t="shared" si="383"/>
        <v>0.1</v>
      </c>
      <c r="AD3886" s="299" t="s">
        <v>206</v>
      </c>
    </row>
    <row r="3887" spans="1:30" x14ac:dyDescent="0.25">
      <c r="A3887" s="28" t="s">
        <v>138</v>
      </c>
      <c r="B3887" s="230">
        <v>4051</v>
      </c>
      <c r="C3887" s="46">
        <v>2</v>
      </c>
      <c r="D3887" s="46">
        <v>24012</v>
      </c>
      <c r="E3887" s="439"/>
      <c r="F3887" s="46" t="s">
        <v>419</v>
      </c>
      <c r="G3887" s="158" t="str">
        <f t="shared" si="380"/>
        <v>r3_73</v>
      </c>
      <c r="H3887" s="191" t="s">
        <v>674</v>
      </c>
      <c r="I3887" s="190">
        <v>43244</v>
      </c>
      <c r="J3887" s="49" t="s">
        <v>199</v>
      </c>
      <c r="K3887" s="179">
        <v>6</v>
      </c>
      <c r="L3887" s="67">
        <v>2316</v>
      </c>
      <c r="M3887" s="64" t="s">
        <v>229</v>
      </c>
      <c r="N3887" s="112">
        <v>0.33333333333333331</v>
      </c>
      <c r="O3887" s="180">
        <v>1</v>
      </c>
      <c r="P3887" s="58" t="s">
        <v>17</v>
      </c>
      <c r="Q3887" s="460"/>
      <c r="R3887" s="460"/>
      <c r="S3887" s="460"/>
      <c r="T3887" s="109">
        <f t="shared" si="381"/>
        <v>0.33333333333333331</v>
      </c>
      <c r="U3887" s="109">
        <f t="shared" si="382"/>
        <v>0.33333333333333331</v>
      </c>
      <c r="V3887" s="41" t="str">
        <f>IFERROR(VLOOKUP(L3887,'[1]ZESTAWIENIE NUMERÓW BOCZNYCH'!$A:$B,1,0),"")</f>
        <v/>
      </c>
      <c r="W3887" s="53" t="str">
        <f>IFERROR(VLOOKUP(V3887,'[1]ZESTAWIENIE NUMERÓW BOCZNYCH'!$A:$B,2,0),P3887)</f>
        <v>P2</v>
      </c>
      <c r="X3887" s="53" t="s">
        <v>12</v>
      </c>
      <c r="Y3887" s="53">
        <f>VLOOKUP(W3887,'[1]LICZBA MIEJSC'!$A:$C,2,0)</f>
        <v>23</v>
      </c>
      <c r="Z3887" s="53">
        <f>VLOOKUP(W3887,'[1]LICZBA MIEJSC'!$A:$C,3,0)</f>
        <v>121</v>
      </c>
      <c r="AA3887" s="53">
        <f t="shared" si="378"/>
        <v>144</v>
      </c>
      <c r="AB3887" s="41">
        <f t="shared" si="379"/>
        <v>14</v>
      </c>
      <c r="AC3887" s="113">
        <f t="shared" si="383"/>
        <v>9.7222222222222224E-2</v>
      </c>
      <c r="AD3887" s="299" t="s">
        <v>206</v>
      </c>
    </row>
    <row r="3888" spans="1:30" x14ac:dyDescent="0.25">
      <c r="A3888" s="28" t="s">
        <v>138</v>
      </c>
      <c r="B3888" s="46">
        <v>4052</v>
      </c>
      <c r="C3888" s="46">
        <v>2</v>
      </c>
      <c r="D3888" s="46">
        <v>24012</v>
      </c>
      <c r="E3888" s="439"/>
      <c r="F3888" s="46" t="s">
        <v>419</v>
      </c>
      <c r="G3888" s="158" t="str">
        <f t="shared" si="380"/>
        <v>r3_73</v>
      </c>
      <c r="H3888" s="191" t="s">
        <v>674</v>
      </c>
      <c r="I3888" s="190">
        <v>43244</v>
      </c>
      <c r="J3888" s="49" t="s">
        <v>199</v>
      </c>
      <c r="K3888" s="179">
        <v>6</v>
      </c>
      <c r="L3888" s="67">
        <v>2558</v>
      </c>
      <c r="M3888" s="64" t="s">
        <v>229</v>
      </c>
      <c r="N3888" s="112">
        <v>0.34166666666666662</v>
      </c>
      <c r="O3888" s="180">
        <v>2</v>
      </c>
      <c r="P3888" s="58" t="s">
        <v>19</v>
      </c>
      <c r="Q3888" s="460"/>
      <c r="R3888" s="460"/>
      <c r="S3888" s="460"/>
      <c r="T3888" s="109">
        <f t="shared" si="381"/>
        <v>0.33333333333333331</v>
      </c>
      <c r="U3888" s="109">
        <f t="shared" si="382"/>
        <v>0.33333333333333331</v>
      </c>
      <c r="V3888" s="41">
        <f>IFERROR(VLOOKUP(L3888,'[1]ZESTAWIENIE NUMERÓW BOCZNYCH'!$A:$B,1,0),"")</f>
        <v>2558</v>
      </c>
      <c r="W3888" s="53" t="str">
        <f>IFERROR(VLOOKUP(V3888,'[1]ZESTAWIENIE NUMERÓW BOCZNYCH'!$A:$B,2,0),P3888)</f>
        <v>K2</v>
      </c>
      <c r="X3888" s="53" t="s">
        <v>12</v>
      </c>
      <c r="Y3888" s="53">
        <f>VLOOKUP(W3888,'[1]LICZBA MIEJSC'!$A:$C,2,0)</f>
        <v>20</v>
      </c>
      <c r="Z3888" s="53">
        <f>VLOOKUP(W3888,'[1]LICZBA MIEJSC'!$A:$C,3,0)</f>
        <v>210</v>
      </c>
      <c r="AA3888" s="53">
        <f t="shared" si="378"/>
        <v>230</v>
      </c>
      <c r="AB3888" s="41">
        <f t="shared" si="379"/>
        <v>10</v>
      </c>
      <c r="AC3888" s="113">
        <f t="shared" si="383"/>
        <v>4.3478260869565216E-2</v>
      </c>
      <c r="AD3888" s="299" t="s">
        <v>206</v>
      </c>
    </row>
    <row r="3889" spans="1:30" x14ac:dyDescent="0.25">
      <c r="A3889" s="28" t="s">
        <v>138</v>
      </c>
      <c r="B3889" s="46">
        <v>4053</v>
      </c>
      <c r="C3889" s="46">
        <v>2</v>
      </c>
      <c r="D3889" s="46">
        <v>24012</v>
      </c>
      <c r="E3889" s="439"/>
      <c r="F3889" s="46" t="s">
        <v>419</v>
      </c>
      <c r="G3889" s="158" t="str">
        <f t="shared" si="380"/>
        <v>r3_73</v>
      </c>
      <c r="H3889" s="191" t="s">
        <v>674</v>
      </c>
      <c r="I3889" s="190">
        <v>43244</v>
      </c>
      <c r="J3889" s="49" t="s">
        <v>199</v>
      </c>
      <c r="K3889" s="179">
        <v>6</v>
      </c>
      <c r="L3889" s="67">
        <v>3014</v>
      </c>
      <c r="M3889" s="64" t="s">
        <v>229</v>
      </c>
      <c r="N3889" s="112">
        <v>0.35000000000000003</v>
      </c>
      <c r="O3889" s="180">
        <v>1</v>
      </c>
      <c r="P3889" s="58" t="s">
        <v>20</v>
      </c>
      <c r="Q3889" s="460"/>
      <c r="R3889" s="460"/>
      <c r="S3889" s="460"/>
      <c r="T3889" s="109">
        <f t="shared" si="381"/>
        <v>0.34375</v>
      </c>
      <c r="U3889" s="109">
        <f t="shared" si="382"/>
        <v>0.33333333333333331</v>
      </c>
      <c r="V3889" s="41">
        <f>IFERROR(VLOOKUP(L3889,'[1]ZESTAWIENIE NUMERÓW BOCZNYCH'!$A:$B,1,0),"")</f>
        <v>3014</v>
      </c>
      <c r="W3889" s="53" t="str">
        <f>IFERROR(VLOOKUP(V3889,'[1]ZESTAWIENIE NUMERÓW BOCZNYCH'!$A:$B,2,0),P3889)</f>
        <v>S</v>
      </c>
      <c r="X3889" s="53" t="s">
        <v>12</v>
      </c>
      <c r="Y3889" s="53">
        <f>VLOOKUP(W3889,'[1]LICZBA MIEJSC'!$A:$C,2,0)</f>
        <v>69</v>
      </c>
      <c r="Z3889" s="53">
        <f>VLOOKUP(W3889,'[1]LICZBA MIEJSC'!$A:$C,3,0)</f>
        <v>130</v>
      </c>
      <c r="AA3889" s="53">
        <f t="shared" si="378"/>
        <v>199</v>
      </c>
      <c r="AB3889" s="41">
        <f t="shared" si="379"/>
        <v>20</v>
      </c>
      <c r="AC3889" s="113">
        <f t="shared" si="383"/>
        <v>0.10050251256281408</v>
      </c>
      <c r="AD3889" s="299" t="s">
        <v>206</v>
      </c>
    </row>
    <row r="3890" spans="1:30" x14ac:dyDescent="0.25">
      <c r="A3890" s="28" t="s">
        <v>138</v>
      </c>
      <c r="B3890" s="230">
        <v>4054</v>
      </c>
      <c r="C3890" s="46">
        <v>2</v>
      </c>
      <c r="D3890" s="46">
        <v>24012</v>
      </c>
      <c r="E3890" s="439"/>
      <c r="F3890" s="46" t="s">
        <v>419</v>
      </c>
      <c r="G3890" s="158" t="str">
        <f t="shared" si="380"/>
        <v>r3_73</v>
      </c>
      <c r="H3890" s="191" t="s">
        <v>674</v>
      </c>
      <c r="I3890" s="190">
        <v>43244</v>
      </c>
      <c r="J3890" s="49" t="s">
        <v>199</v>
      </c>
      <c r="K3890" s="179">
        <v>6</v>
      </c>
      <c r="L3890" s="67">
        <v>2310</v>
      </c>
      <c r="M3890" s="64" t="s">
        <v>229</v>
      </c>
      <c r="N3890" s="112">
        <v>0.35902777777777778</v>
      </c>
      <c r="O3890" s="180">
        <v>1</v>
      </c>
      <c r="P3890" s="58" t="s">
        <v>17</v>
      </c>
      <c r="Q3890" s="460"/>
      <c r="R3890" s="460"/>
      <c r="S3890" s="460"/>
      <c r="T3890" s="109">
        <f t="shared" si="381"/>
        <v>0.35416666666666663</v>
      </c>
      <c r="U3890" s="109">
        <f t="shared" si="382"/>
        <v>0.33333333333333331</v>
      </c>
      <c r="V3890" s="41">
        <f>IFERROR(VLOOKUP(L3890,'[1]ZESTAWIENIE NUMERÓW BOCZNYCH'!$A:$B,1,0),"")</f>
        <v>2310</v>
      </c>
      <c r="W3890" s="53" t="str">
        <f>IFERROR(VLOOKUP(V3890,'[1]ZESTAWIENIE NUMERÓW BOCZNYCH'!$A:$B,2,0),P3890)</f>
        <v>K2</v>
      </c>
      <c r="X3890" s="53" t="s">
        <v>12</v>
      </c>
      <c r="Y3890" s="53">
        <f>VLOOKUP(W3890,'[1]LICZBA MIEJSC'!$A:$C,2,0)</f>
        <v>20</v>
      </c>
      <c r="Z3890" s="53">
        <f>VLOOKUP(W3890,'[1]LICZBA MIEJSC'!$A:$C,3,0)</f>
        <v>210</v>
      </c>
      <c r="AA3890" s="53">
        <f t="shared" si="378"/>
        <v>230</v>
      </c>
      <c r="AB3890" s="41">
        <f t="shared" si="379"/>
        <v>23</v>
      </c>
      <c r="AC3890" s="113">
        <f t="shared" si="383"/>
        <v>0.1</v>
      </c>
      <c r="AD3890" s="299" t="s">
        <v>206</v>
      </c>
    </row>
    <row r="3891" spans="1:30" x14ac:dyDescent="0.25">
      <c r="A3891" s="28" t="s">
        <v>138</v>
      </c>
      <c r="B3891" s="46">
        <v>4055</v>
      </c>
      <c r="C3891" s="46">
        <v>2</v>
      </c>
      <c r="D3891" s="46">
        <v>24012</v>
      </c>
      <c r="E3891" s="439"/>
      <c r="F3891" s="46" t="s">
        <v>419</v>
      </c>
      <c r="G3891" s="158" t="str">
        <f t="shared" si="380"/>
        <v>r3_73</v>
      </c>
      <c r="H3891" s="191" t="s">
        <v>674</v>
      </c>
      <c r="I3891" s="190">
        <v>43244</v>
      </c>
      <c r="J3891" s="49" t="s">
        <v>199</v>
      </c>
      <c r="K3891" s="179">
        <v>6</v>
      </c>
      <c r="L3891" s="67">
        <v>2905</v>
      </c>
      <c r="M3891" s="64" t="s">
        <v>229</v>
      </c>
      <c r="N3891" s="112">
        <v>0.3666666666666667</v>
      </c>
      <c r="O3891" s="180">
        <v>1</v>
      </c>
      <c r="P3891" s="58" t="s">
        <v>18</v>
      </c>
      <c r="Q3891" s="460"/>
      <c r="R3891" s="460"/>
      <c r="S3891" s="460"/>
      <c r="T3891" s="109">
        <f t="shared" si="381"/>
        <v>0.36458333333333331</v>
      </c>
      <c r="U3891" s="109">
        <f t="shared" si="382"/>
        <v>0.33333333333333331</v>
      </c>
      <c r="V3891" s="41">
        <f>IFERROR(VLOOKUP(L3891,'[1]ZESTAWIENIE NUMERÓW BOCZNYCH'!$A:$B,1,0),"")</f>
        <v>2905</v>
      </c>
      <c r="W3891" s="53" t="str">
        <f>IFERROR(VLOOKUP(V3891,'[1]ZESTAWIENIE NUMERÓW BOCZNYCH'!$A:$B,2,0),P3891)</f>
        <v>MB</v>
      </c>
      <c r="X3891" s="53" t="s">
        <v>12</v>
      </c>
      <c r="Y3891" s="53">
        <f>VLOOKUP(W3891,'[1]LICZBA MIEJSC'!$A:$C,2,0)</f>
        <v>40</v>
      </c>
      <c r="Z3891" s="53">
        <f>VLOOKUP(W3891,'[1]LICZBA MIEJSC'!$A:$C,3,0)</f>
        <v>174</v>
      </c>
      <c r="AA3891" s="53">
        <f t="shared" si="378"/>
        <v>214</v>
      </c>
      <c r="AB3891" s="41">
        <f t="shared" si="379"/>
        <v>21</v>
      </c>
      <c r="AC3891" s="113">
        <f t="shared" si="383"/>
        <v>9.8130841121495324E-2</v>
      </c>
      <c r="AD3891" s="299" t="s">
        <v>206</v>
      </c>
    </row>
    <row r="3892" spans="1:30" x14ac:dyDescent="0.25">
      <c r="A3892" s="28" t="s">
        <v>138</v>
      </c>
      <c r="B3892" s="230">
        <v>4056</v>
      </c>
      <c r="C3892" s="46">
        <v>2</v>
      </c>
      <c r="D3892" s="46">
        <v>24012</v>
      </c>
      <c r="E3892" s="439"/>
      <c r="F3892" s="46" t="s">
        <v>419</v>
      </c>
      <c r="G3892" s="158" t="str">
        <f t="shared" si="380"/>
        <v>r3_73</v>
      </c>
      <c r="H3892" s="191" t="s">
        <v>674</v>
      </c>
      <c r="I3892" s="190">
        <v>43244</v>
      </c>
      <c r="J3892" s="49" t="s">
        <v>199</v>
      </c>
      <c r="K3892" s="179">
        <v>6</v>
      </c>
      <c r="L3892" s="67">
        <v>2212</v>
      </c>
      <c r="M3892" s="64" t="s">
        <v>229</v>
      </c>
      <c r="N3892" s="112">
        <v>0.37222222222222223</v>
      </c>
      <c r="O3892" s="180">
        <v>1</v>
      </c>
      <c r="P3892" s="58" t="s">
        <v>17</v>
      </c>
      <c r="Q3892" s="460"/>
      <c r="R3892" s="460"/>
      <c r="S3892" s="460"/>
      <c r="T3892" s="109">
        <f t="shared" si="381"/>
        <v>0.36458333333333331</v>
      </c>
      <c r="U3892" s="109">
        <f t="shared" si="382"/>
        <v>0.33333333333333331</v>
      </c>
      <c r="V3892" s="41" t="str">
        <f>IFERROR(VLOOKUP(L3892,'[1]ZESTAWIENIE NUMERÓW BOCZNYCH'!$A:$B,1,0),"")</f>
        <v/>
      </c>
      <c r="W3892" s="53" t="str">
        <f>IFERROR(VLOOKUP(V3892,'[1]ZESTAWIENIE NUMERÓW BOCZNYCH'!$A:$B,2,0),P3892)</f>
        <v>P2</v>
      </c>
      <c r="X3892" s="53" t="s">
        <v>12</v>
      </c>
      <c r="Y3892" s="53">
        <f>VLOOKUP(W3892,'[1]LICZBA MIEJSC'!$A:$C,2,0)</f>
        <v>23</v>
      </c>
      <c r="Z3892" s="53">
        <f>VLOOKUP(W3892,'[1]LICZBA MIEJSC'!$A:$C,3,0)</f>
        <v>121</v>
      </c>
      <c r="AA3892" s="53">
        <f t="shared" si="378"/>
        <v>144</v>
      </c>
      <c r="AB3892" s="41">
        <f t="shared" si="379"/>
        <v>14</v>
      </c>
      <c r="AC3892" s="113">
        <f t="shared" si="383"/>
        <v>9.7222222222222224E-2</v>
      </c>
      <c r="AD3892" s="299" t="s">
        <v>206</v>
      </c>
    </row>
    <row r="3893" spans="1:30" x14ac:dyDescent="0.25">
      <c r="A3893" s="28" t="s">
        <v>138</v>
      </c>
      <c r="B3893" s="46">
        <v>4057</v>
      </c>
      <c r="C3893" s="46">
        <v>2</v>
      </c>
      <c r="D3893" s="46">
        <v>24012</v>
      </c>
      <c r="E3893" s="439"/>
      <c r="F3893" s="46" t="s">
        <v>419</v>
      </c>
      <c r="G3893" s="158" t="str">
        <f t="shared" si="380"/>
        <v>r3_73</v>
      </c>
      <c r="H3893" s="191" t="s">
        <v>674</v>
      </c>
      <c r="I3893" s="190">
        <v>43244</v>
      </c>
      <c r="J3893" s="49" t="s">
        <v>199</v>
      </c>
      <c r="K3893" s="179">
        <v>6</v>
      </c>
      <c r="L3893" s="67">
        <v>2822</v>
      </c>
      <c r="M3893" s="64" t="s">
        <v>229</v>
      </c>
      <c r="N3893" s="112">
        <v>0.38263888888888892</v>
      </c>
      <c r="O3893" s="180">
        <v>3</v>
      </c>
      <c r="P3893" s="58" t="s">
        <v>18</v>
      </c>
      <c r="Q3893" s="460"/>
      <c r="R3893" s="460"/>
      <c r="S3893" s="460"/>
      <c r="T3893" s="109">
        <f t="shared" si="381"/>
        <v>0.375</v>
      </c>
      <c r="U3893" s="109">
        <f t="shared" si="382"/>
        <v>0.375</v>
      </c>
      <c r="V3893" s="41">
        <f>IFERROR(VLOOKUP(L3893,'[1]ZESTAWIENIE NUMERÓW BOCZNYCH'!$A:$B,1,0),"")</f>
        <v>2822</v>
      </c>
      <c r="W3893" s="53" t="str">
        <f>IFERROR(VLOOKUP(V3893,'[1]ZESTAWIENIE NUMERÓW BOCZNYCH'!$A:$B,2,0),P3893)</f>
        <v>MB</v>
      </c>
      <c r="X3893" s="53" t="s">
        <v>12</v>
      </c>
      <c r="Y3893" s="53">
        <f>VLOOKUP(W3893,'[1]LICZBA MIEJSC'!$A:$C,2,0)</f>
        <v>40</v>
      </c>
      <c r="Z3893" s="53">
        <f>VLOOKUP(W3893,'[1]LICZBA MIEJSC'!$A:$C,3,0)</f>
        <v>174</v>
      </c>
      <c r="AA3893" s="53">
        <f t="shared" si="378"/>
        <v>214</v>
      </c>
      <c r="AB3893" s="41">
        <f t="shared" si="379"/>
        <v>36</v>
      </c>
      <c r="AC3893" s="113">
        <f t="shared" si="383"/>
        <v>0.16822429906542055</v>
      </c>
      <c r="AD3893" s="299" t="s">
        <v>206</v>
      </c>
    </row>
    <row r="3894" spans="1:30" x14ac:dyDescent="0.25">
      <c r="A3894" s="28" t="s">
        <v>138</v>
      </c>
      <c r="B3894" s="230">
        <v>4058</v>
      </c>
      <c r="C3894" s="46">
        <v>2</v>
      </c>
      <c r="D3894" s="46">
        <v>24012</v>
      </c>
      <c r="E3894" s="439"/>
      <c r="F3894" s="46" t="s">
        <v>419</v>
      </c>
      <c r="G3894" s="158" t="str">
        <f t="shared" si="380"/>
        <v>r3_73</v>
      </c>
      <c r="H3894" s="191" t="s">
        <v>674</v>
      </c>
      <c r="I3894" s="190">
        <v>43244</v>
      </c>
      <c r="J3894" s="49" t="s">
        <v>199</v>
      </c>
      <c r="K3894" s="179">
        <v>6</v>
      </c>
      <c r="L3894" s="67">
        <v>2206</v>
      </c>
      <c r="M3894" s="64" t="s">
        <v>229</v>
      </c>
      <c r="N3894" s="112">
        <v>0.39305555555555555</v>
      </c>
      <c r="O3894" s="180">
        <v>1</v>
      </c>
      <c r="P3894" s="58" t="s">
        <v>17</v>
      </c>
      <c r="Q3894" s="460"/>
      <c r="R3894" s="460"/>
      <c r="S3894" s="460"/>
      <c r="T3894" s="109">
        <f t="shared" si="381"/>
        <v>0.38541666666666663</v>
      </c>
      <c r="U3894" s="109">
        <f t="shared" si="382"/>
        <v>0.375</v>
      </c>
      <c r="V3894" s="41">
        <f>IFERROR(VLOOKUP(L3894,'[1]ZESTAWIENIE NUMERÓW BOCZNYCH'!$A:$B,1,0),"")</f>
        <v>2206</v>
      </c>
      <c r="W3894" s="53" t="str">
        <f>IFERROR(VLOOKUP(V3894,'[1]ZESTAWIENIE NUMERÓW BOCZNYCH'!$A:$B,2,0),P3894)</f>
        <v>K2</v>
      </c>
      <c r="X3894" s="53" t="s">
        <v>12</v>
      </c>
      <c r="Y3894" s="53">
        <f>VLOOKUP(W3894,'[1]LICZBA MIEJSC'!$A:$C,2,0)</f>
        <v>20</v>
      </c>
      <c r="Z3894" s="53">
        <f>VLOOKUP(W3894,'[1]LICZBA MIEJSC'!$A:$C,3,0)</f>
        <v>210</v>
      </c>
      <c r="AA3894" s="53">
        <f t="shared" si="378"/>
        <v>230</v>
      </c>
      <c r="AB3894" s="41">
        <f t="shared" si="379"/>
        <v>23</v>
      </c>
      <c r="AC3894" s="113">
        <f t="shared" si="383"/>
        <v>0.1</v>
      </c>
      <c r="AD3894" s="299" t="s">
        <v>206</v>
      </c>
    </row>
    <row r="3895" spans="1:30" x14ac:dyDescent="0.25">
      <c r="A3895" s="28" t="s">
        <v>138</v>
      </c>
      <c r="B3895" s="46">
        <v>4059</v>
      </c>
      <c r="C3895" s="46">
        <v>2</v>
      </c>
      <c r="D3895" s="46">
        <v>24012</v>
      </c>
      <c r="E3895" s="439"/>
      <c r="F3895" s="46" t="s">
        <v>419</v>
      </c>
      <c r="G3895" s="158" t="str">
        <f t="shared" si="380"/>
        <v>r3_73</v>
      </c>
      <c r="H3895" s="191" t="s">
        <v>674</v>
      </c>
      <c r="I3895" s="190">
        <v>43244</v>
      </c>
      <c r="J3895" s="49" t="s">
        <v>199</v>
      </c>
      <c r="K3895" s="179">
        <v>6</v>
      </c>
      <c r="L3895" s="67">
        <v>3012</v>
      </c>
      <c r="M3895" s="64" t="s">
        <v>229</v>
      </c>
      <c r="N3895" s="112">
        <v>0.40277777777777773</v>
      </c>
      <c r="O3895" s="180">
        <v>1</v>
      </c>
      <c r="P3895" s="58" t="s">
        <v>20</v>
      </c>
      <c r="Q3895" s="460"/>
      <c r="R3895" s="460"/>
      <c r="S3895" s="460"/>
      <c r="T3895" s="109">
        <f t="shared" si="381"/>
        <v>0.39583333333333331</v>
      </c>
      <c r="U3895" s="109">
        <f t="shared" si="382"/>
        <v>0.375</v>
      </c>
      <c r="V3895" s="41" t="str">
        <f>IFERROR(VLOOKUP(L3895,'[1]ZESTAWIENIE NUMERÓW BOCZNYCH'!$A:$B,1,0),"")</f>
        <v/>
      </c>
      <c r="W3895" s="53" t="str">
        <f>IFERROR(VLOOKUP(V3895,'[1]ZESTAWIENIE NUMERÓW BOCZNYCH'!$A:$B,2,0),P3895)</f>
        <v>S</v>
      </c>
      <c r="X3895" s="53" t="s">
        <v>12</v>
      </c>
      <c r="Y3895" s="53">
        <f>VLOOKUP(W3895,'[1]LICZBA MIEJSC'!$A:$C,2,0)</f>
        <v>69</v>
      </c>
      <c r="Z3895" s="53">
        <f>VLOOKUP(W3895,'[1]LICZBA MIEJSC'!$A:$C,3,0)</f>
        <v>130</v>
      </c>
      <c r="AA3895" s="53">
        <f t="shared" si="378"/>
        <v>199</v>
      </c>
      <c r="AB3895" s="41">
        <f t="shared" si="379"/>
        <v>20</v>
      </c>
      <c r="AC3895" s="113">
        <f t="shared" si="383"/>
        <v>0.10050251256281408</v>
      </c>
      <c r="AD3895" s="299" t="s">
        <v>206</v>
      </c>
    </row>
    <row r="3896" spans="1:30" x14ac:dyDescent="0.25">
      <c r="A3896" s="28" t="s">
        <v>138</v>
      </c>
      <c r="B3896" s="230">
        <v>4060</v>
      </c>
      <c r="C3896" s="46">
        <v>2</v>
      </c>
      <c r="D3896" s="46">
        <v>24012</v>
      </c>
      <c r="E3896" s="439"/>
      <c r="F3896" s="46" t="s">
        <v>419</v>
      </c>
      <c r="G3896" s="158" t="str">
        <f t="shared" si="380"/>
        <v>r3_73</v>
      </c>
      <c r="H3896" s="191" t="s">
        <v>674</v>
      </c>
      <c r="I3896" s="190">
        <v>43244</v>
      </c>
      <c r="J3896" s="49" t="s">
        <v>199</v>
      </c>
      <c r="K3896" s="179">
        <v>6</v>
      </c>
      <c r="L3896" s="67">
        <v>2298</v>
      </c>
      <c r="M3896" s="64" t="s">
        <v>229</v>
      </c>
      <c r="N3896" s="112">
        <v>0.41388888888888892</v>
      </c>
      <c r="O3896" s="180">
        <v>1</v>
      </c>
      <c r="P3896" s="58" t="s">
        <v>17</v>
      </c>
      <c r="Q3896" s="460"/>
      <c r="R3896" s="460"/>
      <c r="S3896" s="460"/>
      <c r="T3896" s="109">
        <f t="shared" si="381"/>
        <v>0.40625</v>
      </c>
      <c r="U3896" s="109">
        <f t="shared" si="382"/>
        <v>0.375</v>
      </c>
      <c r="V3896" s="41">
        <f>IFERROR(VLOOKUP(L3896,'[1]ZESTAWIENIE NUMERÓW BOCZNYCH'!$A:$B,1,0),"")</f>
        <v>2298</v>
      </c>
      <c r="W3896" s="53" t="str">
        <f>IFERROR(VLOOKUP(V3896,'[1]ZESTAWIENIE NUMERÓW BOCZNYCH'!$A:$B,2,0),P3896)</f>
        <v>K2</v>
      </c>
      <c r="X3896" s="53" t="s">
        <v>12</v>
      </c>
      <c r="Y3896" s="53">
        <f>VLOOKUP(W3896,'[1]LICZBA MIEJSC'!$A:$C,2,0)</f>
        <v>20</v>
      </c>
      <c r="Z3896" s="53">
        <f>VLOOKUP(W3896,'[1]LICZBA MIEJSC'!$A:$C,3,0)</f>
        <v>210</v>
      </c>
      <c r="AA3896" s="53">
        <f t="shared" si="378"/>
        <v>230</v>
      </c>
      <c r="AB3896" s="41">
        <f t="shared" si="379"/>
        <v>23</v>
      </c>
      <c r="AC3896" s="113">
        <f t="shared" si="383"/>
        <v>0.1</v>
      </c>
      <c r="AD3896" s="299" t="s">
        <v>206</v>
      </c>
    </row>
    <row r="3897" spans="1:30" x14ac:dyDescent="0.25">
      <c r="A3897" s="28" t="s">
        <v>138</v>
      </c>
      <c r="B3897" s="230">
        <v>4061</v>
      </c>
      <c r="C3897" s="46">
        <v>3</v>
      </c>
      <c r="D3897" s="46">
        <v>24012</v>
      </c>
      <c r="E3897" s="439"/>
      <c r="F3897" s="46" t="s">
        <v>419</v>
      </c>
      <c r="G3897" s="158" t="str">
        <f t="shared" si="380"/>
        <v>r3_73</v>
      </c>
      <c r="H3897" s="191" t="s">
        <v>674</v>
      </c>
      <c r="I3897" s="190">
        <v>43244</v>
      </c>
      <c r="J3897" s="49" t="s">
        <v>199</v>
      </c>
      <c r="K3897" s="162">
        <v>23</v>
      </c>
      <c r="L3897" s="56">
        <v>2228</v>
      </c>
      <c r="M3897" s="46" t="s">
        <v>136</v>
      </c>
      <c r="N3897" s="48">
        <v>0.58472222222222225</v>
      </c>
      <c r="O3897" s="191">
        <v>1</v>
      </c>
      <c r="P3897" s="46" t="s">
        <v>17</v>
      </c>
      <c r="Q3897" s="460"/>
      <c r="R3897" s="460"/>
      <c r="S3897" s="460"/>
      <c r="T3897" s="109">
        <f t="shared" si="381"/>
        <v>0.58333333333333326</v>
      </c>
      <c r="U3897" s="109">
        <f t="shared" si="382"/>
        <v>0.58333333333333326</v>
      </c>
      <c r="V3897" s="41">
        <f>IFERROR(VLOOKUP(L3897,'[1]ZESTAWIENIE NUMERÓW BOCZNYCH'!$A:$B,1,0),"")</f>
        <v>2228</v>
      </c>
      <c r="W3897" s="53" t="str">
        <f>IFERROR(VLOOKUP(V3897,'[1]ZESTAWIENIE NUMERÓW BOCZNYCH'!$A:$B,2,0),P3897)</f>
        <v>K2</v>
      </c>
      <c r="X3897" s="53" t="s">
        <v>12</v>
      </c>
      <c r="Y3897" s="53">
        <f>VLOOKUP(W3897,'[1]LICZBA MIEJSC'!$A:$C,2,0)</f>
        <v>20</v>
      </c>
      <c r="Z3897" s="53">
        <f>VLOOKUP(W3897,'[1]LICZBA MIEJSC'!$A:$C,3,0)</f>
        <v>210</v>
      </c>
      <c r="AA3897" s="53">
        <f t="shared" si="378"/>
        <v>230</v>
      </c>
      <c r="AB3897" s="41">
        <f t="shared" si="379"/>
        <v>23</v>
      </c>
      <c r="AC3897" s="113">
        <f t="shared" si="383"/>
        <v>0.1</v>
      </c>
      <c r="AD3897" s="299" t="s">
        <v>206</v>
      </c>
    </row>
    <row r="3898" spans="1:30" x14ac:dyDescent="0.25">
      <c r="A3898" s="28" t="s">
        <v>138</v>
      </c>
      <c r="B3898" s="230">
        <v>4062</v>
      </c>
      <c r="C3898" s="46">
        <v>3</v>
      </c>
      <c r="D3898" s="46">
        <v>24012</v>
      </c>
      <c r="E3898" s="439"/>
      <c r="F3898" s="46" t="s">
        <v>419</v>
      </c>
      <c r="G3898" s="158" t="str">
        <f t="shared" si="380"/>
        <v>r3_73</v>
      </c>
      <c r="H3898" s="191" t="s">
        <v>674</v>
      </c>
      <c r="I3898" s="190">
        <v>43244</v>
      </c>
      <c r="J3898" s="49" t="s">
        <v>199</v>
      </c>
      <c r="K3898" s="162">
        <v>6</v>
      </c>
      <c r="L3898" s="56">
        <v>2329</v>
      </c>
      <c r="M3898" s="64" t="s">
        <v>229</v>
      </c>
      <c r="N3898" s="48">
        <v>0.59027777777777779</v>
      </c>
      <c r="O3898" s="191">
        <v>4</v>
      </c>
      <c r="P3898" s="46" t="s">
        <v>17</v>
      </c>
      <c r="Q3898" s="460"/>
      <c r="R3898" s="460"/>
      <c r="S3898" s="460"/>
      <c r="T3898" s="109">
        <f t="shared" si="381"/>
        <v>0.58333333333333326</v>
      </c>
      <c r="U3898" s="109">
        <f t="shared" si="382"/>
        <v>0.58333333333333326</v>
      </c>
      <c r="V3898" s="41">
        <f>IFERROR(VLOOKUP(L3898,'[1]ZESTAWIENIE NUMERÓW BOCZNYCH'!$A:$B,1,0),"")</f>
        <v>2329</v>
      </c>
      <c r="W3898" s="53" t="str">
        <f>IFERROR(VLOOKUP(V3898,'[1]ZESTAWIENIE NUMERÓW BOCZNYCH'!$A:$B,2,0),P3898)</f>
        <v>K2</v>
      </c>
      <c r="X3898" s="53" t="s">
        <v>12</v>
      </c>
      <c r="Y3898" s="53">
        <f>VLOOKUP(W3898,'[1]LICZBA MIEJSC'!$A:$C,2,0)</f>
        <v>20</v>
      </c>
      <c r="Z3898" s="53">
        <f>VLOOKUP(W3898,'[1]LICZBA MIEJSC'!$A:$C,3,0)</f>
        <v>210</v>
      </c>
      <c r="AA3898" s="53">
        <f t="shared" si="378"/>
        <v>230</v>
      </c>
      <c r="AB3898" s="41">
        <f t="shared" si="379"/>
        <v>125</v>
      </c>
      <c r="AC3898" s="113">
        <f t="shared" si="383"/>
        <v>0.54347826086956519</v>
      </c>
      <c r="AD3898" s="299" t="s">
        <v>206</v>
      </c>
    </row>
    <row r="3899" spans="1:30" x14ac:dyDescent="0.25">
      <c r="A3899" s="28" t="s">
        <v>138</v>
      </c>
      <c r="B3899" s="46">
        <v>4063</v>
      </c>
      <c r="C3899" s="46">
        <v>3</v>
      </c>
      <c r="D3899" s="46">
        <v>24012</v>
      </c>
      <c r="E3899" s="439"/>
      <c r="F3899" s="46" t="s">
        <v>419</v>
      </c>
      <c r="G3899" s="158" t="str">
        <f t="shared" si="380"/>
        <v>r3_73</v>
      </c>
      <c r="H3899" s="191" t="s">
        <v>674</v>
      </c>
      <c r="I3899" s="190">
        <v>43244</v>
      </c>
      <c r="J3899" s="49" t="s">
        <v>199</v>
      </c>
      <c r="K3899" s="162">
        <v>23</v>
      </c>
      <c r="L3899" s="56">
        <v>2440</v>
      </c>
      <c r="M3899" s="46" t="s">
        <v>136</v>
      </c>
      <c r="N3899" s="48">
        <v>0.59305555555555556</v>
      </c>
      <c r="O3899" s="191">
        <v>3</v>
      </c>
      <c r="P3899" s="46" t="s">
        <v>19</v>
      </c>
      <c r="Q3899" s="460"/>
      <c r="R3899" s="460"/>
      <c r="S3899" s="460"/>
      <c r="T3899" s="109">
        <f t="shared" si="381"/>
        <v>0.58333333333333326</v>
      </c>
      <c r="U3899" s="109">
        <f t="shared" si="382"/>
        <v>0.58333333333333326</v>
      </c>
      <c r="V3899" s="41">
        <f>IFERROR(VLOOKUP(L3899,'[1]ZESTAWIENIE NUMERÓW BOCZNYCH'!$A:$B,1,0),"")</f>
        <v>2440</v>
      </c>
      <c r="W3899" s="53" t="str">
        <f>IFERROR(VLOOKUP(V3899,'[1]ZESTAWIENIE NUMERÓW BOCZNYCH'!$A:$B,2,0),P3899)</f>
        <v>K2</v>
      </c>
      <c r="X3899" s="53" t="s">
        <v>12</v>
      </c>
      <c r="Y3899" s="53">
        <f>VLOOKUP(W3899,'[1]LICZBA MIEJSC'!$A:$C,2,0)</f>
        <v>20</v>
      </c>
      <c r="Z3899" s="53">
        <f>VLOOKUP(W3899,'[1]LICZBA MIEJSC'!$A:$C,3,0)</f>
        <v>210</v>
      </c>
      <c r="AA3899" s="53">
        <f t="shared" si="378"/>
        <v>230</v>
      </c>
      <c r="AB3899" s="41">
        <f t="shared" si="379"/>
        <v>18</v>
      </c>
      <c r="AC3899" s="113">
        <f t="shared" si="383"/>
        <v>7.8260869565217397E-2</v>
      </c>
      <c r="AD3899" s="299" t="s">
        <v>206</v>
      </c>
    </row>
    <row r="3900" spans="1:30" x14ac:dyDescent="0.25">
      <c r="A3900" s="28" t="s">
        <v>138</v>
      </c>
      <c r="B3900" s="46">
        <v>4064</v>
      </c>
      <c r="C3900" s="46">
        <v>3</v>
      </c>
      <c r="D3900" s="46">
        <v>24012</v>
      </c>
      <c r="E3900" s="439"/>
      <c r="F3900" s="46" t="s">
        <v>419</v>
      </c>
      <c r="G3900" s="158" t="str">
        <f t="shared" si="380"/>
        <v>r3_73</v>
      </c>
      <c r="H3900" s="191" t="s">
        <v>674</v>
      </c>
      <c r="I3900" s="190">
        <v>43244</v>
      </c>
      <c r="J3900" s="49" t="s">
        <v>199</v>
      </c>
      <c r="K3900" s="162">
        <v>11</v>
      </c>
      <c r="L3900" s="56">
        <v>2720</v>
      </c>
      <c r="M3900" s="50" t="s">
        <v>221</v>
      </c>
      <c r="N3900" s="48">
        <v>0.59513888888888888</v>
      </c>
      <c r="O3900" s="191">
        <v>2</v>
      </c>
      <c r="P3900" s="46" t="s">
        <v>22</v>
      </c>
      <c r="Q3900" s="460"/>
      <c r="R3900" s="460"/>
      <c r="S3900" s="460"/>
      <c r="T3900" s="109">
        <f t="shared" si="381"/>
        <v>0.59375</v>
      </c>
      <c r="U3900" s="109">
        <f t="shared" si="382"/>
        <v>0.58333333333333326</v>
      </c>
      <c r="V3900" s="41">
        <f>IFERROR(VLOOKUP(L3900,'[1]ZESTAWIENIE NUMERÓW BOCZNYCH'!$A:$B,1,0),"")</f>
        <v>2720</v>
      </c>
      <c r="W3900" s="53" t="str">
        <f>IFERROR(VLOOKUP(V3900,'[1]ZESTAWIENIE NUMERÓW BOCZNYCH'!$A:$B,2,0),P3900)</f>
        <v>P3</v>
      </c>
      <c r="X3900" s="53" t="s">
        <v>12</v>
      </c>
      <c r="Y3900" s="53">
        <f>VLOOKUP(W3900,'[1]LICZBA MIEJSC'!$A:$C,2,0)</f>
        <v>40</v>
      </c>
      <c r="Z3900" s="53">
        <f>VLOOKUP(W3900,'[1]LICZBA MIEJSC'!$A:$C,3,0)</f>
        <v>135</v>
      </c>
      <c r="AA3900" s="53">
        <f t="shared" si="378"/>
        <v>175</v>
      </c>
      <c r="AB3900" s="41">
        <f t="shared" si="379"/>
        <v>20</v>
      </c>
      <c r="AC3900" s="113">
        <f t="shared" si="383"/>
        <v>0.11428571428571428</v>
      </c>
      <c r="AD3900" s="299" t="s">
        <v>206</v>
      </c>
    </row>
    <row r="3901" spans="1:30" x14ac:dyDescent="0.25">
      <c r="A3901" s="28" t="s">
        <v>138</v>
      </c>
      <c r="B3901" s="46">
        <v>4065</v>
      </c>
      <c r="C3901" s="46">
        <v>3</v>
      </c>
      <c r="D3901" s="46">
        <v>24012</v>
      </c>
      <c r="E3901" s="439"/>
      <c r="F3901" s="46" t="s">
        <v>419</v>
      </c>
      <c r="G3901" s="158" t="str">
        <f t="shared" si="380"/>
        <v>r3_73</v>
      </c>
      <c r="H3901" s="191" t="s">
        <v>674</v>
      </c>
      <c r="I3901" s="190">
        <v>43244</v>
      </c>
      <c r="J3901" s="49" t="s">
        <v>199</v>
      </c>
      <c r="K3901" s="162">
        <v>6</v>
      </c>
      <c r="L3901" s="56">
        <v>2558</v>
      </c>
      <c r="M3901" s="64" t="s">
        <v>229</v>
      </c>
      <c r="N3901" s="48">
        <v>0.59722222222222221</v>
      </c>
      <c r="O3901" s="191">
        <v>2</v>
      </c>
      <c r="P3901" s="46" t="s">
        <v>19</v>
      </c>
      <c r="Q3901" s="460"/>
      <c r="R3901" s="460"/>
      <c r="S3901" s="460"/>
      <c r="T3901" s="109">
        <f t="shared" si="381"/>
        <v>0.59375</v>
      </c>
      <c r="U3901" s="109">
        <f t="shared" si="382"/>
        <v>0.58333333333333326</v>
      </c>
      <c r="V3901" s="41">
        <f>IFERROR(VLOOKUP(L3901,'[1]ZESTAWIENIE NUMERÓW BOCZNYCH'!$A:$B,1,0),"")</f>
        <v>2558</v>
      </c>
      <c r="W3901" s="53" t="str">
        <f>IFERROR(VLOOKUP(V3901,'[1]ZESTAWIENIE NUMERÓW BOCZNYCH'!$A:$B,2,0),P3901)</f>
        <v>K2</v>
      </c>
      <c r="X3901" s="53" t="s">
        <v>12</v>
      </c>
      <c r="Y3901" s="53">
        <f>VLOOKUP(W3901,'[1]LICZBA MIEJSC'!$A:$C,2,0)</f>
        <v>20</v>
      </c>
      <c r="Z3901" s="53">
        <f>VLOOKUP(W3901,'[1]LICZBA MIEJSC'!$A:$C,3,0)</f>
        <v>210</v>
      </c>
      <c r="AA3901" s="53">
        <f t="shared" si="378"/>
        <v>230</v>
      </c>
      <c r="AB3901" s="41">
        <f t="shared" si="379"/>
        <v>10</v>
      </c>
      <c r="AC3901" s="113">
        <f t="shared" si="383"/>
        <v>4.3478260869565216E-2</v>
      </c>
      <c r="AD3901" s="299" t="s">
        <v>206</v>
      </c>
    </row>
    <row r="3902" spans="1:30" x14ac:dyDescent="0.25">
      <c r="A3902" s="28" t="s">
        <v>138</v>
      </c>
      <c r="B3902" s="46">
        <v>4066</v>
      </c>
      <c r="C3902" s="46">
        <v>3</v>
      </c>
      <c r="D3902" s="46">
        <v>24012</v>
      </c>
      <c r="E3902" s="439"/>
      <c r="F3902" s="46" t="s">
        <v>419</v>
      </c>
      <c r="G3902" s="158" t="str">
        <f t="shared" si="380"/>
        <v>r3_73</v>
      </c>
      <c r="H3902" s="191" t="s">
        <v>674</v>
      </c>
      <c r="I3902" s="190">
        <v>43244</v>
      </c>
      <c r="J3902" s="49" t="s">
        <v>199</v>
      </c>
      <c r="K3902" s="162">
        <v>6</v>
      </c>
      <c r="L3902" s="56">
        <v>2904</v>
      </c>
      <c r="M3902" s="64" t="s">
        <v>229</v>
      </c>
      <c r="N3902" s="48">
        <v>0.60555555555555551</v>
      </c>
      <c r="O3902" s="191">
        <v>2</v>
      </c>
      <c r="P3902" s="46" t="s">
        <v>18</v>
      </c>
      <c r="Q3902" s="460"/>
      <c r="R3902" s="460"/>
      <c r="S3902" s="460"/>
      <c r="T3902" s="109">
        <f t="shared" si="381"/>
        <v>0.60416666666666663</v>
      </c>
      <c r="U3902" s="109">
        <f t="shared" si="382"/>
        <v>0.58333333333333326</v>
      </c>
      <c r="V3902" s="41">
        <f>IFERROR(VLOOKUP(L3902,'[1]ZESTAWIENIE NUMERÓW BOCZNYCH'!$A:$B,1,0),"")</f>
        <v>2904</v>
      </c>
      <c r="W3902" s="53" t="str">
        <f>IFERROR(VLOOKUP(V3902,'[1]ZESTAWIENIE NUMERÓW BOCZNYCH'!$A:$B,2,0),P3902)</f>
        <v>MB</v>
      </c>
      <c r="X3902" s="53" t="s">
        <v>12</v>
      </c>
      <c r="Y3902" s="53">
        <f>VLOOKUP(W3902,'[1]LICZBA MIEJSC'!$A:$C,2,0)</f>
        <v>40</v>
      </c>
      <c r="Z3902" s="53">
        <f>VLOOKUP(W3902,'[1]LICZBA MIEJSC'!$A:$C,3,0)</f>
        <v>174</v>
      </c>
      <c r="AA3902" s="53">
        <f t="shared" si="378"/>
        <v>214</v>
      </c>
      <c r="AB3902" s="41">
        <f t="shared" si="379"/>
        <v>20</v>
      </c>
      <c r="AC3902" s="113">
        <f t="shared" si="383"/>
        <v>9.3457943925233641E-2</v>
      </c>
      <c r="AD3902" s="299" t="s">
        <v>206</v>
      </c>
    </row>
    <row r="3903" spans="1:30" x14ac:dyDescent="0.25">
      <c r="A3903" s="28" t="s">
        <v>138</v>
      </c>
      <c r="B3903" s="46">
        <v>4067</v>
      </c>
      <c r="C3903" s="46">
        <v>3</v>
      </c>
      <c r="D3903" s="46">
        <v>24012</v>
      </c>
      <c r="E3903" s="439"/>
      <c r="F3903" s="46" t="s">
        <v>419</v>
      </c>
      <c r="G3903" s="158" t="str">
        <f t="shared" si="380"/>
        <v>r3_73</v>
      </c>
      <c r="H3903" s="191" t="s">
        <v>674</v>
      </c>
      <c r="I3903" s="190">
        <v>43244</v>
      </c>
      <c r="J3903" s="49" t="s">
        <v>199</v>
      </c>
      <c r="K3903" s="162">
        <v>6</v>
      </c>
      <c r="L3903" s="56">
        <v>3012</v>
      </c>
      <c r="M3903" s="64" t="s">
        <v>229</v>
      </c>
      <c r="N3903" s="48">
        <v>0.61458333333333337</v>
      </c>
      <c r="O3903" s="191">
        <v>2</v>
      </c>
      <c r="P3903" s="46" t="s">
        <v>20</v>
      </c>
      <c r="Q3903" s="460"/>
      <c r="R3903" s="460"/>
      <c r="S3903" s="460"/>
      <c r="T3903" s="109">
        <f t="shared" si="381"/>
        <v>0.61458333333333326</v>
      </c>
      <c r="U3903" s="109">
        <f t="shared" si="382"/>
        <v>0.58333333333333326</v>
      </c>
      <c r="V3903" s="41" t="str">
        <f>IFERROR(VLOOKUP(L3903,'[1]ZESTAWIENIE NUMERÓW BOCZNYCH'!$A:$B,1,0),"")</f>
        <v/>
      </c>
      <c r="W3903" s="53" t="str">
        <f>IFERROR(VLOOKUP(V3903,'[1]ZESTAWIENIE NUMERÓW BOCZNYCH'!$A:$B,2,0),P3903)</f>
        <v>S</v>
      </c>
      <c r="X3903" s="53" t="s">
        <v>12</v>
      </c>
      <c r="Y3903" s="53">
        <f>VLOOKUP(W3903,'[1]LICZBA MIEJSC'!$A:$C,2,0)</f>
        <v>69</v>
      </c>
      <c r="Z3903" s="53">
        <f>VLOOKUP(W3903,'[1]LICZBA MIEJSC'!$A:$C,3,0)</f>
        <v>130</v>
      </c>
      <c r="AA3903" s="53">
        <f t="shared" si="378"/>
        <v>199</v>
      </c>
      <c r="AB3903" s="41">
        <f t="shared" si="379"/>
        <v>35</v>
      </c>
      <c r="AC3903" s="113">
        <f t="shared" si="383"/>
        <v>0.17587939698492464</v>
      </c>
      <c r="AD3903" s="299" t="s">
        <v>206</v>
      </c>
    </row>
    <row r="3904" spans="1:30" x14ac:dyDescent="0.25">
      <c r="A3904" s="28" t="s">
        <v>138</v>
      </c>
      <c r="B3904" s="230">
        <v>4068</v>
      </c>
      <c r="C3904" s="46">
        <v>3</v>
      </c>
      <c r="D3904" s="46">
        <v>24012</v>
      </c>
      <c r="E3904" s="439"/>
      <c r="F3904" s="46" t="s">
        <v>419</v>
      </c>
      <c r="G3904" s="158" t="str">
        <f t="shared" si="380"/>
        <v>r3_73</v>
      </c>
      <c r="H3904" s="191" t="s">
        <v>674</v>
      </c>
      <c r="I3904" s="190">
        <v>43244</v>
      </c>
      <c r="J3904" s="49" t="s">
        <v>199</v>
      </c>
      <c r="K3904" s="162">
        <v>23</v>
      </c>
      <c r="L3904" s="56">
        <v>2310</v>
      </c>
      <c r="M3904" s="46" t="s">
        <v>136</v>
      </c>
      <c r="N3904" s="48">
        <v>0.61805555555555558</v>
      </c>
      <c r="O3904" s="191">
        <v>1</v>
      </c>
      <c r="P3904" s="46" t="s">
        <v>17</v>
      </c>
      <c r="Q3904" s="460"/>
      <c r="R3904" s="460"/>
      <c r="S3904" s="460"/>
      <c r="T3904" s="109">
        <f t="shared" si="381"/>
        <v>0.61458333333333326</v>
      </c>
      <c r="U3904" s="109">
        <f t="shared" si="382"/>
        <v>0.58333333333333326</v>
      </c>
      <c r="V3904" s="41">
        <f>IFERROR(VLOOKUP(L3904,'[1]ZESTAWIENIE NUMERÓW BOCZNYCH'!$A:$B,1,0),"")</f>
        <v>2310</v>
      </c>
      <c r="W3904" s="53" t="str">
        <f>IFERROR(VLOOKUP(V3904,'[1]ZESTAWIENIE NUMERÓW BOCZNYCH'!$A:$B,2,0),P3904)</f>
        <v>K2</v>
      </c>
      <c r="X3904" s="53" t="s">
        <v>12</v>
      </c>
      <c r="Y3904" s="53">
        <f>VLOOKUP(W3904,'[1]LICZBA MIEJSC'!$A:$C,2,0)</f>
        <v>20</v>
      </c>
      <c r="Z3904" s="53">
        <f>VLOOKUP(W3904,'[1]LICZBA MIEJSC'!$A:$C,3,0)</f>
        <v>210</v>
      </c>
      <c r="AA3904" s="53">
        <f t="shared" si="378"/>
        <v>230</v>
      </c>
      <c r="AB3904" s="41">
        <f t="shared" si="379"/>
        <v>23</v>
      </c>
      <c r="AC3904" s="113">
        <f t="shared" si="383"/>
        <v>0.1</v>
      </c>
      <c r="AD3904" s="299" t="s">
        <v>206</v>
      </c>
    </row>
    <row r="3905" spans="1:30" x14ac:dyDescent="0.25">
      <c r="A3905" s="28" t="s">
        <v>138</v>
      </c>
      <c r="B3905" s="46">
        <v>4069</v>
      </c>
      <c r="C3905" s="46">
        <v>3</v>
      </c>
      <c r="D3905" s="46">
        <v>24012</v>
      </c>
      <c r="E3905" s="439"/>
      <c r="F3905" s="46" t="s">
        <v>419</v>
      </c>
      <c r="G3905" s="158" t="str">
        <f t="shared" si="380"/>
        <v>r3_73</v>
      </c>
      <c r="H3905" s="191" t="s">
        <v>674</v>
      </c>
      <c r="I3905" s="190">
        <v>43244</v>
      </c>
      <c r="J3905" s="49" t="s">
        <v>199</v>
      </c>
      <c r="K3905" s="162">
        <v>6</v>
      </c>
      <c r="L3905" s="56">
        <v>2708</v>
      </c>
      <c r="M3905" s="64" t="s">
        <v>229</v>
      </c>
      <c r="N3905" s="48">
        <v>0.62291666666666667</v>
      </c>
      <c r="O3905" s="191">
        <v>1</v>
      </c>
      <c r="P3905" s="46" t="s">
        <v>22</v>
      </c>
      <c r="Q3905" s="460"/>
      <c r="R3905" s="460"/>
      <c r="S3905" s="460"/>
      <c r="T3905" s="109">
        <f t="shared" si="381"/>
        <v>0.61458333333333326</v>
      </c>
      <c r="U3905" s="109">
        <f t="shared" si="382"/>
        <v>0.58333333333333326</v>
      </c>
      <c r="V3905" s="41">
        <f>IFERROR(VLOOKUP(L3905,'[1]ZESTAWIENIE NUMERÓW BOCZNYCH'!$A:$B,1,0),"")</f>
        <v>2708</v>
      </c>
      <c r="W3905" s="53" t="str">
        <f>IFERROR(VLOOKUP(V3905,'[1]ZESTAWIENIE NUMERÓW BOCZNYCH'!$A:$B,2,0),P3905)</f>
        <v>P3</v>
      </c>
      <c r="X3905" s="53" t="s">
        <v>12</v>
      </c>
      <c r="Y3905" s="53">
        <f>VLOOKUP(W3905,'[1]LICZBA MIEJSC'!$A:$C,2,0)</f>
        <v>40</v>
      </c>
      <c r="Z3905" s="53">
        <f>VLOOKUP(W3905,'[1]LICZBA MIEJSC'!$A:$C,3,0)</f>
        <v>135</v>
      </c>
      <c r="AA3905" s="53">
        <f t="shared" si="378"/>
        <v>175</v>
      </c>
      <c r="AB3905" s="41">
        <f t="shared" si="379"/>
        <v>18</v>
      </c>
      <c r="AC3905" s="113">
        <f t="shared" si="383"/>
        <v>0.10285714285714286</v>
      </c>
      <c r="AD3905" s="299" t="s">
        <v>206</v>
      </c>
    </row>
    <row r="3906" spans="1:30" x14ac:dyDescent="0.25">
      <c r="A3906" s="28" t="s">
        <v>138</v>
      </c>
      <c r="B3906" s="230">
        <v>4070</v>
      </c>
      <c r="C3906" s="46">
        <v>3</v>
      </c>
      <c r="D3906" s="46">
        <v>24012</v>
      </c>
      <c r="E3906" s="439"/>
      <c r="F3906" s="46" t="s">
        <v>419</v>
      </c>
      <c r="G3906" s="158" t="str">
        <f t="shared" si="380"/>
        <v>r3_73</v>
      </c>
      <c r="H3906" s="191" t="s">
        <v>674</v>
      </c>
      <c r="I3906" s="190">
        <v>43244</v>
      </c>
      <c r="J3906" s="49" t="s">
        <v>199</v>
      </c>
      <c r="K3906" s="162">
        <v>6</v>
      </c>
      <c r="L3906" s="56">
        <v>2263</v>
      </c>
      <c r="M3906" s="64" t="s">
        <v>229</v>
      </c>
      <c r="N3906" s="48">
        <v>0.63124999999999998</v>
      </c>
      <c r="O3906" s="191">
        <v>3</v>
      </c>
      <c r="P3906" s="46" t="s">
        <v>17</v>
      </c>
      <c r="Q3906" s="460"/>
      <c r="R3906" s="460"/>
      <c r="S3906" s="460"/>
      <c r="T3906" s="109">
        <f t="shared" si="381"/>
        <v>0.625</v>
      </c>
      <c r="U3906" s="109">
        <f t="shared" si="382"/>
        <v>0.625</v>
      </c>
      <c r="V3906" s="41">
        <f>IFERROR(VLOOKUP(L3906,'[1]ZESTAWIENIE NUMERÓW BOCZNYCH'!$A:$B,1,0),"")</f>
        <v>2263</v>
      </c>
      <c r="W3906" s="53" t="str">
        <f>IFERROR(VLOOKUP(V3906,'[1]ZESTAWIENIE NUMERÓW BOCZNYCH'!$A:$B,2,0),P3906)</f>
        <v>K2</v>
      </c>
      <c r="X3906" s="53" t="s">
        <v>12</v>
      </c>
      <c r="Y3906" s="53">
        <f>VLOOKUP(W3906,'[1]LICZBA MIEJSC'!$A:$C,2,0)</f>
        <v>20</v>
      </c>
      <c r="Z3906" s="53">
        <f>VLOOKUP(W3906,'[1]LICZBA MIEJSC'!$A:$C,3,0)</f>
        <v>210</v>
      </c>
      <c r="AA3906" s="53">
        <f t="shared" si="378"/>
        <v>230</v>
      </c>
      <c r="AB3906" s="41">
        <f t="shared" si="379"/>
        <v>18</v>
      </c>
      <c r="AC3906" s="113">
        <f t="shared" si="383"/>
        <v>7.8260869565217397E-2</v>
      </c>
      <c r="AD3906" s="299" t="s">
        <v>206</v>
      </c>
    </row>
    <row r="3907" spans="1:30" x14ac:dyDescent="0.25">
      <c r="A3907" s="28" t="s">
        <v>138</v>
      </c>
      <c r="B3907" s="230">
        <v>4071</v>
      </c>
      <c r="C3907" s="46">
        <v>3</v>
      </c>
      <c r="D3907" s="46">
        <v>24012</v>
      </c>
      <c r="E3907" s="439"/>
      <c r="F3907" s="46" t="s">
        <v>419</v>
      </c>
      <c r="G3907" s="158" t="str">
        <f t="shared" si="380"/>
        <v>r3_73</v>
      </c>
      <c r="H3907" s="191" t="s">
        <v>674</v>
      </c>
      <c r="I3907" s="190">
        <v>43244</v>
      </c>
      <c r="J3907" s="49" t="s">
        <v>199</v>
      </c>
      <c r="K3907" s="162">
        <v>23</v>
      </c>
      <c r="L3907" s="56">
        <v>2266</v>
      </c>
      <c r="M3907" s="46" t="s">
        <v>136</v>
      </c>
      <c r="N3907" s="48">
        <v>0.63541666666666663</v>
      </c>
      <c r="O3907" s="191">
        <v>1</v>
      </c>
      <c r="P3907" s="46" t="s">
        <v>17</v>
      </c>
      <c r="Q3907" s="460"/>
      <c r="R3907" s="460"/>
      <c r="S3907" s="460"/>
      <c r="T3907" s="109">
        <f t="shared" si="381"/>
        <v>0.63541666666666663</v>
      </c>
      <c r="U3907" s="109">
        <f t="shared" si="382"/>
        <v>0.625</v>
      </c>
      <c r="V3907" s="41">
        <f>IFERROR(VLOOKUP(L3907,'[1]ZESTAWIENIE NUMERÓW BOCZNYCH'!$A:$B,1,0),"")</f>
        <v>2266</v>
      </c>
      <c r="W3907" s="53" t="str">
        <f>IFERROR(VLOOKUP(V3907,'[1]ZESTAWIENIE NUMERÓW BOCZNYCH'!$A:$B,2,0),P3907)</f>
        <v>K2</v>
      </c>
      <c r="X3907" s="53" t="s">
        <v>12</v>
      </c>
      <c r="Y3907" s="53">
        <f>VLOOKUP(W3907,'[1]LICZBA MIEJSC'!$A:$C,2,0)</f>
        <v>20</v>
      </c>
      <c r="Z3907" s="53">
        <f>VLOOKUP(W3907,'[1]LICZBA MIEJSC'!$A:$C,3,0)</f>
        <v>210</v>
      </c>
      <c r="AA3907" s="53">
        <f t="shared" si="378"/>
        <v>230</v>
      </c>
      <c r="AB3907" s="41">
        <f t="shared" si="379"/>
        <v>23</v>
      </c>
      <c r="AC3907" s="113">
        <f t="shared" si="383"/>
        <v>0.1</v>
      </c>
      <c r="AD3907" s="299" t="s">
        <v>206</v>
      </c>
    </row>
    <row r="3908" spans="1:30" x14ac:dyDescent="0.25">
      <c r="A3908" s="28" t="s">
        <v>138</v>
      </c>
      <c r="B3908" s="230">
        <v>4072</v>
      </c>
      <c r="C3908" s="46">
        <v>3</v>
      </c>
      <c r="D3908" s="46">
        <v>24012</v>
      </c>
      <c r="E3908" s="439"/>
      <c r="F3908" s="46" t="s">
        <v>419</v>
      </c>
      <c r="G3908" s="158" t="str">
        <f t="shared" si="380"/>
        <v>r3_73</v>
      </c>
      <c r="H3908" s="191" t="s">
        <v>674</v>
      </c>
      <c r="I3908" s="190">
        <v>43244</v>
      </c>
      <c r="J3908" s="49" t="s">
        <v>199</v>
      </c>
      <c r="K3908" s="162">
        <v>6</v>
      </c>
      <c r="L3908" s="56">
        <v>2206</v>
      </c>
      <c r="M3908" s="64" t="s">
        <v>229</v>
      </c>
      <c r="N3908" s="48">
        <v>0.63958333333333328</v>
      </c>
      <c r="O3908" s="191">
        <v>1</v>
      </c>
      <c r="P3908" s="46" t="s">
        <v>17</v>
      </c>
      <c r="Q3908" s="460"/>
      <c r="R3908" s="460"/>
      <c r="S3908" s="460"/>
      <c r="T3908" s="109">
        <f t="shared" si="381"/>
        <v>0.63541666666666663</v>
      </c>
      <c r="U3908" s="109">
        <f t="shared" si="382"/>
        <v>0.625</v>
      </c>
      <c r="V3908" s="41">
        <f>IFERROR(VLOOKUP(L3908,'[1]ZESTAWIENIE NUMERÓW BOCZNYCH'!$A:$B,1,0),"")</f>
        <v>2206</v>
      </c>
      <c r="W3908" s="53" t="str">
        <f>IFERROR(VLOOKUP(V3908,'[1]ZESTAWIENIE NUMERÓW BOCZNYCH'!$A:$B,2,0),P3908)</f>
        <v>K2</v>
      </c>
      <c r="X3908" s="53" t="s">
        <v>12</v>
      </c>
      <c r="Y3908" s="53">
        <f>VLOOKUP(W3908,'[1]LICZBA MIEJSC'!$A:$C,2,0)</f>
        <v>20</v>
      </c>
      <c r="Z3908" s="53">
        <f>VLOOKUP(W3908,'[1]LICZBA MIEJSC'!$A:$C,3,0)</f>
        <v>210</v>
      </c>
      <c r="AA3908" s="53">
        <f t="shared" si="378"/>
        <v>230</v>
      </c>
      <c r="AB3908" s="41">
        <f t="shared" si="379"/>
        <v>23</v>
      </c>
      <c r="AC3908" s="113">
        <f t="shared" si="383"/>
        <v>0.1</v>
      </c>
      <c r="AD3908" s="299" t="s">
        <v>206</v>
      </c>
    </row>
    <row r="3909" spans="1:30" x14ac:dyDescent="0.25">
      <c r="A3909" s="28" t="s">
        <v>138</v>
      </c>
      <c r="B3909" s="230">
        <v>4073</v>
      </c>
      <c r="C3909" s="46">
        <v>4</v>
      </c>
      <c r="D3909" s="46">
        <v>24012</v>
      </c>
      <c r="E3909" s="439"/>
      <c r="F3909" s="46" t="s">
        <v>419</v>
      </c>
      <c r="G3909" s="158" t="str">
        <f t="shared" si="380"/>
        <v>r3_73</v>
      </c>
      <c r="H3909" s="191" t="s">
        <v>674</v>
      </c>
      <c r="I3909" s="190">
        <v>43244</v>
      </c>
      <c r="J3909" s="49" t="s">
        <v>199</v>
      </c>
      <c r="K3909" s="162">
        <v>6</v>
      </c>
      <c r="L3909" s="56">
        <v>2258</v>
      </c>
      <c r="M3909" s="64" t="s">
        <v>229</v>
      </c>
      <c r="N3909" s="48">
        <v>0.64861111111111114</v>
      </c>
      <c r="O3909" s="191">
        <v>2</v>
      </c>
      <c r="P3909" s="46" t="s">
        <v>17</v>
      </c>
      <c r="Q3909" s="460"/>
      <c r="R3909" s="460"/>
      <c r="S3909" s="460"/>
      <c r="T3909" s="109">
        <f t="shared" si="381"/>
        <v>0.64583333333333326</v>
      </c>
      <c r="U3909" s="109">
        <f t="shared" si="382"/>
        <v>0.625</v>
      </c>
      <c r="V3909" s="41">
        <f>IFERROR(VLOOKUP(L3909,'[1]ZESTAWIENIE NUMERÓW BOCZNYCH'!$A:$B,1,0),"")</f>
        <v>2258</v>
      </c>
      <c r="W3909" s="53" t="str">
        <f>IFERROR(VLOOKUP(V3909,'[1]ZESTAWIENIE NUMERÓW BOCZNYCH'!$A:$B,2,0),P3909)</f>
        <v>K2</v>
      </c>
      <c r="X3909" s="53" t="s">
        <v>12</v>
      </c>
      <c r="Y3909" s="53">
        <f>VLOOKUP(W3909,'[1]LICZBA MIEJSC'!$A:$C,2,0)</f>
        <v>20</v>
      </c>
      <c r="Z3909" s="53">
        <f>VLOOKUP(W3909,'[1]LICZBA MIEJSC'!$A:$C,3,0)</f>
        <v>210</v>
      </c>
      <c r="AA3909" s="53">
        <f t="shared" si="378"/>
        <v>230</v>
      </c>
      <c r="AB3909" s="41">
        <f t="shared" si="379"/>
        <v>10</v>
      </c>
      <c r="AC3909" s="113">
        <f t="shared" si="383"/>
        <v>4.3478260869565216E-2</v>
      </c>
      <c r="AD3909" s="299" t="s">
        <v>206</v>
      </c>
    </row>
    <row r="3910" spans="1:30" x14ac:dyDescent="0.25">
      <c r="A3910" s="28" t="s">
        <v>138</v>
      </c>
      <c r="B3910" s="230">
        <v>4074</v>
      </c>
      <c r="C3910" s="46">
        <v>4</v>
      </c>
      <c r="D3910" s="46">
        <v>24012</v>
      </c>
      <c r="E3910" s="439"/>
      <c r="F3910" s="46" t="s">
        <v>419</v>
      </c>
      <c r="G3910" s="158" t="str">
        <f t="shared" si="380"/>
        <v>r3_73</v>
      </c>
      <c r="H3910" s="191" t="s">
        <v>674</v>
      </c>
      <c r="I3910" s="190">
        <v>43244</v>
      </c>
      <c r="J3910" s="49" t="s">
        <v>199</v>
      </c>
      <c r="K3910" s="162">
        <v>6</v>
      </c>
      <c r="L3910" s="56">
        <v>2544</v>
      </c>
      <c r="M3910" s="64" t="s">
        <v>229</v>
      </c>
      <c r="N3910" s="48">
        <v>0.65625</v>
      </c>
      <c r="O3910" s="191">
        <v>1</v>
      </c>
      <c r="P3910" s="46" t="s">
        <v>17</v>
      </c>
      <c r="Q3910" s="460"/>
      <c r="R3910" s="460"/>
      <c r="S3910" s="460"/>
      <c r="T3910" s="109">
        <f t="shared" si="381"/>
        <v>0.65625</v>
      </c>
      <c r="U3910" s="109">
        <f t="shared" si="382"/>
        <v>0.625</v>
      </c>
      <c r="V3910" s="41">
        <f>IFERROR(VLOOKUP(L3910,'[1]ZESTAWIENIE NUMERÓW BOCZNYCH'!$A:$B,1,0),"")</f>
        <v>2544</v>
      </c>
      <c r="W3910" s="53" t="str">
        <f>IFERROR(VLOOKUP(V3910,'[1]ZESTAWIENIE NUMERÓW BOCZNYCH'!$A:$B,2,0),P3910)</f>
        <v>K2</v>
      </c>
      <c r="X3910" s="53" t="s">
        <v>12</v>
      </c>
      <c r="Y3910" s="53">
        <f>VLOOKUP(W3910,'[1]LICZBA MIEJSC'!$A:$C,2,0)</f>
        <v>20</v>
      </c>
      <c r="Z3910" s="53">
        <f>VLOOKUP(W3910,'[1]LICZBA MIEJSC'!$A:$C,3,0)</f>
        <v>210</v>
      </c>
      <c r="AA3910" s="53">
        <f t="shared" si="378"/>
        <v>230</v>
      </c>
      <c r="AB3910" s="41">
        <f t="shared" si="379"/>
        <v>23</v>
      </c>
      <c r="AC3910" s="113">
        <f t="shared" si="383"/>
        <v>0.1</v>
      </c>
      <c r="AD3910" s="299" t="s">
        <v>206</v>
      </c>
    </row>
    <row r="3911" spans="1:30" x14ac:dyDescent="0.25">
      <c r="A3911" s="28" t="s">
        <v>138</v>
      </c>
      <c r="B3911" s="230">
        <v>4075</v>
      </c>
      <c r="C3911" s="46">
        <v>4</v>
      </c>
      <c r="D3911" s="46">
        <v>24012</v>
      </c>
      <c r="E3911" s="439"/>
      <c r="F3911" s="46" t="s">
        <v>419</v>
      </c>
      <c r="G3911" s="158" t="str">
        <f t="shared" si="380"/>
        <v>r3_73</v>
      </c>
      <c r="H3911" s="191" t="s">
        <v>674</v>
      </c>
      <c r="I3911" s="190">
        <v>43244</v>
      </c>
      <c r="J3911" s="49" t="s">
        <v>199</v>
      </c>
      <c r="K3911" s="162">
        <v>6</v>
      </c>
      <c r="L3911" s="56">
        <v>2329</v>
      </c>
      <c r="M3911" s="64" t="s">
        <v>229</v>
      </c>
      <c r="N3911" s="48">
        <v>0.6645833333333333</v>
      </c>
      <c r="O3911" s="191">
        <v>2</v>
      </c>
      <c r="P3911" s="46" t="s">
        <v>17</v>
      </c>
      <c r="Q3911" s="460"/>
      <c r="R3911" s="460"/>
      <c r="S3911" s="460"/>
      <c r="T3911" s="109">
        <f t="shared" si="381"/>
        <v>0.65625</v>
      </c>
      <c r="U3911" s="109">
        <f t="shared" si="382"/>
        <v>0.625</v>
      </c>
      <c r="V3911" s="41">
        <f>IFERROR(VLOOKUP(L3911,'[1]ZESTAWIENIE NUMERÓW BOCZNYCH'!$A:$B,1,0),"")</f>
        <v>2329</v>
      </c>
      <c r="W3911" s="53" t="str">
        <f>IFERROR(VLOOKUP(V3911,'[1]ZESTAWIENIE NUMERÓW BOCZNYCH'!$A:$B,2,0),P3911)</f>
        <v>K2</v>
      </c>
      <c r="X3911" s="53" t="s">
        <v>12</v>
      </c>
      <c r="Y3911" s="53">
        <f>VLOOKUP(W3911,'[1]LICZBA MIEJSC'!$A:$C,2,0)</f>
        <v>20</v>
      </c>
      <c r="Z3911" s="53">
        <f>VLOOKUP(W3911,'[1]LICZBA MIEJSC'!$A:$C,3,0)</f>
        <v>210</v>
      </c>
      <c r="AA3911" s="53">
        <f t="shared" si="378"/>
        <v>230</v>
      </c>
      <c r="AB3911" s="41">
        <f t="shared" si="379"/>
        <v>10</v>
      </c>
      <c r="AC3911" s="113">
        <f t="shared" si="383"/>
        <v>4.3478260869565216E-2</v>
      </c>
      <c r="AD3911" s="299" t="s">
        <v>206</v>
      </c>
    </row>
    <row r="3912" spans="1:30" x14ac:dyDescent="0.25">
      <c r="A3912" s="28" t="s">
        <v>138</v>
      </c>
      <c r="B3912" s="46">
        <v>4076</v>
      </c>
      <c r="C3912" s="46">
        <v>4</v>
      </c>
      <c r="D3912" s="46">
        <v>24012</v>
      </c>
      <c r="E3912" s="439"/>
      <c r="F3912" s="46" t="s">
        <v>419</v>
      </c>
      <c r="G3912" s="158" t="str">
        <f t="shared" si="380"/>
        <v>r3_73</v>
      </c>
      <c r="H3912" s="191" t="s">
        <v>674</v>
      </c>
      <c r="I3912" s="190">
        <v>43244</v>
      </c>
      <c r="J3912" s="49" t="s">
        <v>199</v>
      </c>
      <c r="K3912" s="162">
        <v>6</v>
      </c>
      <c r="L3912" s="56">
        <v>2558</v>
      </c>
      <c r="M3912" s="64" t="s">
        <v>229</v>
      </c>
      <c r="N3912" s="48">
        <v>0.67361111111111116</v>
      </c>
      <c r="O3912" s="191">
        <v>3</v>
      </c>
      <c r="P3912" s="46" t="s">
        <v>19</v>
      </c>
      <c r="Q3912" s="460"/>
      <c r="R3912" s="460"/>
      <c r="S3912" s="460"/>
      <c r="T3912" s="109">
        <f t="shared" si="381"/>
        <v>0.66666666666666663</v>
      </c>
      <c r="U3912" s="109">
        <f t="shared" si="382"/>
        <v>0.66666666666666663</v>
      </c>
      <c r="V3912" s="41">
        <f>IFERROR(VLOOKUP(L3912,'[1]ZESTAWIENIE NUMERÓW BOCZNYCH'!$A:$B,1,0),"")</f>
        <v>2558</v>
      </c>
      <c r="W3912" s="53" t="str">
        <f>IFERROR(VLOOKUP(V3912,'[1]ZESTAWIENIE NUMERÓW BOCZNYCH'!$A:$B,2,0),P3912)</f>
        <v>K2</v>
      </c>
      <c r="X3912" s="53" t="s">
        <v>12</v>
      </c>
      <c r="Y3912" s="53">
        <f>VLOOKUP(W3912,'[1]LICZBA MIEJSC'!$A:$C,2,0)</f>
        <v>20</v>
      </c>
      <c r="Z3912" s="53">
        <f>VLOOKUP(W3912,'[1]LICZBA MIEJSC'!$A:$C,3,0)</f>
        <v>210</v>
      </c>
      <c r="AA3912" s="53">
        <f t="shared" si="378"/>
        <v>230</v>
      </c>
      <c r="AB3912" s="41">
        <f t="shared" si="379"/>
        <v>18</v>
      </c>
      <c r="AC3912" s="113">
        <f t="shared" si="383"/>
        <v>7.8260869565217397E-2</v>
      </c>
      <c r="AD3912" s="299" t="s">
        <v>206</v>
      </c>
    </row>
    <row r="3913" spans="1:30" x14ac:dyDescent="0.25">
      <c r="A3913" s="28" t="s">
        <v>138</v>
      </c>
      <c r="B3913" s="230">
        <v>4077</v>
      </c>
      <c r="C3913" s="46">
        <v>4</v>
      </c>
      <c r="D3913" s="46">
        <v>24012</v>
      </c>
      <c r="E3913" s="439"/>
      <c r="F3913" s="46" t="s">
        <v>419</v>
      </c>
      <c r="G3913" s="158" t="str">
        <f t="shared" si="380"/>
        <v>r3_73</v>
      </c>
      <c r="H3913" s="191" t="s">
        <v>674</v>
      </c>
      <c r="I3913" s="190">
        <v>43244</v>
      </c>
      <c r="J3913" s="49" t="s">
        <v>199</v>
      </c>
      <c r="K3913" s="162">
        <v>23</v>
      </c>
      <c r="L3913" s="56">
        <v>2274</v>
      </c>
      <c r="M3913" s="46" t="s">
        <v>136</v>
      </c>
      <c r="N3913" s="48">
        <v>0.67638888888888893</v>
      </c>
      <c r="O3913" s="191">
        <v>1</v>
      </c>
      <c r="P3913" s="46" t="s">
        <v>17</v>
      </c>
      <c r="Q3913" s="460"/>
      <c r="R3913" s="460"/>
      <c r="S3913" s="460"/>
      <c r="T3913" s="109">
        <f t="shared" si="381"/>
        <v>0.66666666666666663</v>
      </c>
      <c r="U3913" s="109">
        <f t="shared" si="382"/>
        <v>0.66666666666666663</v>
      </c>
      <c r="V3913" s="41">
        <f>IFERROR(VLOOKUP(L3913,'[1]ZESTAWIENIE NUMERÓW BOCZNYCH'!$A:$B,1,0),"")</f>
        <v>2274</v>
      </c>
      <c r="W3913" s="53" t="str">
        <f>IFERROR(VLOOKUP(V3913,'[1]ZESTAWIENIE NUMERÓW BOCZNYCH'!$A:$B,2,0),P3913)</f>
        <v>K2</v>
      </c>
      <c r="X3913" s="53" t="s">
        <v>12</v>
      </c>
      <c r="Y3913" s="53">
        <f>VLOOKUP(W3913,'[1]LICZBA MIEJSC'!$A:$C,2,0)</f>
        <v>20</v>
      </c>
      <c r="Z3913" s="53">
        <f>VLOOKUP(W3913,'[1]LICZBA MIEJSC'!$A:$C,3,0)</f>
        <v>210</v>
      </c>
      <c r="AA3913" s="53">
        <f t="shared" si="378"/>
        <v>230</v>
      </c>
      <c r="AB3913" s="41">
        <f t="shared" si="379"/>
        <v>23</v>
      </c>
      <c r="AC3913" s="113">
        <f t="shared" si="383"/>
        <v>0.1</v>
      </c>
      <c r="AD3913" s="299" t="s">
        <v>206</v>
      </c>
    </row>
    <row r="3914" spans="1:30" x14ac:dyDescent="0.25">
      <c r="A3914" s="28" t="s">
        <v>138</v>
      </c>
      <c r="B3914" s="46">
        <v>4078</v>
      </c>
      <c r="C3914" s="46">
        <v>4</v>
      </c>
      <c r="D3914" s="46">
        <v>24012</v>
      </c>
      <c r="E3914" s="439"/>
      <c r="F3914" s="46" t="s">
        <v>419</v>
      </c>
      <c r="G3914" s="158" t="str">
        <f t="shared" si="380"/>
        <v>r3_73</v>
      </c>
      <c r="H3914" s="191" t="s">
        <v>674</v>
      </c>
      <c r="I3914" s="190">
        <v>43244</v>
      </c>
      <c r="J3914" s="49" t="s">
        <v>199</v>
      </c>
      <c r="K3914" s="162">
        <v>6</v>
      </c>
      <c r="L3914" s="56">
        <v>2904</v>
      </c>
      <c r="M3914" s="64" t="s">
        <v>229</v>
      </c>
      <c r="N3914" s="48">
        <v>0.68055555555555547</v>
      </c>
      <c r="O3914" s="191">
        <v>1</v>
      </c>
      <c r="P3914" s="46" t="s">
        <v>18</v>
      </c>
      <c r="Q3914" s="460"/>
      <c r="R3914" s="460"/>
      <c r="S3914" s="460"/>
      <c r="T3914" s="109">
        <f t="shared" si="381"/>
        <v>0.67708333333333326</v>
      </c>
      <c r="U3914" s="109">
        <f t="shared" si="382"/>
        <v>0.66666666666666663</v>
      </c>
      <c r="V3914" s="41">
        <f>IFERROR(VLOOKUP(L3914,'[1]ZESTAWIENIE NUMERÓW BOCZNYCH'!$A:$B,1,0),"")</f>
        <v>2904</v>
      </c>
      <c r="W3914" s="53" t="str">
        <f>IFERROR(VLOOKUP(V3914,'[1]ZESTAWIENIE NUMERÓW BOCZNYCH'!$A:$B,2,0),P3914)</f>
        <v>MB</v>
      </c>
      <c r="X3914" s="53" t="s">
        <v>12</v>
      </c>
      <c r="Y3914" s="53">
        <f>VLOOKUP(W3914,'[1]LICZBA MIEJSC'!$A:$C,2,0)</f>
        <v>40</v>
      </c>
      <c r="Z3914" s="53">
        <f>VLOOKUP(W3914,'[1]LICZBA MIEJSC'!$A:$C,3,0)</f>
        <v>174</v>
      </c>
      <c r="AA3914" s="53">
        <f t="shared" si="378"/>
        <v>214</v>
      </c>
      <c r="AB3914" s="41">
        <f t="shared" si="379"/>
        <v>21</v>
      </c>
      <c r="AC3914" s="113">
        <f t="shared" si="383"/>
        <v>9.8130841121495324E-2</v>
      </c>
      <c r="AD3914" s="299" t="s">
        <v>206</v>
      </c>
    </row>
    <row r="3915" spans="1:30" x14ac:dyDescent="0.25">
      <c r="A3915" s="28" t="s">
        <v>138</v>
      </c>
      <c r="B3915" s="46">
        <v>4079</v>
      </c>
      <c r="C3915" s="46">
        <v>4</v>
      </c>
      <c r="D3915" s="46">
        <v>24012</v>
      </c>
      <c r="E3915" s="439"/>
      <c r="F3915" s="46" t="s">
        <v>419</v>
      </c>
      <c r="G3915" s="158" t="str">
        <f t="shared" si="380"/>
        <v>r3_73</v>
      </c>
      <c r="H3915" s="191" t="s">
        <v>674</v>
      </c>
      <c r="I3915" s="190">
        <v>43244</v>
      </c>
      <c r="J3915" s="49" t="s">
        <v>199</v>
      </c>
      <c r="K3915" s="162">
        <v>6</v>
      </c>
      <c r="L3915" s="56">
        <v>3012</v>
      </c>
      <c r="M3915" s="64" t="s">
        <v>229</v>
      </c>
      <c r="N3915" s="48">
        <v>0.69027777777777777</v>
      </c>
      <c r="O3915" s="191">
        <v>1</v>
      </c>
      <c r="P3915" s="46" t="s">
        <v>20</v>
      </c>
      <c r="Q3915" s="460"/>
      <c r="R3915" s="460"/>
      <c r="S3915" s="460"/>
      <c r="T3915" s="109">
        <f t="shared" si="381"/>
        <v>0.6875</v>
      </c>
      <c r="U3915" s="109">
        <f t="shared" si="382"/>
        <v>0.66666666666666663</v>
      </c>
      <c r="V3915" s="41" t="str">
        <f>IFERROR(VLOOKUP(L3915,'[1]ZESTAWIENIE NUMERÓW BOCZNYCH'!$A:$B,1,0),"")</f>
        <v/>
      </c>
      <c r="W3915" s="53" t="str">
        <f>IFERROR(VLOOKUP(V3915,'[1]ZESTAWIENIE NUMERÓW BOCZNYCH'!$A:$B,2,0),P3915)</f>
        <v>S</v>
      </c>
      <c r="X3915" s="53" t="s">
        <v>12</v>
      </c>
      <c r="Y3915" s="53">
        <f>VLOOKUP(W3915,'[1]LICZBA MIEJSC'!$A:$C,2,0)</f>
        <v>69</v>
      </c>
      <c r="Z3915" s="53">
        <f>VLOOKUP(W3915,'[1]LICZBA MIEJSC'!$A:$C,3,0)</f>
        <v>130</v>
      </c>
      <c r="AA3915" s="53">
        <f t="shared" si="378"/>
        <v>199</v>
      </c>
      <c r="AB3915" s="41">
        <f t="shared" si="379"/>
        <v>20</v>
      </c>
      <c r="AC3915" s="113">
        <f t="shared" si="383"/>
        <v>0.10050251256281408</v>
      </c>
      <c r="AD3915" s="299" t="s">
        <v>206</v>
      </c>
    </row>
    <row r="3916" spans="1:30" x14ac:dyDescent="0.25">
      <c r="A3916" s="28" t="s">
        <v>138</v>
      </c>
      <c r="B3916" s="46">
        <v>4080</v>
      </c>
      <c r="C3916" s="46">
        <v>4</v>
      </c>
      <c r="D3916" s="46">
        <v>24012</v>
      </c>
      <c r="E3916" s="439"/>
      <c r="F3916" s="46" t="s">
        <v>419</v>
      </c>
      <c r="G3916" s="158" t="str">
        <f t="shared" si="380"/>
        <v>r3_73</v>
      </c>
      <c r="H3916" s="191" t="s">
        <v>674</v>
      </c>
      <c r="I3916" s="190">
        <v>43244</v>
      </c>
      <c r="J3916" s="49" t="s">
        <v>199</v>
      </c>
      <c r="K3916" s="162">
        <v>6</v>
      </c>
      <c r="L3916" s="56">
        <v>2708</v>
      </c>
      <c r="M3916" s="64" t="s">
        <v>229</v>
      </c>
      <c r="N3916" s="48">
        <v>0.6972222222222223</v>
      </c>
      <c r="O3916" s="191">
        <v>1</v>
      </c>
      <c r="P3916" s="46" t="s">
        <v>22</v>
      </c>
      <c r="Q3916" s="460"/>
      <c r="R3916" s="460"/>
      <c r="S3916" s="460"/>
      <c r="T3916" s="109">
        <f t="shared" si="381"/>
        <v>0.6875</v>
      </c>
      <c r="U3916" s="109">
        <f t="shared" si="382"/>
        <v>0.66666666666666663</v>
      </c>
      <c r="V3916" s="41">
        <f>IFERROR(VLOOKUP(L3916,'[1]ZESTAWIENIE NUMERÓW BOCZNYCH'!$A:$B,1,0),"")</f>
        <v>2708</v>
      </c>
      <c r="W3916" s="53" t="str">
        <f>IFERROR(VLOOKUP(V3916,'[1]ZESTAWIENIE NUMERÓW BOCZNYCH'!$A:$B,2,0),P3916)</f>
        <v>P3</v>
      </c>
      <c r="X3916" s="53" t="s">
        <v>12</v>
      </c>
      <c r="Y3916" s="53">
        <f>VLOOKUP(W3916,'[1]LICZBA MIEJSC'!$A:$C,2,0)</f>
        <v>40</v>
      </c>
      <c r="Z3916" s="53">
        <f>VLOOKUP(W3916,'[1]LICZBA MIEJSC'!$A:$C,3,0)</f>
        <v>135</v>
      </c>
      <c r="AA3916" s="53">
        <f t="shared" si="378"/>
        <v>175</v>
      </c>
      <c r="AB3916" s="41">
        <f t="shared" si="379"/>
        <v>18</v>
      </c>
      <c r="AC3916" s="113">
        <f t="shared" si="383"/>
        <v>0.10285714285714286</v>
      </c>
      <c r="AD3916" s="299" t="s">
        <v>206</v>
      </c>
    </row>
    <row r="3917" spans="1:30" x14ac:dyDescent="0.25">
      <c r="A3917" s="28" t="s">
        <v>138</v>
      </c>
      <c r="B3917" s="230">
        <v>4081</v>
      </c>
      <c r="C3917" s="46">
        <v>4</v>
      </c>
      <c r="D3917" s="46">
        <v>24012</v>
      </c>
      <c r="E3917" s="439"/>
      <c r="F3917" s="46" t="s">
        <v>419</v>
      </c>
      <c r="G3917" s="158" t="str">
        <f t="shared" si="380"/>
        <v>r3_73</v>
      </c>
      <c r="H3917" s="191" t="s">
        <v>674</v>
      </c>
      <c r="I3917" s="190">
        <v>43244</v>
      </c>
      <c r="J3917" s="49" t="s">
        <v>199</v>
      </c>
      <c r="K3917" s="162">
        <v>6</v>
      </c>
      <c r="L3917" s="56">
        <v>2263</v>
      </c>
      <c r="M3917" s="64" t="s">
        <v>229</v>
      </c>
      <c r="N3917" s="48">
        <v>0.70624999999999993</v>
      </c>
      <c r="O3917" s="191">
        <v>1</v>
      </c>
      <c r="P3917" s="46" t="s">
        <v>17</v>
      </c>
      <c r="Q3917" s="460"/>
      <c r="R3917" s="460"/>
      <c r="S3917" s="460"/>
      <c r="T3917" s="109">
        <f t="shared" si="381"/>
        <v>0.69791666666666663</v>
      </c>
      <c r="U3917" s="109">
        <f t="shared" si="382"/>
        <v>0.66666666666666663</v>
      </c>
      <c r="V3917" s="41">
        <f>IFERROR(VLOOKUP(L3917,'[1]ZESTAWIENIE NUMERÓW BOCZNYCH'!$A:$B,1,0),"")</f>
        <v>2263</v>
      </c>
      <c r="W3917" s="53" t="str">
        <f>IFERROR(VLOOKUP(V3917,'[1]ZESTAWIENIE NUMERÓW BOCZNYCH'!$A:$B,2,0),P3917)</f>
        <v>K2</v>
      </c>
      <c r="X3917" s="53" t="s">
        <v>12</v>
      </c>
      <c r="Y3917" s="53">
        <f>VLOOKUP(W3917,'[1]LICZBA MIEJSC'!$A:$C,2,0)</f>
        <v>20</v>
      </c>
      <c r="Z3917" s="53">
        <f>VLOOKUP(W3917,'[1]LICZBA MIEJSC'!$A:$C,3,0)</f>
        <v>210</v>
      </c>
      <c r="AA3917" s="53">
        <f t="shared" si="378"/>
        <v>230</v>
      </c>
      <c r="AB3917" s="41">
        <f t="shared" si="379"/>
        <v>23</v>
      </c>
      <c r="AC3917" s="113">
        <f t="shared" si="383"/>
        <v>0.1</v>
      </c>
      <c r="AD3917" s="299" t="s">
        <v>206</v>
      </c>
    </row>
    <row r="3918" spans="1:30" x14ac:dyDescent="0.25">
      <c r="A3918" s="28" t="s">
        <v>138</v>
      </c>
      <c r="B3918" s="230">
        <v>4082</v>
      </c>
      <c r="C3918" s="46">
        <v>4</v>
      </c>
      <c r="D3918" s="46">
        <v>24012</v>
      </c>
      <c r="E3918" s="439"/>
      <c r="F3918" s="46" t="s">
        <v>419</v>
      </c>
      <c r="G3918" s="158" t="str">
        <f t="shared" si="380"/>
        <v>r3_73</v>
      </c>
      <c r="H3918" s="191" t="s">
        <v>674</v>
      </c>
      <c r="I3918" s="190">
        <v>43244</v>
      </c>
      <c r="J3918" s="49" t="s">
        <v>199</v>
      </c>
      <c r="K3918" s="162">
        <v>6</v>
      </c>
      <c r="L3918" s="56">
        <v>2206</v>
      </c>
      <c r="M3918" s="64" t="s">
        <v>229</v>
      </c>
      <c r="N3918" s="48">
        <v>0.71458333333333324</v>
      </c>
      <c r="O3918" s="191">
        <v>1</v>
      </c>
      <c r="P3918" s="46" t="s">
        <v>17</v>
      </c>
      <c r="Q3918" s="460"/>
      <c r="R3918" s="460"/>
      <c r="S3918" s="460"/>
      <c r="T3918" s="109">
        <f t="shared" si="381"/>
        <v>0.70833333333333326</v>
      </c>
      <c r="U3918" s="109">
        <f t="shared" si="382"/>
        <v>0.70833333333333326</v>
      </c>
      <c r="V3918" s="41">
        <f>IFERROR(VLOOKUP(L3918,'[1]ZESTAWIENIE NUMERÓW BOCZNYCH'!$A:$B,1,0),"")</f>
        <v>2206</v>
      </c>
      <c r="W3918" s="53" t="str">
        <f>IFERROR(VLOOKUP(V3918,'[1]ZESTAWIENIE NUMERÓW BOCZNYCH'!$A:$B,2,0),P3918)</f>
        <v>K2</v>
      </c>
      <c r="X3918" s="53" t="s">
        <v>12</v>
      </c>
      <c r="Y3918" s="53">
        <f>VLOOKUP(W3918,'[1]LICZBA MIEJSC'!$A:$C,2,0)</f>
        <v>20</v>
      </c>
      <c r="Z3918" s="53">
        <f>VLOOKUP(W3918,'[1]LICZBA MIEJSC'!$A:$C,3,0)</f>
        <v>210</v>
      </c>
      <c r="AA3918" s="53">
        <f t="shared" si="378"/>
        <v>230</v>
      </c>
      <c r="AB3918" s="41">
        <f t="shared" si="379"/>
        <v>23</v>
      </c>
      <c r="AC3918" s="113">
        <f t="shared" si="383"/>
        <v>0.1</v>
      </c>
      <c r="AD3918" s="299" t="s">
        <v>206</v>
      </c>
    </row>
    <row r="3919" spans="1:30" x14ac:dyDescent="0.25">
      <c r="A3919" s="28" t="s">
        <v>138</v>
      </c>
      <c r="B3919" s="230">
        <v>4083</v>
      </c>
      <c r="C3919" s="46">
        <v>4</v>
      </c>
      <c r="D3919" s="46">
        <v>24012</v>
      </c>
      <c r="E3919" s="439"/>
      <c r="F3919" s="46" t="s">
        <v>419</v>
      </c>
      <c r="G3919" s="158" t="str">
        <f t="shared" si="380"/>
        <v>r3_73</v>
      </c>
      <c r="H3919" s="191" t="s">
        <v>674</v>
      </c>
      <c r="I3919" s="190">
        <v>43244</v>
      </c>
      <c r="J3919" s="49" t="s">
        <v>199</v>
      </c>
      <c r="K3919" s="162">
        <v>6</v>
      </c>
      <c r="L3919" s="56">
        <v>2258</v>
      </c>
      <c r="M3919" s="64" t="s">
        <v>229</v>
      </c>
      <c r="N3919" s="48">
        <v>0.72222222222222221</v>
      </c>
      <c r="O3919" s="191">
        <v>2</v>
      </c>
      <c r="P3919" s="46" t="s">
        <v>17</v>
      </c>
      <c r="Q3919" s="460"/>
      <c r="R3919" s="460"/>
      <c r="S3919" s="460"/>
      <c r="T3919" s="109">
        <f t="shared" si="381"/>
        <v>0.71875</v>
      </c>
      <c r="U3919" s="109">
        <f t="shared" si="382"/>
        <v>0.70833333333333326</v>
      </c>
      <c r="V3919" s="41">
        <f>IFERROR(VLOOKUP(L3919,'[1]ZESTAWIENIE NUMERÓW BOCZNYCH'!$A:$B,1,0),"")</f>
        <v>2258</v>
      </c>
      <c r="W3919" s="53" t="str">
        <f>IFERROR(VLOOKUP(V3919,'[1]ZESTAWIENIE NUMERÓW BOCZNYCH'!$A:$B,2,0),P3919)</f>
        <v>K2</v>
      </c>
      <c r="X3919" s="53" t="s">
        <v>12</v>
      </c>
      <c r="Y3919" s="53">
        <f>VLOOKUP(W3919,'[1]LICZBA MIEJSC'!$A:$C,2,0)</f>
        <v>20</v>
      </c>
      <c r="Z3919" s="53">
        <f>VLOOKUP(W3919,'[1]LICZBA MIEJSC'!$A:$C,3,0)</f>
        <v>210</v>
      </c>
      <c r="AA3919" s="53">
        <f t="shared" si="378"/>
        <v>230</v>
      </c>
      <c r="AB3919" s="41">
        <f t="shared" si="379"/>
        <v>10</v>
      </c>
      <c r="AC3919" s="113">
        <f t="shared" si="383"/>
        <v>4.3478260869565216E-2</v>
      </c>
      <c r="AD3919" s="299" t="s">
        <v>206</v>
      </c>
    </row>
    <row r="3920" spans="1:30" x14ac:dyDescent="0.25">
      <c r="A3920" s="28" t="s">
        <v>138</v>
      </c>
      <c r="B3920" s="230">
        <v>4084</v>
      </c>
      <c r="C3920" s="46">
        <v>4</v>
      </c>
      <c r="D3920" s="46">
        <v>24012</v>
      </c>
      <c r="E3920" s="439"/>
      <c r="F3920" s="46" t="s">
        <v>419</v>
      </c>
      <c r="G3920" s="158" t="str">
        <f t="shared" si="380"/>
        <v>r3_73</v>
      </c>
      <c r="H3920" s="191" t="s">
        <v>674</v>
      </c>
      <c r="I3920" s="190">
        <v>43244</v>
      </c>
      <c r="J3920" s="49" t="s">
        <v>199</v>
      </c>
      <c r="K3920" s="162">
        <v>6</v>
      </c>
      <c r="L3920" s="56">
        <v>2544</v>
      </c>
      <c r="M3920" s="64" t="s">
        <v>229</v>
      </c>
      <c r="N3920" s="48">
        <v>0.73125000000000007</v>
      </c>
      <c r="O3920" s="191">
        <v>1</v>
      </c>
      <c r="P3920" s="46" t="s">
        <v>17</v>
      </c>
      <c r="Q3920" s="460"/>
      <c r="R3920" s="460"/>
      <c r="S3920" s="460"/>
      <c r="T3920" s="109">
        <f t="shared" si="381"/>
        <v>0.72916666666666663</v>
      </c>
      <c r="U3920" s="109">
        <f t="shared" si="382"/>
        <v>0.70833333333333326</v>
      </c>
      <c r="V3920" s="41">
        <f>IFERROR(VLOOKUP(L3920,'[1]ZESTAWIENIE NUMERÓW BOCZNYCH'!$A:$B,1,0),"")</f>
        <v>2544</v>
      </c>
      <c r="W3920" s="53" t="str">
        <f>IFERROR(VLOOKUP(V3920,'[1]ZESTAWIENIE NUMERÓW BOCZNYCH'!$A:$B,2,0),P3920)</f>
        <v>K2</v>
      </c>
      <c r="X3920" s="53" t="s">
        <v>12</v>
      </c>
      <c r="Y3920" s="53">
        <f>VLOOKUP(W3920,'[1]LICZBA MIEJSC'!$A:$C,2,0)</f>
        <v>20</v>
      </c>
      <c r="Z3920" s="53">
        <f>VLOOKUP(W3920,'[1]LICZBA MIEJSC'!$A:$C,3,0)</f>
        <v>210</v>
      </c>
      <c r="AA3920" s="53">
        <f t="shared" si="378"/>
        <v>230</v>
      </c>
      <c r="AB3920" s="41">
        <f t="shared" si="379"/>
        <v>23</v>
      </c>
      <c r="AC3920" s="113">
        <f t="shared" si="383"/>
        <v>0.1</v>
      </c>
      <c r="AD3920" s="299" t="s">
        <v>206</v>
      </c>
    </row>
    <row r="3921" spans="1:30" x14ac:dyDescent="0.25">
      <c r="A3921" s="28" t="s">
        <v>138</v>
      </c>
      <c r="B3921" s="230">
        <v>4085</v>
      </c>
      <c r="C3921" s="46">
        <v>5</v>
      </c>
      <c r="D3921" s="46">
        <v>24012</v>
      </c>
      <c r="E3921" s="439"/>
      <c r="F3921" s="46" t="s">
        <v>419</v>
      </c>
      <c r="G3921" s="158" t="str">
        <f t="shared" si="380"/>
        <v>r3_73</v>
      </c>
      <c r="H3921" s="191" t="s">
        <v>674</v>
      </c>
      <c r="I3921" s="190">
        <v>43244</v>
      </c>
      <c r="J3921" s="49" t="s">
        <v>199</v>
      </c>
      <c r="K3921" s="162">
        <v>6</v>
      </c>
      <c r="L3921" s="56">
        <v>2329</v>
      </c>
      <c r="M3921" s="64" t="s">
        <v>229</v>
      </c>
      <c r="N3921" s="48">
        <v>0.73958333333333337</v>
      </c>
      <c r="O3921" s="191">
        <v>1</v>
      </c>
      <c r="P3921" s="46" t="s">
        <v>17</v>
      </c>
      <c r="Q3921" s="460"/>
      <c r="R3921" s="460"/>
      <c r="S3921" s="460"/>
      <c r="T3921" s="109">
        <f t="shared" si="381"/>
        <v>0.73958333333333326</v>
      </c>
      <c r="U3921" s="109">
        <f t="shared" si="382"/>
        <v>0.70833333333333326</v>
      </c>
      <c r="V3921" s="41">
        <f>IFERROR(VLOOKUP(L3921,'[1]ZESTAWIENIE NUMERÓW BOCZNYCH'!$A:$B,1,0),"")</f>
        <v>2329</v>
      </c>
      <c r="W3921" s="53" t="str">
        <f>IFERROR(VLOOKUP(V3921,'[1]ZESTAWIENIE NUMERÓW BOCZNYCH'!$A:$B,2,0),P3921)</f>
        <v>K2</v>
      </c>
      <c r="X3921" s="53" t="s">
        <v>12</v>
      </c>
      <c r="Y3921" s="53">
        <f>VLOOKUP(W3921,'[1]LICZBA MIEJSC'!$A:$C,2,0)</f>
        <v>20</v>
      </c>
      <c r="Z3921" s="53">
        <f>VLOOKUP(W3921,'[1]LICZBA MIEJSC'!$A:$C,3,0)</f>
        <v>210</v>
      </c>
      <c r="AA3921" s="53">
        <f t="shared" si="378"/>
        <v>230</v>
      </c>
      <c r="AB3921" s="41">
        <f t="shared" si="379"/>
        <v>23</v>
      </c>
      <c r="AC3921" s="113">
        <f t="shared" si="383"/>
        <v>0.1</v>
      </c>
      <c r="AD3921" s="299" t="s">
        <v>206</v>
      </c>
    </row>
    <row r="3922" spans="1:30" x14ac:dyDescent="0.25">
      <c r="A3922" s="28" t="s">
        <v>138</v>
      </c>
      <c r="B3922" s="46">
        <v>4086</v>
      </c>
      <c r="C3922" s="46">
        <v>5</v>
      </c>
      <c r="D3922" s="46">
        <v>24012</v>
      </c>
      <c r="E3922" s="439"/>
      <c r="F3922" s="46" t="s">
        <v>419</v>
      </c>
      <c r="G3922" s="158" t="str">
        <f t="shared" si="380"/>
        <v>r3_73</v>
      </c>
      <c r="H3922" s="191" t="s">
        <v>674</v>
      </c>
      <c r="I3922" s="190">
        <v>43244</v>
      </c>
      <c r="J3922" s="49" t="s">
        <v>199</v>
      </c>
      <c r="K3922" s="162">
        <v>6</v>
      </c>
      <c r="L3922" s="56">
        <v>2558</v>
      </c>
      <c r="M3922" s="64" t="s">
        <v>229</v>
      </c>
      <c r="N3922" s="43">
        <v>0.74930555555555556</v>
      </c>
      <c r="O3922" s="191">
        <v>1</v>
      </c>
      <c r="P3922" s="46" t="s">
        <v>19</v>
      </c>
      <c r="Q3922" s="460"/>
      <c r="R3922" s="460"/>
      <c r="S3922" s="460"/>
      <c r="T3922" s="109">
        <f t="shared" si="381"/>
        <v>0.73958333333333326</v>
      </c>
      <c r="U3922" s="109">
        <f t="shared" si="382"/>
        <v>0.70833333333333326</v>
      </c>
      <c r="V3922" s="41">
        <f>IFERROR(VLOOKUP(L3922,'[1]ZESTAWIENIE NUMERÓW BOCZNYCH'!$A:$B,1,0),"")</f>
        <v>2558</v>
      </c>
      <c r="W3922" s="53" t="str">
        <f>IFERROR(VLOOKUP(V3922,'[1]ZESTAWIENIE NUMERÓW BOCZNYCH'!$A:$B,2,0),P3922)</f>
        <v>K2</v>
      </c>
      <c r="X3922" s="53" t="s">
        <v>12</v>
      </c>
      <c r="Y3922" s="53">
        <f>VLOOKUP(W3922,'[1]LICZBA MIEJSC'!$A:$C,2,0)</f>
        <v>20</v>
      </c>
      <c r="Z3922" s="53">
        <f>VLOOKUP(W3922,'[1]LICZBA MIEJSC'!$A:$C,3,0)</f>
        <v>210</v>
      </c>
      <c r="AA3922" s="53">
        <f t="shared" si="378"/>
        <v>230</v>
      </c>
      <c r="AB3922" s="41">
        <f t="shared" si="379"/>
        <v>23</v>
      </c>
      <c r="AC3922" s="113">
        <f t="shared" si="383"/>
        <v>0.1</v>
      </c>
      <c r="AD3922" s="299" t="s">
        <v>206</v>
      </c>
    </row>
    <row r="3923" spans="1:30" x14ac:dyDescent="0.25">
      <c r="A3923" s="28" t="s">
        <v>138</v>
      </c>
      <c r="B3923" s="46">
        <v>4087</v>
      </c>
      <c r="C3923" s="53">
        <v>1</v>
      </c>
      <c r="D3923" s="53">
        <v>24011</v>
      </c>
      <c r="E3923" s="437"/>
      <c r="F3923" s="53" t="s">
        <v>420</v>
      </c>
      <c r="G3923" s="158" t="str">
        <f t="shared" si="380"/>
        <v>r3_73</v>
      </c>
      <c r="H3923" s="158" t="s">
        <v>673</v>
      </c>
      <c r="I3923" s="156">
        <v>43244</v>
      </c>
      <c r="J3923" s="49" t="s">
        <v>199</v>
      </c>
      <c r="K3923" s="157">
        <v>23</v>
      </c>
      <c r="L3923" s="50">
        <v>2316</v>
      </c>
      <c r="M3923" s="56" t="s">
        <v>138</v>
      </c>
      <c r="N3923" s="43">
        <v>0.25347222222222221</v>
      </c>
      <c r="O3923" s="158">
        <v>1</v>
      </c>
      <c r="P3923" s="53" t="s">
        <v>19</v>
      </c>
      <c r="Q3923" s="460"/>
      <c r="R3923" s="460"/>
      <c r="S3923" s="460"/>
      <c r="T3923" s="109">
        <f t="shared" si="381"/>
        <v>0.25</v>
      </c>
      <c r="U3923" s="109">
        <f t="shared" si="382"/>
        <v>0.25</v>
      </c>
      <c r="V3923" s="41" t="str">
        <f>IFERROR(VLOOKUP(L3923,'[1]ZESTAWIENIE NUMERÓW BOCZNYCH'!$A:$B,1,0),"")</f>
        <v/>
      </c>
      <c r="W3923" s="53" t="str">
        <f>IFERROR(VLOOKUP(V3923,'[1]ZESTAWIENIE NUMERÓW BOCZNYCH'!$A:$B,2,0),P3923)</f>
        <v>K2</v>
      </c>
      <c r="X3923" s="53" t="s">
        <v>12</v>
      </c>
      <c r="Y3923" s="53">
        <f>VLOOKUP(W3923,'[1]LICZBA MIEJSC'!$A:$C,2,0)</f>
        <v>20</v>
      </c>
      <c r="Z3923" s="53">
        <f>VLOOKUP(W3923,'[1]LICZBA MIEJSC'!$A:$C,3,0)</f>
        <v>210</v>
      </c>
      <c r="AA3923" s="53">
        <f t="shared" si="378"/>
        <v>230</v>
      </c>
      <c r="AB3923" s="41">
        <f t="shared" si="379"/>
        <v>23</v>
      </c>
      <c r="AC3923" s="113">
        <f t="shared" si="383"/>
        <v>0.1</v>
      </c>
      <c r="AD3923" s="299" t="s">
        <v>206</v>
      </c>
    </row>
    <row r="3924" spans="1:30" x14ac:dyDescent="0.25">
      <c r="A3924" s="28" t="s">
        <v>138</v>
      </c>
      <c r="B3924" s="230">
        <v>4088</v>
      </c>
      <c r="C3924" s="53">
        <v>1</v>
      </c>
      <c r="D3924" s="53">
        <v>24011</v>
      </c>
      <c r="E3924" s="437"/>
      <c r="F3924" s="53" t="s">
        <v>420</v>
      </c>
      <c r="G3924" s="158" t="str">
        <f t="shared" si="380"/>
        <v>r3_73</v>
      </c>
      <c r="H3924" s="158" t="s">
        <v>673</v>
      </c>
      <c r="I3924" s="156">
        <v>43244</v>
      </c>
      <c r="J3924" s="49" t="s">
        <v>199</v>
      </c>
      <c r="K3924" s="157">
        <v>6</v>
      </c>
      <c r="L3924" s="50">
        <v>2310</v>
      </c>
      <c r="M3924" s="56" t="s">
        <v>138</v>
      </c>
      <c r="N3924" s="43">
        <v>0.26666666666666666</v>
      </c>
      <c r="O3924" s="158">
        <v>1</v>
      </c>
      <c r="P3924" s="53" t="s">
        <v>17</v>
      </c>
      <c r="Q3924" s="460"/>
      <c r="R3924" s="460"/>
      <c r="S3924" s="460"/>
      <c r="T3924" s="109">
        <f t="shared" si="381"/>
        <v>0.26041666666666663</v>
      </c>
      <c r="U3924" s="109">
        <f t="shared" si="382"/>
        <v>0.25</v>
      </c>
      <c r="V3924" s="41">
        <f>IFERROR(VLOOKUP(L3924,'[1]ZESTAWIENIE NUMERÓW BOCZNYCH'!$A:$B,1,0),"")</f>
        <v>2310</v>
      </c>
      <c r="W3924" s="53" t="str">
        <f>IFERROR(VLOOKUP(V3924,'[1]ZESTAWIENIE NUMERÓW BOCZNYCH'!$A:$B,2,0),P3924)</f>
        <v>K2</v>
      </c>
      <c r="X3924" s="53" t="s">
        <v>12</v>
      </c>
      <c r="Y3924" s="53">
        <f>VLOOKUP(W3924,'[1]LICZBA MIEJSC'!$A:$C,2,0)</f>
        <v>20</v>
      </c>
      <c r="Z3924" s="53">
        <f>VLOOKUP(W3924,'[1]LICZBA MIEJSC'!$A:$C,3,0)</f>
        <v>210</v>
      </c>
      <c r="AA3924" s="53">
        <f t="shared" si="378"/>
        <v>230</v>
      </c>
      <c r="AB3924" s="41">
        <f t="shared" si="379"/>
        <v>23</v>
      </c>
      <c r="AC3924" s="113">
        <f t="shared" si="383"/>
        <v>0.1</v>
      </c>
      <c r="AD3924" s="299" t="s">
        <v>206</v>
      </c>
    </row>
    <row r="3925" spans="1:30" x14ac:dyDescent="0.25">
      <c r="A3925" s="28" t="s">
        <v>138</v>
      </c>
      <c r="B3925" s="46">
        <v>4089</v>
      </c>
      <c r="C3925" s="53">
        <v>1</v>
      </c>
      <c r="D3925" s="53">
        <v>24011</v>
      </c>
      <c r="E3925" s="437"/>
      <c r="F3925" s="53" t="s">
        <v>420</v>
      </c>
      <c r="G3925" s="158" t="str">
        <f t="shared" si="380"/>
        <v>r3_73</v>
      </c>
      <c r="H3925" s="158" t="s">
        <v>673</v>
      </c>
      <c r="I3925" s="156">
        <v>43244</v>
      </c>
      <c r="J3925" s="49" t="s">
        <v>199</v>
      </c>
      <c r="K3925" s="157">
        <v>6</v>
      </c>
      <c r="L3925" s="50">
        <v>2905</v>
      </c>
      <c r="M3925" s="169" t="s">
        <v>138</v>
      </c>
      <c r="N3925" s="43">
        <v>0.27013888888888887</v>
      </c>
      <c r="O3925" s="158">
        <v>1</v>
      </c>
      <c r="P3925" s="53" t="s">
        <v>18</v>
      </c>
      <c r="Q3925" s="460"/>
      <c r="R3925" s="460"/>
      <c r="S3925" s="460"/>
      <c r="T3925" s="109">
        <f t="shared" si="381"/>
        <v>0.26041666666666663</v>
      </c>
      <c r="U3925" s="109">
        <f t="shared" si="382"/>
        <v>0.25</v>
      </c>
      <c r="V3925" s="41">
        <f>IFERROR(VLOOKUP(L3925,'[1]ZESTAWIENIE NUMERÓW BOCZNYCH'!$A:$B,1,0),"")</f>
        <v>2905</v>
      </c>
      <c r="W3925" s="53" t="str">
        <f>IFERROR(VLOOKUP(V3925,'[1]ZESTAWIENIE NUMERÓW BOCZNYCH'!$A:$B,2,0),P3925)</f>
        <v>MB</v>
      </c>
      <c r="X3925" s="53" t="s">
        <v>12</v>
      </c>
      <c r="Y3925" s="53">
        <f>VLOOKUP(W3925,'[1]LICZBA MIEJSC'!$A:$C,2,0)</f>
        <v>40</v>
      </c>
      <c r="Z3925" s="53">
        <f>VLOOKUP(W3925,'[1]LICZBA MIEJSC'!$A:$C,3,0)</f>
        <v>174</v>
      </c>
      <c r="AA3925" s="53">
        <f t="shared" si="378"/>
        <v>214</v>
      </c>
      <c r="AB3925" s="41">
        <f t="shared" si="379"/>
        <v>21</v>
      </c>
      <c r="AC3925" s="113">
        <f t="shared" si="383"/>
        <v>9.8130841121495324E-2</v>
      </c>
      <c r="AD3925" s="299" t="s">
        <v>206</v>
      </c>
    </row>
    <row r="3926" spans="1:30" x14ac:dyDescent="0.25">
      <c r="A3926" s="28" t="s">
        <v>138</v>
      </c>
      <c r="B3926" s="230">
        <v>4090</v>
      </c>
      <c r="C3926" s="53">
        <v>1</v>
      </c>
      <c r="D3926" s="53">
        <v>24011</v>
      </c>
      <c r="E3926" s="437"/>
      <c r="F3926" s="53" t="s">
        <v>420</v>
      </c>
      <c r="G3926" s="158" t="str">
        <f t="shared" si="380"/>
        <v>r3_73</v>
      </c>
      <c r="H3926" s="158" t="s">
        <v>673</v>
      </c>
      <c r="I3926" s="156">
        <v>43244</v>
      </c>
      <c r="J3926" s="49" t="s">
        <v>199</v>
      </c>
      <c r="K3926" s="157">
        <v>23</v>
      </c>
      <c r="L3926" s="50">
        <v>2212</v>
      </c>
      <c r="M3926" s="56" t="s">
        <v>138</v>
      </c>
      <c r="N3926" s="43">
        <v>0.27777777777777779</v>
      </c>
      <c r="O3926" s="158">
        <v>1</v>
      </c>
      <c r="P3926" s="53" t="s">
        <v>17</v>
      </c>
      <c r="Q3926" s="460"/>
      <c r="R3926" s="460"/>
      <c r="S3926" s="460"/>
      <c r="T3926" s="109">
        <f t="shared" si="381"/>
        <v>0.27083333333333331</v>
      </c>
      <c r="U3926" s="109">
        <f t="shared" si="382"/>
        <v>0.25</v>
      </c>
      <c r="V3926" s="41" t="str">
        <f>IFERROR(VLOOKUP(L3926,'[1]ZESTAWIENIE NUMERÓW BOCZNYCH'!$A:$B,1,0),"")</f>
        <v/>
      </c>
      <c r="W3926" s="53" t="str">
        <f>IFERROR(VLOOKUP(V3926,'[1]ZESTAWIENIE NUMERÓW BOCZNYCH'!$A:$B,2,0),P3926)</f>
        <v>P2</v>
      </c>
      <c r="X3926" s="53" t="s">
        <v>12</v>
      </c>
      <c r="Y3926" s="53">
        <f>VLOOKUP(W3926,'[1]LICZBA MIEJSC'!$A:$C,2,0)</f>
        <v>23</v>
      </c>
      <c r="Z3926" s="53">
        <f>VLOOKUP(W3926,'[1]LICZBA MIEJSC'!$A:$C,3,0)</f>
        <v>121</v>
      </c>
      <c r="AA3926" s="53">
        <f t="shared" si="378"/>
        <v>144</v>
      </c>
      <c r="AB3926" s="41">
        <f t="shared" si="379"/>
        <v>14</v>
      </c>
      <c r="AC3926" s="113">
        <f t="shared" si="383"/>
        <v>9.7222222222222224E-2</v>
      </c>
      <c r="AD3926" s="299" t="s">
        <v>206</v>
      </c>
    </row>
    <row r="3927" spans="1:30" x14ac:dyDescent="0.25">
      <c r="A3927" s="28" t="s">
        <v>138</v>
      </c>
      <c r="B3927" s="46">
        <v>4091</v>
      </c>
      <c r="C3927" s="53">
        <v>1</v>
      </c>
      <c r="D3927" s="53">
        <v>24011</v>
      </c>
      <c r="E3927" s="437"/>
      <c r="F3927" s="53" t="s">
        <v>420</v>
      </c>
      <c r="G3927" s="158" t="str">
        <f t="shared" si="380"/>
        <v>r3_73</v>
      </c>
      <c r="H3927" s="158" t="s">
        <v>673</v>
      </c>
      <c r="I3927" s="156">
        <v>43244</v>
      </c>
      <c r="J3927" s="49" t="s">
        <v>199</v>
      </c>
      <c r="K3927" s="157">
        <v>6</v>
      </c>
      <c r="L3927" s="50">
        <v>2906</v>
      </c>
      <c r="M3927" s="56" t="s">
        <v>138</v>
      </c>
      <c r="N3927" s="43">
        <v>0.28472222222222221</v>
      </c>
      <c r="O3927" s="158">
        <v>1</v>
      </c>
      <c r="P3927" s="53" t="s">
        <v>18</v>
      </c>
      <c r="Q3927" s="460"/>
      <c r="R3927" s="460"/>
      <c r="S3927" s="460"/>
      <c r="T3927" s="109">
        <f t="shared" si="381"/>
        <v>0.28125</v>
      </c>
      <c r="U3927" s="109">
        <f t="shared" si="382"/>
        <v>0.25</v>
      </c>
      <c r="V3927" s="41">
        <f>IFERROR(VLOOKUP(L3927,'[1]ZESTAWIENIE NUMERÓW BOCZNYCH'!$A:$B,1,0),"")</f>
        <v>2906</v>
      </c>
      <c r="W3927" s="53" t="str">
        <f>IFERROR(VLOOKUP(V3927,'[1]ZESTAWIENIE NUMERÓW BOCZNYCH'!$A:$B,2,0),P3927)</f>
        <v>MB</v>
      </c>
      <c r="X3927" s="53" t="s">
        <v>12</v>
      </c>
      <c r="Y3927" s="53">
        <f>VLOOKUP(W3927,'[1]LICZBA MIEJSC'!$A:$C,2,0)</f>
        <v>40</v>
      </c>
      <c r="Z3927" s="53">
        <f>VLOOKUP(W3927,'[1]LICZBA MIEJSC'!$A:$C,3,0)</f>
        <v>174</v>
      </c>
      <c r="AA3927" s="53">
        <f t="shared" si="378"/>
        <v>214</v>
      </c>
      <c r="AB3927" s="41">
        <f t="shared" si="379"/>
        <v>21</v>
      </c>
      <c r="AC3927" s="113">
        <f t="shared" si="383"/>
        <v>9.8130841121495324E-2</v>
      </c>
      <c r="AD3927" s="299" t="s">
        <v>206</v>
      </c>
    </row>
    <row r="3928" spans="1:30" x14ac:dyDescent="0.25">
      <c r="A3928" s="28" t="s">
        <v>138</v>
      </c>
      <c r="B3928" s="230">
        <v>4092</v>
      </c>
      <c r="C3928" s="53">
        <v>1</v>
      </c>
      <c r="D3928" s="53">
        <v>24011</v>
      </c>
      <c r="E3928" s="437"/>
      <c r="F3928" s="53" t="s">
        <v>420</v>
      </c>
      <c r="G3928" s="158" t="str">
        <f t="shared" si="380"/>
        <v>r3_73</v>
      </c>
      <c r="H3928" s="158" t="s">
        <v>673</v>
      </c>
      <c r="I3928" s="156">
        <v>43244</v>
      </c>
      <c r="J3928" s="49" t="s">
        <v>199</v>
      </c>
      <c r="K3928" s="157">
        <v>6</v>
      </c>
      <c r="L3928" s="50">
        <v>2206</v>
      </c>
      <c r="M3928" s="56" t="s">
        <v>138</v>
      </c>
      <c r="N3928" s="43">
        <v>0.29166666666666669</v>
      </c>
      <c r="O3928" s="158">
        <v>1</v>
      </c>
      <c r="P3928" s="53" t="s">
        <v>17</v>
      </c>
      <c r="Q3928" s="460"/>
      <c r="R3928" s="460"/>
      <c r="S3928" s="460"/>
      <c r="T3928" s="109">
        <f t="shared" si="381"/>
        <v>0.29166666666666663</v>
      </c>
      <c r="U3928" s="109">
        <f t="shared" si="382"/>
        <v>0.29166666666666663</v>
      </c>
      <c r="V3928" s="41">
        <f>IFERROR(VLOOKUP(L3928,'[1]ZESTAWIENIE NUMERÓW BOCZNYCH'!$A:$B,1,0),"")</f>
        <v>2206</v>
      </c>
      <c r="W3928" s="53" t="str">
        <f>IFERROR(VLOOKUP(V3928,'[1]ZESTAWIENIE NUMERÓW BOCZNYCH'!$A:$B,2,0),P3928)</f>
        <v>K2</v>
      </c>
      <c r="X3928" s="53" t="s">
        <v>12</v>
      </c>
      <c r="Y3928" s="53">
        <f>VLOOKUP(W3928,'[1]LICZBA MIEJSC'!$A:$C,2,0)</f>
        <v>20</v>
      </c>
      <c r="Z3928" s="53">
        <f>VLOOKUP(W3928,'[1]LICZBA MIEJSC'!$A:$C,3,0)</f>
        <v>210</v>
      </c>
      <c r="AA3928" s="53">
        <f t="shared" si="378"/>
        <v>230</v>
      </c>
      <c r="AB3928" s="41">
        <f t="shared" si="379"/>
        <v>23</v>
      </c>
      <c r="AC3928" s="113">
        <f t="shared" si="383"/>
        <v>0.1</v>
      </c>
      <c r="AD3928" s="299" t="s">
        <v>206</v>
      </c>
    </row>
    <row r="3929" spans="1:30" x14ac:dyDescent="0.25">
      <c r="A3929" s="28" t="s">
        <v>138</v>
      </c>
      <c r="B3929" s="46">
        <v>4093</v>
      </c>
      <c r="C3929" s="53">
        <v>1</v>
      </c>
      <c r="D3929" s="53">
        <v>24011</v>
      </c>
      <c r="E3929" s="437"/>
      <c r="F3929" s="53" t="s">
        <v>420</v>
      </c>
      <c r="G3929" s="158" t="str">
        <f t="shared" si="380"/>
        <v>r3_73</v>
      </c>
      <c r="H3929" s="158" t="s">
        <v>673</v>
      </c>
      <c r="I3929" s="156">
        <v>43244</v>
      </c>
      <c r="J3929" s="49" t="s">
        <v>199</v>
      </c>
      <c r="K3929" s="157">
        <v>6</v>
      </c>
      <c r="L3929" s="50">
        <v>3012</v>
      </c>
      <c r="M3929" s="56" t="s">
        <v>138</v>
      </c>
      <c r="N3929" s="43">
        <v>0.2986111111111111</v>
      </c>
      <c r="O3929" s="158">
        <v>1</v>
      </c>
      <c r="P3929" s="53" t="s">
        <v>20</v>
      </c>
      <c r="Q3929" s="460"/>
      <c r="R3929" s="460"/>
      <c r="S3929" s="460"/>
      <c r="T3929" s="109">
        <f t="shared" si="381"/>
        <v>0.29166666666666663</v>
      </c>
      <c r="U3929" s="109">
        <f t="shared" si="382"/>
        <v>0.29166666666666663</v>
      </c>
      <c r="V3929" s="41" t="str">
        <f>IFERROR(VLOOKUP(L3929,'[1]ZESTAWIENIE NUMERÓW BOCZNYCH'!$A:$B,1,0),"")</f>
        <v/>
      </c>
      <c r="W3929" s="53" t="str">
        <f>IFERROR(VLOOKUP(V3929,'[1]ZESTAWIENIE NUMERÓW BOCZNYCH'!$A:$B,2,0),P3929)</f>
        <v>S</v>
      </c>
      <c r="X3929" s="53" t="s">
        <v>12</v>
      </c>
      <c r="Y3929" s="53">
        <f>VLOOKUP(W3929,'[1]LICZBA MIEJSC'!$A:$C,2,0)</f>
        <v>69</v>
      </c>
      <c r="Z3929" s="53">
        <f>VLOOKUP(W3929,'[1]LICZBA MIEJSC'!$A:$C,3,0)</f>
        <v>130</v>
      </c>
      <c r="AA3929" s="53">
        <f t="shared" si="378"/>
        <v>199</v>
      </c>
      <c r="AB3929" s="41">
        <f t="shared" si="379"/>
        <v>20</v>
      </c>
      <c r="AC3929" s="113">
        <f t="shared" si="383"/>
        <v>0.10050251256281408</v>
      </c>
      <c r="AD3929" s="299" t="s">
        <v>206</v>
      </c>
    </row>
    <row r="3930" spans="1:30" x14ac:dyDescent="0.25">
      <c r="A3930" s="28" t="s">
        <v>138</v>
      </c>
      <c r="B3930" s="46">
        <v>4094</v>
      </c>
      <c r="C3930" s="53">
        <v>1</v>
      </c>
      <c r="D3930" s="53">
        <v>24011</v>
      </c>
      <c r="E3930" s="437"/>
      <c r="F3930" s="53" t="s">
        <v>420</v>
      </c>
      <c r="G3930" s="158" t="str">
        <f t="shared" si="380"/>
        <v>r3_73</v>
      </c>
      <c r="H3930" s="158" t="s">
        <v>673</v>
      </c>
      <c r="I3930" s="156">
        <v>43244</v>
      </c>
      <c r="J3930" s="49" t="s">
        <v>199</v>
      </c>
      <c r="K3930" s="157">
        <v>6</v>
      </c>
      <c r="L3930" s="50">
        <v>3013</v>
      </c>
      <c r="M3930" s="56" t="s">
        <v>138</v>
      </c>
      <c r="N3930" s="43">
        <v>0.30694444444444441</v>
      </c>
      <c r="O3930" s="158">
        <v>2</v>
      </c>
      <c r="P3930" s="53" t="s">
        <v>20</v>
      </c>
      <c r="Q3930" s="460"/>
      <c r="R3930" s="460"/>
      <c r="S3930" s="460"/>
      <c r="T3930" s="109">
        <f t="shared" si="381"/>
        <v>0.30208333333333331</v>
      </c>
      <c r="U3930" s="109">
        <f t="shared" si="382"/>
        <v>0.29166666666666663</v>
      </c>
      <c r="V3930" s="41">
        <f>IFERROR(VLOOKUP(L3930,'[1]ZESTAWIENIE NUMERÓW BOCZNYCH'!$A:$B,1,0),"")</f>
        <v>3013</v>
      </c>
      <c r="W3930" s="53" t="str">
        <f>IFERROR(VLOOKUP(V3930,'[1]ZESTAWIENIE NUMERÓW BOCZNYCH'!$A:$B,2,0),P3930)</f>
        <v>S</v>
      </c>
      <c r="X3930" s="53" t="s">
        <v>12</v>
      </c>
      <c r="Y3930" s="53">
        <f>VLOOKUP(W3930,'[1]LICZBA MIEJSC'!$A:$C,2,0)</f>
        <v>69</v>
      </c>
      <c r="Z3930" s="53">
        <f>VLOOKUP(W3930,'[1]LICZBA MIEJSC'!$A:$C,3,0)</f>
        <v>130</v>
      </c>
      <c r="AA3930" s="53">
        <f t="shared" si="378"/>
        <v>199</v>
      </c>
      <c r="AB3930" s="41">
        <f t="shared" si="379"/>
        <v>35</v>
      </c>
      <c r="AC3930" s="113">
        <f t="shared" si="383"/>
        <v>0.17587939698492464</v>
      </c>
      <c r="AD3930" s="299" t="s">
        <v>206</v>
      </c>
    </row>
    <row r="3931" spans="1:30" x14ac:dyDescent="0.25">
      <c r="A3931" s="28" t="s">
        <v>138</v>
      </c>
      <c r="B3931" s="230">
        <v>4095</v>
      </c>
      <c r="C3931" s="53">
        <v>1</v>
      </c>
      <c r="D3931" s="53">
        <v>24011</v>
      </c>
      <c r="E3931" s="437"/>
      <c r="F3931" s="53" t="s">
        <v>420</v>
      </c>
      <c r="G3931" s="158" t="str">
        <f t="shared" si="380"/>
        <v>r3_73</v>
      </c>
      <c r="H3931" s="158" t="s">
        <v>673</v>
      </c>
      <c r="I3931" s="156">
        <v>43244</v>
      </c>
      <c r="J3931" s="49" t="s">
        <v>199</v>
      </c>
      <c r="K3931" s="157">
        <v>6</v>
      </c>
      <c r="L3931" s="50">
        <v>2298</v>
      </c>
      <c r="M3931" s="56" t="s">
        <v>138</v>
      </c>
      <c r="N3931" s="43">
        <v>0.31597222222222221</v>
      </c>
      <c r="O3931" s="158">
        <v>1</v>
      </c>
      <c r="P3931" s="53" t="s">
        <v>17</v>
      </c>
      <c r="Q3931" s="460"/>
      <c r="R3931" s="460"/>
      <c r="S3931" s="460"/>
      <c r="T3931" s="109">
        <f t="shared" si="381"/>
        <v>0.3125</v>
      </c>
      <c r="U3931" s="109">
        <f t="shared" si="382"/>
        <v>0.29166666666666663</v>
      </c>
      <c r="V3931" s="41">
        <f>IFERROR(VLOOKUP(L3931,'[1]ZESTAWIENIE NUMERÓW BOCZNYCH'!$A:$B,1,0),"")</f>
        <v>2298</v>
      </c>
      <c r="W3931" s="53" t="str">
        <f>IFERROR(VLOOKUP(V3931,'[1]ZESTAWIENIE NUMERÓW BOCZNYCH'!$A:$B,2,0),P3931)</f>
        <v>K2</v>
      </c>
      <c r="X3931" s="53" t="s">
        <v>12</v>
      </c>
      <c r="Y3931" s="53">
        <f>VLOOKUP(W3931,'[1]LICZBA MIEJSC'!$A:$C,2,0)</f>
        <v>20</v>
      </c>
      <c r="Z3931" s="53">
        <f>VLOOKUP(W3931,'[1]LICZBA MIEJSC'!$A:$C,3,0)</f>
        <v>210</v>
      </c>
      <c r="AA3931" s="53">
        <f t="shared" si="378"/>
        <v>230</v>
      </c>
      <c r="AB3931" s="41">
        <f t="shared" si="379"/>
        <v>23</v>
      </c>
      <c r="AC3931" s="113">
        <f t="shared" si="383"/>
        <v>0.1</v>
      </c>
      <c r="AD3931" s="299" t="s">
        <v>206</v>
      </c>
    </row>
    <row r="3932" spans="1:30" x14ac:dyDescent="0.25">
      <c r="A3932" s="28" t="s">
        <v>138</v>
      </c>
      <c r="B3932" s="230">
        <v>4096</v>
      </c>
      <c r="C3932" s="53">
        <v>1</v>
      </c>
      <c r="D3932" s="53">
        <v>24011</v>
      </c>
      <c r="E3932" s="437"/>
      <c r="F3932" s="53" t="s">
        <v>420</v>
      </c>
      <c r="G3932" s="158" t="str">
        <f t="shared" si="380"/>
        <v>r3_73</v>
      </c>
      <c r="H3932" s="158" t="s">
        <v>673</v>
      </c>
      <c r="I3932" s="156">
        <v>43244</v>
      </c>
      <c r="J3932" s="49" t="s">
        <v>199</v>
      </c>
      <c r="K3932" s="157">
        <v>23</v>
      </c>
      <c r="L3932" s="50">
        <v>2316</v>
      </c>
      <c r="M3932" s="56" t="s">
        <v>138</v>
      </c>
      <c r="N3932" s="43">
        <v>0.31944444444444448</v>
      </c>
      <c r="O3932" s="158">
        <v>1</v>
      </c>
      <c r="P3932" s="53" t="s">
        <v>17</v>
      </c>
      <c r="Q3932" s="460"/>
      <c r="R3932" s="460"/>
      <c r="S3932" s="460"/>
      <c r="T3932" s="109">
        <f t="shared" si="381"/>
        <v>0.3125</v>
      </c>
      <c r="U3932" s="109">
        <f t="shared" si="382"/>
        <v>0.29166666666666663</v>
      </c>
      <c r="V3932" s="41" t="str">
        <f>IFERROR(VLOOKUP(L3932,'[1]ZESTAWIENIE NUMERÓW BOCZNYCH'!$A:$B,1,0),"")</f>
        <v/>
      </c>
      <c r="W3932" s="53" t="str">
        <f>IFERROR(VLOOKUP(V3932,'[1]ZESTAWIENIE NUMERÓW BOCZNYCH'!$A:$B,2,0),P3932)</f>
        <v>P2</v>
      </c>
      <c r="X3932" s="53" t="s">
        <v>12</v>
      </c>
      <c r="Y3932" s="53">
        <f>VLOOKUP(W3932,'[1]LICZBA MIEJSC'!$A:$C,2,0)</f>
        <v>23</v>
      </c>
      <c r="Z3932" s="53">
        <f>VLOOKUP(W3932,'[1]LICZBA MIEJSC'!$A:$C,3,0)</f>
        <v>121</v>
      </c>
      <c r="AA3932" s="53">
        <f t="shared" si="378"/>
        <v>144</v>
      </c>
      <c r="AB3932" s="41">
        <f t="shared" si="379"/>
        <v>14</v>
      </c>
      <c r="AC3932" s="113">
        <f t="shared" si="383"/>
        <v>9.7222222222222224E-2</v>
      </c>
      <c r="AD3932" s="299" t="s">
        <v>206</v>
      </c>
    </row>
    <row r="3933" spans="1:30" x14ac:dyDescent="0.25">
      <c r="A3933" s="28" t="s">
        <v>138</v>
      </c>
      <c r="B3933" s="46">
        <v>4097</v>
      </c>
      <c r="C3933" s="53">
        <v>1</v>
      </c>
      <c r="D3933" s="53">
        <v>24011</v>
      </c>
      <c r="E3933" s="437"/>
      <c r="F3933" s="53" t="s">
        <v>420</v>
      </c>
      <c r="G3933" s="158" t="str">
        <f t="shared" si="380"/>
        <v>r3_73</v>
      </c>
      <c r="H3933" s="158" t="s">
        <v>673</v>
      </c>
      <c r="I3933" s="156">
        <v>43244</v>
      </c>
      <c r="J3933" s="49" t="s">
        <v>199</v>
      </c>
      <c r="K3933" s="157">
        <v>6</v>
      </c>
      <c r="L3933" s="50">
        <v>2258</v>
      </c>
      <c r="M3933" s="56" t="s">
        <v>138</v>
      </c>
      <c r="N3933" s="43">
        <v>0.32708333333333334</v>
      </c>
      <c r="O3933" s="158">
        <v>2</v>
      </c>
      <c r="P3933" s="53" t="s">
        <v>19</v>
      </c>
      <c r="Q3933" s="460"/>
      <c r="R3933" s="460"/>
      <c r="S3933" s="460"/>
      <c r="T3933" s="109">
        <f t="shared" si="381"/>
        <v>0.32291666666666663</v>
      </c>
      <c r="U3933" s="109">
        <f t="shared" si="382"/>
        <v>0.29166666666666663</v>
      </c>
      <c r="V3933" s="41">
        <f>IFERROR(VLOOKUP(L3933,'[1]ZESTAWIENIE NUMERÓW BOCZNYCH'!$A:$B,1,0),"")</f>
        <v>2258</v>
      </c>
      <c r="W3933" s="53" t="str">
        <f>IFERROR(VLOOKUP(V3933,'[1]ZESTAWIENIE NUMERÓW BOCZNYCH'!$A:$B,2,0),P3933)</f>
        <v>K2</v>
      </c>
      <c r="X3933" s="53" t="s">
        <v>12</v>
      </c>
      <c r="Y3933" s="53">
        <f>VLOOKUP(W3933,'[1]LICZBA MIEJSC'!$A:$C,2,0)</f>
        <v>20</v>
      </c>
      <c r="Z3933" s="53">
        <f>VLOOKUP(W3933,'[1]LICZBA MIEJSC'!$A:$C,3,0)</f>
        <v>210</v>
      </c>
      <c r="AA3933" s="53">
        <f t="shared" ref="AA3933:AA3996" si="384">Y3933+Z3933</f>
        <v>230</v>
      </c>
      <c r="AB3933" s="41">
        <f t="shared" ref="AB3933:AB3996" si="385">ROUND(IF(O3933=$AE$1,0,IF(O3933=$AG$1,AA3933*0.1,IF(O3933=$AI$1,Y3933/2,IF(O3933=$AK$1,Y3933*0.9,IF(O3933=$AM$1,Y3933+(Z3933*0.5),IF(O3933=$AO$1,AA3933*0.9,IF(O3933=$AQ$1,AA3933*1.1,"BŁĄD"))))))),0)</f>
        <v>10</v>
      </c>
      <c r="AC3933" s="113">
        <f t="shared" si="383"/>
        <v>4.3478260869565216E-2</v>
      </c>
      <c r="AD3933" s="299" t="s">
        <v>206</v>
      </c>
    </row>
    <row r="3934" spans="1:30" x14ac:dyDescent="0.25">
      <c r="A3934" s="28" t="s">
        <v>138</v>
      </c>
      <c r="B3934" s="46">
        <v>4098</v>
      </c>
      <c r="C3934" s="53">
        <v>1</v>
      </c>
      <c r="D3934" s="53">
        <v>24011</v>
      </c>
      <c r="E3934" s="437"/>
      <c r="F3934" s="53" t="s">
        <v>420</v>
      </c>
      <c r="G3934" s="158" t="str">
        <f t="shared" ref="G3934:G3997" si="386">IF(ISERROR(RIGHT(LEFT(F3934,FIND("_",MID(F3934,4,150))+2))*1),LEFT(F3934,FIND("_",MID(F3934,4,150))+1),LEFT(F3934,FIND("_",MID(F3934,4,150))+2))</f>
        <v>r3_73</v>
      </c>
      <c r="H3934" s="158" t="s">
        <v>673</v>
      </c>
      <c r="I3934" s="156">
        <v>43244</v>
      </c>
      <c r="J3934" s="49" t="s">
        <v>199</v>
      </c>
      <c r="K3934" s="157">
        <v>6</v>
      </c>
      <c r="L3934" s="50">
        <v>3014</v>
      </c>
      <c r="M3934" s="56" t="s">
        <v>138</v>
      </c>
      <c r="N3934" s="43">
        <v>0.33402777777777781</v>
      </c>
      <c r="O3934" s="158">
        <v>1</v>
      </c>
      <c r="P3934" s="53" t="s">
        <v>20</v>
      </c>
      <c r="Q3934" s="460"/>
      <c r="R3934" s="460"/>
      <c r="S3934" s="460"/>
      <c r="T3934" s="109">
        <f t="shared" ref="T3934:T3997" si="387">FLOOR(N3934,"0:15")</f>
        <v>0.33333333333333331</v>
      </c>
      <c r="U3934" s="109">
        <f t="shared" ref="U3934:U3997" si="388">FLOOR(N3934,TIME(1,0,0))</f>
        <v>0.33333333333333331</v>
      </c>
      <c r="V3934" s="41">
        <f>IFERROR(VLOOKUP(L3934,'[1]ZESTAWIENIE NUMERÓW BOCZNYCH'!$A:$B,1,0),"")</f>
        <v>3014</v>
      </c>
      <c r="W3934" s="53" t="str">
        <f>IFERROR(VLOOKUP(V3934,'[1]ZESTAWIENIE NUMERÓW BOCZNYCH'!$A:$B,2,0),P3934)</f>
        <v>S</v>
      </c>
      <c r="X3934" s="53" t="s">
        <v>12</v>
      </c>
      <c r="Y3934" s="53">
        <f>VLOOKUP(W3934,'[1]LICZBA MIEJSC'!$A:$C,2,0)</f>
        <v>69</v>
      </c>
      <c r="Z3934" s="53">
        <f>VLOOKUP(W3934,'[1]LICZBA MIEJSC'!$A:$C,3,0)</f>
        <v>130</v>
      </c>
      <c r="AA3934" s="53">
        <f t="shared" si="384"/>
        <v>199</v>
      </c>
      <c r="AB3934" s="41">
        <f t="shared" si="385"/>
        <v>20</v>
      </c>
      <c r="AC3934" s="113">
        <f t="shared" ref="AC3934:AC3997" si="389">AB3934/AA3934</f>
        <v>0.10050251256281408</v>
      </c>
      <c r="AD3934" s="299" t="s">
        <v>206</v>
      </c>
    </row>
    <row r="3935" spans="1:30" x14ac:dyDescent="0.25">
      <c r="A3935" s="28" t="s">
        <v>138</v>
      </c>
      <c r="B3935" s="230">
        <v>4099</v>
      </c>
      <c r="C3935" s="53">
        <v>2</v>
      </c>
      <c r="D3935" s="53">
        <v>24011</v>
      </c>
      <c r="E3935" s="437"/>
      <c r="F3935" s="53" t="s">
        <v>420</v>
      </c>
      <c r="G3935" s="158" t="str">
        <f t="shared" si="386"/>
        <v>r3_73</v>
      </c>
      <c r="H3935" s="158" t="s">
        <v>673</v>
      </c>
      <c r="I3935" s="156">
        <v>43244</v>
      </c>
      <c r="J3935" s="49" t="s">
        <v>199</v>
      </c>
      <c r="K3935" s="157">
        <v>6</v>
      </c>
      <c r="L3935" s="50">
        <v>2310</v>
      </c>
      <c r="M3935" s="56" t="s">
        <v>138</v>
      </c>
      <c r="N3935" s="43">
        <v>0.34375</v>
      </c>
      <c r="O3935" s="158">
        <v>1</v>
      </c>
      <c r="P3935" s="53" t="s">
        <v>17</v>
      </c>
      <c r="Q3935" s="460"/>
      <c r="R3935" s="460"/>
      <c r="S3935" s="460"/>
      <c r="T3935" s="109">
        <f t="shared" si="387"/>
        <v>0.34375</v>
      </c>
      <c r="U3935" s="109">
        <f t="shared" si="388"/>
        <v>0.33333333333333331</v>
      </c>
      <c r="V3935" s="41">
        <f>IFERROR(VLOOKUP(L3935,'[1]ZESTAWIENIE NUMERÓW BOCZNYCH'!$A:$B,1,0),"")</f>
        <v>2310</v>
      </c>
      <c r="W3935" s="53" t="str">
        <f>IFERROR(VLOOKUP(V3935,'[1]ZESTAWIENIE NUMERÓW BOCZNYCH'!$A:$B,2,0),P3935)</f>
        <v>K2</v>
      </c>
      <c r="X3935" s="53" t="s">
        <v>12</v>
      </c>
      <c r="Y3935" s="53">
        <f>VLOOKUP(W3935,'[1]LICZBA MIEJSC'!$A:$C,2,0)</f>
        <v>20</v>
      </c>
      <c r="Z3935" s="53">
        <f>VLOOKUP(W3935,'[1]LICZBA MIEJSC'!$A:$C,3,0)</f>
        <v>210</v>
      </c>
      <c r="AA3935" s="53">
        <f t="shared" si="384"/>
        <v>230</v>
      </c>
      <c r="AB3935" s="41">
        <f t="shared" si="385"/>
        <v>23</v>
      </c>
      <c r="AC3935" s="113">
        <f t="shared" si="389"/>
        <v>0.1</v>
      </c>
      <c r="AD3935" s="299" t="s">
        <v>206</v>
      </c>
    </row>
    <row r="3936" spans="1:30" x14ac:dyDescent="0.25">
      <c r="A3936" s="28" t="s">
        <v>138</v>
      </c>
      <c r="B3936" s="46">
        <v>4100</v>
      </c>
      <c r="C3936" s="53">
        <v>2</v>
      </c>
      <c r="D3936" s="53">
        <v>24011</v>
      </c>
      <c r="E3936" s="437"/>
      <c r="F3936" s="53" t="s">
        <v>420</v>
      </c>
      <c r="G3936" s="158" t="str">
        <f t="shared" si="386"/>
        <v>r3_73</v>
      </c>
      <c r="H3936" s="158" t="s">
        <v>673</v>
      </c>
      <c r="I3936" s="156">
        <v>43244</v>
      </c>
      <c r="J3936" s="49" t="s">
        <v>199</v>
      </c>
      <c r="K3936" s="157">
        <v>6</v>
      </c>
      <c r="L3936" s="50">
        <v>2905</v>
      </c>
      <c r="M3936" s="56" t="s">
        <v>138</v>
      </c>
      <c r="N3936" s="43">
        <v>0.35138888888888892</v>
      </c>
      <c r="O3936" s="158">
        <v>1</v>
      </c>
      <c r="P3936" s="53" t="s">
        <v>18</v>
      </c>
      <c r="Q3936" s="460"/>
      <c r="R3936" s="460"/>
      <c r="S3936" s="460"/>
      <c r="T3936" s="109">
        <f t="shared" si="387"/>
        <v>0.34375</v>
      </c>
      <c r="U3936" s="109">
        <f t="shared" si="388"/>
        <v>0.33333333333333331</v>
      </c>
      <c r="V3936" s="41">
        <f>IFERROR(VLOOKUP(L3936,'[1]ZESTAWIENIE NUMERÓW BOCZNYCH'!$A:$B,1,0),"")</f>
        <v>2905</v>
      </c>
      <c r="W3936" s="53" t="str">
        <f>IFERROR(VLOOKUP(V3936,'[1]ZESTAWIENIE NUMERÓW BOCZNYCH'!$A:$B,2,0),P3936)</f>
        <v>MB</v>
      </c>
      <c r="X3936" s="53" t="s">
        <v>12</v>
      </c>
      <c r="Y3936" s="53">
        <f>VLOOKUP(W3936,'[1]LICZBA MIEJSC'!$A:$C,2,0)</f>
        <v>40</v>
      </c>
      <c r="Z3936" s="53">
        <f>VLOOKUP(W3936,'[1]LICZBA MIEJSC'!$A:$C,3,0)</f>
        <v>174</v>
      </c>
      <c r="AA3936" s="53">
        <f t="shared" si="384"/>
        <v>214</v>
      </c>
      <c r="AB3936" s="41">
        <f t="shared" si="385"/>
        <v>21</v>
      </c>
      <c r="AC3936" s="113">
        <f t="shared" si="389"/>
        <v>9.8130841121495324E-2</v>
      </c>
      <c r="AD3936" s="299" t="s">
        <v>206</v>
      </c>
    </row>
    <row r="3937" spans="1:30" x14ac:dyDescent="0.25">
      <c r="A3937" s="28" t="s">
        <v>138</v>
      </c>
      <c r="B3937" s="230">
        <v>4101</v>
      </c>
      <c r="C3937" s="53">
        <v>2</v>
      </c>
      <c r="D3937" s="53">
        <v>24011</v>
      </c>
      <c r="E3937" s="437"/>
      <c r="F3937" s="53" t="s">
        <v>420</v>
      </c>
      <c r="G3937" s="158" t="str">
        <f t="shared" si="386"/>
        <v>r3_73</v>
      </c>
      <c r="H3937" s="158" t="s">
        <v>673</v>
      </c>
      <c r="I3937" s="156">
        <v>43244</v>
      </c>
      <c r="J3937" s="49" t="s">
        <v>199</v>
      </c>
      <c r="K3937" s="157">
        <v>6</v>
      </c>
      <c r="L3937" s="50">
        <v>2212</v>
      </c>
      <c r="M3937" s="56" t="s">
        <v>138</v>
      </c>
      <c r="N3937" s="43">
        <v>0.36388888888888887</v>
      </c>
      <c r="O3937" s="158">
        <v>1</v>
      </c>
      <c r="P3937" s="53" t="s">
        <v>17</v>
      </c>
      <c r="Q3937" s="460"/>
      <c r="R3937" s="460"/>
      <c r="S3937" s="460"/>
      <c r="T3937" s="109">
        <f t="shared" si="387"/>
        <v>0.35416666666666663</v>
      </c>
      <c r="U3937" s="109">
        <f t="shared" si="388"/>
        <v>0.33333333333333331</v>
      </c>
      <c r="V3937" s="41" t="str">
        <f>IFERROR(VLOOKUP(L3937,'[1]ZESTAWIENIE NUMERÓW BOCZNYCH'!$A:$B,1,0),"")</f>
        <v/>
      </c>
      <c r="W3937" s="53" t="str">
        <f>IFERROR(VLOOKUP(V3937,'[1]ZESTAWIENIE NUMERÓW BOCZNYCH'!$A:$B,2,0),P3937)</f>
        <v>P2</v>
      </c>
      <c r="X3937" s="53" t="s">
        <v>12</v>
      </c>
      <c r="Y3937" s="53">
        <f>VLOOKUP(W3937,'[1]LICZBA MIEJSC'!$A:$C,2,0)</f>
        <v>23</v>
      </c>
      <c r="Z3937" s="53">
        <f>VLOOKUP(W3937,'[1]LICZBA MIEJSC'!$A:$C,3,0)</f>
        <v>121</v>
      </c>
      <c r="AA3937" s="53">
        <f t="shared" si="384"/>
        <v>144</v>
      </c>
      <c r="AB3937" s="41">
        <f t="shared" si="385"/>
        <v>14</v>
      </c>
      <c r="AC3937" s="113">
        <f t="shared" si="389"/>
        <v>9.7222222222222224E-2</v>
      </c>
      <c r="AD3937" s="299" t="s">
        <v>206</v>
      </c>
    </row>
    <row r="3938" spans="1:30" x14ac:dyDescent="0.25">
      <c r="A3938" s="28" t="s">
        <v>138</v>
      </c>
      <c r="B3938" s="46">
        <v>4102</v>
      </c>
      <c r="C3938" s="53">
        <v>2</v>
      </c>
      <c r="D3938" s="53">
        <v>24011</v>
      </c>
      <c r="E3938" s="437"/>
      <c r="F3938" s="53" t="s">
        <v>420</v>
      </c>
      <c r="G3938" s="158" t="str">
        <f t="shared" si="386"/>
        <v>r3_73</v>
      </c>
      <c r="H3938" s="158" t="s">
        <v>673</v>
      </c>
      <c r="I3938" s="156">
        <v>43244</v>
      </c>
      <c r="J3938" s="49" t="s">
        <v>199</v>
      </c>
      <c r="K3938" s="157">
        <v>6</v>
      </c>
      <c r="L3938" s="50">
        <v>2822</v>
      </c>
      <c r="M3938" s="56" t="s">
        <v>138</v>
      </c>
      <c r="N3938" s="43">
        <v>0.36805555555555558</v>
      </c>
      <c r="O3938" s="158">
        <v>1</v>
      </c>
      <c r="P3938" s="53" t="s">
        <v>18</v>
      </c>
      <c r="Q3938" s="460"/>
      <c r="R3938" s="460"/>
      <c r="S3938" s="460"/>
      <c r="T3938" s="109">
        <f t="shared" si="387"/>
        <v>0.36458333333333331</v>
      </c>
      <c r="U3938" s="109">
        <f t="shared" si="388"/>
        <v>0.33333333333333331</v>
      </c>
      <c r="V3938" s="41">
        <f>IFERROR(VLOOKUP(L3938,'[1]ZESTAWIENIE NUMERÓW BOCZNYCH'!$A:$B,1,0),"")</f>
        <v>2822</v>
      </c>
      <c r="W3938" s="53" t="str">
        <f>IFERROR(VLOOKUP(V3938,'[1]ZESTAWIENIE NUMERÓW BOCZNYCH'!$A:$B,2,0),P3938)</f>
        <v>MB</v>
      </c>
      <c r="X3938" s="53" t="s">
        <v>12</v>
      </c>
      <c r="Y3938" s="53">
        <f>VLOOKUP(W3938,'[1]LICZBA MIEJSC'!$A:$C,2,0)</f>
        <v>40</v>
      </c>
      <c r="Z3938" s="53">
        <f>VLOOKUP(W3938,'[1]LICZBA MIEJSC'!$A:$C,3,0)</f>
        <v>174</v>
      </c>
      <c r="AA3938" s="53">
        <f t="shared" si="384"/>
        <v>214</v>
      </c>
      <c r="AB3938" s="41">
        <f t="shared" si="385"/>
        <v>21</v>
      </c>
      <c r="AC3938" s="113">
        <f t="shared" si="389"/>
        <v>9.8130841121495324E-2</v>
      </c>
      <c r="AD3938" s="299" t="s">
        <v>206</v>
      </c>
    </row>
    <row r="3939" spans="1:30" x14ac:dyDescent="0.25">
      <c r="A3939" s="28" t="s">
        <v>138</v>
      </c>
      <c r="B3939" s="230">
        <v>4103</v>
      </c>
      <c r="C3939" s="53">
        <v>2</v>
      </c>
      <c r="D3939" s="53">
        <v>24011</v>
      </c>
      <c r="E3939" s="437"/>
      <c r="F3939" s="53" t="s">
        <v>420</v>
      </c>
      <c r="G3939" s="158" t="str">
        <f t="shared" si="386"/>
        <v>r3_73</v>
      </c>
      <c r="H3939" s="158" t="s">
        <v>673</v>
      </c>
      <c r="I3939" s="156">
        <v>43244</v>
      </c>
      <c r="J3939" s="49" t="s">
        <v>199</v>
      </c>
      <c r="K3939" s="157">
        <v>6</v>
      </c>
      <c r="L3939" s="50">
        <v>2206</v>
      </c>
      <c r="M3939" s="56" t="s">
        <v>138</v>
      </c>
      <c r="N3939" s="43">
        <v>0.37777777777777777</v>
      </c>
      <c r="O3939" s="158">
        <v>1</v>
      </c>
      <c r="P3939" s="53" t="s">
        <v>17</v>
      </c>
      <c r="Q3939" s="460"/>
      <c r="R3939" s="460"/>
      <c r="S3939" s="460"/>
      <c r="T3939" s="109">
        <f t="shared" si="387"/>
        <v>0.375</v>
      </c>
      <c r="U3939" s="109">
        <f t="shared" si="388"/>
        <v>0.375</v>
      </c>
      <c r="V3939" s="41">
        <f>IFERROR(VLOOKUP(L3939,'[1]ZESTAWIENIE NUMERÓW BOCZNYCH'!$A:$B,1,0),"")</f>
        <v>2206</v>
      </c>
      <c r="W3939" s="53" t="str">
        <f>IFERROR(VLOOKUP(V3939,'[1]ZESTAWIENIE NUMERÓW BOCZNYCH'!$A:$B,2,0),P3939)</f>
        <v>K2</v>
      </c>
      <c r="X3939" s="53" t="s">
        <v>12</v>
      </c>
      <c r="Y3939" s="53">
        <f>VLOOKUP(W3939,'[1]LICZBA MIEJSC'!$A:$C,2,0)</f>
        <v>20</v>
      </c>
      <c r="Z3939" s="53">
        <f>VLOOKUP(W3939,'[1]LICZBA MIEJSC'!$A:$C,3,0)</f>
        <v>210</v>
      </c>
      <c r="AA3939" s="53">
        <f t="shared" si="384"/>
        <v>230</v>
      </c>
      <c r="AB3939" s="41">
        <f t="shared" si="385"/>
        <v>23</v>
      </c>
      <c r="AC3939" s="113">
        <f t="shared" si="389"/>
        <v>0.1</v>
      </c>
      <c r="AD3939" s="299" t="s">
        <v>206</v>
      </c>
    </row>
    <row r="3940" spans="1:30" x14ac:dyDescent="0.25">
      <c r="A3940" s="28" t="s">
        <v>138</v>
      </c>
      <c r="B3940" s="46">
        <v>4104</v>
      </c>
      <c r="C3940" s="53">
        <v>2</v>
      </c>
      <c r="D3940" s="53">
        <v>24011</v>
      </c>
      <c r="E3940" s="437"/>
      <c r="F3940" s="53" t="s">
        <v>420</v>
      </c>
      <c r="G3940" s="158" t="str">
        <f t="shared" si="386"/>
        <v>r3_73</v>
      </c>
      <c r="H3940" s="158" t="s">
        <v>673</v>
      </c>
      <c r="I3940" s="156">
        <v>43244</v>
      </c>
      <c r="J3940" s="49" t="s">
        <v>199</v>
      </c>
      <c r="K3940" s="157">
        <v>6</v>
      </c>
      <c r="L3940" s="50">
        <v>3012</v>
      </c>
      <c r="M3940" s="56" t="s">
        <v>138</v>
      </c>
      <c r="N3940" s="43">
        <v>0.38194444444444442</v>
      </c>
      <c r="O3940" s="158">
        <v>1</v>
      </c>
      <c r="P3940" s="53" t="s">
        <v>20</v>
      </c>
      <c r="Q3940" s="460"/>
      <c r="R3940" s="460"/>
      <c r="S3940" s="460"/>
      <c r="T3940" s="109">
        <f t="shared" si="387"/>
        <v>0.375</v>
      </c>
      <c r="U3940" s="109">
        <f t="shared" si="388"/>
        <v>0.375</v>
      </c>
      <c r="V3940" s="41" t="str">
        <f>IFERROR(VLOOKUP(L3940,'[1]ZESTAWIENIE NUMERÓW BOCZNYCH'!$A:$B,1,0),"")</f>
        <v/>
      </c>
      <c r="W3940" s="53" t="str">
        <f>IFERROR(VLOOKUP(V3940,'[1]ZESTAWIENIE NUMERÓW BOCZNYCH'!$A:$B,2,0),P3940)</f>
        <v>S</v>
      </c>
      <c r="X3940" s="53" t="s">
        <v>12</v>
      </c>
      <c r="Y3940" s="53">
        <f>VLOOKUP(W3940,'[1]LICZBA MIEJSC'!$A:$C,2,0)</f>
        <v>69</v>
      </c>
      <c r="Z3940" s="53">
        <f>VLOOKUP(W3940,'[1]LICZBA MIEJSC'!$A:$C,3,0)</f>
        <v>130</v>
      </c>
      <c r="AA3940" s="53">
        <f t="shared" si="384"/>
        <v>199</v>
      </c>
      <c r="AB3940" s="41">
        <f t="shared" si="385"/>
        <v>20</v>
      </c>
      <c r="AC3940" s="113">
        <f t="shared" si="389"/>
        <v>0.10050251256281408</v>
      </c>
      <c r="AD3940" s="299" t="s">
        <v>206</v>
      </c>
    </row>
    <row r="3941" spans="1:30" x14ac:dyDescent="0.25">
      <c r="A3941" s="28" t="s">
        <v>138</v>
      </c>
      <c r="B3941" s="230">
        <v>4105</v>
      </c>
      <c r="C3941" s="53">
        <v>2</v>
      </c>
      <c r="D3941" s="53">
        <v>24011</v>
      </c>
      <c r="E3941" s="437"/>
      <c r="F3941" s="53" t="s">
        <v>420</v>
      </c>
      <c r="G3941" s="158" t="str">
        <f t="shared" si="386"/>
        <v>r3_73</v>
      </c>
      <c r="H3941" s="158" t="s">
        <v>673</v>
      </c>
      <c r="I3941" s="156">
        <v>43244</v>
      </c>
      <c r="J3941" s="49" t="s">
        <v>199</v>
      </c>
      <c r="K3941" s="157">
        <v>6</v>
      </c>
      <c r="L3941" s="50">
        <v>2298</v>
      </c>
      <c r="M3941" s="56" t="s">
        <v>138</v>
      </c>
      <c r="N3941" s="43">
        <v>0.3923611111111111</v>
      </c>
      <c r="O3941" s="158">
        <v>1</v>
      </c>
      <c r="P3941" s="53" t="s">
        <v>17</v>
      </c>
      <c r="Q3941" s="460"/>
      <c r="R3941" s="460"/>
      <c r="S3941" s="460"/>
      <c r="T3941" s="109">
        <f t="shared" si="387"/>
        <v>0.38541666666666663</v>
      </c>
      <c r="U3941" s="109">
        <f t="shared" si="388"/>
        <v>0.375</v>
      </c>
      <c r="V3941" s="41">
        <f>IFERROR(VLOOKUP(L3941,'[1]ZESTAWIENIE NUMERÓW BOCZNYCH'!$A:$B,1,0),"")</f>
        <v>2298</v>
      </c>
      <c r="W3941" s="53" t="str">
        <f>IFERROR(VLOOKUP(V3941,'[1]ZESTAWIENIE NUMERÓW BOCZNYCH'!$A:$B,2,0),P3941)</f>
        <v>K2</v>
      </c>
      <c r="X3941" s="53" t="s">
        <v>12</v>
      </c>
      <c r="Y3941" s="53">
        <f>VLOOKUP(W3941,'[1]LICZBA MIEJSC'!$A:$C,2,0)</f>
        <v>20</v>
      </c>
      <c r="Z3941" s="53">
        <f>VLOOKUP(W3941,'[1]LICZBA MIEJSC'!$A:$C,3,0)</f>
        <v>210</v>
      </c>
      <c r="AA3941" s="53">
        <f t="shared" si="384"/>
        <v>230</v>
      </c>
      <c r="AB3941" s="41">
        <f t="shared" si="385"/>
        <v>23</v>
      </c>
      <c r="AC3941" s="113">
        <f t="shared" si="389"/>
        <v>0.1</v>
      </c>
      <c r="AD3941" s="299" t="s">
        <v>206</v>
      </c>
    </row>
    <row r="3942" spans="1:30" x14ac:dyDescent="0.25">
      <c r="A3942" s="28" t="s">
        <v>138</v>
      </c>
      <c r="B3942" s="230">
        <v>4106</v>
      </c>
      <c r="C3942" s="53">
        <v>2</v>
      </c>
      <c r="D3942" s="53">
        <v>24011</v>
      </c>
      <c r="E3942" s="437"/>
      <c r="F3942" s="53" t="s">
        <v>420</v>
      </c>
      <c r="G3942" s="158" t="str">
        <f t="shared" si="386"/>
        <v>r3_73</v>
      </c>
      <c r="H3942" s="158" t="s">
        <v>673</v>
      </c>
      <c r="I3942" s="156">
        <v>43244</v>
      </c>
      <c r="J3942" s="49" t="s">
        <v>199</v>
      </c>
      <c r="K3942" s="157">
        <v>6</v>
      </c>
      <c r="L3942" s="50">
        <v>2544</v>
      </c>
      <c r="M3942" s="56" t="s">
        <v>138</v>
      </c>
      <c r="N3942" s="43">
        <v>0.4069444444444445</v>
      </c>
      <c r="O3942" s="158">
        <v>1</v>
      </c>
      <c r="P3942" s="53" t="s">
        <v>17</v>
      </c>
      <c r="Q3942" s="460"/>
      <c r="R3942" s="460"/>
      <c r="S3942" s="460"/>
      <c r="T3942" s="109">
        <f t="shared" si="387"/>
        <v>0.40625</v>
      </c>
      <c r="U3942" s="109">
        <f t="shared" si="388"/>
        <v>0.375</v>
      </c>
      <c r="V3942" s="41">
        <f>IFERROR(VLOOKUP(L3942,'[1]ZESTAWIENIE NUMERÓW BOCZNYCH'!$A:$B,1,0),"")</f>
        <v>2544</v>
      </c>
      <c r="W3942" s="53" t="str">
        <f>IFERROR(VLOOKUP(V3942,'[1]ZESTAWIENIE NUMERÓW BOCZNYCH'!$A:$B,2,0),P3942)</f>
        <v>K2</v>
      </c>
      <c r="X3942" s="53" t="s">
        <v>12</v>
      </c>
      <c r="Y3942" s="53">
        <f>VLOOKUP(W3942,'[1]LICZBA MIEJSC'!$A:$C,2,0)</f>
        <v>20</v>
      </c>
      <c r="Z3942" s="53">
        <f>VLOOKUP(W3942,'[1]LICZBA MIEJSC'!$A:$C,3,0)</f>
        <v>210</v>
      </c>
      <c r="AA3942" s="53">
        <f t="shared" si="384"/>
        <v>230</v>
      </c>
      <c r="AB3942" s="41">
        <f t="shared" si="385"/>
        <v>23</v>
      </c>
      <c r="AC3942" s="113">
        <f t="shared" si="389"/>
        <v>0.1</v>
      </c>
      <c r="AD3942" s="299" t="s">
        <v>206</v>
      </c>
    </row>
    <row r="3943" spans="1:30" x14ac:dyDescent="0.25">
      <c r="A3943" s="28" t="s">
        <v>138</v>
      </c>
      <c r="B3943" s="46">
        <v>4107</v>
      </c>
      <c r="C3943" s="53">
        <v>2</v>
      </c>
      <c r="D3943" s="53">
        <v>24011</v>
      </c>
      <c r="E3943" s="437"/>
      <c r="F3943" s="53" t="s">
        <v>420</v>
      </c>
      <c r="G3943" s="158" t="str">
        <f t="shared" si="386"/>
        <v>r3_73</v>
      </c>
      <c r="H3943" s="158" t="s">
        <v>673</v>
      </c>
      <c r="I3943" s="156">
        <v>43244</v>
      </c>
      <c r="J3943" s="49" t="s">
        <v>199</v>
      </c>
      <c r="K3943" s="157">
        <v>6</v>
      </c>
      <c r="L3943" s="50">
        <v>2258</v>
      </c>
      <c r="M3943" s="56" t="s">
        <v>138</v>
      </c>
      <c r="N3943" s="43">
        <v>0.41388888888888892</v>
      </c>
      <c r="O3943" s="158">
        <v>1</v>
      </c>
      <c r="P3943" s="53" t="s">
        <v>19</v>
      </c>
      <c r="Q3943" s="460"/>
      <c r="R3943" s="460"/>
      <c r="S3943" s="460"/>
      <c r="T3943" s="109">
        <f t="shared" si="387"/>
        <v>0.40625</v>
      </c>
      <c r="U3943" s="109">
        <f t="shared" si="388"/>
        <v>0.375</v>
      </c>
      <c r="V3943" s="41">
        <f>IFERROR(VLOOKUP(L3943,'[1]ZESTAWIENIE NUMERÓW BOCZNYCH'!$A:$B,1,0),"")</f>
        <v>2258</v>
      </c>
      <c r="W3943" s="53" t="str">
        <f>IFERROR(VLOOKUP(V3943,'[1]ZESTAWIENIE NUMERÓW BOCZNYCH'!$A:$B,2,0),P3943)</f>
        <v>K2</v>
      </c>
      <c r="X3943" s="53" t="s">
        <v>12</v>
      </c>
      <c r="Y3943" s="53">
        <f>VLOOKUP(W3943,'[1]LICZBA MIEJSC'!$A:$C,2,0)</f>
        <v>20</v>
      </c>
      <c r="Z3943" s="53">
        <f>VLOOKUP(W3943,'[1]LICZBA MIEJSC'!$A:$C,3,0)</f>
        <v>210</v>
      </c>
      <c r="AA3943" s="53">
        <f t="shared" si="384"/>
        <v>230</v>
      </c>
      <c r="AB3943" s="41">
        <f t="shared" si="385"/>
        <v>23</v>
      </c>
      <c r="AC3943" s="113">
        <f t="shared" si="389"/>
        <v>0.1</v>
      </c>
      <c r="AD3943" s="299" t="s">
        <v>206</v>
      </c>
    </row>
    <row r="3944" spans="1:30" x14ac:dyDescent="0.25">
      <c r="A3944" s="28" t="s">
        <v>138</v>
      </c>
      <c r="B3944" s="46">
        <v>4108</v>
      </c>
      <c r="C3944" s="53">
        <v>2</v>
      </c>
      <c r="D3944" s="53">
        <v>24011</v>
      </c>
      <c r="E3944" s="437"/>
      <c r="F3944" s="53" t="s">
        <v>420</v>
      </c>
      <c r="G3944" s="158" t="str">
        <f t="shared" si="386"/>
        <v>r3_73</v>
      </c>
      <c r="H3944" s="158" t="s">
        <v>673</v>
      </c>
      <c r="I3944" s="156">
        <v>43244</v>
      </c>
      <c r="J3944" s="49" t="s">
        <v>199</v>
      </c>
      <c r="K3944" s="157">
        <v>23</v>
      </c>
      <c r="L3944" s="50">
        <v>2240</v>
      </c>
      <c r="M3944" s="56" t="s">
        <v>138</v>
      </c>
      <c r="N3944" s="43">
        <v>0.58333333333333337</v>
      </c>
      <c r="O3944" s="158">
        <v>0</v>
      </c>
      <c r="P3944" s="53" t="s">
        <v>19</v>
      </c>
      <c r="Q3944" s="460"/>
      <c r="R3944" s="460"/>
      <c r="S3944" s="460"/>
      <c r="T3944" s="109">
        <f t="shared" si="387"/>
        <v>0.58333333333333326</v>
      </c>
      <c r="U3944" s="109">
        <f t="shared" si="388"/>
        <v>0.58333333333333326</v>
      </c>
      <c r="V3944" s="41">
        <f>IFERROR(VLOOKUP(L3944,'[1]ZESTAWIENIE NUMERÓW BOCZNYCH'!$A:$B,1,0),"")</f>
        <v>2240</v>
      </c>
      <c r="W3944" s="53" t="str">
        <f>IFERROR(VLOOKUP(V3944,'[1]ZESTAWIENIE NUMERÓW BOCZNYCH'!$A:$B,2,0),P3944)</f>
        <v>K2</v>
      </c>
      <c r="X3944" s="53" t="s">
        <v>12</v>
      </c>
      <c r="Y3944" s="53">
        <f>VLOOKUP(W3944,'[1]LICZBA MIEJSC'!$A:$C,2,0)</f>
        <v>20</v>
      </c>
      <c r="Z3944" s="53">
        <f>VLOOKUP(W3944,'[1]LICZBA MIEJSC'!$A:$C,3,0)</f>
        <v>210</v>
      </c>
      <c r="AA3944" s="53">
        <f t="shared" si="384"/>
        <v>230</v>
      </c>
      <c r="AB3944" s="41">
        <f t="shared" si="385"/>
        <v>0</v>
      </c>
      <c r="AC3944" s="113">
        <f t="shared" si="389"/>
        <v>0</v>
      </c>
      <c r="AD3944" s="299" t="s">
        <v>206</v>
      </c>
    </row>
    <row r="3945" spans="1:30" x14ac:dyDescent="0.25">
      <c r="A3945" s="28" t="s">
        <v>138</v>
      </c>
      <c r="B3945" s="46">
        <v>4109</v>
      </c>
      <c r="C3945" s="53">
        <v>2</v>
      </c>
      <c r="D3945" s="53">
        <v>24011</v>
      </c>
      <c r="E3945" s="437"/>
      <c r="F3945" s="53" t="s">
        <v>420</v>
      </c>
      <c r="G3945" s="158" t="str">
        <f t="shared" si="386"/>
        <v>r3_73</v>
      </c>
      <c r="H3945" s="158" t="s">
        <v>673</v>
      </c>
      <c r="I3945" s="156">
        <v>43244</v>
      </c>
      <c r="J3945" s="49" t="s">
        <v>199</v>
      </c>
      <c r="K3945" s="157">
        <v>6</v>
      </c>
      <c r="L3945" s="50">
        <v>2904</v>
      </c>
      <c r="M3945" s="56" t="s">
        <v>138</v>
      </c>
      <c r="N3945" s="43">
        <v>0.59375</v>
      </c>
      <c r="O3945" s="158">
        <v>0</v>
      </c>
      <c r="P3945" s="53" t="s">
        <v>18</v>
      </c>
      <c r="Q3945" s="460"/>
      <c r="R3945" s="460"/>
      <c r="S3945" s="460"/>
      <c r="T3945" s="109">
        <f t="shared" si="387"/>
        <v>0.59375</v>
      </c>
      <c r="U3945" s="109">
        <f t="shared" si="388"/>
        <v>0.58333333333333326</v>
      </c>
      <c r="V3945" s="41">
        <f>IFERROR(VLOOKUP(L3945,'[1]ZESTAWIENIE NUMERÓW BOCZNYCH'!$A:$B,1,0),"")</f>
        <v>2904</v>
      </c>
      <c r="W3945" s="53" t="str">
        <f>IFERROR(VLOOKUP(V3945,'[1]ZESTAWIENIE NUMERÓW BOCZNYCH'!$A:$B,2,0),P3945)</f>
        <v>MB</v>
      </c>
      <c r="X3945" s="53" t="s">
        <v>12</v>
      </c>
      <c r="Y3945" s="53">
        <f>VLOOKUP(W3945,'[1]LICZBA MIEJSC'!$A:$C,2,0)</f>
        <v>40</v>
      </c>
      <c r="Z3945" s="53">
        <f>VLOOKUP(W3945,'[1]LICZBA MIEJSC'!$A:$C,3,0)</f>
        <v>174</v>
      </c>
      <c r="AA3945" s="53">
        <f t="shared" si="384"/>
        <v>214</v>
      </c>
      <c r="AB3945" s="41">
        <f t="shared" si="385"/>
        <v>0</v>
      </c>
      <c r="AC3945" s="113">
        <f t="shared" si="389"/>
        <v>0</v>
      </c>
      <c r="AD3945" s="299" t="s">
        <v>206</v>
      </c>
    </row>
    <row r="3946" spans="1:30" x14ac:dyDescent="0.25">
      <c r="A3946" s="28" t="s">
        <v>138</v>
      </c>
      <c r="B3946" s="230">
        <v>4110</v>
      </c>
      <c r="C3946" s="53">
        <v>2</v>
      </c>
      <c r="D3946" s="53">
        <v>24011</v>
      </c>
      <c r="E3946" s="437"/>
      <c r="F3946" s="53" t="s">
        <v>420</v>
      </c>
      <c r="G3946" s="158" t="str">
        <f t="shared" si="386"/>
        <v>r3_73</v>
      </c>
      <c r="H3946" s="158" t="s">
        <v>673</v>
      </c>
      <c r="I3946" s="156">
        <v>43244</v>
      </c>
      <c r="J3946" s="42" t="s">
        <v>255</v>
      </c>
      <c r="K3946" s="164" t="s">
        <v>231</v>
      </c>
      <c r="L3946" s="231"/>
      <c r="M3946" s="56" t="s">
        <v>138</v>
      </c>
      <c r="N3946" s="43">
        <v>0.60069444444444442</v>
      </c>
      <c r="O3946" s="158">
        <v>0</v>
      </c>
      <c r="P3946" s="53" t="s">
        <v>17</v>
      </c>
      <c r="Q3946" s="460"/>
      <c r="R3946" s="460"/>
      <c r="S3946" s="460"/>
      <c r="T3946" s="109">
        <f t="shared" si="387"/>
        <v>0.59375</v>
      </c>
      <c r="U3946" s="109">
        <f t="shared" si="388"/>
        <v>0.58333333333333326</v>
      </c>
      <c r="V3946" s="41" t="str">
        <f>IFERROR(VLOOKUP(L3946,'[1]ZESTAWIENIE NUMERÓW BOCZNYCH'!$A:$B,1,0),"")</f>
        <v/>
      </c>
      <c r="W3946" s="53" t="str">
        <f>IFERROR(VLOOKUP(V3946,'[1]ZESTAWIENIE NUMERÓW BOCZNYCH'!$A:$B,2,0),P3946)</f>
        <v>P2</v>
      </c>
      <c r="X3946" s="53" t="s">
        <v>12</v>
      </c>
      <c r="Y3946" s="53">
        <f>VLOOKUP(W3946,'[1]LICZBA MIEJSC'!$A:$C,2,0)</f>
        <v>23</v>
      </c>
      <c r="Z3946" s="53">
        <f>VLOOKUP(W3946,'[1]LICZBA MIEJSC'!$A:$C,3,0)</f>
        <v>121</v>
      </c>
      <c r="AA3946" s="53">
        <f t="shared" si="384"/>
        <v>144</v>
      </c>
      <c r="AB3946" s="41">
        <f t="shared" si="385"/>
        <v>0</v>
      </c>
      <c r="AC3946" s="113">
        <f t="shared" si="389"/>
        <v>0</v>
      </c>
      <c r="AD3946" s="299"/>
    </row>
    <row r="3947" spans="1:30" x14ac:dyDescent="0.25">
      <c r="A3947" s="28" t="s">
        <v>138</v>
      </c>
      <c r="B3947" s="46">
        <v>4111</v>
      </c>
      <c r="C3947" s="53">
        <v>3</v>
      </c>
      <c r="D3947" s="53">
        <v>24011</v>
      </c>
      <c r="E3947" s="437"/>
      <c r="F3947" s="53" t="s">
        <v>420</v>
      </c>
      <c r="G3947" s="158" t="str">
        <f t="shared" si="386"/>
        <v>r3_73</v>
      </c>
      <c r="H3947" s="158" t="s">
        <v>673</v>
      </c>
      <c r="I3947" s="156">
        <v>43244</v>
      </c>
      <c r="J3947" s="49" t="s">
        <v>199</v>
      </c>
      <c r="K3947" s="157">
        <v>23</v>
      </c>
      <c r="L3947" s="50">
        <v>3012</v>
      </c>
      <c r="M3947" s="56" t="s">
        <v>138</v>
      </c>
      <c r="N3947" s="43">
        <v>0.60069444444444442</v>
      </c>
      <c r="O3947" s="158">
        <v>1</v>
      </c>
      <c r="P3947" s="53" t="s">
        <v>20</v>
      </c>
      <c r="Q3947" s="460"/>
      <c r="R3947" s="460"/>
      <c r="S3947" s="460"/>
      <c r="T3947" s="109">
        <f t="shared" si="387"/>
        <v>0.59375</v>
      </c>
      <c r="U3947" s="109">
        <f t="shared" si="388"/>
        <v>0.58333333333333326</v>
      </c>
      <c r="V3947" s="41" t="str">
        <f>IFERROR(VLOOKUP(L3947,'[1]ZESTAWIENIE NUMERÓW BOCZNYCH'!$A:$B,1,0),"")</f>
        <v/>
      </c>
      <c r="W3947" s="53" t="str">
        <f>IFERROR(VLOOKUP(V3947,'[1]ZESTAWIENIE NUMERÓW BOCZNYCH'!$A:$B,2,0),P3947)</f>
        <v>S</v>
      </c>
      <c r="X3947" s="53" t="s">
        <v>12</v>
      </c>
      <c r="Y3947" s="53">
        <f>VLOOKUP(W3947,'[1]LICZBA MIEJSC'!$A:$C,2,0)</f>
        <v>69</v>
      </c>
      <c r="Z3947" s="53">
        <f>VLOOKUP(W3947,'[1]LICZBA MIEJSC'!$A:$C,3,0)</f>
        <v>130</v>
      </c>
      <c r="AA3947" s="53">
        <f t="shared" si="384"/>
        <v>199</v>
      </c>
      <c r="AB3947" s="41">
        <f t="shared" si="385"/>
        <v>20</v>
      </c>
      <c r="AC3947" s="113">
        <f t="shared" si="389"/>
        <v>0.10050251256281408</v>
      </c>
      <c r="AD3947" s="299" t="s">
        <v>206</v>
      </c>
    </row>
    <row r="3948" spans="1:30" x14ac:dyDescent="0.25">
      <c r="A3948" s="28" t="s">
        <v>138</v>
      </c>
      <c r="B3948" s="230">
        <v>4112</v>
      </c>
      <c r="C3948" s="53">
        <v>3</v>
      </c>
      <c r="D3948" s="53">
        <v>24011</v>
      </c>
      <c r="E3948" s="437"/>
      <c r="F3948" s="53" t="s">
        <v>420</v>
      </c>
      <c r="G3948" s="158" t="str">
        <f t="shared" si="386"/>
        <v>r3_73</v>
      </c>
      <c r="H3948" s="158" t="s">
        <v>673</v>
      </c>
      <c r="I3948" s="156">
        <v>43244</v>
      </c>
      <c r="J3948" s="49" t="s">
        <v>199</v>
      </c>
      <c r="K3948" s="157">
        <v>6</v>
      </c>
      <c r="L3948" s="50">
        <v>2310</v>
      </c>
      <c r="M3948" s="56" t="s">
        <v>138</v>
      </c>
      <c r="N3948" s="43">
        <v>0.60416666666666663</v>
      </c>
      <c r="O3948" s="158">
        <v>1</v>
      </c>
      <c r="P3948" s="53" t="s">
        <v>17</v>
      </c>
      <c r="Q3948" s="460"/>
      <c r="R3948" s="460"/>
      <c r="S3948" s="460"/>
      <c r="T3948" s="109">
        <f t="shared" si="387"/>
        <v>0.60416666666666663</v>
      </c>
      <c r="U3948" s="109">
        <f t="shared" si="388"/>
        <v>0.58333333333333326</v>
      </c>
      <c r="V3948" s="41">
        <f>IFERROR(VLOOKUP(L3948,'[1]ZESTAWIENIE NUMERÓW BOCZNYCH'!$A:$B,1,0),"")</f>
        <v>2310</v>
      </c>
      <c r="W3948" s="53" t="str">
        <f>IFERROR(VLOOKUP(V3948,'[1]ZESTAWIENIE NUMERÓW BOCZNYCH'!$A:$B,2,0),P3948)</f>
        <v>K2</v>
      </c>
      <c r="X3948" s="53" t="s">
        <v>12</v>
      </c>
      <c r="Y3948" s="53">
        <f>VLOOKUP(W3948,'[1]LICZBA MIEJSC'!$A:$C,2,0)</f>
        <v>20</v>
      </c>
      <c r="Z3948" s="53">
        <f>VLOOKUP(W3948,'[1]LICZBA MIEJSC'!$A:$C,3,0)</f>
        <v>210</v>
      </c>
      <c r="AA3948" s="53">
        <f t="shared" si="384"/>
        <v>230</v>
      </c>
      <c r="AB3948" s="41">
        <f t="shared" si="385"/>
        <v>23</v>
      </c>
      <c r="AC3948" s="113">
        <f t="shared" si="389"/>
        <v>0.1</v>
      </c>
      <c r="AD3948" s="299" t="s">
        <v>206</v>
      </c>
    </row>
    <row r="3949" spans="1:30" x14ac:dyDescent="0.25">
      <c r="A3949" s="28" t="s">
        <v>138</v>
      </c>
      <c r="B3949" s="46">
        <v>4113</v>
      </c>
      <c r="C3949" s="53">
        <v>3</v>
      </c>
      <c r="D3949" s="53">
        <v>24011</v>
      </c>
      <c r="E3949" s="437"/>
      <c r="F3949" s="53" t="s">
        <v>420</v>
      </c>
      <c r="G3949" s="158" t="str">
        <f t="shared" si="386"/>
        <v>r3_73</v>
      </c>
      <c r="H3949" s="158" t="s">
        <v>673</v>
      </c>
      <c r="I3949" s="156">
        <v>43244</v>
      </c>
      <c r="J3949" s="49" t="s">
        <v>199</v>
      </c>
      <c r="K3949" s="157">
        <v>6</v>
      </c>
      <c r="L3949" s="50">
        <v>2708</v>
      </c>
      <c r="M3949" s="56" t="s">
        <v>138</v>
      </c>
      <c r="N3949" s="43">
        <v>0.61388888888888882</v>
      </c>
      <c r="O3949" s="158">
        <v>1</v>
      </c>
      <c r="P3949" s="53" t="s">
        <v>22</v>
      </c>
      <c r="Q3949" s="460"/>
      <c r="R3949" s="460"/>
      <c r="S3949" s="460"/>
      <c r="T3949" s="109">
        <f t="shared" si="387"/>
        <v>0.60416666666666663</v>
      </c>
      <c r="U3949" s="109">
        <f t="shared" si="388"/>
        <v>0.58333333333333326</v>
      </c>
      <c r="V3949" s="41">
        <f>IFERROR(VLOOKUP(L3949,'[1]ZESTAWIENIE NUMERÓW BOCZNYCH'!$A:$B,1,0),"")</f>
        <v>2708</v>
      </c>
      <c r="W3949" s="53" t="str">
        <f>IFERROR(VLOOKUP(V3949,'[1]ZESTAWIENIE NUMERÓW BOCZNYCH'!$A:$B,2,0),P3949)</f>
        <v>P3</v>
      </c>
      <c r="X3949" s="53" t="s">
        <v>12</v>
      </c>
      <c r="Y3949" s="53">
        <f>VLOOKUP(W3949,'[1]LICZBA MIEJSC'!$A:$C,2,0)</f>
        <v>40</v>
      </c>
      <c r="Z3949" s="53">
        <f>VLOOKUP(W3949,'[1]LICZBA MIEJSC'!$A:$C,3,0)</f>
        <v>135</v>
      </c>
      <c r="AA3949" s="53">
        <f t="shared" si="384"/>
        <v>175</v>
      </c>
      <c r="AB3949" s="41">
        <f t="shared" si="385"/>
        <v>18</v>
      </c>
      <c r="AC3949" s="113">
        <f t="shared" si="389"/>
        <v>0.10285714285714286</v>
      </c>
      <c r="AD3949" s="299" t="s">
        <v>206</v>
      </c>
    </row>
    <row r="3950" spans="1:30" x14ac:dyDescent="0.25">
      <c r="A3950" s="28" t="s">
        <v>138</v>
      </c>
      <c r="B3950" s="230">
        <v>4114</v>
      </c>
      <c r="C3950" s="53">
        <v>3</v>
      </c>
      <c r="D3950" s="53">
        <v>24011</v>
      </c>
      <c r="E3950" s="437"/>
      <c r="F3950" s="53" t="s">
        <v>420</v>
      </c>
      <c r="G3950" s="158" t="str">
        <f t="shared" si="386"/>
        <v>r3_73</v>
      </c>
      <c r="H3950" s="158" t="s">
        <v>673</v>
      </c>
      <c r="I3950" s="156">
        <v>43244</v>
      </c>
      <c r="J3950" s="49" t="s">
        <v>199</v>
      </c>
      <c r="K3950" s="157">
        <v>6</v>
      </c>
      <c r="L3950" s="50">
        <v>2263</v>
      </c>
      <c r="M3950" s="56" t="s">
        <v>138</v>
      </c>
      <c r="N3950" s="43">
        <v>0.62013888888888891</v>
      </c>
      <c r="O3950" s="158">
        <v>0</v>
      </c>
      <c r="P3950" s="53" t="s">
        <v>17</v>
      </c>
      <c r="Q3950" s="460"/>
      <c r="R3950" s="460"/>
      <c r="S3950" s="460"/>
      <c r="T3950" s="109">
        <f t="shared" si="387"/>
        <v>0.61458333333333326</v>
      </c>
      <c r="U3950" s="109">
        <f t="shared" si="388"/>
        <v>0.58333333333333326</v>
      </c>
      <c r="V3950" s="41">
        <f>IFERROR(VLOOKUP(L3950,'[1]ZESTAWIENIE NUMERÓW BOCZNYCH'!$A:$B,1,0),"")</f>
        <v>2263</v>
      </c>
      <c r="W3950" s="53" t="str">
        <f>IFERROR(VLOOKUP(V3950,'[1]ZESTAWIENIE NUMERÓW BOCZNYCH'!$A:$B,2,0),P3950)</f>
        <v>K2</v>
      </c>
      <c r="X3950" s="53" t="s">
        <v>12</v>
      </c>
      <c r="Y3950" s="53">
        <f>VLOOKUP(W3950,'[1]LICZBA MIEJSC'!$A:$C,2,0)</f>
        <v>20</v>
      </c>
      <c r="Z3950" s="53">
        <f>VLOOKUP(W3950,'[1]LICZBA MIEJSC'!$A:$C,3,0)</f>
        <v>210</v>
      </c>
      <c r="AA3950" s="53">
        <f t="shared" si="384"/>
        <v>230</v>
      </c>
      <c r="AB3950" s="41">
        <f t="shared" si="385"/>
        <v>0</v>
      </c>
      <c r="AC3950" s="113">
        <f t="shared" si="389"/>
        <v>0</v>
      </c>
      <c r="AD3950" s="299" t="s">
        <v>206</v>
      </c>
    </row>
    <row r="3951" spans="1:30" x14ac:dyDescent="0.25">
      <c r="A3951" s="28" t="s">
        <v>138</v>
      </c>
      <c r="B3951" s="46">
        <v>4115</v>
      </c>
      <c r="C3951" s="53">
        <v>3</v>
      </c>
      <c r="D3951" s="53">
        <v>24011</v>
      </c>
      <c r="E3951" s="437"/>
      <c r="F3951" s="53" t="s">
        <v>420</v>
      </c>
      <c r="G3951" s="158" t="str">
        <f t="shared" si="386"/>
        <v>r3_73</v>
      </c>
      <c r="H3951" s="158" t="s">
        <v>673</v>
      </c>
      <c r="I3951" s="156">
        <v>43244</v>
      </c>
      <c r="J3951" s="49" t="s">
        <v>199</v>
      </c>
      <c r="K3951" s="157">
        <v>23</v>
      </c>
      <c r="L3951" s="50">
        <v>2266</v>
      </c>
      <c r="M3951" s="56" t="s">
        <v>138</v>
      </c>
      <c r="N3951" s="43">
        <v>0.625</v>
      </c>
      <c r="O3951" s="158">
        <v>1</v>
      </c>
      <c r="P3951" s="53" t="s">
        <v>22</v>
      </c>
      <c r="Q3951" s="460"/>
      <c r="R3951" s="460"/>
      <c r="S3951" s="460"/>
      <c r="T3951" s="109">
        <f t="shared" si="387"/>
        <v>0.625</v>
      </c>
      <c r="U3951" s="109">
        <f t="shared" si="388"/>
        <v>0.625</v>
      </c>
      <c r="V3951" s="41">
        <f>IFERROR(VLOOKUP(L3951,'[1]ZESTAWIENIE NUMERÓW BOCZNYCH'!$A:$B,1,0),"")</f>
        <v>2266</v>
      </c>
      <c r="W3951" s="53" t="str">
        <f>IFERROR(VLOOKUP(V3951,'[1]ZESTAWIENIE NUMERÓW BOCZNYCH'!$A:$B,2,0),P3951)</f>
        <v>K2</v>
      </c>
      <c r="X3951" s="53" t="s">
        <v>12</v>
      </c>
      <c r="Y3951" s="53">
        <f>VLOOKUP(W3951,'[1]LICZBA MIEJSC'!$A:$C,2,0)</f>
        <v>20</v>
      </c>
      <c r="Z3951" s="53">
        <f>VLOOKUP(W3951,'[1]LICZBA MIEJSC'!$A:$C,3,0)</f>
        <v>210</v>
      </c>
      <c r="AA3951" s="53">
        <f t="shared" si="384"/>
        <v>230</v>
      </c>
      <c r="AB3951" s="41">
        <f t="shared" si="385"/>
        <v>23</v>
      </c>
      <c r="AC3951" s="113">
        <f t="shared" si="389"/>
        <v>0.1</v>
      </c>
      <c r="AD3951" s="299" t="s">
        <v>206</v>
      </c>
    </row>
    <row r="3952" spans="1:30" x14ac:dyDescent="0.25">
      <c r="A3952" s="28" t="s">
        <v>138</v>
      </c>
      <c r="B3952" s="46">
        <v>4116</v>
      </c>
      <c r="C3952" s="53">
        <v>3</v>
      </c>
      <c r="D3952" s="53">
        <v>24011</v>
      </c>
      <c r="E3952" s="437"/>
      <c r="F3952" s="53" t="s">
        <v>420</v>
      </c>
      <c r="G3952" s="158" t="str">
        <f t="shared" si="386"/>
        <v>r3_73</v>
      </c>
      <c r="H3952" s="158" t="s">
        <v>673</v>
      </c>
      <c r="I3952" s="156">
        <v>43244</v>
      </c>
      <c r="J3952" s="49" t="s">
        <v>199</v>
      </c>
      <c r="K3952" s="157">
        <v>6</v>
      </c>
      <c r="L3952" s="50">
        <v>2206</v>
      </c>
      <c r="M3952" s="56" t="s">
        <v>138</v>
      </c>
      <c r="N3952" s="43">
        <v>0.62847222222222221</v>
      </c>
      <c r="O3952" s="158">
        <v>1</v>
      </c>
      <c r="P3952" s="53" t="s">
        <v>22</v>
      </c>
      <c r="Q3952" s="460"/>
      <c r="R3952" s="460"/>
      <c r="S3952" s="460"/>
      <c r="T3952" s="109">
        <f t="shared" si="387"/>
        <v>0.625</v>
      </c>
      <c r="U3952" s="109">
        <f t="shared" si="388"/>
        <v>0.625</v>
      </c>
      <c r="V3952" s="41">
        <f>IFERROR(VLOOKUP(L3952,'[1]ZESTAWIENIE NUMERÓW BOCZNYCH'!$A:$B,1,0),"")</f>
        <v>2206</v>
      </c>
      <c r="W3952" s="53" t="str">
        <f>IFERROR(VLOOKUP(V3952,'[1]ZESTAWIENIE NUMERÓW BOCZNYCH'!$A:$B,2,0),P3952)</f>
        <v>K2</v>
      </c>
      <c r="X3952" s="53" t="s">
        <v>12</v>
      </c>
      <c r="Y3952" s="53">
        <f>VLOOKUP(W3952,'[1]LICZBA MIEJSC'!$A:$C,2,0)</f>
        <v>20</v>
      </c>
      <c r="Z3952" s="53">
        <f>VLOOKUP(W3952,'[1]LICZBA MIEJSC'!$A:$C,3,0)</f>
        <v>210</v>
      </c>
      <c r="AA3952" s="53">
        <f t="shared" si="384"/>
        <v>230</v>
      </c>
      <c r="AB3952" s="41">
        <f t="shared" si="385"/>
        <v>23</v>
      </c>
      <c r="AC3952" s="113">
        <f t="shared" si="389"/>
        <v>0.1</v>
      </c>
      <c r="AD3952" s="299" t="s">
        <v>206</v>
      </c>
    </row>
    <row r="3953" spans="1:30" x14ac:dyDescent="0.25">
      <c r="A3953" s="28" t="s">
        <v>138</v>
      </c>
      <c r="B3953" s="230">
        <v>4117</v>
      </c>
      <c r="C3953" s="53">
        <v>3</v>
      </c>
      <c r="D3953" s="53">
        <v>24011</v>
      </c>
      <c r="E3953" s="437"/>
      <c r="F3953" s="53" t="s">
        <v>420</v>
      </c>
      <c r="G3953" s="158" t="str">
        <f t="shared" si="386"/>
        <v>r3_73</v>
      </c>
      <c r="H3953" s="158" t="s">
        <v>673</v>
      </c>
      <c r="I3953" s="156">
        <v>43244</v>
      </c>
      <c r="J3953" s="49" t="s">
        <v>199</v>
      </c>
      <c r="K3953" s="157">
        <v>6</v>
      </c>
      <c r="L3953" s="50">
        <v>2258</v>
      </c>
      <c r="M3953" s="56" t="s">
        <v>138</v>
      </c>
      <c r="N3953" s="43">
        <v>0.63888888888888895</v>
      </c>
      <c r="O3953" s="158">
        <v>1</v>
      </c>
      <c r="P3953" s="53" t="s">
        <v>17</v>
      </c>
      <c r="Q3953" s="460"/>
      <c r="R3953" s="460"/>
      <c r="S3953" s="460"/>
      <c r="T3953" s="109">
        <f t="shared" si="387"/>
        <v>0.63541666666666663</v>
      </c>
      <c r="U3953" s="109">
        <f t="shared" si="388"/>
        <v>0.625</v>
      </c>
      <c r="V3953" s="41">
        <f>IFERROR(VLOOKUP(L3953,'[1]ZESTAWIENIE NUMERÓW BOCZNYCH'!$A:$B,1,0),"")</f>
        <v>2258</v>
      </c>
      <c r="W3953" s="53" t="str">
        <f>IFERROR(VLOOKUP(V3953,'[1]ZESTAWIENIE NUMERÓW BOCZNYCH'!$A:$B,2,0),P3953)</f>
        <v>K2</v>
      </c>
      <c r="X3953" s="53" t="s">
        <v>12</v>
      </c>
      <c r="Y3953" s="53">
        <f>VLOOKUP(W3953,'[1]LICZBA MIEJSC'!$A:$C,2,0)</f>
        <v>20</v>
      </c>
      <c r="Z3953" s="53">
        <f>VLOOKUP(W3953,'[1]LICZBA MIEJSC'!$A:$C,3,0)</f>
        <v>210</v>
      </c>
      <c r="AA3953" s="53">
        <f t="shared" si="384"/>
        <v>230</v>
      </c>
      <c r="AB3953" s="41">
        <f t="shared" si="385"/>
        <v>23</v>
      </c>
      <c r="AC3953" s="113">
        <f t="shared" si="389"/>
        <v>0.1</v>
      </c>
      <c r="AD3953" s="299" t="s">
        <v>206</v>
      </c>
    </row>
    <row r="3954" spans="1:30" x14ac:dyDescent="0.25">
      <c r="A3954" s="28" t="s">
        <v>138</v>
      </c>
      <c r="B3954" s="230">
        <v>4118</v>
      </c>
      <c r="C3954" s="53">
        <v>3</v>
      </c>
      <c r="D3954" s="53">
        <v>24011</v>
      </c>
      <c r="E3954" s="437"/>
      <c r="F3954" s="53" t="s">
        <v>420</v>
      </c>
      <c r="G3954" s="158" t="str">
        <f t="shared" si="386"/>
        <v>r3_73</v>
      </c>
      <c r="H3954" s="158" t="s">
        <v>673</v>
      </c>
      <c r="I3954" s="156">
        <v>43244</v>
      </c>
      <c r="J3954" s="49" t="s">
        <v>199</v>
      </c>
      <c r="K3954" s="157">
        <v>6</v>
      </c>
      <c r="L3954" s="50">
        <v>2544</v>
      </c>
      <c r="M3954" s="56" t="s">
        <v>138</v>
      </c>
      <c r="N3954" s="43">
        <v>0.6479166666666667</v>
      </c>
      <c r="O3954" s="158">
        <v>1</v>
      </c>
      <c r="P3954" s="53" t="s">
        <v>17</v>
      </c>
      <c r="Q3954" s="460"/>
      <c r="R3954" s="460"/>
      <c r="S3954" s="460"/>
      <c r="T3954" s="109">
        <f t="shared" si="387"/>
        <v>0.64583333333333326</v>
      </c>
      <c r="U3954" s="109">
        <f t="shared" si="388"/>
        <v>0.625</v>
      </c>
      <c r="V3954" s="41">
        <f>IFERROR(VLOOKUP(L3954,'[1]ZESTAWIENIE NUMERÓW BOCZNYCH'!$A:$B,1,0),"")</f>
        <v>2544</v>
      </c>
      <c r="W3954" s="53" t="str">
        <f>IFERROR(VLOOKUP(V3954,'[1]ZESTAWIENIE NUMERÓW BOCZNYCH'!$A:$B,2,0),P3954)</f>
        <v>K2</v>
      </c>
      <c r="X3954" s="53" t="s">
        <v>12</v>
      </c>
      <c r="Y3954" s="53">
        <f>VLOOKUP(W3954,'[1]LICZBA MIEJSC'!$A:$C,2,0)</f>
        <v>20</v>
      </c>
      <c r="Z3954" s="53">
        <f>VLOOKUP(W3954,'[1]LICZBA MIEJSC'!$A:$C,3,0)</f>
        <v>210</v>
      </c>
      <c r="AA3954" s="53">
        <f t="shared" si="384"/>
        <v>230</v>
      </c>
      <c r="AB3954" s="41">
        <f t="shared" si="385"/>
        <v>23</v>
      </c>
      <c r="AC3954" s="113">
        <f t="shared" si="389"/>
        <v>0.1</v>
      </c>
      <c r="AD3954" s="299" t="s">
        <v>206</v>
      </c>
    </row>
    <row r="3955" spans="1:30" x14ac:dyDescent="0.25">
      <c r="A3955" s="28" t="s">
        <v>138</v>
      </c>
      <c r="B3955" s="230">
        <v>4119</v>
      </c>
      <c r="C3955" s="53">
        <v>3</v>
      </c>
      <c r="D3955" s="53">
        <v>24011</v>
      </c>
      <c r="E3955" s="437"/>
      <c r="F3955" s="53" t="s">
        <v>420</v>
      </c>
      <c r="G3955" s="158" t="str">
        <f t="shared" si="386"/>
        <v>r3_73</v>
      </c>
      <c r="H3955" s="158" t="s">
        <v>673</v>
      </c>
      <c r="I3955" s="156">
        <v>43244</v>
      </c>
      <c r="J3955" s="49" t="s">
        <v>199</v>
      </c>
      <c r="K3955" s="157">
        <v>6</v>
      </c>
      <c r="L3955" s="50">
        <v>2329</v>
      </c>
      <c r="M3955" s="56" t="s">
        <v>138</v>
      </c>
      <c r="N3955" s="43">
        <v>0.65694444444444444</v>
      </c>
      <c r="O3955" s="158">
        <v>1</v>
      </c>
      <c r="P3955" s="53" t="s">
        <v>17</v>
      </c>
      <c r="Q3955" s="460"/>
      <c r="R3955" s="460"/>
      <c r="S3955" s="460"/>
      <c r="T3955" s="109">
        <f t="shared" si="387"/>
        <v>0.65625</v>
      </c>
      <c r="U3955" s="109">
        <f t="shared" si="388"/>
        <v>0.625</v>
      </c>
      <c r="V3955" s="41">
        <f>IFERROR(VLOOKUP(L3955,'[1]ZESTAWIENIE NUMERÓW BOCZNYCH'!$A:$B,1,0),"")</f>
        <v>2329</v>
      </c>
      <c r="W3955" s="53" t="str">
        <f>IFERROR(VLOOKUP(V3955,'[1]ZESTAWIENIE NUMERÓW BOCZNYCH'!$A:$B,2,0),P3955)</f>
        <v>K2</v>
      </c>
      <c r="X3955" s="53" t="s">
        <v>12</v>
      </c>
      <c r="Y3955" s="53">
        <f>VLOOKUP(W3955,'[1]LICZBA MIEJSC'!$A:$C,2,0)</f>
        <v>20</v>
      </c>
      <c r="Z3955" s="53">
        <f>VLOOKUP(W3955,'[1]LICZBA MIEJSC'!$A:$C,3,0)</f>
        <v>210</v>
      </c>
      <c r="AA3955" s="53">
        <f t="shared" si="384"/>
        <v>230</v>
      </c>
      <c r="AB3955" s="41">
        <f t="shared" si="385"/>
        <v>23</v>
      </c>
      <c r="AC3955" s="113">
        <f t="shared" si="389"/>
        <v>0.1</v>
      </c>
      <c r="AD3955" s="299" t="s">
        <v>206</v>
      </c>
    </row>
    <row r="3956" spans="1:30" x14ac:dyDescent="0.25">
      <c r="A3956" s="28" t="s">
        <v>138</v>
      </c>
      <c r="B3956" s="230">
        <v>4120</v>
      </c>
      <c r="C3956" s="53">
        <v>3</v>
      </c>
      <c r="D3956" s="53">
        <v>24011</v>
      </c>
      <c r="E3956" s="437"/>
      <c r="F3956" s="53" t="s">
        <v>420</v>
      </c>
      <c r="G3956" s="158" t="str">
        <f t="shared" si="386"/>
        <v>r3_73</v>
      </c>
      <c r="H3956" s="158" t="s">
        <v>673</v>
      </c>
      <c r="I3956" s="156">
        <v>43244</v>
      </c>
      <c r="J3956" s="49" t="s">
        <v>199</v>
      </c>
      <c r="K3956" s="157">
        <v>23</v>
      </c>
      <c r="L3956" s="50">
        <v>2274</v>
      </c>
      <c r="M3956" s="56" t="s">
        <v>138</v>
      </c>
      <c r="N3956" s="43">
        <v>0.65972222222222221</v>
      </c>
      <c r="O3956" s="158">
        <v>0</v>
      </c>
      <c r="P3956" s="53" t="s">
        <v>17</v>
      </c>
      <c r="Q3956" s="460"/>
      <c r="R3956" s="460"/>
      <c r="S3956" s="460"/>
      <c r="T3956" s="109">
        <f t="shared" si="387"/>
        <v>0.65625</v>
      </c>
      <c r="U3956" s="109">
        <f t="shared" si="388"/>
        <v>0.625</v>
      </c>
      <c r="V3956" s="41">
        <f>IFERROR(VLOOKUP(L3956,'[1]ZESTAWIENIE NUMERÓW BOCZNYCH'!$A:$B,1,0),"")</f>
        <v>2274</v>
      </c>
      <c r="W3956" s="53" t="str">
        <f>IFERROR(VLOOKUP(V3956,'[1]ZESTAWIENIE NUMERÓW BOCZNYCH'!$A:$B,2,0),P3956)</f>
        <v>K2</v>
      </c>
      <c r="X3956" s="53" t="s">
        <v>12</v>
      </c>
      <c r="Y3956" s="53">
        <f>VLOOKUP(W3956,'[1]LICZBA MIEJSC'!$A:$C,2,0)</f>
        <v>20</v>
      </c>
      <c r="Z3956" s="53">
        <f>VLOOKUP(W3956,'[1]LICZBA MIEJSC'!$A:$C,3,0)</f>
        <v>210</v>
      </c>
      <c r="AA3956" s="53">
        <f t="shared" si="384"/>
        <v>230</v>
      </c>
      <c r="AB3956" s="41">
        <f t="shared" si="385"/>
        <v>0</v>
      </c>
      <c r="AC3956" s="113">
        <f t="shared" si="389"/>
        <v>0</v>
      </c>
      <c r="AD3956" s="299" t="s">
        <v>206</v>
      </c>
    </row>
    <row r="3957" spans="1:30" x14ac:dyDescent="0.25">
      <c r="A3957" s="28" t="s">
        <v>138</v>
      </c>
      <c r="B3957" s="46">
        <v>4121</v>
      </c>
      <c r="C3957" s="53">
        <v>3</v>
      </c>
      <c r="D3957" s="53">
        <v>24011</v>
      </c>
      <c r="E3957" s="437"/>
      <c r="F3957" s="53" t="s">
        <v>420</v>
      </c>
      <c r="G3957" s="158" t="str">
        <f t="shared" si="386"/>
        <v>r3_73</v>
      </c>
      <c r="H3957" s="158" t="s">
        <v>673</v>
      </c>
      <c r="I3957" s="156">
        <v>43244</v>
      </c>
      <c r="J3957" s="49" t="s">
        <v>199</v>
      </c>
      <c r="K3957" s="157">
        <v>6</v>
      </c>
      <c r="L3957" s="50">
        <v>2558</v>
      </c>
      <c r="M3957" s="56" t="s">
        <v>138</v>
      </c>
      <c r="N3957" s="43">
        <v>0.66319444444444442</v>
      </c>
      <c r="O3957" s="158">
        <v>1</v>
      </c>
      <c r="P3957" s="53" t="s">
        <v>19</v>
      </c>
      <c r="Q3957" s="460"/>
      <c r="R3957" s="460"/>
      <c r="S3957" s="460"/>
      <c r="T3957" s="109">
        <f t="shared" si="387"/>
        <v>0.65625</v>
      </c>
      <c r="U3957" s="109">
        <f t="shared" si="388"/>
        <v>0.625</v>
      </c>
      <c r="V3957" s="41">
        <f>IFERROR(VLOOKUP(L3957,'[1]ZESTAWIENIE NUMERÓW BOCZNYCH'!$A:$B,1,0),"")</f>
        <v>2558</v>
      </c>
      <c r="W3957" s="53" t="str">
        <f>IFERROR(VLOOKUP(V3957,'[1]ZESTAWIENIE NUMERÓW BOCZNYCH'!$A:$B,2,0),P3957)</f>
        <v>K2</v>
      </c>
      <c r="X3957" s="53" t="s">
        <v>12</v>
      </c>
      <c r="Y3957" s="53">
        <f>VLOOKUP(W3957,'[1]LICZBA MIEJSC'!$A:$C,2,0)</f>
        <v>20</v>
      </c>
      <c r="Z3957" s="53">
        <f>VLOOKUP(W3957,'[1]LICZBA MIEJSC'!$A:$C,3,0)</f>
        <v>210</v>
      </c>
      <c r="AA3957" s="53">
        <f t="shared" si="384"/>
        <v>230</v>
      </c>
      <c r="AB3957" s="41">
        <f t="shared" si="385"/>
        <v>23</v>
      </c>
      <c r="AC3957" s="113">
        <f t="shared" si="389"/>
        <v>0.1</v>
      </c>
      <c r="AD3957" s="299" t="s">
        <v>206</v>
      </c>
    </row>
    <row r="3958" spans="1:30" x14ac:dyDescent="0.25">
      <c r="A3958" s="28" t="s">
        <v>138</v>
      </c>
      <c r="B3958" s="46">
        <v>4122</v>
      </c>
      <c r="C3958" s="53">
        <v>3</v>
      </c>
      <c r="D3958" s="53">
        <v>24011</v>
      </c>
      <c r="E3958" s="437"/>
      <c r="F3958" s="53" t="s">
        <v>420</v>
      </c>
      <c r="G3958" s="158" t="str">
        <f t="shared" si="386"/>
        <v>r3_73</v>
      </c>
      <c r="H3958" s="158" t="s">
        <v>673</v>
      </c>
      <c r="I3958" s="156">
        <v>43244</v>
      </c>
      <c r="J3958" s="49" t="s">
        <v>199</v>
      </c>
      <c r="K3958" s="157">
        <v>6</v>
      </c>
      <c r="L3958" s="50">
        <v>2904</v>
      </c>
      <c r="M3958" s="56" t="s">
        <v>138</v>
      </c>
      <c r="N3958" s="43">
        <v>0.67361111111111116</v>
      </c>
      <c r="O3958" s="158">
        <v>1</v>
      </c>
      <c r="P3958" s="53" t="s">
        <v>18</v>
      </c>
      <c r="Q3958" s="460"/>
      <c r="R3958" s="460"/>
      <c r="S3958" s="460"/>
      <c r="T3958" s="109">
        <f t="shared" si="387"/>
        <v>0.66666666666666663</v>
      </c>
      <c r="U3958" s="109">
        <f t="shared" si="388"/>
        <v>0.66666666666666663</v>
      </c>
      <c r="V3958" s="41">
        <f>IFERROR(VLOOKUP(L3958,'[1]ZESTAWIENIE NUMERÓW BOCZNYCH'!$A:$B,1,0),"")</f>
        <v>2904</v>
      </c>
      <c r="W3958" s="53" t="str">
        <f>IFERROR(VLOOKUP(V3958,'[1]ZESTAWIENIE NUMERÓW BOCZNYCH'!$A:$B,2,0),P3958)</f>
        <v>MB</v>
      </c>
      <c r="X3958" s="53" t="s">
        <v>12</v>
      </c>
      <c r="Y3958" s="53">
        <f>VLOOKUP(W3958,'[1]LICZBA MIEJSC'!$A:$C,2,0)</f>
        <v>40</v>
      </c>
      <c r="Z3958" s="53">
        <f>VLOOKUP(W3958,'[1]LICZBA MIEJSC'!$A:$C,3,0)</f>
        <v>174</v>
      </c>
      <c r="AA3958" s="53">
        <f t="shared" si="384"/>
        <v>214</v>
      </c>
      <c r="AB3958" s="41">
        <f t="shared" si="385"/>
        <v>21</v>
      </c>
      <c r="AC3958" s="113">
        <f t="shared" si="389"/>
        <v>9.8130841121495324E-2</v>
      </c>
      <c r="AD3958" s="299" t="s">
        <v>206</v>
      </c>
    </row>
    <row r="3959" spans="1:30" x14ac:dyDescent="0.25">
      <c r="A3959" s="28" t="s">
        <v>138</v>
      </c>
      <c r="B3959" s="46">
        <v>4123</v>
      </c>
      <c r="C3959" s="53">
        <v>4</v>
      </c>
      <c r="D3959" s="53">
        <v>24011</v>
      </c>
      <c r="E3959" s="437"/>
      <c r="F3959" s="53" t="s">
        <v>420</v>
      </c>
      <c r="G3959" s="158" t="str">
        <f t="shared" si="386"/>
        <v>r3_73</v>
      </c>
      <c r="H3959" s="158" t="s">
        <v>673</v>
      </c>
      <c r="I3959" s="156">
        <v>43244</v>
      </c>
      <c r="J3959" s="49" t="s">
        <v>199</v>
      </c>
      <c r="K3959" s="157">
        <v>6</v>
      </c>
      <c r="L3959" s="50">
        <v>3012</v>
      </c>
      <c r="M3959" s="56" t="s">
        <v>138</v>
      </c>
      <c r="N3959" s="43">
        <v>0.68333333333333324</v>
      </c>
      <c r="O3959" s="158">
        <v>1</v>
      </c>
      <c r="P3959" s="53" t="s">
        <v>20</v>
      </c>
      <c r="Q3959" s="460"/>
      <c r="R3959" s="460"/>
      <c r="S3959" s="460"/>
      <c r="T3959" s="109">
        <f t="shared" si="387"/>
        <v>0.67708333333333326</v>
      </c>
      <c r="U3959" s="109">
        <f t="shared" si="388"/>
        <v>0.66666666666666663</v>
      </c>
      <c r="V3959" s="41" t="str">
        <f>IFERROR(VLOOKUP(L3959,'[1]ZESTAWIENIE NUMERÓW BOCZNYCH'!$A:$B,1,0),"")</f>
        <v/>
      </c>
      <c r="W3959" s="53" t="str">
        <f>IFERROR(VLOOKUP(V3959,'[1]ZESTAWIENIE NUMERÓW BOCZNYCH'!$A:$B,2,0),P3959)</f>
        <v>S</v>
      </c>
      <c r="X3959" s="53" t="s">
        <v>12</v>
      </c>
      <c r="Y3959" s="53">
        <f>VLOOKUP(W3959,'[1]LICZBA MIEJSC'!$A:$C,2,0)</f>
        <v>69</v>
      </c>
      <c r="Z3959" s="53">
        <f>VLOOKUP(W3959,'[1]LICZBA MIEJSC'!$A:$C,3,0)</f>
        <v>130</v>
      </c>
      <c r="AA3959" s="53">
        <f t="shared" si="384"/>
        <v>199</v>
      </c>
      <c r="AB3959" s="41">
        <f t="shared" si="385"/>
        <v>20</v>
      </c>
      <c r="AC3959" s="113">
        <f t="shared" si="389"/>
        <v>0.10050251256281408</v>
      </c>
      <c r="AD3959" s="299" t="s">
        <v>206</v>
      </c>
    </row>
    <row r="3960" spans="1:30" x14ac:dyDescent="0.25">
      <c r="A3960" s="28" t="s">
        <v>138</v>
      </c>
      <c r="B3960" s="46">
        <v>4124</v>
      </c>
      <c r="C3960" s="53">
        <v>4</v>
      </c>
      <c r="D3960" s="53">
        <v>24011</v>
      </c>
      <c r="E3960" s="437"/>
      <c r="F3960" s="53" t="s">
        <v>420</v>
      </c>
      <c r="G3960" s="158" t="str">
        <f t="shared" si="386"/>
        <v>r3_73</v>
      </c>
      <c r="H3960" s="158" t="s">
        <v>673</v>
      </c>
      <c r="I3960" s="156">
        <v>43244</v>
      </c>
      <c r="J3960" s="42" t="s">
        <v>255</v>
      </c>
      <c r="K3960" s="164" t="s">
        <v>231</v>
      </c>
      <c r="L3960" s="50">
        <v>2365</v>
      </c>
      <c r="M3960" s="56" t="s">
        <v>138</v>
      </c>
      <c r="N3960" s="43">
        <v>0.68402777777777779</v>
      </c>
      <c r="O3960" s="158">
        <v>0</v>
      </c>
      <c r="P3960" s="53" t="s">
        <v>22</v>
      </c>
      <c r="Q3960" s="460"/>
      <c r="R3960" s="460"/>
      <c r="S3960" s="460"/>
      <c r="T3960" s="109">
        <f t="shared" si="387"/>
        <v>0.67708333333333326</v>
      </c>
      <c r="U3960" s="109">
        <f t="shared" si="388"/>
        <v>0.66666666666666663</v>
      </c>
      <c r="V3960" s="41">
        <f>IFERROR(VLOOKUP(L3960,'[1]ZESTAWIENIE NUMERÓW BOCZNYCH'!$A:$B,1,0),"")</f>
        <v>2365</v>
      </c>
      <c r="W3960" s="53" t="str">
        <f>IFERROR(VLOOKUP(V3960,'[1]ZESTAWIENIE NUMERÓW BOCZNYCH'!$A:$B,2,0),P3960)</f>
        <v>K2</v>
      </c>
      <c r="X3960" s="53" t="s">
        <v>12</v>
      </c>
      <c r="Y3960" s="53">
        <f>VLOOKUP(W3960,'[1]LICZBA MIEJSC'!$A:$C,2,0)</f>
        <v>20</v>
      </c>
      <c r="Z3960" s="53">
        <f>VLOOKUP(W3960,'[1]LICZBA MIEJSC'!$A:$C,3,0)</f>
        <v>210</v>
      </c>
      <c r="AA3960" s="53">
        <f t="shared" si="384"/>
        <v>230</v>
      </c>
      <c r="AB3960" s="41">
        <f t="shared" si="385"/>
        <v>0</v>
      </c>
      <c r="AC3960" s="113">
        <f t="shared" si="389"/>
        <v>0</v>
      </c>
      <c r="AD3960" s="299"/>
    </row>
    <row r="3961" spans="1:30" x14ac:dyDescent="0.25">
      <c r="A3961" s="28" t="s">
        <v>138</v>
      </c>
      <c r="B3961" s="46">
        <v>4125</v>
      </c>
      <c r="C3961" s="53">
        <v>4</v>
      </c>
      <c r="D3961" s="53">
        <v>24011</v>
      </c>
      <c r="E3961" s="437"/>
      <c r="F3961" s="53" t="s">
        <v>420</v>
      </c>
      <c r="G3961" s="158" t="str">
        <f t="shared" si="386"/>
        <v>r3_73</v>
      </c>
      <c r="H3961" s="158" t="s">
        <v>673</v>
      </c>
      <c r="I3961" s="156">
        <v>43244</v>
      </c>
      <c r="J3961" s="49" t="s">
        <v>199</v>
      </c>
      <c r="K3961" s="157">
        <v>6</v>
      </c>
      <c r="L3961" s="50">
        <v>2708</v>
      </c>
      <c r="M3961" s="56" t="s">
        <v>138</v>
      </c>
      <c r="N3961" s="43">
        <v>0.69097222222222221</v>
      </c>
      <c r="O3961" s="158">
        <v>1</v>
      </c>
      <c r="P3961" s="53" t="s">
        <v>22</v>
      </c>
      <c r="Q3961" s="460"/>
      <c r="R3961" s="460"/>
      <c r="S3961" s="460"/>
      <c r="T3961" s="109">
        <f t="shared" si="387"/>
        <v>0.6875</v>
      </c>
      <c r="U3961" s="109">
        <f t="shared" si="388"/>
        <v>0.66666666666666663</v>
      </c>
      <c r="V3961" s="41">
        <f>IFERROR(VLOOKUP(L3961,'[1]ZESTAWIENIE NUMERÓW BOCZNYCH'!$A:$B,1,0),"")</f>
        <v>2708</v>
      </c>
      <c r="W3961" s="53" t="str">
        <f>IFERROR(VLOOKUP(V3961,'[1]ZESTAWIENIE NUMERÓW BOCZNYCH'!$A:$B,2,0),P3961)</f>
        <v>P3</v>
      </c>
      <c r="X3961" s="53" t="s">
        <v>12</v>
      </c>
      <c r="Y3961" s="53">
        <f>VLOOKUP(W3961,'[1]LICZBA MIEJSC'!$A:$C,2,0)</f>
        <v>40</v>
      </c>
      <c r="Z3961" s="53">
        <f>VLOOKUP(W3961,'[1]LICZBA MIEJSC'!$A:$C,3,0)</f>
        <v>135</v>
      </c>
      <c r="AA3961" s="53">
        <f t="shared" si="384"/>
        <v>175</v>
      </c>
      <c r="AB3961" s="41">
        <f t="shared" si="385"/>
        <v>18</v>
      </c>
      <c r="AC3961" s="113">
        <f t="shared" si="389"/>
        <v>0.10285714285714286</v>
      </c>
      <c r="AD3961" s="299" t="s">
        <v>206</v>
      </c>
    </row>
    <row r="3962" spans="1:30" x14ac:dyDescent="0.25">
      <c r="A3962" s="28" t="s">
        <v>138</v>
      </c>
      <c r="B3962" s="230">
        <v>4126</v>
      </c>
      <c r="C3962" s="53">
        <v>4</v>
      </c>
      <c r="D3962" s="53">
        <v>24011</v>
      </c>
      <c r="E3962" s="437"/>
      <c r="F3962" s="53" t="s">
        <v>420</v>
      </c>
      <c r="G3962" s="158" t="str">
        <f t="shared" si="386"/>
        <v>r3_73</v>
      </c>
      <c r="H3962" s="158" t="s">
        <v>673</v>
      </c>
      <c r="I3962" s="156">
        <v>43244</v>
      </c>
      <c r="J3962" s="49" t="s">
        <v>199</v>
      </c>
      <c r="K3962" s="157">
        <v>6</v>
      </c>
      <c r="L3962" s="50">
        <v>2263</v>
      </c>
      <c r="M3962" s="56" t="s">
        <v>138</v>
      </c>
      <c r="N3962" s="43">
        <v>0.69513888888888886</v>
      </c>
      <c r="O3962" s="158">
        <v>1</v>
      </c>
      <c r="P3962" s="53" t="s">
        <v>17</v>
      </c>
      <c r="Q3962" s="460"/>
      <c r="R3962" s="460"/>
      <c r="S3962" s="460"/>
      <c r="T3962" s="109">
        <f t="shared" si="387"/>
        <v>0.6875</v>
      </c>
      <c r="U3962" s="109">
        <f t="shared" si="388"/>
        <v>0.66666666666666663</v>
      </c>
      <c r="V3962" s="41">
        <f>IFERROR(VLOOKUP(L3962,'[1]ZESTAWIENIE NUMERÓW BOCZNYCH'!$A:$B,1,0),"")</f>
        <v>2263</v>
      </c>
      <c r="W3962" s="53" t="str">
        <f>IFERROR(VLOOKUP(V3962,'[1]ZESTAWIENIE NUMERÓW BOCZNYCH'!$A:$B,2,0),P3962)</f>
        <v>K2</v>
      </c>
      <c r="X3962" s="53" t="s">
        <v>12</v>
      </c>
      <c r="Y3962" s="53">
        <f>VLOOKUP(W3962,'[1]LICZBA MIEJSC'!$A:$C,2,0)</f>
        <v>20</v>
      </c>
      <c r="Z3962" s="53">
        <f>VLOOKUP(W3962,'[1]LICZBA MIEJSC'!$A:$C,3,0)</f>
        <v>210</v>
      </c>
      <c r="AA3962" s="53">
        <f t="shared" si="384"/>
        <v>230</v>
      </c>
      <c r="AB3962" s="41">
        <f t="shared" si="385"/>
        <v>23</v>
      </c>
      <c r="AC3962" s="113">
        <f t="shared" si="389"/>
        <v>0.1</v>
      </c>
      <c r="AD3962" s="299" t="s">
        <v>206</v>
      </c>
    </row>
    <row r="3963" spans="1:30" x14ac:dyDescent="0.25">
      <c r="A3963" s="28" t="s">
        <v>138</v>
      </c>
      <c r="B3963" s="230">
        <v>4127</v>
      </c>
      <c r="C3963" s="53">
        <v>4</v>
      </c>
      <c r="D3963" s="53">
        <v>24011</v>
      </c>
      <c r="E3963" s="437"/>
      <c r="F3963" s="53" t="s">
        <v>420</v>
      </c>
      <c r="G3963" s="158" t="str">
        <f t="shared" si="386"/>
        <v>r3_73</v>
      </c>
      <c r="H3963" s="158" t="s">
        <v>673</v>
      </c>
      <c r="I3963" s="156">
        <v>43244</v>
      </c>
      <c r="J3963" s="49" t="s">
        <v>199</v>
      </c>
      <c r="K3963" s="157">
        <v>6</v>
      </c>
      <c r="L3963" s="50">
        <v>2206</v>
      </c>
      <c r="M3963" s="56" t="s">
        <v>138</v>
      </c>
      <c r="N3963" s="43">
        <v>0.70486111111111116</v>
      </c>
      <c r="O3963" s="158">
        <v>1</v>
      </c>
      <c r="P3963" s="53" t="s">
        <v>17</v>
      </c>
      <c r="Q3963" s="460"/>
      <c r="R3963" s="460"/>
      <c r="S3963" s="460"/>
      <c r="T3963" s="109">
        <f t="shared" si="387"/>
        <v>0.69791666666666663</v>
      </c>
      <c r="U3963" s="109">
        <f t="shared" si="388"/>
        <v>0.66666666666666663</v>
      </c>
      <c r="V3963" s="41">
        <f>IFERROR(VLOOKUP(L3963,'[1]ZESTAWIENIE NUMERÓW BOCZNYCH'!$A:$B,1,0),"")</f>
        <v>2206</v>
      </c>
      <c r="W3963" s="53" t="str">
        <f>IFERROR(VLOOKUP(V3963,'[1]ZESTAWIENIE NUMERÓW BOCZNYCH'!$A:$B,2,0),P3963)</f>
        <v>K2</v>
      </c>
      <c r="X3963" s="53" t="s">
        <v>12</v>
      </c>
      <c r="Y3963" s="53">
        <f>VLOOKUP(W3963,'[1]LICZBA MIEJSC'!$A:$C,2,0)</f>
        <v>20</v>
      </c>
      <c r="Z3963" s="53">
        <f>VLOOKUP(W3963,'[1]LICZBA MIEJSC'!$A:$C,3,0)</f>
        <v>210</v>
      </c>
      <c r="AA3963" s="53">
        <f t="shared" si="384"/>
        <v>230</v>
      </c>
      <c r="AB3963" s="41">
        <f t="shared" si="385"/>
        <v>23</v>
      </c>
      <c r="AC3963" s="113">
        <f t="shared" si="389"/>
        <v>0.1</v>
      </c>
      <c r="AD3963" s="299" t="s">
        <v>206</v>
      </c>
    </row>
    <row r="3964" spans="1:30" x14ac:dyDescent="0.25">
      <c r="A3964" s="28" t="s">
        <v>138</v>
      </c>
      <c r="B3964" s="46">
        <v>4128</v>
      </c>
      <c r="C3964" s="53">
        <v>4</v>
      </c>
      <c r="D3964" s="53">
        <v>24011</v>
      </c>
      <c r="E3964" s="437"/>
      <c r="F3964" s="53" t="s">
        <v>420</v>
      </c>
      <c r="G3964" s="158" t="str">
        <f t="shared" si="386"/>
        <v>r3_73</v>
      </c>
      <c r="H3964" s="418" t="s">
        <v>673</v>
      </c>
      <c r="I3964" s="156">
        <v>43244</v>
      </c>
      <c r="J3964" s="42" t="s">
        <v>255</v>
      </c>
      <c r="K3964" s="164" t="s">
        <v>231</v>
      </c>
      <c r="L3964" s="50">
        <v>2320</v>
      </c>
      <c r="M3964" s="56" t="s">
        <v>138</v>
      </c>
      <c r="N3964" s="43">
        <v>0.70694444444444438</v>
      </c>
      <c r="O3964" s="158">
        <v>0</v>
      </c>
      <c r="P3964" s="53" t="s">
        <v>22</v>
      </c>
      <c r="Q3964" s="460"/>
      <c r="R3964" s="460"/>
      <c r="S3964" s="460"/>
      <c r="T3964" s="109">
        <f t="shared" si="387"/>
        <v>0.69791666666666663</v>
      </c>
      <c r="U3964" s="109">
        <f t="shared" si="388"/>
        <v>0.66666666666666663</v>
      </c>
      <c r="V3964" s="41">
        <f>IFERROR(VLOOKUP(L3964,'[1]ZESTAWIENIE NUMERÓW BOCZNYCH'!$A:$B,1,0),"")</f>
        <v>2320</v>
      </c>
      <c r="W3964" s="53" t="str">
        <f>IFERROR(VLOOKUP(V3964,'[1]ZESTAWIENIE NUMERÓW BOCZNYCH'!$A:$B,2,0),P3964)</f>
        <v>K2</v>
      </c>
      <c r="X3964" s="53" t="s">
        <v>12</v>
      </c>
      <c r="Y3964" s="53">
        <f>VLOOKUP(W3964,'[1]LICZBA MIEJSC'!$A:$C,2,0)</f>
        <v>20</v>
      </c>
      <c r="Z3964" s="53">
        <f>VLOOKUP(W3964,'[1]LICZBA MIEJSC'!$A:$C,3,0)</f>
        <v>210</v>
      </c>
      <c r="AA3964" s="53">
        <f t="shared" si="384"/>
        <v>230</v>
      </c>
      <c r="AB3964" s="41">
        <f t="shared" si="385"/>
        <v>0</v>
      </c>
      <c r="AC3964" s="113">
        <f t="shared" si="389"/>
        <v>0</v>
      </c>
      <c r="AD3964" s="299"/>
    </row>
    <row r="3965" spans="1:30" x14ac:dyDescent="0.25">
      <c r="A3965" s="28" t="s">
        <v>138</v>
      </c>
      <c r="B3965" s="230">
        <v>4129</v>
      </c>
      <c r="C3965" s="53">
        <v>4</v>
      </c>
      <c r="D3965" s="53">
        <v>24011</v>
      </c>
      <c r="E3965" s="437"/>
      <c r="F3965" s="53" t="s">
        <v>420</v>
      </c>
      <c r="G3965" s="158" t="str">
        <f t="shared" si="386"/>
        <v>r3_73</v>
      </c>
      <c r="H3965" s="158" t="s">
        <v>673</v>
      </c>
      <c r="I3965" s="156">
        <v>43244</v>
      </c>
      <c r="J3965" s="49" t="s">
        <v>199</v>
      </c>
      <c r="K3965" s="157">
        <v>6</v>
      </c>
      <c r="L3965" s="50">
        <v>2258</v>
      </c>
      <c r="M3965" s="56" t="s">
        <v>138</v>
      </c>
      <c r="N3965" s="43">
        <v>0.71875</v>
      </c>
      <c r="O3965" s="158">
        <v>1</v>
      </c>
      <c r="P3965" s="53" t="s">
        <v>17</v>
      </c>
      <c r="Q3965" s="460"/>
      <c r="R3965" s="460"/>
      <c r="S3965" s="460"/>
      <c r="T3965" s="109">
        <f t="shared" si="387"/>
        <v>0.71875</v>
      </c>
      <c r="U3965" s="109">
        <f t="shared" si="388"/>
        <v>0.70833333333333326</v>
      </c>
      <c r="V3965" s="41">
        <f>IFERROR(VLOOKUP(L3965,'[1]ZESTAWIENIE NUMERÓW BOCZNYCH'!$A:$B,1,0),"")</f>
        <v>2258</v>
      </c>
      <c r="W3965" s="53" t="str">
        <f>IFERROR(VLOOKUP(V3965,'[1]ZESTAWIENIE NUMERÓW BOCZNYCH'!$A:$B,2,0),P3965)</f>
        <v>K2</v>
      </c>
      <c r="X3965" s="53" t="s">
        <v>12</v>
      </c>
      <c r="Y3965" s="53">
        <f>VLOOKUP(W3965,'[1]LICZBA MIEJSC'!$A:$C,2,0)</f>
        <v>20</v>
      </c>
      <c r="Z3965" s="53">
        <f>VLOOKUP(W3965,'[1]LICZBA MIEJSC'!$A:$C,3,0)</f>
        <v>210</v>
      </c>
      <c r="AA3965" s="53">
        <f t="shared" si="384"/>
        <v>230</v>
      </c>
      <c r="AB3965" s="41">
        <f t="shared" si="385"/>
        <v>23</v>
      </c>
      <c r="AC3965" s="113">
        <f t="shared" si="389"/>
        <v>0.1</v>
      </c>
      <c r="AD3965" s="299" t="s">
        <v>206</v>
      </c>
    </row>
    <row r="3966" spans="1:30" x14ac:dyDescent="0.25">
      <c r="A3966" s="28" t="s">
        <v>138</v>
      </c>
      <c r="B3966" s="230">
        <v>4130</v>
      </c>
      <c r="C3966" s="53">
        <v>4</v>
      </c>
      <c r="D3966" s="53">
        <v>24011</v>
      </c>
      <c r="E3966" s="437"/>
      <c r="F3966" s="53" t="s">
        <v>420</v>
      </c>
      <c r="G3966" s="158" t="str">
        <f t="shared" si="386"/>
        <v>r3_73</v>
      </c>
      <c r="H3966" s="158" t="s">
        <v>673</v>
      </c>
      <c r="I3966" s="156">
        <v>43244</v>
      </c>
      <c r="J3966" s="49" t="s">
        <v>199</v>
      </c>
      <c r="K3966" s="157">
        <v>6</v>
      </c>
      <c r="L3966" s="50">
        <v>2544</v>
      </c>
      <c r="M3966" s="56" t="s">
        <v>138</v>
      </c>
      <c r="N3966" s="43">
        <v>0.71944444444444444</v>
      </c>
      <c r="O3966" s="158">
        <v>1</v>
      </c>
      <c r="P3966" s="53" t="s">
        <v>17</v>
      </c>
      <c r="Q3966" s="460"/>
      <c r="R3966" s="460"/>
      <c r="S3966" s="460"/>
      <c r="T3966" s="109">
        <f t="shared" si="387"/>
        <v>0.71875</v>
      </c>
      <c r="U3966" s="109">
        <f t="shared" si="388"/>
        <v>0.70833333333333326</v>
      </c>
      <c r="V3966" s="41">
        <f>IFERROR(VLOOKUP(L3966,'[1]ZESTAWIENIE NUMERÓW BOCZNYCH'!$A:$B,1,0),"")</f>
        <v>2544</v>
      </c>
      <c r="W3966" s="53" t="str">
        <f>IFERROR(VLOOKUP(V3966,'[1]ZESTAWIENIE NUMERÓW BOCZNYCH'!$A:$B,2,0),P3966)</f>
        <v>K2</v>
      </c>
      <c r="X3966" s="53" t="s">
        <v>12</v>
      </c>
      <c r="Y3966" s="53">
        <f>VLOOKUP(W3966,'[1]LICZBA MIEJSC'!$A:$C,2,0)</f>
        <v>20</v>
      </c>
      <c r="Z3966" s="53">
        <f>VLOOKUP(W3966,'[1]LICZBA MIEJSC'!$A:$C,3,0)</f>
        <v>210</v>
      </c>
      <c r="AA3966" s="53">
        <f t="shared" si="384"/>
        <v>230</v>
      </c>
      <c r="AB3966" s="41">
        <f t="shared" si="385"/>
        <v>23</v>
      </c>
      <c r="AC3966" s="113">
        <f t="shared" si="389"/>
        <v>0.1</v>
      </c>
      <c r="AD3966" s="299" t="s">
        <v>206</v>
      </c>
    </row>
    <row r="3967" spans="1:30" x14ac:dyDescent="0.25">
      <c r="A3967" s="28" t="s">
        <v>138</v>
      </c>
      <c r="B3967" s="230">
        <v>4131</v>
      </c>
      <c r="C3967" s="53">
        <v>4</v>
      </c>
      <c r="D3967" s="53">
        <v>24011</v>
      </c>
      <c r="E3967" s="437"/>
      <c r="F3967" s="53" t="s">
        <v>420</v>
      </c>
      <c r="G3967" s="158" t="str">
        <f t="shared" si="386"/>
        <v>r3_73</v>
      </c>
      <c r="H3967" s="158" t="s">
        <v>673</v>
      </c>
      <c r="I3967" s="156">
        <v>43244</v>
      </c>
      <c r="J3967" s="49" t="s">
        <v>199</v>
      </c>
      <c r="K3967" s="157">
        <v>6</v>
      </c>
      <c r="L3967" s="50">
        <v>2399</v>
      </c>
      <c r="M3967" s="56" t="s">
        <v>138</v>
      </c>
      <c r="N3967" s="43">
        <v>0.72916666666666663</v>
      </c>
      <c r="O3967" s="158">
        <v>1</v>
      </c>
      <c r="P3967" s="53" t="s">
        <v>17</v>
      </c>
      <c r="Q3967" s="460"/>
      <c r="R3967" s="460"/>
      <c r="S3967" s="460"/>
      <c r="T3967" s="109">
        <f t="shared" si="387"/>
        <v>0.72916666666666663</v>
      </c>
      <c r="U3967" s="109">
        <f t="shared" si="388"/>
        <v>0.70833333333333326</v>
      </c>
      <c r="V3967" s="41">
        <f>IFERROR(VLOOKUP(L3967,'[1]ZESTAWIENIE NUMERÓW BOCZNYCH'!$A:$B,1,0),"")</f>
        <v>2399</v>
      </c>
      <c r="W3967" s="53" t="str">
        <f>IFERROR(VLOOKUP(V3967,'[1]ZESTAWIENIE NUMERÓW BOCZNYCH'!$A:$B,2,0),P3967)</f>
        <v>K2</v>
      </c>
      <c r="X3967" s="53" t="s">
        <v>12</v>
      </c>
      <c r="Y3967" s="53">
        <f>VLOOKUP(W3967,'[1]LICZBA MIEJSC'!$A:$C,2,0)</f>
        <v>20</v>
      </c>
      <c r="Z3967" s="53">
        <f>VLOOKUP(W3967,'[1]LICZBA MIEJSC'!$A:$C,3,0)</f>
        <v>210</v>
      </c>
      <c r="AA3967" s="53">
        <f t="shared" si="384"/>
        <v>230</v>
      </c>
      <c r="AB3967" s="41">
        <f t="shared" si="385"/>
        <v>23</v>
      </c>
      <c r="AC3967" s="113">
        <f t="shared" si="389"/>
        <v>0.1</v>
      </c>
      <c r="AD3967" s="299" t="s">
        <v>206</v>
      </c>
    </row>
    <row r="3968" spans="1:30" x14ac:dyDescent="0.25">
      <c r="A3968" s="28" t="s">
        <v>138</v>
      </c>
      <c r="B3968" s="46">
        <v>4132</v>
      </c>
      <c r="C3968" s="53">
        <v>4</v>
      </c>
      <c r="D3968" s="53">
        <v>24011</v>
      </c>
      <c r="E3968" s="437"/>
      <c r="F3968" s="53" t="s">
        <v>420</v>
      </c>
      <c r="G3968" s="158" t="str">
        <f t="shared" si="386"/>
        <v>r3_73</v>
      </c>
      <c r="H3968" s="158" t="s">
        <v>673</v>
      </c>
      <c r="I3968" s="156">
        <v>43244</v>
      </c>
      <c r="J3968" s="49" t="s">
        <v>199</v>
      </c>
      <c r="K3968" s="157">
        <v>6</v>
      </c>
      <c r="L3968" s="50">
        <v>2558</v>
      </c>
      <c r="M3968" s="56" t="s">
        <v>138</v>
      </c>
      <c r="N3968" s="43">
        <v>0.73611111111111116</v>
      </c>
      <c r="O3968" s="158">
        <v>1</v>
      </c>
      <c r="P3968" s="53" t="s">
        <v>19</v>
      </c>
      <c r="Q3968" s="460"/>
      <c r="R3968" s="460"/>
      <c r="S3968" s="460"/>
      <c r="T3968" s="109">
        <f t="shared" si="387"/>
        <v>0.72916666666666663</v>
      </c>
      <c r="U3968" s="109">
        <f t="shared" si="388"/>
        <v>0.70833333333333326</v>
      </c>
      <c r="V3968" s="41">
        <f>IFERROR(VLOOKUP(L3968,'[1]ZESTAWIENIE NUMERÓW BOCZNYCH'!$A:$B,1,0),"")</f>
        <v>2558</v>
      </c>
      <c r="W3968" s="53" t="str">
        <f>IFERROR(VLOOKUP(V3968,'[1]ZESTAWIENIE NUMERÓW BOCZNYCH'!$A:$B,2,0),P3968)</f>
        <v>K2</v>
      </c>
      <c r="X3968" s="53" t="s">
        <v>12</v>
      </c>
      <c r="Y3968" s="53">
        <f>VLOOKUP(W3968,'[1]LICZBA MIEJSC'!$A:$C,2,0)</f>
        <v>20</v>
      </c>
      <c r="Z3968" s="53">
        <f>VLOOKUP(W3968,'[1]LICZBA MIEJSC'!$A:$C,3,0)</f>
        <v>210</v>
      </c>
      <c r="AA3968" s="53">
        <f t="shared" si="384"/>
        <v>230</v>
      </c>
      <c r="AB3968" s="41">
        <f t="shared" si="385"/>
        <v>23</v>
      </c>
      <c r="AC3968" s="113">
        <f t="shared" si="389"/>
        <v>0.1</v>
      </c>
      <c r="AD3968" s="299" t="s">
        <v>206</v>
      </c>
    </row>
    <row r="3969" spans="1:30" x14ac:dyDescent="0.25">
      <c r="A3969" s="28" t="s">
        <v>138</v>
      </c>
      <c r="B3969" s="46">
        <v>4133</v>
      </c>
      <c r="C3969" s="53">
        <v>4</v>
      </c>
      <c r="D3969" s="53">
        <v>24011</v>
      </c>
      <c r="E3969" s="437"/>
      <c r="F3969" s="53" t="s">
        <v>420</v>
      </c>
      <c r="G3969" s="158" t="str">
        <f t="shared" si="386"/>
        <v>r3_73</v>
      </c>
      <c r="H3969" s="158" t="s">
        <v>673</v>
      </c>
      <c r="I3969" s="156">
        <v>43244</v>
      </c>
      <c r="J3969" s="49" t="s">
        <v>199</v>
      </c>
      <c r="K3969" s="157">
        <v>6</v>
      </c>
      <c r="L3969" s="50">
        <v>2904</v>
      </c>
      <c r="M3969" s="56" t="s">
        <v>138</v>
      </c>
      <c r="N3969" s="43">
        <v>0.74444444444444446</v>
      </c>
      <c r="O3969" s="158">
        <v>0</v>
      </c>
      <c r="P3969" s="53" t="s">
        <v>18</v>
      </c>
      <c r="Q3969" s="460"/>
      <c r="R3969" s="460"/>
      <c r="S3969" s="460"/>
      <c r="T3969" s="109">
        <f t="shared" si="387"/>
        <v>0.73958333333333326</v>
      </c>
      <c r="U3969" s="109">
        <f t="shared" si="388"/>
        <v>0.70833333333333326</v>
      </c>
      <c r="V3969" s="41">
        <f>IFERROR(VLOOKUP(L3969,'[1]ZESTAWIENIE NUMERÓW BOCZNYCH'!$A:$B,1,0),"")</f>
        <v>2904</v>
      </c>
      <c r="W3969" s="53" t="str">
        <f>IFERROR(VLOOKUP(V3969,'[1]ZESTAWIENIE NUMERÓW BOCZNYCH'!$A:$B,2,0),P3969)</f>
        <v>MB</v>
      </c>
      <c r="X3969" s="53" t="s">
        <v>12</v>
      </c>
      <c r="Y3969" s="53">
        <f>VLOOKUP(W3969,'[1]LICZBA MIEJSC'!$A:$C,2,0)</f>
        <v>40</v>
      </c>
      <c r="Z3969" s="53">
        <f>VLOOKUP(W3969,'[1]LICZBA MIEJSC'!$A:$C,3,0)</f>
        <v>174</v>
      </c>
      <c r="AA3969" s="53">
        <f t="shared" si="384"/>
        <v>214</v>
      </c>
      <c r="AB3969" s="41">
        <f t="shared" si="385"/>
        <v>0</v>
      </c>
      <c r="AC3969" s="113">
        <f t="shared" si="389"/>
        <v>0</v>
      </c>
      <c r="AD3969" s="299" t="s">
        <v>206</v>
      </c>
    </row>
    <row r="3970" spans="1:30" x14ac:dyDescent="0.25">
      <c r="A3970" s="28" t="s">
        <v>421</v>
      </c>
      <c r="B3970" s="230">
        <v>4134</v>
      </c>
      <c r="C3970" s="53">
        <v>1</v>
      </c>
      <c r="D3970" s="53">
        <v>24701</v>
      </c>
      <c r="E3970" s="437"/>
      <c r="F3970" s="53" t="s">
        <v>422</v>
      </c>
      <c r="G3970" s="158" t="str">
        <f t="shared" si="386"/>
        <v>r3_74</v>
      </c>
      <c r="H3970" s="158" t="s">
        <v>673</v>
      </c>
      <c r="I3970" s="156">
        <v>43244</v>
      </c>
      <c r="J3970" s="49" t="s">
        <v>199</v>
      </c>
      <c r="K3970" s="157">
        <v>115</v>
      </c>
      <c r="L3970" s="50"/>
      <c r="M3970" s="53" t="s">
        <v>296</v>
      </c>
      <c r="N3970" s="43">
        <v>0.25833333333333336</v>
      </c>
      <c r="O3970" s="158">
        <v>3</v>
      </c>
      <c r="P3970" s="53" t="s">
        <v>15</v>
      </c>
      <c r="Q3970" s="460"/>
      <c r="R3970" s="460"/>
      <c r="S3970" s="460"/>
      <c r="T3970" s="109">
        <f t="shared" si="387"/>
        <v>0.25</v>
      </c>
      <c r="U3970" s="109">
        <f t="shared" si="388"/>
        <v>0.25</v>
      </c>
      <c r="V3970" s="41" t="str">
        <f>IFERROR(VLOOKUP(L3970,'[1]ZESTAWIENIE NUMERÓW BOCZNYCH'!$A:$B,1,0),"")</f>
        <v/>
      </c>
      <c r="W3970" s="53" t="str">
        <f>IFERROR(VLOOKUP(V3970,'[1]ZESTAWIENIE NUMERÓW BOCZNYCH'!$A:$B,2,0),P3970)</f>
        <v>AD</v>
      </c>
      <c r="X3970" s="53" t="s">
        <v>149</v>
      </c>
      <c r="Y3970" s="53">
        <f>VLOOKUP(W3970,'[1]LICZBA MIEJSC'!$A:$C,2,0)</f>
        <v>50</v>
      </c>
      <c r="Z3970" s="53">
        <f>VLOOKUP(W3970,'[1]LICZBA MIEJSC'!$A:$C,3,0)</f>
        <v>120</v>
      </c>
      <c r="AA3970" s="53">
        <f t="shared" si="384"/>
        <v>170</v>
      </c>
      <c r="AB3970" s="41">
        <f t="shared" si="385"/>
        <v>45</v>
      </c>
      <c r="AC3970" s="113">
        <f t="shared" si="389"/>
        <v>0.26470588235294118</v>
      </c>
      <c r="AD3970" s="299" t="s">
        <v>203</v>
      </c>
    </row>
    <row r="3971" spans="1:30" x14ac:dyDescent="0.25">
      <c r="A3971" s="28" t="s">
        <v>421</v>
      </c>
      <c r="B3971" s="46">
        <v>4135</v>
      </c>
      <c r="C3971" s="53">
        <v>1</v>
      </c>
      <c r="D3971" s="53">
        <v>24701</v>
      </c>
      <c r="E3971" s="437"/>
      <c r="F3971" s="53" t="s">
        <v>422</v>
      </c>
      <c r="G3971" s="158" t="str">
        <f t="shared" si="386"/>
        <v>r3_74</v>
      </c>
      <c r="H3971" s="158" t="s">
        <v>673</v>
      </c>
      <c r="I3971" s="156">
        <v>43244</v>
      </c>
      <c r="J3971" s="49" t="s">
        <v>200</v>
      </c>
      <c r="K3971" s="160" t="s">
        <v>158</v>
      </c>
      <c r="L3971" s="50"/>
      <c r="M3971" s="53" t="s">
        <v>160</v>
      </c>
      <c r="N3971" s="43">
        <v>0.26180555555555557</v>
      </c>
      <c r="O3971" s="158">
        <v>3</v>
      </c>
      <c r="P3971" s="53" t="s">
        <v>16</v>
      </c>
      <c r="Q3971" s="462"/>
      <c r="R3971" s="462"/>
      <c r="S3971" s="462"/>
      <c r="T3971" s="109">
        <f t="shared" si="387"/>
        <v>0.26041666666666663</v>
      </c>
      <c r="U3971" s="109">
        <f t="shared" si="388"/>
        <v>0.25</v>
      </c>
      <c r="V3971" s="41" t="str">
        <f>IFERROR(VLOOKUP(L3971,'[1]ZESTAWIENIE NUMERÓW BOCZNYCH'!$A:$B,1,0),"")</f>
        <v/>
      </c>
      <c r="W3971" s="53" t="str">
        <f>IFERROR(VLOOKUP(V3971,'[1]ZESTAWIENIE NUMERÓW BOCZNYCH'!$A:$B,2,0),P3971)</f>
        <v>B</v>
      </c>
      <c r="X3971" s="53" t="s">
        <v>149</v>
      </c>
      <c r="Y3971" s="53">
        <f>VLOOKUP(W3971,'[1]LICZBA MIEJSC'!$A:$C,2,0)</f>
        <v>20</v>
      </c>
      <c r="Z3971" s="53">
        <f>VLOOKUP(W3971,'[1]LICZBA MIEJSC'!$A:$C,3,0)</f>
        <v>0</v>
      </c>
      <c r="AA3971" s="53">
        <f t="shared" si="384"/>
        <v>20</v>
      </c>
      <c r="AB3971" s="41">
        <f t="shared" si="385"/>
        <v>18</v>
      </c>
      <c r="AC3971" s="113">
        <f t="shared" si="389"/>
        <v>0.9</v>
      </c>
      <c r="AD3971" s="299"/>
    </row>
    <row r="3972" spans="1:30" x14ac:dyDescent="0.25">
      <c r="A3972" s="28" t="s">
        <v>421</v>
      </c>
      <c r="B3972" s="230">
        <v>4136</v>
      </c>
      <c r="C3972" s="53">
        <v>1</v>
      </c>
      <c r="D3972" s="53">
        <v>24701</v>
      </c>
      <c r="E3972" s="437"/>
      <c r="F3972" s="53" t="s">
        <v>422</v>
      </c>
      <c r="G3972" s="158" t="str">
        <f t="shared" si="386"/>
        <v>r3_74</v>
      </c>
      <c r="H3972" s="158" t="s">
        <v>673</v>
      </c>
      <c r="I3972" s="156">
        <v>43244</v>
      </c>
      <c r="J3972" s="49" t="s">
        <v>199</v>
      </c>
      <c r="K3972" s="157">
        <v>115</v>
      </c>
      <c r="L3972" s="218">
        <v>8068</v>
      </c>
      <c r="M3972" s="53" t="s">
        <v>296</v>
      </c>
      <c r="N3972" s="43">
        <v>0.2638888888888889</v>
      </c>
      <c r="O3972" s="158">
        <v>4</v>
      </c>
      <c r="P3972" s="53" t="s">
        <v>13</v>
      </c>
      <c r="Q3972" s="462"/>
      <c r="R3972" s="462"/>
      <c r="S3972" s="462"/>
      <c r="T3972" s="109">
        <f t="shared" si="387"/>
        <v>0.26041666666666663</v>
      </c>
      <c r="U3972" s="109">
        <f t="shared" si="388"/>
        <v>0.25</v>
      </c>
      <c r="V3972" s="41">
        <f>IFERROR(VLOOKUP(L3972,'[1]ZESTAWIENIE NUMERÓW BOCZNYCH'!$A:$B,1,0),"")</f>
        <v>8068</v>
      </c>
      <c r="W3972" s="53" t="str">
        <f>IFERROR(VLOOKUP(V3972,'[1]ZESTAWIENIE NUMERÓW BOCZNYCH'!$A:$B,2,0),P3972)</f>
        <v>VOLVO 7000A</v>
      </c>
      <c r="X3972" s="53" t="s">
        <v>149</v>
      </c>
      <c r="Y3972" s="53">
        <f>VLOOKUP(W3972,'[1]LICZBA MIEJSC'!$A:$C,2,0)</f>
        <v>43</v>
      </c>
      <c r="Z3972" s="53">
        <f>VLOOKUP(W3972,'[1]LICZBA MIEJSC'!$A:$C,3,0)</f>
        <v>133</v>
      </c>
      <c r="AA3972" s="53">
        <f t="shared" si="384"/>
        <v>176</v>
      </c>
      <c r="AB3972" s="41">
        <f t="shared" si="385"/>
        <v>110</v>
      </c>
      <c r="AC3972" s="113">
        <f t="shared" si="389"/>
        <v>0.625</v>
      </c>
      <c r="AD3972" s="299" t="s">
        <v>203</v>
      </c>
    </row>
    <row r="3973" spans="1:30" x14ac:dyDescent="0.25">
      <c r="A3973" s="28" t="s">
        <v>421</v>
      </c>
      <c r="B3973" s="230">
        <v>4137</v>
      </c>
      <c r="C3973" s="53">
        <v>1</v>
      </c>
      <c r="D3973" s="53">
        <v>24701</v>
      </c>
      <c r="E3973" s="437"/>
      <c r="F3973" s="53" t="s">
        <v>422</v>
      </c>
      <c r="G3973" s="158" t="str">
        <f t="shared" si="386"/>
        <v>r3_74</v>
      </c>
      <c r="H3973" s="158" t="s">
        <v>673</v>
      </c>
      <c r="I3973" s="156">
        <v>43244</v>
      </c>
      <c r="J3973" s="49" t="s">
        <v>199</v>
      </c>
      <c r="K3973" s="157">
        <v>115</v>
      </c>
      <c r="L3973" s="218">
        <v>8128</v>
      </c>
      <c r="M3973" s="53" t="s">
        <v>296</v>
      </c>
      <c r="N3973" s="43">
        <v>0.27083333333333331</v>
      </c>
      <c r="O3973" s="158">
        <v>3</v>
      </c>
      <c r="P3973" s="53" t="s">
        <v>13</v>
      </c>
      <c r="Q3973" s="462"/>
      <c r="R3973" s="462"/>
      <c r="S3973" s="462"/>
      <c r="T3973" s="109">
        <f t="shared" si="387"/>
        <v>0.27083333333333331</v>
      </c>
      <c r="U3973" s="109">
        <f t="shared" si="388"/>
        <v>0.25</v>
      </c>
      <c r="V3973" s="41">
        <f>IFERROR(VLOOKUP(L3973,'[1]ZESTAWIENIE NUMERÓW BOCZNYCH'!$A:$B,1,0),"")</f>
        <v>8128</v>
      </c>
      <c r="W3973" s="53" t="str">
        <f>IFERROR(VLOOKUP(V3973,'[1]ZESTAWIENIE NUMERÓW BOCZNYCH'!$A:$B,2,0),P3973)</f>
        <v>VOLVO 7700A</v>
      </c>
      <c r="X3973" s="53" t="s">
        <v>149</v>
      </c>
      <c r="Y3973" s="53">
        <f>VLOOKUP(W3973,'[1]LICZBA MIEJSC'!$A:$C,2,0)</f>
        <v>43</v>
      </c>
      <c r="Z3973" s="53">
        <f>VLOOKUP(W3973,'[1]LICZBA MIEJSC'!$A:$C,3,0)</f>
        <v>133</v>
      </c>
      <c r="AA3973" s="53">
        <f t="shared" si="384"/>
        <v>176</v>
      </c>
      <c r="AB3973" s="41">
        <f t="shared" si="385"/>
        <v>39</v>
      </c>
      <c r="AC3973" s="113">
        <f t="shared" si="389"/>
        <v>0.22159090909090909</v>
      </c>
      <c r="AD3973" s="299" t="s">
        <v>203</v>
      </c>
    </row>
    <row r="3974" spans="1:30" x14ac:dyDescent="0.25">
      <c r="A3974" s="28" t="s">
        <v>421</v>
      </c>
      <c r="B3974" s="230">
        <v>4138</v>
      </c>
      <c r="C3974" s="53">
        <v>1</v>
      </c>
      <c r="D3974" s="53">
        <v>24701</v>
      </c>
      <c r="E3974" s="437"/>
      <c r="F3974" s="53" t="s">
        <v>422</v>
      </c>
      <c r="G3974" s="158" t="str">
        <f t="shared" si="386"/>
        <v>r3_74</v>
      </c>
      <c r="H3974" s="158" t="s">
        <v>673</v>
      </c>
      <c r="I3974" s="156">
        <v>43244</v>
      </c>
      <c r="J3974" s="49" t="s">
        <v>199</v>
      </c>
      <c r="K3974" s="157">
        <v>118</v>
      </c>
      <c r="L3974" s="50">
        <v>7408</v>
      </c>
      <c r="M3974" s="53" t="s">
        <v>299</v>
      </c>
      <c r="N3974" s="43">
        <v>0.27777777777777779</v>
      </c>
      <c r="O3974" s="158">
        <v>1</v>
      </c>
      <c r="P3974" s="53" t="s">
        <v>13</v>
      </c>
      <c r="Q3974" s="462"/>
      <c r="R3974" s="462"/>
      <c r="S3974" s="462"/>
      <c r="T3974" s="109">
        <f t="shared" si="387"/>
        <v>0.27083333333333331</v>
      </c>
      <c r="U3974" s="109">
        <f t="shared" si="388"/>
        <v>0.25</v>
      </c>
      <c r="V3974" s="41">
        <f>IFERROR(VLOOKUP(L3974,'[1]ZESTAWIENIE NUMERÓW BOCZNYCH'!$A:$B,1,0),"")</f>
        <v>7408</v>
      </c>
      <c r="W3974" s="53" t="str">
        <f>IFERROR(VLOOKUP(V3974,'[1]ZESTAWIENIE NUMERÓW BOCZNYCH'!$A:$B,2,0),P3974)</f>
        <v>MERCEDES-BENZ 628 02 Citaro</v>
      </c>
      <c r="X3974" s="53" t="s">
        <v>149</v>
      </c>
      <c r="Y3974" s="53">
        <f>VLOOKUP(W3974,'[1]LICZBA MIEJSC'!$A:$C,2,0)</f>
        <v>29</v>
      </c>
      <c r="Z3974" s="53">
        <f>VLOOKUP(W3974,'[1]LICZBA MIEJSC'!$A:$C,3,0)</f>
        <v>62</v>
      </c>
      <c r="AA3974" s="53">
        <f t="shared" si="384"/>
        <v>91</v>
      </c>
      <c r="AB3974" s="41">
        <f t="shared" si="385"/>
        <v>9</v>
      </c>
      <c r="AC3974" s="113">
        <f t="shared" si="389"/>
        <v>9.8901098901098897E-2</v>
      </c>
      <c r="AD3974" s="299" t="s">
        <v>203</v>
      </c>
    </row>
    <row r="3975" spans="1:30" x14ac:dyDescent="0.25">
      <c r="A3975" s="28" t="s">
        <v>421</v>
      </c>
      <c r="B3975" s="230">
        <v>4139</v>
      </c>
      <c r="C3975" s="53">
        <v>1</v>
      </c>
      <c r="D3975" s="53">
        <v>24701</v>
      </c>
      <c r="E3975" s="437"/>
      <c r="F3975" s="53" t="s">
        <v>422</v>
      </c>
      <c r="G3975" s="158" t="str">
        <f t="shared" si="386"/>
        <v>r3_74</v>
      </c>
      <c r="H3975" s="158" t="s">
        <v>673</v>
      </c>
      <c r="I3975" s="156">
        <v>43244</v>
      </c>
      <c r="J3975" s="49" t="s">
        <v>199</v>
      </c>
      <c r="K3975" s="157">
        <v>115</v>
      </c>
      <c r="L3975" s="50">
        <v>8094</v>
      </c>
      <c r="M3975" s="53" t="s">
        <v>296</v>
      </c>
      <c r="N3975" s="43">
        <v>0.28125</v>
      </c>
      <c r="O3975" s="158">
        <v>3</v>
      </c>
      <c r="P3975" s="53" t="s">
        <v>15</v>
      </c>
      <c r="Q3975" s="462"/>
      <c r="R3975" s="462"/>
      <c r="S3975" s="462"/>
      <c r="T3975" s="109">
        <f t="shared" si="387"/>
        <v>0.28125</v>
      </c>
      <c r="U3975" s="109">
        <f t="shared" si="388"/>
        <v>0.25</v>
      </c>
      <c r="V3975" s="41">
        <f>IFERROR(VLOOKUP(L3975,'[1]ZESTAWIENIE NUMERÓW BOCZNYCH'!$A:$B,1,0),"")</f>
        <v>8094</v>
      </c>
      <c r="W3975" s="53" t="str">
        <f>IFERROR(VLOOKUP(V3975,'[1]ZESTAWIENIE NUMERÓW BOCZNYCH'!$A:$B,2,0),P3975)</f>
        <v>VOLVO 7000A</v>
      </c>
      <c r="X3975" s="53" t="s">
        <v>149</v>
      </c>
      <c r="Y3975" s="53">
        <f>VLOOKUP(W3975,'[1]LICZBA MIEJSC'!$A:$C,2,0)</f>
        <v>43</v>
      </c>
      <c r="Z3975" s="53">
        <f>VLOOKUP(W3975,'[1]LICZBA MIEJSC'!$A:$C,3,0)</f>
        <v>133</v>
      </c>
      <c r="AA3975" s="53">
        <f t="shared" si="384"/>
        <v>176</v>
      </c>
      <c r="AB3975" s="41">
        <f t="shared" si="385"/>
        <v>39</v>
      </c>
      <c r="AC3975" s="113">
        <f t="shared" si="389"/>
        <v>0.22159090909090909</v>
      </c>
      <c r="AD3975" s="299" t="s">
        <v>203</v>
      </c>
    </row>
    <row r="3976" spans="1:30" x14ac:dyDescent="0.25">
      <c r="A3976" s="28" t="s">
        <v>421</v>
      </c>
      <c r="B3976" s="230">
        <v>4140</v>
      </c>
      <c r="C3976" s="53">
        <v>1</v>
      </c>
      <c r="D3976" s="53">
        <v>24701</v>
      </c>
      <c r="E3976" s="437"/>
      <c r="F3976" s="53" t="s">
        <v>422</v>
      </c>
      <c r="G3976" s="158" t="str">
        <f t="shared" si="386"/>
        <v>r3_74</v>
      </c>
      <c r="H3976" s="158" t="s">
        <v>673</v>
      </c>
      <c r="I3976" s="156">
        <v>43244</v>
      </c>
      <c r="J3976" s="49" t="s">
        <v>199</v>
      </c>
      <c r="K3976" s="157">
        <v>115</v>
      </c>
      <c r="L3976" s="50">
        <v>7305</v>
      </c>
      <c r="M3976" s="53" t="s">
        <v>296</v>
      </c>
      <c r="N3976" s="43">
        <v>0.28541666666666665</v>
      </c>
      <c r="O3976" s="158">
        <v>3</v>
      </c>
      <c r="P3976" s="53" t="s">
        <v>13</v>
      </c>
      <c r="Q3976" s="462"/>
      <c r="R3976" s="462"/>
      <c r="S3976" s="462"/>
      <c r="T3976" s="109">
        <f t="shared" si="387"/>
        <v>0.28125</v>
      </c>
      <c r="U3976" s="109">
        <f t="shared" si="388"/>
        <v>0.25</v>
      </c>
      <c r="V3976" s="41">
        <f>IFERROR(VLOOKUP(L3976,'[1]ZESTAWIENIE NUMERÓW BOCZNYCH'!$A:$B,1,0),"")</f>
        <v>7305</v>
      </c>
      <c r="W3976" s="53" t="str">
        <f>IFERROR(VLOOKUP(V3976,'[1]ZESTAWIENIE NUMERÓW BOCZNYCH'!$A:$B,2,0),P3976)</f>
        <v>MERCEDES-BENZ O 530 Citaro</v>
      </c>
      <c r="X3976" s="53" t="s">
        <v>149</v>
      </c>
      <c r="Y3976" s="53">
        <f>VLOOKUP(W3976,'[1]LICZBA MIEJSC'!$A:$C,2,0)</f>
        <v>31</v>
      </c>
      <c r="Z3976" s="53">
        <f>VLOOKUP(W3976,'[1]LICZBA MIEJSC'!$A:$C,3,0)</f>
        <v>71</v>
      </c>
      <c r="AA3976" s="53">
        <f t="shared" si="384"/>
        <v>102</v>
      </c>
      <c r="AB3976" s="41">
        <f t="shared" si="385"/>
        <v>28</v>
      </c>
      <c r="AC3976" s="113">
        <f t="shared" si="389"/>
        <v>0.27450980392156865</v>
      </c>
      <c r="AD3976" s="299" t="s">
        <v>203</v>
      </c>
    </row>
    <row r="3977" spans="1:30" x14ac:dyDescent="0.25">
      <c r="A3977" s="28" t="s">
        <v>421</v>
      </c>
      <c r="B3977" s="230">
        <v>4141</v>
      </c>
      <c r="C3977" s="53">
        <v>1</v>
      </c>
      <c r="D3977" s="53">
        <v>24701</v>
      </c>
      <c r="E3977" s="437"/>
      <c r="F3977" s="53" t="s">
        <v>422</v>
      </c>
      <c r="G3977" s="158" t="str">
        <f t="shared" si="386"/>
        <v>r3_74</v>
      </c>
      <c r="H3977" s="158" t="s">
        <v>673</v>
      </c>
      <c r="I3977" s="156">
        <v>43244</v>
      </c>
      <c r="J3977" s="49" t="s">
        <v>199</v>
      </c>
      <c r="K3977" s="157">
        <v>115</v>
      </c>
      <c r="L3977" s="50">
        <v>7417</v>
      </c>
      <c r="M3977" s="53" t="s">
        <v>296</v>
      </c>
      <c r="N3977" s="43">
        <v>0.29652777777777778</v>
      </c>
      <c r="O3977" s="158">
        <v>3</v>
      </c>
      <c r="P3977" s="53" t="s">
        <v>13</v>
      </c>
      <c r="Q3977" s="462"/>
      <c r="R3977" s="462"/>
      <c r="S3977" s="462"/>
      <c r="T3977" s="109">
        <f t="shared" si="387"/>
        <v>0.29166666666666663</v>
      </c>
      <c r="U3977" s="109">
        <f t="shared" si="388"/>
        <v>0.29166666666666663</v>
      </c>
      <c r="V3977" s="41">
        <f>IFERROR(VLOOKUP(L3977,'[1]ZESTAWIENIE NUMERÓW BOCZNYCH'!$A:$B,1,0),"")</f>
        <v>7417</v>
      </c>
      <c r="W3977" s="53" t="str">
        <f>IFERROR(VLOOKUP(V3977,'[1]ZESTAWIENIE NUMERÓW BOCZNYCH'!$A:$B,2,0),P3977)</f>
        <v>MERCEDES-BENZ 628 02 Citaro</v>
      </c>
      <c r="X3977" s="53" t="s">
        <v>149</v>
      </c>
      <c r="Y3977" s="53">
        <f>VLOOKUP(W3977,'[1]LICZBA MIEJSC'!$A:$C,2,0)</f>
        <v>29</v>
      </c>
      <c r="Z3977" s="53">
        <f>VLOOKUP(W3977,'[1]LICZBA MIEJSC'!$A:$C,3,0)</f>
        <v>62</v>
      </c>
      <c r="AA3977" s="53">
        <f t="shared" si="384"/>
        <v>91</v>
      </c>
      <c r="AB3977" s="41">
        <f t="shared" si="385"/>
        <v>26</v>
      </c>
      <c r="AC3977" s="113">
        <f t="shared" si="389"/>
        <v>0.2857142857142857</v>
      </c>
      <c r="AD3977" s="299" t="s">
        <v>203</v>
      </c>
    </row>
    <row r="3978" spans="1:30" x14ac:dyDescent="0.25">
      <c r="A3978" s="28" t="s">
        <v>421</v>
      </c>
      <c r="B3978" s="230">
        <v>4142</v>
      </c>
      <c r="C3978" s="53">
        <v>1</v>
      </c>
      <c r="D3978" s="53">
        <v>24701</v>
      </c>
      <c r="E3978" s="437"/>
      <c r="F3978" s="53" t="s">
        <v>422</v>
      </c>
      <c r="G3978" s="158" t="str">
        <f t="shared" si="386"/>
        <v>r3_74</v>
      </c>
      <c r="H3978" s="158" t="s">
        <v>673</v>
      </c>
      <c r="I3978" s="156">
        <v>43244</v>
      </c>
      <c r="J3978" s="49" t="s">
        <v>199</v>
      </c>
      <c r="K3978" s="157">
        <v>115</v>
      </c>
      <c r="L3978" s="50">
        <v>7316</v>
      </c>
      <c r="M3978" s="165" t="s">
        <v>296</v>
      </c>
      <c r="N3978" s="43">
        <v>0.30208333333333331</v>
      </c>
      <c r="O3978" s="158">
        <v>3</v>
      </c>
      <c r="P3978" s="53" t="s">
        <v>13</v>
      </c>
      <c r="Q3978" s="462"/>
      <c r="R3978" s="462"/>
      <c r="S3978" s="462"/>
      <c r="T3978" s="109">
        <f t="shared" si="387"/>
        <v>0.30208333333333331</v>
      </c>
      <c r="U3978" s="109">
        <f t="shared" si="388"/>
        <v>0.29166666666666663</v>
      </c>
      <c r="V3978" s="41">
        <f>IFERROR(VLOOKUP(L3978,'[1]ZESTAWIENIE NUMERÓW BOCZNYCH'!$A:$B,1,0),"")</f>
        <v>7316</v>
      </c>
      <c r="W3978" s="53" t="str">
        <f>IFERROR(VLOOKUP(V3978,'[1]ZESTAWIENIE NUMERÓW BOCZNYCH'!$A:$B,2,0),P3978)</f>
        <v>MERCEDES-BENZ O 530 Citaro</v>
      </c>
      <c r="X3978" s="53" t="s">
        <v>149</v>
      </c>
      <c r="Y3978" s="53">
        <f>VLOOKUP(W3978,'[1]LICZBA MIEJSC'!$A:$C,2,0)</f>
        <v>31</v>
      </c>
      <c r="Z3978" s="53">
        <f>VLOOKUP(W3978,'[1]LICZBA MIEJSC'!$A:$C,3,0)</f>
        <v>71</v>
      </c>
      <c r="AA3978" s="53">
        <f t="shared" si="384"/>
        <v>102</v>
      </c>
      <c r="AB3978" s="41">
        <f t="shared" si="385"/>
        <v>28</v>
      </c>
      <c r="AC3978" s="113">
        <f t="shared" si="389"/>
        <v>0.27450980392156865</v>
      </c>
      <c r="AD3978" s="299" t="s">
        <v>203</v>
      </c>
    </row>
    <row r="3979" spans="1:30" x14ac:dyDescent="0.25">
      <c r="A3979" s="28" t="s">
        <v>421</v>
      </c>
      <c r="B3979" s="230">
        <v>4143</v>
      </c>
      <c r="C3979" s="53">
        <v>1</v>
      </c>
      <c r="D3979" s="53">
        <v>24701</v>
      </c>
      <c r="E3979" s="437"/>
      <c r="F3979" s="53" t="s">
        <v>422</v>
      </c>
      <c r="G3979" s="158" t="str">
        <f t="shared" si="386"/>
        <v>r3_74</v>
      </c>
      <c r="H3979" s="158" t="s">
        <v>673</v>
      </c>
      <c r="I3979" s="156">
        <v>43244</v>
      </c>
      <c r="J3979" s="49" t="s">
        <v>200</v>
      </c>
      <c r="K3979" s="157" t="s">
        <v>293</v>
      </c>
      <c r="L3979" s="50">
        <v>545</v>
      </c>
      <c r="M3979" s="218" t="s">
        <v>294</v>
      </c>
      <c r="N3979" s="43">
        <v>0.30555555555555552</v>
      </c>
      <c r="O3979" s="158">
        <v>3</v>
      </c>
      <c r="P3979" s="53" t="s">
        <v>13</v>
      </c>
      <c r="Q3979" s="462"/>
      <c r="R3979" s="462"/>
      <c r="S3979" s="462"/>
      <c r="T3979" s="109">
        <f t="shared" si="387"/>
        <v>0.30208333333333331</v>
      </c>
      <c r="U3979" s="109">
        <f t="shared" si="388"/>
        <v>0.29166666666666663</v>
      </c>
      <c r="V3979" s="41">
        <f>IFERROR(VLOOKUP(L3979,'[1]ZESTAWIENIE NUMERÓW BOCZNYCH'!$A:$B,1,0),"")</f>
        <v>545</v>
      </c>
      <c r="W3979" s="53" t="str">
        <f>IFERROR(VLOOKUP(V3979,'[1]ZESTAWIENIE NUMERÓW BOCZNYCH'!$A:$B,2,0),P3979)</f>
        <v>Mercedes-Benz Conecto LF A30</v>
      </c>
      <c r="X3979" s="53" t="s">
        <v>149</v>
      </c>
      <c r="Y3979" s="53">
        <f>VLOOKUP(W3979,'[1]LICZBA MIEJSC'!$A:$C,2,0)</f>
        <v>29</v>
      </c>
      <c r="Z3979" s="53">
        <f>VLOOKUP(W3979,'[1]LICZBA MIEJSC'!$A:$C,3,0)</f>
        <v>73</v>
      </c>
      <c r="AA3979" s="53">
        <f t="shared" si="384"/>
        <v>102</v>
      </c>
      <c r="AB3979" s="41">
        <f t="shared" si="385"/>
        <v>26</v>
      </c>
      <c r="AC3979" s="113">
        <f t="shared" si="389"/>
        <v>0.25490196078431371</v>
      </c>
      <c r="AD3979" s="299"/>
    </row>
    <row r="3980" spans="1:30" x14ac:dyDescent="0.25">
      <c r="A3980" s="28" t="s">
        <v>421</v>
      </c>
      <c r="B3980" s="230">
        <v>4144</v>
      </c>
      <c r="C3980" s="53">
        <v>1</v>
      </c>
      <c r="D3980" s="53">
        <v>24701</v>
      </c>
      <c r="E3980" s="437"/>
      <c r="F3980" s="53" t="s">
        <v>422</v>
      </c>
      <c r="G3980" s="158" t="str">
        <f t="shared" si="386"/>
        <v>r3_74</v>
      </c>
      <c r="H3980" s="158" t="s">
        <v>673</v>
      </c>
      <c r="I3980" s="156">
        <v>43244</v>
      </c>
      <c r="J3980" s="49" t="s">
        <v>199</v>
      </c>
      <c r="K3980" s="157">
        <v>115</v>
      </c>
      <c r="L3980" s="50">
        <v>8301</v>
      </c>
      <c r="M3980" s="53" t="s">
        <v>296</v>
      </c>
      <c r="N3980" s="43">
        <v>0.30624999999999997</v>
      </c>
      <c r="O3980" s="158">
        <v>3</v>
      </c>
      <c r="P3980" s="53" t="s">
        <v>15</v>
      </c>
      <c r="Q3980" s="462"/>
      <c r="R3980" s="462"/>
      <c r="S3980" s="462"/>
      <c r="T3980" s="109">
        <f t="shared" si="387"/>
        <v>0.30208333333333331</v>
      </c>
      <c r="U3980" s="109">
        <f t="shared" si="388"/>
        <v>0.29166666666666663</v>
      </c>
      <c r="V3980" s="41">
        <f>IFERROR(VLOOKUP(L3980,'[1]ZESTAWIENIE NUMERÓW BOCZNYCH'!$A:$B,1,0),"")</f>
        <v>8301</v>
      </c>
      <c r="W3980" s="53" t="str">
        <f>IFERROR(VLOOKUP(V3980,'[1]ZESTAWIENIE NUMERÓW BOCZNYCH'!$A:$B,2,0),P3980)</f>
        <v>MERCEDES-BENZ O 530 G Citaro</v>
      </c>
      <c r="X3980" s="53" t="s">
        <v>149</v>
      </c>
      <c r="Y3980" s="53">
        <f>VLOOKUP(W3980,'[1]LICZBA MIEJSC'!$A:$C,2,0)</f>
        <v>42</v>
      </c>
      <c r="Z3980" s="53">
        <f>VLOOKUP(W3980,'[1]LICZBA MIEJSC'!$A:$C,3,0)</f>
        <v>125</v>
      </c>
      <c r="AA3980" s="53">
        <f t="shared" si="384"/>
        <v>167</v>
      </c>
      <c r="AB3980" s="41">
        <f t="shared" si="385"/>
        <v>38</v>
      </c>
      <c r="AC3980" s="113">
        <f t="shared" si="389"/>
        <v>0.22754491017964071</v>
      </c>
      <c r="AD3980" s="299" t="s">
        <v>203</v>
      </c>
    </row>
    <row r="3981" spans="1:30" x14ac:dyDescent="0.25">
      <c r="A3981" s="28" t="s">
        <v>421</v>
      </c>
      <c r="B3981" s="230">
        <v>4145</v>
      </c>
      <c r="C3981" s="53">
        <v>1</v>
      </c>
      <c r="D3981" s="53">
        <v>24701</v>
      </c>
      <c r="E3981" s="437"/>
      <c r="F3981" s="53" t="s">
        <v>422</v>
      </c>
      <c r="G3981" s="158" t="str">
        <f t="shared" si="386"/>
        <v>r3_74</v>
      </c>
      <c r="H3981" s="158" t="s">
        <v>673</v>
      </c>
      <c r="I3981" s="156">
        <v>43244</v>
      </c>
      <c r="J3981" s="49" t="s">
        <v>199</v>
      </c>
      <c r="K3981" s="157">
        <v>115</v>
      </c>
      <c r="L3981" s="50">
        <v>8089</v>
      </c>
      <c r="M3981" s="53" t="s">
        <v>296</v>
      </c>
      <c r="N3981" s="43">
        <v>0.31458333333333333</v>
      </c>
      <c r="O3981" s="158">
        <v>4</v>
      </c>
      <c r="P3981" s="53" t="s">
        <v>15</v>
      </c>
      <c r="Q3981" s="462"/>
      <c r="R3981" s="462"/>
      <c r="S3981" s="462"/>
      <c r="T3981" s="109">
        <f t="shared" si="387"/>
        <v>0.3125</v>
      </c>
      <c r="U3981" s="109">
        <f t="shared" si="388"/>
        <v>0.29166666666666663</v>
      </c>
      <c r="V3981" s="41">
        <f>IFERROR(VLOOKUP(L3981,'[1]ZESTAWIENIE NUMERÓW BOCZNYCH'!$A:$B,1,0),"")</f>
        <v>8089</v>
      </c>
      <c r="W3981" s="53" t="str">
        <f>IFERROR(VLOOKUP(V3981,'[1]ZESTAWIENIE NUMERÓW BOCZNYCH'!$A:$B,2,0),P3981)</f>
        <v>VOLVO 7000A</v>
      </c>
      <c r="X3981" s="53" t="s">
        <v>149</v>
      </c>
      <c r="Y3981" s="53">
        <f>VLOOKUP(W3981,'[1]LICZBA MIEJSC'!$A:$C,2,0)</f>
        <v>43</v>
      </c>
      <c r="Z3981" s="53">
        <f>VLOOKUP(W3981,'[1]LICZBA MIEJSC'!$A:$C,3,0)</f>
        <v>133</v>
      </c>
      <c r="AA3981" s="53">
        <f t="shared" si="384"/>
        <v>176</v>
      </c>
      <c r="AB3981" s="41">
        <f t="shared" si="385"/>
        <v>110</v>
      </c>
      <c r="AC3981" s="113">
        <f t="shared" si="389"/>
        <v>0.625</v>
      </c>
      <c r="AD3981" s="299" t="s">
        <v>203</v>
      </c>
    </row>
    <row r="3982" spans="1:30" x14ac:dyDescent="0.25">
      <c r="A3982" s="28" t="s">
        <v>421</v>
      </c>
      <c r="B3982" s="230">
        <v>4146</v>
      </c>
      <c r="C3982" s="53">
        <v>2</v>
      </c>
      <c r="D3982" s="53">
        <v>24701</v>
      </c>
      <c r="E3982" s="437"/>
      <c r="F3982" s="53" t="s">
        <v>422</v>
      </c>
      <c r="G3982" s="158" t="str">
        <f t="shared" si="386"/>
        <v>r3_74</v>
      </c>
      <c r="H3982" s="158" t="s">
        <v>673</v>
      </c>
      <c r="I3982" s="156">
        <v>43244</v>
      </c>
      <c r="J3982" s="49" t="s">
        <v>199</v>
      </c>
      <c r="K3982" s="157">
        <v>118</v>
      </c>
      <c r="L3982" s="218">
        <v>7351</v>
      </c>
      <c r="M3982" s="53" t="s">
        <v>299</v>
      </c>
      <c r="N3982" s="43">
        <v>0.31805555555555554</v>
      </c>
      <c r="O3982" s="158">
        <v>3</v>
      </c>
      <c r="P3982" s="53" t="s">
        <v>13</v>
      </c>
      <c r="Q3982" s="462"/>
      <c r="R3982" s="462"/>
      <c r="S3982" s="462"/>
      <c r="T3982" s="109">
        <f t="shared" si="387"/>
        <v>0.3125</v>
      </c>
      <c r="U3982" s="109">
        <f t="shared" si="388"/>
        <v>0.29166666666666663</v>
      </c>
      <c r="V3982" s="41">
        <f>IFERROR(VLOOKUP(L3982,'[1]ZESTAWIENIE NUMERÓW BOCZNYCH'!$A:$B,1,0),"")</f>
        <v>7351</v>
      </c>
      <c r="W3982" s="53" t="str">
        <f>IFERROR(VLOOKUP(V3982,'[1]ZESTAWIENIE NUMERÓW BOCZNYCH'!$A:$B,2,0),P3982)</f>
        <v>MERCEDES-BENZ O 530 Citaro</v>
      </c>
      <c r="X3982" s="53" t="s">
        <v>149</v>
      </c>
      <c r="Y3982" s="53">
        <f>VLOOKUP(W3982,'[1]LICZBA MIEJSC'!$A:$C,2,0)</f>
        <v>31</v>
      </c>
      <c r="Z3982" s="53">
        <f>VLOOKUP(W3982,'[1]LICZBA MIEJSC'!$A:$C,3,0)</f>
        <v>71</v>
      </c>
      <c r="AA3982" s="53">
        <f t="shared" si="384"/>
        <v>102</v>
      </c>
      <c r="AB3982" s="41">
        <f t="shared" si="385"/>
        <v>28</v>
      </c>
      <c r="AC3982" s="113">
        <f t="shared" si="389"/>
        <v>0.27450980392156865</v>
      </c>
      <c r="AD3982" s="299" t="s">
        <v>203</v>
      </c>
    </row>
    <row r="3983" spans="1:30" x14ac:dyDescent="0.25">
      <c r="A3983" s="28" t="s">
        <v>421</v>
      </c>
      <c r="B3983" s="230">
        <v>4147</v>
      </c>
      <c r="C3983" s="53">
        <v>2</v>
      </c>
      <c r="D3983" s="53">
        <v>24701</v>
      </c>
      <c r="E3983" s="437"/>
      <c r="F3983" s="53" t="s">
        <v>422</v>
      </c>
      <c r="G3983" s="158" t="str">
        <f t="shared" si="386"/>
        <v>r3_74</v>
      </c>
      <c r="H3983" s="158" t="s">
        <v>673</v>
      </c>
      <c r="I3983" s="156">
        <v>43244</v>
      </c>
      <c r="J3983" s="49" t="s">
        <v>199</v>
      </c>
      <c r="K3983" s="157">
        <v>115</v>
      </c>
      <c r="L3983" s="50">
        <v>8122</v>
      </c>
      <c r="M3983" s="53" t="s">
        <v>296</v>
      </c>
      <c r="N3983" s="43">
        <v>0.32291666666666669</v>
      </c>
      <c r="O3983" s="158">
        <v>2</v>
      </c>
      <c r="P3983" s="53" t="s">
        <v>15</v>
      </c>
      <c r="Q3983" s="462"/>
      <c r="R3983" s="462"/>
      <c r="S3983" s="462"/>
      <c r="T3983" s="109">
        <f t="shared" si="387"/>
        <v>0.32291666666666663</v>
      </c>
      <c r="U3983" s="109">
        <f t="shared" si="388"/>
        <v>0.29166666666666663</v>
      </c>
      <c r="V3983" s="41">
        <f>IFERROR(VLOOKUP(L3983,'[1]ZESTAWIENIE NUMERÓW BOCZNYCH'!$A:$B,1,0),"")</f>
        <v>8122</v>
      </c>
      <c r="W3983" s="53" t="str">
        <f>IFERROR(VLOOKUP(V3983,'[1]ZESTAWIENIE NUMERÓW BOCZNYCH'!$A:$B,2,0),P3983)</f>
        <v>VOLVO 7700A</v>
      </c>
      <c r="X3983" s="53" t="s">
        <v>149</v>
      </c>
      <c r="Y3983" s="53">
        <f>VLOOKUP(W3983,'[1]LICZBA MIEJSC'!$A:$C,2,0)</f>
        <v>43</v>
      </c>
      <c r="Z3983" s="53">
        <f>VLOOKUP(W3983,'[1]LICZBA MIEJSC'!$A:$C,3,0)</f>
        <v>133</v>
      </c>
      <c r="AA3983" s="53">
        <f t="shared" si="384"/>
        <v>176</v>
      </c>
      <c r="AB3983" s="41">
        <f t="shared" si="385"/>
        <v>22</v>
      </c>
      <c r="AC3983" s="113">
        <f t="shared" si="389"/>
        <v>0.125</v>
      </c>
      <c r="AD3983" s="299" t="s">
        <v>203</v>
      </c>
    </row>
    <row r="3984" spans="1:30" x14ac:dyDescent="0.25">
      <c r="A3984" s="28" t="s">
        <v>421</v>
      </c>
      <c r="B3984" s="230">
        <v>4148</v>
      </c>
      <c r="C3984" s="53">
        <v>2</v>
      </c>
      <c r="D3984" s="53">
        <v>24701</v>
      </c>
      <c r="E3984" s="437"/>
      <c r="F3984" s="53" t="s">
        <v>422</v>
      </c>
      <c r="G3984" s="158" t="str">
        <f t="shared" si="386"/>
        <v>r3_74</v>
      </c>
      <c r="H3984" s="158" t="s">
        <v>673</v>
      </c>
      <c r="I3984" s="156">
        <v>43244</v>
      </c>
      <c r="J3984" s="111" t="s">
        <v>200</v>
      </c>
      <c r="K3984" s="157" t="s">
        <v>295</v>
      </c>
      <c r="L3984" s="50">
        <v>1117</v>
      </c>
      <c r="M3984" s="53" t="s">
        <v>297</v>
      </c>
      <c r="N3984" s="43">
        <v>0.32708333333333334</v>
      </c>
      <c r="O3984" s="158">
        <v>2</v>
      </c>
      <c r="P3984" s="53" t="s">
        <v>14</v>
      </c>
      <c r="Q3984" s="462"/>
      <c r="R3984" s="462"/>
      <c r="S3984" s="462"/>
      <c r="T3984" s="109">
        <f t="shared" si="387"/>
        <v>0.32291666666666663</v>
      </c>
      <c r="U3984" s="109">
        <f t="shared" si="388"/>
        <v>0.29166666666666663</v>
      </c>
      <c r="V3984" s="41">
        <f>IFERROR(VLOOKUP(L3984,'[1]ZESTAWIENIE NUMERÓW BOCZNYCH'!$A:$B,1,0),"")</f>
        <v>1117</v>
      </c>
      <c r="W3984" s="53" t="str">
        <f>IFERROR(VLOOKUP(V3984,'[1]ZESTAWIENIE NUMERÓW BOCZNYCH'!$A:$B,2,0),P3984)</f>
        <v>SOR CN12</v>
      </c>
      <c r="X3984" s="53" t="s">
        <v>149</v>
      </c>
      <c r="Y3984" s="53">
        <f>VLOOKUP(W3984,'[1]LICZBA MIEJSC'!$A:$C,2,0)</f>
        <v>41</v>
      </c>
      <c r="Z3984" s="53">
        <f>VLOOKUP(W3984,'[1]LICZBA MIEJSC'!$A:$C,3,0)</f>
        <v>66</v>
      </c>
      <c r="AA3984" s="53">
        <f t="shared" si="384"/>
        <v>107</v>
      </c>
      <c r="AB3984" s="41">
        <f t="shared" si="385"/>
        <v>21</v>
      </c>
      <c r="AC3984" s="113">
        <f t="shared" si="389"/>
        <v>0.19626168224299065</v>
      </c>
      <c r="AD3984" s="299"/>
    </row>
    <row r="3985" spans="1:30" x14ac:dyDescent="0.25">
      <c r="A3985" s="28" t="s">
        <v>421</v>
      </c>
      <c r="B3985" s="230">
        <v>4149</v>
      </c>
      <c r="C3985" s="53">
        <v>2</v>
      </c>
      <c r="D3985" s="53">
        <v>24701</v>
      </c>
      <c r="E3985" s="437"/>
      <c r="F3985" s="53" t="s">
        <v>422</v>
      </c>
      <c r="G3985" s="158" t="str">
        <f t="shared" si="386"/>
        <v>r3_74</v>
      </c>
      <c r="H3985" s="158" t="s">
        <v>673</v>
      </c>
      <c r="I3985" s="156">
        <v>43244</v>
      </c>
      <c r="J3985" s="49" t="s">
        <v>199</v>
      </c>
      <c r="K3985" s="157">
        <v>115</v>
      </c>
      <c r="L3985" s="50">
        <v>5604</v>
      </c>
      <c r="M3985" s="53" t="s">
        <v>296</v>
      </c>
      <c r="N3985" s="43">
        <v>0.33263888888888887</v>
      </c>
      <c r="O3985" s="158">
        <v>3</v>
      </c>
      <c r="P3985" s="53" t="s">
        <v>15</v>
      </c>
      <c r="Q3985" s="462"/>
      <c r="R3985" s="462"/>
      <c r="S3985" s="462"/>
      <c r="T3985" s="109">
        <f t="shared" si="387"/>
        <v>0.32291666666666663</v>
      </c>
      <c r="U3985" s="109">
        <f t="shared" si="388"/>
        <v>0.29166666666666663</v>
      </c>
      <c r="V3985" s="41">
        <f>IFERROR(VLOOKUP(L3985,'[1]ZESTAWIENIE NUMERÓW BOCZNYCH'!$A:$B,1,0),"")</f>
        <v>5604</v>
      </c>
      <c r="W3985" s="53" t="str">
        <f>IFERROR(VLOOKUP(V3985,'[1]ZESTAWIENIE NUMERÓW BOCZNYCH'!$A:$B,2,0),P3985)</f>
        <v>SOLARIS URBINO 18</v>
      </c>
      <c r="X3985" s="53" t="s">
        <v>149</v>
      </c>
      <c r="Y3985" s="53">
        <f>VLOOKUP(W3985,'[1]LICZBA MIEJSC'!$A:$C,2,0)</f>
        <v>39</v>
      </c>
      <c r="Z3985" s="53">
        <f>VLOOKUP(W3985,'[1]LICZBA MIEJSC'!$A:$C,3,0)</f>
        <v>107</v>
      </c>
      <c r="AA3985" s="53">
        <f t="shared" si="384"/>
        <v>146</v>
      </c>
      <c r="AB3985" s="41">
        <f t="shared" si="385"/>
        <v>35</v>
      </c>
      <c r="AC3985" s="113">
        <f t="shared" si="389"/>
        <v>0.23972602739726026</v>
      </c>
      <c r="AD3985" s="299" t="s">
        <v>203</v>
      </c>
    </row>
    <row r="3986" spans="1:30" x14ac:dyDescent="0.25">
      <c r="A3986" s="28" t="s">
        <v>421</v>
      </c>
      <c r="B3986" s="230">
        <v>4150</v>
      </c>
      <c r="C3986" s="53">
        <v>2</v>
      </c>
      <c r="D3986" s="53">
        <v>24701</v>
      </c>
      <c r="E3986" s="437"/>
      <c r="F3986" s="53" t="s">
        <v>422</v>
      </c>
      <c r="G3986" s="158" t="str">
        <f t="shared" si="386"/>
        <v>r3_74</v>
      </c>
      <c r="H3986" s="158" t="s">
        <v>673</v>
      </c>
      <c r="I3986" s="156">
        <v>43244</v>
      </c>
      <c r="J3986" s="49" t="s">
        <v>199</v>
      </c>
      <c r="K3986" s="157">
        <v>115</v>
      </c>
      <c r="L3986" s="50">
        <v>5602</v>
      </c>
      <c r="M3986" s="53" t="s">
        <v>296</v>
      </c>
      <c r="N3986" s="43">
        <v>0.34236111111111112</v>
      </c>
      <c r="O3986" s="158">
        <v>2</v>
      </c>
      <c r="P3986" s="53" t="s">
        <v>15</v>
      </c>
      <c r="Q3986" s="462"/>
      <c r="R3986" s="462"/>
      <c r="S3986" s="462"/>
      <c r="T3986" s="109">
        <f t="shared" si="387"/>
        <v>0.33333333333333331</v>
      </c>
      <c r="U3986" s="109">
        <f t="shared" si="388"/>
        <v>0.33333333333333331</v>
      </c>
      <c r="V3986" s="41">
        <f>IFERROR(VLOOKUP(L3986,'[1]ZESTAWIENIE NUMERÓW BOCZNYCH'!$A:$B,1,0),"")</f>
        <v>5602</v>
      </c>
      <c r="W3986" s="53" t="str">
        <f>IFERROR(VLOOKUP(V3986,'[1]ZESTAWIENIE NUMERÓW BOCZNYCH'!$A:$B,2,0),P3986)</f>
        <v>SOLARIS URBINO 18</v>
      </c>
      <c r="X3986" s="53" t="s">
        <v>149</v>
      </c>
      <c r="Y3986" s="53">
        <f>VLOOKUP(W3986,'[1]LICZBA MIEJSC'!$A:$C,2,0)</f>
        <v>39</v>
      </c>
      <c r="Z3986" s="53">
        <f>VLOOKUP(W3986,'[1]LICZBA MIEJSC'!$A:$C,3,0)</f>
        <v>107</v>
      </c>
      <c r="AA3986" s="53">
        <f t="shared" si="384"/>
        <v>146</v>
      </c>
      <c r="AB3986" s="41">
        <f t="shared" si="385"/>
        <v>20</v>
      </c>
      <c r="AC3986" s="113">
        <f t="shared" si="389"/>
        <v>0.13698630136986301</v>
      </c>
      <c r="AD3986" s="299" t="s">
        <v>203</v>
      </c>
    </row>
    <row r="3987" spans="1:30" x14ac:dyDescent="0.25">
      <c r="A3987" s="28" t="s">
        <v>421</v>
      </c>
      <c r="B3987" s="230">
        <v>4151</v>
      </c>
      <c r="C3987" s="53">
        <v>2</v>
      </c>
      <c r="D3987" s="53">
        <v>24701</v>
      </c>
      <c r="E3987" s="437"/>
      <c r="F3987" s="53" t="s">
        <v>422</v>
      </c>
      <c r="G3987" s="158" t="str">
        <f t="shared" si="386"/>
        <v>r3_74</v>
      </c>
      <c r="H3987" s="158" t="s">
        <v>673</v>
      </c>
      <c r="I3987" s="156">
        <v>43244</v>
      </c>
      <c r="J3987" s="49" t="s">
        <v>199</v>
      </c>
      <c r="K3987" s="157">
        <v>115</v>
      </c>
      <c r="L3987" s="50">
        <v>7305</v>
      </c>
      <c r="M3987" s="53" t="s">
        <v>296</v>
      </c>
      <c r="N3987" s="43">
        <v>0.34791666666666665</v>
      </c>
      <c r="O3987" s="158">
        <v>2</v>
      </c>
      <c r="P3987" s="53" t="s">
        <v>13</v>
      </c>
      <c r="Q3987" s="462"/>
      <c r="R3987" s="462"/>
      <c r="S3987" s="462"/>
      <c r="T3987" s="109">
        <f t="shared" si="387"/>
        <v>0.34375</v>
      </c>
      <c r="U3987" s="109">
        <f t="shared" si="388"/>
        <v>0.33333333333333331</v>
      </c>
      <c r="V3987" s="41">
        <f>IFERROR(VLOOKUP(L3987,'[1]ZESTAWIENIE NUMERÓW BOCZNYCH'!$A:$B,1,0),"")</f>
        <v>7305</v>
      </c>
      <c r="W3987" s="53" t="str">
        <f>IFERROR(VLOOKUP(V3987,'[1]ZESTAWIENIE NUMERÓW BOCZNYCH'!$A:$B,2,0),P3987)</f>
        <v>MERCEDES-BENZ O 530 Citaro</v>
      </c>
      <c r="X3987" s="53" t="s">
        <v>149</v>
      </c>
      <c r="Y3987" s="53">
        <f>VLOOKUP(W3987,'[1]LICZBA MIEJSC'!$A:$C,2,0)</f>
        <v>31</v>
      </c>
      <c r="Z3987" s="53">
        <f>VLOOKUP(W3987,'[1]LICZBA MIEJSC'!$A:$C,3,0)</f>
        <v>71</v>
      </c>
      <c r="AA3987" s="53">
        <f t="shared" si="384"/>
        <v>102</v>
      </c>
      <c r="AB3987" s="41">
        <f t="shared" si="385"/>
        <v>16</v>
      </c>
      <c r="AC3987" s="113">
        <f t="shared" si="389"/>
        <v>0.15686274509803921</v>
      </c>
      <c r="AD3987" s="299" t="s">
        <v>203</v>
      </c>
    </row>
    <row r="3988" spans="1:30" x14ac:dyDescent="0.25">
      <c r="A3988" s="28" t="s">
        <v>421</v>
      </c>
      <c r="B3988" s="230">
        <v>4152</v>
      </c>
      <c r="C3988" s="53">
        <v>2</v>
      </c>
      <c r="D3988" s="53">
        <v>24701</v>
      </c>
      <c r="E3988" s="437"/>
      <c r="F3988" s="53" t="s">
        <v>422</v>
      </c>
      <c r="G3988" s="158" t="str">
        <f t="shared" si="386"/>
        <v>r3_74</v>
      </c>
      <c r="H3988" s="158" t="s">
        <v>673</v>
      </c>
      <c r="I3988" s="156">
        <v>43244</v>
      </c>
      <c r="J3988" s="49" t="s">
        <v>199</v>
      </c>
      <c r="K3988" s="157">
        <v>115</v>
      </c>
      <c r="L3988" s="50">
        <v>8094</v>
      </c>
      <c r="M3988" s="53" t="s">
        <v>296</v>
      </c>
      <c r="N3988" s="43">
        <v>0.35972222222222222</v>
      </c>
      <c r="O3988" s="158">
        <v>3</v>
      </c>
      <c r="P3988" s="53" t="s">
        <v>15</v>
      </c>
      <c r="Q3988" s="462"/>
      <c r="R3988" s="462"/>
      <c r="S3988" s="462"/>
      <c r="T3988" s="109">
        <f t="shared" si="387"/>
        <v>0.35416666666666663</v>
      </c>
      <c r="U3988" s="109">
        <f t="shared" si="388"/>
        <v>0.33333333333333331</v>
      </c>
      <c r="V3988" s="41">
        <f>IFERROR(VLOOKUP(L3988,'[1]ZESTAWIENIE NUMERÓW BOCZNYCH'!$A:$B,1,0),"")</f>
        <v>8094</v>
      </c>
      <c r="W3988" s="53" t="str">
        <f>IFERROR(VLOOKUP(V3988,'[1]ZESTAWIENIE NUMERÓW BOCZNYCH'!$A:$B,2,0),P3988)</f>
        <v>VOLVO 7000A</v>
      </c>
      <c r="X3988" s="53" t="s">
        <v>149</v>
      </c>
      <c r="Y3988" s="53">
        <f>VLOOKUP(W3988,'[1]LICZBA MIEJSC'!$A:$C,2,0)</f>
        <v>43</v>
      </c>
      <c r="Z3988" s="53">
        <f>VLOOKUP(W3988,'[1]LICZBA MIEJSC'!$A:$C,3,0)</f>
        <v>133</v>
      </c>
      <c r="AA3988" s="53">
        <f t="shared" si="384"/>
        <v>176</v>
      </c>
      <c r="AB3988" s="41">
        <f t="shared" si="385"/>
        <v>39</v>
      </c>
      <c r="AC3988" s="113">
        <f t="shared" si="389"/>
        <v>0.22159090909090909</v>
      </c>
      <c r="AD3988" s="299" t="s">
        <v>203</v>
      </c>
    </row>
    <row r="3989" spans="1:30" x14ac:dyDescent="0.25">
      <c r="A3989" s="28" t="s">
        <v>421</v>
      </c>
      <c r="B3989" s="230">
        <v>4153</v>
      </c>
      <c r="C3989" s="53">
        <v>2</v>
      </c>
      <c r="D3989" s="53">
        <v>24701</v>
      </c>
      <c r="E3989" s="437"/>
      <c r="F3989" s="53" t="s">
        <v>422</v>
      </c>
      <c r="G3989" s="158" t="str">
        <f t="shared" si="386"/>
        <v>r3_74</v>
      </c>
      <c r="H3989" s="158" t="s">
        <v>673</v>
      </c>
      <c r="I3989" s="156">
        <v>43244</v>
      </c>
      <c r="J3989" s="49" t="s">
        <v>199</v>
      </c>
      <c r="K3989" s="157">
        <v>118</v>
      </c>
      <c r="L3989" s="50">
        <v>7340</v>
      </c>
      <c r="M3989" s="53" t="s">
        <v>299</v>
      </c>
      <c r="N3989" s="43">
        <v>0.37013888888888885</v>
      </c>
      <c r="O3989" s="158">
        <v>1</v>
      </c>
      <c r="P3989" s="53" t="s">
        <v>13</v>
      </c>
      <c r="Q3989" s="462"/>
      <c r="R3989" s="462"/>
      <c r="S3989" s="462"/>
      <c r="T3989" s="109">
        <f t="shared" si="387"/>
        <v>0.36458333333333331</v>
      </c>
      <c r="U3989" s="109">
        <f t="shared" si="388"/>
        <v>0.33333333333333331</v>
      </c>
      <c r="V3989" s="41">
        <f>IFERROR(VLOOKUP(L3989,'[1]ZESTAWIENIE NUMERÓW BOCZNYCH'!$A:$B,1,0),"")</f>
        <v>7340</v>
      </c>
      <c r="W3989" s="53" t="str">
        <f>IFERROR(VLOOKUP(V3989,'[1]ZESTAWIENIE NUMERÓW BOCZNYCH'!$A:$B,2,0),P3989)</f>
        <v>MERCEDES-BENZ O 530 Citaro</v>
      </c>
      <c r="X3989" s="53" t="s">
        <v>149</v>
      </c>
      <c r="Y3989" s="53">
        <f>VLOOKUP(W3989,'[1]LICZBA MIEJSC'!$A:$C,2,0)</f>
        <v>31</v>
      </c>
      <c r="Z3989" s="53">
        <f>VLOOKUP(W3989,'[1]LICZBA MIEJSC'!$A:$C,3,0)</f>
        <v>71</v>
      </c>
      <c r="AA3989" s="53">
        <f t="shared" si="384"/>
        <v>102</v>
      </c>
      <c r="AB3989" s="41">
        <f t="shared" si="385"/>
        <v>10</v>
      </c>
      <c r="AC3989" s="113">
        <f t="shared" si="389"/>
        <v>9.8039215686274508E-2</v>
      </c>
      <c r="AD3989" s="299" t="s">
        <v>203</v>
      </c>
    </row>
    <row r="3990" spans="1:30" x14ac:dyDescent="0.25">
      <c r="A3990" s="28" t="s">
        <v>421</v>
      </c>
      <c r="B3990" s="230">
        <v>4154</v>
      </c>
      <c r="C3990" s="53">
        <v>2</v>
      </c>
      <c r="D3990" s="53">
        <v>24701</v>
      </c>
      <c r="E3990" s="437"/>
      <c r="F3990" s="53" t="s">
        <v>422</v>
      </c>
      <c r="G3990" s="158" t="str">
        <f t="shared" si="386"/>
        <v>r3_74</v>
      </c>
      <c r="H3990" s="158" t="s">
        <v>673</v>
      </c>
      <c r="I3990" s="156">
        <v>43244</v>
      </c>
      <c r="J3990" s="49" t="s">
        <v>199</v>
      </c>
      <c r="K3990" s="157">
        <v>115</v>
      </c>
      <c r="L3990" s="50">
        <v>7316</v>
      </c>
      <c r="M3990" s="53" t="s">
        <v>296</v>
      </c>
      <c r="N3990" s="43">
        <v>0.37152777777777773</v>
      </c>
      <c r="O3990" s="158">
        <v>3</v>
      </c>
      <c r="P3990" s="53" t="s">
        <v>13</v>
      </c>
      <c r="Q3990" s="462"/>
      <c r="R3990" s="462"/>
      <c r="S3990" s="462"/>
      <c r="T3990" s="109">
        <f t="shared" si="387"/>
        <v>0.36458333333333331</v>
      </c>
      <c r="U3990" s="109">
        <f t="shared" si="388"/>
        <v>0.33333333333333331</v>
      </c>
      <c r="V3990" s="41">
        <f>IFERROR(VLOOKUP(L3990,'[1]ZESTAWIENIE NUMERÓW BOCZNYCH'!$A:$B,1,0),"")</f>
        <v>7316</v>
      </c>
      <c r="W3990" s="53" t="str">
        <f>IFERROR(VLOOKUP(V3990,'[1]ZESTAWIENIE NUMERÓW BOCZNYCH'!$A:$B,2,0),P3990)</f>
        <v>MERCEDES-BENZ O 530 Citaro</v>
      </c>
      <c r="X3990" s="53" t="s">
        <v>149</v>
      </c>
      <c r="Y3990" s="53">
        <f>VLOOKUP(W3990,'[1]LICZBA MIEJSC'!$A:$C,2,0)</f>
        <v>31</v>
      </c>
      <c r="Z3990" s="53">
        <f>VLOOKUP(W3990,'[1]LICZBA MIEJSC'!$A:$C,3,0)</f>
        <v>71</v>
      </c>
      <c r="AA3990" s="53">
        <f t="shared" si="384"/>
        <v>102</v>
      </c>
      <c r="AB3990" s="41">
        <f t="shared" si="385"/>
        <v>28</v>
      </c>
      <c r="AC3990" s="113">
        <f t="shared" si="389"/>
        <v>0.27450980392156865</v>
      </c>
      <c r="AD3990" s="299" t="s">
        <v>203</v>
      </c>
    </row>
    <row r="3991" spans="1:30" x14ac:dyDescent="0.25">
      <c r="A3991" s="28" t="s">
        <v>421</v>
      </c>
      <c r="B3991" s="230">
        <v>4155</v>
      </c>
      <c r="C3991" s="53">
        <v>2</v>
      </c>
      <c r="D3991" s="53">
        <v>24701</v>
      </c>
      <c r="E3991" s="437"/>
      <c r="F3991" s="53" t="s">
        <v>422</v>
      </c>
      <c r="G3991" s="158" t="str">
        <f t="shared" si="386"/>
        <v>r3_74</v>
      </c>
      <c r="H3991" s="158" t="s">
        <v>673</v>
      </c>
      <c r="I3991" s="156">
        <v>43244</v>
      </c>
      <c r="J3991" s="49" t="s">
        <v>199</v>
      </c>
      <c r="K3991" s="157">
        <v>115</v>
      </c>
      <c r="L3991" s="50">
        <v>8122</v>
      </c>
      <c r="M3991" s="53" t="s">
        <v>296</v>
      </c>
      <c r="N3991" s="43">
        <v>0.37847222222222227</v>
      </c>
      <c r="O3991" s="158">
        <v>2</v>
      </c>
      <c r="P3991" s="53" t="s">
        <v>15</v>
      </c>
      <c r="Q3991" s="462"/>
      <c r="R3991" s="462"/>
      <c r="S3991" s="462"/>
      <c r="T3991" s="109">
        <f t="shared" si="387"/>
        <v>0.375</v>
      </c>
      <c r="U3991" s="109">
        <f t="shared" si="388"/>
        <v>0.375</v>
      </c>
      <c r="V3991" s="41">
        <f>IFERROR(VLOOKUP(L3991,'[1]ZESTAWIENIE NUMERÓW BOCZNYCH'!$A:$B,1,0),"")</f>
        <v>8122</v>
      </c>
      <c r="W3991" s="53" t="str">
        <f>IFERROR(VLOOKUP(V3991,'[1]ZESTAWIENIE NUMERÓW BOCZNYCH'!$A:$B,2,0),P3991)</f>
        <v>VOLVO 7700A</v>
      </c>
      <c r="X3991" s="53" t="s">
        <v>149</v>
      </c>
      <c r="Y3991" s="53">
        <f>VLOOKUP(W3991,'[1]LICZBA MIEJSC'!$A:$C,2,0)</f>
        <v>43</v>
      </c>
      <c r="Z3991" s="53">
        <f>VLOOKUP(W3991,'[1]LICZBA MIEJSC'!$A:$C,3,0)</f>
        <v>133</v>
      </c>
      <c r="AA3991" s="53">
        <f t="shared" si="384"/>
        <v>176</v>
      </c>
      <c r="AB3991" s="41">
        <f t="shared" si="385"/>
        <v>22</v>
      </c>
      <c r="AC3991" s="113">
        <f t="shared" si="389"/>
        <v>0.125</v>
      </c>
      <c r="AD3991" s="299" t="s">
        <v>203</v>
      </c>
    </row>
    <row r="3992" spans="1:30" x14ac:dyDescent="0.25">
      <c r="A3992" s="28" t="s">
        <v>421</v>
      </c>
      <c r="B3992" s="230">
        <v>4156</v>
      </c>
      <c r="C3992" s="53">
        <v>2</v>
      </c>
      <c r="D3992" s="53">
        <v>24701</v>
      </c>
      <c r="E3992" s="437"/>
      <c r="F3992" s="53" t="s">
        <v>422</v>
      </c>
      <c r="G3992" s="158" t="str">
        <f t="shared" si="386"/>
        <v>r3_74</v>
      </c>
      <c r="H3992" s="158" t="s">
        <v>673</v>
      </c>
      <c r="I3992" s="156">
        <v>43244</v>
      </c>
      <c r="J3992" s="49" t="s">
        <v>199</v>
      </c>
      <c r="K3992" s="157">
        <v>115</v>
      </c>
      <c r="L3992" s="50">
        <v>5604</v>
      </c>
      <c r="M3992" s="53" t="s">
        <v>296</v>
      </c>
      <c r="N3992" s="43">
        <v>0.38819444444444445</v>
      </c>
      <c r="O3992" s="158">
        <v>2</v>
      </c>
      <c r="P3992" s="53" t="s">
        <v>15</v>
      </c>
      <c r="Q3992" s="462"/>
      <c r="R3992" s="462"/>
      <c r="S3992" s="462"/>
      <c r="T3992" s="109">
        <f t="shared" si="387"/>
        <v>0.38541666666666663</v>
      </c>
      <c r="U3992" s="109">
        <f t="shared" si="388"/>
        <v>0.375</v>
      </c>
      <c r="V3992" s="41">
        <f>IFERROR(VLOOKUP(L3992,'[1]ZESTAWIENIE NUMERÓW BOCZNYCH'!$A:$B,1,0),"")</f>
        <v>5604</v>
      </c>
      <c r="W3992" s="53" t="str">
        <f>IFERROR(VLOOKUP(V3992,'[1]ZESTAWIENIE NUMERÓW BOCZNYCH'!$A:$B,2,0),P3992)</f>
        <v>SOLARIS URBINO 18</v>
      </c>
      <c r="X3992" s="53" t="s">
        <v>149</v>
      </c>
      <c r="Y3992" s="53">
        <f>VLOOKUP(W3992,'[1]LICZBA MIEJSC'!$A:$C,2,0)</f>
        <v>39</v>
      </c>
      <c r="Z3992" s="53">
        <f>VLOOKUP(W3992,'[1]LICZBA MIEJSC'!$A:$C,3,0)</f>
        <v>107</v>
      </c>
      <c r="AA3992" s="53">
        <f t="shared" si="384"/>
        <v>146</v>
      </c>
      <c r="AB3992" s="41">
        <f t="shared" si="385"/>
        <v>20</v>
      </c>
      <c r="AC3992" s="113">
        <f t="shared" si="389"/>
        <v>0.13698630136986301</v>
      </c>
      <c r="AD3992" s="299" t="s">
        <v>203</v>
      </c>
    </row>
    <row r="3993" spans="1:30" x14ac:dyDescent="0.25">
      <c r="A3993" s="28" t="s">
        <v>421</v>
      </c>
      <c r="B3993" s="230">
        <v>4157</v>
      </c>
      <c r="C3993" s="53">
        <v>2</v>
      </c>
      <c r="D3993" s="53">
        <v>24701</v>
      </c>
      <c r="E3993" s="437"/>
      <c r="F3993" s="53" t="s">
        <v>422</v>
      </c>
      <c r="G3993" s="158" t="str">
        <f t="shared" si="386"/>
        <v>r3_74</v>
      </c>
      <c r="H3993" s="158" t="s">
        <v>673</v>
      </c>
      <c r="I3993" s="156">
        <v>43244</v>
      </c>
      <c r="J3993" s="111" t="s">
        <v>200</v>
      </c>
      <c r="K3993" s="157" t="s">
        <v>295</v>
      </c>
      <c r="L3993" s="50">
        <v>545</v>
      </c>
      <c r="M3993" s="218" t="s">
        <v>294</v>
      </c>
      <c r="N3993" s="43">
        <v>0.3888888888888889</v>
      </c>
      <c r="O3993" s="158">
        <v>3</v>
      </c>
      <c r="P3993" s="53" t="s">
        <v>13</v>
      </c>
      <c r="Q3993" s="462"/>
      <c r="R3993" s="462"/>
      <c r="S3993" s="462"/>
      <c r="T3993" s="109">
        <f t="shared" si="387"/>
        <v>0.38541666666666663</v>
      </c>
      <c r="U3993" s="109">
        <f t="shared" si="388"/>
        <v>0.375</v>
      </c>
      <c r="V3993" s="41">
        <f>IFERROR(VLOOKUP(L3993,'[1]ZESTAWIENIE NUMERÓW BOCZNYCH'!$A:$B,1,0),"")</f>
        <v>545</v>
      </c>
      <c r="W3993" s="53" t="str">
        <f>IFERROR(VLOOKUP(V3993,'[1]ZESTAWIENIE NUMERÓW BOCZNYCH'!$A:$B,2,0),P3993)</f>
        <v>Mercedes-Benz Conecto LF A30</v>
      </c>
      <c r="X3993" s="53" t="s">
        <v>149</v>
      </c>
      <c r="Y3993" s="53">
        <f>VLOOKUP(W3993,'[1]LICZBA MIEJSC'!$A:$C,2,0)</f>
        <v>29</v>
      </c>
      <c r="Z3993" s="53">
        <f>VLOOKUP(W3993,'[1]LICZBA MIEJSC'!$A:$C,3,0)</f>
        <v>73</v>
      </c>
      <c r="AA3993" s="53">
        <f t="shared" si="384"/>
        <v>102</v>
      </c>
      <c r="AB3993" s="41">
        <f t="shared" si="385"/>
        <v>26</v>
      </c>
      <c r="AC3993" s="113">
        <f t="shared" si="389"/>
        <v>0.25490196078431371</v>
      </c>
      <c r="AD3993" s="299"/>
    </row>
    <row r="3994" spans="1:30" x14ac:dyDescent="0.25">
      <c r="A3994" s="28" t="s">
        <v>421</v>
      </c>
      <c r="B3994" s="230">
        <v>4158</v>
      </c>
      <c r="C3994" s="53">
        <v>3</v>
      </c>
      <c r="D3994" s="53">
        <v>24701</v>
      </c>
      <c r="E3994" s="437"/>
      <c r="F3994" s="53" t="s">
        <v>422</v>
      </c>
      <c r="G3994" s="158" t="str">
        <f t="shared" si="386"/>
        <v>r3_74</v>
      </c>
      <c r="H3994" s="158" t="s">
        <v>673</v>
      </c>
      <c r="I3994" s="156">
        <v>43244</v>
      </c>
      <c r="J3994" s="49" t="s">
        <v>200</v>
      </c>
      <c r="K3994" s="160" t="s">
        <v>158</v>
      </c>
      <c r="L3994" s="50"/>
      <c r="M3994" s="165" t="s">
        <v>160</v>
      </c>
      <c r="N3994" s="43">
        <v>0.39027777777777778</v>
      </c>
      <c r="O3994" s="158">
        <v>1</v>
      </c>
      <c r="P3994" s="53" t="s">
        <v>13</v>
      </c>
      <c r="Q3994" s="462"/>
      <c r="R3994" s="462"/>
      <c r="S3994" s="462"/>
      <c r="T3994" s="109">
        <f t="shared" si="387"/>
        <v>0.38541666666666663</v>
      </c>
      <c r="U3994" s="109">
        <f t="shared" si="388"/>
        <v>0.375</v>
      </c>
      <c r="V3994" s="41" t="str">
        <f>IFERROR(VLOOKUP(L3994,'[1]ZESTAWIENIE NUMERÓW BOCZNYCH'!$A:$B,1,0),"")</f>
        <v/>
      </c>
      <c r="W3994" s="53" t="str">
        <f>IFERROR(VLOOKUP(V3994,'[1]ZESTAWIENIE NUMERÓW BOCZNYCH'!$A:$B,2,0),P3994)</f>
        <v>AZ</v>
      </c>
      <c r="X3994" s="53" t="s">
        <v>149</v>
      </c>
      <c r="Y3994" s="53">
        <f>VLOOKUP(W3994,'[1]LICZBA MIEJSC'!$A:$C,2,0)</f>
        <v>40</v>
      </c>
      <c r="Z3994" s="53">
        <f>VLOOKUP(W3994,'[1]LICZBA MIEJSC'!$A:$C,3,0)</f>
        <v>60</v>
      </c>
      <c r="AA3994" s="53">
        <f t="shared" si="384"/>
        <v>100</v>
      </c>
      <c r="AB3994" s="41">
        <f t="shared" si="385"/>
        <v>10</v>
      </c>
      <c r="AC3994" s="113">
        <f t="shared" si="389"/>
        <v>0.1</v>
      </c>
      <c r="AD3994" s="299"/>
    </row>
    <row r="3995" spans="1:30" x14ac:dyDescent="0.25">
      <c r="A3995" s="28" t="s">
        <v>421</v>
      </c>
      <c r="B3995" s="230">
        <v>4159</v>
      </c>
      <c r="C3995" s="53">
        <v>3</v>
      </c>
      <c r="D3995" s="53">
        <v>24701</v>
      </c>
      <c r="E3995" s="437"/>
      <c r="F3995" s="53" t="s">
        <v>422</v>
      </c>
      <c r="G3995" s="158" t="str">
        <f t="shared" si="386"/>
        <v>r3_74</v>
      </c>
      <c r="H3995" s="158" t="s">
        <v>673</v>
      </c>
      <c r="I3995" s="156">
        <v>43244</v>
      </c>
      <c r="J3995" s="49" t="s">
        <v>199</v>
      </c>
      <c r="K3995" s="157">
        <v>115</v>
      </c>
      <c r="L3995" s="50">
        <v>5602</v>
      </c>
      <c r="M3995" s="53" t="s">
        <v>296</v>
      </c>
      <c r="N3995" s="43">
        <v>0.40069444444444446</v>
      </c>
      <c r="O3995" s="158">
        <v>3</v>
      </c>
      <c r="P3995" s="53" t="s">
        <v>15</v>
      </c>
      <c r="Q3995" s="462"/>
      <c r="R3995" s="462"/>
      <c r="S3995" s="462"/>
      <c r="T3995" s="109">
        <f t="shared" si="387"/>
        <v>0.39583333333333331</v>
      </c>
      <c r="U3995" s="109">
        <f t="shared" si="388"/>
        <v>0.375</v>
      </c>
      <c r="V3995" s="41">
        <f>IFERROR(VLOOKUP(L3995,'[1]ZESTAWIENIE NUMERÓW BOCZNYCH'!$A:$B,1,0),"")</f>
        <v>5602</v>
      </c>
      <c r="W3995" s="53" t="str">
        <f>IFERROR(VLOOKUP(V3995,'[1]ZESTAWIENIE NUMERÓW BOCZNYCH'!$A:$B,2,0),P3995)</f>
        <v>SOLARIS URBINO 18</v>
      </c>
      <c r="X3995" s="53" t="s">
        <v>149</v>
      </c>
      <c r="Y3995" s="53">
        <f>VLOOKUP(W3995,'[1]LICZBA MIEJSC'!$A:$C,2,0)</f>
        <v>39</v>
      </c>
      <c r="Z3995" s="53">
        <f>VLOOKUP(W3995,'[1]LICZBA MIEJSC'!$A:$C,3,0)</f>
        <v>107</v>
      </c>
      <c r="AA3995" s="53">
        <f t="shared" si="384"/>
        <v>146</v>
      </c>
      <c r="AB3995" s="41">
        <f t="shared" si="385"/>
        <v>35</v>
      </c>
      <c r="AC3995" s="113">
        <f t="shared" si="389"/>
        <v>0.23972602739726026</v>
      </c>
      <c r="AD3995" s="299" t="s">
        <v>203</v>
      </c>
    </row>
    <row r="3996" spans="1:30" x14ac:dyDescent="0.25">
      <c r="A3996" s="28" t="s">
        <v>421</v>
      </c>
      <c r="B3996" s="230">
        <v>4160</v>
      </c>
      <c r="C3996" s="53">
        <v>3</v>
      </c>
      <c r="D3996" s="53">
        <v>24701</v>
      </c>
      <c r="E3996" s="437"/>
      <c r="F3996" s="53" t="s">
        <v>422</v>
      </c>
      <c r="G3996" s="158" t="str">
        <f t="shared" si="386"/>
        <v>r3_74</v>
      </c>
      <c r="H3996" s="158" t="s">
        <v>673</v>
      </c>
      <c r="I3996" s="156">
        <v>43244</v>
      </c>
      <c r="J3996" s="49" t="s">
        <v>200</v>
      </c>
      <c r="K3996" s="157" t="s">
        <v>293</v>
      </c>
      <c r="L3996" s="50">
        <v>1117</v>
      </c>
      <c r="M3996" s="218" t="s">
        <v>294</v>
      </c>
      <c r="N3996" s="43">
        <v>0.40208333333333335</v>
      </c>
      <c r="O3996" s="158">
        <v>2</v>
      </c>
      <c r="P3996" s="53" t="s">
        <v>13</v>
      </c>
      <c r="Q3996" s="462"/>
      <c r="R3996" s="462"/>
      <c r="S3996" s="462"/>
      <c r="T3996" s="109">
        <f t="shared" si="387"/>
        <v>0.39583333333333331</v>
      </c>
      <c r="U3996" s="109">
        <f t="shared" si="388"/>
        <v>0.375</v>
      </c>
      <c r="V3996" s="41">
        <f>IFERROR(VLOOKUP(L3996,'[1]ZESTAWIENIE NUMERÓW BOCZNYCH'!$A:$B,1,0),"")</f>
        <v>1117</v>
      </c>
      <c r="W3996" s="53" t="str">
        <f>IFERROR(VLOOKUP(V3996,'[1]ZESTAWIENIE NUMERÓW BOCZNYCH'!$A:$B,2,0),P3996)</f>
        <v>SOR CN12</v>
      </c>
      <c r="X3996" s="53" t="s">
        <v>149</v>
      </c>
      <c r="Y3996" s="53">
        <f>VLOOKUP(W3996,'[1]LICZBA MIEJSC'!$A:$C,2,0)</f>
        <v>41</v>
      </c>
      <c r="Z3996" s="53">
        <f>VLOOKUP(W3996,'[1]LICZBA MIEJSC'!$A:$C,3,0)</f>
        <v>66</v>
      </c>
      <c r="AA3996" s="53">
        <f t="shared" si="384"/>
        <v>107</v>
      </c>
      <c r="AB3996" s="41">
        <f t="shared" si="385"/>
        <v>21</v>
      </c>
      <c r="AC3996" s="113">
        <f t="shared" si="389"/>
        <v>0.19626168224299065</v>
      </c>
      <c r="AD3996" s="299"/>
    </row>
    <row r="3997" spans="1:30" x14ac:dyDescent="0.25">
      <c r="A3997" s="28" t="s">
        <v>421</v>
      </c>
      <c r="B3997" s="230">
        <v>4161</v>
      </c>
      <c r="C3997" s="53">
        <v>3</v>
      </c>
      <c r="D3997" s="53">
        <v>24701</v>
      </c>
      <c r="E3997" s="437"/>
      <c r="F3997" s="53" t="s">
        <v>422</v>
      </c>
      <c r="G3997" s="158" t="str">
        <f t="shared" si="386"/>
        <v>r3_74</v>
      </c>
      <c r="H3997" s="158" t="s">
        <v>673</v>
      </c>
      <c r="I3997" s="156">
        <v>43244</v>
      </c>
      <c r="J3997" s="49" t="s">
        <v>199</v>
      </c>
      <c r="K3997" s="157">
        <v>115</v>
      </c>
      <c r="L3997" s="50">
        <v>7318</v>
      </c>
      <c r="M3997" s="53" t="s">
        <v>296</v>
      </c>
      <c r="N3997" s="43">
        <v>0.40625</v>
      </c>
      <c r="O3997" s="158">
        <v>1</v>
      </c>
      <c r="P3997" s="53" t="s">
        <v>13</v>
      </c>
      <c r="Q3997" s="462"/>
      <c r="R3997" s="462"/>
      <c r="S3997" s="462"/>
      <c r="T3997" s="109">
        <f t="shared" si="387"/>
        <v>0.40625</v>
      </c>
      <c r="U3997" s="109">
        <f t="shared" si="388"/>
        <v>0.375</v>
      </c>
      <c r="V3997" s="41">
        <f>IFERROR(VLOOKUP(L3997,'[1]ZESTAWIENIE NUMERÓW BOCZNYCH'!$A:$B,1,0),"")</f>
        <v>7318</v>
      </c>
      <c r="W3997" s="53" t="str">
        <f>IFERROR(VLOOKUP(V3997,'[1]ZESTAWIENIE NUMERÓW BOCZNYCH'!$A:$B,2,0),P3997)</f>
        <v>MERCEDES-BENZ O 530 Citaro</v>
      </c>
      <c r="X3997" s="53" t="s">
        <v>149</v>
      </c>
      <c r="Y3997" s="53">
        <f>VLOOKUP(W3997,'[1]LICZBA MIEJSC'!$A:$C,2,0)</f>
        <v>31</v>
      </c>
      <c r="Z3997" s="53">
        <f>VLOOKUP(W3997,'[1]LICZBA MIEJSC'!$A:$C,3,0)</f>
        <v>71</v>
      </c>
      <c r="AA3997" s="53">
        <f t="shared" ref="AA3997:AA4060" si="390">Y3997+Z3997</f>
        <v>102</v>
      </c>
      <c r="AB3997" s="41">
        <f t="shared" ref="AB3997:AB4060" si="391">ROUND(IF(O3997=$AE$1,0,IF(O3997=$AG$1,AA3997*0.1,IF(O3997=$AI$1,Y3997/2,IF(O3997=$AK$1,Y3997*0.9,IF(O3997=$AM$1,Y3997+(Z3997*0.5),IF(O3997=$AO$1,AA3997*0.9,IF(O3997=$AQ$1,AA3997*1.1,"BŁĄD"))))))),0)</f>
        <v>10</v>
      </c>
      <c r="AC3997" s="113">
        <f t="shared" si="389"/>
        <v>9.8039215686274508E-2</v>
      </c>
      <c r="AD3997" s="299" t="s">
        <v>203</v>
      </c>
    </row>
    <row r="3998" spans="1:30" x14ac:dyDescent="0.25">
      <c r="A3998" s="28" t="s">
        <v>421</v>
      </c>
      <c r="B3998" s="230">
        <v>4162</v>
      </c>
      <c r="C3998" s="53">
        <v>3</v>
      </c>
      <c r="D3998" s="53">
        <v>24701</v>
      </c>
      <c r="E3998" s="437"/>
      <c r="F3998" s="53" t="s">
        <v>422</v>
      </c>
      <c r="G3998" s="158" t="str">
        <f t="shared" ref="G3998:G4061" si="392">IF(ISERROR(RIGHT(LEFT(F3998,FIND("_",MID(F3998,4,150))+2))*1),LEFT(F3998,FIND("_",MID(F3998,4,150))+1),LEFT(F3998,FIND("_",MID(F3998,4,150))+2))</f>
        <v>r3_74</v>
      </c>
      <c r="H3998" s="158" t="s">
        <v>673</v>
      </c>
      <c r="I3998" s="156">
        <v>43244</v>
      </c>
      <c r="J3998" s="49" t="s">
        <v>199</v>
      </c>
      <c r="K3998" s="157">
        <v>118</v>
      </c>
      <c r="L3998" s="50">
        <v>7351</v>
      </c>
      <c r="M3998" s="53" t="s">
        <v>299</v>
      </c>
      <c r="N3998" s="43">
        <v>0.41111111111111115</v>
      </c>
      <c r="O3998" s="158">
        <v>2</v>
      </c>
      <c r="P3998" s="53" t="s">
        <v>13</v>
      </c>
      <c r="Q3998" s="462"/>
      <c r="R3998" s="462"/>
      <c r="S3998" s="462"/>
      <c r="T3998" s="109">
        <f t="shared" ref="T3998:T4061" si="393">FLOOR(N3998,"0:15")</f>
        <v>0.40625</v>
      </c>
      <c r="U3998" s="109">
        <f t="shared" ref="U3998:U4061" si="394">FLOOR(N3998,TIME(1,0,0))</f>
        <v>0.375</v>
      </c>
      <c r="V3998" s="41">
        <f>IFERROR(VLOOKUP(L3998,'[1]ZESTAWIENIE NUMERÓW BOCZNYCH'!$A:$B,1,0),"")</f>
        <v>7351</v>
      </c>
      <c r="W3998" s="53" t="str">
        <f>IFERROR(VLOOKUP(V3998,'[1]ZESTAWIENIE NUMERÓW BOCZNYCH'!$A:$B,2,0),P3998)</f>
        <v>MERCEDES-BENZ O 530 Citaro</v>
      </c>
      <c r="X3998" s="53" t="s">
        <v>149</v>
      </c>
      <c r="Y3998" s="53">
        <f>VLOOKUP(W3998,'[1]LICZBA MIEJSC'!$A:$C,2,0)</f>
        <v>31</v>
      </c>
      <c r="Z3998" s="53">
        <f>VLOOKUP(W3998,'[1]LICZBA MIEJSC'!$A:$C,3,0)</f>
        <v>71</v>
      </c>
      <c r="AA3998" s="53">
        <f t="shared" si="390"/>
        <v>102</v>
      </c>
      <c r="AB3998" s="41">
        <f t="shared" si="391"/>
        <v>16</v>
      </c>
      <c r="AC3998" s="113">
        <f t="shared" ref="AC3998:AC4061" si="395">AB3998/AA3998</f>
        <v>0.15686274509803921</v>
      </c>
      <c r="AD3998" s="299" t="s">
        <v>203</v>
      </c>
    </row>
    <row r="3999" spans="1:30" x14ac:dyDescent="0.25">
      <c r="A3999" s="28" t="s">
        <v>421</v>
      </c>
      <c r="B3999" s="230">
        <v>4163</v>
      </c>
      <c r="C3999" s="53">
        <v>3</v>
      </c>
      <c r="D3999" s="53">
        <v>24701</v>
      </c>
      <c r="E3999" s="437"/>
      <c r="F3999" s="53" t="s">
        <v>422</v>
      </c>
      <c r="G3999" s="158" t="str">
        <f t="shared" si="392"/>
        <v>r3_74</v>
      </c>
      <c r="H3999" s="158" t="s">
        <v>673</v>
      </c>
      <c r="I3999" s="156">
        <v>43244</v>
      </c>
      <c r="J3999" s="49" t="s">
        <v>199</v>
      </c>
      <c r="K3999" s="157">
        <v>115</v>
      </c>
      <c r="L3999" s="50">
        <v>5604</v>
      </c>
      <c r="M3999" s="53" t="s">
        <v>296</v>
      </c>
      <c r="N3999" s="43">
        <v>0.59444444444444444</v>
      </c>
      <c r="O3999" s="158">
        <v>4</v>
      </c>
      <c r="P3999" s="53" t="s">
        <v>15</v>
      </c>
      <c r="Q3999" s="462"/>
      <c r="R3999" s="462"/>
      <c r="S3999" s="462"/>
      <c r="T3999" s="109">
        <f t="shared" si="393"/>
        <v>0.59375</v>
      </c>
      <c r="U3999" s="109">
        <f t="shared" si="394"/>
        <v>0.58333333333333326</v>
      </c>
      <c r="V3999" s="41">
        <f>IFERROR(VLOOKUP(L3999,'[1]ZESTAWIENIE NUMERÓW BOCZNYCH'!$A:$B,1,0),"")</f>
        <v>5604</v>
      </c>
      <c r="W3999" s="53" t="str">
        <f>IFERROR(VLOOKUP(V3999,'[1]ZESTAWIENIE NUMERÓW BOCZNYCH'!$A:$B,2,0),P3999)</f>
        <v>SOLARIS URBINO 18</v>
      </c>
      <c r="X3999" s="53" t="s">
        <v>149</v>
      </c>
      <c r="Y3999" s="53">
        <f>VLOOKUP(W3999,'[1]LICZBA MIEJSC'!$A:$C,2,0)</f>
        <v>39</v>
      </c>
      <c r="Z3999" s="53">
        <f>VLOOKUP(W3999,'[1]LICZBA MIEJSC'!$A:$C,3,0)</f>
        <v>107</v>
      </c>
      <c r="AA3999" s="53">
        <f t="shared" si="390"/>
        <v>146</v>
      </c>
      <c r="AB3999" s="41">
        <f t="shared" si="391"/>
        <v>93</v>
      </c>
      <c r="AC3999" s="113">
        <f t="shared" si="395"/>
        <v>0.63698630136986301</v>
      </c>
      <c r="AD3999" s="299" t="s">
        <v>203</v>
      </c>
    </row>
    <row r="4000" spans="1:30" x14ac:dyDescent="0.25">
      <c r="A4000" s="28" t="s">
        <v>421</v>
      </c>
      <c r="B4000" s="230">
        <v>4164</v>
      </c>
      <c r="C4000" s="53">
        <v>3</v>
      </c>
      <c r="D4000" s="53">
        <v>24701</v>
      </c>
      <c r="E4000" s="437"/>
      <c r="F4000" s="53" t="s">
        <v>422</v>
      </c>
      <c r="G4000" s="158" t="str">
        <f t="shared" si="392"/>
        <v>r3_74</v>
      </c>
      <c r="H4000" s="158" t="s">
        <v>673</v>
      </c>
      <c r="I4000" s="156">
        <v>43244</v>
      </c>
      <c r="J4000" s="49" t="s">
        <v>200</v>
      </c>
      <c r="K4000" s="160" t="s">
        <v>158</v>
      </c>
      <c r="L4000" s="50"/>
      <c r="M4000" s="53" t="s">
        <v>160</v>
      </c>
      <c r="N4000" s="43">
        <v>0.60138888888888886</v>
      </c>
      <c r="O4000" s="158">
        <v>3</v>
      </c>
      <c r="P4000" s="53" t="s">
        <v>13</v>
      </c>
      <c r="Q4000" s="462"/>
      <c r="R4000" s="462"/>
      <c r="S4000" s="462"/>
      <c r="T4000" s="109">
        <f t="shared" si="393"/>
        <v>0.59375</v>
      </c>
      <c r="U4000" s="109">
        <f t="shared" si="394"/>
        <v>0.58333333333333326</v>
      </c>
      <c r="V4000" s="41" t="str">
        <f>IFERROR(VLOOKUP(L4000,'[1]ZESTAWIENIE NUMERÓW BOCZNYCH'!$A:$B,1,0),"")</f>
        <v/>
      </c>
      <c r="W4000" s="53" t="str">
        <f>IFERROR(VLOOKUP(V4000,'[1]ZESTAWIENIE NUMERÓW BOCZNYCH'!$A:$B,2,0),P4000)</f>
        <v>AZ</v>
      </c>
      <c r="X4000" s="53" t="s">
        <v>149</v>
      </c>
      <c r="Y4000" s="53">
        <f>VLOOKUP(W4000,'[1]LICZBA MIEJSC'!$A:$C,2,0)</f>
        <v>40</v>
      </c>
      <c r="Z4000" s="53">
        <f>VLOOKUP(W4000,'[1]LICZBA MIEJSC'!$A:$C,3,0)</f>
        <v>60</v>
      </c>
      <c r="AA4000" s="53">
        <f t="shared" si="390"/>
        <v>100</v>
      </c>
      <c r="AB4000" s="41">
        <f t="shared" si="391"/>
        <v>36</v>
      </c>
      <c r="AC4000" s="113">
        <f t="shared" si="395"/>
        <v>0.36</v>
      </c>
      <c r="AD4000" s="299"/>
    </row>
    <row r="4001" spans="1:30" x14ac:dyDescent="0.25">
      <c r="A4001" s="28" t="s">
        <v>421</v>
      </c>
      <c r="B4001" s="230">
        <v>4165</v>
      </c>
      <c r="C4001" s="53">
        <v>3</v>
      </c>
      <c r="D4001" s="53">
        <v>24701</v>
      </c>
      <c r="E4001" s="437"/>
      <c r="F4001" s="53" t="s">
        <v>422</v>
      </c>
      <c r="G4001" s="158" t="str">
        <f t="shared" si="392"/>
        <v>r3_74</v>
      </c>
      <c r="H4001" s="158" t="s">
        <v>673</v>
      </c>
      <c r="I4001" s="156">
        <v>43244</v>
      </c>
      <c r="J4001" s="49" t="s">
        <v>199</v>
      </c>
      <c r="K4001" s="157">
        <v>115</v>
      </c>
      <c r="L4001" s="50">
        <v>5602</v>
      </c>
      <c r="M4001" s="53" t="s">
        <v>296</v>
      </c>
      <c r="N4001" s="43">
        <v>0.6020833333333333</v>
      </c>
      <c r="O4001" s="158">
        <v>5</v>
      </c>
      <c r="P4001" s="53" t="s">
        <v>15</v>
      </c>
      <c r="Q4001" s="462"/>
      <c r="R4001" s="462"/>
      <c r="S4001" s="462"/>
      <c r="T4001" s="109">
        <f t="shared" si="393"/>
        <v>0.59375</v>
      </c>
      <c r="U4001" s="109">
        <f t="shared" si="394"/>
        <v>0.58333333333333326</v>
      </c>
      <c r="V4001" s="41">
        <f>IFERROR(VLOOKUP(L4001,'[1]ZESTAWIENIE NUMERÓW BOCZNYCH'!$A:$B,1,0),"")</f>
        <v>5602</v>
      </c>
      <c r="W4001" s="53" t="str">
        <f>IFERROR(VLOOKUP(V4001,'[1]ZESTAWIENIE NUMERÓW BOCZNYCH'!$A:$B,2,0),P4001)</f>
        <v>SOLARIS URBINO 18</v>
      </c>
      <c r="X4001" s="53" t="s">
        <v>149</v>
      </c>
      <c r="Y4001" s="53">
        <f>VLOOKUP(W4001,'[1]LICZBA MIEJSC'!$A:$C,2,0)</f>
        <v>39</v>
      </c>
      <c r="Z4001" s="53">
        <f>VLOOKUP(W4001,'[1]LICZBA MIEJSC'!$A:$C,3,0)</f>
        <v>107</v>
      </c>
      <c r="AA4001" s="53">
        <f t="shared" si="390"/>
        <v>146</v>
      </c>
      <c r="AB4001" s="41">
        <f t="shared" si="391"/>
        <v>131</v>
      </c>
      <c r="AC4001" s="113">
        <f t="shared" si="395"/>
        <v>0.89726027397260277</v>
      </c>
      <c r="AD4001" s="299" t="s">
        <v>203</v>
      </c>
    </row>
    <row r="4002" spans="1:30" x14ac:dyDescent="0.25">
      <c r="A4002" s="28" t="s">
        <v>421</v>
      </c>
      <c r="B4002" s="230">
        <v>4166</v>
      </c>
      <c r="C4002" s="53">
        <v>3</v>
      </c>
      <c r="D4002" s="53">
        <v>24701</v>
      </c>
      <c r="E4002" s="437"/>
      <c r="F4002" s="53" t="s">
        <v>422</v>
      </c>
      <c r="G4002" s="158" t="str">
        <f t="shared" si="392"/>
        <v>r3_74</v>
      </c>
      <c r="H4002" s="158" t="s">
        <v>673</v>
      </c>
      <c r="I4002" s="156">
        <v>43244</v>
      </c>
      <c r="J4002" s="49" t="s">
        <v>199</v>
      </c>
      <c r="K4002" s="157">
        <v>118</v>
      </c>
      <c r="L4002" s="50"/>
      <c r="M4002" s="53" t="s">
        <v>299</v>
      </c>
      <c r="N4002" s="43">
        <v>0.60763888888888895</v>
      </c>
      <c r="O4002" s="158">
        <v>2</v>
      </c>
      <c r="P4002" s="53" t="s">
        <v>13</v>
      </c>
      <c r="Q4002" s="462"/>
      <c r="R4002" s="462"/>
      <c r="S4002" s="462"/>
      <c r="T4002" s="109">
        <f t="shared" si="393"/>
        <v>0.60416666666666663</v>
      </c>
      <c r="U4002" s="109">
        <f t="shared" si="394"/>
        <v>0.58333333333333326</v>
      </c>
      <c r="V4002" s="41" t="str">
        <f>IFERROR(VLOOKUP(L4002,'[1]ZESTAWIENIE NUMERÓW BOCZNYCH'!$A:$B,1,0),"")</f>
        <v/>
      </c>
      <c r="W4002" s="53" t="str">
        <f>IFERROR(VLOOKUP(V4002,'[1]ZESTAWIENIE NUMERÓW BOCZNYCH'!$A:$B,2,0),P4002)</f>
        <v>AZ</v>
      </c>
      <c r="X4002" s="53" t="s">
        <v>149</v>
      </c>
      <c r="Y4002" s="53">
        <f>VLOOKUP(W4002,'[1]LICZBA MIEJSC'!$A:$C,2,0)</f>
        <v>40</v>
      </c>
      <c r="Z4002" s="53">
        <f>VLOOKUP(W4002,'[1]LICZBA MIEJSC'!$A:$C,3,0)</f>
        <v>60</v>
      </c>
      <c r="AA4002" s="53">
        <f t="shared" si="390"/>
        <v>100</v>
      </c>
      <c r="AB4002" s="41">
        <f t="shared" si="391"/>
        <v>20</v>
      </c>
      <c r="AC4002" s="113">
        <f t="shared" si="395"/>
        <v>0.2</v>
      </c>
      <c r="AD4002" s="299" t="s">
        <v>203</v>
      </c>
    </row>
    <row r="4003" spans="1:30" x14ac:dyDescent="0.25">
      <c r="A4003" s="28" t="s">
        <v>421</v>
      </c>
      <c r="B4003" s="230">
        <v>4167</v>
      </c>
      <c r="C4003" s="53">
        <v>3</v>
      </c>
      <c r="D4003" s="53">
        <v>24701</v>
      </c>
      <c r="E4003" s="437"/>
      <c r="F4003" s="53" t="s">
        <v>422</v>
      </c>
      <c r="G4003" s="158" t="str">
        <f t="shared" si="392"/>
        <v>r3_74</v>
      </c>
      <c r="H4003" s="158" t="s">
        <v>673</v>
      </c>
      <c r="I4003" s="156">
        <v>43244</v>
      </c>
      <c r="J4003" s="49" t="s">
        <v>200</v>
      </c>
      <c r="K4003" s="157" t="s">
        <v>293</v>
      </c>
      <c r="L4003" s="50">
        <v>547</v>
      </c>
      <c r="M4003" s="225" t="s">
        <v>294</v>
      </c>
      <c r="N4003" s="43">
        <v>0.61111111111111105</v>
      </c>
      <c r="O4003" s="158">
        <v>4</v>
      </c>
      <c r="P4003" s="53" t="s">
        <v>13</v>
      </c>
      <c r="Q4003" s="462"/>
      <c r="R4003" s="462"/>
      <c r="S4003" s="462"/>
      <c r="T4003" s="109">
        <f t="shared" si="393"/>
        <v>0.60416666666666663</v>
      </c>
      <c r="U4003" s="109">
        <f t="shared" si="394"/>
        <v>0.58333333333333326</v>
      </c>
      <c r="V4003" s="41">
        <f>IFERROR(VLOOKUP(L4003,'[1]ZESTAWIENIE NUMERÓW BOCZNYCH'!$A:$B,1,0),"")</f>
        <v>547</v>
      </c>
      <c r="W4003" s="53" t="str">
        <f>IFERROR(VLOOKUP(V4003,'[1]ZESTAWIENIE NUMERÓW BOCZNYCH'!$A:$B,2,0),P4003)</f>
        <v>Mercedes-Benz Conecto LF A30</v>
      </c>
      <c r="X4003" s="53" t="s">
        <v>149</v>
      </c>
      <c r="Y4003" s="53">
        <f>VLOOKUP(W4003,'[1]LICZBA MIEJSC'!$A:$C,2,0)</f>
        <v>29</v>
      </c>
      <c r="Z4003" s="53">
        <f>VLOOKUP(W4003,'[1]LICZBA MIEJSC'!$A:$C,3,0)</f>
        <v>73</v>
      </c>
      <c r="AA4003" s="53">
        <f t="shared" si="390"/>
        <v>102</v>
      </c>
      <c r="AB4003" s="41">
        <f t="shared" si="391"/>
        <v>66</v>
      </c>
      <c r="AC4003" s="113">
        <f t="shared" si="395"/>
        <v>0.6470588235294118</v>
      </c>
      <c r="AD4003" s="299"/>
    </row>
    <row r="4004" spans="1:30" x14ac:dyDescent="0.25">
      <c r="A4004" s="28" t="s">
        <v>421</v>
      </c>
      <c r="B4004" s="230">
        <v>4168</v>
      </c>
      <c r="C4004" s="53">
        <v>3</v>
      </c>
      <c r="D4004" s="53">
        <v>24701</v>
      </c>
      <c r="E4004" s="437"/>
      <c r="F4004" s="53" t="s">
        <v>422</v>
      </c>
      <c r="G4004" s="158" t="str">
        <f t="shared" si="392"/>
        <v>r3_74</v>
      </c>
      <c r="H4004" s="158" t="s">
        <v>673</v>
      </c>
      <c r="I4004" s="156">
        <v>43244</v>
      </c>
      <c r="J4004" s="49" t="s">
        <v>199</v>
      </c>
      <c r="K4004" s="157">
        <v>115</v>
      </c>
      <c r="L4004" s="50">
        <v>7417</v>
      </c>
      <c r="M4004" s="53" t="s">
        <v>296</v>
      </c>
      <c r="N4004" s="43">
        <v>0.61111111111111105</v>
      </c>
      <c r="O4004" s="158">
        <v>4</v>
      </c>
      <c r="P4004" s="53" t="s">
        <v>13</v>
      </c>
      <c r="Q4004" s="462"/>
      <c r="R4004" s="462"/>
      <c r="S4004" s="462"/>
      <c r="T4004" s="109">
        <f t="shared" si="393"/>
        <v>0.60416666666666663</v>
      </c>
      <c r="U4004" s="109">
        <f t="shared" si="394"/>
        <v>0.58333333333333326</v>
      </c>
      <c r="V4004" s="41">
        <f>IFERROR(VLOOKUP(L4004,'[1]ZESTAWIENIE NUMERÓW BOCZNYCH'!$A:$B,1,0),"")</f>
        <v>7417</v>
      </c>
      <c r="W4004" s="53" t="str">
        <f>IFERROR(VLOOKUP(V4004,'[1]ZESTAWIENIE NUMERÓW BOCZNYCH'!$A:$B,2,0),P4004)</f>
        <v>MERCEDES-BENZ 628 02 Citaro</v>
      </c>
      <c r="X4004" s="53" t="s">
        <v>149</v>
      </c>
      <c r="Y4004" s="53">
        <f>VLOOKUP(W4004,'[1]LICZBA MIEJSC'!$A:$C,2,0)</f>
        <v>29</v>
      </c>
      <c r="Z4004" s="53">
        <f>VLOOKUP(W4004,'[1]LICZBA MIEJSC'!$A:$C,3,0)</f>
        <v>62</v>
      </c>
      <c r="AA4004" s="53">
        <f t="shared" si="390"/>
        <v>91</v>
      </c>
      <c r="AB4004" s="41">
        <f t="shared" si="391"/>
        <v>60</v>
      </c>
      <c r="AC4004" s="113">
        <f t="shared" si="395"/>
        <v>0.65934065934065933</v>
      </c>
      <c r="AD4004" s="299" t="s">
        <v>203</v>
      </c>
    </row>
    <row r="4005" spans="1:30" x14ac:dyDescent="0.25">
      <c r="A4005" s="28" t="s">
        <v>421</v>
      </c>
      <c r="B4005" s="46">
        <v>4169</v>
      </c>
      <c r="C4005" s="53">
        <v>3</v>
      </c>
      <c r="D4005" s="53">
        <v>24701</v>
      </c>
      <c r="E4005" s="437"/>
      <c r="F4005" s="53" t="s">
        <v>422</v>
      </c>
      <c r="G4005" s="158" t="str">
        <f t="shared" si="392"/>
        <v>r3_74</v>
      </c>
      <c r="H4005" s="158" t="s">
        <v>673</v>
      </c>
      <c r="I4005" s="156">
        <v>43244</v>
      </c>
      <c r="J4005" s="49" t="s">
        <v>200</v>
      </c>
      <c r="K4005" s="157" t="s">
        <v>242</v>
      </c>
      <c r="L4005" s="231"/>
      <c r="M4005" s="53" t="s">
        <v>160</v>
      </c>
      <c r="N4005" s="43">
        <v>0.61458333333333337</v>
      </c>
      <c r="O4005" s="158">
        <v>3</v>
      </c>
      <c r="P4005" s="53" t="s">
        <v>16</v>
      </c>
      <c r="Q4005" s="462"/>
      <c r="R4005" s="462"/>
      <c r="S4005" s="462"/>
      <c r="T4005" s="109">
        <f t="shared" si="393"/>
        <v>0.61458333333333326</v>
      </c>
      <c r="U4005" s="109">
        <f t="shared" si="394"/>
        <v>0.58333333333333326</v>
      </c>
      <c r="V4005" s="41" t="str">
        <f>IFERROR(VLOOKUP(L4005,'[1]ZESTAWIENIE NUMERÓW BOCZNYCH'!$A:$B,1,0),"")</f>
        <v/>
      </c>
      <c r="W4005" s="53" t="str">
        <f>IFERROR(VLOOKUP(V4005,'[1]ZESTAWIENIE NUMERÓW BOCZNYCH'!$A:$B,2,0),P4005)</f>
        <v>B</v>
      </c>
      <c r="X4005" s="53" t="s">
        <v>149</v>
      </c>
      <c r="Y4005" s="53">
        <f>VLOOKUP(W4005,'[1]LICZBA MIEJSC'!$A:$C,2,0)</f>
        <v>20</v>
      </c>
      <c r="Z4005" s="53">
        <f>VLOOKUP(W4005,'[1]LICZBA MIEJSC'!$A:$C,3,0)</f>
        <v>0</v>
      </c>
      <c r="AA4005" s="53">
        <f t="shared" si="390"/>
        <v>20</v>
      </c>
      <c r="AB4005" s="41">
        <f t="shared" si="391"/>
        <v>18</v>
      </c>
      <c r="AC4005" s="113">
        <f t="shared" si="395"/>
        <v>0.9</v>
      </c>
      <c r="AD4005" s="299"/>
    </row>
    <row r="4006" spans="1:30" x14ac:dyDescent="0.25">
      <c r="A4006" s="28" t="s">
        <v>421</v>
      </c>
      <c r="B4006" s="230">
        <v>4170</v>
      </c>
      <c r="C4006" s="53">
        <v>4</v>
      </c>
      <c r="D4006" s="53">
        <v>24701</v>
      </c>
      <c r="E4006" s="437"/>
      <c r="F4006" s="53" t="s">
        <v>422</v>
      </c>
      <c r="G4006" s="158" t="str">
        <f t="shared" si="392"/>
        <v>r3_74</v>
      </c>
      <c r="H4006" s="158" t="s">
        <v>673</v>
      </c>
      <c r="I4006" s="156">
        <v>43244</v>
      </c>
      <c r="J4006" s="49" t="s">
        <v>200</v>
      </c>
      <c r="K4006" s="160" t="s">
        <v>158</v>
      </c>
      <c r="L4006" s="50"/>
      <c r="M4006" s="53" t="s">
        <v>160</v>
      </c>
      <c r="N4006" s="43">
        <v>0.62152777777777779</v>
      </c>
      <c r="O4006" s="158">
        <v>2</v>
      </c>
      <c r="P4006" s="53" t="s">
        <v>13</v>
      </c>
      <c r="Q4006" s="462"/>
      <c r="R4006" s="462"/>
      <c r="S4006" s="462"/>
      <c r="T4006" s="109">
        <f t="shared" si="393"/>
        <v>0.61458333333333326</v>
      </c>
      <c r="U4006" s="109">
        <f t="shared" si="394"/>
        <v>0.58333333333333326</v>
      </c>
      <c r="V4006" s="41" t="str">
        <f>IFERROR(VLOOKUP(L4006,'[1]ZESTAWIENIE NUMERÓW BOCZNYCH'!$A:$B,1,0),"")</f>
        <v/>
      </c>
      <c r="W4006" s="53" t="str">
        <f>IFERROR(VLOOKUP(V4006,'[1]ZESTAWIENIE NUMERÓW BOCZNYCH'!$A:$B,2,0),P4006)</f>
        <v>AZ</v>
      </c>
      <c r="X4006" s="53" t="s">
        <v>149</v>
      </c>
      <c r="Y4006" s="53">
        <f>VLOOKUP(W4006,'[1]LICZBA MIEJSC'!$A:$C,2,0)</f>
        <v>40</v>
      </c>
      <c r="Z4006" s="53">
        <f>VLOOKUP(W4006,'[1]LICZBA MIEJSC'!$A:$C,3,0)</f>
        <v>60</v>
      </c>
      <c r="AA4006" s="53">
        <f t="shared" si="390"/>
        <v>100</v>
      </c>
      <c r="AB4006" s="41">
        <f t="shared" si="391"/>
        <v>20</v>
      </c>
      <c r="AC4006" s="113">
        <f t="shared" si="395"/>
        <v>0.2</v>
      </c>
      <c r="AD4006" s="299"/>
    </row>
    <row r="4007" spans="1:30" x14ac:dyDescent="0.25">
      <c r="A4007" s="28" t="s">
        <v>421</v>
      </c>
      <c r="B4007" s="230">
        <v>4171</v>
      </c>
      <c r="C4007" s="53">
        <v>4</v>
      </c>
      <c r="D4007" s="53">
        <v>24701</v>
      </c>
      <c r="E4007" s="437"/>
      <c r="F4007" s="53" t="s">
        <v>422</v>
      </c>
      <c r="G4007" s="158" t="str">
        <f t="shared" si="392"/>
        <v>r3_74</v>
      </c>
      <c r="H4007" s="158" t="s">
        <v>673</v>
      </c>
      <c r="I4007" s="156">
        <v>43244</v>
      </c>
      <c r="J4007" s="111" t="s">
        <v>200</v>
      </c>
      <c r="K4007" s="157" t="s">
        <v>295</v>
      </c>
      <c r="L4007" s="50">
        <v>545</v>
      </c>
      <c r="M4007" s="53" t="s">
        <v>297</v>
      </c>
      <c r="N4007" s="43">
        <v>0.62708333333333333</v>
      </c>
      <c r="O4007" s="158">
        <v>3</v>
      </c>
      <c r="P4007" s="53" t="s">
        <v>13</v>
      </c>
      <c r="Q4007" s="462"/>
      <c r="R4007" s="462"/>
      <c r="S4007" s="462"/>
      <c r="T4007" s="109">
        <f t="shared" si="393"/>
        <v>0.625</v>
      </c>
      <c r="U4007" s="109">
        <f t="shared" si="394"/>
        <v>0.625</v>
      </c>
      <c r="V4007" s="41">
        <f>IFERROR(VLOOKUP(L4007,'[1]ZESTAWIENIE NUMERÓW BOCZNYCH'!$A:$B,1,0),"")</f>
        <v>545</v>
      </c>
      <c r="W4007" s="53" t="str">
        <f>IFERROR(VLOOKUP(V4007,'[1]ZESTAWIENIE NUMERÓW BOCZNYCH'!$A:$B,2,0),P4007)</f>
        <v>Mercedes-Benz Conecto LF A30</v>
      </c>
      <c r="X4007" s="53" t="s">
        <v>149</v>
      </c>
      <c r="Y4007" s="53">
        <f>VLOOKUP(W4007,'[1]LICZBA MIEJSC'!$A:$C,2,0)</f>
        <v>29</v>
      </c>
      <c r="Z4007" s="53">
        <f>VLOOKUP(W4007,'[1]LICZBA MIEJSC'!$A:$C,3,0)</f>
        <v>73</v>
      </c>
      <c r="AA4007" s="53">
        <f t="shared" si="390"/>
        <v>102</v>
      </c>
      <c r="AB4007" s="41">
        <f t="shared" si="391"/>
        <v>26</v>
      </c>
      <c r="AC4007" s="113">
        <f t="shared" si="395"/>
        <v>0.25490196078431371</v>
      </c>
      <c r="AD4007" s="299"/>
    </row>
    <row r="4008" spans="1:30" x14ac:dyDescent="0.25">
      <c r="A4008" s="28" t="s">
        <v>421</v>
      </c>
      <c r="B4008" s="230">
        <v>4172</v>
      </c>
      <c r="C4008" s="53">
        <v>4</v>
      </c>
      <c r="D4008" s="53">
        <v>24701</v>
      </c>
      <c r="E4008" s="437"/>
      <c r="F4008" s="53" t="s">
        <v>422</v>
      </c>
      <c r="G4008" s="158" t="str">
        <f t="shared" si="392"/>
        <v>r3_74</v>
      </c>
      <c r="H4008" s="158" t="s">
        <v>673</v>
      </c>
      <c r="I4008" s="156">
        <v>43244</v>
      </c>
      <c r="J4008" s="49" t="s">
        <v>199</v>
      </c>
      <c r="K4008" s="157">
        <v>115</v>
      </c>
      <c r="L4008" s="50">
        <v>7318</v>
      </c>
      <c r="M4008" s="53" t="s">
        <v>296</v>
      </c>
      <c r="N4008" s="43">
        <v>0.62777777777777777</v>
      </c>
      <c r="O4008" s="158">
        <v>6</v>
      </c>
      <c r="P4008" s="53" t="s">
        <v>13</v>
      </c>
      <c r="Q4008" s="462"/>
      <c r="R4008" s="462"/>
      <c r="S4008" s="462"/>
      <c r="T4008" s="109">
        <f t="shared" si="393"/>
        <v>0.625</v>
      </c>
      <c r="U4008" s="109">
        <f t="shared" si="394"/>
        <v>0.625</v>
      </c>
      <c r="V4008" s="41">
        <f>IFERROR(VLOOKUP(L4008,'[1]ZESTAWIENIE NUMERÓW BOCZNYCH'!$A:$B,1,0),"")</f>
        <v>7318</v>
      </c>
      <c r="W4008" s="53" t="str">
        <f>IFERROR(VLOOKUP(V4008,'[1]ZESTAWIENIE NUMERÓW BOCZNYCH'!$A:$B,2,0),P4008)</f>
        <v>MERCEDES-BENZ O 530 Citaro</v>
      </c>
      <c r="X4008" s="53" t="s">
        <v>149</v>
      </c>
      <c r="Y4008" s="53">
        <f>VLOOKUP(W4008,'[1]LICZBA MIEJSC'!$A:$C,2,0)</f>
        <v>31</v>
      </c>
      <c r="Z4008" s="53">
        <f>VLOOKUP(W4008,'[1]LICZBA MIEJSC'!$A:$C,3,0)</f>
        <v>71</v>
      </c>
      <c r="AA4008" s="53">
        <f t="shared" si="390"/>
        <v>102</v>
      </c>
      <c r="AB4008" s="41">
        <f t="shared" si="391"/>
        <v>112</v>
      </c>
      <c r="AC4008" s="113">
        <f t="shared" si="395"/>
        <v>1.0980392156862746</v>
      </c>
      <c r="AD4008" s="299" t="s">
        <v>203</v>
      </c>
    </row>
    <row r="4009" spans="1:30" x14ac:dyDescent="0.25">
      <c r="A4009" s="28" t="s">
        <v>421</v>
      </c>
      <c r="B4009" s="230">
        <v>4173</v>
      </c>
      <c r="C4009" s="53">
        <v>4</v>
      </c>
      <c r="D4009" s="53">
        <v>24701</v>
      </c>
      <c r="E4009" s="437"/>
      <c r="F4009" s="53" t="s">
        <v>422</v>
      </c>
      <c r="G4009" s="158" t="str">
        <f t="shared" si="392"/>
        <v>r3_74</v>
      </c>
      <c r="H4009" s="158" t="s">
        <v>673</v>
      </c>
      <c r="I4009" s="156">
        <v>43244</v>
      </c>
      <c r="J4009" s="49" t="s">
        <v>199</v>
      </c>
      <c r="K4009" s="157">
        <v>115</v>
      </c>
      <c r="L4009" s="50">
        <v>7305</v>
      </c>
      <c r="M4009" s="165" t="s">
        <v>296</v>
      </c>
      <c r="N4009" s="43">
        <v>0.63055555555555554</v>
      </c>
      <c r="O4009" s="158">
        <v>5</v>
      </c>
      <c r="P4009" s="53" t="s">
        <v>13</v>
      </c>
      <c r="Q4009" s="462"/>
      <c r="R4009" s="462"/>
      <c r="S4009" s="462"/>
      <c r="T4009" s="109">
        <f t="shared" si="393"/>
        <v>0.625</v>
      </c>
      <c r="U4009" s="109">
        <f t="shared" si="394"/>
        <v>0.625</v>
      </c>
      <c r="V4009" s="41">
        <f>IFERROR(VLOOKUP(L4009,'[1]ZESTAWIENIE NUMERÓW BOCZNYCH'!$A:$B,1,0),"")</f>
        <v>7305</v>
      </c>
      <c r="W4009" s="53" t="str">
        <f>IFERROR(VLOOKUP(V4009,'[1]ZESTAWIENIE NUMERÓW BOCZNYCH'!$A:$B,2,0),P4009)</f>
        <v>MERCEDES-BENZ O 530 Citaro</v>
      </c>
      <c r="X4009" s="53" t="s">
        <v>149</v>
      </c>
      <c r="Y4009" s="53">
        <f>VLOOKUP(W4009,'[1]LICZBA MIEJSC'!$A:$C,2,0)</f>
        <v>31</v>
      </c>
      <c r="Z4009" s="53">
        <f>VLOOKUP(W4009,'[1]LICZBA MIEJSC'!$A:$C,3,0)</f>
        <v>71</v>
      </c>
      <c r="AA4009" s="53">
        <f t="shared" si="390"/>
        <v>102</v>
      </c>
      <c r="AB4009" s="41">
        <f t="shared" si="391"/>
        <v>92</v>
      </c>
      <c r="AC4009" s="113">
        <f t="shared" si="395"/>
        <v>0.90196078431372551</v>
      </c>
      <c r="AD4009" s="299" t="s">
        <v>203</v>
      </c>
    </row>
    <row r="4010" spans="1:30" x14ac:dyDescent="0.25">
      <c r="A4010" s="28" t="s">
        <v>421</v>
      </c>
      <c r="B4010" s="230">
        <v>4174</v>
      </c>
      <c r="C4010" s="53">
        <v>4</v>
      </c>
      <c r="D4010" s="53">
        <v>24701</v>
      </c>
      <c r="E4010" s="437"/>
      <c r="F4010" s="53" t="s">
        <v>422</v>
      </c>
      <c r="G4010" s="158" t="str">
        <f t="shared" si="392"/>
        <v>r3_74</v>
      </c>
      <c r="H4010" s="158" t="s">
        <v>673</v>
      </c>
      <c r="I4010" s="156">
        <v>43244</v>
      </c>
      <c r="J4010" s="49" t="s">
        <v>199</v>
      </c>
      <c r="K4010" s="157">
        <v>115</v>
      </c>
      <c r="L4010" s="50">
        <v>7316</v>
      </c>
      <c r="M4010" s="53" t="s">
        <v>296</v>
      </c>
      <c r="N4010" s="43">
        <v>0.63750000000000007</v>
      </c>
      <c r="O4010" s="158">
        <v>4</v>
      </c>
      <c r="P4010" s="53" t="s">
        <v>13</v>
      </c>
      <c r="Q4010" s="462"/>
      <c r="R4010" s="462"/>
      <c r="S4010" s="462"/>
      <c r="T4010" s="109">
        <f t="shared" si="393"/>
        <v>0.63541666666666663</v>
      </c>
      <c r="U4010" s="109">
        <f t="shared" si="394"/>
        <v>0.625</v>
      </c>
      <c r="V4010" s="41">
        <f>IFERROR(VLOOKUP(L4010,'[1]ZESTAWIENIE NUMERÓW BOCZNYCH'!$A:$B,1,0),"")</f>
        <v>7316</v>
      </c>
      <c r="W4010" s="53" t="str">
        <f>IFERROR(VLOOKUP(V4010,'[1]ZESTAWIENIE NUMERÓW BOCZNYCH'!$A:$B,2,0),P4010)</f>
        <v>MERCEDES-BENZ O 530 Citaro</v>
      </c>
      <c r="X4010" s="53" t="s">
        <v>149</v>
      </c>
      <c r="Y4010" s="53">
        <f>VLOOKUP(W4010,'[1]LICZBA MIEJSC'!$A:$C,2,0)</f>
        <v>31</v>
      </c>
      <c r="Z4010" s="53">
        <f>VLOOKUP(W4010,'[1]LICZBA MIEJSC'!$A:$C,3,0)</f>
        <v>71</v>
      </c>
      <c r="AA4010" s="53">
        <f t="shared" si="390"/>
        <v>102</v>
      </c>
      <c r="AB4010" s="41">
        <f t="shared" si="391"/>
        <v>67</v>
      </c>
      <c r="AC4010" s="113">
        <f t="shared" si="395"/>
        <v>0.65686274509803921</v>
      </c>
      <c r="AD4010" s="299" t="s">
        <v>203</v>
      </c>
    </row>
    <row r="4011" spans="1:30" x14ac:dyDescent="0.25">
      <c r="A4011" s="28" t="s">
        <v>421</v>
      </c>
      <c r="B4011" s="230">
        <v>4175</v>
      </c>
      <c r="C4011" s="186">
        <v>4</v>
      </c>
      <c r="D4011" s="204">
        <v>24701</v>
      </c>
      <c r="E4011" s="437"/>
      <c r="F4011" s="53" t="s">
        <v>422</v>
      </c>
      <c r="G4011" s="158" t="str">
        <f t="shared" si="392"/>
        <v>r3_74</v>
      </c>
      <c r="H4011" s="158" t="s">
        <v>673</v>
      </c>
      <c r="I4011" s="156">
        <v>43244</v>
      </c>
      <c r="J4011" s="49" t="s">
        <v>199</v>
      </c>
      <c r="K4011" s="157">
        <v>115</v>
      </c>
      <c r="L4011" s="184">
        <v>8096</v>
      </c>
      <c r="M4011" s="165" t="s">
        <v>296</v>
      </c>
      <c r="N4011" s="203">
        <v>0.64166666666666672</v>
      </c>
      <c r="O4011" s="204">
        <v>3</v>
      </c>
      <c r="P4011" s="53" t="s">
        <v>15</v>
      </c>
      <c r="Q4011" s="462"/>
      <c r="R4011" s="462"/>
      <c r="S4011" s="462"/>
      <c r="T4011" s="109">
        <f t="shared" si="393"/>
        <v>0.63541666666666663</v>
      </c>
      <c r="U4011" s="109">
        <f t="shared" si="394"/>
        <v>0.625</v>
      </c>
      <c r="V4011" s="41">
        <f>IFERROR(VLOOKUP(L4011,'[1]ZESTAWIENIE NUMERÓW BOCZNYCH'!$A:$B,1,0),"")</f>
        <v>8096</v>
      </c>
      <c r="W4011" s="53" t="str">
        <f>IFERROR(VLOOKUP(V4011,'[1]ZESTAWIENIE NUMERÓW BOCZNYCH'!$A:$B,2,0),P4011)</f>
        <v>VOLVO 7000A</v>
      </c>
      <c r="X4011" s="53" t="s">
        <v>149</v>
      </c>
      <c r="Y4011" s="53">
        <f>VLOOKUP(W4011,'[1]LICZBA MIEJSC'!$A:$C,2,0)</f>
        <v>43</v>
      </c>
      <c r="Z4011" s="53">
        <f>VLOOKUP(W4011,'[1]LICZBA MIEJSC'!$A:$C,3,0)</f>
        <v>133</v>
      </c>
      <c r="AA4011" s="53">
        <f t="shared" si="390"/>
        <v>176</v>
      </c>
      <c r="AB4011" s="41">
        <f t="shared" si="391"/>
        <v>39</v>
      </c>
      <c r="AC4011" s="113">
        <f t="shared" si="395"/>
        <v>0.22159090909090909</v>
      </c>
      <c r="AD4011" s="299" t="s">
        <v>203</v>
      </c>
    </row>
    <row r="4012" spans="1:30" x14ac:dyDescent="0.25">
      <c r="A4012" s="28" t="s">
        <v>421</v>
      </c>
      <c r="B4012" s="230">
        <v>4176</v>
      </c>
      <c r="C4012" s="53">
        <v>4</v>
      </c>
      <c r="D4012" s="53">
        <v>24701</v>
      </c>
      <c r="E4012" s="437"/>
      <c r="F4012" s="53" t="s">
        <v>422</v>
      </c>
      <c r="G4012" s="158" t="str">
        <f t="shared" si="392"/>
        <v>r3_74</v>
      </c>
      <c r="H4012" s="158" t="s">
        <v>673</v>
      </c>
      <c r="I4012" s="156">
        <v>43244</v>
      </c>
      <c r="J4012" s="49" t="s">
        <v>200</v>
      </c>
      <c r="K4012" s="157" t="s">
        <v>242</v>
      </c>
      <c r="L4012" s="231"/>
      <c r="M4012" s="53" t="s">
        <v>160</v>
      </c>
      <c r="N4012" s="43">
        <v>0.64583333333333337</v>
      </c>
      <c r="O4012" s="158">
        <v>2</v>
      </c>
      <c r="P4012" s="53" t="s">
        <v>13</v>
      </c>
      <c r="Q4012" s="462"/>
      <c r="R4012" s="462"/>
      <c r="S4012" s="462"/>
      <c r="T4012" s="109">
        <f t="shared" si="393"/>
        <v>0.64583333333333326</v>
      </c>
      <c r="U4012" s="109">
        <f t="shared" si="394"/>
        <v>0.625</v>
      </c>
      <c r="V4012" s="41" t="str">
        <f>IFERROR(VLOOKUP(L4012,'[1]ZESTAWIENIE NUMERÓW BOCZNYCH'!$A:$B,1,0),"")</f>
        <v/>
      </c>
      <c r="W4012" s="53" t="str">
        <f>IFERROR(VLOOKUP(V4012,'[1]ZESTAWIENIE NUMERÓW BOCZNYCH'!$A:$B,2,0),P4012)</f>
        <v>AZ</v>
      </c>
      <c r="X4012" s="53" t="s">
        <v>149</v>
      </c>
      <c r="Y4012" s="53">
        <f>VLOOKUP(W4012,'[1]LICZBA MIEJSC'!$A:$C,2,0)</f>
        <v>40</v>
      </c>
      <c r="Z4012" s="53">
        <f>VLOOKUP(W4012,'[1]LICZBA MIEJSC'!$A:$C,3,0)</f>
        <v>60</v>
      </c>
      <c r="AA4012" s="53">
        <f t="shared" si="390"/>
        <v>100</v>
      </c>
      <c r="AB4012" s="41">
        <f t="shared" si="391"/>
        <v>20</v>
      </c>
      <c r="AC4012" s="113">
        <f t="shared" si="395"/>
        <v>0.2</v>
      </c>
      <c r="AD4012" s="299"/>
    </row>
    <row r="4013" spans="1:30" x14ac:dyDescent="0.25">
      <c r="A4013" s="28" t="s">
        <v>421</v>
      </c>
      <c r="B4013" s="230">
        <v>4177</v>
      </c>
      <c r="C4013" s="53">
        <v>4</v>
      </c>
      <c r="D4013" s="53">
        <v>24701</v>
      </c>
      <c r="E4013" s="437"/>
      <c r="F4013" s="53" t="s">
        <v>422</v>
      </c>
      <c r="G4013" s="158" t="str">
        <f t="shared" si="392"/>
        <v>r3_74</v>
      </c>
      <c r="H4013" s="158" t="s">
        <v>673</v>
      </c>
      <c r="I4013" s="156">
        <v>43244</v>
      </c>
      <c r="J4013" s="49" t="s">
        <v>200</v>
      </c>
      <c r="K4013" s="157" t="s">
        <v>293</v>
      </c>
      <c r="L4013" s="50">
        <v>546</v>
      </c>
      <c r="M4013" s="218" t="s">
        <v>294</v>
      </c>
      <c r="N4013" s="43">
        <v>0.6479166666666667</v>
      </c>
      <c r="O4013" s="158">
        <v>2</v>
      </c>
      <c r="P4013" s="53" t="s">
        <v>13</v>
      </c>
      <c r="Q4013" s="462"/>
      <c r="R4013" s="462"/>
      <c r="S4013" s="462"/>
      <c r="T4013" s="109">
        <f t="shared" si="393"/>
        <v>0.64583333333333326</v>
      </c>
      <c r="U4013" s="109">
        <f t="shared" si="394"/>
        <v>0.625</v>
      </c>
      <c r="V4013" s="41">
        <f>IFERROR(VLOOKUP(L4013,'[1]ZESTAWIENIE NUMERÓW BOCZNYCH'!$A:$B,1,0),"")</f>
        <v>546</v>
      </c>
      <c r="W4013" s="53" t="str">
        <f>IFERROR(VLOOKUP(V4013,'[1]ZESTAWIENIE NUMERÓW BOCZNYCH'!$A:$B,2,0),P4013)</f>
        <v>Mercedes-Benz Conecto LF A30</v>
      </c>
      <c r="X4013" s="53" t="s">
        <v>149</v>
      </c>
      <c r="Y4013" s="53">
        <f>VLOOKUP(W4013,'[1]LICZBA MIEJSC'!$A:$C,2,0)</f>
        <v>29</v>
      </c>
      <c r="Z4013" s="53">
        <f>VLOOKUP(W4013,'[1]LICZBA MIEJSC'!$A:$C,3,0)</f>
        <v>73</v>
      </c>
      <c r="AA4013" s="53">
        <f t="shared" si="390"/>
        <v>102</v>
      </c>
      <c r="AB4013" s="41">
        <f t="shared" si="391"/>
        <v>15</v>
      </c>
      <c r="AC4013" s="113">
        <f t="shared" si="395"/>
        <v>0.14705882352941177</v>
      </c>
      <c r="AD4013" s="299"/>
    </row>
    <row r="4014" spans="1:30" x14ac:dyDescent="0.25">
      <c r="A4014" s="28" t="s">
        <v>421</v>
      </c>
      <c r="B4014" s="230">
        <v>4178</v>
      </c>
      <c r="C4014" s="53">
        <v>4</v>
      </c>
      <c r="D4014" s="53">
        <v>24701</v>
      </c>
      <c r="E4014" s="437"/>
      <c r="F4014" s="53" t="s">
        <v>422</v>
      </c>
      <c r="G4014" s="158" t="str">
        <f t="shared" si="392"/>
        <v>r3_74</v>
      </c>
      <c r="H4014" s="158" t="s">
        <v>673</v>
      </c>
      <c r="I4014" s="208">
        <v>43244</v>
      </c>
      <c r="J4014" s="49" t="s">
        <v>199</v>
      </c>
      <c r="K4014" s="157">
        <v>118</v>
      </c>
      <c r="L4014" s="50">
        <v>7419</v>
      </c>
      <c r="M4014" s="53" t="s">
        <v>299</v>
      </c>
      <c r="N4014" s="43">
        <v>0.64861111111111114</v>
      </c>
      <c r="O4014" s="158">
        <v>1</v>
      </c>
      <c r="P4014" s="53" t="s">
        <v>13</v>
      </c>
      <c r="Q4014" s="462"/>
      <c r="R4014" s="462"/>
      <c r="S4014" s="462"/>
      <c r="T4014" s="109">
        <f t="shared" si="393"/>
        <v>0.64583333333333326</v>
      </c>
      <c r="U4014" s="109">
        <f t="shared" si="394"/>
        <v>0.625</v>
      </c>
      <c r="V4014" s="41">
        <f>IFERROR(VLOOKUP(L4014,'[1]ZESTAWIENIE NUMERÓW BOCZNYCH'!$A:$B,1,0),"")</f>
        <v>7419</v>
      </c>
      <c r="W4014" s="53" t="str">
        <f>IFERROR(VLOOKUP(V4014,'[1]ZESTAWIENIE NUMERÓW BOCZNYCH'!$A:$B,2,0),P4014)</f>
        <v>MERCEDES-BENZ 628 02 Citaro</v>
      </c>
      <c r="X4014" s="53" t="s">
        <v>149</v>
      </c>
      <c r="Y4014" s="53">
        <f>VLOOKUP(W4014,'[1]LICZBA MIEJSC'!$A:$C,2,0)</f>
        <v>29</v>
      </c>
      <c r="Z4014" s="53">
        <f>VLOOKUP(W4014,'[1]LICZBA MIEJSC'!$A:$C,3,0)</f>
        <v>62</v>
      </c>
      <c r="AA4014" s="53">
        <f t="shared" si="390"/>
        <v>91</v>
      </c>
      <c r="AB4014" s="41">
        <f t="shared" si="391"/>
        <v>9</v>
      </c>
      <c r="AC4014" s="113">
        <f t="shared" si="395"/>
        <v>9.8901098901098897E-2</v>
      </c>
      <c r="AD4014" s="299" t="s">
        <v>203</v>
      </c>
    </row>
    <row r="4015" spans="1:30" x14ac:dyDescent="0.25">
      <c r="A4015" s="28" t="s">
        <v>421</v>
      </c>
      <c r="B4015" s="230">
        <v>4179</v>
      </c>
      <c r="C4015" s="53">
        <v>4</v>
      </c>
      <c r="D4015" s="53">
        <v>24701</v>
      </c>
      <c r="E4015" s="437"/>
      <c r="F4015" s="53" t="s">
        <v>422</v>
      </c>
      <c r="G4015" s="158" t="str">
        <f t="shared" si="392"/>
        <v>r3_74</v>
      </c>
      <c r="H4015" s="158" t="s">
        <v>673</v>
      </c>
      <c r="I4015" s="156">
        <v>43244</v>
      </c>
      <c r="J4015" s="49" t="s">
        <v>199</v>
      </c>
      <c r="K4015" s="157">
        <v>115</v>
      </c>
      <c r="L4015" s="50">
        <v>5602</v>
      </c>
      <c r="M4015" s="53" t="s">
        <v>296</v>
      </c>
      <c r="N4015" s="43">
        <v>0.65</v>
      </c>
      <c r="O4015" s="158">
        <v>4</v>
      </c>
      <c r="P4015" s="53" t="s">
        <v>15</v>
      </c>
      <c r="Q4015" s="462"/>
      <c r="R4015" s="462"/>
      <c r="S4015" s="462"/>
      <c r="T4015" s="109">
        <f t="shared" si="393"/>
        <v>0.64583333333333326</v>
      </c>
      <c r="U4015" s="109">
        <f t="shared" si="394"/>
        <v>0.625</v>
      </c>
      <c r="V4015" s="41">
        <f>IFERROR(VLOOKUP(L4015,'[1]ZESTAWIENIE NUMERÓW BOCZNYCH'!$A:$B,1,0),"")</f>
        <v>5602</v>
      </c>
      <c r="W4015" s="53" t="str">
        <f>IFERROR(VLOOKUP(V4015,'[1]ZESTAWIENIE NUMERÓW BOCZNYCH'!$A:$B,2,0),P4015)</f>
        <v>SOLARIS URBINO 18</v>
      </c>
      <c r="X4015" s="53" t="s">
        <v>149</v>
      </c>
      <c r="Y4015" s="53">
        <f>VLOOKUP(W4015,'[1]LICZBA MIEJSC'!$A:$C,2,0)</f>
        <v>39</v>
      </c>
      <c r="Z4015" s="53">
        <f>VLOOKUP(W4015,'[1]LICZBA MIEJSC'!$A:$C,3,0)</f>
        <v>107</v>
      </c>
      <c r="AA4015" s="53">
        <f t="shared" si="390"/>
        <v>146</v>
      </c>
      <c r="AB4015" s="41">
        <f t="shared" si="391"/>
        <v>93</v>
      </c>
      <c r="AC4015" s="113">
        <f t="shared" si="395"/>
        <v>0.63698630136986301</v>
      </c>
      <c r="AD4015" s="299" t="s">
        <v>203</v>
      </c>
    </row>
    <row r="4016" spans="1:30" x14ac:dyDescent="0.25">
      <c r="A4016" s="28" t="s">
        <v>421</v>
      </c>
      <c r="B4016" s="230">
        <v>4180</v>
      </c>
      <c r="C4016" s="53">
        <v>4</v>
      </c>
      <c r="D4016" s="53">
        <v>24701</v>
      </c>
      <c r="E4016" s="437"/>
      <c r="F4016" s="53" t="s">
        <v>422</v>
      </c>
      <c r="G4016" s="158" t="str">
        <f t="shared" si="392"/>
        <v>r3_74</v>
      </c>
      <c r="H4016" s="158" t="s">
        <v>673</v>
      </c>
      <c r="I4016" s="156">
        <v>43244</v>
      </c>
      <c r="J4016" s="49" t="s">
        <v>199</v>
      </c>
      <c r="K4016" s="157">
        <v>115</v>
      </c>
      <c r="L4016" s="50">
        <v>5604</v>
      </c>
      <c r="M4016" s="53" t="s">
        <v>296</v>
      </c>
      <c r="N4016" s="43">
        <v>0.65486111111111112</v>
      </c>
      <c r="O4016" s="158">
        <v>4</v>
      </c>
      <c r="P4016" s="53" t="s">
        <v>15</v>
      </c>
      <c r="Q4016" s="462"/>
      <c r="R4016" s="462"/>
      <c r="S4016" s="462"/>
      <c r="T4016" s="109">
        <f t="shared" si="393"/>
        <v>0.64583333333333326</v>
      </c>
      <c r="U4016" s="109">
        <f t="shared" si="394"/>
        <v>0.625</v>
      </c>
      <c r="V4016" s="41">
        <f>IFERROR(VLOOKUP(L4016,'[1]ZESTAWIENIE NUMERÓW BOCZNYCH'!$A:$B,1,0),"")</f>
        <v>5604</v>
      </c>
      <c r="W4016" s="53" t="str">
        <f>IFERROR(VLOOKUP(V4016,'[1]ZESTAWIENIE NUMERÓW BOCZNYCH'!$A:$B,2,0),P4016)</f>
        <v>SOLARIS URBINO 18</v>
      </c>
      <c r="X4016" s="53" t="s">
        <v>149</v>
      </c>
      <c r="Y4016" s="53">
        <f>VLOOKUP(W4016,'[1]LICZBA MIEJSC'!$A:$C,2,0)</f>
        <v>39</v>
      </c>
      <c r="Z4016" s="53">
        <f>VLOOKUP(W4016,'[1]LICZBA MIEJSC'!$A:$C,3,0)</f>
        <v>107</v>
      </c>
      <c r="AA4016" s="53">
        <f t="shared" si="390"/>
        <v>146</v>
      </c>
      <c r="AB4016" s="41">
        <f t="shared" si="391"/>
        <v>93</v>
      </c>
      <c r="AC4016" s="113">
        <f t="shared" si="395"/>
        <v>0.63698630136986301</v>
      </c>
      <c r="AD4016" s="299" t="s">
        <v>203</v>
      </c>
    </row>
    <row r="4017" spans="1:30" x14ac:dyDescent="0.25">
      <c r="A4017" s="28" t="s">
        <v>421</v>
      </c>
      <c r="B4017" s="46">
        <v>4181</v>
      </c>
      <c r="C4017" s="53">
        <v>4</v>
      </c>
      <c r="D4017" s="53">
        <v>24701</v>
      </c>
      <c r="E4017" s="437"/>
      <c r="F4017" s="53" t="s">
        <v>422</v>
      </c>
      <c r="G4017" s="158" t="str">
        <f t="shared" si="392"/>
        <v>r3_74</v>
      </c>
      <c r="H4017" s="158" t="s">
        <v>673</v>
      </c>
      <c r="I4017" s="208">
        <v>43244</v>
      </c>
      <c r="J4017" s="49" t="s">
        <v>200</v>
      </c>
      <c r="K4017" s="160" t="s">
        <v>158</v>
      </c>
      <c r="L4017" s="50"/>
      <c r="M4017" s="53" t="s">
        <v>160</v>
      </c>
      <c r="N4017" s="43">
        <v>0.66041666666666665</v>
      </c>
      <c r="O4017" s="158">
        <v>2</v>
      </c>
      <c r="P4017" s="53" t="s">
        <v>12</v>
      </c>
      <c r="Q4017" s="462"/>
      <c r="R4017" s="462"/>
      <c r="S4017" s="462"/>
      <c r="T4017" s="109">
        <f t="shared" si="393"/>
        <v>0.65625</v>
      </c>
      <c r="U4017" s="109">
        <f t="shared" si="394"/>
        <v>0.625</v>
      </c>
      <c r="V4017" s="41" t="str">
        <f>IFERROR(VLOOKUP(L4017,'[1]ZESTAWIENIE NUMERÓW BOCZNYCH'!$A:$B,1,0),"")</f>
        <v/>
      </c>
      <c r="W4017" s="53" t="str">
        <f>IFERROR(VLOOKUP(V4017,'[1]ZESTAWIENIE NUMERÓW BOCZNYCH'!$A:$B,2,0),P4017)</f>
        <v>T</v>
      </c>
      <c r="X4017" s="53" t="s">
        <v>149</v>
      </c>
      <c r="Y4017" s="53">
        <f>VLOOKUP(W4017,'[1]LICZBA MIEJSC'!$A:$C,2,0)</f>
        <v>55</v>
      </c>
      <c r="Z4017" s="53">
        <f>VLOOKUP(W4017,'[1]LICZBA MIEJSC'!$A:$C,3,0)</f>
        <v>0</v>
      </c>
      <c r="AA4017" s="53">
        <f t="shared" si="390"/>
        <v>55</v>
      </c>
      <c r="AB4017" s="41">
        <f t="shared" si="391"/>
        <v>28</v>
      </c>
      <c r="AC4017" s="113">
        <f t="shared" si="395"/>
        <v>0.50909090909090904</v>
      </c>
      <c r="AD4017" s="299"/>
    </row>
    <row r="4018" spans="1:30" x14ac:dyDescent="0.25">
      <c r="A4018" s="28" t="s">
        <v>421</v>
      </c>
      <c r="B4018" s="230">
        <v>4182</v>
      </c>
      <c r="C4018" s="53">
        <v>5</v>
      </c>
      <c r="D4018" s="53">
        <v>24701</v>
      </c>
      <c r="E4018" s="437"/>
      <c r="F4018" s="53" t="s">
        <v>422</v>
      </c>
      <c r="G4018" s="158" t="str">
        <f t="shared" si="392"/>
        <v>r3_74</v>
      </c>
      <c r="H4018" s="158" t="s">
        <v>673</v>
      </c>
      <c r="I4018" s="156">
        <v>43244</v>
      </c>
      <c r="J4018" s="49" t="s">
        <v>199</v>
      </c>
      <c r="K4018" s="157">
        <v>115</v>
      </c>
      <c r="L4018" s="50">
        <v>7036</v>
      </c>
      <c r="M4018" s="165" t="s">
        <v>296</v>
      </c>
      <c r="N4018" s="43">
        <v>0.66527777777777775</v>
      </c>
      <c r="O4018" s="158">
        <v>5</v>
      </c>
      <c r="P4018" s="53" t="s">
        <v>13</v>
      </c>
      <c r="Q4018" s="462"/>
      <c r="R4018" s="462"/>
      <c r="S4018" s="462"/>
      <c r="T4018" s="109">
        <f t="shared" si="393"/>
        <v>0.65625</v>
      </c>
      <c r="U4018" s="109">
        <f t="shared" si="394"/>
        <v>0.625</v>
      </c>
      <c r="V4018" s="41">
        <f>IFERROR(VLOOKUP(L4018,'[1]ZESTAWIENIE NUMERÓW BOCZNYCH'!$A:$B,1,0),"")</f>
        <v>7036</v>
      </c>
      <c r="W4018" s="53" t="str">
        <f>IFERROR(VLOOKUP(V4018,'[1]ZESTAWIENIE NUMERÓW BOCZNYCH'!$A:$B,2,0),P4018)</f>
        <v>VOLVO 7700</v>
      </c>
      <c r="X4018" s="53" t="s">
        <v>149</v>
      </c>
      <c r="Y4018" s="53">
        <f>VLOOKUP(W4018,'[1]LICZBA MIEJSC'!$A:$C,2,0)</f>
        <v>33</v>
      </c>
      <c r="Z4018" s="53">
        <f>VLOOKUP(W4018,'[1]LICZBA MIEJSC'!$A:$C,3,0)</f>
        <v>73</v>
      </c>
      <c r="AA4018" s="53">
        <f t="shared" si="390"/>
        <v>106</v>
      </c>
      <c r="AB4018" s="41">
        <f t="shared" si="391"/>
        <v>95</v>
      </c>
      <c r="AC4018" s="113">
        <f t="shared" si="395"/>
        <v>0.89622641509433965</v>
      </c>
      <c r="AD4018" s="299" t="s">
        <v>203</v>
      </c>
    </row>
    <row r="4019" spans="1:30" x14ac:dyDescent="0.25">
      <c r="A4019" s="28" t="s">
        <v>421</v>
      </c>
      <c r="B4019" s="230">
        <v>4183</v>
      </c>
      <c r="C4019" s="53">
        <v>5</v>
      </c>
      <c r="D4019" s="53">
        <v>24701</v>
      </c>
      <c r="E4019" s="437"/>
      <c r="F4019" s="53" t="s">
        <v>422</v>
      </c>
      <c r="G4019" s="158" t="str">
        <f t="shared" si="392"/>
        <v>r3_74</v>
      </c>
      <c r="H4019" s="158" t="s">
        <v>673</v>
      </c>
      <c r="I4019" s="156">
        <v>43244</v>
      </c>
      <c r="J4019" s="111" t="s">
        <v>200</v>
      </c>
      <c r="K4019" s="157" t="s">
        <v>295</v>
      </c>
      <c r="L4019" s="50">
        <v>1117</v>
      </c>
      <c r="M4019" s="53" t="s">
        <v>298</v>
      </c>
      <c r="N4019" s="43">
        <v>0.66666666666666663</v>
      </c>
      <c r="O4019" s="158">
        <v>3</v>
      </c>
      <c r="P4019" s="53" t="s">
        <v>13</v>
      </c>
      <c r="Q4019" s="462"/>
      <c r="R4019" s="462"/>
      <c r="S4019" s="462"/>
      <c r="T4019" s="109">
        <f t="shared" si="393"/>
        <v>0.66666666666666663</v>
      </c>
      <c r="U4019" s="109">
        <f t="shared" si="394"/>
        <v>0.66666666666666663</v>
      </c>
      <c r="V4019" s="41">
        <f>IFERROR(VLOOKUP(L4019,'[1]ZESTAWIENIE NUMERÓW BOCZNYCH'!$A:$B,1,0),"")</f>
        <v>1117</v>
      </c>
      <c r="W4019" s="53" t="str">
        <f>IFERROR(VLOOKUP(V4019,'[1]ZESTAWIENIE NUMERÓW BOCZNYCH'!$A:$B,2,0),P4019)</f>
        <v>SOR CN12</v>
      </c>
      <c r="X4019" s="53" t="s">
        <v>149</v>
      </c>
      <c r="Y4019" s="53">
        <f>VLOOKUP(W4019,'[1]LICZBA MIEJSC'!$A:$C,2,0)</f>
        <v>41</v>
      </c>
      <c r="Z4019" s="53">
        <f>VLOOKUP(W4019,'[1]LICZBA MIEJSC'!$A:$C,3,0)</f>
        <v>66</v>
      </c>
      <c r="AA4019" s="53">
        <f t="shared" si="390"/>
        <v>107</v>
      </c>
      <c r="AB4019" s="41">
        <f t="shared" si="391"/>
        <v>37</v>
      </c>
      <c r="AC4019" s="113">
        <f t="shared" si="395"/>
        <v>0.34579439252336447</v>
      </c>
      <c r="AD4019" s="299"/>
    </row>
    <row r="4020" spans="1:30" x14ac:dyDescent="0.25">
      <c r="A4020" s="28" t="s">
        <v>421</v>
      </c>
      <c r="B4020" s="230">
        <v>4184</v>
      </c>
      <c r="C4020" s="53">
        <v>5</v>
      </c>
      <c r="D4020" s="53">
        <v>24701</v>
      </c>
      <c r="E4020" s="437"/>
      <c r="F4020" s="53" t="s">
        <v>422</v>
      </c>
      <c r="G4020" s="158" t="str">
        <f t="shared" si="392"/>
        <v>r3_74</v>
      </c>
      <c r="H4020" s="158" t="s">
        <v>673</v>
      </c>
      <c r="I4020" s="208">
        <v>43244</v>
      </c>
      <c r="J4020" s="49" t="s">
        <v>199</v>
      </c>
      <c r="K4020" s="157">
        <v>115</v>
      </c>
      <c r="L4020" s="50">
        <v>7318</v>
      </c>
      <c r="M4020" s="53" t="s">
        <v>296</v>
      </c>
      <c r="N4020" s="43">
        <v>0.67083333333333339</v>
      </c>
      <c r="O4020" s="158">
        <v>4</v>
      </c>
      <c r="P4020" s="53" t="s">
        <v>13</v>
      </c>
      <c r="Q4020" s="462"/>
      <c r="R4020" s="462"/>
      <c r="S4020" s="462"/>
      <c r="T4020" s="109">
        <f t="shared" si="393"/>
        <v>0.66666666666666663</v>
      </c>
      <c r="U4020" s="109">
        <f t="shared" si="394"/>
        <v>0.66666666666666663</v>
      </c>
      <c r="V4020" s="41">
        <f>IFERROR(VLOOKUP(L4020,'[1]ZESTAWIENIE NUMERÓW BOCZNYCH'!$A:$B,1,0),"")</f>
        <v>7318</v>
      </c>
      <c r="W4020" s="53" t="str">
        <f>IFERROR(VLOOKUP(V4020,'[1]ZESTAWIENIE NUMERÓW BOCZNYCH'!$A:$B,2,0),P4020)</f>
        <v>MERCEDES-BENZ O 530 Citaro</v>
      </c>
      <c r="X4020" s="53" t="s">
        <v>149</v>
      </c>
      <c r="Y4020" s="53">
        <f>VLOOKUP(W4020,'[1]LICZBA MIEJSC'!$A:$C,2,0)</f>
        <v>31</v>
      </c>
      <c r="Z4020" s="53">
        <f>VLOOKUP(W4020,'[1]LICZBA MIEJSC'!$A:$C,3,0)</f>
        <v>71</v>
      </c>
      <c r="AA4020" s="53">
        <f t="shared" si="390"/>
        <v>102</v>
      </c>
      <c r="AB4020" s="41">
        <f t="shared" si="391"/>
        <v>67</v>
      </c>
      <c r="AC4020" s="113">
        <f t="shared" si="395"/>
        <v>0.65686274509803921</v>
      </c>
      <c r="AD4020" s="299" t="s">
        <v>203</v>
      </c>
    </row>
    <row r="4021" spans="1:30" x14ac:dyDescent="0.25">
      <c r="A4021" s="28" t="s">
        <v>421</v>
      </c>
      <c r="B4021" s="230">
        <v>4185</v>
      </c>
      <c r="C4021" s="53">
        <v>5</v>
      </c>
      <c r="D4021" s="53">
        <v>24701</v>
      </c>
      <c r="E4021" s="437"/>
      <c r="F4021" s="53" t="s">
        <v>422</v>
      </c>
      <c r="G4021" s="158" t="str">
        <f t="shared" si="392"/>
        <v>r3_74</v>
      </c>
      <c r="H4021" s="158" t="s">
        <v>673</v>
      </c>
      <c r="I4021" s="156">
        <v>43244</v>
      </c>
      <c r="J4021" s="49" t="s">
        <v>199</v>
      </c>
      <c r="K4021" s="157">
        <v>115</v>
      </c>
      <c r="L4021" s="50">
        <v>7305</v>
      </c>
      <c r="M4021" s="53" t="s">
        <v>296</v>
      </c>
      <c r="N4021" s="43">
        <v>0.68055555555555547</v>
      </c>
      <c r="O4021" s="158">
        <v>5</v>
      </c>
      <c r="P4021" s="53" t="s">
        <v>13</v>
      </c>
      <c r="Q4021" s="462"/>
      <c r="R4021" s="462"/>
      <c r="S4021" s="462"/>
      <c r="T4021" s="109">
        <f t="shared" si="393"/>
        <v>0.67708333333333326</v>
      </c>
      <c r="U4021" s="109">
        <f t="shared" si="394"/>
        <v>0.66666666666666663</v>
      </c>
      <c r="V4021" s="41">
        <f>IFERROR(VLOOKUP(L4021,'[1]ZESTAWIENIE NUMERÓW BOCZNYCH'!$A:$B,1,0),"")</f>
        <v>7305</v>
      </c>
      <c r="W4021" s="53" t="str">
        <f>IFERROR(VLOOKUP(V4021,'[1]ZESTAWIENIE NUMERÓW BOCZNYCH'!$A:$B,2,0),P4021)</f>
        <v>MERCEDES-BENZ O 530 Citaro</v>
      </c>
      <c r="X4021" s="53" t="s">
        <v>149</v>
      </c>
      <c r="Y4021" s="53">
        <f>VLOOKUP(W4021,'[1]LICZBA MIEJSC'!$A:$C,2,0)</f>
        <v>31</v>
      </c>
      <c r="Z4021" s="53">
        <f>VLOOKUP(W4021,'[1]LICZBA MIEJSC'!$A:$C,3,0)</f>
        <v>71</v>
      </c>
      <c r="AA4021" s="53">
        <f t="shared" si="390"/>
        <v>102</v>
      </c>
      <c r="AB4021" s="41">
        <f t="shared" si="391"/>
        <v>92</v>
      </c>
      <c r="AC4021" s="113">
        <f t="shared" si="395"/>
        <v>0.90196078431372551</v>
      </c>
      <c r="AD4021" s="299" t="s">
        <v>203</v>
      </c>
    </row>
    <row r="4022" spans="1:30" x14ac:dyDescent="0.25">
      <c r="A4022" s="28" t="s">
        <v>421</v>
      </c>
      <c r="B4022" s="230">
        <v>4186</v>
      </c>
      <c r="C4022" s="53">
        <v>5</v>
      </c>
      <c r="D4022" s="53">
        <v>24701</v>
      </c>
      <c r="E4022" s="437"/>
      <c r="F4022" s="53" t="s">
        <v>422</v>
      </c>
      <c r="G4022" s="158" t="str">
        <f t="shared" si="392"/>
        <v>r3_74</v>
      </c>
      <c r="H4022" s="158" t="s">
        <v>673</v>
      </c>
      <c r="I4022" s="156">
        <v>43244</v>
      </c>
      <c r="J4022" s="49" t="s">
        <v>200</v>
      </c>
      <c r="K4022" s="157" t="s">
        <v>242</v>
      </c>
      <c r="L4022" s="50">
        <v>1517</v>
      </c>
      <c r="M4022" s="53" t="s">
        <v>160</v>
      </c>
      <c r="N4022" s="43">
        <v>0.68611111111111101</v>
      </c>
      <c r="O4022" s="158">
        <v>2</v>
      </c>
      <c r="P4022" s="53" t="s">
        <v>13</v>
      </c>
      <c r="Q4022" s="462"/>
      <c r="R4022" s="462"/>
      <c r="S4022" s="462"/>
      <c r="T4022" s="109">
        <f t="shared" si="393"/>
        <v>0.67708333333333326</v>
      </c>
      <c r="U4022" s="109">
        <f t="shared" si="394"/>
        <v>0.66666666666666663</v>
      </c>
      <c r="V4022" s="41">
        <f>IFERROR(VLOOKUP(L4022,'[1]ZESTAWIENIE NUMERÓW BOCZNYCH'!$A:$B,1,0),"")</f>
        <v>1517</v>
      </c>
      <c r="W4022" s="53" t="str">
        <f>IFERROR(VLOOKUP(V4022,'[1]ZESTAWIENIE NUMERÓW BOCZNYCH'!$A:$B,2,0),P4022)</f>
        <v>Volkswagen Crafter</v>
      </c>
      <c r="X4022" s="53" t="s">
        <v>149</v>
      </c>
      <c r="Y4022" s="53">
        <f>VLOOKUP(W4022,'[1]LICZBA MIEJSC'!$A:$C,2,0)</f>
        <v>8</v>
      </c>
      <c r="Z4022" s="53">
        <f>VLOOKUP(W4022,'[1]LICZBA MIEJSC'!$A:$C,3,0)</f>
        <v>3</v>
      </c>
      <c r="AA4022" s="53">
        <f t="shared" si="390"/>
        <v>11</v>
      </c>
      <c r="AB4022" s="41">
        <f t="shared" si="391"/>
        <v>4</v>
      </c>
      <c r="AC4022" s="113">
        <f t="shared" si="395"/>
        <v>0.36363636363636365</v>
      </c>
      <c r="AD4022" s="299"/>
    </row>
    <row r="4023" spans="1:30" x14ac:dyDescent="0.25">
      <c r="A4023" s="28" t="s">
        <v>421</v>
      </c>
      <c r="B4023" s="230">
        <v>4187</v>
      </c>
      <c r="C4023" s="53">
        <v>5</v>
      </c>
      <c r="D4023" s="53">
        <v>24701</v>
      </c>
      <c r="E4023" s="437"/>
      <c r="F4023" s="53" t="s">
        <v>422</v>
      </c>
      <c r="G4023" s="158" t="str">
        <f t="shared" si="392"/>
        <v>r3_74</v>
      </c>
      <c r="H4023" s="158" t="s">
        <v>673</v>
      </c>
      <c r="I4023" s="208">
        <v>43244</v>
      </c>
      <c r="J4023" s="49" t="s">
        <v>200</v>
      </c>
      <c r="K4023" s="157" t="s">
        <v>293</v>
      </c>
      <c r="L4023" s="50">
        <v>547</v>
      </c>
      <c r="M4023" s="218" t="s">
        <v>294</v>
      </c>
      <c r="N4023" s="43">
        <v>0.68888888888888899</v>
      </c>
      <c r="O4023" s="158">
        <v>4</v>
      </c>
      <c r="P4023" s="53" t="s">
        <v>13</v>
      </c>
      <c r="Q4023" s="462"/>
      <c r="R4023" s="462"/>
      <c r="S4023" s="462"/>
      <c r="T4023" s="109">
        <f t="shared" si="393"/>
        <v>0.6875</v>
      </c>
      <c r="U4023" s="109">
        <f t="shared" si="394"/>
        <v>0.66666666666666663</v>
      </c>
      <c r="V4023" s="41">
        <f>IFERROR(VLOOKUP(L4023,'[1]ZESTAWIENIE NUMERÓW BOCZNYCH'!$A:$B,1,0),"")</f>
        <v>547</v>
      </c>
      <c r="W4023" s="53" t="str">
        <f>IFERROR(VLOOKUP(V4023,'[1]ZESTAWIENIE NUMERÓW BOCZNYCH'!$A:$B,2,0),P4023)</f>
        <v>Mercedes-Benz Conecto LF A30</v>
      </c>
      <c r="X4023" s="53" t="s">
        <v>149</v>
      </c>
      <c r="Y4023" s="53">
        <f>VLOOKUP(W4023,'[1]LICZBA MIEJSC'!$A:$C,2,0)</f>
        <v>29</v>
      </c>
      <c r="Z4023" s="53">
        <f>VLOOKUP(W4023,'[1]LICZBA MIEJSC'!$A:$C,3,0)</f>
        <v>73</v>
      </c>
      <c r="AA4023" s="53">
        <f t="shared" si="390"/>
        <v>102</v>
      </c>
      <c r="AB4023" s="41">
        <f t="shared" si="391"/>
        <v>66</v>
      </c>
      <c r="AC4023" s="113">
        <f t="shared" si="395"/>
        <v>0.6470588235294118</v>
      </c>
      <c r="AD4023" s="299"/>
    </row>
    <row r="4024" spans="1:30" x14ac:dyDescent="0.25">
      <c r="A4024" s="28" t="s">
        <v>421</v>
      </c>
      <c r="B4024" s="230">
        <v>4188</v>
      </c>
      <c r="C4024" s="53">
        <v>5</v>
      </c>
      <c r="D4024" s="53">
        <v>24701</v>
      </c>
      <c r="E4024" s="437"/>
      <c r="F4024" s="53" t="s">
        <v>422</v>
      </c>
      <c r="G4024" s="158" t="str">
        <f t="shared" si="392"/>
        <v>r3_74</v>
      </c>
      <c r="H4024" s="158" t="s">
        <v>673</v>
      </c>
      <c r="I4024" s="156">
        <v>43244</v>
      </c>
      <c r="J4024" s="49" t="s">
        <v>199</v>
      </c>
      <c r="K4024" s="157">
        <v>115</v>
      </c>
      <c r="L4024" s="50">
        <v>7316</v>
      </c>
      <c r="M4024" s="165" t="s">
        <v>296</v>
      </c>
      <c r="N4024" s="43">
        <v>0.68888888888888899</v>
      </c>
      <c r="O4024" s="158">
        <v>3</v>
      </c>
      <c r="P4024" s="53" t="s">
        <v>13</v>
      </c>
      <c r="Q4024" s="462"/>
      <c r="R4024" s="462"/>
      <c r="S4024" s="462"/>
      <c r="T4024" s="109">
        <f t="shared" si="393"/>
        <v>0.6875</v>
      </c>
      <c r="U4024" s="109">
        <f t="shared" si="394"/>
        <v>0.66666666666666663</v>
      </c>
      <c r="V4024" s="41">
        <f>IFERROR(VLOOKUP(L4024,'[1]ZESTAWIENIE NUMERÓW BOCZNYCH'!$A:$B,1,0),"")</f>
        <v>7316</v>
      </c>
      <c r="W4024" s="53" t="str">
        <f>IFERROR(VLOOKUP(V4024,'[1]ZESTAWIENIE NUMERÓW BOCZNYCH'!$A:$B,2,0),P4024)</f>
        <v>MERCEDES-BENZ O 530 Citaro</v>
      </c>
      <c r="X4024" s="53" t="s">
        <v>149</v>
      </c>
      <c r="Y4024" s="53">
        <f>VLOOKUP(W4024,'[1]LICZBA MIEJSC'!$A:$C,2,0)</f>
        <v>31</v>
      </c>
      <c r="Z4024" s="53">
        <f>VLOOKUP(W4024,'[1]LICZBA MIEJSC'!$A:$C,3,0)</f>
        <v>71</v>
      </c>
      <c r="AA4024" s="53">
        <f t="shared" si="390"/>
        <v>102</v>
      </c>
      <c r="AB4024" s="41">
        <f t="shared" si="391"/>
        <v>28</v>
      </c>
      <c r="AC4024" s="113">
        <f t="shared" si="395"/>
        <v>0.27450980392156865</v>
      </c>
      <c r="AD4024" s="299" t="s">
        <v>203</v>
      </c>
    </row>
    <row r="4025" spans="1:30" x14ac:dyDescent="0.25">
      <c r="A4025" s="28" t="s">
        <v>421</v>
      </c>
      <c r="B4025" s="230">
        <v>4189</v>
      </c>
      <c r="C4025" s="53">
        <v>5</v>
      </c>
      <c r="D4025" s="53">
        <v>24701</v>
      </c>
      <c r="E4025" s="437"/>
      <c r="F4025" s="53" t="s">
        <v>422</v>
      </c>
      <c r="G4025" s="158" t="str">
        <f t="shared" si="392"/>
        <v>r3_74</v>
      </c>
      <c r="H4025" s="158" t="s">
        <v>673</v>
      </c>
      <c r="I4025" s="156">
        <v>43244</v>
      </c>
      <c r="J4025" s="49" t="s">
        <v>199</v>
      </c>
      <c r="K4025" s="157">
        <v>115</v>
      </c>
      <c r="L4025" s="50">
        <v>8096</v>
      </c>
      <c r="M4025" s="53" t="s">
        <v>296</v>
      </c>
      <c r="N4025" s="43">
        <v>0.69513888888888886</v>
      </c>
      <c r="O4025" s="158">
        <v>3</v>
      </c>
      <c r="P4025" s="53" t="s">
        <v>15</v>
      </c>
      <c r="Q4025" s="462"/>
      <c r="R4025" s="462"/>
      <c r="S4025" s="462"/>
      <c r="T4025" s="109">
        <f t="shared" si="393"/>
        <v>0.6875</v>
      </c>
      <c r="U4025" s="109">
        <f t="shared" si="394"/>
        <v>0.66666666666666663</v>
      </c>
      <c r="V4025" s="41">
        <f>IFERROR(VLOOKUP(L4025,'[1]ZESTAWIENIE NUMERÓW BOCZNYCH'!$A:$B,1,0),"")</f>
        <v>8096</v>
      </c>
      <c r="W4025" s="53" t="str">
        <f>IFERROR(VLOOKUP(V4025,'[1]ZESTAWIENIE NUMERÓW BOCZNYCH'!$A:$B,2,0),P4025)</f>
        <v>VOLVO 7000A</v>
      </c>
      <c r="X4025" s="53" t="s">
        <v>149</v>
      </c>
      <c r="Y4025" s="53">
        <f>VLOOKUP(W4025,'[1]LICZBA MIEJSC'!$A:$C,2,0)</f>
        <v>43</v>
      </c>
      <c r="Z4025" s="53">
        <f>VLOOKUP(W4025,'[1]LICZBA MIEJSC'!$A:$C,3,0)</f>
        <v>133</v>
      </c>
      <c r="AA4025" s="53">
        <f t="shared" si="390"/>
        <v>176</v>
      </c>
      <c r="AB4025" s="41">
        <f t="shared" si="391"/>
        <v>39</v>
      </c>
      <c r="AC4025" s="113">
        <f t="shared" si="395"/>
        <v>0.22159090909090909</v>
      </c>
      <c r="AD4025" s="299" t="s">
        <v>203</v>
      </c>
    </row>
    <row r="4026" spans="1:30" x14ac:dyDescent="0.25">
      <c r="A4026" s="28" t="s">
        <v>421</v>
      </c>
      <c r="B4026" s="230">
        <v>4190</v>
      </c>
      <c r="C4026" s="53">
        <v>5</v>
      </c>
      <c r="D4026" s="53">
        <v>24701</v>
      </c>
      <c r="E4026" s="437"/>
      <c r="F4026" s="53" t="s">
        <v>422</v>
      </c>
      <c r="G4026" s="158" t="str">
        <f t="shared" si="392"/>
        <v>r3_74</v>
      </c>
      <c r="H4026" s="158" t="s">
        <v>673</v>
      </c>
      <c r="I4026" s="208">
        <v>43244</v>
      </c>
      <c r="J4026" s="49" t="s">
        <v>199</v>
      </c>
      <c r="K4026" s="157">
        <v>115</v>
      </c>
      <c r="L4026" s="50">
        <v>5602</v>
      </c>
      <c r="M4026" s="53" t="s">
        <v>296</v>
      </c>
      <c r="N4026" s="43">
        <v>0.70208333333333339</v>
      </c>
      <c r="O4026" s="158">
        <v>3</v>
      </c>
      <c r="P4026" s="53" t="s">
        <v>15</v>
      </c>
      <c r="Q4026" s="462"/>
      <c r="R4026" s="462"/>
      <c r="S4026" s="462"/>
      <c r="T4026" s="109">
        <f t="shared" si="393"/>
        <v>0.69791666666666663</v>
      </c>
      <c r="U4026" s="109">
        <f t="shared" si="394"/>
        <v>0.66666666666666663</v>
      </c>
      <c r="V4026" s="41">
        <f>IFERROR(VLOOKUP(L4026,'[1]ZESTAWIENIE NUMERÓW BOCZNYCH'!$A:$B,1,0),"")</f>
        <v>5602</v>
      </c>
      <c r="W4026" s="53" t="str">
        <f>IFERROR(VLOOKUP(V4026,'[1]ZESTAWIENIE NUMERÓW BOCZNYCH'!$A:$B,2,0),P4026)</f>
        <v>SOLARIS URBINO 18</v>
      </c>
      <c r="X4026" s="53" t="s">
        <v>149</v>
      </c>
      <c r="Y4026" s="53">
        <f>VLOOKUP(W4026,'[1]LICZBA MIEJSC'!$A:$C,2,0)</f>
        <v>39</v>
      </c>
      <c r="Z4026" s="53">
        <f>VLOOKUP(W4026,'[1]LICZBA MIEJSC'!$A:$C,3,0)</f>
        <v>107</v>
      </c>
      <c r="AA4026" s="53">
        <f t="shared" si="390"/>
        <v>146</v>
      </c>
      <c r="AB4026" s="41">
        <f t="shared" si="391"/>
        <v>35</v>
      </c>
      <c r="AC4026" s="113">
        <f t="shared" si="395"/>
        <v>0.23972602739726026</v>
      </c>
      <c r="AD4026" s="299" t="s">
        <v>203</v>
      </c>
    </row>
    <row r="4027" spans="1:30" x14ac:dyDescent="0.25">
      <c r="A4027" s="28" t="s">
        <v>421</v>
      </c>
      <c r="B4027" s="230">
        <v>4191</v>
      </c>
      <c r="C4027" s="53">
        <v>5</v>
      </c>
      <c r="D4027" s="53">
        <v>24701</v>
      </c>
      <c r="E4027" s="437"/>
      <c r="F4027" s="53" t="s">
        <v>422</v>
      </c>
      <c r="G4027" s="158" t="str">
        <f t="shared" si="392"/>
        <v>r3_74</v>
      </c>
      <c r="H4027" s="158" t="s">
        <v>673</v>
      </c>
      <c r="I4027" s="156">
        <v>43244</v>
      </c>
      <c r="J4027" s="49" t="s">
        <v>200</v>
      </c>
      <c r="K4027" s="157" t="s">
        <v>293</v>
      </c>
      <c r="L4027" s="50">
        <v>545</v>
      </c>
      <c r="M4027" s="218" t="s">
        <v>294</v>
      </c>
      <c r="N4027" s="43">
        <v>0.70833333333333337</v>
      </c>
      <c r="O4027" s="158">
        <v>1</v>
      </c>
      <c r="P4027" s="53" t="s">
        <v>13</v>
      </c>
      <c r="Q4027" s="462"/>
      <c r="R4027" s="462"/>
      <c r="S4027" s="462"/>
      <c r="T4027" s="109">
        <f t="shared" si="393"/>
        <v>0.70833333333333326</v>
      </c>
      <c r="U4027" s="109">
        <f t="shared" si="394"/>
        <v>0.70833333333333326</v>
      </c>
      <c r="V4027" s="41">
        <f>IFERROR(VLOOKUP(L4027,'[1]ZESTAWIENIE NUMERÓW BOCZNYCH'!$A:$B,1,0),"")</f>
        <v>545</v>
      </c>
      <c r="W4027" s="53" t="str">
        <f>IFERROR(VLOOKUP(V4027,'[1]ZESTAWIENIE NUMERÓW BOCZNYCH'!$A:$B,2,0),P4027)</f>
        <v>Mercedes-Benz Conecto LF A30</v>
      </c>
      <c r="X4027" s="53" t="s">
        <v>149</v>
      </c>
      <c r="Y4027" s="53">
        <f>VLOOKUP(W4027,'[1]LICZBA MIEJSC'!$A:$C,2,0)</f>
        <v>29</v>
      </c>
      <c r="Z4027" s="53">
        <f>VLOOKUP(W4027,'[1]LICZBA MIEJSC'!$A:$C,3,0)</f>
        <v>73</v>
      </c>
      <c r="AA4027" s="53">
        <f t="shared" si="390"/>
        <v>102</v>
      </c>
      <c r="AB4027" s="41">
        <f t="shared" si="391"/>
        <v>10</v>
      </c>
      <c r="AC4027" s="113">
        <f t="shared" si="395"/>
        <v>9.8039215686274508E-2</v>
      </c>
      <c r="AD4027" s="299"/>
    </row>
    <row r="4028" spans="1:30" x14ac:dyDescent="0.25">
      <c r="A4028" s="28" t="s">
        <v>421</v>
      </c>
      <c r="B4028" s="230">
        <v>4192</v>
      </c>
      <c r="C4028" s="53">
        <v>5</v>
      </c>
      <c r="D4028" s="53">
        <v>24701</v>
      </c>
      <c r="E4028" s="437"/>
      <c r="F4028" s="53" t="s">
        <v>422</v>
      </c>
      <c r="G4028" s="158" t="str">
        <f t="shared" si="392"/>
        <v>r3_74</v>
      </c>
      <c r="H4028" s="158" t="s">
        <v>673</v>
      </c>
      <c r="I4028" s="156">
        <v>43244</v>
      </c>
      <c r="J4028" s="49" t="s">
        <v>199</v>
      </c>
      <c r="K4028" s="157">
        <v>115</v>
      </c>
      <c r="L4028" s="50">
        <v>5604</v>
      </c>
      <c r="M4028" s="53" t="s">
        <v>296</v>
      </c>
      <c r="N4028" s="43">
        <v>0.71111111111111114</v>
      </c>
      <c r="O4028" s="158">
        <v>4</v>
      </c>
      <c r="P4028" s="53" t="s">
        <v>15</v>
      </c>
      <c r="Q4028" s="462"/>
      <c r="R4028" s="462"/>
      <c r="S4028" s="462"/>
      <c r="T4028" s="109">
        <f t="shared" si="393"/>
        <v>0.70833333333333326</v>
      </c>
      <c r="U4028" s="109">
        <f t="shared" si="394"/>
        <v>0.70833333333333326</v>
      </c>
      <c r="V4028" s="41">
        <f>IFERROR(VLOOKUP(L4028,'[1]ZESTAWIENIE NUMERÓW BOCZNYCH'!$A:$B,1,0),"")</f>
        <v>5604</v>
      </c>
      <c r="W4028" s="53" t="str">
        <f>IFERROR(VLOOKUP(V4028,'[1]ZESTAWIENIE NUMERÓW BOCZNYCH'!$A:$B,2,0),P4028)</f>
        <v>SOLARIS URBINO 18</v>
      </c>
      <c r="X4028" s="53" t="s">
        <v>149</v>
      </c>
      <c r="Y4028" s="53">
        <f>VLOOKUP(W4028,'[1]LICZBA MIEJSC'!$A:$C,2,0)</f>
        <v>39</v>
      </c>
      <c r="Z4028" s="53">
        <f>VLOOKUP(W4028,'[1]LICZBA MIEJSC'!$A:$C,3,0)</f>
        <v>107</v>
      </c>
      <c r="AA4028" s="53">
        <f t="shared" si="390"/>
        <v>146</v>
      </c>
      <c r="AB4028" s="41">
        <f t="shared" si="391"/>
        <v>93</v>
      </c>
      <c r="AC4028" s="113">
        <f t="shared" si="395"/>
        <v>0.63698630136986301</v>
      </c>
      <c r="AD4028" s="299" t="s">
        <v>203</v>
      </c>
    </row>
    <row r="4029" spans="1:30" x14ac:dyDescent="0.25">
      <c r="A4029" s="28" t="s">
        <v>421</v>
      </c>
      <c r="B4029" s="230">
        <v>4193</v>
      </c>
      <c r="C4029" s="53">
        <v>5</v>
      </c>
      <c r="D4029" s="53">
        <v>24701</v>
      </c>
      <c r="E4029" s="437"/>
      <c r="F4029" s="53" t="s">
        <v>422</v>
      </c>
      <c r="G4029" s="158" t="str">
        <f t="shared" si="392"/>
        <v>r3_74</v>
      </c>
      <c r="H4029" s="158" t="s">
        <v>673</v>
      </c>
      <c r="I4029" s="208">
        <v>43244</v>
      </c>
      <c r="J4029" s="49" t="s">
        <v>200</v>
      </c>
      <c r="K4029" s="157" t="s">
        <v>242</v>
      </c>
      <c r="L4029" s="231"/>
      <c r="M4029" s="165" t="s">
        <v>160</v>
      </c>
      <c r="N4029" s="43">
        <v>0.71180555555555547</v>
      </c>
      <c r="O4029" s="158">
        <v>0</v>
      </c>
      <c r="P4029" s="53" t="s">
        <v>13</v>
      </c>
      <c r="Q4029" s="462"/>
      <c r="R4029" s="462"/>
      <c r="S4029" s="462"/>
      <c r="T4029" s="109">
        <f t="shared" si="393"/>
        <v>0.70833333333333326</v>
      </c>
      <c r="U4029" s="109">
        <f t="shared" si="394"/>
        <v>0.70833333333333326</v>
      </c>
      <c r="V4029" s="41" t="str">
        <f>IFERROR(VLOOKUP(L4029,'[1]ZESTAWIENIE NUMERÓW BOCZNYCH'!$A:$B,1,0),"")</f>
        <v/>
      </c>
      <c r="W4029" s="53" t="str">
        <f>IFERROR(VLOOKUP(V4029,'[1]ZESTAWIENIE NUMERÓW BOCZNYCH'!$A:$B,2,0),P4029)</f>
        <v>AZ</v>
      </c>
      <c r="X4029" s="53" t="s">
        <v>149</v>
      </c>
      <c r="Y4029" s="53">
        <f>VLOOKUP(W4029,'[1]LICZBA MIEJSC'!$A:$C,2,0)</f>
        <v>40</v>
      </c>
      <c r="Z4029" s="53">
        <f>VLOOKUP(W4029,'[1]LICZBA MIEJSC'!$A:$C,3,0)</f>
        <v>60</v>
      </c>
      <c r="AA4029" s="53">
        <f t="shared" si="390"/>
        <v>100</v>
      </c>
      <c r="AB4029" s="41">
        <f t="shared" si="391"/>
        <v>0</v>
      </c>
      <c r="AC4029" s="113">
        <f t="shared" si="395"/>
        <v>0</v>
      </c>
      <c r="AD4029" s="299"/>
    </row>
    <row r="4030" spans="1:30" x14ac:dyDescent="0.25">
      <c r="A4030" s="28" t="s">
        <v>421</v>
      </c>
      <c r="B4030" s="230">
        <v>4194</v>
      </c>
      <c r="C4030" s="53">
        <v>6</v>
      </c>
      <c r="D4030" s="53">
        <v>24701</v>
      </c>
      <c r="E4030" s="437"/>
      <c r="F4030" s="53" t="s">
        <v>422</v>
      </c>
      <c r="G4030" s="158" t="str">
        <f t="shared" si="392"/>
        <v>r3_74</v>
      </c>
      <c r="H4030" s="158" t="s">
        <v>673</v>
      </c>
      <c r="I4030" s="156">
        <v>43244</v>
      </c>
      <c r="J4030" s="49" t="s">
        <v>199</v>
      </c>
      <c r="K4030" s="157">
        <v>118</v>
      </c>
      <c r="L4030" s="50">
        <v>7351</v>
      </c>
      <c r="M4030" s="53" t="s">
        <v>299</v>
      </c>
      <c r="N4030" s="43">
        <v>0.71388888888888891</v>
      </c>
      <c r="O4030" s="158">
        <v>2</v>
      </c>
      <c r="P4030" s="53" t="s">
        <v>13</v>
      </c>
      <c r="Q4030" s="462"/>
      <c r="R4030" s="462"/>
      <c r="S4030" s="462"/>
      <c r="T4030" s="109">
        <f t="shared" si="393"/>
        <v>0.70833333333333326</v>
      </c>
      <c r="U4030" s="109">
        <f t="shared" si="394"/>
        <v>0.70833333333333326</v>
      </c>
      <c r="V4030" s="41">
        <f>IFERROR(VLOOKUP(L4030,'[1]ZESTAWIENIE NUMERÓW BOCZNYCH'!$A:$B,1,0),"")</f>
        <v>7351</v>
      </c>
      <c r="W4030" s="53" t="str">
        <f>IFERROR(VLOOKUP(V4030,'[1]ZESTAWIENIE NUMERÓW BOCZNYCH'!$A:$B,2,0),P4030)</f>
        <v>MERCEDES-BENZ O 530 Citaro</v>
      </c>
      <c r="X4030" s="53" t="s">
        <v>149</v>
      </c>
      <c r="Y4030" s="53">
        <f>VLOOKUP(W4030,'[1]LICZBA MIEJSC'!$A:$C,2,0)</f>
        <v>31</v>
      </c>
      <c r="Z4030" s="53">
        <f>VLOOKUP(W4030,'[1]LICZBA MIEJSC'!$A:$C,3,0)</f>
        <v>71</v>
      </c>
      <c r="AA4030" s="53">
        <f t="shared" si="390"/>
        <v>102</v>
      </c>
      <c r="AB4030" s="41">
        <f t="shared" si="391"/>
        <v>16</v>
      </c>
      <c r="AC4030" s="113">
        <f t="shared" si="395"/>
        <v>0.15686274509803921</v>
      </c>
      <c r="AD4030" s="299" t="s">
        <v>203</v>
      </c>
    </row>
    <row r="4031" spans="1:30" x14ac:dyDescent="0.25">
      <c r="A4031" s="28" t="s">
        <v>421</v>
      </c>
      <c r="B4031" s="230">
        <v>4195</v>
      </c>
      <c r="C4031" s="53">
        <v>6</v>
      </c>
      <c r="D4031" s="53">
        <v>24701</v>
      </c>
      <c r="E4031" s="437"/>
      <c r="F4031" s="53" t="s">
        <v>422</v>
      </c>
      <c r="G4031" s="158" t="str">
        <f t="shared" si="392"/>
        <v>r3_74</v>
      </c>
      <c r="H4031" s="158" t="s">
        <v>673</v>
      </c>
      <c r="I4031" s="156">
        <v>43244</v>
      </c>
      <c r="J4031" s="49" t="s">
        <v>199</v>
      </c>
      <c r="K4031" s="157">
        <v>115</v>
      </c>
      <c r="L4031" s="50">
        <v>7036</v>
      </c>
      <c r="M4031" s="53" t="s">
        <v>296</v>
      </c>
      <c r="N4031" s="43">
        <v>0.71597222222222223</v>
      </c>
      <c r="O4031" s="158">
        <v>3</v>
      </c>
      <c r="P4031" s="53" t="s">
        <v>13</v>
      </c>
      <c r="Q4031" s="462"/>
      <c r="R4031" s="462"/>
      <c r="S4031" s="462"/>
      <c r="T4031" s="109">
        <f t="shared" si="393"/>
        <v>0.70833333333333326</v>
      </c>
      <c r="U4031" s="109">
        <f t="shared" si="394"/>
        <v>0.70833333333333326</v>
      </c>
      <c r="V4031" s="41">
        <f>IFERROR(VLOOKUP(L4031,'[1]ZESTAWIENIE NUMERÓW BOCZNYCH'!$A:$B,1,0),"")</f>
        <v>7036</v>
      </c>
      <c r="W4031" s="53" t="str">
        <f>IFERROR(VLOOKUP(V4031,'[1]ZESTAWIENIE NUMERÓW BOCZNYCH'!$A:$B,2,0),P4031)</f>
        <v>VOLVO 7700</v>
      </c>
      <c r="X4031" s="53" t="s">
        <v>149</v>
      </c>
      <c r="Y4031" s="53">
        <f>VLOOKUP(W4031,'[1]LICZBA MIEJSC'!$A:$C,2,0)</f>
        <v>33</v>
      </c>
      <c r="Z4031" s="53">
        <f>VLOOKUP(W4031,'[1]LICZBA MIEJSC'!$A:$C,3,0)</f>
        <v>73</v>
      </c>
      <c r="AA4031" s="53">
        <f t="shared" si="390"/>
        <v>106</v>
      </c>
      <c r="AB4031" s="41">
        <f t="shared" si="391"/>
        <v>30</v>
      </c>
      <c r="AC4031" s="113">
        <f t="shared" si="395"/>
        <v>0.28301886792452829</v>
      </c>
      <c r="AD4031" s="299" t="s">
        <v>203</v>
      </c>
    </row>
    <row r="4032" spans="1:30" x14ac:dyDescent="0.25">
      <c r="A4032" s="28" t="s">
        <v>421</v>
      </c>
      <c r="B4032" s="230">
        <v>4196</v>
      </c>
      <c r="C4032" s="53">
        <v>6</v>
      </c>
      <c r="D4032" s="53">
        <v>24701</v>
      </c>
      <c r="E4032" s="437"/>
      <c r="F4032" s="53" t="s">
        <v>422</v>
      </c>
      <c r="G4032" s="158" t="str">
        <f t="shared" si="392"/>
        <v>r3_74</v>
      </c>
      <c r="H4032" s="158" t="s">
        <v>673</v>
      </c>
      <c r="I4032" s="156">
        <v>43244</v>
      </c>
      <c r="J4032" s="49" t="s">
        <v>200</v>
      </c>
      <c r="K4032" s="157" t="s">
        <v>242</v>
      </c>
      <c r="L4032" s="231"/>
      <c r="M4032" s="53" t="s">
        <v>160</v>
      </c>
      <c r="N4032" s="43">
        <v>0.71736111111111101</v>
      </c>
      <c r="O4032" s="158">
        <v>1</v>
      </c>
      <c r="P4032" s="53" t="s">
        <v>13</v>
      </c>
      <c r="Q4032" s="462"/>
      <c r="R4032" s="462"/>
      <c r="S4032" s="462"/>
      <c r="T4032" s="109">
        <f t="shared" si="393"/>
        <v>0.70833333333333326</v>
      </c>
      <c r="U4032" s="109">
        <f t="shared" si="394"/>
        <v>0.70833333333333326</v>
      </c>
      <c r="V4032" s="41" t="str">
        <f>IFERROR(VLOOKUP(L4032,'[1]ZESTAWIENIE NUMERÓW BOCZNYCH'!$A:$B,1,0),"")</f>
        <v/>
      </c>
      <c r="W4032" s="53" t="str">
        <f>IFERROR(VLOOKUP(V4032,'[1]ZESTAWIENIE NUMERÓW BOCZNYCH'!$A:$B,2,0),P4032)</f>
        <v>AZ</v>
      </c>
      <c r="X4032" s="53" t="s">
        <v>149</v>
      </c>
      <c r="Y4032" s="53">
        <f>VLOOKUP(W4032,'[1]LICZBA MIEJSC'!$A:$C,2,0)</f>
        <v>40</v>
      </c>
      <c r="Z4032" s="53">
        <f>VLOOKUP(W4032,'[1]LICZBA MIEJSC'!$A:$C,3,0)</f>
        <v>60</v>
      </c>
      <c r="AA4032" s="53">
        <f t="shared" si="390"/>
        <v>100</v>
      </c>
      <c r="AB4032" s="41">
        <f t="shared" si="391"/>
        <v>10</v>
      </c>
      <c r="AC4032" s="113">
        <f t="shared" si="395"/>
        <v>0.1</v>
      </c>
      <c r="AD4032" s="299"/>
    </row>
    <row r="4033" spans="1:30" x14ac:dyDescent="0.25">
      <c r="A4033" s="28" t="s">
        <v>421</v>
      </c>
      <c r="B4033" s="230">
        <v>4197</v>
      </c>
      <c r="C4033" s="53">
        <v>6</v>
      </c>
      <c r="D4033" s="53">
        <v>24701</v>
      </c>
      <c r="E4033" s="437"/>
      <c r="F4033" s="53" t="s">
        <v>422</v>
      </c>
      <c r="G4033" s="158" t="str">
        <f t="shared" si="392"/>
        <v>r3_74</v>
      </c>
      <c r="H4033" s="158" t="s">
        <v>673</v>
      </c>
      <c r="I4033" s="156">
        <v>43244</v>
      </c>
      <c r="J4033" s="111" t="s">
        <v>200</v>
      </c>
      <c r="K4033" s="157" t="s">
        <v>295</v>
      </c>
      <c r="L4033" s="50">
        <v>540</v>
      </c>
      <c r="M4033" s="218" t="s">
        <v>294</v>
      </c>
      <c r="N4033" s="43">
        <v>0.72222222222222221</v>
      </c>
      <c r="O4033" s="158">
        <v>2</v>
      </c>
      <c r="P4033" s="53" t="s">
        <v>13</v>
      </c>
      <c r="Q4033" s="462"/>
      <c r="R4033" s="462"/>
      <c r="S4033" s="462"/>
      <c r="T4033" s="109">
        <f t="shared" si="393"/>
        <v>0.71875</v>
      </c>
      <c r="U4033" s="109">
        <f t="shared" si="394"/>
        <v>0.70833333333333326</v>
      </c>
      <c r="V4033" s="41">
        <f>IFERROR(VLOOKUP(L4033,'[1]ZESTAWIENIE NUMERÓW BOCZNYCH'!$A:$B,1,0),"")</f>
        <v>540</v>
      </c>
      <c r="W4033" s="53" t="str">
        <f>IFERROR(VLOOKUP(V4033,'[1]ZESTAWIENIE NUMERÓW BOCZNYCH'!$A:$B,2,0),P4033)</f>
        <v>Mercedes-Benz O303-10RHS</v>
      </c>
      <c r="X4033" s="53" t="s">
        <v>149</v>
      </c>
      <c r="Y4033" s="53">
        <f>VLOOKUP(W4033,'[1]LICZBA MIEJSC'!$A:$C,2,0)</f>
        <v>50</v>
      </c>
      <c r="Z4033" s="53">
        <f>VLOOKUP(W4033,'[1]LICZBA MIEJSC'!$A:$C,3,0)</f>
        <v>7</v>
      </c>
      <c r="AA4033" s="53">
        <f t="shared" si="390"/>
        <v>57</v>
      </c>
      <c r="AB4033" s="41">
        <f t="shared" si="391"/>
        <v>25</v>
      </c>
      <c r="AC4033" s="113">
        <f t="shared" si="395"/>
        <v>0.43859649122807015</v>
      </c>
      <c r="AD4033" s="299"/>
    </row>
    <row r="4034" spans="1:30" x14ac:dyDescent="0.25">
      <c r="A4034" s="28" t="s">
        <v>421</v>
      </c>
      <c r="B4034" s="230">
        <v>4198</v>
      </c>
      <c r="C4034" s="53">
        <v>6</v>
      </c>
      <c r="D4034" s="53">
        <v>24701</v>
      </c>
      <c r="E4034" s="437"/>
      <c r="F4034" s="53" t="s">
        <v>422</v>
      </c>
      <c r="G4034" s="158" t="str">
        <f t="shared" si="392"/>
        <v>r3_74</v>
      </c>
      <c r="H4034" s="158" t="s">
        <v>673</v>
      </c>
      <c r="I4034" s="156">
        <v>43244</v>
      </c>
      <c r="J4034" s="49" t="s">
        <v>199</v>
      </c>
      <c r="K4034" s="157">
        <v>115</v>
      </c>
      <c r="L4034" s="50">
        <v>7318</v>
      </c>
      <c r="M4034" s="53" t="s">
        <v>296</v>
      </c>
      <c r="N4034" s="43">
        <v>0.72430555555555554</v>
      </c>
      <c r="O4034" s="158">
        <v>4</v>
      </c>
      <c r="P4034" s="53" t="s">
        <v>13</v>
      </c>
      <c r="Q4034" s="462"/>
      <c r="R4034" s="462"/>
      <c r="S4034" s="462"/>
      <c r="T4034" s="109">
        <f t="shared" si="393"/>
        <v>0.71875</v>
      </c>
      <c r="U4034" s="109">
        <f t="shared" si="394"/>
        <v>0.70833333333333326</v>
      </c>
      <c r="V4034" s="41">
        <f>IFERROR(VLOOKUP(L4034,'[1]ZESTAWIENIE NUMERÓW BOCZNYCH'!$A:$B,1,0),"")</f>
        <v>7318</v>
      </c>
      <c r="W4034" s="53" t="str">
        <f>IFERROR(VLOOKUP(V4034,'[1]ZESTAWIENIE NUMERÓW BOCZNYCH'!$A:$B,2,0),P4034)</f>
        <v>MERCEDES-BENZ O 530 Citaro</v>
      </c>
      <c r="X4034" s="53" t="s">
        <v>149</v>
      </c>
      <c r="Y4034" s="53">
        <f>VLOOKUP(W4034,'[1]LICZBA MIEJSC'!$A:$C,2,0)</f>
        <v>31</v>
      </c>
      <c r="Z4034" s="53">
        <f>VLOOKUP(W4034,'[1]LICZBA MIEJSC'!$A:$C,3,0)</f>
        <v>71</v>
      </c>
      <c r="AA4034" s="53">
        <f t="shared" si="390"/>
        <v>102</v>
      </c>
      <c r="AB4034" s="41">
        <f t="shared" si="391"/>
        <v>67</v>
      </c>
      <c r="AC4034" s="113">
        <f t="shared" si="395"/>
        <v>0.65686274509803921</v>
      </c>
      <c r="AD4034" s="299" t="s">
        <v>203</v>
      </c>
    </row>
    <row r="4035" spans="1:30" x14ac:dyDescent="0.25">
      <c r="A4035" s="28" t="s">
        <v>421</v>
      </c>
      <c r="B4035" s="230">
        <v>4199</v>
      </c>
      <c r="C4035" s="53">
        <v>6</v>
      </c>
      <c r="D4035" s="53">
        <v>24701</v>
      </c>
      <c r="E4035" s="437"/>
      <c r="F4035" s="53" t="s">
        <v>422</v>
      </c>
      <c r="G4035" s="158" t="str">
        <f t="shared" si="392"/>
        <v>r3_74</v>
      </c>
      <c r="H4035" s="158" t="s">
        <v>673</v>
      </c>
      <c r="I4035" s="156">
        <v>43244</v>
      </c>
      <c r="J4035" s="49" t="s">
        <v>199</v>
      </c>
      <c r="K4035" s="157">
        <v>115</v>
      </c>
      <c r="L4035" s="50">
        <v>7305</v>
      </c>
      <c r="M4035" s="53" t="s">
        <v>296</v>
      </c>
      <c r="N4035" s="43">
        <v>0.73055555555555562</v>
      </c>
      <c r="O4035" s="158">
        <v>3</v>
      </c>
      <c r="P4035" s="53" t="s">
        <v>13</v>
      </c>
      <c r="Q4035" s="462"/>
      <c r="R4035" s="462"/>
      <c r="S4035" s="462"/>
      <c r="T4035" s="109">
        <f t="shared" si="393"/>
        <v>0.72916666666666663</v>
      </c>
      <c r="U4035" s="109">
        <f t="shared" si="394"/>
        <v>0.70833333333333326</v>
      </c>
      <c r="V4035" s="41">
        <f>IFERROR(VLOOKUP(L4035,'[1]ZESTAWIENIE NUMERÓW BOCZNYCH'!$A:$B,1,0),"")</f>
        <v>7305</v>
      </c>
      <c r="W4035" s="53" t="str">
        <f>IFERROR(VLOOKUP(V4035,'[1]ZESTAWIENIE NUMERÓW BOCZNYCH'!$A:$B,2,0),P4035)</f>
        <v>MERCEDES-BENZ O 530 Citaro</v>
      </c>
      <c r="X4035" s="53" t="s">
        <v>149</v>
      </c>
      <c r="Y4035" s="53">
        <f>VLOOKUP(W4035,'[1]LICZBA MIEJSC'!$A:$C,2,0)</f>
        <v>31</v>
      </c>
      <c r="Z4035" s="53">
        <f>VLOOKUP(W4035,'[1]LICZBA MIEJSC'!$A:$C,3,0)</f>
        <v>71</v>
      </c>
      <c r="AA4035" s="53">
        <f t="shared" si="390"/>
        <v>102</v>
      </c>
      <c r="AB4035" s="41">
        <f t="shared" si="391"/>
        <v>28</v>
      </c>
      <c r="AC4035" s="113">
        <f t="shared" si="395"/>
        <v>0.27450980392156865</v>
      </c>
      <c r="AD4035" s="299" t="s">
        <v>203</v>
      </c>
    </row>
    <row r="4036" spans="1:30" x14ac:dyDescent="0.25">
      <c r="A4036" s="28" t="s">
        <v>421</v>
      </c>
      <c r="B4036" s="46">
        <v>4200</v>
      </c>
      <c r="C4036" s="53">
        <v>6</v>
      </c>
      <c r="D4036" s="53">
        <v>24701</v>
      </c>
      <c r="E4036" s="437"/>
      <c r="F4036" s="53" t="s">
        <v>422</v>
      </c>
      <c r="G4036" s="158" t="str">
        <f t="shared" si="392"/>
        <v>r3_74</v>
      </c>
      <c r="H4036" s="158" t="s">
        <v>673</v>
      </c>
      <c r="I4036" s="156">
        <v>43244</v>
      </c>
      <c r="J4036" s="49" t="s">
        <v>200</v>
      </c>
      <c r="K4036" s="160" t="s">
        <v>158</v>
      </c>
      <c r="L4036" s="50"/>
      <c r="M4036" s="53" t="s">
        <v>160</v>
      </c>
      <c r="N4036" s="43">
        <v>0.73125000000000007</v>
      </c>
      <c r="O4036" s="158">
        <v>1</v>
      </c>
      <c r="P4036" s="53" t="s">
        <v>12</v>
      </c>
      <c r="Q4036" s="462"/>
      <c r="R4036" s="462"/>
      <c r="S4036" s="462"/>
      <c r="T4036" s="109">
        <f t="shared" si="393"/>
        <v>0.72916666666666663</v>
      </c>
      <c r="U4036" s="109">
        <f t="shared" si="394"/>
        <v>0.70833333333333326</v>
      </c>
      <c r="V4036" s="41" t="str">
        <f>IFERROR(VLOOKUP(L4036,'[1]ZESTAWIENIE NUMERÓW BOCZNYCH'!$A:$B,1,0),"")</f>
        <v/>
      </c>
      <c r="W4036" s="53" t="str">
        <f>IFERROR(VLOOKUP(V4036,'[1]ZESTAWIENIE NUMERÓW BOCZNYCH'!$A:$B,2,0),P4036)</f>
        <v>T</v>
      </c>
      <c r="X4036" s="53" t="s">
        <v>149</v>
      </c>
      <c r="Y4036" s="53">
        <f>VLOOKUP(W4036,'[1]LICZBA MIEJSC'!$A:$C,2,0)</f>
        <v>55</v>
      </c>
      <c r="Z4036" s="53">
        <f>VLOOKUP(W4036,'[1]LICZBA MIEJSC'!$A:$C,3,0)</f>
        <v>0</v>
      </c>
      <c r="AA4036" s="53">
        <f t="shared" si="390"/>
        <v>55</v>
      </c>
      <c r="AB4036" s="41">
        <f t="shared" si="391"/>
        <v>6</v>
      </c>
      <c r="AC4036" s="113">
        <f t="shared" si="395"/>
        <v>0.10909090909090909</v>
      </c>
      <c r="AD4036" s="299"/>
    </row>
    <row r="4037" spans="1:30" x14ac:dyDescent="0.25">
      <c r="A4037" s="28" t="s">
        <v>421</v>
      </c>
      <c r="B4037" s="230">
        <v>4201</v>
      </c>
      <c r="C4037" s="53">
        <v>6</v>
      </c>
      <c r="D4037" s="53">
        <v>24701</v>
      </c>
      <c r="E4037" s="437"/>
      <c r="F4037" s="53" t="s">
        <v>422</v>
      </c>
      <c r="G4037" s="158" t="str">
        <f t="shared" si="392"/>
        <v>r3_74</v>
      </c>
      <c r="H4037" s="158" t="s">
        <v>673</v>
      </c>
      <c r="I4037" s="156">
        <v>43244</v>
      </c>
      <c r="J4037" s="49" t="s">
        <v>199</v>
      </c>
      <c r="K4037" s="157">
        <v>115</v>
      </c>
      <c r="L4037" s="50">
        <v>7316</v>
      </c>
      <c r="M4037" s="53" t="s">
        <v>296</v>
      </c>
      <c r="N4037" s="43">
        <v>0.7368055555555556</v>
      </c>
      <c r="O4037" s="158">
        <v>3</v>
      </c>
      <c r="P4037" s="53" t="s">
        <v>13</v>
      </c>
      <c r="Q4037" s="462"/>
      <c r="R4037" s="462"/>
      <c r="S4037" s="462"/>
      <c r="T4037" s="109">
        <f t="shared" si="393"/>
        <v>0.72916666666666663</v>
      </c>
      <c r="U4037" s="109">
        <f t="shared" si="394"/>
        <v>0.70833333333333326</v>
      </c>
      <c r="V4037" s="41">
        <f>IFERROR(VLOOKUP(L4037,'[1]ZESTAWIENIE NUMERÓW BOCZNYCH'!$A:$B,1,0),"")</f>
        <v>7316</v>
      </c>
      <c r="W4037" s="53" t="str">
        <f>IFERROR(VLOOKUP(V4037,'[1]ZESTAWIENIE NUMERÓW BOCZNYCH'!$A:$B,2,0),P4037)</f>
        <v>MERCEDES-BENZ O 530 Citaro</v>
      </c>
      <c r="X4037" s="53" t="s">
        <v>149</v>
      </c>
      <c r="Y4037" s="53">
        <f>VLOOKUP(W4037,'[1]LICZBA MIEJSC'!$A:$C,2,0)</f>
        <v>31</v>
      </c>
      <c r="Z4037" s="53">
        <f>VLOOKUP(W4037,'[1]LICZBA MIEJSC'!$A:$C,3,0)</f>
        <v>71</v>
      </c>
      <c r="AA4037" s="53">
        <f t="shared" si="390"/>
        <v>102</v>
      </c>
      <c r="AB4037" s="41">
        <f t="shared" si="391"/>
        <v>28</v>
      </c>
      <c r="AC4037" s="113">
        <f t="shared" si="395"/>
        <v>0.27450980392156865</v>
      </c>
      <c r="AD4037" s="299" t="s">
        <v>203</v>
      </c>
    </row>
    <row r="4038" spans="1:30" x14ac:dyDescent="0.25">
      <c r="A4038" s="28" t="s">
        <v>421</v>
      </c>
      <c r="B4038" s="230">
        <v>4202</v>
      </c>
      <c r="C4038" s="53">
        <v>6</v>
      </c>
      <c r="D4038" s="53">
        <v>24701</v>
      </c>
      <c r="E4038" s="437"/>
      <c r="F4038" s="53" t="s">
        <v>422</v>
      </c>
      <c r="G4038" s="158" t="str">
        <f t="shared" si="392"/>
        <v>r3_74</v>
      </c>
      <c r="H4038" s="158" t="s">
        <v>673</v>
      </c>
      <c r="I4038" s="156">
        <v>43244</v>
      </c>
      <c r="J4038" s="49" t="s">
        <v>199</v>
      </c>
      <c r="K4038" s="157">
        <v>115</v>
      </c>
      <c r="L4038" s="50">
        <v>8096</v>
      </c>
      <c r="M4038" s="53" t="s">
        <v>296</v>
      </c>
      <c r="N4038" s="43">
        <v>0.74513888888888891</v>
      </c>
      <c r="O4038" s="158">
        <v>3</v>
      </c>
      <c r="P4038" s="53" t="s">
        <v>15</v>
      </c>
      <c r="Q4038" s="462"/>
      <c r="R4038" s="462"/>
      <c r="S4038" s="462"/>
      <c r="T4038" s="109">
        <f t="shared" si="393"/>
        <v>0.73958333333333326</v>
      </c>
      <c r="U4038" s="109">
        <f t="shared" si="394"/>
        <v>0.70833333333333326</v>
      </c>
      <c r="V4038" s="41">
        <f>IFERROR(VLOOKUP(L4038,'[1]ZESTAWIENIE NUMERÓW BOCZNYCH'!$A:$B,1,0),"")</f>
        <v>8096</v>
      </c>
      <c r="W4038" s="53" t="str">
        <f>IFERROR(VLOOKUP(V4038,'[1]ZESTAWIENIE NUMERÓW BOCZNYCH'!$A:$B,2,0),P4038)</f>
        <v>VOLVO 7000A</v>
      </c>
      <c r="X4038" s="53" t="s">
        <v>149</v>
      </c>
      <c r="Y4038" s="53">
        <f>VLOOKUP(W4038,'[1]LICZBA MIEJSC'!$A:$C,2,0)</f>
        <v>43</v>
      </c>
      <c r="Z4038" s="53">
        <f>VLOOKUP(W4038,'[1]LICZBA MIEJSC'!$A:$C,3,0)</f>
        <v>133</v>
      </c>
      <c r="AA4038" s="53">
        <f t="shared" si="390"/>
        <v>176</v>
      </c>
      <c r="AB4038" s="41">
        <f t="shared" si="391"/>
        <v>39</v>
      </c>
      <c r="AC4038" s="113">
        <f t="shared" si="395"/>
        <v>0.22159090909090909</v>
      </c>
      <c r="AD4038" s="299" t="s">
        <v>203</v>
      </c>
    </row>
    <row r="4039" spans="1:30" x14ac:dyDescent="0.25">
      <c r="A4039" s="28" t="s">
        <v>421</v>
      </c>
      <c r="B4039" s="230">
        <v>4203</v>
      </c>
      <c r="C4039" s="53">
        <v>6</v>
      </c>
      <c r="D4039" s="53">
        <v>24701</v>
      </c>
      <c r="E4039" s="437"/>
      <c r="F4039" s="53" t="s">
        <v>422</v>
      </c>
      <c r="G4039" s="158" t="str">
        <f t="shared" si="392"/>
        <v>r3_74</v>
      </c>
      <c r="H4039" s="158" t="s">
        <v>673</v>
      </c>
      <c r="I4039" s="156">
        <v>43244</v>
      </c>
      <c r="J4039" s="49" t="s">
        <v>199</v>
      </c>
      <c r="K4039" s="157">
        <v>115</v>
      </c>
      <c r="L4039" s="50">
        <v>5602</v>
      </c>
      <c r="M4039" s="53" t="s">
        <v>296</v>
      </c>
      <c r="N4039" s="43">
        <v>0.74583333333333324</v>
      </c>
      <c r="O4039" s="158">
        <v>3</v>
      </c>
      <c r="P4039" s="53" t="s">
        <v>15</v>
      </c>
      <c r="Q4039" s="462"/>
      <c r="R4039" s="462"/>
      <c r="S4039" s="462"/>
      <c r="T4039" s="109">
        <f t="shared" si="393"/>
        <v>0.73958333333333326</v>
      </c>
      <c r="U4039" s="109">
        <f t="shared" si="394"/>
        <v>0.70833333333333326</v>
      </c>
      <c r="V4039" s="41">
        <f>IFERROR(VLOOKUP(L4039,'[1]ZESTAWIENIE NUMERÓW BOCZNYCH'!$A:$B,1,0),"")</f>
        <v>5602</v>
      </c>
      <c r="W4039" s="53" t="str">
        <f>IFERROR(VLOOKUP(V4039,'[1]ZESTAWIENIE NUMERÓW BOCZNYCH'!$A:$B,2,0),P4039)</f>
        <v>SOLARIS URBINO 18</v>
      </c>
      <c r="X4039" s="53" t="s">
        <v>149</v>
      </c>
      <c r="Y4039" s="53">
        <f>VLOOKUP(W4039,'[1]LICZBA MIEJSC'!$A:$C,2,0)</f>
        <v>39</v>
      </c>
      <c r="Z4039" s="53">
        <f>VLOOKUP(W4039,'[1]LICZBA MIEJSC'!$A:$C,3,0)</f>
        <v>107</v>
      </c>
      <c r="AA4039" s="53">
        <f t="shared" si="390"/>
        <v>146</v>
      </c>
      <c r="AB4039" s="41">
        <f t="shared" si="391"/>
        <v>35</v>
      </c>
      <c r="AC4039" s="113">
        <f t="shared" si="395"/>
        <v>0.23972602739726026</v>
      </c>
      <c r="AD4039" s="299" t="s">
        <v>203</v>
      </c>
    </row>
    <row r="4040" spans="1:30" x14ac:dyDescent="0.25">
      <c r="A4040" s="28" t="s">
        <v>421</v>
      </c>
      <c r="B4040" s="230">
        <v>4204</v>
      </c>
      <c r="C4040" s="53">
        <v>1</v>
      </c>
      <c r="D4040" s="53">
        <v>24702</v>
      </c>
      <c r="E4040" s="437"/>
      <c r="F4040" s="53" t="s">
        <v>422</v>
      </c>
      <c r="G4040" s="158" t="str">
        <f t="shared" si="392"/>
        <v>r3_74</v>
      </c>
      <c r="H4040" s="158" t="s">
        <v>674</v>
      </c>
      <c r="I4040" s="156">
        <v>43244</v>
      </c>
      <c r="J4040" s="49" t="s">
        <v>199</v>
      </c>
      <c r="K4040" s="157">
        <v>115</v>
      </c>
      <c r="L4040" s="50"/>
      <c r="M4040" s="68" t="s">
        <v>289</v>
      </c>
      <c r="N4040" s="43">
        <v>0.25625000000000003</v>
      </c>
      <c r="O4040" s="158">
        <v>3</v>
      </c>
      <c r="P4040" s="53" t="s">
        <v>15</v>
      </c>
      <c r="Q4040" s="460"/>
      <c r="R4040" s="460"/>
      <c r="S4040" s="460"/>
      <c r="T4040" s="109">
        <f t="shared" si="393"/>
        <v>0.25</v>
      </c>
      <c r="U4040" s="109">
        <f t="shared" si="394"/>
        <v>0.25</v>
      </c>
      <c r="V4040" s="41" t="str">
        <f>IFERROR(VLOOKUP(L4040,'[1]ZESTAWIENIE NUMERÓW BOCZNYCH'!$A:$B,1,0),"")</f>
        <v/>
      </c>
      <c r="W4040" s="53" t="str">
        <f>IFERROR(VLOOKUP(V4040,'[1]ZESTAWIENIE NUMERÓW BOCZNYCH'!$A:$B,2,0),P4040)</f>
        <v>AD</v>
      </c>
      <c r="X4040" s="53" t="s">
        <v>149</v>
      </c>
      <c r="Y4040" s="53">
        <f>VLOOKUP(W4040,'[1]LICZBA MIEJSC'!$A:$C,2,0)</f>
        <v>50</v>
      </c>
      <c r="Z4040" s="53">
        <f>VLOOKUP(W4040,'[1]LICZBA MIEJSC'!$A:$C,3,0)</f>
        <v>120</v>
      </c>
      <c r="AA4040" s="53">
        <f t="shared" si="390"/>
        <v>170</v>
      </c>
      <c r="AB4040" s="41">
        <f t="shared" si="391"/>
        <v>45</v>
      </c>
      <c r="AC4040" s="113">
        <f t="shared" si="395"/>
        <v>0.26470588235294118</v>
      </c>
      <c r="AD4040" s="299" t="s">
        <v>203</v>
      </c>
    </row>
    <row r="4041" spans="1:30" x14ac:dyDescent="0.25">
      <c r="A4041" s="28" t="s">
        <v>421</v>
      </c>
      <c r="B4041" s="230">
        <v>4205</v>
      </c>
      <c r="C4041" s="53">
        <v>1</v>
      </c>
      <c r="D4041" s="53">
        <v>24702</v>
      </c>
      <c r="E4041" s="437"/>
      <c r="F4041" s="53" t="s">
        <v>422</v>
      </c>
      <c r="G4041" s="158" t="str">
        <f t="shared" si="392"/>
        <v>r3_74</v>
      </c>
      <c r="H4041" s="158" t="s">
        <v>674</v>
      </c>
      <c r="I4041" s="156">
        <v>43244</v>
      </c>
      <c r="J4041" s="49" t="s">
        <v>199</v>
      </c>
      <c r="K4041" s="157">
        <v>115</v>
      </c>
      <c r="L4041" s="218">
        <v>8301</v>
      </c>
      <c r="M4041" s="68" t="s">
        <v>289</v>
      </c>
      <c r="N4041" s="43">
        <v>0.26250000000000001</v>
      </c>
      <c r="O4041" s="158">
        <v>4</v>
      </c>
      <c r="P4041" s="53" t="s">
        <v>15</v>
      </c>
      <c r="Q4041" s="462"/>
      <c r="R4041" s="462"/>
      <c r="S4041" s="462"/>
      <c r="T4041" s="109">
        <f t="shared" si="393"/>
        <v>0.26041666666666663</v>
      </c>
      <c r="U4041" s="109">
        <f t="shared" si="394"/>
        <v>0.25</v>
      </c>
      <c r="V4041" s="41">
        <f>IFERROR(VLOOKUP(L4041,'[1]ZESTAWIENIE NUMERÓW BOCZNYCH'!$A:$B,1,0),"")</f>
        <v>8301</v>
      </c>
      <c r="W4041" s="53" t="str">
        <f>IFERROR(VLOOKUP(V4041,'[1]ZESTAWIENIE NUMERÓW BOCZNYCH'!$A:$B,2,0),P4041)</f>
        <v>MERCEDES-BENZ O 530 G Citaro</v>
      </c>
      <c r="X4041" s="53" t="s">
        <v>149</v>
      </c>
      <c r="Y4041" s="53">
        <f>VLOOKUP(W4041,'[1]LICZBA MIEJSC'!$A:$C,2,0)</f>
        <v>42</v>
      </c>
      <c r="Z4041" s="53">
        <f>VLOOKUP(W4041,'[1]LICZBA MIEJSC'!$A:$C,3,0)</f>
        <v>125</v>
      </c>
      <c r="AA4041" s="53">
        <f t="shared" si="390"/>
        <v>167</v>
      </c>
      <c r="AB4041" s="41">
        <f t="shared" si="391"/>
        <v>105</v>
      </c>
      <c r="AC4041" s="113">
        <f t="shared" si="395"/>
        <v>0.62874251497005984</v>
      </c>
      <c r="AD4041" s="299" t="s">
        <v>203</v>
      </c>
    </row>
    <row r="4042" spans="1:30" x14ac:dyDescent="0.25">
      <c r="A4042" s="28" t="s">
        <v>421</v>
      </c>
      <c r="B4042" s="46">
        <v>4206</v>
      </c>
      <c r="C4042" s="53">
        <v>1</v>
      </c>
      <c r="D4042" s="53">
        <v>24702</v>
      </c>
      <c r="E4042" s="437"/>
      <c r="F4042" s="53" t="s">
        <v>422</v>
      </c>
      <c r="G4042" s="158" t="str">
        <f t="shared" si="392"/>
        <v>r3_74</v>
      </c>
      <c r="H4042" s="158" t="s">
        <v>674</v>
      </c>
      <c r="I4042" s="156">
        <v>43244</v>
      </c>
      <c r="J4042" s="49" t="s">
        <v>200</v>
      </c>
      <c r="K4042" s="160" t="s">
        <v>158</v>
      </c>
      <c r="L4042" s="50"/>
      <c r="M4042" s="110" t="s">
        <v>144</v>
      </c>
      <c r="N4042" s="43">
        <v>0.26319444444444445</v>
      </c>
      <c r="O4042" s="158">
        <v>3</v>
      </c>
      <c r="P4042" s="53" t="s">
        <v>16</v>
      </c>
      <c r="Q4042" s="462"/>
      <c r="R4042" s="462"/>
      <c r="S4042" s="462"/>
      <c r="T4042" s="109">
        <f t="shared" si="393"/>
        <v>0.26041666666666663</v>
      </c>
      <c r="U4042" s="109">
        <f t="shared" si="394"/>
        <v>0.25</v>
      </c>
      <c r="V4042" s="41" t="str">
        <f>IFERROR(VLOOKUP(L4042,'[1]ZESTAWIENIE NUMERÓW BOCZNYCH'!$A:$B,1,0),"")</f>
        <v/>
      </c>
      <c r="W4042" s="53" t="str">
        <f>IFERROR(VLOOKUP(V4042,'[1]ZESTAWIENIE NUMERÓW BOCZNYCH'!$A:$B,2,0),P4042)</f>
        <v>B</v>
      </c>
      <c r="X4042" s="53" t="s">
        <v>149</v>
      </c>
      <c r="Y4042" s="53">
        <f>VLOOKUP(W4042,'[1]LICZBA MIEJSC'!$A:$C,2,0)</f>
        <v>20</v>
      </c>
      <c r="Z4042" s="53">
        <f>VLOOKUP(W4042,'[1]LICZBA MIEJSC'!$A:$C,3,0)</f>
        <v>0</v>
      </c>
      <c r="AA4042" s="53">
        <f t="shared" si="390"/>
        <v>20</v>
      </c>
      <c r="AB4042" s="41">
        <f t="shared" si="391"/>
        <v>18</v>
      </c>
      <c r="AC4042" s="113">
        <f t="shared" si="395"/>
        <v>0.9</v>
      </c>
      <c r="AD4042" s="299"/>
    </row>
    <row r="4043" spans="1:30" x14ac:dyDescent="0.25">
      <c r="A4043" s="28" t="s">
        <v>421</v>
      </c>
      <c r="B4043" s="230">
        <v>4207</v>
      </c>
      <c r="C4043" s="53">
        <v>1</v>
      </c>
      <c r="D4043" s="53">
        <v>24702</v>
      </c>
      <c r="E4043" s="437"/>
      <c r="F4043" s="53" t="s">
        <v>422</v>
      </c>
      <c r="G4043" s="158" t="str">
        <f t="shared" si="392"/>
        <v>r3_74</v>
      </c>
      <c r="H4043" s="158" t="s">
        <v>674</v>
      </c>
      <c r="I4043" s="156">
        <v>43244</v>
      </c>
      <c r="J4043" s="49" t="s">
        <v>200</v>
      </c>
      <c r="K4043" s="157" t="s">
        <v>293</v>
      </c>
      <c r="L4043" s="50">
        <v>546</v>
      </c>
      <c r="M4043" s="256" t="s">
        <v>141</v>
      </c>
      <c r="N4043" s="43">
        <v>0.2673611111111111</v>
      </c>
      <c r="O4043" s="158">
        <v>3</v>
      </c>
      <c r="P4043" s="53" t="s">
        <v>13</v>
      </c>
      <c r="Q4043" s="462"/>
      <c r="R4043" s="462"/>
      <c r="S4043" s="462"/>
      <c r="T4043" s="109">
        <f t="shared" si="393"/>
        <v>0.26041666666666663</v>
      </c>
      <c r="U4043" s="109">
        <f t="shared" si="394"/>
        <v>0.25</v>
      </c>
      <c r="V4043" s="41">
        <f>IFERROR(VLOOKUP(L4043,'[1]ZESTAWIENIE NUMERÓW BOCZNYCH'!$A:$B,1,0),"")</f>
        <v>546</v>
      </c>
      <c r="W4043" s="53" t="str">
        <f>IFERROR(VLOOKUP(V4043,'[1]ZESTAWIENIE NUMERÓW BOCZNYCH'!$A:$B,2,0),P4043)</f>
        <v>Mercedes-Benz Conecto LF A30</v>
      </c>
      <c r="X4043" s="53" t="s">
        <v>149</v>
      </c>
      <c r="Y4043" s="53">
        <f>VLOOKUP(W4043,'[1]LICZBA MIEJSC'!$A:$C,2,0)</f>
        <v>29</v>
      </c>
      <c r="Z4043" s="53">
        <f>VLOOKUP(W4043,'[1]LICZBA MIEJSC'!$A:$C,3,0)</f>
        <v>73</v>
      </c>
      <c r="AA4043" s="53">
        <f t="shared" si="390"/>
        <v>102</v>
      </c>
      <c r="AB4043" s="41">
        <f t="shared" si="391"/>
        <v>26</v>
      </c>
      <c r="AC4043" s="113">
        <f t="shared" si="395"/>
        <v>0.25490196078431371</v>
      </c>
      <c r="AD4043" s="299"/>
    </row>
    <row r="4044" spans="1:30" x14ac:dyDescent="0.25">
      <c r="A4044" s="28" t="s">
        <v>421</v>
      </c>
      <c r="B4044" s="230">
        <v>4208</v>
      </c>
      <c r="C4044" s="53">
        <v>1</v>
      </c>
      <c r="D4044" s="53">
        <v>24702</v>
      </c>
      <c r="E4044" s="437"/>
      <c r="F4044" s="53" t="s">
        <v>422</v>
      </c>
      <c r="G4044" s="158" t="str">
        <f t="shared" si="392"/>
        <v>r3_74</v>
      </c>
      <c r="H4044" s="158" t="s">
        <v>674</v>
      </c>
      <c r="I4044" s="156">
        <v>43244</v>
      </c>
      <c r="J4044" s="49" t="s">
        <v>199</v>
      </c>
      <c r="K4044" s="157">
        <v>115</v>
      </c>
      <c r="L4044" s="50">
        <v>8301</v>
      </c>
      <c r="M4044" s="68" t="s">
        <v>289</v>
      </c>
      <c r="N4044" s="43">
        <v>0.27361111111111108</v>
      </c>
      <c r="O4044" s="158">
        <v>4</v>
      </c>
      <c r="P4044" s="53" t="s">
        <v>15</v>
      </c>
      <c r="Q4044" s="462"/>
      <c r="R4044" s="462"/>
      <c r="S4044" s="462"/>
      <c r="T4044" s="109">
        <f t="shared" si="393"/>
        <v>0.27083333333333331</v>
      </c>
      <c r="U4044" s="109">
        <f t="shared" si="394"/>
        <v>0.25</v>
      </c>
      <c r="V4044" s="41">
        <f>IFERROR(VLOOKUP(L4044,'[1]ZESTAWIENIE NUMERÓW BOCZNYCH'!$A:$B,1,0),"")</f>
        <v>8301</v>
      </c>
      <c r="W4044" s="53" t="str">
        <f>IFERROR(VLOOKUP(V4044,'[1]ZESTAWIENIE NUMERÓW BOCZNYCH'!$A:$B,2,0),P4044)</f>
        <v>MERCEDES-BENZ O 530 G Citaro</v>
      </c>
      <c r="X4044" s="53" t="s">
        <v>149</v>
      </c>
      <c r="Y4044" s="53">
        <f>VLOOKUP(W4044,'[1]LICZBA MIEJSC'!$A:$C,2,0)</f>
        <v>42</v>
      </c>
      <c r="Z4044" s="53">
        <f>VLOOKUP(W4044,'[1]LICZBA MIEJSC'!$A:$C,3,0)</f>
        <v>125</v>
      </c>
      <c r="AA4044" s="53">
        <f t="shared" si="390"/>
        <v>167</v>
      </c>
      <c r="AB4044" s="41">
        <f t="shared" si="391"/>
        <v>105</v>
      </c>
      <c r="AC4044" s="113">
        <f t="shared" si="395"/>
        <v>0.62874251497005984</v>
      </c>
      <c r="AD4044" s="299" t="s">
        <v>203</v>
      </c>
    </row>
    <row r="4045" spans="1:30" x14ac:dyDescent="0.25">
      <c r="A4045" s="28" t="s">
        <v>421</v>
      </c>
      <c r="B4045" s="230">
        <v>4209</v>
      </c>
      <c r="C4045" s="53">
        <v>1</v>
      </c>
      <c r="D4045" s="53">
        <v>24702</v>
      </c>
      <c r="E4045" s="437"/>
      <c r="F4045" s="53" t="s">
        <v>422</v>
      </c>
      <c r="G4045" s="158" t="str">
        <f t="shared" si="392"/>
        <v>r3_74</v>
      </c>
      <c r="H4045" s="158" t="s">
        <v>674</v>
      </c>
      <c r="I4045" s="156">
        <v>43244</v>
      </c>
      <c r="J4045" s="49" t="s">
        <v>199</v>
      </c>
      <c r="K4045" s="157">
        <v>115</v>
      </c>
      <c r="L4045" s="50">
        <v>8339</v>
      </c>
      <c r="M4045" s="68" t="s">
        <v>289</v>
      </c>
      <c r="N4045" s="43">
        <v>0.28055555555555556</v>
      </c>
      <c r="O4045" s="158">
        <v>4</v>
      </c>
      <c r="P4045" s="53" t="s">
        <v>15</v>
      </c>
      <c r="Q4045" s="462"/>
      <c r="R4045" s="462"/>
      <c r="S4045" s="462"/>
      <c r="T4045" s="109">
        <f t="shared" si="393"/>
        <v>0.27083333333333331</v>
      </c>
      <c r="U4045" s="109">
        <f t="shared" si="394"/>
        <v>0.25</v>
      </c>
      <c r="V4045" s="41">
        <f>IFERROR(VLOOKUP(L4045,'[1]ZESTAWIENIE NUMERÓW BOCZNYCH'!$A:$B,1,0),"")</f>
        <v>8339</v>
      </c>
      <c r="W4045" s="53" t="str">
        <f>IFERROR(VLOOKUP(V4045,'[1]ZESTAWIENIE NUMERÓW BOCZNYCH'!$A:$B,2,0),P4045)</f>
        <v>MERCEDES-BENZ O 530 G Citaro</v>
      </c>
      <c r="X4045" s="53" t="s">
        <v>149</v>
      </c>
      <c r="Y4045" s="53">
        <f>VLOOKUP(W4045,'[1]LICZBA MIEJSC'!$A:$C,2,0)</f>
        <v>42</v>
      </c>
      <c r="Z4045" s="53">
        <f>VLOOKUP(W4045,'[1]LICZBA MIEJSC'!$A:$C,3,0)</f>
        <v>125</v>
      </c>
      <c r="AA4045" s="53">
        <f t="shared" si="390"/>
        <v>167</v>
      </c>
      <c r="AB4045" s="41">
        <f t="shared" si="391"/>
        <v>105</v>
      </c>
      <c r="AC4045" s="113">
        <f t="shared" si="395"/>
        <v>0.62874251497005984</v>
      </c>
      <c r="AD4045" s="299" t="s">
        <v>203</v>
      </c>
    </row>
    <row r="4046" spans="1:30" x14ac:dyDescent="0.25">
      <c r="A4046" s="28" t="s">
        <v>421</v>
      </c>
      <c r="B4046" s="46">
        <v>4210</v>
      </c>
      <c r="C4046" s="53">
        <v>1</v>
      </c>
      <c r="D4046" s="53">
        <v>24702</v>
      </c>
      <c r="E4046" s="437"/>
      <c r="F4046" s="53" t="s">
        <v>422</v>
      </c>
      <c r="G4046" s="158" t="str">
        <f t="shared" si="392"/>
        <v>r3_74</v>
      </c>
      <c r="H4046" s="158" t="s">
        <v>674</v>
      </c>
      <c r="I4046" s="156">
        <v>43244</v>
      </c>
      <c r="J4046" s="49" t="s">
        <v>200</v>
      </c>
      <c r="K4046" s="157" t="s">
        <v>423</v>
      </c>
      <c r="L4046" s="50"/>
      <c r="M4046" s="110" t="s">
        <v>144</v>
      </c>
      <c r="N4046" s="43">
        <v>0.28402777777777777</v>
      </c>
      <c r="O4046" s="158">
        <v>3</v>
      </c>
      <c r="P4046" s="53" t="s">
        <v>16</v>
      </c>
      <c r="Q4046" s="462"/>
      <c r="R4046" s="462"/>
      <c r="S4046" s="462"/>
      <c r="T4046" s="109">
        <f t="shared" si="393"/>
        <v>0.28125</v>
      </c>
      <c r="U4046" s="109">
        <f t="shared" si="394"/>
        <v>0.25</v>
      </c>
      <c r="V4046" s="41" t="str">
        <f>IFERROR(VLOOKUP(L4046,'[1]ZESTAWIENIE NUMERÓW BOCZNYCH'!$A:$B,1,0),"")</f>
        <v/>
      </c>
      <c r="W4046" s="53" t="str">
        <f>IFERROR(VLOOKUP(V4046,'[1]ZESTAWIENIE NUMERÓW BOCZNYCH'!$A:$B,2,0),P4046)</f>
        <v>B</v>
      </c>
      <c r="X4046" s="53" t="s">
        <v>149</v>
      </c>
      <c r="Y4046" s="53">
        <f>VLOOKUP(W4046,'[1]LICZBA MIEJSC'!$A:$C,2,0)</f>
        <v>20</v>
      </c>
      <c r="Z4046" s="53">
        <f>VLOOKUP(W4046,'[1]LICZBA MIEJSC'!$A:$C,3,0)</f>
        <v>0</v>
      </c>
      <c r="AA4046" s="53">
        <f t="shared" si="390"/>
        <v>20</v>
      </c>
      <c r="AB4046" s="41">
        <f t="shared" si="391"/>
        <v>18</v>
      </c>
      <c r="AC4046" s="113">
        <f t="shared" si="395"/>
        <v>0.9</v>
      </c>
      <c r="AD4046" s="299"/>
    </row>
    <row r="4047" spans="1:30" x14ac:dyDescent="0.25">
      <c r="A4047" s="28" t="s">
        <v>421</v>
      </c>
      <c r="B4047" s="230">
        <v>4211</v>
      </c>
      <c r="C4047" s="53">
        <v>1</v>
      </c>
      <c r="D4047" s="53">
        <v>24702</v>
      </c>
      <c r="E4047" s="437"/>
      <c r="F4047" s="53" t="s">
        <v>422</v>
      </c>
      <c r="G4047" s="158" t="str">
        <f t="shared" si="392"/>
        <v>r3_74</v>
      </c>
      <c r="H4047" s="158" t="s">
        <v>674</v>
      </c>
      <c r="I4047" s="156">
        <v>43244</v>
      </c>
      <c r="J4047" s="49" t="s">
        <v>200</v>
      </c>
      <c r="K4047" s="160" t="s">
        <v>158</v>
      </c>
      <c r="L4047" s="50"/>
      <c r="M4047" s="110" t="s">
        <v>144</v>
      </c>
      <c r="N4047" s="43">
        <v>0.28611111111111115</v>
      </c>
      <c r="O4047" s="158">
        <v>3</v>
      </c>
      <c r="P4047" s="53" t="s">
        <v>14</v>
      </c>
      <c r="Q4047" s="462"/>
      <c r="R4047" s="462"/>
      <c r="S4047" s="462"/>
      <c r="T4047" s="109">
        <f t="shared" si="393"/>
        <v>0.28125</v>
      </c>
      <c r="U4047" s="109">
        <f t="shared" si="394"/>
        <v>0.25</v>
      </c>
      <c r="V4047" s="41" t="str">
        <f>IFERROR(VLOOKUP(L4047,'[1]ZESTAWIENIE NUMERÓW BOCZNYCH'!$A:$B,1,0),"")</f>
        <v/>
      </c>
      <c r="W4047" s="53" t="str">
        <f>IFERROR(VLOOKUP(V4047,'[1]ZESTAWIENIE NUMERÓW BOCZNYCH'!$A:$B,2,0),P4047)</f>
        <v>AK</v>
      </c>
      <c r="X4047" s="53" t="s">
        <v>149</v>
      </c>
      <c r="Y4047" s="53">
        <f>VLOOKUP(W4047,'[1]LICZBA MIEJSC'!$A:$C,2,0)</f>
        <v>20</v>
      </c>
      <c r="Z4047" s="53">
        <f>VLOOKUP(W4047,'[1]LICZBA MIEJSC'!$A:$C,3,0)</f>
        <v>60</v>
      </c>
      <c r="AA4047" s="53">
        <f t="shared" si="390"/>
        <v>80</v>
      </c>
      <c r="AB4047" s="41">
        <f t="shared" si="391"/>
        <v>18</v>
      </c>
      <c r="AC4047" s="113">
        <f t="shared" si="395"/>
        <v>0.22500000000000001</v>
      </c>
      <c r="AD4047" s="299"/>
    </row>
    <row r="4048" spans="1:30" x14ac:dyDescent="0.25">
      <c r="A4048" s="28" t="s">
        <v>421</v>
      </c>
      <c r="B4048" s="230">
        <v>4212</v>
      </c>
      <c r="C4048" s="53">
        <v>1</v>
      </c>
      <c r="D4048" s="53">
        <v>24702</v>
      </c>
      <c r="E4048" s="437"/>
      <c r="F4048" s="53" t="s">
        <v>422</v>
      </c>
      <c r="G4048" s="158" t="str">
        <f t="shared" si="392"/>
        <v>r3_74</v>
      </c>
      <c r="H4048" s="158" t="s">
        <v>674</v>
      </c>
      <c r="I4048" s="156">
        <v>43244</v>
      </c>
      <c r="J4048" s="111" t="s">
        <v>200</v>
      </c>
      <c r="K4048" s="157" t="s">
        <v>295</v>
      </c>
      <c r="L4048" s="50">
        <v>117</v>
      </c>
      <c r="M4048" s="256" t="s">
        <v>141</v>
      </c>
      <c r="N4048" s="43">
        <v>0.28958333333333336</v>
      </c>
      <c r="O4048" s="158">
        <v>2</v>
      </c>
      <c r="P4048" s="53" t="s">
        <v>14</v>
      </c>
      <c r="Q4048" s="462"/>
      <c r="R4048" s="462"/>
      <c r="S4048" s="462"/>
      <c r="T4048" s="109">
        <f t="shared" si="393"/>
        <v>0.28125</v>
      </c>
      <c r="U4048" s="109">
        <f t="shared" si="394"/>
        <v>0.25</v>
      </c>
      <c r="V4048" s="41" t="str">
        <f>IFERROR(VLOOKUP(L4048,'[1]ZESTAWIENIE NUMERÓW BOCZNYCH'!$A:$B,1,0),"")</f>
        <v/>
      </c>
      <c r="W4048" s="53" t="str">
        <f>IFERROR(VLOOKUP(V4048,'[1]ZESTAWIENIE NUMERÓW BOCZNYCH'!$A:$B,2,0),P4048)</f>
        <v>AK</v>
      </c>
      <c r="X4048" s="53" t="s">
        <v>149</v>
      </c>
      <c r="Y4048" s="53">
        <f>VLOOKUP(W4048,'[1]LICZBA MIEJSC'!$A:$C,2,0)</f>
        <v>20</v>
      </c>
      <c r="Z4048" s="53">
        <f>VLOOKUP(W4048,'[1]LICZBA MIEJSC'!$A:$C,3,0)</f>
        <v>60</v>
      </c>
      <c r="AA4048" s="53">
        <f t="shared" si="390"/>
        <v>80</v>
      </c>
      <c r="AB4048" s="41">
        <f t="shared" si="391"/>
        <v>10</v>
      </c>
      <c r="AC4048" s="113">
        <f t="shared" si="395"/>
        <v>0.125</v>
      </c>
      <c r="AD4048" s="299"/>
    </row>
    <row r="4049" spans="1:30" x14ac:dyDescent="0.25">
      <c r="A4049" s="28" t="s">
        <v>421</v>
      </c>
      <c r="B4049" s="230">
        <v>4213</v>
      </c>
      <c r="C4049" s="53">
        <v>1</v>
      </c>
      <c r="D4049" s="53">
        <v>24702</v>
      </c>
      <c r="E4049" s="437"/>
      <c r="F4049" s="53" t="s">
        <v>422</v>
      </c>
      <c r="G4049" s="158" t="str">
        <f t="shared" si="392"/>
        <v>r3_74</v>
      </c>
      <c r="H4049" s="158" t="s">
        <v>674</v>
      </c>
      <c r="I4049" s="156">
        <v>43244</v>
      </c>
      <c r="J4049" s="49" t="s">
        <v>199</v>
      </c>
      <c r="K4049" s="157">
        <v>115</v>
      </c>
      <c r="L4049" s="50">
        <v>8068</v>
      </c>
      <c r="M4049" s="68" t="s">
        <v>289</v>
      </c>
      <c r="N4049" s="43">
        <v>0.28958333333333336</v>
      </c>
      <c r="O4049" s="158">
        <v>4</v>
      </c>
      <c r="P4049" s="53" t="s">
        <v>15</v>
      </c>
      <c r="Q4049" s="462"/>
      <c r="R4049" s="462"/>
      <c r="S4049" s="462"/>
      <c r="T4049" s="109">
        <f t="shared" si="393"/>
        <v>0.28125</v>
      </c>
      <c r="U4049" s="109">
        <f t="shared" si="394"/>
        <v>0.25</v>
      </c>
      <c r="V4049" s="41">
        <f>IFERROR(VLOOKUP(L4049,'[1]ZESTAWIENIE NUMERÓW BOCZNYCH'!$A:$B,1,0),"")</f>
        <v>8068</v>
      </c>
      <c r="W4049" s="53" t="str">
        <f>IFERROR(VLOOKUP(V4049,'[1]ZESTAWIENIE NUMERÓW BOCZNYCH'!$A:$B,2,0),P4049)</f>
        <v>VOLVO 7000A</v>
      </c>
      <c r="X4049" s="53" t="s">
        <v>149</v>
      </c>
      <c r="Y4049" s="53">
        <f>VLOOKUP(W4049,'[1]LICZBA MIEJSC'!$A:$C,2,0)</f>
        <v>43</v>
      </c>
      <c r="Z4049" s="53">
        <f>VLOOKUP(W4049,'[1]LICZBA MIEJSC'!$A:$C,3,0)</f>
        <v>133</v>
      </c>
      <c r="AA4049" s="53">
        <f t="shared" si="390"/>
        <v>176</v>
      </c>
      <c r="AB4049" s="41">
        <f t="shared" si="391"/>
        <v>110</v>
      </c>
      <c r="AC4049" s="113">
        <f t="shared" si="395"/>
        <v>0.625</v>
      </c>
      <c r="AD4049" s="299" t="s">
        <v>203</v>
      </c>
    </row>
    <row r="4050" spans="1:30" x14ac:dyDescent="0.25">
      <c r="A4050" s="28" t="s">
        <v>421</v>
      </c>
      <c r="B4050" s="230">
        <v>4214</v>
      </c>
      <c r="C4050" s="53">
        <v>1</v>
      </c>
      <c r="D4050" s="53">
        <v>24702</v>
      </c>
      <c r="E4050" s="437"/>
      <c r="F4050" s="53" t="s">
        <v>422</v>
      </c>
      <c r="G4050" s="158" t="str">
        <f t="shared" si="392"/>
        <v>r3_74</v>
      </c>
      <c r="H4050" s="158" t="s">
        <v>674</v>
      </c>
      <c r="I4050" s="156">
        <v>43244</v>
      </c>
      <c r="J4050" s="49" t="s">
        <v>199</v>
      </c>
      <c r="K4050" s="157">
        <v>115</v>
      </c>
      <c r="L4050" s="50">
        <v>8128</v>
      </c>
      <c r="M4050" s="68" t="s">
        <v>218</v>
      </c>
      <c r="N4050" s="43">
        <v>0.29791666666666666</v>
      </c>
      <c r="O4050" s="158">
        <v>5</v>
      </c>
      <c r="P4050" s="53" t="s">
        <v>15</v>
      </c>
      <c r="Q4050" s="462"/>
      <c r="R4050" s="462"/>
      <c r="S4050" s="462"/>
      <c r="T4050" s="109">
        <f t="shared" si="393"/>
        <v>0.29166666666666663</v>
      </c>
      <c r="U4050" s="109">
        <f t="shared" si="394"/>
        <v>0.29166666666666663</v>
      </c>
      <c r="V4050" s="41">
        <f>IFERROR(VLOOKUP(L4050,'[1]ZESTAWIENIE NUMERÓW BOCZNYCH'!$A:$B,1,0),"")</f>
        <v>8128</v>
      </c>
      <c r="W4050" s="53" t="str">
        <f>IFERROR(VLOOKUP(V4050,'[1]ZESTAWIENIE NUMERÓW BOCZNYCH'!$A:$B,2,0),P4050)</f>
        <v>VOLVO 7700A</v>
      </c>
      <c r="X4050" s="53" t="s">
        <v>149</v>
      </c>
      <c r="Y4050" s="53">
        <f>VLOOKUP(W4050,'[1]LICZBA MIEJSC'!$A:$C,2,0)</f>
        <v>43</v>
      </c>
      <c r="Z4050" s="53">
        <f>VLOOKUP(W4050,'[1]LICZBA MIEJSC'!$A:$C,3,0)</f>
        <v>133</v>
      </c>
      <c r="AA4050" s="53">
        <f t="shared" si="390"/>
        <v>176</v>
      </c>
      <c r="AB4050" s="41">
        <f t="shared" si="391"/>
        <v>158</v>
      </c>
      <c r="AC4050" s="113">
        <f t="shared" si="395"/>
        <v>0.89772727272727271</v>
      </c>
      <c r="AD4050" s="299" t="s">
        <v>203</v>
      </c>
    </row>
    <row r="4051" spans="1:30" x14ac:dyDescent="0.25">
      <c r="A4051" s="28" t="s">
        <v>421</v>
      </c>
      <c r="B4051" s="230">
        <v>4215</v>
      </c>
      <c r="C4051" s="53">
        <v>1</v>
      </c>
      <c r="D4051" s="53">
        <v>24702</v>
      </c>
      <c r="E4051" s="437"/>
      <c r="F4051" s="53" t="s">
        <v>422</v>
      </c>
      <c r="G4051" s="158" t="str">
        <f t="shared" si="392"/>
        <v>r3_74</v>
      </c>
      <c r="H4051" s="158" t="s">
        <v>674</v>
      </c>
      <c r="I4051" s="156">
        <v>43244</v>
      </c>
      <c r="J4051" s="49" t="s">
        <v>199</v>
      </c>
      <c r="K4051" s="157">
        <v>115</v>
      </c>
      <c r="L4051" s="50">
        <v>8402</v>
      </c>
      <c r="M4051" s="68" t="s">
        <v>289</v>
      </c>
      <c r="N4051" s="43">
        <v>0.30972222222222223</v>
      </c>
      <c r="O4051" s="158">
        <v>3</v>
      </c>
      <c r="P4051" s="53" t="s">
        <v>15</v>
      </c>
      <c r="Q4051" s="462"/>
      <c r="R4051" s="462"/>
      <c r="S4051" s="462"/>
      <c r="T4051" s="109">
        <f t="shared" si="393"/>
        <v>0.30208333333333331</v>
      </c>
      <c r="U4051" s="109">
        <f t="shared" si="394"/>
        <v>0.29166666666666663</v>
      </c>
      <c r="V4051" s="41">
        <f>IFERROR(VLOOKUP(L4051,'[1]ZESTAWIENIE NUMERÓW BOCZNYCH'!$A:$B,1,0),"")</f>
        <v>8402</v>
      </c>
      <c r="W4051" s="53" t="str">
        <f>IFERROR(VLOOKUP(V4051,'[1]ZESTAWIENIE NUMERÓW BOCZNYCH'!$A:$B,2,0),P4051)</f>
        <v>MERCEDES-BENZ 628 03 Citaro G</v>
      </c>
      <c r="X4051" s="53" t="s">
        <v>149</v>
      </c>
      <c r="Y4051" s="53">
        <f>VLOOKUP(W4051,'[1]LICZBA MIEJSC'!$A:$C,2,0)</f>
        <v>40</v>
      </c>
      <c r="Z4051" s="53">
        <f>VLOOKUP(W4051,'[1]LICZBA MIEJSC'!$A:$C,3,0)</f>
        <v>102</v>
      </c>
      <c r="AA4051" s="53">
        <f t="shared" si="390"/>
        <v>142</v>
      </c>
      <c r="AB4051" s="41">
        <f t="shared" si="391"/>
        <v>36</v>
      </c>
      <c r="AC4051" s="113">
        <f t="shared" si="395"/>
        <v>0.25352112676056338</v>
      </c>
      <c r="AD4051" s="299" t="s">
        <v>203</v>
      </c>
    </row>
    <row r="4052" spans="1:30" x14ac:dyDescent="0.25">
      <c r="A4052" s="28" t="s">
        <v>421</v>
      </c>
      <c r="B4052" s="230">
        <v>4216</v>
      </c>
      <c r="C4052" s="53">
        <v>2</v>
      </c>
      <c r="D4052" s="53">
        <v>24702</v>
      </c>
      <c r="E4052" s="437"/>
      <c r="F4052" s="53" t="s">
        <v>422</v>
      </c>
      <c r="G4052" s="158" t="str">
        <f t="shared" si="392"/>
        <v>r3_74</v>
      </c>
      <c r="H4052" s="158" t="s">
        <v>674</v>
      </c>
      <c r="I4052" s="156">
        <v>43244</v>
      </c>
      <c r="J4052" s="49" t="s">
        <v>199</v>
      </c>
      <c r="K4052" s="157">
        <v>115</v>
      </c>
      <c r="L4052" s="50">
        <v>7305</v>
      </c>
      <c r="M4052" s="68" t="s">
        <v>289</v>
      </c>
      <c r="N4052" s="43">
        <v>0.31805555555555554</v>
      </c>
      <c r="O4052" s="158">
        <v>4</v>
      </c>
      <c r="P4052" s="53" t="s">
        <v>13</v>
      </c>
      <c r="Q4052" s="462"/>
      <c r="R4052" s="462"/>
      <c r="S4052" s="462"/>
      <c r="T4052" s="109">
        <f t="shared" si="393"/>
        <v>0.3125</v>
      </c>
      <c r="U4052" s="109">
        <f t="shared" si="394"/>
        <v>0.29166666666666663</v>
      </c>
      <c r="V4052" s="41">
        <f>IFERROR(VLOOKUP(L4052,'[1]ZESTAWIENIE NUMERÓW BOCZNYCH'!$A:$B,1,0),"")</f>
        <v>7305</v>
      </c>
      <c r="W4052" s="53" t="str">
        <f>IFERROR(VLOOKUP(V4052,'[1]ZESTAWIENIE NUMERÓW BOCZNYCH'!$A:$B,2,0),P4052)</f>
        <v>MERCEDES-BENZ O 530 Citaro</v>
      </c>
      <c r="X4052" s="53" t="s">
        <v>149</v>
      </c>
      <c r="Y4052" s="53">
        <f>VLOOKUP(W4052,'[1]LICZBA MIEJSC'!$A:$C,2,0)</f>
        <v>31</v>
      </c>
      <c r="Z4052" s="53">
        <f>VLOOKUP(W4052,'[1]LICZBA MIEJSC'!$A:$C,3,0)</f>
        <v>71</v>
      </c>
      <c r="AA4052" s="53">
        <f t="shared" si="390"/>
        <v>102</v>
      </c>
      <c r="AB4052" s="41">
        <f t="shared" si="391"/>
        <v>67</v>
      </c>
      <c r="AC4052" s="113">
        <f t="shared" si="395"/>
        <v>0.65686274509803921</v>
      </c>
      <c r="AD4052" s="299" t="s">
        <v>203</v>
      </c>
    </row>
    <row r="4053" spans="1:30" x14ac:dyDescent="0.25">
      <c r="A4053" s="28" t="s">
        <v>421</v>
      </c>
      <c r="B4053" s="230">
        <v>4217</v>
      </c>
      <c r="C4053" s="53">
        <v>2</v>
      </c>
      <c r="D4053" s="53">
        <v>24702</v>
      </c>
      <c r="E4053" s="437"/>
      <c r="F4053" s="53" t="s">
        <v>422</v>
      </c>
      <c r="G4053" s="158" t="str">
        <f t="shared" si="392"/>
        <v>r3_74</v>
      </c>
      <c r="H4053" s="158" t="s">
        <v>674</v>
      </c>
      <c r="I4053" s="156">
        <v>43244</v>
      </c>
      <c r="J4053" s="111" t="s">
        <v>200</v>
      </c>
      <c r="K4053" s="157" t="s">
        <v>295</v>
      </c>
      <c r="L4053" s="50">
        <v>546</v>
      </c>
      <c r="M4053" s="256" t="s">
        <v>141</v>
      </c>
      <c r="N4053" s="43">
        <v>0.32291666666666669</v>
      </c>
      <c r="O4053" s="158">
        <v>4</v>
      </c>
      <c r="P4053" s="53" t="s">
        <v>13</v>
      </c>
      <c r="Q4053" s="462"/>
      <c r="R4053" s="462"/>
      <c r="S4053" s="462"/>
      <c r="T4053" s="109">
        <f t="shared" si="393"/>
        <v>0.32291666666666663</v>
      </c>
      <c r="U4053" s="109">
        <f t="shared" si="394"/>
        <v>0.29166666666666663</v>
      </c>
      <c r="V4053" s="41">
        <f>IFERROR(VLOOKUP(L4053,'[1]ZESTAWIENIE NUMERÓW BOCZNYCH'!$A:$B,1,0),"")</f>
        <v>546</v>
      </c>
      <c r="W4053" s="53" t="str">
        <f>IFERROR(VLOOKUP(V4053,'[1]ZESTAWIENIE NUMERÓW BOCZNYCH'!$A:$B,2,0),P4053)</f>
        <v>Mercedes-Benz Conecto LF A30</v>
      </c>
      <c r="X4053" s="53" t="s">
        <v>149</v>
      </c>
      <c r="Y4053" s="53">
        <f>VLOOKUP(W4053,'[1]LICZBA MIEJSC'!$A:$C,2,0)</f>
        <v>29</v>
      </c>
      <c r="Z4053" s="53">
        <f>VLOOKUP(W4053,'[1]LICZBA MIEJSC'!$A:$C,3,0)</f>
        <v>73</v>
      </c>
      <c r="AA4053" s="53">
        <f t="shared" si="390"/>
        <v>102</v>
      </c>
      <c r="AB4053" s="41">
        <f t="shared" si="391"/>
        <v>66</v>
      </c>
      <c r="AC4053" s="113">
        <f t="shared" si="395"/>
        <v>0.6470588235294118</v>
      </c>
      <c r="AD4053" s="299"/>
    </row>
    <row r="4054" spans="1:30" x14ac:dyDescent="0.25">
      <c r="A4054" s="28" t="s">
        <v>421</v>
      </c>
      <c r="B4054" s="230">
        <v>4218</v>
      </c>
      <c r="C4054" s="53">
        <v>2</v>
      </c>
      <c r="D4054" s="53">
        <v>24702</v>
      </c>
      <c r="E4054" s="437"/>
      <c r="F4054" s="53" t="s">
        <v>422</v>
      </c>
      <c r="G4054" s="158" t="str">
        <f t="shared" si="392"/>
        <v>r3_74</v>
      </c>
      <c r="H4054" s="158" t="s">
        <v>674</v>
      </c>
      <c r="I4054" s="156">
        <v>43244</v>
      </c>
      <c r="J4054" s="49" t="s">
        <v>200</v>
      </c>
      <c r="K4054" s="157" t="s">
        <v>293</v>
      </c>
      <c r="L4054" s="50">
        <v>547</v>
      </c>
      <c r="M4054" s="256" t="s">
        <v>141</v>
      </c>
      <c r="N4054" s="43">
        <v>0.32430555555555557</v>
      </c>
      <c r="O4054" s="158">
        <v>4</v>
      </c>
      <c r="P4054" s="53" t="s">
        <v>13</v>
      </c>
      <c r="Q4054" s="462"/>
      <c r="R4054" s="462"/>
      <c r="S4054" s="462"/>
      <c r="T4054" s="109">
        <f t="shared" si="393"/>
        <v>0.32291666666666663</v>
      </c>
      <c r="U4054" s="109">
        <f t="shared" si="394"/>
        <v>0.29166666666666663</v>
      </c>
      <c r="V4054" s="41">
        <f>IFERROR(VLOOKUP(L4054,'[1]ZESTAWIENIE NUMERÓW BOCZNYCH'!$A:$B,1,0),"")</f>
        <v>547</v>
      </c>
      <c r="W4054" s="53" t="str">
        <f>IFERROR(VLOOKUP(V4054,'[1]ZESTAWIENIE NUMERÓW BOCZNYCH'!$A:$B,2,0),P4054)</f>
        <v>Mercedes-Benz Conecto LF A30</v>
      </c>
      <c r="X4054" s="53" t="s">
        <v>149</v>
      </c>
      <c r="Y4054" s="53">
        <f>VLOOKUP(W4054,'[1]LICZBA MIEJSC'!$A:$C,2,0)</f>
        <v>29</v>
      </c>
      <c r="Z4054" s="53">
        <f>VLOOKUP(W4054,'[1]LICZBA MIEJSC'!$A:$C,3,0)</f>
        <v>73</v>
      </c>
      <c r="AA4054" s="53">
        <f t="shared" si="390"/>
        <v>102</v>
      </c>
      <c r="AB4054" s="41">
        <f t="shared" si="391"/>
        <v>66</v>
      </c>
      <c r="AC4054" s="113">
        <f t="shared" si="395"/>
        <v>0.6470588235294118</v>
      </c>
      <c r="AD4054" s="299"/>
    </row>
    <row r="4055" spans="1:30" x14ac:dyDescent="0.25">
      <c r="A4055" s="28" t="s">
        <v>421</v>
      </c>
      <c r="B4055" s="230">
        <v>4219</v>
      </c>
      <c r="C4055" s="53">
        <v>2</v>
      </c>
      <c r="D4055" s="53">
        <v>24702</v>
      </c>
      <c r="E4055" s="437"/>
      <c r="F4055" s="53" t="s">
        <v>422</v>
      </c>
      <c r="G4055" s="158" t="str">
        <f t="shared" si="392"/>
        <v>r3_74</v>
      </c>
      <c r="H4055" s="158" t="s">
        <v>674</v>
      </c>
      <c r="I4055" s="156">
        <v>43244</v>
      </c>
      <c r="J4055" s="49" t="s">
        <v>199</v>
      </c>
      <c r="K4055" s="157">
        <v>115</v>
      </c>
      <c r="L4055" s="50">
        <v>8094</v>
      </c>
      <c r="M4055" s="68" t="s">
        <v>289</v>
      </c>
      <c r="N4055" s="43">
        <v>0.32847222222222222</v>
      </c>
      <c r="O4055" s="158">
        <v>4</v>
      </c>
      <c r="P4055" s="53" t="s">
        <v>15</v>
      </c>
      <c r="Q4055" s="462"/>
      <c r="R4055" s="462"/>
      <c r="S4055" s="462"/>
      <c r="T4055" s="109">
        <f t="shared" si="393"/>
        <v>0.32291666666666663</v>
      </c>
      <c r="U4055" s="109">
        <f t="shared" si="394"/>
        <v>0.29166666666666663</v>
      </c>
      <c r="V4055" s="41">
        <f>IFERROR(VLOOKUP(L4055,'[1]ZESTAWIENIE NUMERÓW BOCZNYCH'!$A:$B,1,0),"")</f>
        <v>8094</v>
      </c>
      <c r="W4055" s="53" t="str">
        <f>IFERROR(VLOOKUP(V4055,'[1]ZESTAWIENIE NUMERÓW BOCZNYCH'!$A:$B,2,0),P4055)</f>
        <v>VOLVO 7000A</v>
      </c>
      <c r="X4055" s="53" t="s">
        <v>149</v>
      </c>
      <c r="Y4055" s="53">
        <f>VLOOKUP(W4055,'[1]LICZBA MIEJSC'!$A:$C,2,0)</f>
        <v>43</v>
      </c>
      <c r="Z4055" s="53">
        <f>VLOOKUP(W4055,'[1]LICZBA MIEJSC'!$A:$C,3,0)</f>
        <v>133</v>
      </c>
      <c r="AA4055" s="53">
        <f t="shared" si="390"/>
        <v>176</v>
      </c>
      <c r="AB4055" s="41">
        <f t="shared" si="391"/>
        <v>110</v>
      </c>
      <c r="AC4055" s="113">
        <f t="shared" si="395"/>
        <v>0.625</v>
      </c>
      <c r="AD4055" s="299" t="s">
        <v>203</v>
      </c>
    </row>
    <row r="4056" spans="1:30" x14ac:dyDescent="0.25">
      <c r="A4056" s="28" t="s">
        <v>421</v>
      </c>
      <c r="B4056" s="230">
        <v>4220</v>
      </c>
      <c r="C4056" s="53">
        <v>2</v>
      </c>
      <c r="D4056" s="53">
        <v>24702</v>
      </c>
      <c r="E4056" s="437"/>
      <c r="F4056" s="53" t="s">
        <v>422</v>
      </c>
      <c r="G4056" s="158" t="str">
        <f t="shared" si="392"/>
        <v>r3_74</v>
      </c>
      <c r="H4056" s="158" t="s">
        <v>674</v>
      </c>
      <c r="I4056" s="156">
        <v>43244</v>
      </c>
      <c r="J4056" s="49" t="s">
        <v>200</v>
      </c>
      <c r="K4056" s="160" t="s">
        <v>158</v>
      </c>
      <c r="L4056" s="50"/>
      <c r="M4056" s="110" t="s">
        <v>144</v>
      </c>
      <c r="N4056" s="43">
        <v>0.33055555555555555</v>
      </c>
      <c r="O4056" s="158">
        <v>2</v>
      </c>
      <c r="P4056" s="53" t="s">
        <v>14</v>
      </c>
      <c r="Q4056" s="462"/>
      <c r="R4056" s="462"/>
      <c r="S4056" s="462"/>
      <c r="T4056" s="109">
        <f t="shared" si="393"/>
        <v>0.32291666666666663</v>
      </c>
      <c r="U4056" s="109">
        <f t="shared" si="394"/>
        <v>0.29166666666666663</v>
      </c>
      <c r="V4056" s="41" t="str">
        <f>IFERROR(VLOOKUP(L4056,'[1]ZESTAWIENIE NUMERÓW BOCZNYCH'!$A:$B,1,0),"")</f>
        <v/>
      </c>
      <c r="W4056" s="53" t="str">
        <f>IFERROR(VLOOKUP(V4056,'[1]ZESTAWIENIE NUMERÓW BOCZNYCH'!$A:$B,2,0),P4056)</f>
        <v>AK</v>
      </c>
      <c r="X4056" s="53" t="s">
        <v>149</v>
      </c>
      <c r="Y4056" s="53">
        <f>VLOOKUP(W4056,'[1]LICZBA MIEJSC'!$A:$C,2,0)</f>
        <v>20</v>
      </c>
      <c r="Z4056" s="53">
        <f>VLOOKUP(W4056,'[1]LICZBA MIEJSC'!$A:$C,3,0)</f>
        <v>60</v>
      </c>
      <c r="AA4056" s="53">
        <f t="shared" si="390"/>
        <v>80</v>
      </c>
      <c r="AB4056" s="41">
        <f t="shared" si="391"/>
        <v>10</v>
      </c>
      <c r="AC4056" s="113">
        <f t="shared" si="395"/>
        <v>0.125</v>
      </c>
      <c r="AD4056" s="299"/>
    </row>
    <row r="4057" spans="1:30" x14ac:dyDescent="0.25">
      <c r="A4057" s="28" t="s">
        <v>421</v>
      </c>
      <c r="B4057" s="230">
        <v>4221</v>
      </c>
      <c r="C4057" s="53">
        <v>2</v>
      </c>
      <c r="D4057" s="53">
        <v>24702</v>
      </c>
      <c r="E4057" s="437"/>
      <c r="F4057" s="53" t="s">
        <v>422</v>
      </c>
      <c r="G4057" s="158" t="str">
        <f t="shared" si="392"/>
        <v>r3_74</v>
      </c>
      <c r="H4057" s="158" t="s">
        <v>674</v>
      </c>
      <c r="I4057" s="156">
        <v>43244</v>
      </c>
      <c r="J4057" s="49" t="s">
        <v>199</v>
      </c>
      <c r="K4057" s="157">
        <v>115</v>
      </c>
      <c r="L4057" s="50">
        <v>7417</v>
      </c>
      <c r="M4057" s="68" t="s">
        <v>289</v>
      </c>
      <c r="N4057" s="43">
        <v>0.3354166666666667</v>
      </c>
      <c r="O4057" s="158">
        <v>5</v>
      </c>
      <c r="P4057" s="53" t="s">
        <v>13</v>
      </c>
      <c r="Q4057" s="462"/>
      <c r="R4057" s="462"/>
      <c r="S4057" s="462"/>
      <c r="T4057" s="109">
        <f t="shared" si="393"/>
        <v>0.33333333333333331</v>
      </c>
      <c r="U4057" s="109">
        <f t="shared" si="394"/>
        <v>0.33333333333333331</v>
      </c>
      <c r="V4057" s="41">
        <f>IFERROR(VLOOKUP(L4057,'[1]ZESTAWIENIE NUMERÓW BOCZNYCH'!$A:$B,1,0),"")</f>
        <v>7417</v>
      </c>
      <c r="W4057" s="53" t="str">
        <f>IFERROR(VLOOKUP(V4057,'[1]ZESTAWIENIE NUMERÓW BOCZNYCH'!$A:$B,2,0),P4057)</f>
        <v>MERCEDES-BENZ 628 02 Citaro</v>
      </c>
      <c r="X4057" s="53" t="s">
        <v>149</v>
      </c>
      <c r="Y4057" s="53">
        <f>VLOOKUP(W4057,'[1]LICZBA MIEJSC'!$A:$C,2,0)</f>
        <v>29</v>
      </c>
      <c r="Z4057" s="53">
        <f>VLOOKUP(W4057,'[1]LICZBA MIEJSC'!$A:$C,3,0)</f>
        <v>62</v>
      </c>
      <c r="AA4057" s="53">
        <f t="shared" si="390"/>
        <v>91</v>
      </c>
      <c r="AB4057" s="41">
        <f t="shared" si="391"/>
        <v>82</v>
      </c>
      <c r="AC4057" s="113">
        <f t="shared" si="395"/>
        <v>0.90109890109890112</v>
      </c>
      <c r="AD4057" s="299" t="s">
        <v>203</v>
      </c>
    </row>
    <row r="4058" spans="1:30" x14ac:dyDescent="0.25">
      <c r="A4058" s="28" t="s">
        <v>421</v>
      </c>
      <c r="B4058" s="230">
        <v>4222</v>
      </c>
      <c r="C4058" s="53">
        <v>2</v>
      </c>
      <c r="D4058" s="53">
        <v>24702</v>
      </c>
      <c r="E4058" s="437"/>
      <c r="F4058" s="53" t="s">
        <v>422</v>
      </c>
      <c r="G4058" s="158" t="str">
        <f t="shared" si="392"/>
        <v>r3_74</v>
      </c>
      <c r="H4058" s="158" t="s">
        <v>674</v>
      </c>
      <c r="I4058" s="156">
        <v>43244</v>
      </c>
      <c r="J4058" s="49" t="s">
        <v>199</v>
      </c>
      <c r="K4058" s="157">
        <v>118</v>
      </c>
      <c r="L4058" s="50">
        <v>7340</v>
      </c>
      <c r="M4058" s="53" t="s">
        <v>121</v>
      </c>
      <c r="N4058" s="43">
        <v>0.34166666666666662</v>
      </c>
      <c r="O4058" s="158">
        <v>1</v>
      </c>
      <c r="P4058" s="53" t="s">
        <v>13</v>
      </c>
      <c r="Q4058" s="462"/>
      <c r="R4058" s="462"/>
      <c r="S4058" s="462"/>
      <c r="T4058" s="109">
        <f t="shared" si="393"/>
        <v>0.33333333333333331</v>
      </c>
      <c r="U4058" s="109">
        <f t="shared" si="394"/>
        <v>0.33333333333333331</v>
      </c>
      <c r="V4058" s="41">
        <f>IFERROR(VLOOKUP(L4058,'[1]ZESTAWIENIE NUMERÓW BOCZNYCH'!$A:$B,1,0),"")</f>
        <v>7340</v>
      </c>
      <c r="W4058" s="53" t="str">
        <f>IFERROR(VLOOKUP(V4058,'[1]ZESTAWIENIE NUMERÓW BOCZNYCH'!$A:$B,2,0),P4058)</f>
        <v>MERCEDES-BENZ O 530 Citaro</v>
      </c>
      <c r="X4058" s="53" t="s">
        <v>149</v>
      </c>
      <c r="Y4058" s="53">
        <f>VLOOKUP(W4058,'[1]LICZBA MIEJSC'!$A:$C,2,0)</f>
        <v>31</v>
      </c>
      <c r="Z4058" s="53">
        <f>VLOOKUP(W4058,'[1]LICZBA MIEJSC'!$A:$C,3,0)</f>
        <v>71</v>
      </c>
      <c r="AA4058" s="53">
        <f t="shared" si="390"/>
        <v>102</v>
      </c>
      <c r="AB4058" s="41">
        <f t="shared" si="391"/>
        <v>10</v>
      </c>
      <c r="AC4058" s="113">
        <f t="shared" si="395"/>
        <v>9.8039215686274508E-2</v>
      </c>
      <c r="AD4058" s="299" t="s">
        <v>203</v>
      </c>
    </row>
    <row r="4059" spans="1:30" x14ac:dyDescent="0.25">
      <c r="A4059" s="28" t="s">
        <v>421</v>
      </c>
      <c r="B4059" s="230">
        <v>4223</v>
      </c>
      <c r="C4059" s="53">
        <v>2</v>
      </c>
      <c r="D4059" s="53">
        <v>24702</v>
      </c>
      <c r="E4059" s="437"/>
      <c r="F4059" s="53" t="s">
        <v>422</v>
      </c>
      <c r="G4059" s="158" t="str">
        <f t="shared" si="392"/>
        <v>r3_74</v>
      </c>
      <c r="H4059" s="158" t="s">
        <v>674</v>
      </c>
      <c r="I4059" s="156">
        <v>43244</v>
      </c>
      <c r="J4059" s="49" t="s">
        <v>199</v>
      </c>
      <c r="K4059" s="157">
        <v>115</v>
      </c>
      <c r="L4059" s="50">
        <v>8301</v>
      </c>
      <c r="M4059" s="68" t="s">
        <v>218</v>
      </c>
      <c r="N4059" s="43">
        <v>0.3444444444444445</v>
      </c>
      <c r="O4059" s="158">
        <v>3</v>
      </c>
      <c r="P4059" s="53" t="s">
        <v>15</v>
      </c>
      <c r="Q4059" s="462"/>
      <c r="R4059" s="462"/>
      <c r="S4059" s="462"/>
      <c r="T4059" s="109">
        <f t="shared" si="393"/>
        <v>0.34375</v>
      </c>
      <c r="U4059" s="109">
        <f t="shared" si="394"/>
        <v>0.33333333333333331</v>
      </c>
      <c r="V4059" s="41">
        <f>IFERROR(VLOOKUP(L4059,'[1]ZESTAWIENIE NUMERÓW BOCZNYCH'!$A:$B,1,0),"")</f>
        <v>8301</v>
      </c>
      <c r="W4059" s="53" t="str">
        <f>IFERROR(VLOOKUP(V4059,'[1]ZESTAWIENIE NUMERÓW BOCZNYCH'!$A:$B,2,0),P4059)</f>
        <v>MERCEDES-BENZ O 530 G Citaro</v>
      </c>
      <c r="X4059" s="53" t="s">
        <v>149</v>
      </c>
      <c r="Y4059" s="53">
        <f>VLOOKUP(W4059,'[1]LICZBA MIEJSC'!$A:$C,2,0)</f>
        <v>42</v>
      </c>
      <c r="Z4059" s="53">
        <f>VLOOKUP(W4059,'[1]LICZBA MIEJSC'!$A:$C,3,0)</f>
        <v>125</v>
      </c>
      <c r="AA4059" s="53">
        <f t="shared" si="390"/>
        <v>167</v>
      </c>
      <c r="AB4059" s="41">
        <f t="shared" si="391"/>
        <v>38</v>
      </c>
      <c r="AC4059" s="113">
        <f t="shared" si="395"/>
        <v>0.22754491017964071</v>
      </c>
      <c r="AD4059" s="299" t="s">
        <v>203</v>
      </c>
    </row>
    <row r="4060" spans="1:30" x14ac:dyDescent="0.25">
      <c r="A4060" s="28" t="s">
        <v>421</v>
      </c>
      <c r="B4060" s="230">
        <v>4224</v>
      </c>
      <c r="C4060" s="53">
        <v>2</v>
      </c>
      <c r="D4060" s="53">
        <v>24702</v>
      </c>
      <c r="E4060" s="437"/>
      <c r="F4060" s="53" t="s">
        <v>422</v>
      </c>
      <c r="G4060" s="158" t="str">
        <f t="shared" si="392"/>
        <v>r3_74</v>
      </c>
      <c r="H4060" s="158" t="s">
        <v>674</v>
      </c>
      <c r="I4060" s="156">
        <v>43244</v>
      </c>
      <c r="J4060" s="49" t="s">
        <v>199</v>
      </c>
      <c r="K4060" s="157">
        <v>115</v>
      </c>
      <c r="L4060" s="50">
        <v>8089</v>
      </c>
      <c r="M4060" s="68" t="s">
        <v>218</v>
      </c>
      <c r="N4060" s="43">
        <v>0.35000000000000003</v>
      </c>
      <c r="O4060" s="158">
        <v>3</v>
      </c>
      <c r="P4060" s="53" t="s">
        <v>15</v>
      </c>
      <c r="Q4060" s="462"/>
      <c r="R4060" s="462"/>
      <c r="S4060" s="462"/>
      <c r="T4060" s="109">
        <f t="shared" si="393"/>
        <v>0.34375</v>
      </c>
      <c r="U4060" s="109">
        <f t="shared" si="394"/>
        <v>0.33333333333333331</v>
      </c>
      <c r="V4060" s="41">
        <f>IFERROR(VLOOKUP(L4060,'[1]ZESTAWIENIE NUMERÓW BOCZNYCH'!$A:$B,1,0),"")</f>
        <v>8089</v>
      </c>
      <c r="W4060" s="53" t="str">
        <f>IFERROR(VLOOKUP(V4060,'[1]ZESTAWIENIE NUMERÓW BOCZNYCH'!$A:$B,2,0),P4060)</f>
        <v>VOLVO 7000A</v>
      </c>
      <c r="X4060" s="53" t="s">
        <v>149</v>
      </c>
      <c r="Y4060" s="53">
        <f>VLOOKUP(W4060,'[1]LICZBA MIEJSC'!$A:$C,2,0)</f>
        <v>43</v>
      </c>
      <c r="Z4060" s="53">
        <f>VLOOKUP(W4060,'[1]LICZBA MIEJSC'!$A:$C,3,0)</f>
        <v>133</v>
      </c>
      <c r="AA4060" s="53">
        <f t="shared" si="390"/>
        <v>176</v>
      </c>
      <c r="AB4060" s="41">
        <f t="shared" si="391"/>
        <v>39</v>
      </c>
      <c r="AC4060" s="113">
        <f t="shared" si="395"/>
        <v>0.22159090909090909</v>
      </c>
      <c r="AD4060" s="299" t="s">
        <v>203</v>
      </c>
    </row>
    <row r="4061" spans="1:30" x14ac:dyDescent="0.25">
      <c r="A4061" s="28" t="s">
        <v>421</v>
      </c>
      <c r="B4061" s="230">
        <v>4225</v>
      </c>
      <c r="C4061" s="53">
        <v>2</v>
      </c>
      <c r="D4061" s="53">
        <v>24702</v>
      </c>
      <c r="E4061" s="437"/>
      <c r="F4061" s="53" t="s">
        <v>422</v>
      </c>
      <c r="G4061" s="158" t="str">
        <f t="shared" si="392"/>
        <v>r3_74</v>
      </c>
      <c r="H4061" s="158" t="s">
        <v>674</v>
      </c>
      <c r="I4061" s="156">
        <v>43244</v>
      </c>
      <c r="J4061" s="49" t="s">
        <v>200</v>
      </c>
      <c r="K4061" s="157" t="s">
        <v>293</v>
      </c>
      <c r="L4061" s="50">
        <v>545</v>
      </c>
      <c r="M4061" s="256" t="s">
        <v>141</v>
      </c>
      <c r="N4061" s="43">
        <v>0.35833333333333334</v>
      </c>
      <c r="O4061" s="158">
        <v>3</v>
      </c>
      <c r="P4061" s="53" t="s">
        <v>13</v>
      </c>
      <c r="Q4061" s="462"/>
      <c r="R4061" s="462"/>
      <c r="S4061" s="462"/>
      <c r="T4061" s="109">
        <f t="shared" si="393"/>
        <v>0.35416666666666663</v>
      </c>
      <c r="U4061" s="109">
        <f t="shared" si="394"/>
        <v>0.33333333333333331</v>
      </c>
      <c r="V4061" s="41">
        <f>IFERROR(VLOOKUP(L4061,'[1]ZESTAWIENIE NUMERÓW BOCZNYCH'!$A:$B,1,0),"")</f>
        <v>545</v>
      </c>
      <c r="W4061" s="53" t="str">
        <f>IFERROR(VLOOKUP(V4061,'[1]ZESTAWIENIE NUMERÓW BOCZNYCH'!$A:$B,2,0),P4061)</f>
        <v>Mercedes-Benz Conecto LF A30</v>
      </c>
      <c r="X4061" s="53" t="s">
        <v>149</v>
      </c>
      <c r="Y4061" s="53">
        <f>VLOOKUP(W4061,'[1]LICZBA MIEJSC'!$A:$C,2,0)</f>
        <v>29</v>
      </c>
      <c r="Z4061" s="53">
        <f>VLOOKUP(W4061,'[1]LICZBA MIEJSC'!$A:$C,3,0)</f>
        <v>73</v>
      </c>
      <c r="AA4061" s="53">
        <f t="shared" ref="AA4061:AA4124" si="396">Y4061+Z4061</f>
        <v>102</v>
      </c>
      <c r="AB4061" s="41">
        <f t="shared" ref="AB4061:AB4124" si="397">ROUND(IF(O4061=$AE$1,0,IF(O4061=$AG$1,AA4061*0.1,IF(O4061=$AI$1,Y4061/2,IF(O4061=$AK$1,Y4061*0.9,IF(O4061=$AM$1,Y4061+(Z4061*0.5),IF(O4061=$AO$1,AA4061*0.9,IF(O4061=$AQ$1,AA4061*1.1,"BŁĄD"))))))),0)</f>
        <v>26</v>
      </c>
      <c r="AC4061" s="113">
        <f t="shared" si="395"/>
        <v>0.25490196078431371</v>
      </c>
      <c r="AD4061" s="299"/>
    </row>
    <row r="4062" spans="1:30" x14ac:dyDescent="0.25">
      <c r="A4062" s="28" t="s">
        <v>421</v>
      </c>
      <c r="B4062" s="230">
        <v>4226</v>
      </c>
      <c r="C4062" s="53">
        <v>2</v>
      </c>
      <c r="D4062" s="53">
        <v>24702</v>
      </c>
      <c r="E4062" s="437"/>
      <c r="F4062" s="53" t="s">
        <v>422</v>
      </c>
      <c r="G4062" s="158" t="str">
        <f t="shared" ref="G4062:G4125" si="398">IF(ISERROR(RIGHT(LEFT(F4062,FIND("_",MID(F4062,4,150))+2))*1),LEFT(F4062,FIND("_",MID(F4062,4,150))+1),LEFT(F4062,FIND("_",MID(F4062,4,150))+2))</f>
        <v>r3_74</v>
      </c>
      <c r="H4062" s="158" t="s">
        <v>674</v>
      </c>
      <c r="I4062" s="156">
        <v>43244</v>
      </c>
      <c r="J4062" s="49" t="s">
        <v>199</v>
      </c>
      <c r="K4062" s="157">
        <v>115</v>
      </c>
      <c r="L4062" s="50">
        <v>8122</v>
      </c>
      <c r="M4062" s="68" t="s">
        <v>289</v>
      </c>
      <c r="N4062" s="43">
        <v>0.35902777777777778</v>
      </c>
      <c r="O4062" s="158">
        <v>4</v>
      </c>
      <c r="P4062" s="53" t="s">
        <v>15</v>
      </c>
      <c r="Q4062" s="462"/>
      <c r="R4062" s="462"/>
      <c r="S4062" s="462"/>
      <c r="T4062" s="109">
        <f t="shared" ref="T4062:T4125" si="399">FLOOR(N4062,"0:15")</f>
        <v>0.35416666666666663</v>
      </c>
      <c r="U4062" s="109">
        <f t="shared" ref="U4062:U4125" si="400">FLOOR(N4062,TIME(1,0,0))</f>
        <v>0.33333333333333331</v>
      </c>
      <c r="V4062" s="41">
        <f>IFERROR(VLOOKUP(L4062,'[1]ZESTAWIENIE NUMERÓW BOCZNYCH'!$A:$B,1,0),"")</f>
        <v>8122</v>
      </c>
      <c r="W4062" s="53" t="str">
        <f>IFERROR(VLOOKUP(V4062,'[1]ZESTAWIENIE NUMERÓW BOCZNYCH'!$A:$B,2,0),P4062)</f>
        <v>VOLVO 7700A</v>
      </c>
      <c r="X4062" s="53" t="s">
        <v>149</v>
      </c>
      <c r="Y4062" s="53">
        <f>VLOOKUP(W4062,'[1]LICZBA MIEJSC'!$A:$C,2,0)</f>
        <v>43</v>
      </c>
      <c r="Z4062" s="53">
        <f>VLOOKUP(W4062,'[1]LICZBA MIEJSC'!$A:$C,3,0)</f>
        <v>133</v>
      </c>
      <c r="AA4062" s="53">
        <f t="shared" si="396"/>
        <v>176</v>
      </c>
      <c r="AB4062" s="41">
        <f t="shared" si="397"/>
        <v>110</v>
      </c>
      <c r="AC4062" s="113">
        <f t="shared" ref="AC4062:AC4125" si="401">AB4062/AA4062</f>
        <v>0.625</v>
      </c>
      <c r="AD4062" s="299" t="s">
        <v>203</v>
      </c>
    </row>
    <row r="4063" spans="1:30" x14ac:dyDescent="0.25">
      <c r="A4063" s="28" t="s">
        <v>421</v>
      </c>
      <c r="B4063" s="230">
        <v>4227</v>
      </c>
      <c r="C4063" s="53">
        <v>2</v>
      </c>
      <c r="D4063" s="53">
        <v>24702</v>
      </c>
      <c r="E4063" s="437"/>
      <c r="F4063" s="53" t="s">
        <v>422</v>
      </c>
      <c r="G4063" s="158" t="str">
        <f t="shared" si="398"/>
        <v>r3_74</v>
      </c>
      <c r="H4063" s="158" t="s">
        <v>674</v>
      </c>
      <c r="I4063" s="156">
        <v>43244</v>
      </c>
      <c r="J4063" s="49" t="s">
        <v>199</v>
      </c>
      <c r="K4063" s="157">
        <v>115</v>
      </c>
      <c r="L4063" s="50">
        <v>5604</v>
      </c>
      <c r="M4063" s="68" t="s">
        <v>289</v>
      </c>
      <c r="N4063" s="43">
        <v>0.37083333333333335</v>
      </c>
      <c r="O4063" s="158">
        <v>6</v>
      </c>
      <c r="P4063" s="53" t="s">
        <v>15</v>
      </c>
      <c r="Q4063" s="462"/>
      <c r="R4063" s="462"/>
      <c r="S4063" s="462"/>
      <c r="T4063" s="109">
        <f t="shared" si="399"/>
        <v>0.36458333333333331</v>
      </c>
      <c r="U4063" s="109">
        <f t="shared" si="400"/>
        <v>0.33333333333333331</v>
      </c>
      <c r="V4063" s="41">
        <f>IFERROR(VLOOKUP(L4063,'[1]ZESTAWIENIE NUMERÓW BOCZNYCH'!$A:$B,1,0),"")</f>
        <v>5604</v>
      </c>
      <c r="W4063" s="53" t="str">
        <f>IFERROR(VLOOKUP(V4063,'[1]ZESTAWIENIE NUMERÓW BOCZNYCH'!$A:$B,2,0),P4063)</f>
        <v>SOLARIS URBINO 18</v>
      </c>
      <c r="X4063" s="53" t="s">
        <v>149</v>
      </c>
      <c r="Y4063" s="53">
        <f>VLOOKUP(W4063,'[1]LICZBA MIEJSC'!$A:$C,2,0)</f>
        <v>39</v>
      </c>
      <c r="Z4063" s="53">
        <f>VLOOKUP(W4063,'[1]LICZBA MIEJSC'!$A:$C,3,0)</f>
        <v>107</v>
      </c>
      <c r="AA4063" s="53">
        <f t="shared" si="396"/>
        <v>146</v>
      </c>
      <c r="AB4063" s="41">
        <f t="shared" si="397"/>
        <v>161</v>
      </c>
      <c r="AC4063" s="113">
        <f t="shared" si="401"/>
        <v>1.1027397260273972</v>
      </c>
      <c r="AD4063" s="299" t="s">
        <v>203</v>
      </c>
    </row>
    <row r="4064" spans="1:30" x14ac:dyDescent="0.25">
      <c r="A4064" s="28" t="s">
        <v>421</v>
      </c>
      <c r="B4064" s="230">
        <v>4228</v>
      </c>
      <c r="C4064" s="53">
        <v>3</v>
      </c>
      <c r="D4064" s="53">
        <v>24702</v>
      </c>
      <c r="E4064" s="437"/>
      <c r="F4064" s="53" t="s">
        <v>422</v>
      </c>
      <c r="G4064" s="158" t="str">
        <f t="shared" si="398"/>
        <v>r3_74</v>
      </c>
      <c r="H4064" s="158" t="s">
        <v>674</v>
      </c>
      <c r="I4064" s="156">
        <v>43244</v>
      </c>
      <c r="J4064" s="111" t="s">
        <v>200</v>
      </c>
      <c r="K4064" s="157" t="s">
        <v>295</v>
      </c>
      <c r="L4064" s="50">
        <v>1117</v>
      </c>
      <c r="M4064" s="256" t="s">
        <v>141</v>
      </c>
      <c r="N4064" s="43">
        <v>0.37986111111111115</v>
      </c>
      <c r="O4064" s="158">
        <v>2</v>
      </c>
      <c r="P4064" s="53" t="s">
        <v>13</v>
      </c>
      <c r="Q4064" s="462"/>
      <c r="R4064" s="462"/>
      <c r="S4064" s="462"/>
      <c r="T4064" s="109">
        <f t="shared" si="399"/>
        <v>0.375</v>
      </c>
      <c r="U4064" s="109">
        <f t="shared" si="400"/>
        <v>0.375</v>
      </c>
      <c r="V4064" s="41">
        <f>IFERROR(VLOOKUP(L4064,'[1]ZESTAWIENIE NUMERÓW BOCZNYCH'!$A:$B,1,0),"")</f>
        <v>1117</v>
      </c>
      <c r="W4064" s="53" t="str">
        <f>IFERROR(VLOOKUP(V4064,'[1]ZESTAWIENIE NUMERÓW BOCZNYCH'!$A:$B,2,0),P4064)</f>
        <v>SOR CN12</v>
      </c>
      <c r="X4064" s="53" t="s">
        <v>149</v>
      </c>
      <c r="Y4064" s="53">
        <f>VLOOKUP(W4064,'[1]LICZBA MIEJSC'!$A:$C,2,0)</f>
        <v>41</v>
      </c>
      <c r="Z4064" s="53">
        <f>VLOOKUP(W4064,'[1]LICZBA MIEJSC'!$A:$C,3,0)</f>
        <v>66</v>
      </c>
      <c r="AA4064" s="53">
        <f t="shared" si="396"/>
        <v>107</v>
      </c>
      <c r="AB4064" s="41">
        <f t="shared" si="397"/>
        <v>21</v>
      </c>
      <c r="AC4064" s="113">
        <f t="shared" si="401"/>
        <v>0.19626168224299065</v>
      </c>
      <c r="AD4064" s="299"/>
    </row>
    <row r="4065" spans="1:30" x14ac:dyDescent="0.25">
      <c r="A4065" s="28" t="s">
        <v>421</v>
      </c>
      <c r="B4065" s="230">
        <v>4229</v>
      </c>
      <c r="C4065" s="53">
        <v>3</v>
      </c>
      <c r="D4065" s="53">
        <v>24702</v>
      </c>
      <c r="E4065" s="437"/>
      <c r="F4065" s="53" t="s">
        <v>422</v>
      </c>
      <c r="G4065" s="158" t="str">
        <f t="shared" si="398"/>
        <v>r3_74</v>
      </c>
      <c r="H4065" s="158" t="s">
        <v>674</v>
      </c>
      <c r="I4065" s="156">
        <v>43244</v>
      </c>
      <c r="J4065" s="49" t="s">
        <v>199</v>
      </c>
      <c r="K4065" s="157">
        <v>118</v>
      </c>
      <c r="L4065" s="50">
        <v>7351</v>
      </c>
      <c r="M4065" s="53" t="s">
        <v>121</v>
      </c>
      <c r="N4065" s="43">
        <v>0.38055555555555554</v>
      </c>
      <c r="O4065" s="158">
        <v>2</v>
      </c>
      <c r="P4065" s="53" t="s">
        <v>13</v>
      </c>
      <c r="Q4065" s="462"/>
      <c r="R4065" s="462"/>
      <c r="S4065" s="462"/>
      <c r="T4065" s="109">
        <f t="shared" si="399"/>
        <v>0.375</v>
      </c>
      <c r="U4065" s="109">
        <f t="shared" si="400"/>
        <v>0.375</v>
      </c>
      <c r="V4065" s="41">
        <f>IFERROR(VLOOKUP(L4065,'[1]ZESTAWIENIE NUMERÓW BOCZNYCH'!$A:$B,1,0),"")</f>
        <v>7351</v>
      </c>
      <c r="W4065" s="53" t="str">
        <f>IFERROR(VLOOKUP(V4065,'[1]ZESTAWIENIE NUMERÓW BOCZNYCH'!$A:$B,2,0),P4065)</f>
        <v>MERCEDES-BENZ O 530 Citaro</v>
      </c>
      <c r="X4065" s="53" t="s">
        <v>149</v>
      </c>
      <c r="Y4065" s="53">
        <f>VLOOKUP(W4065,'[1]LICZBA MIEJSC'!$A:$C,2,0)</f>
        <v>31</v>
      </c>
      <c r="Z4065" s="53">
        <f>VLOOKUP(W4065,'[1]LICZBA MIEJSC'!$A:$C,3,0)</f>
        <v>71</v>
      </c>
      <c r="AA4065" s="53">
        <f t="shared" si="396"/>
        <v>102</v>
      </c>
      <c r="AB4065" s="41">
        <f t="shared" si="397"/>
        <v>16</v>
      </c>
      <c r="AC4065" s="113">
        <f t="shared" si="401"/>
        <v>0.15686274509803921</v>
      </c>
      <c r="AD4065" s="299" t="s">
        <v>203</v>
      </c>
    </row>
    <row r="4066" spans="1:30" x14ac:dyDescent="0.25">
      <c r="A4066" s="28" t="s">
        <v>421</v>
      </c>
      <c r="B4066" s="230">
        <v>4230</v>
      </c>
      <c r="C4066" s="53">
        <v>3</v>
      </c>
      <c r="D4066" s="53">
        <v>24702</v>
      </c>
      <c r="E4066" s="437"/>
      <c r="F4066" s="53" t="s">
        <v>422</v>
      </c>
      <c r="G4066" s="158" t="str">
        <f t="shared" si="398"/>
        <v>r3_74</v>
      </c>
      <c r="H4066" s="158" t="s">
        <v>674</v>
      </c>
      <c r="I4066" s="156">
        <v>43244</v>
      </c>
      <c r="J4066" s="49" t="s">
        <v>199</v>
      </c>
      <c r="K4066" s="157">
        <v>115</v>
      </c>
      <c r="L4066" s="50">
        <v>5602</v>
      </c>
      <c r="M4066" s="68" t="s">
        <v>289</v>
      </c>
      <c r="N4066" s="43">
        <v>0.38125000000000003</v>
      </c>
      <c r="O4066" s="158">
        <v>4</v>
      </c>
      <c r="P4066" s="53" t="s">
        <v>15</v>
      </c>
      <c r="Q4066" s="462"/>
      <c r="R4066" s="462"/>
      <c r="S4066" s="462"/>
      <c r="T4066" s="109">
        <f t="shared" si="399"/>
        <v>0.375</v>
      </c>
      <c r="U4066" s="109">
        <f t="shared" si="400"/>
        <v>0.375</v>
      </c>
      <c r="V4066" s="41">
        <f>IFERROR(VLOOKUP(L4066,'[1]ZESTAWIENIE NUMERÓW BOCZNYCH'!$A:$B,1,0),"")</f>
        <v>5602</v>
      </c>
      <c r="W4066" s="53" t="str">
        <f>IFERROR(VLOOKUP(V4066,'[1]ZESTAWIENIE NUMERÓW BOCZNYCH'!$A:$B,2,0),P4066)</f>
        <v>SOLARIS URBINO 18</v>
      </c>
      <c r="X4066" s="53" t="s">
        <v>149</v>
      </c>
      <c r="Y4066" s="53">
        <f>VLOOKUP(W4066,'[1]LICZBA MIEJSC'!$A:$C,2,0)</f>
        <v>39</v>
      </c>
      <c r="Z4066" s="53">
        <f>VLOOKUP(W4066,'[1]LICZBA MIEJSC'!$A:$C,3,0)</f>
        <v>107</v>
      </c>
      <c r="AA4066" s="53">
        <f t="shared" si="396"/>
        <v>146</v>
      </c>
      <c r="AB4066" s="41">
        <f t="shared" si="397"/>
        <v>93</v>
      </c>
      <c r="AC4066" s="113">
        <f t="shared" si="401"/>
        <v>0.63698630136986301</v>
      </c>
      <c r="AD4066" s="299" t="s">
        <v>203</v>
      </c>
    </row>
    <row r="4067" spans="1:30" x14ac:dyDescent="0.25">
      <c r="A4067" s="28" t="s">
        <v>421</v>
      </c>
      <c r="B4067" s="230">
        <v>4231</v>
      </c>
      <c r="C4067" s="53">
        <v>3</v>
      </c>
      <c r="D4067" s="53">
        <v>24702</v>
      </c>
      <c r="E4067" s="437"/>
      <c r="F4067" s="53" t="s">
        <v>422</v>
      </c>
      <c r="G4067" s="158" t="str">
        <f t="shared" si="398"/>
        <v>r3_74</v>
      </c>
      <c r="H4067" s="158" t="s">
        <v>674</v>
      </c>
      <c r="I4067" s="156">
        <v>43244</v>
      </c>
      <c r="J4067" s="49" t="s">
        <v>199</v>
      </c>
      <c r="K4067" s="157">
        <v>115</v>
      </c>
      <c r="L4067" s="50">
        <v>7305</v>
      </c>
      <c r="M4067" s="68" t="s">
        <v>289</v>
      </c>
      <c r="N4067" s="43">
        <v>0.39305555555555555</v>
      </c>
      <c r="O4067" s="158">
        <v>4</v>
      </c>
      <c r="P4067" s="53" t="s">
        <v>13</v>
      </c>
      <c r="Q4067" s="462"/>
      <c r="R4067" s="462"/>
      <c r="S4067" s="462"/>
      <c r="T4067" s="109">
        <f t="shared" si="399"/>
        <v>0.38541666666666663</v>
      </c>
      <c r="U4067" s="109">
        <f t="shared" si="400"/>
        <v>0.375</v>
      </c>
      <c r="V4067" s="41">
        <f>IFERROR(VLOOKUP(L4067,'[1]ZESTAWIENIE NUMERÓW BOCZNYCH'!$A:$B,1,0),"")</f>
        <v>7305</v>
      </c>
      <c r="W4067" s="53" t="str">
        <f>IFERROR(VLOOKUP(V4067,'[1]ZESTAWIENIE NUMERÓW BOCZNYCH'!$A:$B,2,0),P4067)</f>
        <v>MERCEDES-BENZ O 530 Citaro</v>
      </c>
      <c r="X4067" s="53" t="s">
        <v>149</v>
      </c>
      <c r="Y4067" s="53">
        <f>VLOOKUP(W4067,'[1]LICZBA MIEJSC'!$A:$C,2,0)</f>
        <v>31</v>
      </c>
      <c r="Z4067" s="53">
        <f>VLOOKUP(W4067,'[1]LICZBA MIEJSC'!$A:$C,3,0)</f>
        <v>71</v>
      </c>
      <c r="AA4067" s="53">
        <f t="shared" si="396"/>
        <v>102</v>
      </c>
      <c r="AB4067" s="41">
        <f t="shared" si="397"/>
        <v>67</v>
      </c>
      <c r="AC4067" s="113">
        <f t="shared" si="401"/>
        <v>0.65686274509803921</v>
      </c>
      <c r="AD4067" s="299" t="s">
        <v>203</v>
      </c>
    </row>
    <row r="4068" spans="1:30" x14ac:dyDescent="0.25">
      <c r="A4068" s="28" t="s">
        <v>421</v>
      </c>
      <c r="B4068" s="230">
        <v>4232</v>
      </c>
      <c r="C4068" s="53">
        <v>3</v>
      </c>
      <c r="D4068" s="53">
        <v>24702</v>
      </c>
      <c r="E4068" s="437"/>
      <c r="F4068" s="53" t="s">
        <v>422</v>
      </c>
      <c r="G4068" s="158" t="str">
        <f t="shared" si="398"/>
        <v>r3_74</v>
      </c>
      <c r="H4068" s="158" t="s">
        <v>674</v>
      </c>
      <c r="I4068" s="156">
        <v>43244</v>
      </c>
      <c r="J4068" s="49" t="s">
        <v>199</v>
      </c>
      <c r="K4068" s="157">
        <v>115</v>
      </c>
      <c r="L4068" s="50">
        <v>8094</v>
      </c>
      <c r="M4068" s="68" t="s">
        <v>218</v>
      </c>
      <c r="N4068" s="43">
        <v>0.3972222222222222</v>
      </c>
      <c r="O4068" s="158">
        <v>4</v>
      </c>
      <c r="P4068" s="53" t="s">
        <v>15</v>
      </c>
      <c r="Q4068" s="462"/>
      <c r="R4068" s="462"/>
      <c r="S4068" s="462"/>
      <c r="T4068" s="109">
        <f t="shared" si="399"/>
        <v>0.39583333333333331</v>
      </c>
      <c r="U4068" s="109">
        <f t="shared" si="400"/>
        <v>0.375</v>
      </c>
      <c r="V4068" s="41">
        <f>IFERROR(VLOOKUP(L4068,'[1]ZESTAWIENIE NUMERÓW BOCZNYCH'!$A:$B,1,0),"")</f>
        <v>8094</v>
      </c>
      <c r="W4068" s="53" t="str">
        <f>IFERROR(VLOOKUP(V4068,'[1]ZESTAWIENIE NUMERÓW BOCZNYCH'!$A:$B,2,0),P4068)</f>
        <v>VOLVO 7000A</v>
      </c>
      <c r="X4068" s="53" t="s">
        <v>149</v>
      </c>
      <c r="Y4068" s="53">
        <f>VLOOKUP(W4068,'[1]LICZBA MIEJSC'!$A:$C,2,0)</f>
        <v>43</v>
      </c>
      <c r="Z4068" s="53">
        <f>VLOOKUP(W4068,'[1]LICZBA MIEJSC'!$A:$C,3,0)</f>
        <v>133</v>
      </c>
      <c r="AA4068" s="53">
        <f t="shared" si="396"/>
        <v>176</v>
      </c>
      <c r="AB4068" s="41">
        <f t="shared" si="397"/>
        <v>110</v>
      </c>
      <c r="AC4068" s="113">
        <f t="shared" si="401"/>
        <v>0.625</v>
      </c>
      <c r="AD4068" s="299" t="s">
        <v>203</v>
      </c>
    </row>
    <row r="4069" spans="1:30" x14ac:dyDescent="0.25">
      <c r="A4069" s="28" t="s">
        <v>421</v>
      </c>
      <c r="B4069" s="230">
        <v>4233</v>
      </c>
      <c r="C4069" s="53">
        <v>3</v>
      </c>
      <c r="D4069" s="53">
        <v>24702</v>
      </c>
      <c r="E4069" s="437"/>
      <c r="F4069" s="53" t="s">
        <v>422</v>
      </c>
      <c r="G4069" s="158" t="str">
        <f t="shared" si="398"/>
        <v>r3_74</v>
      </c>
      <c r="H4069" s="158" t="s">
        <v>674</v>
      </c>
      <c r="I4069" s="156">
        <v>43244</v>
      </c>
      <c r="J4069" s="49" t="s">
        <v>199</v>
      </c>
      <c r="K4069" s="157">
        <v>115</v>
      </c>
      <c r="L4069" s="50">
        <v>7316</v>
      </c>
      <c r="M4069" s="68" t="s">
        <v>289</v>
      </c>
      <c r="N4069" s="43">
        <v>0.40208333333333335</v>
      </c>
      <c r="O4069" s="158">
        <v>2</v>
      </c>
      <c r="P4069" s="53" t="s">
        <v>13</v>
      </c>
      <c r="Q4069" s="462"/>
      <c r="R4069" s="462"/>
      <c r="S4069" s="462"/>
      <c r="T4069" s="109">
        <f t="shared" si="399"/>
        <v>0.39583333333333331</v>
      </c>
      <c r="U4069" s="109">
        <f t="shared" si="400"/>
        <v>0.375</v>
      </c>
      <c r="V4069" s="41">
        <f>IFERROR(VLOOKUP(L4069,'[1]ZESTAWIENIE NUMERÓW BOCZNYCH'!$A:$B,1,0),"")</f>
        <v>7316</v>
      </c>
      <c r="W4069" s="53" t="str">
        <f>IFERROR(VLOOKUP(V4069,'[1]ZESTAWIENIE NUMERÓW BOCZNYCH'!$A:$B,2,0),P4069)</f>
        <v>MERCEDES-BENZ O 530 Citaro</v>
      </c>
      <c r="X4069" s="53" t="s">
        <v>149</v>
      </c>
      <c r="Y4069" s="53">
        <f>VLOOKUP(W4069,'[1]LICZBA MIEJSC'!$A:$C,2,0)</f>
        <v>31</v>
      </c>
      <c r="Z4069" s="53">
        <f>VLOOKUP(W4069,'[1]LICZBA MIEJSC'!$A:$C,3,0)</f>
        <v>71</v>
      </c>
      <c r="AA4069" s="53">
        <f t="shared" si="396"/>
        <v>102</v>
      </c>
      <c r="AB4069" s="41">
        <f t="shared" si="397"/>
        <v>16</v>
      </c>
      <c r="AC4069" s="113">
        <f t="shared" si="401"/>
        <v>0.15686274509803921</v>
      </c>
      <c r="AD4069" s="299" t="s">
        <v>203</v>
      </c>
    </row>
    <row r="4070" spans="1:30" x14ac:dyDescent="0.25">
      <c r="A4070" s="28" t="s">
        <v>421</v>
      </c>
      <c r="B4070" s="230">
        <v>4234</v>
      </c>
      <c r="C4070" s="53">
        <v>3</v>
      </c>
      <c r="D4070" s="53">
        <v>24702</v>
      </c>
      <c r="E4070" s="437"/>
      <c r="F4070" s="53" t="s">
        <v>422</v>
      </c>
      <c r="G4070" s="158" t="str">
        <f t="shared" si="398"/>
        <v>r3_74</v>
      </c>
      <c r="H4070" s="158" t="s">
        <v>674</v>
      </c>
      <c r="I4070" s="156">
        <v>43244</v>
      </c>
      <c r="J4070" s="49" t="s">
        <v>200</v>
      </c>
      <c r="K4070" s="160" t="s">
        <v>158</v>
      </c>
      <c r="L4070" s="50"/>
      <c r="M4070" s="110" t="s">
        <v>144</v>
      </c>
      <c r="N4070" s="43">
        <v>0.40277777777777773</v>
      </c>
      <c r="O4070" s="158">
        <v>3</v>
      </c>
      <c r="P4070" s="53" t="s">
        <v>14</v>
      </c>
      <c r="Q4070" s="462"/>
      <c r="R4070" s="462"/>
      <c r="S4070" s="462"/>
      <c r="T4070" s="109">
        <f t="shared" si="399"/>
        <v>0.39583333333333331</v>
      </c>
      <c r="U4070" s="109">
        <f t="shared" si="400"/>
        <v>0.375</v>
      </c>
      <c r="V4070" s="41" t="str">
        <f>IFERROR(VLOOKUP(L4070,'[1]ZESTAWIENIE NUMERÓW BOCZNYCH'!$A:$B,1,0),"")</f>
        <v/>
      </c>
      <c r="W4070" s="53" t="str">
        <f>IFERROR(VLOOKUP(V4070,'[1]ZESTAWIENIE NUMERÓW BOCZNYCH'!$A:$B,2,0),P4070)</f>
        <v>AK</v>
      </c>
      <c r="X4070" s="53" t="s">
        <v>149</v>
      </c>
      <c r="Y4070" s="53">
        <f>VLOOKUP(W4070,'[1]LICZBA MIEJSC'!$A:$C,2,0)</f>
        <v>20</v>
      </c>
      <c r="Z4070" s="53">
        <f>VLOOKUP(W4070,'[1]LICZBA MIEJSC'!$A:$C,3,0)</f>
        <v>60</v>
      </c>
      <c r="AA4070" s="53">
        <f t="shared" si="396"/>
        <v>80</v>
      </c>
      <c r="AB4070" s="41">
        <f t="shared" si="397"/>
        <v>18</v>
      </c>
      <c r="AC4070" s="113">
        <f t="shared" si="401"/>
        <v>0.22500000000000001</v>
      </c>
      <c r="AD4070" s="299"/>
    </row>
    <row r="4071" spans="1:30" x14ac:dyDescent="0.25">
      <c r="A4071" s="28" t="s">
        <v>421</v>
      </c>
      <c r="B4071" s="230">
        <v>4235</v>
      </c>
      <c r="C4071" s="53">
        <v>3</v>
      </c>
      <c r="D4071" s="53">
        <v>24702</v>
      </c>
      <c r="E4071" s="437"/>
      <c r="F4071" s="53" t="s">
        <v>422</v>
      </c>
      <c r="G4071" s="158" t="str">
        <f t="shared" si="398"/>
        <v>r3_74</v>
      </c>
      <c r="H4071" s="158" t="s">
        <v>674</v>
      </c>
      <c r="I4071" s="156">
        <v>43244</v>
      </c>
      <c r="J4071" s="49" t="s">
        <v>199</v>
      </c>
      <c r="K4071" s="157">
        <v>115</v>
      </c>
      <c r="L4071" s="50">
        <v>8122</v>
      </c>
      <c r="M4071" s="68" t="s">
        <v>218</v>
      </c>
      <c r="N4071" s="43">
        <v>0.41180555555555554</v>
      </c>
      <c r="O4071" s="158">
        <v>2</v>
      </c>
      <c r="P4071" s="53" t="s">
        <v>15</v>
      </c>
      <c r="Q4071" s="462"/>
      <c r="R4071" s="462"/>
      <c r="S4071" s="462"/>
      <c r="T4071" s="109">
        <f t="shared" si="399"/>
        <v>0.40625</v>
      </c>
      <c r="U4071" s="109">
        <f t="shared" si="400"/>
        <v>0.375</v>
      </c>
      <c r="V4071" s="41">
        <f>IFERROR(VLOOKUP(L4071,'[1]ZESTAWIENIE NUMERÓW BOCZNYCH'!$A:$B,1,0),"")</f>
        <v>8122</v>
      </c>
      <c r="W4071" s="53" t="str">
        <f>IFERROR(VLOOKUP(V4071,'[1]ZESTAWIENIE NUMERÓW BOCZNYCH'!$A:$B,2,0),P4071)</f>
        <v>VOLVO 7700A</v>
      </c>
      <c r="X4071" s="53" t="s">
        <v>149</v>
      </c>
      <c r="Y4071" s="53">
        <f>VLOOKUP(W4071,'[1]LICZBA MIEJSC'!$A:$C,2,0)</f>
        <v>43</v>
      </c>
      <c r="Z4071" s="53">
        <f>VLOOKUP(W4071,'[1]LICZBA MIEJSC'!$A:$C,3,0)</f>
        <v>133</v>
      </c>
      <c r="AA4071" s="53">
        <f t="shared" si="396"/>
        <v>176</v>
      </c>
      <c r="AB4071" s="41">
        <f t="shared" si="397"/>
        <v>22</v>
      </c>
      <c r="AC4071" s="113">
        <f t="shared" si="401"/>
        <v>0.125</v>
      </c>
      <c r="AD4071" s="299" t="s">
        <v>203</v>
      </c>
    </row>
    <row r="4072" spans="1:30" x14ac:dyDescent="0.25">
      <c r="A4072" s="28" t="s">
        <v>421</v>
      </c>
      <c r="B4072" s="230">
        <v>4236</v>
      </c>
      <c r="C4072" s="53">
        <v>3</v>
      </c>
      <c r="D4072" s="53">
        <v>24702</v>
      </c>
      <c r="E4072" s="437"/>
      <c r="F4072" s="53" t="s">
        <v>422</v>
      </c>
      <c r="G4072" s="158" t="str">
        <f t="shared" si="398"/>
        <v>r3_74</v>
      </c>
      <c r="H4072" s="158" t="s">
        <v>674</v>
      </c>
      <c r="I4072" s="156">
        <v>43244</v>
      </c>
      <c r="J4072" s="49" t="s">
        <v>199</v>
      </c>
      <c r="K4072" s="157">
        <v>115</v>
      </c>
      <c r="L4072" s="218">
        <v>7318</v>
      </c>
      <c r="M4072" s="68" t="s">
        <v>289</v>
      </c>
      <c r="N4072" s="43">
        <v>0.59027777777777779</v>
      </c>
      <c r="O4072" s="158">
        <v>3</v>
      </c>
      <c r="P4072" s="53" t="s">
        <v>13</v>
      </c>
      <c r="Q4072" s="462"/>
      <c r="R4072" s="462"/>
      <c r="S4072" s="462"/>
      <c r="T4072" s="109">
        <f t="shared" si="399"/>
        <v>0.58333333333333326</v>
      </c>
      <c r="U4072" s="109">
        <f t="shared" si="400"/>
        <v>0.58333333333333326</v>
      </c>
      <c r="V4072" s="41">
        <f>IFERROR(VLOOKUP(L4072,'[1]ZESTAWIENIE NUMERÓW BOCZNYCH'!$A:$B,1,0),"")</f>
        <v>7318</v>
      </c>
      <c r="W4072" s="53" t="str">
        <f>IFERROR(VLOOKUP(V4072,'[1]ZESTAWIENIE NUMERÓW BOCZNYCH'!$A:$B,2,0),P4072)</f>
        <v>MERCEDES-BENZ O 530 Citaro</v>
      </c>
      <c r="X4072" s="53" t="s">
        <v>149</v>
      </c>
      <c r="Y4072" s="53">
        <f>VLOOKUP(W4072,'[1]LICZBA MIEJSC'!$A:$C,2,0)</f>
        <v>31</v>
      </c>
      <c r="Z4072" s="53">
        <f>VLOOKUP(W4072,'[1]LICZBA MIEJSC'!$A:$C,3,0)</f>
        <v>71</v>
      </c>
      <c r="AA4072" s="53">
        <f t="shared" si="396"/>
        <v>102</v>
      </c>
      <c r="AB4072" s="41">
        <f t="shared" si="397"/>
        <v>28</v>
      </c>
      <c r="AC4072" s="113">
        <f t="shared" si="401"/>
        <v>0.27450980392156865</v>
      </c>
      <c r="AD4072" s="299" t="s">
        <v>203</v>
      </c>
    </row>
    <row r="4073" spans="1:30" x14ac:dyDescent="0.25">
      <c r="A4073" s="28" t="s">
        <v>421</v>
      </c>
      <c r="B4073" s="230">
        <v>4237</v>
      </c>
      <c r="C4073" s="53">
        <v>3</v>
      </c>
      <c r="D4073" s="53">
        <v>24702</v>
      </c>
      <c r="E4073" s="437"/>
      <c r="F4073" s="53" t="s">
        <v>422</v>
      </c>
      <c r="G4073" s="158" t="str">
        <f t="shared" si="398"/>
        <v>r3_74</v>
      </c>
      <c r="H4073" s="158" t="s">
        <v>674</v>
      </c>
      <c r="I4073" s="156">
        <v>43244</v>
      </c>
      <c r="J4073" s="49" t="s">
        <v>199</v>
      </c>
      <c r="K4073" s="157">
        <v>118</v>
      </c>
      <c r="L4073" s="50">
        <v>7351</v>
      </c>
      <c r="M4073" s="53" t="s">
        <v>121</v>
      </c>
      <c r="N4073" s="43">
        <v>0.60069444444444442</v>
      </c>
      <c r="O4073" s="158">
        <v>2</v>
      </c>
      <c r="P4073" s="53" t="s">
        <v>13</v>
      </c>
      <c r="Q4073" s="462"/>
      <c r="R4073" s="462"/>
      <c r="S4073" s="462"/>
      <c r="T4073" s="109">
        <f t="shared" si="399"/>
        <v>0.59375</v>
      </c>
      <c r="U4073" s="109">
        <f t="shared" si="400"/>
        <v>0.58333333333333326</v>
      </c>
      <c r="V4073" s="41">
        <f>IFERROR(VLOOKUP(L4073,'[1]ZESTAWIENIE NUMERÓW BOCZNYCH'!$A:$B,1,0),"")</f>
        <v>7351</v>
      </c>
      <c r="W4073" s="53" t="str">
        <f>IFERROR(VLOOKUP(V4073,'[1]ZESTAWIENIE NUMERÓW BOCZNYCH'!$A:$B,2,0),P4073)</f>
        <v>MERCEDES-BENZ O 530 Citaro</v>
      </c>
      <c r="X4073" s="53" t="s">
        <v>149</v>
      </c>
      <c r="Y4073" s="53">
        <f>VLOOKUP(W4073,'[1]LICZBA MIEJSC'!$A:$C,2,0)</f>
        <v>31</v>
      </c>
      <c r="Z4073" s="53">
        <f>VLOOKUP(W4073,'[1]LICZBA MIEJSC'!$A:$C,3,0)</f>
        <v>71</v>
      </c>
      <c r="AA4073" s="53">
        <f t="shared" si="396"/>
        <v>102</v>
      </c>
      <c r="AB4073" s="41">
        <f t="shared" si="397"/>
        <v>16</v>
      </c>
      <c r="AC4073" s="113">
        <f t="shared" si="401"/>
        <v>0.15686274509803921</v>
      </c>
      <c r="AD4073" s="299" t="s">
        <v>203</v>
      </c>
    </row>
    <row r="4074" spans="1:30" x14ac:dyDescent="0.25">
      <c r="A4074" s="28" t="s">
        <v>421</v>
      </c>
      <c r="B4074" s="230">
        <v>4238</v>
      </c>
      <c r="C4074" s="53">
        <v>3</v>
      </c>
      <c r="D4074" s="53">
        <v>24702</v>
      </c>
      <c r="E4074" s="437"/>
      <c r="F4074" s="53" t="s">
        <v>422</v>
      </c>
      <c r="G4074" s="158" t="str">
        <f t="shared" si="398"/>
        <v>r3_74</v>
      </c>
      <c r="H4074" s="158" t="s">
        <v>674</v>
      </c>
      <c r="I4074" s="156">
        <v>43244</v>
      </c>
      <c r="J4074" s="49" t="s">
        <v>199</v>
      </c>
      <c r="K4074" s="157">
        <v>115</v>
      </c>
      <c r="L4074" s="50">
        <v>7318</v>
      </c>
      <c r="M4074" s="68" t="s">
        <v>289</v>
      </c>
      <c r="N4074" s="43">
        <v>0.60763888888888895</v>
      </c>
      <c r="O4074" s="158">
        <v>5</v>
      </c>
      <c r="P4074" s="53" t="s">
        <v>13</v>
      </c>
      <c r="Q4074" s="462"/>
      <c r="R4074" s="462"/>
      <c r="S4074" s="462"/>
      <c r="T4074" s="109">
        <f t="shared" si="399"/>
        <v>0.60416666666666663</v>
      </c>
      <c r="U4074" s="109">
        <f t="shared" si="400"/>
        <v>0.58333333333333326</v>
      </c>
      <c r="V4074" s="41">
        <f>IFERROR(VLOOKUP(L4074,'[1]ZESTAWIENIE NUMERÓW BOCZNYCH'!$A:$B,1,0),"")</f>
        <v>7318</v>
      </c>
      <c r="W4074" s="53" t="str">
        <f>IFERROR(VLOOKUP(V4074,'[1]ZESTAWIENIE NUMERÓW BOCZNYCH'!$A:$B,2,0),P4074)</f>
        <v>MERCEDES-BENZ O 530 Citaro</v>
      </c>
      <c r="X4074" s="53" t="s">
        <v>149</v>
      </c>
      <c r="Y4074" s="53">
        <f>VLOOKUP(W4074,'[1]LICZBA MIEJSC'!$A:$C,2,0)</f>
        <v>31</v>
      </c>
      <c r="Z4074" s="53">
        <f>VLOOKUP(W4074,'[1]LICZBA MIEJSC'!$A:$C,3,0)</f>
        <v>71</v>
      </c>
      <c r="AA4074" s="53">
        <f t="shared" si="396"/>
        <v>102</v>
      </c>
      <c r="AB4074" s="41">
        <f t="shared" si="397"/>
        <v>92</v>
      </c>
      <c r="AC4074" s="113">
        <f t="shared" si="401"/>
        <v>0.90196078431372551</v>
      </c>
      <c r="AD4074" s="299" t="s">
        <v>203</v>
      </c>
    </row>
    <row r="4075" spans="1:30" x14ac:dyDescent="0.25">
      <c r="A4075" s="28" t="s">
        <v>421</v>
      </c>
      <c r="B4075" s="230">
        <v>4239</v>
      </c>
      <c r="C4075" s="53">
        <v>3</v>
      </c>
      <c r="D4075" s="53">
        <v>24702</v>
      </c>
      <c r="E4075" s="437"/>
      <c r="F4075" s="53" t="s">
        <v>422</v>
      </c>
      <c r="G4075" s="158" t="str">
        <f t="shared" si="398"/>
        <v>r3_74</v>
      </c>
      <c r="H4075" s="158" t="s">
        <v>674</v>
      </c>
      <c r="I4075" s="156">
        <v>43244</v>
      </c>
      <c r="J4075" s="49" t="s">
        <v>199</v>
      </c>
      <c r="K4075" s="157">
        <v>115</v>
      </c>
      <c r="L4075" s="50">
        <v>7305</v>
      </c>
      <c r="M4075" s="68" t="s">
        <v>289</v>
      </c>
      <c r="N4075" s="43">
        <v>0.61041666666666672</v>
      </c>
      <c r="O4075" s="158">
        <v>2</v>
      </c>
      <c r="P4075" s="53" t="s">
        <v>13</v>
      </c>
      <c r="Q4075" s="462"/>
      <c r="R4075" s="462"/>
      <c r="S4075" s="462"/>
      <c r="T4075" s="109">
        <f t="shared" si="399"/>
        <v>0.60416666666666663</v>
      </c>
      <c r="U4075" s="109">
        <f t="shared" si="400"/>
        <v>0.58333333333333326</v>
      </c>
      <c r="V4075" s="41">
        <f>IFERROR(VLOOKUP(L4075,'[1]ZESTAWIENIE NUMERÓW BOCZNYCH'!$A:$B,1,0),"")</f>
        <v>7305</v>
      </c>
      <c r="W4075" s="53" t="str">
        <f>IFERROR(VLOOKUP(V4075,'[1]ZESTAWIENIE NUMERÓW BOCZNYCH'!$A:$B,2,0),P4075)</f>
        <v>MERCEDES-BENZ O 530 Citaro</v>
      </c>
      <c r="X4075" s="53" t="s">
        <v>149</v>
      </c>
      <c r="Y4075" s="53">
        <f>VLOOKUP(W4075,'[1]LICZBA MIEJSC'!$A:$C,2,0)</f>
        <v>31</v>
      </c>
      <c r="Z4075" s="53">
        <f>VLOOKUP(W4075,'[1]LICZBA MIEJSC'!$A:$C,3,0)</f>
        <v>71</v>
      </c>
      <c r="AA4075" s="53">
        <f t="shared" si="396"/>
        <v>102</v>
      </c>
      <c r="AB4075" s="41">
        <f t="shared" si="397"/>
        <v>16</v>
      </c>
      <c r="AC4075" s="113">
        <f t="shared" si="401"/>
        <v>0.15686274509803921</v>
      </c>
      <c r="AD4075" s="299" t="s">
        <v>203</v>
      </c>
    </row>
    <row r="4076" spans="1:30" x14ac:dyDescent="0.25">
      <c r="A4076" s="28" t="s">
        <v>421</v>
      </c>
      <c r="B4076" s="230">
        <v>4240</v>
      </c>
      <c r="C4076" s="53">
        <v>4</v>
      </c>
      <c r="D4076" s="53">
        <v>24702</v>
      </c>
      <c r="E4076" s="437"/>
      <c r="F4076" s="53" t="s">
        <v>422</v>
      </c>
      <c r="G4076" s="158" t="str">
        <f t="shared" si="398"/>
        <v>r3_74</v>
      </c>
      <c r="H4076" s="158" t="s">
        <v>674</v>
      </c>
      <c r="I4076" s="156">
        <v>43244</v>
      </c>
      <c r="J4076" s="49" t="s">
        <v>199</v>
      </c>
      <c r="K4076" s="157">
        <v>115</v>
      </c>
      <c r="L4076" s="50">
        <v>7316</v>
      </c>
      <c r="M4076" s="68" t="s">
        <v>289</v>
      </c>
      <c r="N4076" s="43">
        <v>0.62083333333333335</v>
      </c>
      <c r="O4076" s="158">
        <v>4</v>
      </c>
      <c r="P4076" s="53" t="s">
        <v>13</v>
      </c>
      <c r="Q4076" s="462"/>
      <c r="R4076" s="462"/>
      <c r="S4076" s="462"/>
      <c r="T4076" s="109">
        <f t="shared" si="399"/>
        <v>0.61458333333333326</v>
      </c>
      <c r="U4076" s="109">
        <f t="shared" si="400"/>
        <v>0.58333333333333326</v>
      </c>
      <c r="V4076" s="41">
        <f>IFERROR(VLOOKUP(L4076,'[1]ZESTAWIENIE NUMERÓW BOCZNYCH'!$A:$B,1,0),"")</f>
        <v>7316</v>
      </c>
      <c r="W4076" s="53" t="str">
        <f>IFERROR(VLOOKUP(V4076,'[1]ZESTAWIENIE NUMERÓW BOCZNYCH'!$A:$B,2,0),P4076)</f>
        <v>MERCEDES-BENZ O 530 Citaro</v>
      </c>
      <c r="X4076" s="53" t="s">
        <v>149</v>
      </c>
      <c r="Y4076" s="53">
        <f>VLOOKUP(W4076,'[1]LICZBA MIEJSC'!$A:$C,2,0)</f>
        <v>31</v>
      </c>
      <c r="Z4076" s="53">
        <f>VLOOKUP(W4076,'[1]LICZBA MIEJSC'!$A:$C,3,0)</f>
        <v>71</v>
      </c>
      <c r="AA4076" s="53">
        <f t="shared" si="396"/>
        <v>102</v>
      </c>
      <c r="AB4076" s="41">
        <f t="shared" si="397"/>
        <v>67</v>
      </c>
      <c r="AC4076" s="113">
        <f t="shared" si="401"/>
        <v>0.65686274509803921</v>
      </c>
      <c r="AD4076" s="299" t="s">
        <v>203</v>
      </c>
    </row>
    <row r="4077" spans="1:30" x14ac:dyDescent="0.25">
      <c r="A4077" s="28" t="s">
        <v>421</v>
      </c>
      <c r="B4077" s="230">
        <v>4241</v>
      </c>
      <c r="C4077" s="53">
        <v>4</v>
      </c>
      <c r="D4077" s="53">
        <v>24702</v>
      </c>
      <c r="E4077" s="437"/>
      <c r="F4077" s="53" t="s">
        <v>422</v>
      </c>
      <c r="G4077" s="158" t="str">
        <f t="shared" si="398"/>
        <v>r3_74</v>
      </c>
      <c r="H4077" s="158" t="s">
        <v>674</v>
      </c>
      <c r="I4077" s="156">
        <v>43244</v>
      </c>
      <c r="J4077" s="49" t="s">
        <v>200</v>
      </c>
      <c r="K4077" s="157" t="s">
        <v>293</v>
      </c>
      <c r="L4077" s="50">
        <v>546</v>
      </c>
      <c r="M4077" s="256" t="s">
        <v>141</v>
      </c>
      <c r="N4077" s="43">
        <v>0.62847222222222221</v>
      </c>
      <c r="O4077" s="158">
        <v>3</v>
      </c>
      <c r="P4077" s="53" t="s">
        <v>13</v>
      </c>
      <c r="Q4077" s="462"/>
      <c r="R4077" s="462"/>
      <c r="S4077" s="462"/>
      <c r="T4077" s="109">
        <f t="shared" si="399"/>
        <v>0.625</v>
      </c>
      <c r="U4077" s="109">
        <f t="shared" si="400"/>
        <v>0.625</v>
      </c>
      <c r="V4077" s="41">
        <f>IFERROR(VLOOKUP(L4077,'[1]ZESTAWIENIE NUMERÓW BOCZNYCH'!$A:$B,1,0),"")</f>
        <v>546</v>
      </c>
      <c r="W4077" s="53" t="str">
        <f>IFERROR(VLOOKUP(V4077,'[1]ZESTAWIENIE NUMERÓW BOCZNYCH'!$A:$B,2,0),P4077)</f>
        <v>Mercedes-Benz Conecto LF A30</v>
      </c>
      <c r="X4077" s="53" t="s">
        <v>149</v>
      </c>
      <c r="Y4077" s="53">
        <f>VLOOKUP(W4077,'[1]LICZBA MIEJSC'!$A:$C,2,0)</f>
        <v>29</v>
      </c>
      <c r="Z4077" s="53">
        <f>VLOOKUP(W4077,'[1]LICZBA MIEJSC'!$A:$C,3,0)</f>
        <v>73</v>
      </c>
      <c r="AA4077" s="53">
        <f t="shared" si="396"/>
        <v>102</v>
      </c>
      <c r="AB4077" s="41">
        <f t="shared" si="397"/>
        <v>26</v>
      </c>
      <c r="AC4077" s="113">
        <f t="shared" si="401"/>
        <v>0.25490196078431371</v>
      </c>
      <c r="AD4077" s="299"/>
    </row>
    <row r="4078" spans="1:30" x14ac:dyDescent="0.25">
      <c r="A4078" s="28" t="s">
        <v>421</v>
      </c>
      <c r="B4078" s="230">
        <v>4242</v>
      </c>
      <c r="C4078" s="53">
        <v>4</v>
      </c>
      <c r="D4078" s="53">
        <v>24702</v>
      </c>
      <c r="E4078" s="437"/>
      <c r="F4078" s="53" t="s">
        <v>422</v>
      </c>
      <c r="G4078" s="158" t="str">
        <f t="shared" si="398"/>
        <v>r3_74</v>
      </c>
      <c r="H4078" s="158" t="s">
        <v>674</v>
      </c>
      <c r="I4078" s="156">
        <v>43244</v>
      </c>
      <c r="J4078" s="49" t="s">
        <v>199</v>
      </c>
      <c r="K4078" s="157">
        <v>115</v>
      </c>
      <c r="L4078" s="50">
        <v>5602</v>
      </c>
      <c r="M4078" s="68" t="s">
        <v>289</v>
      </c>
      <c r="N4078" s="43">
        <v>0.63263888888888886</v>
      </c>
      <c r="O4078" s="158">
        <v>2</v>
      </c>
      <c r="P4078" s="53" t="s">
        <v>15</v>
      </c>
      <c r="Q4078" s="462"/>
      <c r="R4078" s="462"/>
      <c r="S4078" s="462"/>
      <c r="T4078" s="109">
        <f t="shared" si="399"/>
        <v>0.625</v>
      </c>
      <c r="U4078" s="109">
        <f t="shared" si="400"/>
        <v>0.625</v>
      </c>
      <c r="V4078" s="41">
        <f>IFERROR(VLOOKUP(L4078,'[1]ZESTAWIENIE NUMERÓW BOCZNYCH'!$A:$B,1,0),"")</f>
        <v>5602</v>
      </c>
      <c r="W4078" s="53" t="str">
        <f>IFERROR(VLOOKUP(V4078,'[1]ZESTAWIENIE NUMERÓW BOCZNYCH'!$A:$B,2,0),P4078)</f>
        <v>SOLARIS URBINO 18</v>
      </c>
      <c r="X4078" s="53" t="s">
        <v>149</v>
      </c>
      <c r="Y4078" s="53">
        <f>VLOOKUP(W4078,'[1]LICZBA MIEJSC'!$A:$C,2,0)</f>
        <v>39</v>
      </c>
      <c r="Z4078" s="53">
        <f>VLOOKUP(W4078,'[1]LICZBA MIEJSC'!$A:$C,3,0)</f>
        <v>107</v>
      </c>
      <c r="AA4078" s="53">
        <f t="shared" si="396"/>
        <v>146</v>
      </c>
      <c r="AB4078" s="41">
        <f t="shared" si="397"/>
        <v>20</v>
      </c>
      <c r="AC4078" s="113">
        <f t="shared" si="401"/>
        <v>0.13698630136986301</v>
      </c>
      <c r="AD4078" s="299" t="s">
        <v>203</v>
      </c>
    </row>
    <row r="4079" spans="1:30" x14ac:dyDescent="0.25">
      <c r="A4079" s="28" t="s">
        <v>421</v>
      </c>
      <c r="B4079" s="230">
        <v>4243</v>
      </c>
      <c r="C4079" s="53">
        <v>4</v>
      </c>
      <c r="D4079" s="53">
        <v>24702</v>
      </c>
      <c r="E4079" s="437"/>
      <c r="F4079" s="53" t="s">
        <v>422</v>
      </c>
      <c r="G4079" s="158" t="str">
        <f t="shared" si="398"/>
        <v>r3_74</v>
      </c>
      <c r="H4079" s="158" t="s">
        <v>674</v>
      </c>
      <c r="I4079" s="156">
        <v>43244</v>
      </c>
      <c r="J4079" s="49" t="s">
        <v>199</v>
      </c>
      <c r="K4079" s="157">
        <v>118</v>
      </c>
      <c r="L4079" s="50">
        <v>7419</v>
      </c>
      <c r="M4079" s="53" t="s">
        <v>121</v>
      </c>
      <c r="N4079" s="43">
        <v>0.63402777777777775</v>
      </c>
      <c r="O4079" s="158">
        <v>3</v>
      </c>
      <c r="P4079" s="53" t="s">
        <v>13</v>
      </c>
      <c r="Q4079" s="462"/>
      <c r="R4079" s="462"/>
      <c r="S4079" s="462"/>
      <c r="T4079" s="109">
        <f t="shared" si="399"/>
        <v>0.625</v>
      </c>
      <c r="U4079" s="109">
        <f t="shared" si="400"/>
        <v>0.625</v>
      </c>
      <c r="V4079" s="41">
        <f>IFERROR(VLOOKUP(L4079,'[1]ZESTAWIENIE NUMERÓW BOCZNYCH'!$A:$B,1,0),"")</f>
        <v>7419</v>
      </c>
      <c r="W4079" s="53" t="str">
        <f>IFERROR(VLOOKUP(V4079,'[1]ZESTAWIENIE NUMERÓW BOCZNYCH'!$A:$B,2,0),P4079)</f>
        <v>MERCEDES-BENZ 628 02 Citaro</v>
      </c>
      <c r="X4079" s="53" t="s">
        <v>149</v>
      </c>
      <c r="Y4079" s="53">
        <f>VLOOKUP(W4079,'[1]LICZBA MIEJSC'!$A:$C,2,0)</f>
        <v>29</v>
      </c>
      <c r="Z4079" s="53">
        <f>VLOOKUP(W4079,'[1]LICZBA MIEJSC'!$A:$C,3,0)</f>
        <v>62</v>
      </c>
      <c r="AA4079" s="53">
        <f t="shared" si="396"/>
        <v>91</v>
      </c>
      <c r="AB4079" s="41">
        <f t="shared" si="397"/>
        <v>26</v>
      </c>
      <c r="AC4079" s="113">
        <f t="shared" si="401"/>
        <v>0.2857142857142857</v>
      </c>
      <c r="AD4079" s="299" t="s">
        <v>203</v>
      </c>
    </row>
    <row r="4080" spans="1:30" x14ac:dyDescent="0.25">
      <c r="A4080" s="28" t="s">
        <v>421</v>
      </c>
      <c r="B4080" s="230">
        <v>4244</v>
      </c>
      <c r="C4080" s="53">
        <v>4</v>
      </c>
      <c r="D4080" s="53">
        <v>24702</v>
      </c>
      <c r="E4080" s="437"/>
      <c r="F4080" s="53" t="s">
        <v>422</v>
      </c>
      <c r="G4080" s="158" t="str">
        <f t="shared" si="398"/>
        <v>r3_74</v>
      </c>
      <c r="H4080" s="158" t="s">
        <v>674</v>
      </c>
      <c r="I4080" s="156">
        <v>43244</v>
      </c>
      <c r="J4080" s="49" t="s">
        <v>199</v>
      </c>
      <c r="K4080" s="157">
        <v>115</v>
      </c>
      <c r="L4080" s="50">
        <v>5604</v>
      </c>
      <c r="M4080" s="68" t="s">
        <v>289</v>
      </c>
      <c r="N4080" s="43">
        <v>0.63402777777777775</v>
      </c>
      <c r="O4080" s="158">
        <v>4</v>
      </c>
      <c r="P4080" s="53" t="s">
        <v>15</v>
      </c>
      <c r="Q4080" s="462"/>
      <c r="R4080" s="462"/>
      <c r="S4080" s="462"/>
      <c r="T4080" s="109">
        <f t="shared" si="399"/>
        <v>0.625</v>
      </c>
      <c r="U4080" s="109">
        <f t="shared" si="400"/>
        <v>0.625</v>
      </c>
      <c r="V4080" s="41">
        <f>IFERROR(VLOOKUP(L4080,'[1]ZESTAWIENIE NUMERÓW BOCZNYCH'!$A:$B,1,0),"")</f>
        <v>5604</v>
      </c>
      <c r="W4080" s="53" t="str">
        <f>IFERROR(VLOOKUP(V4080,'[1]ZESTAWIENIE NUMERÓW BOCZNYCH'!$A:$B,2,0),P4080)</f>
        <v>SOLARIS URBINO 18</v>
      </c>
      <c r="X4080" s="53" t="s">
        <v>149</v>
      </c>
      <c r="Y4080" s="53">
        <f>VLOOKUP(W4080,'[1]LICZBA MIEJSC'!$A:$C,2,0)</f>
        <v>39</v>
      </c>
      <c r="Z4080" s="53">
        <f>VLOOKUP(W4080,'[1]LICZBA MIEJSC'!$A:$C,3,0)</f>
        <v>107</v>
      </c>
      <c r="AA4080" s="53">
        <f t="shared" si="396"/>
        <v>146</v>
      </c>
      <c r="AB4080" s="41">
        <f t="shared" si="397"/>
        <v>93</v>
      </c>
      <c r="AC4080" s="113">
        <f t="shared" si="401"/>
        <v>0.63698630136986301</v>
      </c>
      <c r="AD4080" s="299" t="s">
        <v>203</v>
      </c>
    </row>
    <row r="4081" spans="1:30" x14ac:dyDescent="0.25">
      <c r="A4081" s="28" t="s">
        <v>421</v>
      </c>
      <c r="B4081" s="230">
        <v>4245</v>
      </c>
      <c r="C4081" s="53">
        <v>4</v>
      </c>
      <c r="D4081" s="53">
        <v>24702</v>
      </c>
      <c r="E4081" s="437"/>
      <c r="F4081" s="53" t="s">
        <v>422</v>
      </c>
      <c r="G4081" s="158" t="str">
        <f t="shared" si="398"/>
        <v>r3_74</v>
      </c>
      <c r="H4081" s="158" t="s">
        <v>674</v>
      </c>
      <c r="I4081" s="156">
        <v>43244</v>
      </c>
      <c r="J4081" s="111" t="s">
        <v>200</v>
      </c>
      <c r="K4081" s="157" t="s">
        <v>295</v>
      </c>
      <c r="L4081" s="50">
        <v>1117</v>
      </c>
      <c r="M4081" s="256" t="s">
        <v>141</v>
      </c>
      <c r="N4081" s="43">
        <v>0.63611111111111118</v>
      </c>
      <c r="O4081" s="158">
        <v>3</v>
      </c>
      <c r="P4081" s="53" t="s">
        <v>13</v>
      </c>
      <c r="Q4081" s="462"/>
      <c r="R4081" s="462"/>
      <c r="S4081" s="462"/>
      <c r="T4081" s="109">
        <f t="shared" si="399"/>
        <v>0.63541666666666663</v>
      </c>
      <c r="U4081" s="109">
        <f t="shared" si="400"/>
        <v>0.625</v>
      </c>
      <c r="V4081" s="41">
        <f>IFERROR(VLOOKUP(L4081,'[1]ZESTAWIENIE NUMERÓW BOCZNYCH'!$A:$B,1,0),"")</f>
        <v>1117</v>
      </c>
      <c r="W4081" s="53" t="str">
        <f>IFERROR(VLOOKUP(V4081,'[1]ZESTAWIENIE NUMERÓW BOCZNYCH'!$A:$B,2,0),P4081)</f>
        <v>SOR CN12</v>
      </c>
      <c r="X4081" s="53" t="s">
        <v>149</v>
      </c>
      <c r="Y4081" s="53">
        <f>VLOOKUP(W4081,'[1]LICZBA MIEJSC'!$A:$C,2,0)</f>
        <v>41</v>
      </c>
      <c r="Z4081" s="53">
        <f>VLOOKUP(W4081,'[1]LICZBA MIEJSC'!$A:$C,3,0)</f>
        <v>66</v>
      </c>
      <c r="AA4081" s="53">
        <f t="shared" si="396"/>
        <v>107</v>
      </c>
      <c r="AB4081" s="41">
        <f t="shared" si="397"/>
        <v>37</v>
      </c>
      <c r="AC4081" s="113">
        <f t="shared" si="401"/>
        <v>0.34579439252336447</v>
      </c>
      <c r="AD4081" s="299"/>
    </row>
    <row r="4082" spans="1:30" x14ac:dyDescent="0.25">
      <c r="A4082" s="28" t="s">
        <v>421</v>
      </c>
      <c r="B4082" s="230">
        <v>4246</v>
      </c>
      <c r="C4082" s="53">
        <v>4</v>
      </c>
      <c r="D4082" s="53">
        <v>24702</v>
      </c>
      <c r="E4082" s="437"/>
      <c r="F4082" s="53" t="s">
        <v>422</v>
      </c>
      <c r="G4082" s="158" t="str">
        <f t="shared" si="398"/>
        <v>r3_74</v>
      </c>
      <c r="H4082" s="158" t="s">
        <v>674</v>
      </c>
      <c r="I4082" s="156">
        <v>43244</v>
      </c>
      <c r="J4082" s="49" t="s">
        <v>200</v>
      </c>
      <c r="K4082" s="199" t="s">
        <v>125</v>
      </c>
      <c r="L4082" s="50"/>
      <c r="M4082" s="53" t="s">
        <v>160</v>
      </c>
      <c r="N4082" s="43">
        <v>0.6430555555555556</v>
      </c>
      <c r="O4082" s="158">
        <v>3</v>
      </c>
      <c r="P4082" s="53" t="s">
        <v>14</v>
      </c>
      <c r="Q4082" s="462"/>
      <c r="R4082" s="462"/>
      <c r="S4082" s="462"/>
      <c r="T4082" s="109">
        <f t="shared" si="399"/>
        <v>0.63541666666666663</v>
      </c>
      <c r="U4082" s="109">
        <f t="shared" si="400"/>
        <v>0.625</v>
      </c>
      <c r="V4082" s="41" t="str">
        <f>IFERROR(VLOOKUP(L4082,'[1]ZESTAWIENIE NUMERÓW BOCZNYCH'!$A:$B,1,0),"")</f>
        <v/>
      </c>
      <c r="W4082" s="53" t="str">
        <f>IFERROR(VLOOKUP(V4082,'[1]ZESTAWIENIE NUMERÓW BOCZNYCH'!$A:$B,2,0),P4082)</f>
        <v>AK</v>
      </c>
      <c r="X4082" s="53" t="s">
        <v>149</v>
      </c>
      <c r="Y4082" s="53">
        <f>VLOOKUP(W4082,'[1]LICZBA MIEJSC'!$A:$C,2,0)</f>
        <v>20</v>
      </c>
      <c r="Z4082" s="53">
        <f>VLOOKUP(W4082,'[1]LICZBA MIEJSC'!$A:$C,3,0)</f>
        <v>60</v>
      </c>
      <c r="AA4082" s="53">
        <f t="shared" si="396"/>
        <v>80</v>
      </c>
      <c r="AB4082" s="41">
        <f t="shared" si="397"/>
        <v>18</v>
      </c>
      <c r="AC4082" s="113">
        <f t="shared" si="401"/>
        <v>0.22500000000000001</v>
      </c>
      <c r="AD4082" s="299"/>
    </row>
    <row r="4083" spans="1:30" x14ac:dyDescent="0.25">
      <c r="A4083" s="28" t="s">
        <v>421</v>
      </c>
      <c r="B4083" s="230">
        <v>4247</v>
      </c>
      <c r="C4083" s="53">
        <v>4</v>
      </c>
      <c r="D4083" s="53">
        <v>24702</v>
      </c>
      <c r="E4083" s="437"/>
      <c r="F4083" s="53" t="s">
        <v>422</v>
      </c>
      <c r="G4083" s="158" t="str">
        <f t="shared" si="398"/>
        <v>r3_74</v>
      </c>
      <c r="H4083" s="158" t="s">
        <v>674</v>
      </c>
      <c r="I4083" s="156">
        <v>43244</v>
      </c>
      <c r="J4083" s="49" t="s">
        <v>199</v>
      </c>
      <c r="K4083" s="157">
        <v>115</v>
      </c>
      <c r="L4083" s="50">
        <v>7036</v>
      </c>
      <c r="M4083" s="68" t="s">
        <v>289</v>
      </c>
      <c r="N4083" s="43">
        <v>0.64374999999999993</v>
      </c>
      <c r="O4083" s="158">
        <v>3</v>
      </c>
      <c r="P4083" s="53" t="s">
        <v>13</v>
      </c>
      <c r="Q4083" s="462"/>
      <c r="R4083" s="462"/>
      <c r="S4083" s="462"/>
      <c r="T4083" s="109">
        <f t="shared" si="399"/>
        <v>0.63541666666666663</v>
      </c>
      <c r="U4083" s="109">
        <f t="shared" si="400"/>
        <v>0.625</v>
      </c>
      <c r="V4083" s="41">
        <f>IFERROR(VLOOKUP(L4083,'[1]ZESTAWIENIE NUMERÓW BOCZNYCH'!$A:$B,1,0),"")</f>
        <v>7036</v>
      </c>
      <c r="W4083" s="53" t="str">
        <f>IFERROR(VLOOKUP(V4083,'[1]ZESTAWIENIE NUMERÓW BOCZNYCH'!$A:$B,2,0),P4083)</f>
        <v>VOLVO 7700</v>
      </c>
      <c r="X4083" s="53" t="s">
        <v>149</v>
      </c>
      <c r="Y4083" s="53">
        <f>VLOOKUP(W4083,'[1]LICZBA MIEJSC'!$A:$C,2,0)</f>
        <v>33</v>
      </c>
      <c r="Z4083" s="53">
        <f>VLOOKUP(W4083,'[1]LICZBA MIEJSC'!$A:$C,3,0)</f>
        <v>73</v>
      </c>
      <c r="AA4083" s="53">
        <f t="shared" si="396"/>
        <v>106</v>
      </c>
      <c r="AB4083" s="41">
        <f t="shared" si="397"/>
        <v>30</v>
      </c>
      <c r="AC4083" s="113">
        <f t="shared" si="401"/>
        <v>0.28301886792452829</v>
      </c>
      <c r="AD4083" s="299" t="s">
        <v>203</v>
      </c>
    </row>
    <row r="4084" spans="1:30" x14ac:dyDescent="0.25">
      <c r="A4084" s="28" t="s">
        <v>421</v>
      </c>
      <c r="B4084" s="230">
        <v>4248</v>
      </c>
      <c r="C4084" s="53">
        <v>4</v>
      </c>
      <c r="D4084" s="53">
        <v>24702</v>
      </c>
      <c r="E4084" s="437"/>
      <c r="F4084" s="53" t="s">
        <v>422</v>
      </c>
      <c r="G4084" s="158" t="str">
        <f t="shared" si="398"/>
        <v>r3_74</v>
      </c>
      <c r="H4084" s="158" t="s">
        <v>674</v>
      </c>
      <c r="I4084" s="156">
        <v>43244</v>
      </c>
      <c r="J4084" s="49" t="s">
        <v>199</v>
      </c>
      <c r="K4084" s="157">
        <v>115</v>
      </c>
      <c r="L4084" s="50">
        <v>7318</v>
      </c>
      <c r="M4084" s="68" t="s">
        <v>289</v>
      </c>
      <c r="N4084" s="43">
        <v>0.65486111111111112</v>
      </c>
      <c r="O4084" s="158">
        <v>4</v>
      </c>
      <c r="P4084" s="53" t="s">
        <v>13</v>
      </c>
      <c r="Q4084" s="462"/>
      <c r="R4084" s="462"/>
      <c r="S4084" s="462"/>
      <c r="T4084" s="109">
        <f t="shared" si="399"/>
        <v>0.64583333333333326</v>
      </c>
      <c r="U4084" s="109">
        <f t="shared" si="400"/>
        <v>0.625</v>
      </c>
      <c r="V4084" s="41">
        <f>IFERROR(VLOOKUP(L4084,'[1]ZESTAWIENIE NUMERÓW BOCZNYCH'!$A:$B,1,0),"")</f>
        <v>7318</v>
      </c>
      <c r="W4084" s="53" t="str">
        <f>IFERROR(VLOOKUP(V4084,'[1]ZESTAWIENIE NUMERÓW BOCZNYCH'!$A:$B,2,0),P4084)</f>
        <v>MERCEDES-BENZ O 530 Citaro</v>
      </c>
      <c r="X4084" s="53" t="s">
        <v>149</v>
      </c>
      <c r="Y4084" s="53">
        <f>VLOOKUP(W4084,'[1]LICZBA MIEJSC'!$A:$C,2,0)</f>
        <v>31</v>
      </c>
      <c r="Z4084" s="53">
        <f>VLOOKUP(W4084,'[1]LICZBA MIEJSC'!$A:$C,3,0)</f>
        <v>71</v>
      </c>
      <c r="AA4084" s="53">
        <f t="shared" si="396"/>
        <v>102</v>
      </c>
      <c r="AB4084" s="41">
        <f t="shared" si="397"/>
        <v>67</v>
      </c>
      <c r="AC4084" s="113">
        <f t="shared" si="401"/>
        <v>0.65686274509803921</v>
      </c>
      <c r="AD4084" s="299" t="s">
        <v>203</v>
      </c>
    </row>
    <row r="4085" spans="1:30" x14ac:dyDescent="0.25">
      <c r="A4085" s="28" t="s">
        <v>421</v>
      </c>
      <c r="B4085" s="46">
        <v>4249</v>
      </c>
      <c r="C4085" s="53">
        <v>4</v>
      </c>
      <c r="D4085" s="53">
        <v>24702</v>
      </c>
      <c r="E4085" s="437"/>
      <c r="F4085" s="53" t="s">
        <v>422</v>
      </c>
      <c r="G4085" s="158" t="str">
        <f t="shared" si="398"/>
        <v>r3_74</v>
      </c>
      <c r="H4085" s="158" t="s">
        <v>674</v>
      </c>
      <c r="I4085" s="156">
        <v>43244</v>
      </c>
      <c r="J4085" s="49" t="s">
        <v>200</v>
      </c>
      <c r="K4085" s="160" t="s">
        <v>158</v>
      </c>
      <c r="L4085" s="50"/>
      <c r="M4085" s="110" t="s">
        <v>144</v>
      </c>
      <c r="N4085" s="43">
        <v>0.66180555555555554</v>
      </c>
      <c r="O4085" s="158">
        <v>2</v>
      </c>
      <c r="P4085" s="53" t="s">
        <v>16</v>
      </c>
      <c r="Q4085" s="462"/>
      <c r="R4085" s="462"/>
      <c r="S4085" s="462"/>
      <c r="T4085" s="109">
        <f t="shared" si="399"/>
        <v>0.65625</v>
      </c>
      <c r="U4085" s="109">
        <f t="shared" si="400"/>
        <v>0.625</v>
      </c>
      <c r="V4085" s="41" t="str">
        <f>IFERROR(VLOOKUP(L4085,'[1]ZESTAWIENIE NUMERÓW BOCZNYCH'!$A:$B,1,0),"")</f>
        <v/>
      </c>
      <c r="W4085" s="53" t="str">
        <f>IFERROR(VLOOKUP(V4085,'[1]ZESTAWIENIE NUMERÓW BOCZNYCH'!$A:$B,2,0),P4085)</f>
        <v>B</v>
      </c>
      <c r="X4085" s="53" t="s">
        <v>149</v>
      </c>
      <c r="Y4085" s="53">
        <f>VLOOKUP(W4085,'[1]LICZBA MIEJSC'!$A:$C,2,0)</f>
        <v>20</v>
      </c>
      <c r="Z4085" s="53">
        <f>VLOOKUP(W4085,'[1]LICZBA MIEJSC'!$A:$C,3,0)</f>
        <v>0</v>
      </c>
      <c r="AA4085" s="53">
        <f t="shared" si="396"/>
        <v>20</v>
      </c>
      <c r="AB4085" s="41">
        <f t="shared" si="397"/>
        <v>10</v>
      </c>
      <c r="AC4085" s="113">
        <f t="shared" si="401"/>
        <v>0.5</v>
      </c>
      <c r="AD4085" s="299"/>
    </row>
    <row r="4086" spans="1:30" x14ac:dyDescent="0.25">
      <c r="A4086" s="28" t="s">
        <v>421</v>
      </c>
      <c r="B4086" s="230">
        <v>4250</v>
      </c>
      <c r="C4086" s="53">
        <v>4</v>
      </c>
      <c r="D4086" s="53">
        <v>24702</v>
      </c>
      <c r="E4086" s="437"/>
      <c r="F4086" s="53" t="s">
        <v>422</v>
      </c>
      <c r="G4086" s="158" t="str">
        <f t="shared" si="398"/>
        <v>r3_74</v>
      </c>
      <c r="H4086" s="158" t="s">
        <v>674</v>
      </c>
      <c r="I4086" s="156">
        <v>43244</v>
      </c>
      <c r="J4086" s="49" t="s">
        <v>199</v>
      </c>
      <c r="K4086" s="157">
        <v>115</v>
      </c>
      <c r="L4086" s="50">
        <v>7305</v>
      </c>
      <c r="M4086" s="68" t="s">
        <v>289</v>
      </c>
      <c r="N4086" s="43">
        <v>0.66319444444444442</v>
      </c>
      <c r="O4086" s="158">
        <v>4</v>
      </c>
      <c r="P4086" s="53" t="s">
        <v>13</v>
      </c>
      <c r="Q4086" s="462"/>
      <c r="R4086" s="462"/>
      <c r="S4086" s="462"/>
      <c r="T4086" s="109">
        <f t="shared" si="399"/>
        <v>0.65625</v>
      </c>
      <c r="U4086" s="109">
        <f t="shared" si="400"/>
        <v>0.625</v>
      </c>
      <c r="V4086" s="41">
        <f>IFERROR(VLOOKUP(L4086,'[1]ZESTAWIENIE NUMERÓW BOCZNYCH'!$A:$B,1,0),"")</f>
        <v>7305</v>
      </c>
      <c r="W4086" s="53" t="str">
        <f>IFERROR(VLOOKUP(V4086,'[1]ZESTAWIENIE NUMERÓW BOCZNYCH'!$A:$B,2,0),P4086)</f>
        <v>MERCEDES-BENZ O 530 Citaro</v>
      </c>
      <c r="X4086" s="53" t="s">
        <v>149</v>
      </c>
      <c r="Y4086" s="53">
        <f>VLOOKUP(W4086,'[1]LICZBA MIEJSC'!$A:$C,2,0)</f>
        <v>31</v>
      </c>
      <c r="Z4086" s="53">
        <f>VLOOKUP(W4086,'[1]LICZBA MIEJSC'!$A:$C,3,0)</f>
        <v>71</v>
      </c>
      <c r="AA4086" s="53">
        <f t="shared" si="396"/>
        <v>102</v>
      </c>
      <c r="AB4086" s="41">
        <f t="shared" si="397"/>
        <v>67</v>
      </c>
      <c r="AC4086" s="113">
        <f t="shared" si="401"/>
        <v>0.65686274509803921</v>
      </c>
      <c r="AD4086" s="299" t="s">
        <v>203</v>
      </c>
    </row>
    <row r="4087" spans="1:30" x14ac:dyDescent="0.25">
      <c r="A4087" s="28" t="s">
        <v>421</v>
      </c>
      <c r="B4087" s="230">
        <v>4251</v>
      </c>
      <c r="C4087" s="53">
        <v>4</v>
      </c>
      <c r="D4087" s="53">
        <v>24702</v>
      </c>
      <c r="E4087" s="437"/>
      <c r="F4087" s="53" t="s">
        <v>422</v>
      </c>
      <c r="G4087" s="158" t="str">
        <f t="shared" si="398"/>
        <v>r3_74</v>
      </c>
      <c r="H4087" s="158" t="s">
        <v>674</v>
      </c>
      <c r="I4087" s="156">
        <v>43244</v>
      </c>
      <c r="J4087" s="49" t="s">
        <v>200</v>
      </c>
      <c r="K4087" s="157" t="s">
        <v>293</v>
      </c>
      <c r="L4087" s="50">
        <v>547</v>
      </c>
      <c r="M4087" s="256" t="s">
        <v>141</v>
      </c>
      <c r="N4087" s="43">
        <v>0.66666666666666663</v>
      </c>
      <c r="O4087" s="158">
        <v>3</v>
      </c>
      <c r="P4087" s="53" t="s">
        <v>13</v>
      </c>
      <c r="Q4087" s="462"/>
      <c r="R4087" s="462"/>
      <c r="S4087" s="462"/>
      <c r="T4087" s="109">
        <f t="shared" si="399"/>
        <v>0.66666666666666663</v>
      </c>
      <c r="U4087" s="109">
        <f t="shared" si="400"/>
        <v>0.66666666666666663</v>
      </c>
      <c r="V4087" s="41">
        <f>IFERROR(VLOOKUP(L4087,'[1]ZESTAWIENIE NUMERÓW BOCZNYCH'!$A:$B,1,0),"")</f>
        <v>547</v>
      </c>
      <c r="W4087" s="53" t="str">
        <f>IFERROR(VLOOKUP(V4087,'[1]ZESTAWIENIE NUMERÓW BOCZNYCH'!$A:$B,2,0),P4087)</f>
        <v>Mercedes-Benz Conecto LF A30</v>
      </c>
      <c r="X4087" s="53" t="s">
        <v>149</v>
      </c>
      <c r="Y4087" s="53">
        <f>VLOOKUP(W4087,'[1]LICZBA MIEJSC'!$A:$C,2,0)</f>
        <v>29</v>
      </c>
      <c r="Z4087" s="53">
        <f>VLOOKUP(W4087,'[1]LICZBA MIEJSC'!$A:$C,3,0)</f>
        <v>73</v>
      </c>
      <c r="AA4087" s="53">
        <f t="shared" si="396"/>
        <v>102</v>
      </c>
      <c r="AB4087" s="41">
        <f t="shared" si="397"/>
        <v>26</v>
      </c>
      <c r="AC4087" s="113">
        <f t="shared" si="401"/>
        <v>0.25490196078431371</v>
      </c>
      <c r="AD4087" s="299"/>
    </row>
    <row r="4088" spans="1:30" x14ac:dyDescent="0.25">
      <c r="A4088" s="28" t="s">
        <v>421</v>
      </c>
      <c r="B4088" s="230">
        <v>4252</v>
      </c>
      <c r="C4088" s="53">
        <v>5</v>
      </c>
      <c r="D4088" s="53">
        <v>24702</v>
      </c>
      <c r="E4088" s="437"/>
      <c r="F4088" s="53" t="s">
        <v>422</v>
      </c>
      <c r="G4088" s="158" t="str">
        <f t="shared" si="398"/>
        <v>r3_74</v>
      </c>
      <c r="H4088" s="158" t="s">
        <v>674</v>
      </c>
      <c r="I4088" s="156">
        <v>43244</v>
      </c>
      <c r="J4088" s="49" t="s">
        <v>199</v>
      </c>
      <c r="K4088" s="157">
        <v>115</v>
      </c>
      <c r="L4088" s="50">
        <v>7316</v>
      </c>
      <c r="M4088" s="68" t="s">
        <v>289</v>
      </c>
      <c r="N4088" s="43">
        <v>0.67013888888888884</v>
      </c>
      <c r="O4088" s="158">
        <v>3</v>
      </c>
      <c r="P4088" s="53" t="s">
        <v>13</v>
      </c>
      <c r="Q4088" s="462"/>
      <c r="R4088" s="462"/>
      <c r="S4088" s="462"/>
      <c r="T4088" s="109">
        <f t="shared" si="399"/>
        <v>0.66666666666666663</v>
      </c>
      <c r="U4088" s="109">
        <f t="shared" si="400"/>
        <v>0.66666666666666663</v>
      </c>
      <c r="V4088" s="41">
        <f>IFERROR(VLOOKUP(L4088,'[1]ZESTAWIENIE NUMERÓW BOCZNYCH'!$A:$B,1,0),"")</f>
        <v>7316</v>
      </c>
      <c r="W4088" s="53" t="str">
        <f>IFERROR(VLOOKUP(V4088,'[1]ZESTAWIENIE NUMERÓW BOCZNYCH'!$A:$B,2,0),P4088)</f>
        <v>MERCEDES-BENZ O 530 Citaro</v>
      </c>
      <c r="X4088" s="53" t="s">
        <v>149</v>
      </c>
      <c r="Y4088" s="53">
        <f>VLOOKUP(W4088,'[1]LICZBA MIEJSC'!$A:$C,2,0)</f>
        <v>31</v>
      </c>
      <c r="Z4088" s="53">
        <f>VLOOKUP(W4088,'[1]LICZBA MIEJSC'!$A:$C,3,0)</f>
        <v>71</v>
      </c>
      <c r="AA4088" s="53">
        <f t="shared" si="396"/>
        <v>102</v>
      </c>
      <c r="AB4088" s="41">
        <f t="shared" si="397"/>
        <v>28</v>
      </c>
      <c r="AC4088" s="113">
        <f t="shared" si="401"/>
        <v>0.27450980392156865</v>
      </c>
      <c r="AD4088" s="299" t="s">
        <v>203</v>
      </c>
    </row>
    <row r="4089" spans="1:30" x14ac:dyDescent="0.25">
      <c r="A4089" s="28" t="s">
        <v>421</v>
      </c>
      <c r="B4089" s="230">
        <v>4253</v>
      </c>
      <c r="C4089" s="53">
        <v>5</v>
      </c>
      <c r="D4089" s="53">
        <v>24702</v>
      </c>
      <c r="E4089" s="437"/>
      <c r="F4089" s="53" t="s">
        <v>422</v>
      </c>
      <c r="G4089" s="158" t="str">
        <f t="shared" si="398"/>
        <v>r3_74</v>
      </c>
      <c r="H4089" s="158" t="s">
        <v>674</v>
      </c>
      <c r="I4089" s="156">
        <v>43244</v>
      </c>
      <c r="J4089" s="49" t="s">
        <v>199</v>
      </c>
      <c r="K4089" s="157">
        <v>115</v>
      </c>
      <c r="L4089" s="50">
        <v>8096</v>
      </c>
      <c r="M4089" s="68" t="s">
        <v>289</v>
      </c>
      <c r="N4089" s="43">
        <v>0.67291666666666661</v>
      </c>
      <c r="O4089" s="158">
        <v>4</v>
      </c>
      <c r="P4089" s="53" t="s">
        <v>15</v>
      </c>
      <c r="Q4089" s="462"/>
      <c r="R4089" s="462"/>
      <c r="S4089" s="462"/>
      <c r="T4089" s="109">
        <f t="shared" si="399"/>
        <v>0.66666666666666663</v>
      </c>
      <c r="U4089" s="109">
        <f t="shared" si="400"/>
        <v>0.66666666666666663</v>
      </c>
      <c r="V4089" s="41">
        <f>IFERROR(VLOOKUP(L4089,'[1]ZESTAWIENIE NUMERÓW BOCZNYCH'!$A:$B,1,0),"")</f>
        <v>8096</v>
      </c>
      <c r="W4089" s="53" t="str">
        <f>IFERROR(VLOOKUP(V4089,'[1]ZESTAWIENIE NUMERÓW BOCZNYCH'!$A:$B,2,0),P4089)</f>
        <v>VOLVO 7000A</v>
      </c>
      <c r="X4089" s="53" t="s">
        <v>149</v>
      </c>
      <c r="Y4089" s="53">
        <f>VLOOKUP(W4089,'[1]LICZBA MIEJSC'!$A:$C,2,0)</f>
        <v>43</v>
      </c>
      <c r="Z4089" s="53">
        <f>VLOOKUP(W4089,'[1]LICZBA MIEJSC'!$A:$C,3,0)</f>
        <v>133</v>
      </c>
      <c r="AA4089" s="53">
        <f t="shared" si="396"/>
        <v>176</v>
      </c>
      <c r="AB4089" s="41">
        <f t="shared" si="397"/>
        <v>110</v>
      </c>
      <c r="AC4089" s="113">
        <f t="shared" si="401"/>
        <v>0.625</v>
      </c>
      <c r="AD4089" s="299" t="s">
        <v>203</v>
      </c>
    </row>
    <row r="4090" spans="1:30" x14ac:dyDescent="0.25">
      <c r="A4090" s="28" t="s">
        <v>421</v>
      </c>
      <c r="B4090" s="230">
        <v>4254</v>
      </c>
      <c r="C4090" s="53">
        <v>5</v>
      </c>
      <c r="D4090" s="53">
        <v>24702</v>
      </c>
      <c r="E4090" s="437"/>
      <c r="F4090" s="53" t="s">
        <v>422</v>
      </c>
      <c r="G4090" s="158" t="str">
        <f t="shared" si="398"/>
        <v>r3_74</v>
      </c>
      <c r="H4090" s="158" t="s">
        <v>674</v>
      </c>
      <c r="I4090" s="156">
        <v>43244</v>
      </c>
      <c r="J4090" s="49" t="s">
        <v>200</v>
      </c>
      <c r="K4090" s="157" t="s">
        <v>242</v>
      </c>
      <c r="L4090" s="231"/>
      <c r="M4090" s="110" t="s">
        <v>144</v>
      </c>
      <c r="N4090" s="43">
        <v>0.68263888888888891</v>
      </c>
      <c r="O4090" s="158">
        <v>2</v>
      </c>
      <c r="P4090" s="53" t="s">
        <v>13</v>
      </c>
      <c r="Q4090" s="462"/>
      <c r="R4090" s="462"/>
      <c r="S4090" s="462"/>
      <c r="T4090" s="109">
        <f t="shared" si="399"/>
        <v>0.67708333333333326</v>
      </c>
      <c r="U4090" s="109">
        <f t="shared" si="400"/>
        <v>0.66666666666666663</v>
      </c>
      <c r="V4090" s="41" t="str">
        <f>IFERROR(VLOOKUP(L4090,'[1]ZESTAWIENIE NUMERÓW BOCZNYCH'!$A:$B,1,0),"")</f>
        <v/>
      </c>
      <c r="W4090" s="53" t="str">
        <f>IFERROR(VLOOKUP(V4090,'[1]ZESTAWIENIE NUMERÓW BOCZNYCH'!$A:$B,2,0),P4090)</f>
        <v>AZ</v>
      </c>
      <c r="X4090" s="53" t="s">
        <v>149</v>
      </c>
      <c r="Y4090" s="53">
        <f>VLOOKUP(W4090,'[1]LICZBA MIEJSC'!$A:$C,2,0)</f>
        <v>40</v>
      </c>
      <c r="Z4090" s="53">
        <f>VLOOKUP(W4090,'[1]LICZBA MIEJSC'!$A:$C,3,0)</f>
        <v>60</v>
      </c>
      <c r="AA4090" s="53">
        <f t="shared" si="396"/>
        <v>100</v>
      </c>
      <c r="AB4090" s="41">
        <f t="shared" si="397"/>
        <v>20</v>
      </c>
      <c r="AC4090" s="113">
        <f t="shared" si="401"/>
        <v>0.2</v>
      </c>
      <c r="AD4090" s="299"/>
    </row>
    <row r="4091" spans="1:30" x14ac:dyDescent="0.25">
      <c r="A4091" s="28" t="s">
        <v>421</v>
      </c>
      <c r="B4091" s="230">
        <v>4255</v>
      </c>
      <c r="C4091" s="53">
        <v>5</v>
      </c>
      <c r="D4091" s="53">
        <v>24702</v>
      </c>
      <c r="E4091" s="437"/>
      <c r="F4091" s="53" t="s">
        <v>422</v>
      </c>
      <c r="G4091" s="158" t="str">
        <f t="shared" si="398"/>
        <v>r3_74</v>
      </c>
      <c r="H4091" s="158" t="s">
        <v>674</v>
      </c>
      <c r="I4091" s="156">
        <v>43244</v>
      </c>
      <c r="J4091" s="49" t="s">
        <v>199</v>
      </c>
      <c r="K4091" s="157">
        <v>115</v>
      </c>
      <c r="L4091" s="50">
        <v>5602</v>
      </c>
      <c r="M4091" s="280" t="s">
        <v>289</v>
      </c>
      <c r="N4091" s="43">
        <v>0.68333333333333324</v>
      </c>
      <c r="O4091" s="158">
        <v>5</v>
      </c>
      <c r="P4091" s="53" t="s">
        <v>15</v>
      </c>
      <c r="Q4091" s="462"/>
      <c r="R4091" s="462"/>
      <c r="S4091" s="462"/>
      <c r="T4091" s="109">
        <f t="shared" si="399"/>
        <v>0.67708333333333326</v>
      </c>
      <c r="U4091" s="109">
        <f t="shared" si="400"/>
        <v>0.66666666666666663</v>
      </c>
      <c r="V4091" s="41">
        <f>IFERROR(VLOOKUP(L4091,'[1]ZESTAWIENIE NUMERÓW BOCZNYCH'!$A:$B,1,0),"")</f>
        <v>5602</v>
      </c>
      <c r="W4091" s="53" t="str">
        <f>IFERROR(VLOOKUP(V4091,'[1]ZESTAWIENIE NUMERÓW BOCZNYCH'!$A:$B,2,0),P4091)</f>
        <v>SOLARIS URBINO 18</v>
      </c>
      <c r="X4091" s="53" t="s">
        <v>149</v>
      </c>
      <c r="Y4091" s="53">
        <f>VLOOKUP(W4091,'[1]LICZBA MIEJSC'!$A:$C,2,0)</f>
        <v>39</v>
      </c>
      <c r="Z4091" s="53">
        <f>VLOOKUP(W4091,'[1]LICZBA MIEJSC'!$A:$C,3,0)</f>
        <v>107</v>
      </c>
      <c r="AA4091" s="53">
        <f t="shared" si="396"/>
        <v>146</v>
      </c>
      <c r="AB4091" s="41">
        <f t="shared" si="397"/>
        <v>131</v>
      </c>
      <c r="AC4091" s="113">
        <f t="shared" si="401"/>
        <v>0.89726027397260277</v>
      </c>
      <c r="AD4091" s="299" t="s">
        <v>203</v>
      </c>
    </row>
    <row r="4092" spans="1:30" x14ac:dyDescent="0.25">
      <c r="A4092" s="28" t="s">
        <v>421</v>
      </c>
      <c r="B4092" s="230">
        <v>4256</v>
      </c>
      <c r="C4092" s="53">
        <v>5</v>
      </c>
      <c r="D4092" s="53">
        <v>24702</v>
      </c>
      <c r="E4092" s="437"/>
      <c r="F4092" s="53" t="s">
        <v>422</v>
      </c>
      <c r="G4092" s="158" t="str">
        <f t="shared" si="398"/>
        <v>r3_74</v>
      </c>
      <c r="H4092" s="158" t="s">
        <v>674</v>
      </c>
      <c r="I4092" s="156">
        <v>43244</v>
      </c>
      <c r="J4092" s="49" t="s">
        <v>200</v>
      </c>
      <c r="K4092" s="157" t="s">
        <v>293</v>
      </c>
      <c r="L4092" s="50">
        <v>546</v>
      </c>
      <c r="M4092" s="256" t="s">
        <v>141</v>
      </c>
      <c r="N4092" s="43">
        <v>0.70347222222222217</v>
      </c>
      <c r="O4092" s="158">
        <v>1</v>
      </c>
      <c r="P4092" s="53" t="s">
        <v>13</v>
      </c>
      <c r="Q4092" s="462"/>
      <c r="R4092" s="462"/>
      <c r="S4092" s="462"/>
      <c r="T4092" s="109">
        <f t="shared" si="399"/>
        <v>0.69791666666666663</v>
      </c>
      <c r="U4092" s="109">
        <f t="shared" si="400"/>
        <v>0.66666666666666663</v>
      </c>
      <c r="V4092" s="41">
        <f>IFERROR(VLOOKUP(L4092,'[1]ZESTAWIENIE NUMERÓW BOCZNYCH'!$A:$B,1,0),"")</f>
        <v>546</v>
      </c>
      <c r="W4092" s="53" t="str">
        <f>IFERROR(VLOOKUP(V4092,'[1]ZESTAWIENIE NUMERÓW BOCZNYCH'!$A:$B,2,0),P4092)</f>
        <v>Mercedes-Benz Conecto LF A30</v>
      </c>
      <c r="X4092" s="53" t="s">
        <v>149</v>
      </c>
      <c r="Y4092" s="53">
        <f>VLOOKUP(W4092,'[1]LICZBA MIEJSC'!$A:$C,2,0)</f>
        <v>29</v>
      </c>
      <c r="Z4092" s="53">
        <f>VLOOKUP(W4092,'[1]LICZBA MIEJSC'!$A:$C,3,0)</f>
        <v>73</v>
      </c>
      <c r="AA4092" s="53">
        <f t="shared" si="396"/>
        <v>102</v>
      </c>
      <c r="AB4092" s="41">
        <f t="shared" si="397"/>
        <v>10</v>
      </c>
      <c r="AC4092" s="113">
        <f t="shared" si="401"/>
        <v>9.8039215686274508E-2</v>
      </c>
      <c r="AD4092" s="299"/>
    </row>
    <row r="4093" spans="1:30" x14ac:dyDescent="0.25">
      <c r="A4093" s="28" t="s">
        <v>421</v>
      </c>
      <c r="B4093" s="230">
        <v>4257</v>
      </c>
      <c r="C4093" s="53">
        <v>5</v>
      </c>
      <c r="D4093" s="53">
        <v>24702</v>
      </c>
      <c r="E4093" s="437"/>
      <c r="F4093" s="53" t="s">
        <v>422</v>
      </c>
      <c r="G4093" s="158" t="str">
        <f t="shared" si="398"/>
        <v>r3_74</v>
      </c>
      <c r="H4093" s="158" t="s">
        <v>674</v>
      </c>
      <c r="I4093" s="156">
        <v>43244</v>
      </c>
      <c r="J4093" s="49" t="s">
        <v>199</v>
      </c>
      <c r="K4093" s="157">
        <v>118</v>
      </c>
      <c r="L4093" s="50">
        <v>7351</v>
      </c>
      <c r="M4093" s="53" t="s">
        <v>121</v>
      </c>
      <c r="N4093" s="43">
        <v>0.70347222222222217</v>
      </c>
      <c r="O4093" s="158">
        <v>0</v>
      </c>
      <c r="P4093" s="53" t="s">
        <v>13</v>
      </c>
      <c r="Q4093" s="462"/>
      <c r="R4093" s="462"/>
      <c r="S4093" s="462"/>
      <c r="T4093" s="109">
        <f t="shared" si="399"/>
        <v>0.69791666666666663</v>
      </c>
      <c r="U4093" s="109">
        <f t="shared" si="400"/>
        <v>0.66666666666666663</v>
      </c>
      <c r="V4093" s="41">
        <f>IFERROR(VLOOKUP(L4093,'[1]ZESTAWIENIE NUMERÓW BOCZNYCH'!$A:$B,1,0),"")</f>
        <v>7351</v>
      </c>
      <c r="W4093" s="53" t="str">
        <f>IFERROR(VLOOKUP(V4093,'[1]ZESTAWIENIE NUMERÓW BOCZNYCH'!$A:$B,2,0),P4093)</f>
        <v>MERCEDES-BENZ O 530 Citaro</v>
      </c>
      <c r="X4093" s="53" t="s">
        <v>149</v>
      </c>
      <c r="Y4093" s="53">
        <f>VLOOKUP(W4093,'[1]LICZBA MIEJSC'!$A:$C,2,0)</f>
        <v>31</v>
      </c>
      <c r="Z4093" s="53">
        <f>VLOOKUP(W4093,'[1]LICZBA MIEJSC'!$A:$C,3,0)</f>
        <v>71</v>
      </c>
      <c r="AA4093" s="53">
        <f t="shared" si="396"/>
        <v>102</v>
      </c>
      <c r="AB4093" s="41">
        <f t="shared" si="397"/>
        <v>0</v>
      </c>
      <c r="AC4093" s="113">
        <f t="shared" si="401"/>
        <v>0</v>
      </c>
      <c r="AD4093" s="299" t="s">
        <v>203</v>
      </c>
    </row>
    <row r="4094" spans="1:30" x14ac:dyDescent="0.25">
      <c r="A4094" s="28" t="s">
        <v>421</v>
      </c>
      <c r="B4094" s="230">
        <v>4258</v>
      </c>
      <c r="C4094" s="53">
        <v>5</v>
      </c>
      <c r="D4094" s="53">
        <v>24702</v>
      </c>
      <c r="E4094" s="437"/>
      <c r="F4094" s="53" t="s">
        <v>422</v>
      </c>
      <c r="G4094" s="158" t="str">
        <f t="shared" si="398"/>
        <v>r3_74</v>
      </c>
      <c r="H4094" s="158" t="s">
        <v>674</v>
      </c>
      <c r="I4094" s="156">
        <v>43244</v>
      </c>
      <c r="J4094" s="49" t="s">
        <v>199</v>
      </c>
      <c r="K4094" s="157">
        <v>115</v>
      </c>
      <c r="L4094" s="50">
        <v>5604</v>
      </c>
      <c r="M4094" s="68" t="s">
        <v>289</v>
      </c>
      <c r="N4094" s="43">
        <v>0.68819444444444444</v>
      </c>
      <c r="O4094" s="158">
        <v>2</v>
      </c>
      <c r="P4094" s="53" t="s">
        <v>15</v>
      </c>
      <c r="Q4094" s="462"/>
      <c r="R4094" s="462"/>
      <c r="S4094" s="462"/>
      <c r="T4094" s="109">
        <f t="shared" si="399"/>
        <v>0.6875</v>
      </c>
      <c r="U4094" s="109">
        <f t="shared" si="400"/>
        <v>0.66666666666666663</v>
      </c>
      <c r="V4094" s="41">
        <f>IFERROR(VLOOKUP(L4094,'[1]ZESTAWIENIE NUMERÓW BOCZNYCH'!$A:$B,1,0),"")</f>
        <v>5604</v>
      </c>
      <c r="W4094" s="53" t="str">
        <f>IFERROR(VLOOKUP(V4094,'[1]ZESTAWIENIE NUMERÓW BOCZNYCH'!$A:$B,2,0),P4094)</f>
        <v>SOLARIS URBINO 18</v>
      </c>
      <c r="X4094" s="53" t="s">
        <v>149</v>
      </c>
      <c r="Y4094" s="53">
        <f>VLOOKUP(W4094,'[1]LICZBA MIEJSC'!$A:$C,2,0)</f>
        <v>39</v>
      </c>
      <c r="Z4094" s="53">
        <f>VLOOKUP(W4094,'[1]LICZBA MIEJSC'!$A:$C,3,0)</f>
        <v>107</v>
      </c>
      <c r="AA4094" s="53">
        <f t="shared" si="396"/>
        <v>146</v>
      </c>
      <c r="AB4094" s="41">
        <f t="shared" si="397"/>
        <v>20</v>
      </c>
      <c r="AC4094" s="113">
        <f t="shared" si="401"/>
        <v>0.13698630136986301</v>
      </c>
      <c r="AD4094" s="299" t="s">
        <v>203</v>
      </c>
    </row>
    <row r="4095" spans="1:30" x14ac:dyDescent="0.25">
      <c r="A4095" s="28" t="s">
        <v>421</v>
      </c>
      <c r="B4095" s="230">
        <v>4259</v>
      </c>
      <c r="C4095" s="53">
        <v>5</v>
      </c>
      <c r="D4095" s="53">
        <v>24702</v>
      </c>
      <c r="E4095" s="437"/>
      <c r="F4095" s="53" t="s">
        <v>422</v>
      </c>
      <c r="G4095" s="158" t="str">
        <f t="shared" si="398"/>
        <v>r3_74</v>
      </c>
      <c r="H4095" s="158" t="s">
        <v>674</v>
      </c>
      <c r="I4095" s="156">
        <v>43244</v>
      </c>
      <c r="J4095" s="49" t="s">
        <v>199</v>
      </c>
      <c r="K4095" s="157">
        <v>115</v>
      </c>
      <c r="L4095" s="50">
        <v>7036</v>
      </c>
      <c r="M4095" s="68" t="s">
        <v>289</v>
      </c>
      <c r="N4095" s="43">
        <v>0.6958333333333333</v>
      </c>
      <c r="O4095" s="158">
        <v>3</v>
      </c>
      <c r="P4095" s="53" t="s">
        <v>13</v>
      </c>
      <c r="Q4095" s="462"/>
      <c r="R4095" s="462"/>
      <c r="S4095" s="462"/>
      <c r="T4095" s="109">
        <f t="shared" si="399"/>
        <v>0.6875</v>
      </c>
      <c r="U4095" s="109">
        <f t="shared" si="400"/>
        <v>0.66666666666666663</v>
      </c>
      <c r="V4095" s="41">
        <f>IFERROR(VLOOKUP(L4095,'[1]ZESTAWIENIE NUMERÓW BOCZNYCH'!$A:$B,1,0),"")</f>
        <v>7036</v>
      </c>
      <c r="W4095" s="53" t="str">
        <f>IFERROR(VLOOKUP(V4095,'[1]ZESTAWIENIE NUMERÓW BOCZNYCH'!$A:$B,2,0),P4095)</f>
        <v>VOLVO 7700</v>
      </c>
      <c r="X4095" s="53" t="s">
        <v>149</v>
      </c>
      <c r="Y4095" s="53">
        <f>VLOOKUP(W4095,'[1]LICZBA MIEJSC'!$A:$C,2,0)</f>
        <v>33</v>
      </c>
      <c r="Z4095" s="53">
        <f>VLOOKUP(W4095,'[1]LICZBA MIEJSC'!$A:$C,3,0)</f>
        <v>73</v>
      </c>
      <c r="AA4095" s="53">
        <f t="shared" si="396"/>
        <v>106</v>
      </c>
      <c r="AB4095" s="41">
        <f t="shared" si="397"/>
        <v>30</v>
      </c>
      <c r="AC4095" s="113">
        <f t="shared" si="401"/>
        <v>0.28301886792452829</v>
      </c>
      <c r="AD4095" s="299" t="s">
        <v>203</v>
      </c>
    </row>
    <row r="4096" spans="1:30" x14ac:dyDescent="0.25">
      <c r="A4096" s="28" t="s">
        <v>421</v>
      </c>
      <c r="B4096" s="230">
        <v>4260</v>
      </c>
      <c r="C4096" s="53">
        <v>5</v>
      </c>
      <c r="D4096" s="53">
        <v>24702</v>
      </c>
      <c r="E4096" s="437"/>
      <c r="F4096" s="53" t="s">
        <v>422</v>
      </c>
      <c r="G4096" s="158" t="str">
        <f t="shared" si="398"/>
        <v>r3_74</v>
      </c>
      <c r="H4096" s="158" t="s">
        <v>674</v>
      </c>
      <c r="I4096" s="156">
        <v>43244</v>
      </c>
      <c r="J4096" s="49" t="s">
        <v>199</v>
      </c>
      <c r="K4096" s="157">
        <v>115</v>
      </c>
      <c r="L4096" s="50">
        <v>7318</v>
      </c>
      <c r="M4096" s="68" t="s">
        <v>289</v>
      </c>
      <c r="N4096" s="43">
        <v>0.70208333333333339</v>
      </c>
      <c r="O4096" s="158">
        <v>2</v>
      </c>
      <c r="P4096" s="53" t="s">
        <v>13</v>
      </c>
      <c r="Q4096" s="462"/>
      <c r="R4096" s="462"/>
      <c r="S4096" s="462"/>
      <c r="T4096" s="109">
        <f t="shared" si="399"/>
        <v>0.69791666666666663</v>
      </c>
      <c r="U4096" s="109">
        <f t="shared" si="400"/>
        <v>0.66666666666666663</v>
      </c>
      <c r="V4096" s="41">
        <f>IFERROR(VLOOKUP(L4096,'[1]ZESTAWIENIE NUMERÓW BOCZNYCH'!$A:$B,1,0),"")</f>
        <v>7318</v>
      </c>
      <c r="W4096" s="53" t="str">
        <f>IFERROR(VLOOKUP(V4096,'[1]ZESTAWIENIE NUMERÓW BOCZNYCH'!$A:$B,2,0),P4096)</f>
        <v>MERCEDES-BENZ O 530 Citaro</v>
      </c>
      <c r="X4096" s="53" t="s">
        <v>149</v>
      </c>
      <c r="Y4096" s="53">
        <f>VLOOKUP(W4096,'[1]LICZBA MIEJSC'!$A:$C,2,0)</f>
        <v>31</v>
      </c>
      <c r="Z4096" s="53">
        <f>VLOOKUP(W4096,'[1]LICZBA MIEJSC'!$A:$C,3,0)</f>
        <v>71</v>
      </c>
      <c r="AA4096" s="53">
        <f t="shared" si="396"/>
        <v>102</v>
      </c>
      <c r="AB4096" s="41">
        <f t="shared" si="397"/>
        <v>16</v>
      </c>
      <c r="AC4096" s="113">
        <f t="shared" si="401"/>
        <v>0.15686274509803921</v>
      </c>
      <c r="AD4096" s="299" t="s">
        <v>203</v>
      </c>
    </row>
    <row r="4097" spans="1:30" x14ac:dyDescent="0.25">
      <c r="A4097" s="28" t="s">
        <v>421</v>
      </c>
      <c r="B4097" s="230">
        <v>4261</v>
      </c>
      <c r="C4097" s="53">
        <v>5</v>
      </c>
      <c r="D4097" s="53">
        <v>24702</v>
      </c>
      <c r="E4097" s="437"/>
      <c r="F4097" s="53" t="s">
        <v>422</v>
      </c>
      <c r="G4097" s="158" t="str">
        <f t="shared" si="398"/>
        <v>r3_74</v>
      </c>
      <c r="H4097" s="158" t="s">
        <v>674</v>
      </c>
      <c r="I4097" s="156">
        <v>43244</v>
      </c>
      <c r="J4097" s="49" t="s">
        <v>199</v>
      </c>
      <c r="K4097" s="157">
        <v>115</v>
      </c>
      <c r="L4097" s="50">
        <v>7305</v>
      </c>
      <c r="M4097" s="68" t="s">
        <v>289</v>
      </c>
      <c r="N4097" s="43">
        <v>0.71111111111111114</v>
      </c>
      <c r="O4097" s="158">
        <v>4</v>
      </c>
      <c r="P4097" s="53" t="s">
        <v>13</v>
      </c>
      <c r="Q4097" s="462"/>
      <c r="R4097" s="462"/>
      <c r="S4097" s="462"/>
      <c r="T4097" s="109">
        <f t="shared" si="399"/>
        <v>0.70833333333333326</v>
      </c>
      <c r="U4097" s="109">
        <f t="shared" si="400"/>
        <v>0.70833333333333326</v>
      </c>
      <c r="V4097" s="41">
        <f>IFERROR(VLOOKUP(L4097,'[1]ZESTAWIENIE NUMERÓW BOCZNYCH'!$A:$B,1,0),"")</f>
        <v>7305</v>
      </c>
      <c r="W4097" s="53" t="str">
        <f>IFERROR(VLOOKUP(V4097,'[1]ZESTAWIENIE NUMERÓW BOCZNYCH'!$A:$B,2,0),P4097)</f>
        <v>MERCEDES-BENZ O 530 Citaro</v>
      </c>
      <c r="X4097" s="53" t="s">
        <v>149</v>
      </c>
      <c r="Y4097" s="53">
        <f>VLOOKUP(W4097,'[1]LICZBA MIEJSC'!$A:$C,2,0)</f>
        <v>31</v>
      </c>
      <c r="Z4097" s="53">
        <f>VLOOKUP(W4097,'[1]LICZBA MIEJSC'!$A:$C,3,0)</f>
        <v>71</v>
      </c>
      <c r="AA4097" s="53">
        <f t="shared" si="396"/>
        <v>102</v>
      </c>
      <c r="AB4097" s="41">
        <f t="shared" si="397"/>
        <v>67</v>
      </c>
      <c r="AC4097" s="113">
        <f t="shared" si="401"/>
        <v>0.65686274509803921</v>
      </c>
      <c r="AD4097" s="299" t="s">
        <v>203</v>
      </c>
    </row>
    <row r="4098" spans="1:30" x14ac:dyDescent="0.25">
      <c r="A4098" s="28" t="s">
        <v>421</v>
      </c>
      <c r="B4098" s="230">
        <v>4262</v>
      </c>
      <c r="C4098" s="53">
        <v>5</v>
      </c>
      <c r="D4098" s="53">
        <v>24702</v>
      </c>
      <c r="E4098" s="437"/>
      <c r="F4098" s="53" t="s">
        <v>422</v>
      </c>
      <c r="G4098" s="158" t="str">
        <f t="shared" si="398"/>
        <v>r3_74</v>
      </c>
      <c r="H4098" s="158" t="s">
        <v>674</v>
      </c>
      <c r="I4098" s="156">
        <v>43244</v>
      </c>
      <c r="J4098" s="49" t="s">
        <v>199</v>
      </c>
      <c r="K4098" s="157">
        <v>115</v>
      </c>
      <c r="L4098" s="50">
        <v>7316</v>
      </c>
      <c r="M4098" s="68" t="s">
        <v>289</v>
      </c>
      <c r="N4098" s="43">
        <v>0.71944444444444444</v>
      </c>
      <c r="O4098" s="158">
        <v>3</v>
      </c>
      <c r="P4098" s="53" t="s">
        <v>13</v>
      </c>
      <c r="Q4098" s="462"/>
      <c r="R4098" s="462"/>
      <c r="S4098" s="462"/>
      <c r="T4098" s="109">
        <f t="shared" si="399"/>
        <v>0.71875</v>
      </c>
      <c r="U4098" s="109">
        <f t="shared" si="400"/>
        <v>0.70833333333333326</v>
      </c>
      <c r="V4098" s="41">
        <f>IFERROR(VLOOKUP(L4098,'[1]ZESTAWIENIE NUMERÓW BOCZNYCH'!$A:$B,1,0),"")</f>
        <v>7316</v>
      </c>
      <c r="W4098" s="53" t="str">
        <f>IFERROR(VLOOKUP(V4098,'[1]ZESTAWIENIE NUMERÓW BOCZNYCH'!$A:$B,2,0),P4098)</f>
        <v>MERCEDES-BENZ O 530 Citaro</v>
      </c>
      <c r="X4098" s="53" t="s">
        <v>149</v>
      </c>
      <c r="Y4098" s="53">
        <f>VLOOKUP(W4098,'[1]LICZBA MIEJSC'!$A:$C,2,0)</f>
        <v>31</v>
      </c>
      <c r="Z4098" s="53">
        <f>VLOOKUP(W4098,'[1]LICZBA MIEJSC'!$A:$C,3,0)</f>
        <v>71</v>
      </c>
      <c r="AA4098" s="53">
        <f t="shared" si="396"/>
        <v>102</v>
      </c>
      <c r="AB4098" s="41">
        <f t="shared" si="397"/>
        <v>28</v>
      </c>
      <c r="AC4098" s="113">
        <f t="shared" si="401"/>
        <v>0.27450980392156865</v>
      </c>
      <c r="AD4098" s="299" t="s">
        <v>203</v>
      </c>
    </row>
    <row r="4099" spans="1:30" x14ac:dyDescent="0.25">
      <c r="A4099" s="28" t="s">
        <v>421</v>
      </c>
      <c r="B4099" s="230">
        <v>4263</v>
      </c>
      <c r="C4099" s="53">
        <v>5</v>
      </c>
      <c r="D4099" s="53">
        <v>24702</v>
      </c>
      <c r="E4099" s="437"/>
      <c r="F4099" s="53" t="s">
        <v>422</v>
      </c>
      <c r="G4099" s="158" t="str">
        <f t="shared" si="398"/>
        <v>r3_74</v>
      </c>
      <c r="H4099" s="158" t="s">
        <v>674</v>
      </c>
      <c r="I4099" s="156">
        <v>43244</v>
      </c>
      <c r="J4099" s="49" t="s">
        <v>199</v>
      </c>
      <c r="K4099" s="157">
        <v>115</v>
      </c>
      <c r="L4099" s="50">
        <v>8096</v>
      </c>
      <c r="M4099" s="205" t="s">
        <v>289</v>
      </c>
      <c r="N4099" s="43">
        <v>0.72986111111111107</v>
      </c>
      <c r="O4099" s="158">
        <v>4</v>
      </c>
      <c r="P4099" s="53" t="s">
        <v>15</v>
      </c>
      <c r="Q4099" s="462"/>
      <c r="R4099" s="462"/>
      <c r="S4099" s="462"/>
      <c r="T4099" s="109">
        <f t="shared" si="399"/>
        <v>0.72916666666666663</v>
      </c>
      <c r="U4099" s="109">
        <f t="shared" si="400"/>
        <v>0.70833333333333326</v>
      </c>
      <c r="V4099" s="41">
        <f>IFERROR(VLOOKUP(L4099,'[1]ZESTAWIENIE NUMERÓW BOCZNYCH'!$A:$B,1,0),"")</f>
        <v>8096</v>
      </c>
      <c r="W4099" s="53" t="str">
        <f>IFERROR(VLOOKUP(V4099,'[1]ZESTAWIENIE NUMERÓW BOCZNYCH'!$A:$B,2,0),P4099)</f>
        <v>VOLVO 7000A</v>
      </c>
      <c r="X4099" s="53" t="s">
        <v>149</v>
      </c>
      <c r="Y4099" s="53">
        <f>VLOOKUP(W4099,'[1]LICZBA MIEJSC'!$A:$C,2,0)</f>
        <v>43</v>
      </c>
      <c r="Z4099" s="53">
        <f>VLOOKUP(W4099,'[1]LICZBA MIEJSC'!$A:$C,3,0)</f>
        <v>133</v>
      </c>
      <c r="AA4099" s="53">
        <f t="shared" si="396"/>
        <v>176</v>
      </c>
      <c r="AB4099" s="41">
        <f t="shared" si="397"/>
        <v>110</v>
      </c>
      <c r="AC4099" s="113">
        <f t="shared" si="401"/>
        <v>0.625</v>
      </c>
      <c r="AD4099" s="299" t="s">
        <v>203</v>
      </c>
    </row>
    <row r="4100" spans="1:30" x14ac:dyDescent="0.25">
      <c r="A4100" s="28" t="s">
        <v>421</v>
      </c>
      <c r="B4100" s="230">
        <v>4264</v>
      </c>
      <c r="C4100" s="53">
        <v>6</v>
      </c>
      <c r="D4100" s="53">
        <v>24702</v>
      </c>
      <c r="E4100" s="437"/>
      <c r="F4100" s="53" t="s">
        <v>422</v>
      </c>
      <c r="G4100" s="158" t="str">
        <f t="shared" si="398"/>
        <v>r3_74</v>
      </c>
      <c r="H4100" s="158" t="s">
        <v>674</v>
      </c>
      <c r="I4100" s="156">
        <v>43244</v>
      </c>
      <c r="J4100" s="49" t="s">
        <v>199</v>
      </c>
      <c r="K4100" s="157">
        <v>115</v>
      </c>
      <c r="L4100" s="50">
        <v>5602</v>
      </c>
      <c r="M4100" s="68" t="s">
        <v>289</v>
      </c>
      <c r="N4100" s="43">
        <v>0.7319444444444444</v>
      </c>
      <c r="O4100" s="158">
        <v>3</v>
      </c>
      <c r="P4100" s="53" t="s">
        <v>15</v>
      </c>
      <c r="Q4100" s="462"/>
      <c r="R4100" s="462"/>
      <c r="S4100" s="462"/>
      <c r="T4100" s="109">
        <f t="shared" si="399"/>
        <v>0.72916666666666663</v>
      </c>
      <c r="U4100" s="109">
        <f t="shared" si="400"/>
        <v>0.70833333333333326</v>
      </c>
      <c r="V4100" s="41">
        <f>IFERROR(VLOOKUP(L4100,'[1]ZESTAWIENIE NUMERÓW BOCZNYCH'!$A:$B,1,0),"")</f>
        <v>5602</v>
      </c>
      <c r="W4100" s="53" t="str">
        <f>IFERROR(VLOOKUP(V4100,'[1]ZESTAWIENIE NUMERÓW BOCZNYCH'!$A:$B,2,0),P4100)</f>
        <v>SOLARIS URBINO 18</v>
      </c>
      <c r="X4100" s="53" t="s">
        <v>149</v>
      </c>
      <c r="Y4100" s="53">
        <f>VLOOKUP(W4100,'[1]LICZBA MIEJSC'!$A:$C,2,0)</f>
        <v>39</v>
      </c>
      <c r="Z4100" s="53">
        <f>VLOOKUP(W4100,'[1]LICZBA MIEJSC'!$A:$C,3,0)</f>
        <v>107</v>
      </c>
      <c r="AA4100" s="53">
        <f t="shared" si="396"/>
        <v>146</v>
      </c>
      <c r="AB4100" s="41">
        <f t="shared" si="397"/>
        <v>35</v>
      </c>
      <c r="AC4100" s="113">
        <f t="shared" si="401"/>
        <v>0.23972602739726026</v>
      </c>
      <c r="AD4100" s="299" t="s">
        <v>203</v>
      </c>
    </row>
    <row r="4101" spans="1:30" x14ac:dyDescent="0.25">
      <c r="A4101" s="28" t="s">
        <v>421</v>
      </c>
      <c r="B4101" s="230">
        <v>4265</v>
      </c>
      <c r="C4101" s="53">
        <v>6</v>
      </c>
      <c r="D4101" s="53">
        <v>24702</v>
      </c>
      <c r="E4101" s="437"/>
      <c r="F4101" s="53" t="s">
        <v>422</v>
      </c>
      <c r="G4101" s="158" t="str">
        <f t="shared" si="398"/>
        <v>r3_74</v>
      </c>
      <c r="H4101" s="158" t="s">
        <v>674</v>
      </c>
      <c r="I4101" s="156">
        <v>43244</v>
      </c>
      <c r="J4101" s="49" t="s">
        <v>199</v>
      </c>
      <c r="K4101" s="157">
        <v>115</v>
      </c>
      <c r="L4101" s="50">
        <v>5604</v>
      </c>
      <c r="M4101" s="68" t="s">
        <v>289</v>
      </c>
      <c r="N4101" s="43">
        <v>0.73749999999999993</v>
      </c>
      <c r="O4101" s="158">
        <v>2</v>
      </c>
      <c r="P4101" s="53" t="s">
        <v>15</v>
      </c>
      <c r="Q4101" s="462"/>
      <c r="R4101" s="462"/>
      <c r="S4101" s="462"/>
      <c r="T4101" s="109">
        <f t="shared" si="399"/>
        <v>0.72916666666666663</v>
      </c>
      <c r="U4101" s="109">
        <f t="shared" si="400"/>
        <v>0.70833333333333326</v>
      </c>
      <c r="V4101" s="41">
        <f>IFERROR(VLOOKUP(L4101,'[1]ZESTAWIENIE NUMERÓW BOCZNYCH'!$A:$B,1,0),"")</f>
        <v>5604</v>
      </c>
      <c r="W4101" s="53" t="str">
        <f>IFERROR(VLOOKUP(V4101,'[1]ZESTAWIENIE NUMERÓW BOCZNYCH'!$A:$B,2,0),P4101)</f>
        <v>SOLARIS URBINO 18</v>
      </c>
      <c r="X4101" s="53" t="s">
        <v>149</v>
      </c>
      <c r="Y4101" s="53">
        <f>VLOOKUP(W4101,'[1]LICZBA MIEJSC'!$A:$C,2,0)</f>
        <v>39</v>
      </c>
      <c r="Z4101" s="53">
        <f>VLOOKUP(W4101,'[1]LICZBA MIEJSC'!$A:$C,3,0)</f>
        <v>107</v>
      </c>
      <c r="AA4101" s="53">
        <f t="shared" si="396"/>
        <v>146</v>
      </c>
      <c r="AB4101" s="41">
        <f t="shared" si="397"/>
        <v>20</v>
      </c>
      <c r="AC4101" s="113">
        <f t="shared" si="401"/>
        <v>0.13698630136986301</v>
      </c>
      <c r="AD4101" s="299" t="s">
        <v>203</v>
      </c>
    </row>
    <row r="4102" spans="1:30" x14ac:dyDescent="0.25">
      <c r="A4102" s="28" t="s">
        <v>421</v>
      </c>
      <c r="B4102" s="230">
        <v>4266</v>
      </c>
      <c r="C4102" s="53">
        <v>6</v>
      </c>
      <c r="D4102" s="53">
        <v>24702</v>
      </c>
      <c r="E4102" s="437"/>
      <c r="F4102" s="53" t="s">
        <v>422</v>
      </c>
      <c r="G4102" s="158" t="str">
        <f t="shared" si="398"/>
        <v>r3_74</v>
      </c>
      <c r="H4102" s="158" t="s">
        <v>674</v>
      </c>
      <c r="I4102" s="156">
        <v>43244</v>
      </c>
      <c r="J4102" s="49" t="s">
        <v>199</v>
      </c>
      <c r="K4102" s="157">
        <v>115</v>
      </c>
      <c r="L4102" s="50">
        <v>7036</v>
      </c>
      <c r="M4102" s="68" t="s">
        <v>289</v>
      </c>
      <c r="N4102" s="43">
        <v>0.74236111111111114</v>
      </c>
      <c r="O4102" s="158">
        <v>2</v>
      </c>
      <c r="P4102" s="53" t="s">
        <v>13</v>
      </c>
      <c r="Q4102" s="462"/>
      <c r="R4102" s="462"/>
      <c r="S4102" s="462"/>
      <c r="T4102" s="109">
        <f t="shared" si="399"/>
        <v>0.73958333333333326</v>
      </c>
      <c r="U4102" s="109">
        <f t="shared" si="400"/>
        <v>0.70833333333333326</v>
      </c>
      <c r="V4102" s="41">
        <f>IFERROR(VLOOKUP(L4102,'[1]ZESTAWIENIE NUMERÓW BOCZNYCH'!$A:$B,1,0),"")</f>
        <v>7036</v>
      </c>
      <c r="W4102" s="53" t="str">
        <f>IFERROR(VLOOKUP(V4102,'[1]ZESTAWIENIE NUMERÓW BOCZNYCH'!$A:$B,2,0),P4102)</f>
        <v>VOLVO 7700</v>
      </c>
      <c r="X4102" s="53" t="s">
        <v>149</v>
      </c>
      <c r="Y4102" s="53">
        <f>VLOOKUP(W4102,'[1]LICZBA MIEJSC'!$A:$C,2,0)</f>
        <v>33</v>
      </c>
      <c r="Z4102" s="53">
        <f>VLOOKUP(W4102,'[1]LICZBA MIEJSC'!$A:$C,3,0)</f>
        <v>73</v>
      </c>
      <c r="AA4102" s="53">
        <f t="shared" si="396"/>
        <v>106</v>
      </c>
      <c r="AB4102" s="41">
        <f t="shared" si="397"/>
        <v>17</v>
      </c>
      <c r="AC4102" s="113">
        <f t="shared" si="401"/>
        <v>0.16037735849056603</v>
      </c>
      <c r="AD4102" s="299" t="s">
        <v>203</v>
      </c>
    </row>
    <row r="4103" spans="1:30" x14ac:dyDescent="0.25">
      <c r="A4103" s="28" t="s">
        <v>421</v>
      </c>
      <c r="B4103" s="230">
        <v>4267</v>
      </c>
      <c r="C4103" s="53">
        <v>6</v>
      </c>
      <c r="D4103" s="53">
        <v>24702</v>
      </c>
      <c r="E4103" s="437"/>
      <c r="F4103" s="53" t="s">
        <v>422</v>
      </c>
      <c r="G4103" s="158" t="str">
        <f t="shared" si="398"/>
        <v>r3_74</v>
      </c>
      <c r="H4103" s="158" t="s">
        <v>674</v>
      </c>
      <c r="I4103" s="156">
        <v>43244</v>
      </c>
      <c r="J4103" s="111" t="s">
        <v>200</v>
      </c>
      <c r="K4103" s="157" t="s">
        <v>295</v>
      </c>
      <c r="L4103" s="50">
        <v>545</v>
      </c>
      <c r="M4103" s="256" t="s">
        <v>141</v>
      </c>
      <c r="N4103" s="43">
        <v>0.68819444444444444</v>
      </c>
      <c r="O4103" s="158">
        <v>2</v>
      </c>
      <c r="P4103" s="53" t="s">
        <v>13</v>
      </c>
      <c r="Q4103" s="462"/>
      <c r="R4103" s="462"/>
      <c r="S4103" s="462"/>
      <c r="T4103" s="109">
        <f t="shared" si="399"/>
        <v>0.6875</v>
      </c>
      <c r="U4103" s="109">
        <f t="shared" si="400"/>
        <v>0.66666666666666663</v>
      </c>
      <c r="V4103" s="41">
        <f>IFERROR(VLOOKUP(L4103,'[1]ZESTAWIENIE NUMERÓW BOCZNYCH'!$A:$B,1,0),"")</f>
        <v>545</v>
      </c>
      <c r="W4103" s="53" t="str">
        <f>IFERROR(VLOOKUP(V4103,'[1]ZESTAWIENIE NUMERÓW BOCZNYCH'!$A:$B,2,0),P4103)</f>
        <v>Mercedes-Benz Conecto LF A30</v>
      </c>
      <c r="X4103" s="53" t="s">
        <v>149</v>
      </c>
      <c r="Y4103" s="53">
        <f>VLOOKUP(W4103,'[1]LICZBA MIEJSC'!$A:$C,2,0)</f>
        <v>29</v>
      </c>
      <c r="Z4103" s="53">
        <f>VLOOKUP(W4103,'[1]LICZBA MIEJSC'!$A:$C,3,0)</f>
        <v>73</v>
      </c>
      <c r="AA4103" s="53">
        <f t="shared" si="396"/>
        <v>102</v>
      </c>
      <c r="AB4103" s="41">
        <f t="shared" si="397"/>
        <v>15</v>
      </c>
      <c r="AC4103" s="113">
        <f t="shared" si="401"/>
        <v>0.14705882352941177</v>
      </c>
      <c r="AD4103" s="299"/>
    </row>
    <row r="4104" spans="1:30" x14ac:dyDescent="0.25">
      <c r="A4104" s="28" t="s">
        <v>421</v>
      </c>
      <c r="B4104" s="230">
        <v>4268</v>
      </c>
      <c r="C4104" s="53">
        <v>6</v>
      </c>
      <c r="D4104" s="53">
        <v>24702</v>
      </c>
      <c r="E4104" s="437"/>
      <c r="F4104" s="53" t="s">
        <v>422</v>
      </c>
      <c r="G4104" s="158" t="str">
        <f t="shared" si="398"/>
        <v>r3_74</v>
      </c>
      <c r="H4104" s="158" t="s">
        <v>674</v>
      </c>
      <c r="I4104" s="156">
        <v>43244</v>
      </c>
      <c r="J4104" s="49" t="s">
        <v>200</v>
      </c>
      <c r="K4104" s="160" t="s">
        <v>158</v>
      </c>
      <c r="L4104" s="50"/>
      <c r="M4104" s="110" t="s">
        <v>144</v>
      </c>
      <c r="N4104" s="43">
        <v>0.69166666666666676</v>
      </c>
      <c r="O4104" s="158">
        <v>2</v>
      </c>
      <c r="P4104" s="53" t="s">
        <v>14</v>
      </c>
      <c r="Q4104" s="462"/>
      <c r="R4104" s="462"/>
      <c r="S4104" s="462"/>
      <c r="T4104" s="109">
        <f t="shared" si="399"/>
        <v>0.6875</v>
      </c>
      <c r="U4104" s="109">
        <f t="shared" si="400"/>
        <v>0.66666666666666663</v>
      </c>
      <c r="V4104" s="41" t="str">
        <f>IFERROR(VLOOKUP(L4104,'[1]ZESTAWIENIE NUMERÓW BOCZNYCH'!$A:$B,1,0),"")</f>
        <v/>
      </c>
      <c r="W4104" s="53" t="str">
        <f>IFERROR(VLOOKUP(V4104,'[1]ZESTAWIENIE NUMERÓW BOCZNYCH'!$A:$B,2,0),P4104)</f>
        <v>AK</v>
      </c>
      <c r="X4104" s="53" t="s">
        <v>149</v>
      </c>
      <c r="Y4104" s="53">
        <f>VLOOKUP(W4104,'[1]LICZBA MIEJSC'!$A:$C,2,0)</f>
        <v>20</v>
      </c>
      <c r="Z4104" s="53">
        <f>VLOOKUP(W4104,'[1]LICZBA MIEJSC'!$A:$C,3,0)</f>
        <v>60</v>
      </c>
      <c r="AA4104" s="53">
        <f t="shared" si="396"/>
        <v>80</v>
      </c>
      <c r="AB4104" s="41">
        <f t="shared" si="397"/>
        <v>10</v>
      </c>
      <c r="AC4104" s="113">
        <f t="shared" si="401"/>
        <v>0.125</v>
      </c>
      <c r="AD4104" s="299"/>
    </row>
    <row r="4105" spans="1:30" x14ac:dyDescent="0.25">
      <c r="A4105" s="28" t="s">
        <v>421</v>
      </c>
      <c r="B4105" s="230">
        <v>4269</v>
      </c>
      <c r="C4105" s="53">
        <v>6</v>
      </c>
      <c r="D4105" s="53">
        <v>24702</v>
      </c>
      <c r="E4105" s="437"/>
      <c r="F4105" s="53" t="s">
        <v>422</v>
      </c>
      <c r="G4105" s="158" t="str">
        <f t="shared" si="398"/>
        <v>r3_74</v>
      </c>
      <c r="H4105" s="158" t="s">
        <v>674</v>
      </c>
      <c r="I4105" s="156">
        <v>43244</v>
      </c>
      <c r="J4105" s="49" t="s">
        <v>199</v>
      </c>
      <c r="K4105" s="157">
        <v>115</v>
      </c>
      <c r="L4105" s="50">
        <v>7318</v>
      </c>
      <c r="M4105" s="68" t="s">
        <v>289</v>
      </c>
      <c r="N4105" s="43">
        <v>0.74722222222222223</v>
      </c>
      <c r="O4105" s="158">
        <v>3</v>
      </c>
      <c r="P4105" s="53" t="s">
        <v>13</v>
      </c>
      <c r="Q4105" s="462"/>
      <c r="R4105" s="462"/>
      <c r="S4105" s="462"/>
      <c r="T4105" s="109">
        <f t="shared" si="399"/>
        <v>0.73958333333333326</v>
      </c>
      <c r="U4105" s="109">
        <f t="shared" si="400"/>
        <v>0.70833333333333326</v>
      </c>
      <c r="V4105" s="41">
        <f>IFERROR(VLOOKUP(L4105,'[1]ZESTAWIENIE NUMERÓW BOCZNYCH'!$A:$B,1,0),"")</f>
        <v>7318</v>
      </c>
      <c r="W4105" s="53" t="str">
        <f>IFERROR(VLOOKUP(V4105,'[1]ZESTAWIENIE NUMERÓW BOCZNYCH'!$A:$B,2,0),P4105)</f>
        <v>MERCEDES-BENZ O 530 Citaro</v>
      </c>
      <c r="X4105" s="53" t="s">
        <v>149</v>
      </c>
      <c r="Y4105" s="53">
        <f>VLOOKUP(W4105,'[1]LICZBA MIEJSC'!$A:$C,2,0)</f>
        <v>31</v>
      </c>
      <c r="Z4105" s="53">
        <f>VLOOKUP(W4105,'[1]LICZBA MIEJSC'!$A:$C,3,0)</f>
        <v>71</v>
      </c>
      <c r="AA4105" s="53">
        <f t="shared" si="396"/>
        <v>102</v>
      </c>
      <c r="AB4105" s="41">
        <f t="shared" si="397"/>
        <v>28</v>
      </c>
      <c r="AC4105" s="113">
        <f t="shared" si="401"/>
        <v>0.27450980392156865</v>
      </c>
      <c r="AD4105" s="299" t="s">
        <v>203</v>
      </c>
    </row>
    <row r="4106" spans="1:30" x14ac:dyDescent="0.25">
      <c r="A4106" s="28" t="s">
        <v>421</v>
      </c>
      <c r="B4106" s="230">
        <v>4270</v>
      </c>
      <c r="C4106" s="53">
        <v>6</v>
      </c>
      <c r="D4106" s="53">
        <v>24702</v>
      </c>
      <c r="E4106" s="437"/>
      <c r="F4106" s="53" t="s">
        <v>422</v>
      </c>
      <c r="G4106" s="158" t="str">
        <f t="shared" si="398"/>
        <v>r3_74</v>
      </c>
      <c r="H4106" s="158" t="s">
        <v>674</v>
      </c>
      <c r="I4106" s="156">
        <v>43244</v>
      </c>
      <c r="J4106" s="111" t="s">
        <v>200</v>
      </c>
      <c r="K4106" s="157" t="s">
        <v>295</v>
      </c>
      <c r="L4106" s="50">
        <v>1117</v>
      </c>
      <c r="M4106" s="256" t="s">
        <v>141</v>
      </c>
      <c r="N4106" s="43">
        <v>0.73472222222222217</v>
      </c>
      <c r="O4106" s="158">
        <v>1</v>
      </c>
      <c r="P4106" s="53" t="s">
        <v>13</v>
      </c>
      <c r="Q4106" s="462"/>
      <c r="R4106" s="462"/>
      <c r="S4106" s="462"/>
      <c r="T4106" s="109">
        <f t="shared" si="399"/>
        <v>0.72916666666666663</v>
      </c>
      <c r="U4106" s="109">
        <f t="shared" si="400"/>
        <v>0.70833333333333326</v>
      </c>
      <c r="V4106" s="41">
        <f>IFERROR(VLOOKUP(L4106,'[1]ZESTAWIENIE NUMERÓW BOCZNYCH'!$A:$B,1,0),"")</f>
        <v>1117</v>
      </c>
      <c r="W4106" s="53" t="str">
        <f>IFERROR(VLOOKUP(V4106,'[1]ZESTAWIENIE NUMERÓW BOCZNYCH'!$A:$B,2,0),P4106)</f>
        <v>SOR CN12</v>
      </c>
      <c r="X4106" s="53" t="s">
        <v>149</v>
      </c>
      <c r="Y4106" s="53">
        <f>VLOOKUP(W4106,'[1]LICZBA MIEJSC'!$A:$C,2,0)</f>
        <v>41</v>
      </c>
      <c r="Z4106" s="53">
        <f>VLOOKUP(W4106,'[1]LICZBA MIEJSC'!$A:$C,3,0)</f>
        <v>66</v>
      </c>
      <c r="AA4106" s="53">
        <f t="shared" si="396"/>
        <v>107</v>
      </c>
      <c r="AB4106" s="41">
        <f t="shared" si="397"/>
        <v>11</v>
      </c>
      <c r="AC4106" s="113">
        <f t="shared" si="401"/>
        <v>0.10280373831775701</v>
      </c>
      <c r="AD4106" s="299"/>
    </row>
    <row r="4107" spans="1:30" x14ac:dyDescent="0.25">
      <c r="A4107" s="28" t="s">
        <v>421</v>
      </c>
      <c r="B4107" s="230">
        <v>4271</v>
      </c>
      <c r="C4107" s="53">
        <v>6</v>
      </c>
      <c r="D4107" s="53">
        <v>24702</v>
      </c>
      <c r="E4107" s="437"/>
      <c r="F4107" s="53" t="s">
        <v>422</v>
      </c>
      <c r="G4107" s="158" t="str">
        <f t="shared" si="398"/>
        <v>r3_74</v>
      </c>
      <c r="H4107" s="158" t="s">
        <v>674</v>
      </c>
      <c r="I4107" s="156">
        <v>43244</v>
      </c>
      <c r="J4107" s="49" t="s">
        <v>199</v>
      </c>
      <c r="K4107" s="157">
        <v>118</v>
      </c>
      <c r="L4107" s="50">
        <v>7419</v>
      </c>
      <c r="M4107" s="53" t="s">
        <v>121</v>
      </c>
      <c r="N4107" s="43">
        <v>0.73958333333333337</v>
      </c>
      <c r="O4107" s="158">
        <v>1</v>
      </c>
      <c r="P4107" s="53" t="s">
        <v>13</v>
      </c>
      <c r="Q4107" s="462"/>
      <c r="R4107" s="462"/>
      <c r="S4107" s="462"/>
      <c r="T4107" s="109">
        <f t="shared" si="399"/>
        <v>0.73958333333333326</v>
      </c>
      <c r="U4107" s="109">
        <f t="shared" si="400"/>
        <v>0.70833333333333326</v>
      </c>
      <c r="V4107" s="41">
        <f>IFERROR(VLOOKUP(L4107,'[1]ZESTAWIENIE NUMERÓW BOCZNYCH'!$A:$B,1,0),"")</f>
        <v>7419</v>
      </c>
      <c r="W4107" s="53" t="str">
        <f>IFERROR(VLOOKUP(V4107,'[1]ZESTAWIENIE NUMERÓW BOCZNYCH'!$A:$B,2,0),P4107)</f>
        <v>MERCEDES-BENZ 628 02 Citaro</v>
      </c>
      <c r="X4107" s="53" t="s">
        <v>149</v>
      </c>
      <c r="Y4107" s="53">
        <f>VLOOKUP(W4107,'[1]LICZBA MIEJSC'!$A:$C,2,0)</f>
        <v>29</v>
      </c>
      <c r="Z4107" s="53">
        <f>VLOOKUP(W4107,'[1]LICZBA MIEJSC'!$A:$C,3,0)</f>
        <v>62</v>
      </c>
      <c r="AA4107" s="53">
        <f t="shared" si="396"/>
        <v>91</v>
      </c>
      <c r="AB4107" s="41">
        <f t="shared" si="397"/>
        <v>9</v>
      </c>
      <c r="AC4107" s="113">
        <f t="shared" si="401"/>
        <v>9.8901098901098897E-2</v>
      </c>
      <c r="AD4107" s="299" t="s">
        <v>203</v>
      </c>
    </row>
    <row r="4108" spans="1:30" x14ac:dyDescent="0.25">
      <c r="A4108" s="28" t="s">
        <v>424</v>
      </c>
      <c r="B4108" s="46">
        <v>4272</v>
      </c>
      <c r="C4108" s="53">
        <v>1</v>
      </c>
      <c r="D4108" s="53">
        <v>25011</v>
      </c>
      <c r="E4108" s="437"/>
      <c r="F4108" s="53" t="s">
        <v>425</v>
      </c>
      <c r="G4108" s="158" t="str">
        <f t="shared" si="398"/>
        <v>r3_75</v>
      </c>
      <c r="H4108" s="158" t="s">
        <v>673</v>
      </c>
      <c r="I4108" s="156">
        <v>43263</v>
      </c>
      <c r="J4108" s="49" t="s">
        <v>199</v>
      </c>
      <c r="K4108" s="157">
        <v>3</v>
      </c>
      <c r="L4108" s="50">
        <v>2717</v>
      </c>
      <c r="M4108" s="56" t="s">
        <v>219</v>
      </c>
      <c r="N4108" s="43">
        <v>0.25486111111111109</v>
      </c>
      <c r="O4108" s="158">
        <v>1</v>
      </c>
      <c r="P4108" s="53" t="s">
        <v>22</v>
      </c>
      <c r="Q4108" s="460"/>
      <c r="R4108" s="460"/>
      <c r="S4108" s="460"/>
      <c r="T4108" s="109">
        <f t="shared" si="399"/>
        <v>0.25</v>
      </c>
      <c r="U4108" s="109">
        <f t="shared" si="400"/>
        <v>0.25</v>
      </c>
      <c r="V4108" s="41">
        <f>IFERROR(VLOOKUP(L4108,'[1]ZESTAWIENIE NUMERÓW BOCZNYCH'!$A:$B,1,0),"")</f>
        <v>2717</v>
      </c>
      <c r="W4108" s="53" t="str">
        <f>IFERROR(VLOOKUP(V4108,'[1]ZESTAWIENIE NUMERÓW BOCZNYCH'!$A:$B,2,0),P4108)</f>
        <v>P3</v>
      </c>
      <c r="X4108" s="53" t="s">
        <v>12</v>
      </c>
      <c r="Y4108" s="53">
        <f>VLOOKUP(W4108,'[1]LICZBA MIEJSC'!$A:$C,2,0)</f>
        <v>40</v>
      </c>
      <c r="Z4108" s="53">
        <f>VLOOKUP(W4108,'[1]LICZBA MIEJSC'!$A:$C,3,0)</f>
        <v>135</v>
      </c>
      <c r="AA4108" s="53">
        <f t="shared" si="396"/>
        <v>175</v>
      </c>
      <c r="AB4108" s="41">
        <f t="shared" si="397"/>
        <v>18</v>
      </c>
      <c r="AC4108" s="113">
        <f t="shared" si="401"/>
        <v>0.10285714285714286</v>
      </c>
      <c r="AD4108" s="299" t="s">
        <v>206</v>
      </c>
    </row>
    <row r="4109" spans="1:30" x14ac:dyDescent="0.25">
      <c r="A4109" s="28" t="s">
        <v>424</v>
      </c>
      <c r="B4109" s="46">
        <v>4273</v>
      </c>
      <c r="C4109" s="53">
        <v>1</v>
      </c>
      <c r="D4109" s="53">
        <v>25011</v>
      </c>
      <c r="E4109" s="437"/>
      <c r="F4109" s="53" t="s">
        <v>425</v>
      </c>
      <c r="G4109" s="158" t="str">
        <f t="shared" si="398"/>
        <v>r3_75</v>
      </c>
      <c r="H4109" s="158" t="s">
        <v>673</v>
      </c>
      <c r="I4109" s="156">
        <v>43263</v>
      </c>
      <c r="J4109" s="49" t="s">
        <v>199</v>
      </c>
      <c r="K4109" s="157">
        <v>3</v>
      </c>
      <c r="L4109" s="50">
        <v>2548</v>
      </c>
      <c r="M4109" s="56" t="s">
        <v>219</v>
      </c>
      <c r="N4109" s="43">
        <v>0.26250000000000001</v>
      </c>
      <c r="O4109" s="158">
        <v>1</v>
      </c>
      <c r="P4109" s="53" t="s">
        <v>19</v>
      </c>
      <c r="Q4109" s="460"/>
      <c r="R4109" s="460"/>
      <c r="S4109" s="460"/>
      <c r="T4109" s="109">
        <f t="shared" si="399"/>
        <v>0.26041666666666663</v>
      </c>
      <c r="U4109" s="109">
        <f t="shared" si="400"/>
        <v>0.25</v>
      </c>
      <c r="V4109" s="41">
        <f>IFERROR(VLOOKUP(L4109,'[1]ZESTAWIENIE NUMERÓW BOCZNYCH'!$A:$B,1,0),"")</f>
        <v>2548</v>
      </c>
      <c r="W4109" s="53" t="str">
        <f>IFERROR(VLOOKUP(V4109,'[1]ZESTAWIENIE NUMERÓW BOCZNYCH'!$A:$B,2,0),P4109)</f>
        <v>K2</v>
      </c>
      <c r="X4109" s="53" t="s">
        <v>12</v>
      </c>
      <c r="Y4109" s="53">
        <f>VLOOKUP(W4109,'[1]LICZBA MIEJSC'!$A:$C,2,0)</f>
        <v>20</v>
      </c>
      <c r="Z4109" s="53">
        <f>VLOOKUP(W4109,'[1]LICZBA MIEJSC'!$A:$C,3,0)</f>
        <v>210</v>
      </c>
      <c r="AA4109" s="53">
        <f t="shared" si="396"/>
        <v>230</v>
      </c>
      <c r="AB4109" s="41">
        <f t="shared" si="397"/>
        <v>23</v>
      </c>
      <c r="AC4109" s="113">
        <f t="shared" si="401"/>
        <v>0.1</v>
      </c>
      <c r="AD4109" s="299" t="s">
        <v>206</v>
      </c>
    </row>
    <row r="4110" spans="1:30" x14ac:dyDescent="0.25">
      <c r="A4110" s="28" t="s">
        <v>424</v>
      </c>
      <c r="B4110" s="46">
        <v>4274</v>
      </c>
      <c r="C4110" s="53">
        <v>1</v>
      </c>
      <c r="D4110" s="53">
        <v>25011</v>
      </c>
      <c r="E4110" s="437"/>
      <c r="F4110" s="53" t="s">
        <v>425</v>
      </c>
      <c r="G4110" s="158" t="str">
        <f t="shared" si="398"/>
        <v>r3_75</v>
      </c>
      <c r="H4110" s="158" t="s">
        <v>673</v>
      </c>
      <c r="I4110" s="156">
        <v>43263</v>
      </c>
      <c r="J4110" s="49" t="s">
        <v>199</v>
      </c>
      <c r="K4110" s="157">
        <v>5</v>
      </c>
      <c r="L4110" s="50">
        <v>3012</v>
      </c>
      <c r="M4110" s="56" t="s">
        <v>219</v>
      </c>
      <c r="N4110" s="43">
        <v>0.26319444444444445</v>
      </c>
      <c r="O4110" s="158">
        <v>1</v>
      </c>
      <c r="P4110" s="53" t="s">
        <v>20</v>
      </c>
      <c r="Q4110" s="460"/>
      <c r="R4110" s="460"/>
      <c r="S4110" s="460"/>
      <c r="T4110" s="109">
        <f t="shared" si="399"/>
        <v>0.26041666666666663</v>
      </c>
      <c r="U4110" s="109">
        <f t="shared" si="400"/>
        <v>0.25</v>
      </c>
      <c r="V4110" s="41" t="str">
        <f>IFERROR(VLOOKUP(L4110,'[1]ZESTAWIENIE NUMERÓW BOCZNYCH'!$A:$B,1,0),"")</f>
        <v/>
      </c>
      <c r="W4110" s="53" t="str">
        <f>IFERROR(VLOOKUP(V4110,'[1]ZESTAWIENIE NUMERÓW BOCZNYCH'!$A:$B,2,0),P4110)</f>
        <v>S</v>
      </c>
      <c r="X4110" s="53" t="s">
        <v>12</v>
      </c>
      <c r="Y4110" s="53">
        <f>VLOOKUP(W4110,'[1]LICZBA MIEJSC'!$A:$C,2,0)</f>
        <v>69</v>
      </c>
      <c r="Z4110" s="53">
        <f>VLOOKUP(W4110,'[1]LICZBA MIEJSC'!$A:$C,3,0)</f>
        <v>130</v>
      </c>
      <c r="AA4110" s="53">
        <f t="shared" si="396"/>
        <v>199</v>
      </c>
      <c r="AB4110" s="41">
        <f t="shared" si="397"/>
        <v>20</v>
      </c>
      <c r="AC4110" s="113">
        <f t="shared" si="401"/>
        <v>0.10050251256281408</v>
      </c>
      <c r="AD4110" s="299" t="s">
        <v>206</v>
      </c>
    </row>
    <row r="4111" spans="1:30" x14ac:dyDescent="0.25">
      <c r="A4111" s="28" t="s">
        <v>424</v>
      </c>
      <c r="B4111" s="46">
        <v>4275</v>
      </c>
      <c r="C4111" s="53">
        <v>1</v>
      </c>
      <c r="D4111" s="53">
        <v>25011</v>
      </c>
      <c r="E4111" s="437"/>
      <c r="F4111" s="53" t="s">
        <v>425</v>
      </c>
      <c r="G4111" s="158" t="str">
        <f t="shared" si="398"/>
        <v>r3_75</v>
      </c>
      <c r="H4111" s="158" t="s">
        <v>673</v>
      </c>
      <c r="I4111" s="156">
        <v>43263</v>
      </c>
      <c r="J4111" s="49" t="s">
        <v>199</v>
      </c>
      <c r="K4111" s="157">
        <v>3</v>
      </c>
      <c r="L4111" s="50">
        <v>2524</v>
      </c>
      <c r="M4111" s="56" t="s">
        <v>219</v>
      </c>
      <c r="N4111" s="43">
        <v>0.27013888888888887</v>
      </c>
      <c r="O4111" s="158">
        <v>2</v>
      </c>
      <c r="P4111" s="53" t="s">
        <v>19</v>
      </c>
      <c r="Q4111" s="460"/>
      <c r="R4111" s="460"/>
      <c r="S4111" s="460"/>
      <c r="T4111" s="109">
        <f t="shared" si="399"/>
        <v>0.26041666666666663</v>
      </c>
      <c r="U4111" s="109">
        <f t="shared" si="400"/>
        <v>0.25</v>
      </c>
      <c r="V4111" s="41">
        <f>IFERROR(VLOOKUP(L4111,'[1]ZESTAWIENIE NUMERÓW BOCZNYCH'!$A:$B,1,0),"")</f>
        <v>2524</v>
      </c>
      <c r="W4111" s="53" t="str">
        <f>IFERROR(VLOOKUP(V4111,'[1]ZESTAWIENIE NUMERÓW BOCZNYCH'!$A:$B,2,0),P4111)</f>
        <v>K2</v>
      </c>
      <c r="X4111" s="53" t="s">
        <v>12</v>
      </c>
      <c r="Y4111" s="53">
        <f>VLOOKUP(W4111,'[1]LICZBA MIEJSC'!$A:$C,2,0)</f>
        <v>20</v>
      </c>
      <c r="Z4111" s="53">
        <f>VLOOKUP(W4111,'[1]LICZBA MIEJSC'!$A:$C,3,0)</f>
        <v>210</v>
      </c>
      <c r="AA4111" s="53">
        <f t="shared" si="396"/>
        <v>230</v>
      </c>
      <c r="AB4111" s="41">
        <f t="shared" si="397"/>
        <v>10</v>
      </c>
      <c r="AC4111" s="113">
        <f t="shared" si="401"/>
        <v>4.3478260869565216E-2</v>
      </c>
      <c r="AD4111" s="299" t="s">
        <v>206</v>
      </c>
    </row>
    <row r="4112" spans="1:30" x14ac:dyDescent="0.25">
      <c r="A4112" s="28" t="s">
        <v>424</v>
      </c>
      <c r="B4112" s="230">
        <v>4276</v>
      </c>
      <c r="C4112" s="53">
        <v>1</v>
      </c>
      <c r="D4112" s="53">
        <v>25011</v>
      </c>
      <c r="E4112" s="437"/>
      <c r="F4112" s="53" t="s">
        <v>425</v>
      </c>
      <c r="G4112" s="158" t="str">
        <f t="shared" si="398"/>
        <v>r3_75</v>
      </c>
      <c r="H4112" s="158" t="s">
        <v>673</v>
      </c>
      <c r="I4112" s="156">
        <v>43263</v>
      </c>
      <c r="J4112" s="49" t="s">
        <v>199</v>
      </c>
      <c r="K4112" s="157">
        <v>5</v>
      </c>
      <c r="L4112" s="50">
        <v>2488</v>
      </c>
      <c r="M4112" s="56" t="s">
        <v>219</v>
      </c>
      <c r="N4112" s="43">
        <v>0.27361111111111108</v>
      </c>
      <c r="O4112" s="158">
        <v>1</v>
      </c>
      <c r="P4112" s="53" t="s">
        <v>17</v>
      </c>
      <c r="Q4112" s="460"/>
      <c r="R4112" s="460"/>
      <c r="S4112" s="460"/>
      <c r="T4112" s="109">
        <f t="shared" si="399"/>
        <v>0.27083333333333331</v>
      </c>
      <c r="U4112" s="109">
        <f t="shared" si="400"/>
        <v>0.25</v>
      </c>
      <c r="V4112" s="41">
        <f>IFERROR(VLOOKUP(L4112,'[1]ZESTAWIENIE NUMERÓW BOCZNYCH'!$A:$B,1,0),"")</f>
        <v>2488</v>
      </c>
      <c r="W4112" s="53" t="str">
        <f>IFERROR(VLOOKUP(V4112,'[1]ZESTAWIENIE NUMERÓW BOCZNYCH'!$A:$B,2,0),P4112)</f>
        <v>K2</v>
      </c>
      <c r="X4112" s="53" t="s">
        <v>12</v>
      </c>
      <c r="Y4112" s="53">
        <f>VLOOKUP(W4112,'[1]LICZBA MIEJSC'!$A:$C,2,0)</f>
        <v>20</v>
      </c>
      <c r="Z4112" s="53">
        <f>VLOOKUP(W4112,'[1]LICZBA MIEJSC'!$A:$C,3,0)</f>
        <v>210</v>
      </c>
      <c r="AA4112" s="53">
        <f t="shared" si="396"/>
        <v>230</v>
      </c>
      <c r="AB4112" s="41">
        <f t="shared" si="397"/>
        <v>23</v>
      </c>
      <c r="AC4112" s="113">
        <f t="shared" si="401"/>
        <v>0.1</v>
      </c>
      <c r="AD4112" s="299" t="s">
        <v>206</v>
      </c>
    </row>
    <row r="4113" spans="1:30" x14ac:dyDescent="0.25">
      <c r="A4113" s="28" t="s">
        <v>424</v>
      </c>
      <c r="B4113" s="46">
        <v>4277</v>
      </c>
      <c r="C4113" s="53">
        <v>1</v>
      </c>
      <c r="D4113" s="53">
        <v>25011</v>
      </c>
      <c r="E4113" s="437"/>
      <c r="F4113" s="53" t="s">
        <v>425</v>
      </c>
      <c r="G4113" s="158" t="str">
        <f t="shared" si="398"/>
        <v>r3_75</v>
      </c>
      <c r="H4113" s="158" t="s">
        <v>673</v>
      </c>
      <c r="I4113" s="156">
        <v>43263</v>
      </c>
      <c r="J4113" s="49" t="s">
        <v>199</v>
      </c>
      <c r="K4113" s="157">
        <v>3</v>
      </c>
      <c r="L4113" s="50">
        <v>3204</v>
      </c>
      <c r="M4113" s="56" t="s">
        <v>219</v>
      </c>
      <c r="N4113" s="43">
        <v>0.27847222222222223</v>
      </c>
      <c r="O4113" s="158">
        <v>1</v>
      </c>
      <c r="P4113" s="53" t="s">
        <v>21</v>
      </c>
      <c r="Q4113" s="460"/>
      <c r="R4113" s="460"/>
      <c r="S4113" s="460"/>
      <c r="T4113" s="109">
        <f t="shared" si="399"/>
        <v>0.27083333333333331</v>
      </c>
      <c r="U4113" s="109">
        <f t="shared" si="400"/>
        <v>0.25</v>
      </c>
      <c r="V4113" s="41">
        <f>IFERROR(VLOOKUP(L4113,'[1]ZESTAWIENIE NUMERÓW BOCZNYCH'!$A:$B,1,0),"")</f>
        <v>3204</v>
      </c>
      <c r="W4113" s="53" t="str">
        <f>IFERROR(VLOOKUP(V4113,'[1]ZESTAWIENIE NUMERÓW BOCZNYCH'!$A:$B,2,0),P4113)</f>
        <v>PE</v>
      </c>
      <c r="X4113" s="53" t="s">
        <v>12</v>
      </c>
      <c r="Y4113" s="53">
        <f>VLOOKUP(W4113,'[1]LICZBA MIEJSC'!$A:$C,2,0)</f>
        <v>58</v>
      </c>
      <c r="Z4113" s="53">
        <f>VLOOKUP(W4113,'[1]LICZBA MIEJSC'!$A:$C,3,0)</f>
        <v>164</v>
      </c>
      <c r="AA4113" s="53">
        <f t="shared" si="396"/>
        <v>222</v>
      </c>
      <c r="AB4113" s="41">
        <f t="shared" si="397"/>
        <v>22</v>
      </c>
      <c r="AC4113" s="113">
        <f t="shared" si="401"/>
        <v>9.90990990990991E-2</v>
      </c>
      <c r="AD4113" s="299" t="s">
        <v>206</v>
      </c>
    </row>
    <row r="4114" spans="1:30" x14ac:dyDescent="0.25">
      <c r="A4114" s="28" t="s">
        <v>424</v>
      </c>
      <c r="B4114" s="230">
        <v>4278</v>
      </c>
      <c r="C4114" s="53">
        <v>1</v>
      </c>
      <c r="D4114" s="53">
        <v>25011</v>
      </c>
      <c r="E4114" s="437"/>
      <c r="F4114" s="53" t="s">
        <v>425</v>
      </c>
      <c r="G4114" s="158" t="str">
        <f t="shared" si="398"/>
        <v>r3_75</v>
      </c>
      <c r="H4114" s="158" t="s">
        <v>673</v>
      </c>
      <c r="I4114" s="156">
        <v>43263</v>
      </c>
      <c r="J4114" s="49" t="s">
        <v>199</v>
      </c>
      <c r="K4114" s="157">
        <v>5</v>
      </c>
      <c r="L4114" s="50">
        <v>2268</v>
      </c>
      <c r="M4114" s="281" t="s">
        <v>219</v>
      </c>
      <c r="N4114" s="43">
        <v>0.27986111111111112</v>
      </c>
      <c r="O4114" s="158">
        <v>2</v>
      </c>
      <c r="P4114" s="53" t="s">
        <v>17</v>
      </c>
      <c r="Q4114" s="460"/>
      <c r="R4114" s="460"/>
      <c r="S4114" s="460"/>
      <c r="T4114" s="109">
        <f t="shared" si="399"/>
        <v>0.27083333333333331</v>
      </c>
      <c r="U4114" s="109">
        <f t="shared" si="400"/>
        <v>0.25</v>
      </c>
      <c r="V4114" s="41">
        <f>IFERROR(VLOOKUP(L4114,'[1]ZESTAWIENIE NUMERÓW BOCZNYCH'!$A:$B,1,0),"")</f>
        <v>2268</v>
      </c>
      <c r="W4114" s="53" t="str">
        <f>IFERROR(VLOOKUP(V4114,'[1]ZESTAWIENIE NUMERÓW BOCZNYCH'!$A:$B,2,0),P4114)</f>
        <v>K2</v>
      </c>
      <c r="X4114" s="53" t="s">
        <v>12</v>
      </c>
      <c r="Y4114" s="53">
        <f>VLOOKUP(W4114,'[1]LICZBA MIEJSC'!$A:$C,2,0)</f>
        <v>20</v>
      </c>
      <c r="Z4114" s="53">
        <f>VLOOKUP(W4114,'[1]LICZBA MIEJSC'!$A:$C,3,0)</f>
        <v>210</v>
      </c>
      <c r="AA4114" s="53">
        <f t="shared" si="396"/>
        <v>230</v>
      </c>
      <c r="AB4114" s="41">
        <f t="shared" si="397"/>
        <v>10</v>
      </c>
      <c r="AC4114" s="113">
        <f t="shared" si="401"/>
        <v>4.3478260869565216E-2</v>
      </c>
      <c r="AD4114" s="299" t="s">
        <v>206</v>
      </c>
    </row>
    <row r="4115" spans="1:30" x14ac:dyDescent="0.25">
      <c r="A4115" s="28" t="s">
        <v>424</v>
      </c>
      <c r="B4115" s="46">
        <v>4279</v>
      </c>
      <c r="C4115" s="53">
        <v>1</v>
      </c>
      <c r="D4115" s="53">
        <v>25011</v>
      </c>
      <c r="E4115" s="437"/>
      <c r="F4115" s="53" t="s">
        <v>425</v>
      </c>
      <c r="G4115" s="158" t="str">
        <f t="shared" si="398"/>
        <v>r3_75</v>
      </c>
      <c r="H4115" s="158" t="s">
        <v>673</v>
      </c>
      <c r="I4115" s="156">
        <v>43263</v>
      </c>
      <c r="J4115" s="49" t="s">
        <v>199</v>
      </c>
      <c r="K4115" s="157">
        <v>3</v>
      </c>
      <c r="L4115" s="50">
        <v>3207</v>
      </c>
      <c r="M4115" s="56" t="s">
        <v>219</v>
      </c>
      <c r="N4115" s="43">
        <v>0.28611111111111115</v>
      </c>
      <c r="O4115" s="158">
        <v>2</v>
      </c>
      <c r="P4115" s="53" t="s">
        <v>21</v>
      </c>
      <c r="Q4115" s="460"/>
      <c r="R4115" s="460"/>
      <c r="S4115" s="460"/>
      <c r="T4115" s="109">
        <f t="shared" si="399"/>
        <v>0.28125</v>
      </c>
      <c r="U4115" s="109">
        <f t="shared" si="400"/>
        <v>0.25</v>
      </c>
      <c r="V4115" s="41">
        <f>IFERROR(VLOOKUP(L4115,'[1]ZESTAWIENIE NUMERÓW BOCZNYCH'!$A:$B,1,0),"")</f>
        <v>3207</v>
      </c>
      <c r="W4115" s="53" t="str">
        <f>IFERROR(VLOOKUP(V4115,'[1]ZESTAWIENIE NUMERÓW BOCZNYCH'!$A:$B,2,0),P4115)</f>
        <v>PE</v>
      </c>
      <c r="X4115" s="53" t="s">
        <v>12</v>
      </c>
      <c r="Y4115" s="53">
        <f>VLOOKUP(W4115,'[1]LICZBA MIEJSC'!$A:$C,2,0)</f>
        <v>58</v>
      </c>
      <c r="Z4115" s="53">
        <f>VLOOKUP(W4115,'[1]LICZBA MIEJSC'!$A:$C,3,0)</f>
        <v>164</v>
      </c>
      <c r="AA4115" s="53">
        <f t="shared" si="396"/>
        <v>222</v>
      </c>
      <c r="AB4115" s="41">
        <f t="shared" si="397"/>
        <v>29</v>
      </c>
      <c r="AC4115" s="113">
        <f t="shared" si="401"/>
        <v>0.13063063063063063</v>
      </c>
      <c r="AD4115" s="299" t="s">
        <v>206</v>
      </c>
    </row>
    <row r="4116" spans="1:30" x14ac:dyDescent="0.25">
      <c r="A4116" s="28" t="s">
        <v>424</v>
      </c>
      <c r="B4116" s="230">
        <v>4280</v>
      </c>
      <c r="C4116" s="53">
        <v>1</v>
      </c>
      <c r="D4116" s="53">
        <v>25011</v>
      </c>
      <c r="E4116" s="437"/>
      <c r="F4116" s="53" t="s">
        <v>425</v>
      </c>
      <c r="G4116" s="158" t="str">
        <f t="shared" si="398"/>
        <v>r3_75</v>
      </c>
      <c r="H4116" s="158" t="s">
        <v>673</v>
      </c>
      <c r="I4116" s="156">
        <v>43263</v>
      </c>
      <c r="J4116" s="49" t="s">
        <v>199</v>
      </c>
      <c r="K4116" s="157">
        <v>3</v>
      </c>
      <c r="L4116" s="50">
        <v>2446</v>
      </c>
      <c r="M4116" s="56" t="s">
        <v>219</v>
      </c>
      <c r="N4116" s="43">
        <v>0.29166666666666669</v>
      </c>
      <c r="O4116" s="158">
        <v>1</v>
      </c>
      <c r="P4116" s="53" t="s">
        <v>17</v>
      </c>
      <c r="Q4116" s="460"/>
      <c r="R4116" s="460"/>
      <c r="S4116" s="460"/>
      <c r="T4116" s="109">
        <f t="shared" si="399"/>
        <v>0.29166666666666663</v>
      </c>
      <c r="U4116" s="109">
        <f t="shared" si="400"/>
        <v>0.29166666666666663</v>
      </c>
      <c r="V4116" s="41">
        <f>IFERROR(VLOOKUP(L4116,'[1]ZESTAWIENIE NUMERÓW BOCZNYCH'!$A:$B,1,0),"")</f>
        <v>2446</v>
      </c>
      <c r="W4116" s="53" t="str">
        <f>IFERROR(VLOOKUP(V4116,'[1]ZESTAWIENIE NUMERÓW BOCZNYCH'!$A:$B,2,0),P4116)</f>
        <v>K2</v>
      </c>
      <c r="X4116" s="53" t="s">
        <v>12</v>
      </c>
      <c r="Y4116" s="53">
        <f>VLOOKUP(W4116,'[1]LICZBA MIEJSC'!$A:$C,2,0)</f>
        <v>20</v>
      </c>
      <c r="Z4116" s="53">
        <f>VLOOKUP(W4116,'[1]LICZBA MIEJSC'!$A:$C,3,0)</f>
        <v>210</v>
      </c>
      <c r="AA4116" s="53">
        <f t="shared" si="396"/>
        <v>230</v>
      </c>
      <c r="AB4116" s="41">
        <f t="shared" si="397"/>
        <v>23</v>
      </c>
      <c r="AC4116" s="113">
        <f t="shared" si="401"/>
        <v>0.1</v>
      </c>
      <c r="AD4116" s="299" t="s">
        <v>206</v>
      </c>
    </row>
    <row r="4117" spans="1:30" x14ac:dyDescent="0.25">
      <c r="A4117" s="28" t="s">
        <v>424</v>
      </c>
      <c r="B4117" s="46">
        <v>4281</v>
      </c>
      <c r="C4117" s="53">
        <v>1</v>
      </c>
      <c r="D4117" s="53">
        <v>25011</v>
      </c>
      <c r="E4117" s="437"/>
      <c r="F4117" s="53" t="s">
        <v>425</v>
      </c>
      <c r="G4117" s="158" t="str">
        <f t="shared" si="398"/>
        <v>r3_75</v>
      </c>
      <c r="H4117" s="158" t="s">
        <v>673</v>
      </c>
      <c r="I4117" s="156">
        <v>43263</v>
      </c>
      <c r="J4117" s="49" t="s">
        <v>199</v>
      </c>
      <c r="K4117" s="157">
        <v>5</v>
      </c>
      <c r="L4117" s="50">
        <v>2912</v>
      </c>
      <c r="M4117" s="56" t="s">
        <v>219</v>
      </c>
      <c r="N4117" s="43">
        <v>0.29305555555555557</v>
      </c>
      <c r="O4117" s="158">
        <v>1</v>
      </c>
      <c r="P4117" s="53" t="s">
        <v>18</v>
      </c>
      <c r="Q4117" s="460"/>
      <c r="R4117" s="460"/>
      <c r="S4117" s="460"/>
      <c r="T4117" s="109">
        <f t="shared" si="399"/>
        <v>0.29166666666666663</v>
      </c>
      <c r="U4117" s="109">
        <f t="shared" si="400"/>
        <v>0.29166666666666663</v>
      </c>
      <c r="V4117" s="41">
        <f>IFERROR(VLOOKUP(L4117,'[1]ZESTAWIENIE NUMERÓW BOCZNYCH'!$A:$B,1,0),"")</f>
        <v>2912</v>
      </c>
      <c r="W4117" s="53" t="str">
        <f>IFERROR(VLOOKUP(V4117,'[1]ZESTAWIENIE NUMERÓW BOCZNYCH'!$A:$B,2,0),P4117)</f>
        <v>MB</v>
      </c>
      <c r="X4117" s="53" t="s">
        <v>12</v>
      </c>
      <c r="Y4117" s="53">
        <f>VLOOKUP(W4117,'[1]LICZBA MIEJSC'!$A:$C,2,0)</f>
        <v>40</v>
      </c>
      <c r="Z4117" s="53">
        <f>VLOOKUP(W4117,'[1]LICZBA MIEJSC'!$A:$C,3,0)</f>
        <v>174</v>
      </c>
      <c r="AA4117" s="53">
        <f t="shared" si="396"/>
        <v>214</v>
      </c>
      <c r="AB4117" s="41">
        <f t="shared" si="397"/>
        <v>21</v>
      </c>
      <c r="AC4117" s="113">
        <f t="shared" si="401"/>
        <v>9.8130841121495324E-2</v>
      </c>
      <c r="AD4117" s="299" t="s">
        <v>206</v>
      </c>
    </row>
    <row r="4118" spans="1:30" x14ac:dyDescent="0.25">
      <c r="A4118" s="28" t="s">
        <v>424</v>
      </c>
      <c r="B4118" s="230">
        <v>4282</v>
      </c>
      <c r="C4118" s="53">
        <v>1</v>
      </c>
      <c r="D4118" s="53">
        <v>25011</v>
      </c>
      <c r="E4118" s="437"/>
      <c r="F4118" s="53" t="s">
        <v>425</v>
      </c>
      <c r="G4118" s="158" t="str">
        <f t="shared" si="398"/>
        <v>r3_75</v>
      </c>
      <c r="H4118" s="158" t="s">
        <v>673</v>
      </c>
      <c r="I4118" s="156">
        <v>43263</v>
      </c>
      <c r="J4118" s="49" t="s">
        <v>199</v>
      </c>
      <c r="K4118" s="157">
        <v>5</v>
      </c>
      <c r="L4118" s="50">
        <v>2608</v>
      </c>
      <c r="M4118" s="56" t="s">
        <v>219</v>
      </c>
      <c r="N4118" s="43">
        <v>0.2986111111111111</v>
      </c>
      <c r="O4118" s="158">
        <v>1</v>
      </c>
      <c r="P4118" s="53" t="s">
        <v>17</v>
      </c>
      <c r="Q4118" s="460"/>
      <c r="R4118" s="460"/>
      <c r="S4118" s="460"/>
      <c r="T4118" s="109">
        <f t="shared" si="399"/>
        <v>0.29166666666666663</v>
      </c>
      <c r="U4118" s="109">
        <f t="shared" si="400"/>
        <v>0.29166666666666663</v>
      </c>
      <c r="V4118" s="41">
        <f>IFERROR(VLOOKUP(L4118,'[1]ZESTAWIENIE NUMERÓW BOCZNYCH'!$A:$B,1,0),"")</f>
        <v>2608</v>
      </c>
      <c r="W4118" s="53" t="str">
        <f>IFERROR(VLOOKUP(V4118,'[1]ZESTAWIENIE NUMERÓW BOCZNYCH'!$A:$B,2,0),P4118)</f>
        <v>P2</v>
      </c>
      <c r="X4118" s="53" t="s">
        <v>12</v>
      </c>
      <c r="Y4118" s="53">
        <f>VLOOKUP(W4118,'[1]LICZBA MIEJSC'!$A:$C,2,0)</f>
        <v>23</v>
      </c>
      <c r="Z4118" s="53">
        <f>VLOOKUP(W4118,'[1]LICZBA MIEJSC'!$A:$C,3,0)</f>
        <v>121</v>
      </c>
      <c r="AA4118" s="53">
        <f t="shared" si="396"/>
        <v>144</v>
      </c>
      <c r="AB4118" s="41">
        <f t="shared" si="397"/>
        <v>14</v>
      </c>
      <c r="AC4118" s="113">
        <f t="shared" si="401"/>
        <v>9.7222222222222224E-2</v>
      </c>
      <c r="AD4118" s="299" t="s">
        <v>206</v>
      </c>
    </row>
    <row r="4119" spans="1:30" x14ac:dyDescent="0.25">
      <c r="A4119" s="28" t="s">
        <v>424</v>
      </c>
      <c r="B4119" s="230">
        <v>4283</v>
      </c>
      <c r="C4119" s="53">
        <v>1</v>
      </c>
      <c r="D4119" s="53">
        <v>25011</v>
      </c>
      <c r="E4119" s="437"/>
      <c r="F4119" s="53" t="s">
        <v>425</v>
      </c>
      <c r="G4119" s="158" t="str">
        <f t="shared" si="398"/>
        <v>r3_75</v>
      </c>
      <c r="H4119" s="158" t="s">
        <v>673</v>
      </c>
      <c r="I4119" s="156">
        <v>43263</v>
      </c>
      <c r="J4119" s="49" t="s">
        <v>199</v>
      </c>
      <c r="K4119" s="157">
        <v>3</v>
      </c>
      <c r="L4119" s="50">
        <v>2364</v>
      </c>
      <c r="M4119" s="56" t="s">
        <v>219</v>
      </c>
      <c r="N4119" s="43">
        <v>0.3</v>
      </c>
      <c r="O4119" s="158">
        <v>1</v>
      </c>
      <c r="P4119" s="53" t="s">
        <v>17</v>
      </c>
      <c r="Q4119" s="460"/>
      <c r="R4119" s="460"/>
      <c r="S4119" s="460"/>
      <c r="T4119" s="109">
        <f t="shared" si="399"/>
        <v>0.29166666666666663</v>
      </c>
      <c r="U4119" s="109">
        <f t="shared" si="400"/>
        <v>0.29166666666666663</v>
      </c>
      <c r="V4119" s="41" t="str">
        <f>IFERROR(VLOOKUP(L4119,'[1]ZESTAWIENIE NUMERÓW BOCZNYCH'!$A:$B,1,0),"")</f>
        <v/>
      </c>
      <c r="W4119" s="53" t="str">
        <f>IFERROR(VLOOKUP(V4119,'[1]ZESTAWIENIE NUMERÓW BOCZNYCH'!$A:$B,2,0),P4119)</f>
        <v>P2</v>
      </c>
      <c r="X4119" s="53" t="s">
        <v>12</v>
      </c>
      <c r="Y4119" s="53">
        <f>VLOOKUP(W4119,'[1]LICZBA MIEJSC'!$A:$C,2,0)</f>
        <v>23</v>
      </c>
      <c r="Z4119" s="53">
        <f>VLOOKUP(W4119,'[1]LICZBA MIEJSC'!$A:$C,3,0)</f>
        <v>121</v>
      </c>
      <c r="AA4119" s="53">
        <f t="shared" si="396"/>
        <v>144</v>
      </c>
      <c r="AB4119" s="41">
        <f t="shared" si="397"/>
        <v>14</v>
      </c>
      <c r="AC4119" s="113">
        <f t="shared" si="401"/>
        <v>9.7222222222222224E-2</v>
      </c>
      <c r="AD4119" s="299" t="s">
        <v>206</v>
      </c>
    </row>
    <row r="4120" spans="1:30" x14ac:dyDescent="0.25">
      <c r="A4120" s="28" t="s">
        <v>424</v>
      </c>
      <c r="B4120" s="230">
        <v>4284</v>
      </c>
      <c r="C4120" s="53">
        <v>2</v>
      </c>
      <c r="D4120" s="53">
        <v>25011</v>
      </c>
      <c r="E4120" s="437"/>
      <c r="F4120" s="53" t="s">
        <v>425</v>
      </c>
      <c r="G4120" s="158" t="str">
        <f t="shared" si="398"/>
        <v>r3_75</v>
      </c>
      <c r="H4120" s="158" t="s">
        <v>673</v>
      </c>
      <c r="I4120" s="156">
        <v>43263</v>
      </c>
      <c r="J4120" s="49" t="s">
        <v>199</v>
      </c>
      <c r="K4120" s="157">
        <v>5</v>
      </c>
      <c r="L4120" s="50">
        <v>2414</v>
      </c>
      <c r="M4120" s="56" t="s">
        <v>219</v>
      </c>
      <c r="N4120" s="43">
        <v>0.30694444444444441</v>
      </c>
      <c r="O4120" s="158">
        <v>1</v>
      </c>
      <c r="P4120" s="53" t="s">
        <v>17</v>
      </c>
      <c r="Q4120" s="460"/>
      <c r="R4120" s="460"/>
      <c r="S4120" s="460"/>
      <c r="T4120" s="109">
        <f t="shared" si="399"/>
        <v>0.30208333333333331</v>
      </c>
      <c r="U4120" s="109">
        <f t="shared" si="400"/>
        <v>0.29166666666666663</v>
      </c>
      <c r="V4120" s="41" t="str">
        <f>IFERROR(VLOOKUP(L4120,'[1]ZESTAWIENIE NUMERÓW BOCZNYCH'!$A:$B,1,0),"")</f>
        <v/>
      </c>
      <c r="W4120" s="53" t="str">
        <f>IFERROR(VLOOKUP(V4120,'[1]ZESTAWIENIE NUMERÓW BOCZNYCH'!$A:$B,2,0),P4120)</f>
        <v>P2</v>
      </c>
      <c r="X4120" s="53" t="s">
        <v>12</v>
      </c>
      <c r="Y4120" s="53">
        <f>VLOOKUP(W4120,'[1]LICZBA MIEJSC'!$A:$C,2,0)</f>
        <v>23</v>
      </c>
      <c r="Z4120" s="53">
        <f>VLOOKUP(W4120,'[1]LICZBA MIEJSC'!$A:$C,3,0)</f>
        <v>121</v>
      </c>
      <c r="AA4120" s="53">
        <f t="shared" si="396"/>
        <v>144</v>
      </c>
      <c r="AB4120" s="41">
        <f t="shared" si="397"/>
        <v>14</v>
      </c>
      <c r="AC4120" s="113">
        <f t="shared" si="401"/>
        <v>9.7222222222222224E-2</v>
      </c>
      <c r="AD4120" s="299" t="s">
        <v>206</v>
      </c>
    </row>
    <row r="4121" spans="1:30" x14ac:dyDescent="0.25">
      <c r="A4121" s="28" t="s">
        <v>424</v>
      </c>
      <c r="B4121" s="46">
        <v>4285</v>
      </c>
      <c r="C4121" s="53">
        <v>2</v>
      </c>
      <c r="D4121" s="53">
        <v>25011</v>
      </c>
      <c r="E4121" s="437"/>
      <c r="F4121" s="53" t="s">
        <v>425</v>
      </c>
      <c r="G4121" s="158" t="str">
        <f t="shared" si="398"/>
        <v>r3_75</v>
      </c>
      <c r="H4121" s="158" t="s">
        <v>673</v>
      </c>
      <c r="I4121" s="156">
        <v>43263</v>
      </c>
      <c r="J4121" s="49" t="s">
        <v>199</v>
      </c>
      <c r="K4121" s="157">
        <v>3</v>
      </c>
      <c r="L4121" s="50">
        <v>2818</v>
      </c>
      <c r="M4121" s="56" t="s">
        <v>219</v>
      </c>
      <c r="N4121" s="43">
        <v>0.31111111111111112</v>
      </c>
      <c r="O4121" s="158">
        <v>2</v>
      </c>
      <c r="P4121" s="53" t="s">
        <v>18</v>
      </c>
      <c r="Q4121" s="460"/>
      <c r="R4121" s="460"/>
      <c r="S4121" s="460"/>
      <c r="T4121" s="109">
        <f t="shared" si="399"/>
        <v>0.30208333333333331</v>
      </c>
      <c r="U4121" s="109">
        <f t="shared" si="400"/>
        <v>0.29166666666666663</v>
      </c>
      <c r="V4121" s="41">
        <f>IFERROR(VLOOKUP(L4121,'[1]ZESTAWIENIE NUMERÓW BOCZNYCH'!$A:$B,1,0),"")</f>
        <v>2818</v>
      </c>
      <c r="W4121" s="53" t="str">
        <f>IFERROR(VLOOKUP(V4121,'[1]ZESTAWIENIE NUMERÓW BOCZNYCH'!$A:$B,2,0),P4121)</f>
        <v>MB</v>
      </c>
      <c r="X4121" s="53" t="s">
        <v>12</v>
      </c>
      <c r="Y4121" s="53">
        <f>VLOOKUP(W4121,'[1]LICZBA MIEJSC'!$A:$C,2,0)</f>
        <v>40</v>
      </c>
      <c r="Z4121" s="53">
        <f>VLOOKUP(W4121,'[1]LICZBA MIEJSC'!$A:$C,3,0)</f>
        <v>174</v>
      </c>
      <c r="AA4121" s="53">
        <f t="shared" si="396"/>
        <v>214</v>
      </c>
      <c r="AB4121" s="41">
        <f t="shared" si="397"/>
        <v>20</v>
      </c>
      <c r="AC4121" s="113">
        <f t="shared" si="401"/>
        <v>9.3457943925233641E-2</v>
      </c>
      <c r="AD4121" s="299" t="s">
        <v>206</v>
      </c>
    </row>
    <row r="4122" spans="1:30" x14ac:dyDescent="0.25">
      <c r="A4122" s="28" t="s">
        <v>424</v>
      </c>
      <c r="B4122" s="230">
        <v>4286</v>
      </c>
      <c r="C4122" s="53">
        <v>2</v>
      </c>
      <c r="D4122" s="53">
        <v>25011</v>
      </c>
      <c r="E4122" s="437"/>
      <c r="F4122" s="53" t="s">
        <v>425</v>
      </c>
      <c r="G4122" s="158" t="str">
        <f t="shared" si="398"/>
        <v>r3_75</v>
      </c>
      <c r="H4122" s="158" t="s">
        <v>673</v>
      </c>
      <c r="I4122" s="156">
        <v>43263</v>
      </c>
      <c r="J4122" s="49" t="s">
        <v>199</v>
      </c>
      <c r="K4122" s="157">
        <v>5</v>
      </c>
      <c r="L4122" s="50">
        <v>2718</v>
      </c>
      <c r="M4122" s="56" t="s">
        <v>219</v>
      </c>
      <c r="N4122" s="43">
        <v>0.31319444444444444</v>
      </c>
      <c r="O4122" s="158">
        <v>2</v>
      </c>
      <c r="P4122" s="53" t="s">
        <v>17</v>
      </c>
      <c r="Q4122" s="460"/>
      <c r="R4122" s="460"/>
      <c r="S4122" s="460"/>
      <c r="T4122" s="109">
        <f t="shared" si="399"/>
        <v>0.3125</v>
      </c>
      <c r="U4122" s="109">
        <f t="shared" si="400"/>
        <v>0.29166666666666663</v>
      </c>
      <c r="V4122" s="41">
        <f>IFERROR(VLOOKUP(L4122,'[1]ZESTAWIENIE NUMERÓW BOCZNYCH'!$A:$B,1,0),"")</f>
        <v>2718</v>
      </c>
      <c r="W4122" s="53" t="str">
        <f>IFERROR(VLOOKUP(V4122,'[1]ZESTAWIENIE NUMERÓW BOCZNYCH'!$A:$B,2,0),P4122)</f>
        <v>P3</v>
      </c>
      <c r="X4122" s="53" t="s">
        <v>12</v>
      </c>
      <c r="Y4122" s="53">
        <f>VLOOKUP(W4122,'[1]LICZBA MIEJSC'!$A:$C,2,0)</f>
        <v>40</v>
      </c>
      <c r="Z4122" s="53">
        <f>VLOOKUP(W4122,'[1]LICZBA MIEJSC'!$A:$C,3,0)</f>
        <v>135</v>
      </c>
      <c r="AA4122" s="53">
        <f t="shared" si="396"/>
        <v>175</v>
      </c>
      <c r="AB4122" s="41">
        <f t="shared" si="397"/>
        <v>20</v>
      </c>
      <c r="AC4122" s="113">
        <f t="shared" si="401"/>
        <v>0.11428571428571428</v>
      </c>
      <c r="AD4122" s="299" t="s">
        <v>206</v>
      </c>
    </row>
    <row r="4123" spans="1:30" x14ac:dyDescent="0.25">
      <c r="A4123" s="28" t="s">
        <v>424</v>
      </c>
      <c r="B4123" s="230">
        <v>4287</v>
      </c>
      <c r="C4123" s="53">
        <v>2</v>
      </c>
      <c r="D4123" s="53">
        <v>25011</v>
      </c>
      <c r="E4123" s="437"/>
      <c r="F4123" s="53" t="s">
        <v>425</v>
      </c>
      <c r="G4123" s="158" t="str">
        <f t="shared" si="398"/>
        <v>r3_75</v>
      </c>
      <c r="H4123" s="158" t="s">
        <v>673</v>
      </c>
      <c r="I4123" s="156">
        <v>43263</v>
      </c>
      <c r="J4123" s="49" t="s">
        <v>199</v>
      </c>
      <c r="K4123" s="157">
        <v>3</v>
      </c>
      <c r="L4123" s="50">
        <v>2530</v>
      </c>
      <c r="M4123" s="56" t="s">
        <v>219</v>
      </c>
      <c r="N4123" s="43">
        <v>0.32013888888888892</v>
      </c>
      <c r="O4123" s="158">
        <v>1</v>
      </c>
      <c r="P4123" s="53" t="s">
        <v>17</v>
      </c>
      <c r="Q4123" s="460"/>
      <c r="R4123" s="460"/>
      <c r="S4123" s="460"/>
      <c r="T4123" s="109">
        <f t="shared" si="399"/>
        <v>0.3125</v>
      </c>
      <c r="U4123" s="109">
        <f t="shared" si="400"/>
        <v>0.29166666666666663</v>
      </c>
      <c r="V4123" s="41">
        <f>IFERROR(VLOOKUP(L4123,'[1]ZESTAWIENIE NUMERÓW BOCZNYCH'!$A:$B,1,0),"")</f>
        <v>2530</v>
      </c>
      <c r="W4123" s="53" t="str">
        <f>IFERROR(VLOOKUP(V4123,'[1]ZESTAWIENIE NUMERÓW BOCZNYCH'!$A:$B,2,0),P4123)</f>
        <v>K2</v>
      </c>
      <c r="X4123" s="53" t="s">
        <v>12</v>
      </c>
      <c r="Y4123" s="53">
        <f>VLOOKUP(W4123,'[1]LICZBA MIEJSC'!$A:$C,2,0)</f>
        <v>20</v>
      </c>
      <c r="Z4123" s="53">
        <f>VLOOKUP(W4123,'[1]LICZBA MIEJSC'!$A:$C,3,0)</f>
        <v>210</v>
      </c>
      <c r="AA4123" s="53">
        <f t="shared" si="396"/>
        <v>230</v>
      </c>
      <c r="AB4123" s="41">
        <f t="shared" si="397"/>
        <v>23</v>
      </c>
      <c r="AC4123" s="113">
        <f t="shared" si="401"/>
        <v>0.1</v>
      </c>
      <c r="AD4123" s="299" t="s">
        <v>206</v>
      </c>
    </row>
    <row r="4124" spans="1:30" x14ac:dyDescent="0.25">
      <c r="A4124" s="28" t="s">
        <v>424</v>
      </c>
      <c r="B4124" s="46">
        <v>4288</v>
      </c>
      <c r="C4124" s="53">
        <v>2</v>
      </c>
      <c r="D4124" s="53">
        <v>25011</v>
      </c>
      <c r="E4124" s="437"/>
      <c r="F4124" s="53" t="s">
        <v>425</v>
      </c>
      <c r="G4124" s="158" t="str">
        <f t="shared" si="398"/>
        <v>r3_75</v>
      </c>
      <c r="H4124" s="158" t="s">
        <v>673</v>
      </c>
      <c r="I4124" s="156">
        <v>43263</v>
      </c>
      <c r="J4124" s="49" t="s">
        <v>199</v>
      </c>
      <c r="K4124" s="157">
        <v>5</v>
      </c>
      <c r="L4124" s="50">
        <v>3003</v>
      </c>
      <c r="M4124" s="56" t="s">
        <v>219</v>
      </c>
      <c r="N4124" s="43">
        <v>0.32430555555555557</v>
      </c>
      <c r="O4124" s="158">
        <v>1</v>
      </c>
      <c r="P4124" s="53" t="s">
        <v>20</v>
      </c>
      <c r="Q4124" s="460"/>
      <c r="R4124" s="460"/>
      <c r="S4124" s="460"/>
      <c r="T4124" s="109">
        <f t="shared" si="399"/>
        <v>0.32291666666666663</v>
      </c>
      <c r="U4124" s="109">
        <f t="shared" si="400"/>
        <v>0.29166666666666663</v>
      </c>
      <c r="V4124" s="41">
        <f>IFERROR(VLOOKUP(L4124,'[1]ZESTAWIENIE NUMERÓW BOCZNYCH'!$A:$B,1,0),"")</f>
        <v>3003</v>
      </c>
      <c r="W4124" s="53" t="str">
        <f>IFERROR(VLOOKUP(V4124,'[1]ZESTAWIENIE NUMERÓW BOCZNYCH'!$A:$B,2,0),P4124)</f>
        <v>S</v>
      </c>
      <c r="X4124" s="53" t="s">
        <v>12</v>
      </c>
      <c r="Y4124" s="53">
        <f>VLOOKUP(W4124,'[1]LICZBA MIEJSC'!$A:$C,2,0)</f>
        <v>69</v>
      </c>
      <c r="Z4124" s="53">
        <f>VLOOKUP(W4124,'[1]LICZBA MIEJSC'!$A:$C,3,0)</f>
        <v>130</v>
      </c>
      <c r="AA4124" s="53">
        <f t="shared" si="396"/>
        <v>199</v>
      </c>
      <c r="AB4124" s="41">
        <f t="shared" si="397"/>
        <v>20</v>
      </c>
      <c r="AC4124" s="113">
        <f t="shared" si="401"/>
        <v>0.10050251256281408</v>
      </c>
      <c r="AD4124" s="299" t="s">
        <v>206</v>
      </c>
    </row>
    <row r="4125" spans="1:30" x14ac:dyDescent="0.25">
      <c r="A4125" s="28" t="s">
        <v>424</v>
      </c>
      <c r="B4125" s="46">
        <v>4289</v>
      </c>
      <c r="C4125" s="53">
        <v>2</v>
      </c>
      <c r="D4125" s="53">
        <v>25011</v>
      </c>
      <c r="E4125" s="437"/>
      <c r="F4125" s="53" t="s">
        <v>425</v>
      </c>
      <c r="G4125" s="158" t="str">
        <f t="shared" si="398"/>
        <v>r3_75</v>
      </c>
      <c r="H4125" s="158" t="s">
        <v>673</v>
      </c>
      <c r="I4125" s="156">
        <v>43263</v>
      </c>
      <c r="J4125" s="49" t="s">
        <v>199</v>
      </c>
      <c r="K4125" s="157">
        <v>5</v>
      </c>
      <c r="L4125" s="50">
        <v>2717</v>
      </c>
      <c r="M4125" s="56" t="s">
        <v>219</v>
      </c>
      <c r="N4125" s="43">
        <v>0.33333333333333331</v>
      </c>
      <c r="O4125" s="158">
        <v>1</v>
      </c>
      <c r="P4125" s="53" t="s">
        <v>22</v>
      </c>
      <c r="Q4125" s="460"/>
      <c r="R4125" s="460"/>
      <c r="S4125" s="460"/>
      <c r="T4125" s="109">
        <f t="shared" si="399"/>
        <v>0.33333333333333331</v>
      </c>
      <c r="U4125" s="109">
        <f t="shared" si="400"/>
        <v>0.33333333333333331</v>
      </c>
      <c r="V4125" s="41">
        <f>IFERROR(VLOOKUP(L4125,'[1]ZESTAWIENIE NUMERÓW BOCZNYCH'!$A:$B,1,0),"")</f>
        <v>2717</v>
      </c>
      <c r="W4125" s="53" t="str">
        <f>IFERROR(VLOOKUP(V4125,'[1]ZESTAWIENIE NUMERÓW BOCZNYCH'!$A:$B,2,0),P4125)</f>
        <v>P3</v>
      </c>
      <c r="X4125" s="53" t="s">
        <v>12</v>
      </c>
      <c r="Y4125" s="53">
        <f>VLOOKUP(W4125,'[1]LICZBA MIEJSC'!$A:$C,2,0)</f>
        <v>40</v>
      </c>
      <c r="Z4125" s="53">
        <f>VLOOKUP(W4125,'[1]LICZBA MIEJSC'!$A:$C,3,0)</f>
        <v>135</v>
      </c>
      <c r="AA4125" s="53">
        <f t="shared" ref="AA4125:AA4188" si="402">Y4125+Z4125</f>
        <v>175</v>
      </c>
      <c r="AB4125" s="41">
        <f t="shared" ref="AB4125:AB4188" si="403">ROUND(IF(O4125=$AE$1,0,IF(O4125=$AG$1,AA4125*0.1,IF(O4125=$AI$1,Y4125/2,IF(O4125=$AK$1,Y4125*0.9,IF(O4125=$AM$1,Y4125+(Z4125*0.5),IF(O4125=$AO$1,AA4125*0.9,IF(O4125=$AQ$1,AA4125*1.1,"BŁĄD"))))))),0)</f>
        <v>18</v>
      </c>
      <c r="AC4125" s="113">
        <f t="shared" si="401"/>
        <v>0.10285714285714286</v>
      </c>
      <c r="AD4125" s="299" t="s">
        <v>206</v>
      </c>
    </row>
    <row r="4126" spans="1:30" x14ac:dyDescent="0.25">
      <c r="A4126" s="28" t="s">
        <v>424</v>
      </c>
      <c r="B4126" s="230">
        <v>4290</v>
      </c>
      <c r="C4126" s="53">
        <v>2</v>
      </c>
      <c r="D4126" s="53">
        <v>25011</v>
      </c>
      <c r="E4126" s="437"/>
      <c r="F4126" s="53" t="s">
        <v>425</v>
      </c>
      <c r="G4126" s="158" t="str">
        <f t="shared" ref="G4126:G4189" si="404">IF(ISERROR(RIGHT(LEFT(F4126,FIND("_",MID(F4126,4,150))+2))*1),LEFT(F4126,FIND("_",MID(F4126,4,150))+1),LEFT(F4126,FIND("_",MID(F4126,4,150))+2))</f>
        <v>r3_75</v>
      </c>
      <c r="H4126" s="158" t="s">
        <v>673</v>
      </c>
      <c r="I4126" s="156">
        <v>43263</v>
      </c>
      <c r="J4126" s="49" t="s">
        <v>199</v>
      </c>
      <c r="K4126" s="157">
        <v>3</v>
      </c>
      <c r="L4126" s="50">
        <v>2510</v>
      </c>
      <c r="M4126" s="56" t="s">
        <v>219</v>
      </c>
      <c r="N4126" s="43">
        <v>0.3347222222222222</v>
      </c>
      <c r="O4126" s="158">
        <v>1</v>
      </c>
      <c r="P4126" s="53" t="s">
        <v>17</v>
      </c>
      <c r="Q4126" s="460"/>
      <c r="R4126" s="460"/>
      <c r="S4126" s="460"/>
      <c r="T4126" s="109">
        <f t="shared" ref="T4126:T4189" si="405">FLOOR(N4126,"0:15")</f>
        <v>0.33333333333333331</v>
      </c>
      <c r="U4126" s="109">
        <f t="shared" ref="U4126:U4189" si="406">FLOOR(N4126,TIME(1,0,0))</f>
        <v>0.33333333333333331</v>
      </c>
      <c r="V4126" s="41">
        <f>IFERROR(VLOOKUP(L4126,'[1]ZESTAWIENIE NUMERÓW BOCZNYCH'!$A:$B,1,0),"")</f>
        <v>2510</v>
      </c>
      <c r="W4126" s="53" t="str">
        <f>IFERROR(VLOOKUP(V4126,'[1]ZESTAWIENIE NUMERÓW BOCZNYCH'!$A:$B,2,0),P4126)</f>
        <v>K2</v>
      </c>
      <c r="X4126" s="53" t="s">
        <v>12</v>
      </c>
      <c r="Y4126" s="53">
        <f>VLOOKUP(W4126,'[1]LICZBA MIEJSC'!$A:$C,2,0)</f>
        <v>20</v>
      </c>
      <c r="Z4126" s="53">
        <f>VLOOKUP(W4126,'[1]LICZBA MIEJSC'!$A:$C,3,0)</f>
        <v>210</v>
      </c>
      <c r="AA4126" s="53">
        <f t="shared" si="402"/>
        <v>230</v>
      </c>
      <c r="AB4126" s="41">
        <f t="shared" si="403"/>
        <v>23</v>
      </c>
      <c r="AC4126" s="113">
        <f t="shared" ref="AC4126:AC4189" si="407">AB4126/AA4126</f>
        <v>0.1</v>
      </c>
      <c r="AD4126" s="299" t="s">
        <v>206</v>
      </c>
    </row>
    <row r="4127" spans="1:30" x14ac:dyDescent="0.25">
      <c r="A4127" s="28" t="s">
        <v>424</v>
      </c>
      <c r="B4127" s="46">
        <v>4291</v>
      </c>
      <c r="C4127" s="53">
        <v>2</v>
      </c>
      <c r="D4127" s="53">
        <v>25011</v>
      </c>
      <c r="E4127" s="437"/>
      <c r="F4127" s="53" t="s">
        <v>425</v>
      </c>
      <c r="G4127" s="158" t="str">
        <f t="shared" si="404"/>
        <v>r3_75</v>
      </c>
      <c r="H4127" s="158" t="s">
        <v>673</v>
      </c>
      <c r="I4127" s="156">
        <v>43263</v>
      </c>
      <c r="J4127" s="49" t="s">
        <v>199</v>
      </c>
      <c r="K4127" s="157">
        <v>5</v>
      </c>
      <c r="L4127" s="50">
        <v>3012</v>
      </c>
      <c r="M4127" s="56" t="s">
        <v>219</v>
      </c>
      <c r="N4127" s="43">
        <v>0.33819444444444446</v>
      </c>
      <c r="O4127" s="158">
        <v>1</v>
      </c>
      <c r="P4127" s="53" t="s">
        <v>20</v>
      </c>
      <c r="Q4127" s="460"/>
      <c r="R4127" s="460"/>
      <c r="S4127" s="460"/>
      <c r="T4127" s="109">
        <f t="shared" si="405"/>
        <v>0.33333333333333331</v>
      </c>
      <c r="U4127" s="109">
        <f t="shared" si="406"/>
        <v>0.33333333333333331</v>
      </c>
      <c r="V4127" s="41" t="str">
        <f>IFERROR(VLOOKUP(L4127,'[1]ZESTAWIENIE NUMERÓW BOCZNYCH'!$A:$B,1,0),"")</f>
        <v/>
      </c>
      <c r="W4127" s="53" t="str">
        <f>IFERROR(VLOOKUP(V4127,'[1]ZESTAWIENIE NUMERÓW BOCZNYCH'!$A:$B,2,0),P4127)</f>
        <v>S</v>
      </c>
      <c r="X4127" s="53" t="s">
        <v>12</v>
      </c>
      <c r="Y4127" s="53">
        <f>VLOOKUP(W4127,'[1]LICZBA MIEJSC'!$A:$C,2,0)</f>
        <v>69</v>
      </c>
      <c r="Z4127" s="53">
        <f>VLOOKUP(W4127,'[1]LICZBA MIEJSC'!$A:$C,3,0)</f>
        <v>130</v>
      </c>
      <c r="AA4127" s="53">
        <f t="shared" si="402"/>
        <v>199</v>
      </c>
      <c r="AB4127" s="41">
        <f t="shared" si="403"/>
        <v>20</v>
      </c>
      <c r="AC4127" s="113">
        <f t="shared" si="407"/>
        <v>0.10050251256281408</v>
      </c>
      <c r="AD4127" s="299" t="s">
        <v>206</v>
      </c>
    </row>
    <row r="4128" spans="1:30" x14ac:dyDescent="0.25">
      <c r="A4128" s="28" t="s">
        <v>424</v>
      </c>
      <c r="B4128" s="46">
        <v>4292</v>
      </c>
      <c r="C4128" s="53">
        <v>2</v>
      </c>
      <c r="D4128" s="53">
        <v>25011</v>
      </c>
      <c r="E4128" s="437"/>
      <c r="F4128" s="53" t="s">
        <v>425</v>
      </c>
      <c r="G4128" s="158" t="str">
        <f t="shared" si="404"/>
        <v>r3_75</v>
      </c>
      <c r="H4128" s="158" t="s">
        <v>673</v>
      </c>
      <c r="I4128" s="156">
        <v>43263</v>
      </c>
      <c r="J4128" s="49" t="s">
        <v>199</v>
      </c>
      <c r="K4128" s="157">
        <v>3</v>
      </c>
      <c r="L4128" s="50">
        <v>2812</v>
      </c>
      <c r="M4128" s="56" t="s">
        <v>219</v>
      </c>
      <c r="N4128" s="43">
        <v>0.3430555555555555</v>
      </c>
      <c r="O4128" s="158">
        <v>1</v>
      </c>
      <c r="P4128" s="53" t="s">
        <v>18</v>
      </c>
      <c r="Q4128" s="460"/>
      <c r="R4128" s="460"/>
      <c r="S4128" s="460"/>
      <c r="T4128" s="109">
        <f t="shared" si="405"/>
        <v>0.33333333333333331</v>
      </c>
      <c r="U4128" s="109">
        <f t="shared" si="406"/>
        <v>0.33333333333333331</v>
      </c>
      <c r="V4128" s="41">
        <f>IFERROR(VLOOKUP(L4128,'[1]ZESTAWIENIE NUMERÓW BOCZNYCH'!$A:$B,1,0),"")</f>
        <v>2812</v>
      </c>
      <c r="W4128" s="53" t="str">
        <f>IFERROR(VLOOKUP(V4128,'[1]ZESTAWIENIE NUMERÓW BOCZNYCH'!$A:$B,2,0),P4128)</f>
        <v>MB</v>
      </c>
      <c r="X4128" s="53" t="s">
        <v>12</v>
      </c>
      <c r="Y4128" s="53">
        <f>VLOOKUP(W4128,'[1]LICZBA MIEJSC'!$A:$C,2,0)</f>
        <v>40</v>
      </c>
      <c r="Z4128" s="53">
        <f>VLOOKUP(W4128,'[1]LICZBA MIEJSC'!$A:$C,3,0)</f>
        <v>174</v>
      </c>
      <c r="AA4128" s="53">
        <f t="shared" si="402"/>
        <v>214</v>
      </c>
      <c r="AB4128" s="41">
        <f t="shared" si="403"/>
        <v>21</v>
      </c>
      <c r="AC4128" s="113">
        <f t="shared" si="407"/>
        <v>9.8130841121495324E-2</v>
      </c>
      <c r="AD4128" s="299" t="s">
        <v>206</v>
      </c>
    </row>
    <row r="4129" spans="1:30" x14ac:dyDescent="0.25">
      <c r="A4129" s="28" t="s">
        <v>424</v>
      </c>
      <c r="B4129" s="230">
        <v>4293</v>
      </c>
      <c r="C4129" s="53">
        <v>2</v>
      </c>
      <c r="D4129" s="53">
        <v>25011</v>
      </c>
      <c r="E4129" s="437"/>
      <c r="F4129" s="53" t="s">
        <v>425</v>
      </c>
      <c r="G4129" s="158" t="str">
        <f t="shared" si="404"/>
        <v>r3_75</v>
      </c>
      <c r="H4129" s="158" t="s">
        <v>673</v>
      </c>
      <c r="I4129" s="156">
        <v>43263</v>
      </c>
      <c r="J4129" s="49" t="s">
        <v>199</v>
      </c>
      <c r="K4129" s="157">
        <v>5</v>
      </c>
      <c r="L4129" s="50">
        <v>2488</v>
      </c>
      <c r="M4129" s="56" t="s">
        <v>219</v>
      </c>
      <c r="N4129" s="43">
        <v>0.34791666666666665</v>
      </c>
      <c r="O4129" s="158">
        <v>1</v>
      </c>
      <c r="P4129" s="53" t="s">
        <v>17</v>
      </c>
      <c r="Q4129" s="460"/>
      <c r="R4129" s="460"/>
      <c r="S4129" s="460"/>
      <c r="T4129" s="109">
        <f t="shared" si="405"/>
        <v>0.34375</v>
      </c>
      <c r="U4129" s="109">
        <f t="shared" si="406"/>
        <v>0.33333333333333331</v>
      </c>
      <c r="V4129" s="41">
        <f>IFERROR(VLOOKUP(L4129,'[1]ZESTAWIENIE NUMERÓW BOCZNYCH'!$A:$B,1,0),"")</f>
        <v>2488</v>
      </c>
      <c r="W4129" s="53" t="str">
        <f>IFERROR(VLOOKUP(V4129,'[1]ZESTAWIENIE NUMERÓW BOCZNYCH'!$A:$B,2,0),P4129)</f>
        <v>K2</v>
      </c>
      <c r="X4129" s="53" t="s">
        <v>12</v>
      </c>
      <c r="Y4129" s="53">
        <f>VLOOKUP(W4129,'[1]LICZBA MIEJSC'!$A:$C,2,0)</f>
        <v>20</v>
      </c>
      <c r="Z4129" s="53">
        <f>VLOOKUP(W4129,'[1]LICZBA MIEJSC'!$A:$C,3,0)</f>
        <v>210</v>
      </c>
      <c r="AA4129" s="53">
        <f t="shared" si="402"/>
        <v>230</v>
      </c>
      <c r="AB4129" s="41">
        <f t="shared" si="403"/>
        <v>23</v>
      </c>
      <c r="AC4129" s="113">
        <f t="shared" si="407"/>
        <v>0.1</v>
      </c>
      <c r="AD4129" s="299" t="s">
        <v>206</v>
      </c>
    </row>
    <row r="4130" spans="1:30" x14ac:dyDescent="0.25">
      <c r="A4130" s="28" t="s">
        <v>424</v>
      </c>
      <c r="B4130" s="46">
        <v>4294</v>
      </c>
      <c r="C4130" s="53">
        <v>2</v>
      </c>
      <c r="D4130" s="53">
        <v>25011</v>
      </c>
      <c r="E4130" s="437"/>
      <c r="F4130" s="53" t="s">
        <v>425</v>
      </c>
      <c r="G4130" s="158" t="str">
        <f t="shared" si="404"/>
        <v>r3_75</v>
      </c>
      <c r="H4130" s="158" t="s">
        <v>673</v>
      </c>
      <c r="I4130" s="156">
        <v>43263</v>
      </c>
      <c r="J4130" s="49" t="s">
        <v>199</v>
      </c>
      <c r="K4130" s="157">
        <v>3</v>
      </c>
      <c r="L4130" s="50">
        <v>2548</v>
      </c>
      <c r="M4130" s="56" t="s">
        <v>219</v>
      </c>
      <c r="N4130" s="43">
        <v>0.3527777777777778</v>
      </c>
      <c r="O4130" s="158">
        <v>1</v>
      </c>
      <c r="P4130" s="53" t="s">
        <v>19</v>
      </c>
      <c r="Q4130" s="460"/>
      <c r="R4130" s="460"/>
      <c r="S4130" s="460"/>
      <c r="T4130" s="109">
        <f t="shared" si="405"/>
        <v>0.34375</v>
      </c>
      <c r="U4130" s="109">
        <f t="shared" si="406"/>
        <v>0.33333333333333331</v>
      </c>
      <c r="V4130" s="41">
        <f>IFERROR(VLOOKUP(L4130,'[1]ZESTAWIENIE NUMERÓW BOCZNYCH'!$A:$B,1,0),"")</f>
        <v>2548</v>
      </c>
      <c r="W4130" s="53" t="str">
        <f>IFERROR(VLOOKUP(V4130,'[1]ZESTAWIENIE NUMERÓW BOCZNYCH'!$A:$B,2,0),P4130)</f>
        <v>K2</v>
      </c>
      <c r="X4130" s="53" t="s">
        <v>12</v>
      </c>
      <c r="Y4130" s="53">
        <f>VLOOKUP(W4130,'[1]LICZBA MIEJSC'!$A:$C,2,0)</f>
        <v>20</v>
      </c>
      <c r="Z4130" s="53">
        <f>VLOOKUP(W4130,'[1]LICZBA MIEJSC'!$A:$C,3,0)</f>
        <v>210</v>
      </c>
      <c r="AA4130" s="53">
        <f t="shared" si="402"/>
        <v>230</v>
      </c>
      <c r="AB4130" s="41">
        <f t="shared" si="403"/>
        <v>23</v>
      </c>
      <c r="AC4130" s="113">
        <f t="shared" si="407"/>
        <v>0.1</v>
      </c>
      <c r="AD4130" s="299" t="s">
        <v>206</v>
      </c>
    </row>
    <row r="4131" spans="1:30" x14ac:dyDescent="0.25">
      <c r="A4131" s="28" t="s">
        <v>424</v>
      </c>
      <c r="B4131" s="46">
        <v>4295</v>
      </c>
      <c r="C4131" s="53">
        <v>2</v>
      </c>
      <c r="D4131" s="53">
        <v>25011</v>
      </c>
      <c r="E4131" s="437"/>
      <c r="F4131" s="53" t="s">
        <v>425</v>
      </c>
      <c r="G4131" s="158" t="str">
        <f t="shared" si="404"/>
        <v>r3_75</v>
      </c>
      <c r="H4131" s="158" t="s">
        <v>673</v>
      </c>
      <c r="I4131" s="156">
        <v>43263</v>
      </c>
      <c r="J4131" s="49" t="s">
        <v>199</v>
      </c>
      <c r="K4131" s="157">
        <v>3</v>
      </c>
      <c r="L4131" s="50">
        <v>2524</v>
      </c>
      <c r="M4131" s="56" t="s">
        <v>219</v>
      </c>
      <c r="N4131" s="43">
        <v>0.35833333333333334</v>
      </c>
      <c r="O4131" s="158">
        <v>1</v>
      </c>
      <c r="P4131" s="53" t="s">
        <v>19</v>
      </c>
      <c r="Q4131" s="460"/>
      <c r="R4131" s="460"/>
      <c r="S4131" s="460"/>
      <c r="T4131" s="109">
        <f t="shared" si="405"/>
        <v>0.35416666666666663</v>
      </c>
      <c r="U4131" s="109">
        <f t="shared" si="406"/>
        <v>0.33333333333333331</v>
      </c>
      <c r="V4131" s="41">
        <f>IFERROR(VLOOKUP(L4131,'[1]ZESTAWIENIE NUMERÓW BOCZNYCH'!$A:$B,1,0),"")</f>
        <v>2524</v>
      </c>
      <c r="W4131" s="53" t="str">
        <f>IFERROR(VLOOKUP(V4131,'[1]ZESTAWIENIE NUMERÓW BOCZNYCH'!$A:$B,2,0),P4131)</f>
        <v>K2</v>
      </c>
      <c r="X4131" s="53" t="s">
        <v>12</v>
      </c>
      <c r="Y4131" s="53">
        <f>VLOOKUP(W4131,'[1]LICZBA MIEJSC'!$A:$C,2,0)</f>
        <v>20</v>
      </c>
      <c r="Z4131" s="53">
        <f>VLOOKUP(W4131,'[1]LICZBA MIEJSC'!$A:$C,3,0)</f>
        <v>210</v>
      </c>
      <c r="AA4131" s="53">
        <f t="shared" si="402"/>
        <v>230</v>
      </c>
      <c r="AB4131" s="41">
        <f t="shared" si="403"/>
        <v>23</v>
      </c>
      <c r="AC4131" s="113">
        <f t="shared" si="407"/>
        <v>0.1</v>
      </c>
      <c r="AD4131" s="299" t="s">
        <v>206</v>
      </c>
    </row>
    <row r="4132" spans="1:30" x14ac:dyDescent="0.25">
      <c r="A4132" s="28" t="s">
        <v>424</v>
      </c>
      <c r="B4132" s="230">
        <v>4296</v>
      </c>
      <c r="C4132" s="53">
        <v>3</v>
      </c>
      <c r="D4132" s="53">
        <v>25011</v>
      </c>
      <c r="E4132" s="437"/>
      <c r="F4132" s="53" t="s">
        <v>425</v>
      </c>
      <c r="G4132" s="158" t="str">
        <f t="shared" si="404"/>
        <v>r3_75</v>
      </c>
      <c r="H4132" s="158" t="s">
        <v>673</v>
      </c>
      <c r="I4132" s="156">
        <v>43263</v>
      </c>
      <c r="J4132" s="49" t="s">
        <v>199</v>
      </c>
      <c r="K4132" s="157">
        <v>5</v>
      </c>
      <c r="L4132" s="50">
        <v>2268</v>
      </c>
      <c r="M4132" s="56" t="s">
        <v>219</v>
      </c>
      <c r="N4132" s="43">
        <v>0.35972222222222222</v>
      </c>
      <c r="O4132" s="158">
        <v>1</v>
      </c>
      <c r="P4132" s="53" t="s">
        <v>17</v>
      </c>
      <c r="Q4132" s="460"/>
      <c r="R4132" s="460"/>
      <c r="S4132" s="460"/>
      <c r="T4132" s="109">
        <f t="shared" si="405"/>
        <v>0.35416666666666663</v>
      </c>
      <c r="U4132" s="109">
        <f t="shared" si="406"/>
        <v>0.33333333333333331</v>
      </c>
      <c r="V4132" s="41">
        <f>IFERROR(VLOOKUP(L4132,'[1]ZESTAWIENIE NUMERÓW BOCZNYCH'!$A:$B,1,0),"")</f>
        <v>2268</v>
      </c>
      <c r="W4132" s="53" t="str">
        <f>IFERROR(VLOOKUP(V4132,'[1]ZESTAWIENIE NUMERÓW BOCZNYCH'!$A:$B,2,0),P4132)</f>
        <v>K2</v>
      </c>
      <c r="X4132" s="53" t="s">
        <v>12</v>
      </c>
      <c r="Y4132" s="53">
        <f>VLOOKUP(W4132,'[1]LICZBA MIEJSC'!$A:$C,2,0)</f>
        <v>20</v>
      </c>
      <c r="Z4132" s="53">
        <f>VLOOKUP(W4132,'[1]LICZBA MIEJSC'!$A:$C,3,0)</f>
        <v>210</v>
      </c>
      <c r="AA4132" s="53">
        <f t="shared" si="402"/>
        <v>230</v>
      </c>
      <c r="AB4132" s="41">
        <f t="shared" si="403"/>
        <v>23</v>
      </c>
      <c r="AC4132" s="113">
        <f t="shared" si="407"/>
        <v>0.1</v>
      </c>
      <c r="AD4132" s="299" t="s">
        <v>206</v>
      </c>
    </row>
    <row r="4133" spans="1:30" x14ac:dyDescent="0.25">
      <c r="A4133" s="28" t="s">
        <v>424</v>
      </c>
      <c r="B4133" s="46">
        <v>4297</v>
      </c>
      <c r="C4133" s="53">
        <v>3</v>
      </c>
      <c r="D4133" s="53">
        <v>25011</v>
      </c>
      <c r="E4133" s="437"/>
      <c r="F4133" s="53" t="s">
        <v>425</v>
      </c>
      <c r="G4133" s="158" t="str">
        <f t="shared" si="404"/>
        <v>r3_75</v>
      </c>
      <c r="H4133" s="158" t="s">
        <v>673</v>
      </c>
      <c r="I4133" s="156">
        <v>43263</v>
      </c>
      <c r="J4133" s="49" t="s">
        <v>199</v>
      </c>
      <c r="K4133" s="157">
        <v>5</v>
      </c>
      <c r="L4133" s="50">
        <v>2912</v>
      </c>
      <c r="M4133" s="56" t="s">
        <v>219</v>
      </c>
      <c r="N4133" s="43">
        <v>0.3666666666666667</v>
      </c>
      <c r="O4133" s="158">
        <v>1</v>
      </c>
      <c r="P4133" s="53" t="s">
        <v>18</v>
      </c>
      <c r="Q4133" s="460"/>
      <c r="R4133" s="460"/>
      <c r="S4133" s="460"/>
      <c r="T4133" s="109">
        <f t="shared" si="405"/>
        <v>0.36458333333333331</v>
      </c>
      <c r="U4133" s="109">
        <f t="shared" si="406"/>
        <v>0.33333333333333331</v>
      </c>
      <c r="V4133" s="41">
        <f>IFERROR(VLOOKUP(L4133,'[1]ZESTAWIENIE NUMERÓW BOCZNYCH'!$A:$B,1,0),"")</f>
        <v>2912</v>
      </c>
      <c r="W4133" s="53" t="str">
        <f>IFERROR(VLOOKUP(V4133,'[1]ZESTAWIENIE NUMERÓW BOCZNYCH'!$A:$B,2,0),P4133)</f>
        <v>MB</v>
      </c>
      <c r="X4133" s="53" t="s">
        <v>12</v>
      </c>
      <c r="Y4133" s="53">
        <f>VLOOKUP(W4133,'[1]LICZBA MIEJSC'!$A:$C,2,0)</f>
        <v>40</v>
      </c>
      <c r="Z4133" s="53">
        <f>VLOOKUP(W4133,'[1]LICZBA MIEJSC'!$A:$C,3,0)</f>
        <v>174</v>
      </c>
      <c r="AA4133" s="53">
        <f t="shared" si="402"/>
        <v>214</v>
      </c>
      <c r="AB4133" s="41">
        <f t="shared" si="403"/>
        <v>21</v>
      </c>
      <c r="AC4133" s="113">
        <f t="shared" si="407"/>
        <v>9.8130841121495324E-2</v>
      </c>
      <c r="AD4133" s="299" t="s">
        <v>206</v>
      </c>
    </row>
    <row r="4134" spans="1:30" x14ac:dyDescent="0.25">
      <c r="A4134" s="28" t="s">
        <v>424</v>
      </c>
      <c r="B4134" s="46">
        <v>4298</v>
      </c>
      <c r="C4134" s="53">
        <v>3</v>
      </c>
      <c r="D4134" s="53">
        <v>25011</v>
      </c>
      <c r="E4134" s="437"/>
      <c r="F4134" s="53" t="s">
        <v>425</v>
      </c>
      <c r="G4134" s="158" t="str">
        <f t="shared" si="404"/>
        <v>r3_75</v>
      </c>
      <c r="H4134" s="158" t="s">
        <v>673</v>
      </c>
      <c r="I4134" s="156">
        <v>43263</v>
      </c>
      <c r="J4134" s="49" t="s">
        <v>199</v>
      </c>
      <c r="K4134" s="157">
        <v>3</v>
      </c>
      <c r="L4134" s="50">
        <v>3204</v>
      </c>
      <c r="M4134" s="56" t="s">
        <v>219</v>
      </c>
      <c r="N4134" s="43">
        <v>0.36805555555555558</v>
      </c>
      <c r="O4134" s="158">
        <v>1</v>
      </c>
      <c r="P4134" s="53" t="s">
        <v>21</v>
      </c>
      <c r="Q4134" s="460"/>
      <c r="R4134" s="460"/>
      <c r="S4134" s="460"/>
      <c r="T4134" s="109">
        <f t="shared" si="405"/>
        <v>0.36458333333333331</v>
      </c>
      <c r="U4134" s="109">
        <f t="shared" si="406"/>
        <v>0.33333333333333331</v>
      </c>
      <c r="V4134" s="41">
        <f>IFERROR(VLOOKUP(L4134,'[1]ZESTAWIENIE NUMERÓW BOCZNYCH'!$A:$B,1,0),"")</f>
        <v>3204</v>
      </c>
      <c r="W4134" s="53" t="str">
        <f>IFERROR(VLOOKUP(V4134,'[1]ZESTAWIENIE NUMERÓW BOCZNYCH'!$A:$B,2,0),P4134)</f>
        <v>PE</v>
      </c>
      <c r="X4134" s="53" t="s">
        <v>12</v>
      </c>
      <c r="Y4134" s="53">
        <f>VLOOKUP(W4134,'[1]LICZBA MIEJSC'!$A:$C,2,0)</f>
        <v>58</v>
      </c>
      <c r="Z4134" s="53">
        <f>VLOOKUP(W4134,'[1]LICZBA MIEJSC'!$A:$C,3,0)</f>
        <v>164</v>
      </c>
      <c r="AA4134" s="53">
        <f t="shared" si="402"/>
        <v>222</v>
      </c>
      <c r="AB4134" s="41">
        <f t="shared" si="403"/>
        <v>22</v>
      </c>
      <c r="AC4134" s="113">
        <f t="shared" si="407"/>
        <v>9.90990990990991E-2</v>
      </c>
      <c r="AD4134" s="299" t="s">
        <v>206</v>
      </c>
    </row>
    <row r="4135" spans="1:30" x14ac:dyDescent="0.25">
      <c r="A4135" s="28" t="s">
        <v>424</v>
      </c>
      <c r="B4135" s="230">
        <v>4299</v>
      </c>
      <c r="C4135" s="53">
        <v>3</v>
      </c>
      <c r="D4135" s="53">
        <v>25011</v>
      </c>
      <c r="E4135" s="437"/>
      <c r="F4135" s="53" t="s">
        <v>425</v>
      </c>
      <c r="G4135" s="158" t="str">
        <f t="shared" si="404"/>
        <v>r3_75</v>
      </c>
      <c r="H4135" s="158" t="s">
        <v>673</v>
      </c>
      <c r="I4135" s="156">
        <v>43263</v>
      </c>
      <c r="J4135" s="49" t="s">
        <v>199</v>
      </c>
      <c r="K4135" s="198">
        <v>5</v>
      </c>
      <c r="L4135" s="50">
        <v>2610</v>
      </c>
      <c r="M4135" s="56" t="s">
        <v>219</v>
      </c>
      <c r="N4135" s="43">
        <v>0.37152777777777773</v>
      </c>
      <c r="O4135" s="158">
        <v>1</v>
      </c>
      <c r="P4135" s="53" t="s">
        <v>17</v>
      </c>
      <c r="Q4135" s="460"/>
      <c r="R4135" s="460"/>
      <c r="S4135" s="460"/>
      <c r="T4135" s="109">
        <f t="shared" si="405"/>
        <v>0.36458333333333331</v>
      </c>
      <c r="U4135" s="109">
        <f t="shared" si="406"/>
        <v>0.33333333333333331</v>
      </c>
      <c r="V4135" s="41">
        <f>IFERROR(VLOOKUP(L4135,'[1]ZESTAWIENIE NUMERÓW BOCZNYCH'!$A:$B,1,0),"")</f>
        <v>2610</v>
      </c>
      <c r="W4135" s="53" t="str">
        <f>IFERROR(VLOOKUP(V4135,'[1]ZESTAWIENIE NUMERÓW BOCZNYCH'!$A:$B,2,0),P4135)</f>
        <v>P2</v>
      </c>
      <c r="X4135" s="53" t="s">
        <v>12</v>
      </c>
      <c r="Y4135" s="53">
        <f>VLOOKUP(W4135,'[1]LICZBA MIEJSC'!$A:$C,2,0)</f>
        <v>23</v>
      </c>
      <c r="Z4135" s="53">
        <f>VLOOKUP(W4135,'[1]LICZBA MIEJSC'!$A:$C,3,0)</f>
        <v>121</v>
      </c>
      <c r="AA4135" s="53">
        <f t="shared" si="402"/>
        <v>144</v>
      </c>
      <c r="AB4135" s="41">
        <f t="shared" si="403"/>
        <v>14</v>
      </c>
      <c r="AC4135" s="113">
        <f t="shared" si="407"/>
        <v>9.7222222222222224E-2</v>
      </c>
      <c r="AD4135" s="299" t="s">
        <v>206</v>
      </c>
    </row>
    <row r="4136" spans="1:30" x14ac:dyDescent="0.25">
      <c r="A4136" s="28" t="s">
        <v>424</v>
      </c>
      <c r="B4136" s="46">
        <v>4300</v>
      </c>
      <c r="C4136" s="53">
        <v>3</v>
      </c>
      <c r="D4136" s="53">
        <v>25011</v>
      </c>
      <c r="E4136" s="437"/>
      <c r="F4136" s="53" t="s">
        <v>425</v>
      </c>
      <c r="G4136" s="158" t="str">
        <f t="shared" si="404"/>
        <v>r3_75</v>
      </c>
      <c r="H4136" s="158" t="s">
        <v>673</v>
      </c>
      <c r="I4136" s="156">
        <v>43263</v>
      </c>
      <c r="J4136" s="49" t="s">
        <v>199</v>
      </c>
      <c r="K4136" s="157">
        <v>3</v>
      </c>
      <c r="L4136" s="50">
        <v>3207</v>
      </c>
      <c r="M4136" s="56" t="s">
        <v>219</v>
      </c>
      <c r="N4136" s="43">
        <v>0.37638888888888888</v>
      </c>
      <c r="O4136" s="158">
        <v>1</v>
      </c>
      <c r="P4136" s="53" t="s">
        <v>21</v>
      </c>
      <c r="Q4136" s="460"/>
      <c r="R4136" s="460"/>
      <c r="S4136" s="460"/>
      <c r="T4136" s="109">
        <f t="shared" si="405"/>
        <v>0.375</v>
      </c>
      <c r="U4136" s="109">
        <f t="shared" si="406"/>
        <v>0.375</v>
      </c>
      <c r="V4136" s="41">
        <f>IFERROR(VLOOKUP(L4136,'[1]ZESTAWIENIE NUMERÓW BOCZNYCH'!$A:$B,1,0),"")</f>
        <v>3207</v>
      </c>
      <c r="W4136" s="53" t="str">
        <f>IFERROR(VLOOKUP(V4136,'[1]ZESTAWIENIE NUMERÓW BOCZNYCH'!$A:$B,2,0),P4136)</f>
        <v>PE</v>
      </c>
      <c r="X4136" s="53" t="s">
        <v>12</v>
      </c>
      <c r="Y4136" s="53">
        <f>VLOOKUP(W4136,'[1]LICZBA MIEJSC'!$A:$C,2,0)</f>
        <v>58</v>
      </c>
      <c r="Z4136" s="53">
        <f>VLOOKUP(W4136,'[1]LICZBA MIEJSC'!$A:$C,3,0)</f>
        <v>164</v>
      </c>
      <c r="AA4136" s="53">
        <f t="shared" si="402"/>
        <v>222</v>
      </c>
      <c r="AB4136" s="41">
        <f t="shared" si="403"/>
        <v>22</v>
      </c>
      <c r="AC4136" s="113">
        <f t="shared" si="407"/>
        <v>9.90990990990991E-2</v>
      </c>
      <c r="AD4136" s="299" t="s">
        <v>206</v>
      </c>
    </row>
    <row r="4137" spans="1:30" x14ac:dyDescent="0.25">
      <c r="A4137" s="28" t="s">
        <v>424</v>
      </c>
      <c r="B4137" s="230">
        <v>4301</v>
      </c>
      <c r="C4137" s="53">
        <v>3</v>
      </c>
      <c r="D4137" s="53">
        <v>25011</v>
      </c>
      <c r="E4137" s="437"/>
      <c r="F4137" s="53" t="s">
        <v>425</v>
      </c>
      <c r="G4137" s="158" t="str">
        <f t="shared" si="404"/>
        <v>r3_75</v>
      </c>
      <c r="H4137" s="158" t="s">
        <v>673</v>
      </c>
      <c r="I4137" s="156">
        <v>43263</v>
      </c>
      <c r="J4137" s="49" t="s">
        <v>199</v>
      </c>
      <c r="K4137" s="157">
        <v>3</v>
      </c>
      <c r="L4137" s="50">
        <v>2446</v>
      </c>
      <c r="M4137" s="56" t="s">
        <v>219</v>
      </c>
      <c r="N4137" s="43">
        <v>0.38194444444444442</v>
      </c>
      <c r="O4137" s="158">
        <v>1</v>
      </c>
      <c r="P4137" s="53" t="s">
        <v>17</v>
      </c>
      <c r="Q4137" s="460"/>
      <c r="R4137" s="460"/>
      <c r="S4137" s="460"/>
      <c r="T4137" s="109">
        <f t="shared" si="405"/>
        <v>0.375</v>
      </c>
      <c r="U4137" s="109">
        <f t="shared" si="406"/>
        <v>0.375</v>
      </c>
      <c r="V4137" s="41">
        <f>IFERROR(VLOOKUP(L4137,'[1]ZESTAWIENIE NUMERÓW BOCZNYCH'!$A:$B,1,0),"")</f>
        <v>2446</v>
      </c>
      <c r="W4137" s="53" t="str">
        <f>IFERROR(VLOOKUP(V4137,'[1]ZESTAWIENIE NUMERÓW BOCZNYCH'!$A:$B,2,0),P4137)</f>
        <v>K2</v>
      </c>
      <c r="X4137" s="53" t="s">
        <v>12</v>
      </c>
      <c r="Y4137" s="53">
        <f>VLOOKUP(W4137,'[1]LICZBA MIEJSC'!$A:$C,2,0)</f>
        <v>20</v>
      </c>
      <c r="Z4137" s="53">
        <f>VLOOKUP(W4137,'[1]LICZBA MIEJSC'!$A:$C,3,0)</f>
        <v>210</v>
      </c>
      <c r="AA4137" s="53">
        <f t="shared" si="402"/>
        <v>230</v>
      </c>
      <c r="AB4137" s="41">
        <f t="shared" si="403"/>
        <v>23</v>
      </c>
      <c r="AC4137" s="113">
        <f t="shared" si="407"/>
        <v>0.1</v>
      </c>
      <c r="AD4137" s="299" t="s">
        <v>206</v>
      </c>
    </row>
    <row r="4138" spans="1:30" x14ac:dyDescent="0.25">
      <c r="A4138" s="28" t="s">
        <v>424</v>
      </c>
      <c r="B4138" s="230">
        <v>4302</v>
      </c>
      <c r="C4138" s="53">
        <v>3</v>
      </c>
      <c r="D4138" s="53">
        <v>25011</v>
      </c>
      <c r="E4138" s="437"/>
      <c r="F4138" s="53" t="s">
        <v>425</v>
      </c>
      <c r="G4138" s="158" t="str">
        <f t="shared" si="404"/>
        <v>r3_75</v>
      </c>
      <c r="H4138" s="158" t="s">
        <v>673</v>
      </c>
      <c r="I4138" s="156">
        <v>43263</v>
      </c>
      <c r="J4138" s="49" t="s">
        <v>199</v>
      </c>
      <c r="K4138" s="157">
        <v>5</v>
      </c>
      <c r="L4138" s="50">
        <v>2416</v>
      </c>
      <c r="M4138" s="169" t="s">
        <v>219</v>
      </c>
      <c r="N4138" s="43">
        <v>0.3840277777777778</v>
      </c>
      <c r="O4138" s="158">
        <v>1</v>
      </c>
      <c r="P4138" s="53" t="s">
        <v>17</v>
      </c>
      <c r="Q4138" s="460"/>
      <c r="R4138" s="460"/>
      <c r="S4138" s="460"/>
      <c r="T4138" s="109">
        <f t="shared" si="405"/>
        <v>0.375</v>
      </c>
      <c r="U4138" s="109">
        <f t="shared" si="406"/>
        <v>0.375</v>
      </c>
      <c r="V4138" s="41">
        <f>IFERROR(VLOOKUP(L4138,'[1]ZESTAWIENIE NUMERÓW BOCZNYCH'!$A:$B,1,0),"")</f>
        <v>2416</v>
      </c>
      <c r="W4138" s="53" t="str">
        <f>IFERROR(VLOOKUP(V4138,'[1]ZESTAWIENIE NUMERÓW BOCZNYCH'!$A:$B,2,0),P4138)</f>
        <v>K2</v>
      </c>
      <c r="X4138" s="53" t="s">
        <v>12</v>
      </c>
      <c r="Y4138" s="53">
        <f>VLOOKUP(W4138,'[1]LICZBA MIEJSC'!$A:$C,2,0)</f>
        <v>20</v>
      </c>
      <c r="Z4138" s="53">
        <f>VLOOKUP(W4138,'[1]LICZBA MIEJSC'!$A:$C,3,0)</f>
        <v>210</v>
      </c>
      <c r="AA4138" s="53">
        <f t="shared" si="402"/>
        <v>230</v>
      </c>
      <c r="AB4138" s="41">
        <f t="shared" si="403"/>
        <v>23</v>
      </c>
      <c r="AC4138" s="113">
        <f t="shared" si="407"/>
        <v>0.1</v>
      </c>
      <c r="AD4138" s="299" t="s">
        <v>206</v>
      </c>
    </row>
    <row r="4139" spans="1:30" x14ac:dyDescent="0.25">
      <c r="A4139" s="28" t="s">
        <v>424</v>
      </c>
      <c r="B4139" s="46">
        <v>4303</v>
      </c>
      <c r="C4139" s="53">
        <v>3</v>
      </c>
      <c r="D4139" s="53">
        <v>25011</v>
      </c>
      <c r="E4139" s="437"/>
      <c r="F4139" s="53" t="s">
        <v>425</v>
      </c>
      <c r="G4139" s="158" t="str">
        <f t="shared" si="404"/>
        <v>r3_75</v>
      </c>
      <c r="H4139" s="158" t="s">
        <v>673</v>
      </c>
      <c r="I4139" s="156">
        <v>43263</v>
      </c>
      <c r="J4139" s="49" t="s">
        <v>199</v>
      </c>
      <c r="K4139" s="157">
        <v>5</v>
      </c>
      <c r="L4139" s="50">
        <v>2718</v>
      </c>
      <c r="M4139" s="56" t="s">
        <v>219</v>
      </c>
      <c r="N4139" s="43">
        <v>0.38750000000000001</v>
      </c>
      <c r="O4139" s="158">
        <v>1</v>
      </c>
      <c r="P4139" s="53" t="s">
        <v>22</v>
      </c>
      <c r="Q4139" s="460"/>
      <c r="R4139" s="460"/>
      <c r="S4139" s="460"/>
      <c r="T4139" s="109">
        <f t="shared" si="405"/>
        <v>0.38541666666666663</v>
      </c>
      <c r="U4139" s="109">
        <f t="shared" si="406"/>
        <v>0.375</v>
      </c>
      <c r="V4139" s="41">
        <f>IFERROR(VLOOKUP(L4139,'[1]ZESTAWIENIE NUMERÓW BOCZNYCH'!$A:$B,1,0),"")</f>
        <v>2718</v>
      </c>
      <c r="W4139" s="53" t="str">
        <f>IFERROR(VLOOKUP(V4139,'[1]ZESTAWIENIE NUMERÓW BOCZNYCH'!$A:$B,2,0),P4139)</f>
        <v>P3</v>
      </c>
      <c r="X4139" s="53" t="s">
        <v>12</v>
      </c>
      <c r="Y4139" s="53">
        <f>VLOOKUP(W4139,'[1]LICZBA MIEJSC'!$A:$C,2,0)</f>
        <v>40</v>
      </c>
      <c r="Z4139" s="53">
        <f>VLOOKUP(W4139,'[1]LICZBA MIEJSC'!$A:$C,3,0)</f>
        <v>135</v>
      </c>
      <c r="AA4139" s="53">
        <f t="shared" si="402"/>
        <v>175</v>
      </c>
      <c r="AB4139" s="41">
        <f t="shared" si="403"/>
        <v>18</v>
      </c>
      <c r="AC4139" s="113">
        <f t="shared" si="407"/>
        <v>0.10285714285714286</v>
      </c>
      <c r="AD4139" s="299" t="s">
        <v>206</v>
      </c>
    </row>
    <row r="4140" spans="1:30" x14ac:dyDescent="0.25">
      <c r="A4140" s="28" t="s">
        <v>424</v>
      </c>
      <c r="B4140" s="230">
        <v>4304</v>
      </c>
      <c r="C4140" s="53">
        <v>3</v>
      </c>
      <c r="D4140" s="53">
        <v>25011</v>
      </c>
      <c r="E4140" s="437"/>
      <c r="F4140" s="53" t="s">
        <v>425</v>
      </c>
      <c r="G4140" s="158" t="str">
        <f t="shared" si="404"/>
        <v>r3_75</v>
      </c>
      <c r="H4140" s="158" t="s">
        <v>673</v>
      </c>
      <c r="I4140" s="156">
        <v>43263</v>
      </c>
      <c r="J4140" s="49" t="s">
        <v>199</v>
      </c>
      <c r="K4140" s="157">
        <v>3</v>
      </c>
      <c r="L4140" s="50">
        <v>2366</v>
      </c>
      <c r="M4140" s="56" t="s">
        <v>219</v>
      </c>
      <c r="N4140" s="43">
        <v>0.3923611111111111</v>
      </c>
      <c r="O4140" s="158">
        <v>1</v>
      </c>
      <c r="P4140" s="53" t="s">
        <v>17</v>
      </c>
      <c r="Q4140" s="460"/>
      <c r="R4140" s="460"/>
      <c r="S4140" s="460"/>
      <c r="T4140" s="109">
        <f t="shared" si="405"/>
        <v>0.38541666666666663</v>
      </c>
      <c r="U4140" s="109">
        <f t="shared" si="406"/>
        <v>0.375</v>
      </c>
      <c r="V4140" s="41">
        <f>IFERROR(VLOOKUP(L4140,'[1]ZESTAWIENIE NUMERÓW BOCZNYCH'!$A:$B,1,0),"")</f>
        <v>2366</v>
      </c>
      <c r="W4140" s="53" t="str">
        <f>IFERROR(VLOOKUP(V4140,'[1]ZESTAWIENIE NUMERÓW BOCZNYCH'!$A:$B,2,0),P4140)</f>
        <v>K2</v>
      </c>
      <c r="X4140" s="53" t="s">
        <v>12</v>
      </c>
      <c r="Y4140" s="53">
        <f>VLOOKUP(W4140,'[1]LICZBA MIEJSC'!$A:$C,2,0)</f>
        <v>20</v>
      </c>
      <c r="Z4140" s="53">
        <f>VLOOKUP(W4140,'[1]LICZBA MIEJSC'!$A:$C,3,0)</f>
        <v>210</v>
      </c>
      <c r="AA4140" s="53">
        <f t="shared" si="402"/>
        <v>230</v>
      </c>
      <c r="AB4140" s="41">
        <f t="shared" si="403"/>
        <v>23</v>
      </c>
      <c r="AC4140" s="113">
        <f t="shared" si="407"/>
        <v>0.1</v>
      </c>
      <c r="AD4140" s="299" t="s">
        <v>206</v>
      </c>
    </row>
    <row r="4141" spans="1:30" x14ac:dyDescent="0.25">
      <c r="A4141" s="28" t="s">
        <v>424</v>
      </c>
      <c r="B4141" s="46">
        <v>4305</v>
      </c>
      <c r="C4141" s="53">
        <v>3</v>
      </c>
      <c r="D4141" s="53">
        <v>25011</v>
      </c>
      <c r="E4141" s="437"/>
      <c r="F4141" s="53" t="s">
        <v>425</v>
      </c>
      <c r="G4141" s="158" t="str">
        <f t="shared" si="404"/>
        <v>r3_75</v>
      </c>
      <c r="H4141" s="158" t="s">
        <v>673</v>
      </c>
      <c r="I4141" s="156">
        <v>43263</v>
      </c>
      <c r="J4141" s="49" t="s">
        <v>199</v>
      </c>
      <c r="K4141" s="157">
        <v>5</v>
      </c>
      <c r="L4141" s="50">
        <v>3003</v>
      </c>
      <c r="M4141" s="56" t="s">
        <v>219</v>
      </c>
      <c r="N4141" s="43">
        <v>0.39861111111111108</v>
      </c>
      <c r="O4141" s="158">
        <v>1</v>
      </c>
      <c r="P4141" s="53" t="s">
        <v>20</v>
      </c>
      <c r="Q4141" s="460"/>
      <c r="R4141" s="460"/>
      <c r="S4141" s="460"/>
      <c r="T4141" s="109">
        <f t="shared" si="405"/>
        <v>0.39583333333333331</v>
      </c>
      <c r="U4141" s="109">
        <f t="shared" si="406"/>
        <v>0.375</v>
      </c>
      <c r="V4141" s="41">
        <f>IFERROR(VLOOKUP(L4141,'[1]ZESTAWIENIE NUMERÓW BOCZNYCH'!$A:$B,1,0),"")</f>
        <v>3003</v>
      </c>
      <c r="W4141" s="53" t="str">
        <f>IFERROR(VLOOKUP(V4141,'[1]ZESTAWIENIE NUMERÓW BOCZNYCH'!$A:$B,2,0),P4141)</f>
        <v>S</v>
      </c>
      <c r="X4141" s="53" t="s">
        <v>12</v>
      </c>
      <c r="Y4141" s="53">
        <f>VLOOKUP(W4141,'[1]LICZBA MIEJSC'!$A:$C,2,0)</f>
        <v>69</v>
      </c>
      <c r="Z4141" s="53">
        <f>VLOOKUP(W4141,'[1]LICZBA MIEJSC'!$A:$C,3,0)</f>
        <v>130</v>
      </c>
      <c r="AA4141" s="53">
        <f t="shared" si="402"/>
        <v>199</v>
      </c>
      <c r="AB4141" s="41">
        <f t="shared" si="403"/>
        <v>20</v>
      </c>
      <c r="AC4141" s="113">
        <f t="shared" si="407"/>
        <v>0.10050251256281408</v>
      </c>
      <c r="AD4141" s="299" t="s">
        <v>206</v>
      </c>
    </row>
    <row r="4142" spans="1:30" x14ac:dyDescent="0.25">
      <c r="A4142" s="28" t="s">
        <v>424</v>
      </c>
      <c r="B4142" s="46">
        <v>4306</v>
      </c>
      <c r="C4142" s="53">
        <v>3</v>
      </c>
      <c r="D4142" s="53">
        <v>25011</v>
      </c>
      <c r="E4142" s="437"/>
      <c r="F4142" s="53" t="s">
        <v>425</v>
      </c>
      <c r="G4142" s="158" t="str">
        <f t="shared" si="404"/>
        <v>r3_75</v>
      </c>
      <c r="H4142" s="158" t="s">
        <v>673</v>
      </c>
      <c r="I4142" s="156">
        <v>43263</v>
      </c>
      <c r="J4142" s="49" t="s">
        <v>199</v>
      </c>
      <c r="K4142" s="157">
        <v>3</v>
      </c>
      <c r="L4142" s="50">
        <v>2818</v>
      </c>
      <c r="M4142" s="169" t="s">
        <v>219</v>
      </c>
      <c r="N4142" s="43">
        <v>0.40069444444444446</v>
      </c>
      <c r="O4142" s="158">
        <v>1</v>
      </c>
      <c r="P4142" s="53" t="s">
        <v>18</v>
      </c>
      <c r="Q4142" s="460"/>
      <c r="R4142" s="460"/>
      <c r="S4142" s="460"/>
      <c r="T4142" s="109">
        <f t="shared" si="405"/>
        <v>0.39583333333333331</v>
      </c>
      <c r="U4142" s="109">
        <f t="shared" si="406"/>
        <v>0.375</v>
      </c>
      <c r="V4142" s="41">
        <f>IFERROR(VLOOKUP(L4142,'[1]ZESTAWIENIE NUMERÓW BOCZNYCH'!$A:$B,1,0),"")</f>
        <v>2818</v>
      </c>
      <c r="W4142" s="53" t="str">
        <f>IFERROR(VLOOKUP(V4142,'[1]ZESTAWIENIE NUMERÓW BOCZNYCH'!$A:$B,2,0),P4142)</f>
        <v>MB</v>
      </c>
      <c r="X4142" s="53" t="s">
        <v>12</v>
      </c>
      <c r="Y4142" s="53">
        <f>VLOOKUP(W4142,'[1]LICZBA MIEJSC'!$A:$C,2,0)</f>
        <v>40</v>
      </c>
      <c r="Z4142" s="53">
        <f>VLOOKUP(W4142,'[1]LICZBA MIEJSC'!$A:$C,3,0)</f>
        <v>174</v>
      </c>
      <c r="AA4142" s="53">
        <f t="shared" si="402"/>
        <v>214</v>
      </c>
      <c r="AB4142" s="41">
        <f t="shared" si="403"/>
        <v>21</v>
      </c>
      <c r="AC4142" s="113">
        <f t="shared" si="407"/>
        <v>9.8130841121495324E-2</v>
      </c>
      <c r="AD4142" s="299" t="s">
        <v>206</v>
      </c>
    </row>
    <row r="4143" spans="1:30" x14ac:dyDescent="0.25">
      <c r="A4143" s="28" t="s">
        <v>424</v>
      </c>
      <c r="B4143" s="230">
        <v>4307</v>
      </c>
      <c r="C4143" s="53">
        <v>3</v>
      </c>
      <c r="D4143" s="53">
        <v>25011</v>
      </c>
      <c r="E4143" s="437"/>
      <c r="F4143" s="53" t="s">
        <v>425</v>
      </c>
      <c r="G4143" s="158" t="str">
        <f t="shared" si="404"/>
        <v>r3_75</v>
      </c>
      <c r="H4143" s="158" t="s">
        <v>673</v>
      </c>
      <c r="I4143" s="156">
        <v>43263</v>
      </c>
      <c r="J4143" s="49" t="s">
        <v>199</v>
      </c>
      <c r="K4143" s="157">
        <v>3</v>
      </c>
      <c r="L4143" s="50">
        <v>2530</v>
      </c>
      <c r="M4143" s="56" t="s">
        <v>219</v>
      </c>
      <c r="N4143" s="43">
        <v>0.41180555555555554</v>
      </c>
      <c r="O4143" s="158">
        <v>1</v>
      </c>
      <c r="P4143" s="53" t="s">
        <v>17</v>
      </c>
      <c r="Q4143" s="460"/>
      <c r="R4143" s="460"/>
      <c r="S4143" s="460"/>
      <c r="T4143" s="109">
        <f t="shared" si="405"/>
        <v>0.40625</v>
      </c>
      <c r="U4143" s="109">
        <f t="shared" si="406"/>
        <v>0.375</v>
      </c>
      <c r="V4143" s="41">
        <f>IFERROR(VLOOKUP(L4143,'[1]ZESTAWIENIE NUMERÓW BOCZNYCH'!$A:$B,1,0),"")</f>
        <v>2530</v>
      </c>
      <c r="W4143" s="53" t="str">
        <f>IFERROR(VLOOKUP(V4143,'[1]ZESTAWIENIE NUMERÓW BOCZNYCH'!$A:$B,2,0),P4143)</f>
        <v>K2</v>
      </c>
      <c r="X4143" s="53" t="s">
        <v>12</v>
      </c>
      <c r="Y4143" s="53">
        <f>VLOOKUP(W4143,'[1]LICZBA MIEJSC'!$A:$C,2,0)</f>
        <v>20</v>
      </c>
      <c r="Z4143" s="53">
        <f>VLOOKUP(W4143,'[1]LICZBA MIEJSC'!$A:$C,3,0)</f>
        <v>210</v>
      </c>
      <c r="AA4143" s="53">
        <f t="shared" si="402"/>
        <v>230</v>
      </c>
      <c r="AB4143" s="41">
        <f t="shared" si="403"/>
        <v>23</v>
      </c>
      <c r="AC4143" s="113">
        <f t="shared" si="407"/>
        <v>0.1</v>
      </c>
      <c r="AD4143" s="299" t="s">
        <v>206</v>
      </c>
    </row>
    <row r="4144" spans="1:30" x14ac:dyDescent="0.25">
      <c r="A4144" s="28" t="s">
        <v>424</v>
      </c>
      <c r="B4144" s="46">
        <v>4308</v>
      </c>
      <c r="C4144" s="53">
        <v>4</v>
      </c>
      <c r="D4144" s="53">
        <v>25011</v>
      </c>
      <c r="E4144" s="437"/>
      <c r="F4144" s="53" t="s">
        <v>425</v>
      </c>
      <c r="G4144" s="158" t="str">
        <f t="shared" si="404"/>
        <v>r3_75</v>
      </c>
      <c r="H4144" s="158" t="s">
        <v>673</v>
      </c>
      <c r="I4144" s="156">
        <v>43263</v>
      </c>
      <c r="J4144" s="49" t="s">
        <v>199</v>
      </c>
      <c r="K4144" s="157">
        <v>5</v>
      </c>
      <c r="L4144" s="50">
        <v>2914</v>
      </c>
      <c r="M4144" s="56" t="s">
        <v>219</v>
      </c>
      <c r="N4144" s="43">
        <v>0.4152777777777778</v>
      </c>
      <c r="O4144" s="158">
        <v>1</v>
      </c>
      <c r="P4144" s="53" t="s">
        <v>18</v>
      </c>
      <c r="Q4144" s="460"/>
      <c r="R4144" s="460"/>
      <c r="S4144" s="460"/>
      <c r="T4144" s="109">
        <f t="shared" si="405"/>
        <v>0.40625</v>
      </c>
      <c r="U4144" s="109">
        <f t="shared" si="406"/>
        <v>0.375</v>
      </c>
      <c r="V4144" s="41">
        <f>IFERROR(VLOOKUP(L4144,'[1]ZESTAWIENIE NUMERÓW BOCZNYCH'!$A:$B,1,0),"")</f>
        <v>2914</v>
      </c>
      <c r="W4144" s="53" t="str">
        <f>IFERROR(VLOOKUP(V4144,'[1]ZESTAWIENIE NUMERÓW BOCZNYCH'!$A:$B,2,0),P4144)</f>
        <v>MB</v>
      </c>
      <c r="X4144" s="53" t="s">
        <v>12</v>
      </c>
      <c r="Y4144" s="53">
        <f>VLOOKUP(W4144,'[1]LICZBA MIEJSC'!$A:$C,2,0)</f>
        <v>40</v>
      </c>
      <c r="Z4144" s="53">
        <f>VLOOKUP(W4144,'[1]LICZBA MIEJSC'!$A:$C,3,0)</f>
        <v>174</v>
      </c>
      <c r="AA4144" s="53">
        <f t="shared" si="402"/>
        <v>214</v>
      </c>
      <c r="AB4144" s="41">
        <f t="shared" si="403"/>
        <v>21</v>
      </c>
      <c r="AC4144" s="113">
        <f t="shared" si="407"/>
        <v>9.8130841121495324E-2</v>
      </c>
      <c r="AD4144" s="299" t="s">
        <v>206</v>
      </c>
    </row>
    <row r="4145" spans="1:30" x14ac:dyDescent="0.25">
      <c r="A4145" s="28" t="s">
        <v>424</v>
      </c>
      <c r="B4145" s="230">
        <v>4309</v>
      </c>
      <c r="C4145" s="53">
        <v>1</v>
      </c>
      <c r="D4145" s="53">
        <v>25012</v>
      </c>
      <c r="E4145" s="437"/>
      <c r="F4145" s="53" t="s">
        <v>425</v>
      </c>
      <c r="G4145" s="158" t="str">
        <f t="shared" si="404"/>
        <v>r3_75</v>
      </c>
      <c r="H4145" s="158" t="s">
        <v>674</v>
      </c>
      <c r="I4145" s="156">
        <v>43263</v>
      </c>
      <c r="J4145" s="49" t="s">
        <v>199</v>
      </c>
      <c r="K4145" s="157">
        <v>3</v>
      </c>
      <c r="L4145" s="50">
        <v>2508</v>
      </c>
      <c r="M4145" s="50" t="s">
        <v>127</v>
      </c>
      <c r="N4145" s="43">
        <v>0.25208333333333333</v>
      </c>
      <c r="O4145" s="158">
        <v>1</v>
      </c>
      <c r="P4145" s="53" t="s">
        <v>17</v>
      </c>
      <c r="Q4145" s="460"/>
      <c r="R4145" s="460"/>
      <c r="S4145" s="460"/>
      <c r="T4145" s="109">
        <f t="shared" si="405"/>
        <v>0.25</v>
      </c>
      <c r="U4145" s="109">
        <f t="shared" si="406"/>
        <v>0.25</v>
      </c>
      <c r="V4145" s="41">
        <f>IFERROR(VLOOKUP(L4145,'[1]ZESTAWIENIE NUMERÓW BOCZNYCH'!$A:$B,1,0),"")</f>
        <v>2508</v>
      </c>
      <c r="W4145" s="53" t="str">
        <f>IFERROR(VLOOKUP(V4145,'[1]ZESTAWIENIE NUMERÓW BOCZNYCH'!$A:$B,2,0),P4145)</f>
        <v>K2</v>
      </c>
      <c r="X4145" s="53" t="s">
        <v>12</v>
      </c>
      <c r="Y4145" s="53">
        <f>VLOOKUP(W4145,'[1]LICZBA MIEJSC'!$A:$C,2,0)</f>
        <v>20</v>
      </c>
      <c r="Z4145" s="53">
        <f>VLOOKUP(W4145,'[1]LICZBA MIEJSC'!$A:$C,3,0)</f>
        <v>210</v>
      </c>
      <c r="AA4145" s="53">
        <f t="shared" si="402"/>
        <v>230</v>
      </c>
      <c r="AB4145" s="41">
        <f t="shared" si="403"/>
        <v>23</v>
      </c>
      <c r="AC4145" s="113">
        <f t="shared" si="407"/>
        <v>0.1</v>
      </c>
      <c r="AD4145" s="299" t="s">
        <v>206</v>
      </c>
    </row>
    <row r="4146" spans="1:30" x14ac:dyDescent="0.25">
      <c r="A4146" s="28" t="s">
        <v>424</v>
      </c>
      <c r="B4146" s="46">
        <v>4310</v>
      </c>
      <c r="C4146" s="53">
        <v>1</v>
      </c>
      <c r="D4146" s="53">
        <v>25012</v>
      </c>
      <c r="E4146" s="437"/>
      <c r="F4146" s="53" t="s">
        <v>425</v>
      </c>
      <c r="G4146" s="158" t="str">
        <f t="shared" si="404"/>
        <v>r3_75</v>
      </c>
      <c r="H4146" s="158" t="s">
        <v>674</v>
      </c>
      <c r="I4146" s="156">
        <v>43263</v>
      </c>
      <c r="J4146" s="49" t="s">
        <v>199</v>
      </c>
      <c r="K4146" s="157">
        <v>5</v>
      </c>
      <c r="L4146" s="50">
        <v>3003</v>
      </c>
      <c r="M4146" s="169" t="s">
        <v>126</v>
      </c>
      <c r="N4146" s="43">
        <v>0.25625000000000003</v>
      </c>
      <c r="O4146" s="158">
        <v>1</v>
      </c>
      <c r="P4146" s="53" t="s">
        <v>20</v>
      </c>
      <c r="Q4146" s="460"/>
      <c r="R4146" s="460"/>
      <c r="S4146" s="460"/>
      <c r="T4146" s="109">
        <f t="shared" si="405"/>
        <v>0.25</v>
      </c>
      <c r="U4146" s="109">
        <f t="shared" si="406"/>
        <v>0.25</v>
      </c>
      <c r="V4146" s="41">
        <f>IFERROR(VLOOKUP(L4146,'[1]ZESTAWIENIE NUMERÓW BOCZNYCH'!$A:$B,1,0),"")</f>
        <v>3003</v>
      </c>
      <c r="W4146" s="53" t="str">
        <f>IFERROR(VLOOKUP(V4146,'[1]ZESTAWIENIE NUMERÓW BOCZNYCH'!$A:$B,2,0),P4146)</f>
        <v>S</v>
      </c>
      <c r="X4146" s="53" t="s">
        <v>12</v>
      </c>
      <c r="Y4146" s="53">
        <f>VLOOKUP(W4146,'[1]LICZBA MIEJSC'!$A:$C,2,0)</f>
        <v>69</v>
      </c>
      <c r="Z4146" s="53">
        <f>VLOOKUP(W4146,'[1]LICZBA MIEJSC'!$A:$C,3,0)</f>
        <v>130</v>
      </c>
      <c r="AA4146" s="53">
        <f t="shared" si="402"/>
        <v>199</v>
      </c>
      <c r="AB4146" s="41">
        <f t="shared" si="403"/>
        <v>20</v>
      </c>
      <c r="AC4146" s="113">
        <f t="shared" si="407"/>
        <v>0.10050251256281408</v>
      </c>
      <c r="AD4146" s="299" t="s">
        <v>206</v>
      </c>
    </row>
    <row r="4147" spans="1:30" x14ac:dyDescent="0.25">
      <c r="A4147" s="28" t="s">
        <v>424</v>
      </c>
      <c r="B4147" s="46">
        <v>4311</v>
      </c>
      <c r="C4147" s="53">
        <v>1</v>
      </c>
      <c r="D4147" s="53">
        <v>25012</v>
      </c>
      <c r="E4147" s="437"/>
      <c r="F4147" s="53" t="s">
        <v>425</v>
      </c>
      <c r="G4147" s="158" t="str">
        <f t="shared" si="404"/>
        <v>r3_75</v>
      </c>
      <c r="H4147" s="158" t="s">
        <v>674</v>
      </c>
      <c r="I4147" s="156">
        <v>43263</v>
      </c>
      <c r="J4147" s="49" t="s">
        <v>199</v>
      </c>
      <c r="K4147" s="157">
        <v>3</v>
      </c>
      <c r="L4147" s="50">
        <v>2812</v>
      </c>
      <c r="M4147" s="50" t="s">
        <v>127</v>
      </c>
      <c r="N4147" s="43">
        <v>0.26041666666666669</v>
      </c>
      <c r="O4147" s="158">
        <v>1</v>
      </c>
      <c r="P4147" s="53" t="s">
        <v>18</v>
      </c>
      <c r="Q4147" s="460"/>
      <c r="R4147" s="460"/>
      <c r="S4147" s="460"/>
      <c r="T4147" s="109">
        <f t="shared" si="405"/>
        <v>0.26041666666666663</v>
      </c>
      <c r="U4147" s="109">
        <f t="shared" si="406"/>
        <v>0.25</v>
      </c>
      <c r="V4147" s="41">
        <f>IFERROR(VLOOKUP(L4147,'[1]ZESTAWIENIE NUMERÓW BOCZNYCH'!$A:$B,1,0),"")</f>
        <v>2812</v>
      </c>
      <c r="W4147" s="53" t="str">
        <f>IFERROR(VLOOKUP(V4147,'[1]ZESTAWIENIE NUMERÓW BOCZNYCH'!$A:$B,2,0),P4147)</f>
        <v>MB</v>
      </c>
      <c r="X4147" s="53" t="s">
        <v>12</v>
      </c>
      <c r="Y4147" s="53">
        <f>VLOOKUP(W4147,'[1]LICZBA MIEJSC'!$A:$C,2,0)</f>
        <v>40</v>
      </c>
      <c r="Z4147" s="53">
        <f>VLOOKUP(W4147,'[1]LICZBA MIEJSC'!$A:$C,3,0)</f>
        <v>174</v>
      </c>
      <c r="AA4147" s="53">
        <f t="shared" si="402"/>
        <v>214</v>
      </c>
      <c r="AB4147" s="41">
        <f t="shared" si="403"/>
        <v>21</v>
      </c>
      <c r="AC4147" s="113">
        <f t="shared" si="407"/>
        <v>9.8130841121495324E-2</v>
      </c>
      <c r="AD4147" s="299" t="s">
        <v>206</v>
      </c>
    </row>
    <row r="4148" spans="1:30" x14ac:dyDescent="0.25">
      <c r="A4148" s="28" t="s">
        <v>424</v>
      </c>
      <c r="B4148" s="46">
        <v>4312</v>
      </c>
      <c r="C4148" s="53">
        <v>1</v>
      </c>
      <c r="D4148" s="53">
        <v>25012</v>
      </c>
      <c r="E4148" s="437"/>
      <c r="F4148" s="53" t="s">
        <v>425</v>
      </c>
      <c r="G4148" s="158" t="str">
        <f t="shared" si="404"/>
        <v>r3_75</v>
      </c>
      <c r="H4148" s="158" t="s">
        <v>674</v>
      </c>
      <c r="I4148" s="156">
        <v>43263</v>
      </c>
      <c r="J4148" s="49" t="s">
        <v>199</v>
      </c>
      <c r="K4148" s="157">
        <v>5</v>
      </c>
      <c r="L4148" s="50">
        <v>2717</v>
      </c>
      <c r="M4148" s="169" t="s">
        <v>126</v>
      </c>
      <c r="N4148" s="43">
        <v>0.26527777777777778</v>
      </c>
      <c r="O4148" s="158">
        <v>2</v>
      </c>
      <c r="P4148" s="53" t="s">
        <v>22</v>
      </c>
      <c r="Q4148" s="460"/>
      <c r="R4148" s="460"/>
      <c r="S4148" s="460"/>
      <c r="T4148" s="109">
        <f t="shared" si="405"/>
        <v>0.26041666666666663</v>
      </c>
      <c r="U4148" s="109">
        <f t="shared" si="406"/>
        <v>0.25</v>
      </c>
      <c r="V4148" s="41">
        <f>IFERROR(VLOOKUP(L4148,'[1]ZESTAWIENIE NUMERÓW BOCZNYCH'!$A:$B,1,0),"")</f>
        <v>2717</v>
      </c>
      <c r="W4148" s="53" t="str">
        <f>IFERROR(VLOOKUP(V4148,'[1]ZESTAWIENIE NUMERÓW BOCZNYCH'!$A:$B,2,0),P4148)</f>
        <v>P3</v>
      </c>
      <c r="X4148" s="53" t="s">
        <v>12</v>
      </c>
      <c r="Y4148" s="53">
        <f>VLOOKUP(W4148,'[1]LICZBA MIEJSC'!$A:$C,2,0)</f>
        <v>40</v>
      </c>
      <c r="Z4148" s="53">
        <f>VLOOKUP(W4148,'[1]LICZBA MIEJSC'!$A:$C,3,0)</f>
        <v>135</v>
      </c>
      <c r="AA4148" s="53">
        <f t="shared" si="402"/>
        <v>175</v>
      </c>
      <c r="AB4148" s="41">
        <f t="shared" si="403"/>
        <v>20</v>
      </c>
      <c r="AC4148" s="113">
        <f t="shared" si="407"/>
        <v>0.11428571428571428</v>
      </c>
      <c r="AD4148" s="299" t="s">
        <v>206</v>
      </c>
    </row>
    <row r="4149" spans="1:30" x14ac:dyDescent="0.25">
      <c r="A4149" s="28" t="s">
        <v>424</v>
      </c>
      <c r="B4149" s="46">
        <v>4313</v>
      </c>
      <c r="C4149" s="53">
        <v>1</v>
      </c>
      <c r="D4149" s="53">
        <v>25012</v>
      </c>
      <c r="E4149" s="437"/>
      <c r="F4149" s="53" t="s">
        <v>425</v>
      </c>
      <c r="G4149" s="158" t="str">
        <f t="shared" si="404"/>
        <v>r3_75</v>
      </c>
      <c r="H4149" s="158" t="s">
        <v>674</v>
      </c>
      <c r="I4149" s="156">
        <v>43263</v>
      </c>
      <c r="J4149" s="49" t="s">
        <v>199</v>
      </c>
      <c r="K4149" s="157">
        <v>3</v>
      </c>
      <c r="L4149" s="50">
        <v>2549</v>
      </c>
      <c r="M4149" s="50" t="s">
        <v>127</v>
      </c>
      <c r="N4149" s="43">
        <v>0.26944444444444443</v>
      </c>
      <c r="O4149" s="158">
        <v>2</v>
      </c>
      <c r="P4149" s="53" t="s">
        <v>19</v>
      </c>
      <c r="Q4149" s="460"/>
      <c r="R4149" s="460"/>
      <c r="S4149" s="460"/>
      <c r="T4149" s="109">
        <f t="shared" si="405"/>
        <v>0.26041666666666663</v>
      </c>
      <c r="U4149" s="109">
        <f t="shared" si="406"/>
        <v>0.25</v>
      </c>
      <c r="V4149" s="41">
        <f>IFERROR(VLOOKUP(L4149,'[1]ZESTAWIENIE NUMERÓW BOCZNYCH'!$A:$B,1,0),"")</f>
        <v>2549</v>
      </c>
      <c r="W4149" s="53" t="str">
        <f>IFERROR(VLOOKUP(V4149,'[1]ZESTAWIENIE NUMERÓW BOCZNYCH'!$A:$B,2,0),P4149)</f>
        <v>K2</v>
      </c>
      <c r="X4149" s="53" t="s">
        <v>12</v>
      </c>
      <c r="Y4149" s="53">
        <f>VLOOKUP(W4149,'[1]LICZBA MIEJSC'!$A:$C,2,0)</f>
        <v>20</v>
      </c>
      <c r="Z4149" s="53">
        <f>VLOOKUP(W4149,'[1]LICZBA MIEJSC'!$A:$C,3,0)</f>
        <v>210</v>
      </c>
      <c r="AA4149" s="53">
        <f t="shared" si="402"/>
        <v>230</v>
      </c>
      <c r="AB4149" s="41">
        <f t="shared" si="403"/>
        <v>10</v>
      </c>
      <c r="AC4149" s="113">
        <f t="shared" si="407"/>
        <v>4.3478260869565216E-2</v>
      </c>
      <c r="AD4149" s="299" t="s">
        <v>206</v>
      </c>
    </row>
    <row r="4150" spans="1:30" x14ac:dyDescent="0.25">
      <c r="A4150" s="28" t="s">
        <v>424</v>
      </c>
      <c r="B4150" s="46">
        <v>4314</v>
      </c>
      <c r="C4150" s="53">
        <v>1</v>
      </c>
      <c r="D4150" s="53">
        <v>25012</v>
      </c>
      <c r="E4150" s="437"/>
      <c r="F4150" s="53" t="s">
        <v>425</v>
      </c>
      <c r="G4150" s="158" t="str">
        <f t="shared" si="404"/>
        <v>r3_75</v>
      </c>
      <c r="H4150" s="158" t="s">
        <v>674</v>
      </c>
      <c r="I4150" s="156">
        <v>43263</v>
      </c>
      <c r="J4150" s="49" t="s">
        <v>199</v>
      </c>
      <c r="K4150" s="157">
        <v>5</v>
      </c>
      <c r="L4150" s="50">
        <v>3012</v>
      </c>
      <c r="M4150" s="169" t="s">
        <v>126</v>
      </c>
      <c r="N4150" s="43">
        <v>0.2722222222222222</v>
      </c>
      <c r="O4150" s="158">
        <v>1</v>
      </c>
      <c r="P4150" s="53" t="s">
        <v>20</v>
      </c>
      <c r="Q4150" s="460"/>
      <c r="R4150" s="460"/>
      <c r="S4150" s="460"/>
      <c r="T4150" s="109">
        <f t="shared" si="405"/>
        <v>0.27083333333333331</v>
      </c>
      <c r="U4150" s="109">
        <f t="shared" si="406"/>
        <v>0.25</v>
      </c>
      <c r="V4150" s="41" t="str">
        <f>IFERROR(VLOOKUP(L4150,'[1]ZESTAWIENIE NUMERÓW BOCZNYCH'!$A:$B,1,0),"")</f>
        <v/>
      </c>
      <c r="W4150" s="53" t="str">
        <f>IFERROR(VLOOKUP(V4150,'[1]ZESTAWIENIE NUMERÓW BOCZNYCH'!$A:$B,2,0),P4150)</f>
        <v>S</v>
      </c>
      <c r="X4150" s="53" t="s">
        <v>12</v>
      </c>
      <c r="Y4150" s="53">
        <f>VLOOKUP(W4150,'[1]LICZBA MIEJSC'!$A:$C,2,0)</f>
        <v>69</v>
      </c>
      <c r="Z4150" s="53">
        <f>VLOOKUP(W4150,'[1]LICZBA MIEJSC'!$A:$C,3,0)</f>
        <v>130</v>
      </c>
      <c r="AA4150" s="53">
        <f t="shared" si="402"/>
        <v>199</v>
      </c>
      <c r="AB4150" s="41">
        <f t="shared" si="403"/>
        <v>20</v>
      </c>
      <c r="AC4150" s="113">
        <f t="shared" si="407"/>
        <v>0.10050251256281408</v>
      </c>
      <c r="AD4150" s="299" t="s">
        <v>206</v>
      </c>
    </row>
    <row r="4151" spans="1:30" x14ac:dyDescent="0.25">
      <c r="A4151" s="28" t="s">
        <v>424</v>
      </c>
      <c r="B4151" s="46">
        <v>4315</v>
      </c>
      <c r="C4151" s="53">
        <v>1</v>
      </c>
      <c r="D4151" s="53">
        <v>25012</v>
      </c>
      <c r="E4151" s="437"/>
      <c r="F4151" s="53" t="s">
        <v>425</v>
      </c>
      <c r="G4151" s="158" t="str">
        <f t="shared" si="404"/>
        <v>r3_75</v>
      </c>
      <c r="H4151" s="158" t="s">
        <v>674</v>
      </c>
      <c r="I4151" s="156">
        <v>43263</v>
      </c>
      <c r="J4151" s="49" t="s">
        <v>199</v>
      </c>
      <c r="K4151" s="157">
        <v>3</v>
      </c>
      <c r="L4151" s="50">
        <v>2524</v>
      </c>
      <c r="M4151" s="50" t="s">
        <v>127</v>
      </c>
      <c r="N4151" s="43">
        <v>0.27777777777777779</v>
      </c>
      <c r="O4151" s="158">
        <v>2</v>
      </c>
      <c r="P4151" s="53" t="s">
        <v>19</v>
      </c>
      <c r="Q4151" s="460"/>
      <c r="R4151" s="460"/>
      <c r="S4151" s="460"/>
      <c r="T4151" s="109">
        <f t="shared" si="405"/>
        <v>0.27083333333333331</v>
      </c>
      <c r="U4151" s="109">
        <f t="shared" si="406"/>
        <v>0.25</v>
      </c>
      <c r="V4151" s="41">
        <f>IFERROR(VLOOKUP(L4151,'[1]ZESTAWIENIE NUMERÓW BOCZNYCH'!$A:$B,1,0),"")</f>
        <v>2524</v>
      </c>
      <c r="W4151" s="53" t="str">
        <f>IFERROR(VLOOKUP(V4151,'[1]ZESTAWIENIE NUMERÓW BOCZNYCH'!$A:$B,2,0),P4151)</f>
        <v>K2</v>
      </c>
      <c r="X4151" s="53" t="s">
        <v>12</v>
      </c>
      <c r="Y4151" s="53">
        <f>VLOOKUP(W4151,'[1]LICZBA MIEJSC'!$A:$C,2,0)</f>
        <v>20</v>
      </c>
      <c r="Z4151" s="53">
        <f>VLOOKUP(W4151,'[1]LICZBA MIEJSC'!$A:$C,3,0)</f>
        <v>210</v>
      </c>
      <c r="AA4151" s="53">
        <f t="shared" si="402"/>
        <v>230</v>
      </c>
      <c r="AB4151" s="41">
        <f t="shared" si="403"/>
        <v>10</v>
      </c>
      <c r="AC4151" s="113">
        <f t="shared" si="407"/>
        <v>4.3478260869565216E-2</v>
      </c>
      <c r="AD4151" s="299" t="s">
        <v>206</v>
      </c>
    </row>
    <row r="4152" spans="1:30" x14ac:dyDescent="0.25">
      <c r="A4152" s="28" t="s">
        <v>424</v>
      </c>
      <c r="B4152" s="230">
        <v>4316</v>
      </c>
      <c r="C4152" s="53">
        <v>1</v>
      </c>
      <c r="D4152" s="53">
        <v>25012</v>
      </c>
      <c r="E4152" s="437"/>
      <c r="F4152" s="53" t="s">
        <v>425</v>
      </c>
      <c r="G4152" s="158" t="str">
        <f t="shared" si="404"/>
        <v>r3_75</v>
      </c>
      <c r="H4152" s="158" t="s">
        <v>674</v>
      </c>
      <c r="I4152" s="156">
        <v>43263</v>
      </c>
      <c r="J4152" s="49" t="s">
        <v>199</v>
      </c>
      <c r="K4152" s="157">
        <v>5</v>
      </c>
      <c r="L4152" s="50">
        <v>2488</v>
      </c>
      <c r="M4152" s="169" t="s">
        <v>126</v>
      </c>
      <c r="N4152" s="43">
        <v>0.28055555555555556</v>
      </c>
      <c r="O4152" s="158">
        <v>1</v>
      </c>
      <c r="P4152" s="53" t="s">
        <v>17</v>
      </c>
      <c r="Q4152" s="460"/>
      <c r="R4152" s="460"/>
      <c r="S4152" s="460"/>
      <c r="T4152" s="109">
        <f t="shared" si="405"/>
        <v>0.27083333333333331</v>
      </c>
      <c r="U4152" s="109">
        <f t="shared" si="406"/>
        <v>0.25</v>
      </c>
      <c r="V4152" s="41">
        <f>IFERROR(VLOOKUP(L4152,'[1]ZESTAWIENIE NUMERÓW BOCZNYCH'!$A:$B,1,0),"")</f>
        <v>2488</v>
      </c>
      <c r="W4152" s="53" t="str">
        <f>IFERROR(VLOOKUP(V4152,'[1]ZESTAWIENIE NUMERÓW BOCZNYCH'!$A:$B,2,0),P4152)</f>
        <v>K2</v>
      </c>
      <c r="X4152" s="53" t="s">
        <v>12</v>
      </c>
      <c r="Y4152" s="53">
        <f>VLOOKUP(W4152,'[1]LICZBA MIEJSC'!$A:$C,2,0)</f>
        <v>20</v>
      </c>
      <c r="Z4152" s="53">
        <f>VLOOKUP(W4152,'[1]LICZBA MIEJSC'!$A:$C,3,0)</f>
        <v>210</v>
      </c>
      <c r="AA4152" s="53">
        <f t="shared" si="402"/>
        <v>230</v>
      </c>
      <c r="AB4152" s="41">
        <f t="shared" si="403"/>
        <v>23</v>
      </c>
      <c r="AC4152" s="113">
        <f t="shared" si="407"/>
        <v>0.1</v>
      </c>
      <c r="AD4152" s="299" t="s">
        <v>206</v>
      </c>
    </row>
    <row r="4153" spans="1:30" x14ac:dyDescent="0.25">
      <c r="A4153" s="28" t="s">
        <v>424</v>
      </c>
      <c r="B4153" s="46">
        <v>4317</v>
      </c>
      <c r="C4153" s="53">
        <v>1</v>
      </c>
      <c r="D4153" s="53">
        <v>25012</v>
      </c>
      <c r="E4153" s="437"/>
      <c r="F4153" s="53" t="s">
        <v>425</v>
      </c>
      <c r="G4153" s="158" t="str">
        <f t="shared" si="404"/>
        <v>r3_75</v>
      </c>
      <c r="H4153" s="158" t="s">
        <v>674</v>
      </c>
      <c r="I4153" s="156">
        <v>43263</v>
      </c>
      <c r="J4153" s="49" t="s">
        <v>199</v>
      </c>
      <c r="K4153" s="157">
        <v>5</v>
      </c>
      <c r="L4153" s="50">
        <v>3204</v>
      </c>
      <c r="M4153" s="56" t="s">
        <v>126</v>
      </c>
      <c r="N4153" s="43">
        <v>0.28541666666666665</v>
      </c>
      <c r="O4153" s="158">
        <v>2</v>
      </c>
      <c r="P4153" s="53" t="s">
        <v>21</v>
      </c>
      <c r="Q4153" s="460"/>
      <c r="R4153" s="460"/>
      <c r="S4153" s="460"/>
      <c r="T4153" s="109">
        <f t="shared" si="405"/>
        <v>0.28125</v>
      </c>
      <c r="U4153" s="109">
        <f t="shared" si="406"/>
        <v>0.25</v>
      </c>
      <c r="V4153" s="41">
        <f>IFERROR(VLOOKUP(L4153,'[1]ZESTAWIENIE NUMERÓW BOCZNYCH'!$A:$B,1,0),"")</f>
        <v>3204</v>
      </c>
      <c r="W4153" s="53" t="str">
        <f>IFERROR(VLOOKUP(V4153,'[1]ZESTAWIENIE NUMERÓW BOCZNYCH'!$A:$B,2,0),P4153)</f>
        <v>PE</v>
      </c>
      <c r="X4153" s="53" t="s">
        <v>12</v>
      </c>
      <c r="Y4153" s="53">
        <f>VLOOKUP(W4153,'[1]LICZBA MIEJSC'!$A:$C,2,0)</f>
        <v>58</v>
      </c>
      <c r="Z4153" s="53">
        <f>VLOOKUP(W4153,'[1]LICZBA MIEJSC'!$A:$C,3,0)</f>
        <v>164</v>
      </c>
      <c r="AA4153" s="53">
        <f t="shared" si="402"/>
        <v>222</v>
      </c>
      <c r="AB4153" s="41">
        <f t="shared" si="403"/>
        <v>29</v>
      </c>
      <c r="AC4153" s="113">
        <f t="shared" si="407"/>
        <v>0.13063063063063063</v>
      </c>
      <c r="AD4153" s="299" t="s">
        <v>206</v>
      </c>
    </row>
    <row r="4154" spans="1:30" x14ac:dyDescent="0.25">
      <c r="A4154" s="28" t="s">
        <v>424</v>
      </c>
      <c r="B4154" s="230">
        <v>4318</v>
      </c>
      <c r="C4154" s="53">
        <v>1</v>
      </c>
      <c r="D4154" s="53">
        <v>25012</v>
      </c>
      <c r="E4154" s="437"/>
      <c r="F4154" s="53" t="s">
        <v>425</v>
      </c>
      <c r="G4154" s="158" t="str">
        <f t="shared" si="404"/>
        <v>r3_75</v>
      </c>
      <c r="H4154" s="158" t="s">
        <v>674</v>
      </c>
      <c r="I4154" s="156">
        <v>43263</v>
      </c>
      <c r="J4154" s="49" t="s">
        <v>199</v>
      </c>
      <c r="K4154" s="157">
        <v>5</v>
      </c>
      <c r="L4154" s="50">
        <v>2268</v>
      </c>
      <c r="M4154" s="169" t="s">
        <v>126</v>
      </c>
      <c r="N4154" s="43">
        <v>0.28958333333333336</v>
      </c>
      <c r="O4154" s="158">
        <v>2</v>
      </c>
      <c r="P4154" s="53" t="s">
        <v>17</v>
      </c>
      <c r="Q4154" s="460"/>
      <c r="R4154" s="460"/>
      <c r="S4154" s="460"/>
      <c r="T4154" s="109">
        <f t="shared" si="405"/>
        <v>0.28125</v>
      </c>
      <c r="U4154" s="109">
        <f t="shared" si="406"/>
        <v>0.25</v>
      </c>
      <c r="V4154" s="41">
        <f>IFERROR(VLOOKUP(L4154,'[1]ZESTAWIENIE NUMERÓW BOCZNYCH'!$A:$B,1,0),"")</f>
        <v>2268</v>
      </c>
      <c r="W4154" s="53" t="str">
        <f>IFERROR(VLOOKUP(V4154,'[1]ZESTAWIENIE NUMERÓW BOCZNYCH'!$A:$B,2,0),P4154)</f>
        <v>K2</v>
      </c>
      <c r="X4154" s="53" t="s">
        <v>12</v>
      </c>
      <c r="Y4154" s="53">
        <f>VLOOKUP(W4154,'[1]LICZBA MIEJSC'!$A:$C,2,0)</f>
        <v>20</v>
      </c>
      <c r="Z4154" s="53">
        <f>VLOOKUP(W4154,'[1]LICZBA MIEJSC'!$A:$C,3,0)</f>
        <v>210</v>
      </c>
      <c r="AA4154" s="53">
        <f t="shared" si="402"/>
        <v>230</v>
      </c>
      <c r="AB4154" s="41">
        <f t="shared" si="403"/>
        <v>10</v>
      </c>
      <c r="AC4154" s="113">
        <f t="shared" si="407"/>
        <v>4.3478260869565216E-2</v>
      </c>
      <c r="AD4154" s="299" t="s">
        <v>206</v>
      </c>
    </row>
    <row r="4155" spans="1:30" x14ac:dyDescent="0.25">
      <c r="A4155" s="28" t="s">
        <v>424</v>
      </c>
      <c r="B4155" s="46">
        <v>4319</v>
      </c>
      <c r="C4155" s="53">
        <v>1</v>
      </c>
      <c r="D4155" s="53">
        <v>25012</v>
      </c>
      <c r="E4155" s="437"/>
      <c r="F4155" s="53" t="s">
        <v>425</v>
      </c>
      <c r="G4155" s="158" t="str">
        <f t="shared" si="404"/>
        <v>r3_75</v>
      </c>
      <c r="H4155" s="158" t="s">
        <v>674</v>
      </c>
      <c r="I4155" s="156">
        <v>43263</v>
      </c>
      <c r="J4155" s="49" t="s">
        <v>199</v>
      </c>
      <c r="K4155" s="157">
        <v>3</v>
      </c>
      <c r="L4155" s="50">
        <v>3297</v>
      </c>
      <c r="M4155" s="50" t="s">
        <v>127</v>
      </c>
      <c r="N4155" s="43">
        <v>0.29444444444444445</v>
      </c>
      <c r="O4155" s="158">
        <v>3</v>
      </c>
      <c r="P4155" s="53" t="s">
        <v>21</v>
      </c>
      <c r="Q4155" s="460"/>
      <c r="R4155" s="460"/>
      <c r="S4155" s="460"/>
      <c r="T4155" s="109">
        <f t="shared" si="405"/>
        <v>0.29166666666666663</v>
      </c>
      <c r="U4155" s="109">
        <f t="shared" si="406"/>
        <v>0.29166666666666663</v>
      </c>
      <c r="V4155" s="41" t="str">
        <f>IFERROR(VLOOKUP(L4155,'[1]ZESTAWIENIE NUMERÓW BOCZNYCH'!$A:$B,1,0),"")</f>
        <v/>
      </c>
      <c r="W4155" s="53" t="str">
        <f>IFERROR(VLOOKUP(V4155,'[1]ZESTAWIENIE NUMERÓW BOCZNYCH'!$A:$B,2,0),P4155)</f>
        <v>PE</v>
      </c>
      <c r="X4155" s="53" t="s">
        <v>12</v>
      </c>
      <c r="Y4155" s="53">
        <f>VLOOKUP(W4155,'[1]LICZBA MIEJSC'!$A:$C,2,0)</f>
        <v>58</v>
      </c>
      <c r="Z4155" s="53">
        <f>VLOOKUP(W4155,'[1]LICZBA MIEJSC'!$A:$C,3,0)</f>
        <v>164</v>
      </c>
      <c r="AA4155" s="53">
        <f t="shared" si="402"/>
        <v>222</v>
      </c>
      <c r="AB4155" s="41">
        <f t="shared" si="403"/>
        <v>52</v>
      </c>
      <c r="AC4155" s="113">
        <f t="shared" si="407"/>
        <v>0.23423423423423423</v>
      </c>
      <c r="AD4155" s="299" t="s">
        <v>206</v>
      </c>
    </row>
    <row r="4156" spans="1:30" x14ac:dyDescent="0.25">
      <c r="A4156" s="28" t="s">
        <v>424</v>
      </c>
      <c r="B4156" s="46">
        <v>4320</v>
      </c>
      <c r="C4156" s="53">
        <v>1</v>
      </c>
      <c r="D4156" s="53">
        <v>25012</v>
      </c>
      <c r="E4156" s="437"/>
      <c r="F4156" s="53" t="s">
        <v>425</v>
      </c>
      <c r="G4156" s="158" t="str">
        <f t="shared" si="404"/>
        <v>r3_75</v>
      </c>
      <c r="H4156" s="158" t="s">
        <v>674</v>
      </c>
      <c r="I4156" s="156">
        <v>43263</v>
      </c>
      <c r="J4156" s="49" t="s">
        <v>199</v>
      </c>
      <c r="K4156" s="157">
        <v>3</v>
      </c>
      <c r="L4156" s="50">
        <v>2912</v>
      </c>
      <c r="M4156" s="159" t="s">
        <v>127</v>
      </c>
      <c r="N4156" s="43">
        <v>0.29791666666666666</v>
      </c>
      <c r="O4156" s="158">
        <v>3</v>
      </c>
      <c r="P4156" s="53" t="s">
        <v>18</v>
      </c>
      <c r="Q4156" s="460"/>
      <c r="R4156" s="460"/>
      <c r="S4156" s="460"/>
      <c r="T4156" s="109">
        <f t="shared" si="405"/>
        <v>0.29166666666666663</v>
      </c>
      <c r="U4156" s="109">
        <f t="shared" si="406"/>
        <v>0.29166666666666663</v>
      </c>
      <c r="V4156" s="41">
        <f>IFERROR(VLOOKUP(L4156,'[1]ZESTAWIENIE NUMERÓW BOCZNYCH'!$A:$B,1,0),"")</f>
        <v>2912</v>
      </c>
      <c r="W4156" s="53" t="str">
        <f>IFERROR(VLOOKUP(V4156,'[1]ZESTAWIENIE NUMERÓW BOCZNYCH'!$A:$B,2,0),P4156)</f>
        <v>MB</v>
      </c>
      <c r="X4156" s="53" t="s">
        <v>12</v>
      </c>
      <c r="Y4156" s="53">
        <f>VLOOKUP(W4156,'[1]LICZBA MIEJSC'!$A:$C,2,0)</f>
        <v>40</v>
      </c>
      <c r="Z4156" s="53">
        <f>VLOOKUP(W4156,'[1]LICZBA MIEJSC'!$A:$C,3,0)</f>
        <v>174</v>
      </c>
      <c r="AA4156" s="53">
        <f t="shared" si="402"/>
        <v>214</v>
      </c>
      <c r="AB4156" s="41">
        <f t="shared" si="403"/>
        <v>36</v>
      </c>
      <c r="AC4156" s="113">
        <f t="shared" si="407"/>
        <v>0.16822429906542055</v>
      </c>
      <c r="AD4156" s="299" t="s">
        <v>206</v>
      </c>
    </row>
    <row r="4157" spans="1:30" x14ac:dyDescent="0.25">
      <c r="A4157" s="28" t="s">
        <v>424</v>
      </c>
      <c r="B4157" s="46">
        <v>4321</v>
      </c>
      <c r="C4157" s="53">
        <v>2</v>
      </c>
      <c r="D4157" s="53">
        <v>25012</v>
      </c>
      <c r="E4157" s="437"/>
      <c r="F4157" s="53" t="s">
        <v>425</v>
      </c>
      <c r="G4157" s="158" t="str">
        <f t="shared" si="404"/>
        <v>r3_75</v>
      </c>
      <c r="H4157" s="158" t="s">
        <v>674</v>
      </c>
      <c r="I4157" s="156">
        <v>43263</v>
      </c>
      <c r="J4157" s="49" t="s">
        <v>199</v>
      </c>
      <c r="K4157" s="157">
        <v>3</v>
      </c>
      <c r="L4157" s="50">
        <v>2444</v>
      </c>
      <c r="M4157" s="50" t="s">
        <v>127</v>
      </c>
      <c r="N4157" s="43">
        <v>0.30277777777777776</v>
      </c>
      <c r="O4157" s="158">
        <v>3</v>
      </c>
      <c r="P4157" s="53" t="s">
        <v>21</v>
      </c>
      <c r="Q4157" s="460"/>
      <c r="R4157" s="460"/>
      <c r="S4157" s="460"/>
      <c r="T4157" s="109">
        <f t="shared" si="405"/>
        <v>0.30208333333333331</v>
      </c>
      <c r="U4157" s="109">
        <f t="shared" si="406"/>
        <v>0.29166666666666663</v>
      </c>
      <c r="V4157" s="41" t="str">
        <f>IFERROR(VLOOKUP(L4157,'[1]ZESTAWIENIE NUMERÓW BOCZNYCH'!$A:$B,1,0),"")</f>
        <v/>
      </c>
      <c r="W4157" s="53" t="str">
        <f>IFERROR(VLOOKUP(V4157,'[1]ZESTAWIENIE NUMERÓW BOCZNYCH'!$A:$B,2,0),P4157)</f>
        <v>PE</v>
      </c>
      <c r="X4157" s="53" t="s">
        <v>12</v>
      </c>
      <c r="Y4157" s="53">
        <f>VLOOKUP(W4157,'[1]LICZBA MIEJSC'!$A:$C,2,0)</f>
        <v>58</v>
      </c>
      <c r="Z4157" s="53">
        <f>VLOOKUP(W4157,'[1]LICZBA MIEJSC'!$A:$C,3,0)</f>
        <v>164</v>
      </c>
      <c r="AA4157" s="53">
        <f t="shared" si="402"/>
        <v>222</v>
      </c>
      <c r="AB4157" s="41">
        <f t="shared" si="403"/>
        <v>52</v>
      </c>
      <c r="AC4157" s="113">
        <f t="shared" si="407"/>
        <v>0.23423423423423423</v>
      </c>
      <c r="AD4157" s="299" t="s">
        <v>206</v>
      </c>
    </row>
    <row r="4158" spans="1:30" x14ac:dyDescent="0.25">
      <c r="A4158" s="28" t="s">
        <v>424</v>
      </c>
      <c r="B4158" s="230">
        <v>4322</v>
      </c>
      <c r="C4158" s="53">
        <v>2</v>
      </c>
      <c r="D4158" s="53">
        <v>25012</v>
      </c>
      <c r="E4158" s="437"/>
      <c r="F4158" s="53" t="s">
        <v>425</v>
      </c>
      <c r="G4158" s="158" t="str">
        <f t="shared" si="404"/>
        <v>r3_75</v>
      </c>
      <c r="H4158" s="158" t="s">
        <v>674</v>
      </c>
      <c r="I4158" s="156">
        <v>43263</v>
      </c>
      <c r="J4158" s="49" t="s">
        <v>199</v>
      </c>
      <c r="K4158" s="157">
        <v>5</v>
      </c>
      <c r="L4158" s="50">
        <v>2610</v>
      </c>
      <c r="M4158" s="169" t="s">
        <v>126</v>
      </c>
      <c r="N4158" s="43">
        <v>0.30624999999999997</v>
      </c>
      <c r="O4158" s="158">
        <v>3</v>
      </c>
      <c r="P4158" s="53" t="s">
        <v>17</v>
      </c>
      <c r="Q4158" s="460"/>
      <c r="R4158" s="460"/>
      <c r="S4158" s="460"/>
      <c r="T4158" s="109">
        <f t="shared" si="405"/>
        <v>0.30208333333333331</v>
      </c>
      <c r="U4158" s="109">
        <f t="shared" si="406"/>
        <v>0.29166666666666663</v>
      </c>
      <c r="V4158" s="41">
        <f>IFERROR(VLOOKUP(L4158,'[1]ZESTAWIENIE NUMERÓW BOCZNYCH'!$A:$B,1,0),"")</f>
        <v>2610</v>
      </c>
      <c r="W4158" s="53" t="str">
        <f>IFERROR(VLOOKUP(V4158,'[1]ZESTAWIENIE NUMERÓW BOCZNYCH'!$A:$B,2,0),P4158)</f>
        <v>P2</v>
      </c>
      <c r="X4158" s="53" t="s">
        <v>12</v>
      </c>
      <c r="Y4158" s="53">
        <f>VLOOKUP(W4158,'[1]LICZBA MIEJSC'!$A:$C,2,0)</f>
        <v>23</v>
      </c>
      <c r="Z4158" s="53">
        <f>VLOOKUP(W4158,'[1]LICZBA MIEJSC'!$A:$C,3,0)</f>
        <v>121</v>
      </c>
      <c r="AA4158" s="53">
        <f t="shared" si="402"/>
        <v>144</v>
      </c>
      <c r="AB4158" s="41">
        <f t="shared" si="403"/>
        <v>21</v>
      </c>
      <c r="AC4158" s="113">
        <f t="shared" si="407"/>
        <v>0.14583333333333334</v>
      </c>
      <c r="AD4158" s="299" t="s">
        <v>206</v>
      </c>
    </row>
    <row r="4159" spans="1:30" x14ac:dyDescent="0.25">
      <c r="A4159" s="28" t="s">
        <v>424</v>
      </c>
      <c r="B4159" s="230">
        <v>4323</v>
      </c>
      <c r="C4159" s="53">
        <v>2</v>
      </c>
      <c r="D4159" s="53">
        <v>25012</v>
      </c>
      <c r="E4159" s="437"/>
      <c r="F4159" s="53" t="s">
        <v>425</v>
      </c>
      <c r="G4159" s="158" t="str">
        <f t="shared" si="404"/>
        <v>r3_75</v>
      </c>
      <c r="H4159" s="158" t="s">
        <v>674</v>
      </c>
      <c r="I4159" s="156">
        <v>43263</v>
      </c>
      <c r="J4159" s="49" t="s">
        <v>199</v>
      </c>
      <c r="K4159" s="157">
        <v>3</v>
      </c>
      <c r="L4159" s="50">
        <v>2366</v>
      </c>
      <c r="M4159" s="50" t="s">
        <v>127</v>
      </c>
      <c r="N4159" s="43">
        <v>0.31041666666666667</v>
      </c>
      <c r="O4159" s="158">
        <v>3</v>
      </c>
      <c r="P4159" s="53" t="s">
        <v>17</v>
      </c>
      <c r="Q4159" s="460"/>
      <c r="R4159" s="460"/>
      <c r="S4159" s="460"/>
      <c r="T4159" s="109">
        <f t="shared" si="405"/>
        <v>0.30208333333333331</v>
      </c>
      <c r="U4159" s="109">
        <f t="shared" si="406"/>
        <v>0.29166666666666663</v>
      </c>
      <c r="V4159" s="41">
        <f>IFERROR(VLOOKUP(L4159,'[1]ZESTAWIENIE NUMERÓW BOCZNYCH'!$A:$B,1,0),"")</f>
        <v>2366</v>
      </c>
      <c r="W4159" s="53" t="str">
        <f>IFERROR(VLOOKUP(V4159,'[1]ZESTAWIENIE NUMERÓW BOCZNYCH'!$A:$B,2,0),P4159)</f>
        <v>K2</v>
      </c>
      <c r="X4159" s="53" t="s">
        <v>12</v>
      </c>
      <c r="Y4159" s="53">
        <f>VLOOKUP(W4159,'[1]LICZBA MIEJSC'!$A:$C,2,0)</f>
        <v>20</v>
      </c>
      <c r="Z4159" s="53">
        <f>VLOOKUP(W4159,'[1]LICZBA MIEJSC'!$A:$C,3,0)</f>
        <v>210</v>
      </c>
      <c r="AA4159" s="53">
        <f t="shared" si="402"/>
        <v>230</v>
      </c>
      <c r="AB4159" s="41">
        <f t="shared" si="403"/>
        <v>18</v>
      </c>
      <c r="AC4159" s="113">
        <f t="shared" si="407"/>
        <v>7.8260869565217397E-2</v>
      </c>
      <c r="AD4159" s="299" t="s">
        <v>206</v>
      </c>
    </row>
    <row r="4160" spans="1:30" x14ac:dyDescent="0.25">
      <c r="A4160" s="28" t="s">
        <v>424</v>
      </c>
      <c r="B4160" s="230">
        <v>4324</v>
      </c>
      <c r="C4160" s="53">
        <v>2</v>
      </c>
      <c r="D4160" s="53">
        <v>25012</v>
      </c>
      <c r="E4160" s="437"/>
      <c r="F4160" s="53" t="s">
        <v>425</v>
      </c>
      <c r="G4160" s="158" t="str">
        <f t="shared" si="404"/>
        <v>r3_75</v>
      </c>
      <c r="H4160" s="158" t="s">
        <v>674</v>
      </c>
      <c r="I4160" s="156">
        <v>43263</v>
      </c>
      <c r="J4160" s="49" t="s">
        <v>199</v>
      </c>
      <c r="K4160" s="157">
        <v>5</v>
      </c>
      <c r="L4160" s="50">
        <v>2416</v>
      </c>
      <c r="M4160" s="56" t="s">
        <v>126</v>
      </c>
      <c r="N4160" s="43">
        <v>0.31527777777777777</v>
      </c>
      <c r="O4160" s="158">
        <v>3</v>
      </c>
      <c r="P4160" s="53" t="s">
        <v>17</v>
      </c>
      <c r="Q4160" s="460"/>
      <c r="R4160" s="460"/>
      <c r="S4160" s="460"/>
      <c r="T4160" s="109">
        <f t="shared" si="405"/>
        <v>0.3125</v>
      </c>
      <c r="U4160" s="109">
        <f t="shared" si="406"/>
        <v>0.29166666666666663</v>
      </c>
      <c r="V4160" s="41">
        <f>IFERROR(VLOOKUP(L4160,'[1]ZESTAWIENIE NUMERÓW BOCZNYCH'!$A:$B,1,0),"")</f>
        <v>2416</v>
      </c>
      <c r="W4160" s="53" t="str">
        <f>IFERROR(VLOOKUP(V4160,'[1]ZESTAWIENIE NUMERÓW BOCZNYCH'!$A:$B,2,0),P4160)</f>
        <v>K2</v>
      </c>
      <c r="X4160" s="53" t="s">
        <v>12</v>
      </c>
      <c r="Y4160" s="53">
        <f>VLOOKUP(W4160,'[1]LICZBA MIEJSC'!$A:$C,2,0)</f>
        <v>20</v>
      </c>
      <c r="Z4160" s="53">
        <f>VLOOKUP(W4160,'[1]LICZBA MIEJSC'!$A:$C,3,0)</f>
        <v>210</v>
      </c>
      <c r="AA4160" s="53">
        <f t="shared" si="402"/>
        <v>230</v>
      </c>
      <c r="AB4160" s="41">
        <f t="shared" si="403"/>
        <v>18</v>
      </c>
      <c r="AC4160" s="113">
        <f t="shared" si="407"/>
        <v>7.8260869565217397E-2</v>
      </c>
      <c r="AD4160" s="299" t="s">
        <v>206</v>
      </c>
    </row>
    <row r="4161" spans="1:30" x14ac:dyDescent="0.25">
      <c r="A4161" s="28" t="s">
        <v>424</v>
      </c>
      <c r="B4161" s="46">
        <v>4325</v>
      </c>
      <c r="C4161" s="53">
        <v>2</v>
      </c>
      <c r="D4161" s="53">
        <v>25012</v>
      </c>
      <c r="E4161" s="437"/>
      <c r="F4161" s="53" t="s">
        <v>425</v>
      </c>
      <c r="G4161" s="158" t="str">
        <f t="shared" si="404"/>
        <v>r3_75</v>
      </c>
      <c r="H4161" s="158" t="s">
        <v>674</v>
      </c>
      <c r="I4161" s="156">
        <v>43263</v>
      </c>
      <c r="J4161" s="49" t="s">
        <v>199</v>
      </c>
      <c r="K4161" s="157">
        <v>3</v>
      </c>
      <c r="L4161" s="50">
        <v>2818</v>
      </c>
      <c r="M4161" s="159" t="s">
        <v>127</v>
      </c>
      <c r="N4161" s="43">
        <v>0.31875000000000003</v>
      </c>
      <c r="O4161" s="158">
        <v>3</v>
      </c>
      <c r="P4161" s="53" t="s">
        <v>18</v>
      </c>
      <c r="Q4161" s="460"/>
      <c r="R4161" s="460"/>
      <c r="S4161" s="460"/>
      <c r="T4161" s="109">
        <f t="shared" si="405"/>
        <v>0.3125</v>
      </c>
      <c r="U4161" s="109">
        <f t="shared" si="406"/>
        <v>0.29166666666666663</v>
      </c>
      <c r="V4161" s="41">
        <f>IFERROR(VLOOKUP(L4161,'[1]ZESTAWIENIE NUMERÓW BOCZNYCH'!$A:$B,1,0),"")</f>
        <v>2818</v>
      </c>
      <c r="W4161" s="53" t="str">
        <f>IFERROR(VLOOKUP(V4161,'[1]ZESTAWIENIE NUMERÓW BOCZNYCH'!$A:$B,2,0),P4161)</f>
        <v>MB</v>
      </c>
      <c r="X4161" s="53" t="s">
        <v>12</v>
      </c>
      <c r="Y4161" s="53">
        <f>VLOOKUP(W4161,'[1]LICZBA MIEJSC'!$A:$C,2,0)</f>
        <v>40</v>
      </c>
      <c r="Z4161" s="53">
        <f>VLOOKUP(W4161,'[1]LICZBA MIEJSC'!$A:$C,3,0)</f>
        <v>174</v>
      </c>
      <c r="AA4161" s="53">
        <f t="shared" si="402"/>
        <v>214</v>
      </c>
      <c r="AB4161" s="41">
        <f t="shared" si="403"/>
        <v>36</v>
      </c>
      <c r="AC4161" s="113">
        <f t="shared" si="407"/>
        <v>0.16822429906542055</v>
      </c>
      <c r="AD4161" s="299" t="s">
        <v>206</v>
      </c>
    </row>
    <row r="4162" spans="1:30" x14ac:dyDescent="0.25">
      <c r="A4162" s="28" t="s">
        <v>424</v>
      </c>
      <c r="B4162" s="46">
        <v>4326</v>
      </c>
      <c r="C4162" s="53">
        <v>2</v>
      </c>
      <c r="D4162" s="53">
        <v>25012</v>
      </c>
      <c r="E4162" s="437"/>
      <c r="F4162" s="53" t="s">
        <v>425</v>
      </c>
      <c r="G4162" s="158" t="str">
        <f t="shared" si="404"/>
        <v>r3_75</v>
      </c>
      <c r="H4162" s="158" t="s">
        <v>674</v>
      </c>
      <c r="I4162" s="156">
        <v>43263</v>
      </c>
      <c r="J4162" s="49" t="s">
        <v>199</v>
      </c>
      <c r="K4162" s="157">
        <v>5</v>
      </c>
      <c r="L4162" s="50">
        <v>2718</v>
      </c>
      <c r="M4162" s="169" t="s">
        <v>126</v>
      </c>
      <c r="N4162" s="43">
        <v>0.32291666666666669</v>
      </c>
      <c r="O4162" s="158">
        <v>2</v>
      </c>
      <c r="P4162" s="53" t="s">
        <v>22</v>
      </c>
      <c r="Q4162" s="460"/>
      <c r="R4162" s="460"/>
      <c r="S4162" s="460"/>
      <c r="T4162" s="109">
        <f t="shared" si="405"/>
        <v>0.32291666666666663</v>
      </c>
      <c r="U4162" s="109">
        <f t="shared" si="406"/>
        <v>0.29166666666666663</v>
      </c>
      <c r="V4162" s="41">
        <f>IFERROR(VLOOKUP(L4162,'[1]ZESTAWIENIE NUMERÓW BOCZNYCH'!$A:$B,1,0),"")</f>
        <v>2718</v>
      </c>
      <c r="W4162" s="53" t="str">
        <f>IFERROR(VLOOKUP(V4162,'[1]ZESTAWIENIE NUMERÓW BOCZNYCH'!$A:$B,2,0),P4162)</f>
        <v>P3</v>
      </c>
      <c r="X4162" s="53" t="s">
        <v>12</v>
      </c>
      <c r="Y4162" s="53">
        <f>VLOOKUP(W4162,'[1]LICZBA MIEJSC'!$A:$C,2,0)</f>
        <v>40</v>
      </c>
      <c r="Z4162" s="53">
        <f>VLOOKUP(W4162,'[1]LICZBA MIEJSC'!$A:$C,3,0)</f>
        <v>135</v>
      </c>
      <c r="AA4162" s="53">
        <f t="shared" si="402"/>
        <v>175</v>
      </c>
      <c r="AB4162" s="41">
        <f t="shared" si="403"/>
        <v>20</v>
      </c>
      <c r="AC4162" s="113">
        <f t="shared" si="407"/>
        <v>0.11428571428571428</v>
      </c>
      <c r="AD4162" s="299" t="s">
        <v>206</v>
      </c>
    </row>
    <row r="4163" spans="1:30" x14ac:dyDescent="0.25">
      <c r="A4163" s="28" t="s">
        <v>424</v>
      </c>
      <c r="B4163" s="230">
        <v>4327</v>
      </c>
      <c r="C4163" s="53">
        <v>2</v>
      </c>
      <c r="D4163" s="53">
        <v>25012</v>
      </c>
      <c r="E4163" s="437"/>
      <c r="F4163" s="53" t="s">
        <v>425</v>
      </c>
      <c r="G4163" s="158" t="str">
        <f t="shared" si="404"/>
        <v>r3_75</v>
      </c>
      <c r="H4163" s="158" t="s">
        <v>674</v>
      </c>
      <c r="I4163" s="156">
        <v>43263</v>
      </c>
      <c r="J4163" s="49" t="s">
        <v>199</v>
      </c>
      <c r="K4163" s="157">
        <v>3</v>
      </c>
      <c r="L4163" s="50">
        <v>2530</v>
      </c>
      <c r="M4163" s="50" t="s">
        <v>127</v>
      </c>
      <c r="N4163" s="43">
        <v>0.32777777777777778</v>
      </c>
      <c r="O4163" s="158">
        <v>3</v>
      </c>
      <c r="P4163" s="53" t="s">
        <v>17</v>
      </c>
      <c r="Q4163" s="460"/>
      <c r="R4163" s="460"/>
      <c r="S4163" s="460"/>
      <c r="T4163" s="109">
        <f t="shared" si="405"/>
        <v>0.32291666666666663</v>
      </c>
      <c r="U4163" s="109">
        <f t="shared" si="406"/>
        <v>0.29166666666666663</v>
      </c>
      <c r="V4163" s="41">
        <f>IFERROR(VLOOKUP(L4163,'[1]ZESTAWIENIE NUMERÓW BOCZNYCH'!$A:$B,1,0),"")</f>
        <v>2530</v>
      </c>
      <c r="W4163" s="53" t="str">
        <f>IFERROR(VLOOKUP(V4163,'[1]ZESTAWIENIE NUMERÓW BOCZNYCH'!$A:$B,2,0),P4163)</f>
        <v>K2</v>
      </c>
      <c r="X4163" s="53" t="s">
        <v>12</v>
      </c>
      <c r="Y4163" s="53">
        <f>VLOOKUP(W4163,'[1]LICZBA MIEJSC'!$A:$C,2,0)</f>
        <v>20</v>
      </c>
      <c r="Z4163" s="53">
        <f>VLOOKUP(W4163,'[1]LICZBA MIEJSC'!$A:$C,3,0)</f>
        <v>210</v>
      </c>
      <c r="AA4163" s="53">
        <f t="shared" si="402"/>
        <v>230</v>
      </c>
      <c r="AB4163" s="41">
        <f t="shared" si="403"/>
        <v>18</v>
      </c>
      <c r="AC4163" s="113">
        <f t="shared" si="407"/>
        <v>7.8260869565217397E-2</v>
      </c>
      <c r="AD4163" s="299" t="s">
        <v>206</v>
      </c>
    </row>
    <row r="4164" spans="1:30" x14ac:dyDescent="0.25">
      <c r="A4164" s="28" t="s">
        <v>424</v>
      </c>
      <c r="B4164" s="46">
        <v>4328</v>
      </c>
      <c r="C4164" s="53">
        <v>2</v>
      </c>
      <c r="D4164" s="53">
        <v>25012</v>
      </c>
      <c r="E4164" s="437"/>
      <c r="F4164" s="53" t="s">
        <v>425</v>
      </c>
      <c r="G4164" s="158" t="str">
        <f t="shared" si="404"/>
        <v>r3_75</v>
      </c>
      <c r="H4164" s="158" t="s">
        <v>674</v>
      </c>
      <c r="I4164" s="156">
        <v>43263</v>
      </c>
      <c r="J4164" s="49" t="s">
        <v>199</v>
      </c>
      <c r="K4164" s="157">
        <v>5</v>
      </c>
      <c r="L4164" s="50">
        <v>3003</v>
      </c>
      <c r="M4164" s="169" t="s">
        <v>126</v>
      </c>
      <c r="N4164" s="43">
        <v>0.33124999999999999</v>
      </c>
      <c r="O4164" s="158">
        <v>2</v>
      </c>
      <c r="P4164" s="53" t="s">
        <v>20</v>
      </c>
      <c r="Q4164" s="460"/>
      <c r="R4164" s="460"/>
      <c r="S4164" s="460"/>
      <c r="T4164" s="109">
        <f t="shared" si="405"/>
        <v>0.32291666666666663</v>
      </c>
      <c r="U4164" s="109">
        <f t="shared" si="406"/>
        <v>0.29166666666666663</v>
      </c>
      <c r="V4164" s="41">
        <f>IFERROR(VLOOKUP(L4164,'[1]ZESTAWIENIE NUMERÓW BOCZNYCH'!$A:$B,1,0),"")</f>
        <v>3003</v>
      </c>
      <c r="W4164" s="53" t="str">
        <f>IFERROR(VLOOKUP(V4164,'[1]ZESTAWIENIE NUMERÓW BOCZNYCH'!$A:$B,2,0),P4164)</f>
        <v>S</v>
      </c>
      <c r="X4164" s="53" t="s">
        <v>12</v>
      </c>
      <c r="Y4164" s="53">
        <f>VLOOKUP(W4164,'[1]LICZBA MIEJSC'!$A:$C,2,0)</f>
        <v>69</v>
      </c>
      <c r="Z4164" s="53">
        <f>VLOOKUP(W4164,'[1]LICZBA MIEJSC'!$A:$C,3,0)</f>
        <v>130</v>
      </c>
      <c r="AA4164" s="53">
        <f t="shared" si="402"/>
        <v>199</v>
      </c>
      <c r="AB4164" s="41">
        <f t="shared" si="403"/>
        <v>35</v>
      </c>
      <c r="AC4164" s="113">
        <f t="shared" si="407"/>
        <v>0.17587939698492464</v>
      </c>
      <c r="AD4164" s="299" t="s">
        <v>206</v>
      </c>
    </row>
    <row r="4165" spans="1:30" x14ac:dyDescent="0.25">
      <c r="A4165" s="28" t="s">
        <v>424</v>
      </c>
      <c r="B4165" s="46">
        <v>4329</v>
      </c>
      <c r="C4165" s="53">
        <v>2</v>
      </c>
      <c r="D4165" s="53">
        <v>25012</v>
      </c>
      <c r="E4165" s="437"/>
      <c r="F4165" s="53" t="s">
        <v>425</v>
      </c>
      <c r="G4165" s="158" t="str">
        <f t="shared" si="404"/>
        <v>r3_75</v>
      </c>
      <c r="H4165" s="158" t="s">
        <v>674</v>
      </c>
      <c r="I4165" s="156">
        <v>43263</v>
      </c>
      <c r="J4165" s="49" t="s">
        <v>199</v>
      </c>
      <c r="K4165" s="157">
        <v>5</v>
      </c>
      <c r="L4165" s="50">
        <v>2717</v>
      </c>
      <c r="M4165" s="56" t="s">
        <v>126</v>
      </c>
      <c r="N4165" s="43">
        <v>0.33888888888888885</v>
      </c>
      <c r="O4165" s="158">
        <v>3</v>
      </c>
      <c r="P4165" s="53" t="s">
        <v>22</v>
      </c>
      <c r="Q4165" s="460"/>
      <c r="R4165" s="460"/>
      <c r="S4165" s="460"/>
      <c r="T4165" s="109">
        <f t="shared" si="405"/>
        <v>0.33333333333333331</v>
      </c>
      <c r="U4165" s="109">
        <f t="shared" si="406"/>
        <v>0.33333333333333331</v>
      </c>
      <c r="V4165" s="41">
        <f>IFERROR(VLOOKUP(L4165,'[1]ZESTAWIENIE NUMERÓW BOCZNYCH'!$A:$B,1,0),"")</f>
        <v>2717</v>
      </c>
      <c r="W4165" s="53" t="str">
        <f>IFERROR(VLOOKUP(V4165,'[1]ZESTAWIENIE NUMERÓW BOCZNYCH'!$A:$B,2,0),P4165)</f>
        <v>P3</v>
      </c>
      <c r="X4165" s="53" t="s">
        <v>12</v>
      </c>
      <c r="Y4165" s="53">
        <f>VLOOKUP(W4165,'[1]LICZBA MIEJSC'!$A:$C,2,0)</f>
        <v>40</v>
      </c>
      <c r="Z4165" s="53">
        <f>VLOOKUP(W4165,'[1]LICZBA MIEJSC'!$A:$C,3,0)</f>
        <v>135</v>
      </c>
      <c r="AA4165" s="53">
        <f t="shared" si="402"/>
        <v>175</v>
      </c>
      <c r="AB4165" s="41">
        <f t="shared" si="403"/>
        <v>36</v>
      </c>
      <c r="AC4165" s="113">
        <f t="shared" si="407"/>
        <v>0.20571428571428571</v>
      </c>
      <c r="AD4165" s="299" t="s">
        <v>206</v>
      </c>
    </row>
    <row r="4166" spans="1:30" x14ac:dyDescent="0.25">
      <c r="A4166" s="28" t="s">
        <v>424</v>
      </c>
      <c r="B4166" s="230">
        <v>4330</v>
      </c>
      <c r="C4166" s="53">
        <v>2</v>
      </c>
      <c r="D4166" s="53">
        <v>25012</v>
      </c>
      <c r="E4166" s="437"/>
      <c r="F4166" s="53" t="s">
        <v>425</v>
      </c>
      <c r="G4166" s="158" t="str">
        <f t="shared" si="404"/>
        <v>r3_75</v>
      </c>
      <c r="H4166" s="158" t="s">
        <v>674</v>
      </c>
      <c r="I4166" s="156">
        <v>43263</v>
      </c>
      <c r="J4166" s="49" t="s">
        <v>199</v>
      </c>
      <c r="K4166" s="157">
        <v>3</v>
      </c>
      <c r="L4166" s="50">
        <v>2510</v>
      </c>
      <c r="M4166" s="159" t="s">
        <v>127</v>
      </c>
      <c r="N4166" s="43">
        <v>0.34375</v>
      </c>
      <c r="O4166" s="158">
        <v>3</v>
      </c>
      <c r="P4166" s="53" t="s">
        <v>17</v>
      </c>
      <c r="Q4166" s="460"/>
      <c r="R4166" s="460"/>
      <c r="S4166" s="460"/>
      <c r="T4166" s="109">
        <f t="shared" si="405"/>
        <v>0.34375</v>
      </c>
      <c r="U4166" s="109">
        <f t="shared" si="406"/>
        <v>0.33333333333333331</v>
      </c>
      <c r="V4166" s="41">
        <f>IFERROR(VLOOKUP(L4166,'[1]ZESTAWIENIE NUMERÓW BOCZNYCH'!$A:$B,1,0),"")</f>
        <v>2510</v>
      </c>
      <c r="W4166" s="53" t="str">
        <f>IFERROR(VLOOKUP(V4166,'[1]ZESTAWIENIE NUMERÓW BOCZNYCH'!$A:$B,2,0),P4166)</f>
        <v>K2</v>
      </c>
      <c r="X4166" s="53" t="s">
        <v>12</v>
      </c>
      <c r="Y4166" s="53">
        <f>VLOOKUP(W4166,'[1]LICZBA MIEJSC'!$A:$C,2,0)</f>
        <v>20</v>
      </c>
      <c r="Z4166" s="53">
        <f>VLOOKUP(W4166,'[1]LICZBA MIEJSC'!$A:$C,3,0)</f>
        <v>210</v>
      </c>
      <c r="AA4166" s="53">
        <f t="shared" si="402"/>
        <v>230</v>
      </c>
      <c r="AB4166" s="41">
        <f t="shared" si="403"/>
        <v>18</v>
      </c>
      <c r="AC4166" s="113">
        <f t="shared" si="407"/>
        <v>7.8260869565217397E-2</v>
      </c>
      <c r="AD4166" s="299" t="s">
        <v>206</v>
      </c>
    </row>
    <row r="4167" spans="1:30" x14ac:dyDescent="0.25">
      <c r="A4167" s="28" t="s">
        <v>424</v>
      </c>
      <c r="B4167" s="46">
        <v>4331</v>
      </c>
      <c r="C4167" s="53">
        <v>2</v>
      </c>
      <c r="D4167" s="53">
        <v>25012</v>
      </c>
      <c r="E4167" s="437"/>
      <c r="F4167" s="53" t="s">
        <v>425</v>
      </c>
      <c r="G4167" s="158" t="str">
        <f t="shared" si="404"/>
        <v>r3_75</v>
      </c>
      <c r="H4167" s="158" t="s">
        <v>674</v>
      </c>
      <c r="I4167" s="156">
        <v>43263</v>
      </c>
      <c r="J4167" s="49" t="s">
        <v>199</v>
      </c>
      <c r="K4167" s="157">
        <v>5</v>
      </c>
      <c r="L4167" s="50">
        <v>3012</v>
      </c>
      <c r="M4167" s="169" t="s">
        <v>126</v>
      </c>
      <c r="N4167" s="43">
        <v>0.34722222222222227</v>
      </c>
      <c r="O4167" s="158">
        <v>2</v>
      </c>
      <c r="P4167" s="53" t="s">
        <v>22</v>
      </c>
      <c r="Q4167" s="460"/>
      <c r="R4167" s="460"/>
      <c r="S4167" s="460"/>
      <c r="T4167" s="109">
        <f t="shared" si="405"/>
        <v>0.34375</v>
      </c>
      <c r="U4167" s="109">
        <f t="shared" si="406"/>
        <v>0.33333333333333331</v>
      </c>
      <c r="V4167" s="41" t="str">
        <f>IFERROR(VLOOKUP(L4167,'[1]ZESTAWIENIE NUMERÓW BOCZNYCH'!$A:$B,1,0),"")</f>
        <v/>
      </c>
      <c r="W4167" s="53" t="str">
        <f>IFERROR(VLOOKUP(V4167,'[1]ZESTAWIENIE NUMERÓW BOCZNYCH'!$A:$B,2,0),P4167)</f>
        <v>P3</v>
      </c>
      <c r="X4167" s="53" t="s">
        <v>12</v>
      </c>
      <c r="Y4167" s="53">
        <f>VLOOKUP(W4167,'[1]LICZBA MIEJSC'!$A:$C,2,0)</f>
        <v>40</v>
      </c>
      <c r="Z4167" s="53">
        <f>VLOOKUP(W4167,'[1]LICZBA MIEJSC'!$A:$C,3,0)</f>
        <v>135</v>
      </c>
      <c r="AA4167" s="53">
        <f t="shared" si="402"/>
        <v>175</v>
      </c>
      <c r="AB4167" s="41">
        <f t="shared" si="403"/>
        <v>20</v>
      </c>
      <c r="AC4167" s="113">
        <f t="shared" si="407"/>
        <v>0.11428571428571428</v>
      </c>
      <c r="AD4167" s="299" t="s">
        <v>206</v>
      </c>
    </row>
    <row r="4168" spans="1:30" x14ac:dyDescent="0.25">
      <c r="A4168" s="28" t="s">
        <v>424</v>
      </c>
      <c r="B4168" s="46">
        <v>4332</v>
      </c>
      <c r="C4168" s="53">
        <v>2</v>
      </c>
      <c r="D4168" s="53">
        <v>25012</v>
      </c>
      <c r="E4168" s="437"/>
      <c r="F4168" s="53" t="s">
        <v>425</v>
      </c>
      <c r="G4168" s="158" t="str">
        <f t="shared" si="404"/>
        <v>r3_75</v>
      </c>
      <c r="H4168" s="158" t="s">
        <v>674</v>
      </c>
      <c r="I4168" s="156">
        <v>43263</v>
      </c>
      <c r="J4168" s="49" t="s">
        <v>199</v>
      </c>
      <c r="K4168" s="157">
        <v>3</v>
      </c>
      <c r="L4168" s="50">
        <v>2812</v>
      </c>
      <c r="M4168" s="50" t="s">
        <v>127</v>
      </c>
      <c r="N4168" s="43">
        <v>0.3520833333333333</v>
      </c>
      <c r="O4168" s="158">
        <v>2</v>
      </c>
      <c r="P4168" s="53" t="s">
        <v>18</v>
      </c>
      <c r="Q4168" s="460"/>
      <c r="R4168" s="460"/>
      <c r="S4168" s="460"/>
      <c r="T4168" s="109">
        <f t="shared" si="405"/>
        <v>0.34375</v>
      </c>
      <c r="U4168" s="109">
        <f t="shared" si="406"/>
        <v>0.33333333333333331</v>
      </c>
      <c r="V4168" s="41">
        <f>IFERROR(VLOOKUP(L4168,'[1]ZESTAWIENIE NUMERÓW BOCZNYCH'!$A:$B,1,0),"")</f>
        <v>2812</v>
      </c>
      <c r="W4168" s="53" t="str">
        <f>IFERROR(VLOOKUP(V4168,'[1]ZESTAWIENIE NUMERÓW BOCZNYCH'!$A:$B,2,0),P4168)</f>
        <v>MB</v>
      </c>
      <c r="X4168" s="53" t="s">
        <v>12</v>
      </c>
      <c r="Y4168" s="53">
        <f>VLOOKUP(W4168,'[1]LICZBA MIEJSC'!$A:$C,2,0)</f>
        <v>40</v>
      </c>
      <c r="Z4168" s="53">
        <f>VLOOKUP(W4168,'[1]LICZBA MIEJSC'!$A:$C,3,0)</f>
        <v>174</v>
      </c>
      <c r="AA4168" s="53">
        <f t="shared" si="402"/>
        <v>214</v>
      </c>
      <c r="AB4168" s="41">
        <f t="shared" si="403"/>
        <v>20</v>
      </c>
      <c r="AC4168" s="113">
        <f t="shared" si="407"/>
        <v>9.3457943925233641E-2</v>
      </c>
      <c r="AD4168" s="299" t="s">
        <v>206</v>
      </c>
    </row>
    <row r="4169" spans="1:30" x14ac:dyDescent="0.25">
      <c r="A4169" s="28" t="s">
        <v>424</v>
      </c>
      <c r="B4169" s="230">
        <v>4333</v>
      </c>
      <c r="C4169" s="53">
        <v>3</v>
      </c>
      <c r="D4169" s="53">
        <v>25012</v>
      </c>
      <c r="E4169" s="437"/>
      <c r="F4169" s="53" t="s">
        <v>425</v>
      </c>
      <c r="G4169" s="158" t="str">
        <f t="shared" si="404"/>
        <v>r3_75</v>
      </c>
      <c r="H4169" s="158" t="s">
        <v>674</v>
      </c>
      <c r="I4169" s="156">
        <v>43263</v>
      </c>
      <c r="J4169" s="49" t="s">
        <v>199</v>
      </c>
      <c r="K4169" s="157">
        <v>5</v>
      </c>
      <c r="L4169" s="50">
        <v>2488</v>
      </c>
      <c r="M4169" s="56" t="s">
        <v>126</v>
      </c>
      <c r="N4169" s="43">
        <v>0.35625000000000001</v>
      </c>
      <c r="O4169" s="158">
        <v>2</v>
      </c>
      <c r="P4169" s="53" t="s">
        <v>17</v>
      </c>
      <c r="Q4169" s="460"/>
      <c r="R4169" s="460"/>
      <c r="S4169" s="460"/>
      <c r="T4169" s="109">
        <f t="shared" si="405"/>
        <v>0.35416666666666663</v>
      </c>
      <c r="U4169" s="109">
        <f t="shared" si="406"/>
        <v>0.33333333333333331</v>
      </c>
      <c r="V4169" s="41">
        <f>IFERROR(VLOOKUP(L4169,'[1]ZESTAWIENIE NUMERÓW BOCZNYCH'!$A:$B,1,0),"")</f>
        <v>2488</v>
      </c>
      <c r="W4169" s="53" t="str">
        <f>IFERROR(VLOOKUP(V4169,'[1]ZESTAWIENIE NUMERÓW BOCZNYCH'!$A:$B,2,0),P4169)</f>
        <v>K2</v>
      </c>
      <c r="X4169" s="53" t="s">
        <v>12</v>
      </c>
      <c r="Y4169" s="53">
        <f>VLOOKUP(W4169,'[1]LICZBA MIEJSC'!$A:$C,2,0)</f>
        <v>20</v>
      </c>
      <c r="Z4169" s="53">
        <f>VLOOKUP(W4169,'[1]LICZBA MIEJSC'!$A:$C,3,0)</f>
        <v>210</v>
      </c>
      <c r="AA4169" s="53">
        <f t="shared" si="402"/>
        <v>230</v>
      </c>
      <c r="AB4169" s="41">
        <f t="shared" si="403"/>
        <v>10</v>
      </c>
      <c r="AC4169" s="113">
        <f t="shared" si="407"/>
        <v>4.3478260869565216E-2</v>
      </c>
      <c r="AD4169" s="299" t="s">
        <v>206</v>
      </c>
    </row>
    <row r="4170" spans="1:30" x14ac:dyDescent="0.25">
      <c r="A4170" s="28" t="s">
        <v>424</v>
      </c>
      <c r="B4170" s="46">
        <v>4334</v>
      </c>
      <c r="C4170" s="53">
        <v>3</v>
      </c>
      <c r="D4170" s="53">
        <v>25012</v>
      </c>
      <c r="E4170" s="437"/>
      <c r="F4170" s="53" t="s">
        <v>425</v>
      </c>
      <c r="G4170" s="158" t="str">
        <f t="shared" si="404"/>
        <v>r3_75</v>
      </c>
      <c r="H4170" s="158" t="s">
        <v>674</v>
      </c>
      <c r="I4170" s="156">
        <v>43263</v>
      </c>
      <c r="J4170" s="49" t="s">
        <v>199</v>
      </c>
      <c r="K4170" s="157">
        <v>3</v>
      </c>
      <c r="L4170" s="50">
        <v>2548</v>
      </c>
      <c r="M4170" s="50" t="s">
        <v>127</v>
      </c>
      <c r="N4170" s="43">
        <v>0.3611111111111111</v>
      </c>
      <c r="O4170" s="158">
        <v>2</v>
      </c>
      <c r="P4170" s="53" t="s">
        <v>19</v>
      </c>
      <c r="Q4170" s="460"/>
      <c r="R4170" s="460"/>
      <c r="S4170" s="460"/>
      <c r="T4170" s="109">
        <f t="shared" si="405"/>
        <v>0.35416666666666663</v>
      </c>
      <c r="U4170" s="109">
        <f t="shared" si="406"/>
        <v>0.33333333333333331</v>
      </c>
      <c r="V4170" s="41">
        <f>IFERROR(VLOOKUP(L4170,'[1]ZESTAWIENIE NUMERÓW BOCZNYCH'!$A:$B,1,0),"")</f>
        <v>2548</v>
      </c>
      <c r="W4170" s="53" t="str">
        <f>IFERROR(VLOOKUP(V4170,'[1]ZESTAWIENIE NUMERÓW BOCZNYCH'!$A:$B,2,0),P4170)</f>
        <v>K2</v>
      </c>
      <c r="X4170" s="53" t="s">
        <v>12</v>
      </c>
      <c r="Y4170" s="53">
        <f>VLOOKUP(W4170,'[1]LICZBA MIEJSC'!$A:$C,2,0)</f>
        <v>20</v>
      </c>
      <c r="Z4170" s="53">
        <f>VLOOKUP(W4170,'[1]LICZBA MIEJSC'!$A:$C,3,0)</f>
        <v>210</v>
      </c>
      <c r="AA4170" s="53">
        <f t="shared" si="402"/>
        <v>230</v>
      </c>
      <c r="AB4170" s="41">
        <f t="shared" si="403"/>
        <v>10</v>
      </c>
      <c r="AC4170" s="113">
        <f t="shared" si="407"/>
        <v>4.3478260869565216E-2</v>
      </c>
      <c r="AD4170" s="299" t="s">
        <v>206</v>
      </c>
    </row>
    <row r="4171" spans="1:30" x14ac:dyDescent="0.25">
      <c r="A4171" s="28" t="s">
        <v>424</v>
      </c>
      <c r="B4171" s="230">
        <v>4335</v>
      </c>
      <c r="C4171" s="53">
        <v>3</v>
      </c>
      <c r="D4171" s="53">
        <v>25012</v>
      </c>
      <c r="E4171" s="437"/>
      <c r="F4171" s="53" t="s">
        <v>425</v>
      </c>
      <c r="G4171" s="158" t="str">
        <f t="shared" si="404"/>
        <v>r3_75</v>
      </c>
      <c r="H4171" s="158" t="s">
        <v>674</v>
      </c>
      <c r="I4171" s="156">
        <v>43263</v>
      </c>
      <c r="J4171" s="49" t="s">
        <v>199</v>
      </c>
      <c r="K4171" s="157">
        <v>5</v>
      </c>
      <c r="L4171" s="50">
        <v>2268</v>
      </c>
      <c r="M4171" s="169" t="s">
        <v>126</v>
      </c>
      <c r="N4171" s="43">
        <v>0.36458333333333331</v>
      </c>
      <c r="O4171" s="158">
        <v>2</v>
      </c>
      <c r="P4171" s="53" t="s">
        <v>17</v>
      </c>
      <c r="Q4171" s="460"/>
      <c r="R4171" s="460"/>
      <c r="S4171" s="460"/>
      <c r="T4171" s="109">
        <f t="shared" si="405"/>
        <v>0.36458333333333331</v>
      </c>
      <c r="U4171" s="109">
        <f t="shared" si="406"/>
        <v>0.33333333333333331</v>
      </c>
      <c r="V4171" s="41">
        <f>IFERROR(VLOOKUP(L4171,'[1]ZESTAWIENIE NUMERÓW BOCZNYCH'!$A:$B,1,0),"")</f>
        <v>2268</v>
      </c>
      <c r="W4171" s="53" t="str">
        <f>IFERROR(VLOOKUP(V4171,'[1]ZESTAWIENIE NUMERÓW BOCZNYCH'!$A:$B,2,0),P4171)</f>
        <v>K2</v>
      </c>
      <c r="X4171" s="53" t="s">
        <v>12</v>
      </c>
      <c r="Y4171" s="53">
        <f>VLOOKUP(W4171,'[1]LICZBA MIEJSC'!$A:$C,2,0)</f>
        <v>20</v>
      </c>
      <c r="Z4171" s="53">
        <f>VLOOKUP(W4171,'[1]LICZBA MIEJSC'!$A:$C,3,0)</f>
        <v>210</v>
      </c>
      <c r="AA4171" s="53">
        <f t="shared" si="402"/>
        <v>230</v>
      </c>
      <c r="AB4171" s="41">
        <f t="shared" si="403"/>
        <v>10</v>
      </c>
      <c r="AC4171" s="113">
        <f t="shared" si="407"/>
        <v>4.3478260869565216E-2</v>
      </c>
      <c r="AD4171" s="299" t="s">
        <v>206</v>
      </c>
    </row>
    <row r="4172" spans="1:30" x14ac:dyDescent="0.25">
      <c r="A4172" s="28" t="s">
        <v>424</v>
      </c>
      <c r="B4172" s="46">
        <v>4336</v>
      </c>
      <c r="C4172" s="53">
        <v>3</v>
      </c>
      <c r="D4172" s="53">
        <v>25012</v>
      </c>
      <c r="E4172" s="437"/>
      <c r="F4172" s="53" t="s">
        <v>425</v>
      </c>
      <c r="G4172" s="158" t="str">
        <f t="shared" si="404"/>
        <v>r3_75</v>
      </c>
      <c r="H4172" s="158" t="s">
        <v>674</v>
      </c>
      <c r="I4172" s="156">
        <v>43263</v>
      </c>
      <c r="J4172" s="49" t="s">
        <v>199</v>
      </c>
      <c r="K4172" s="157">
        <v>5</v>
      </c>
      <c r="L4172" s="50">
        <v>2524</v>
      </c>
      <c r="M4172" s="169" t="s">
        <v>126</v>
      </c>
      <c r="N4172" s="43">
        <v>0.36944444444444446</v>
      </c>
      <c r="O4172" s="158">
        <v>2</v>
      </c>
      <c r="P4172" s="53" t="s">
        <v>19</v>
      </c>
      <c r="Q4172" s="460"/>
      <c r="R4172" s="460"/>
      <c r="S4172" s="460"/>
      <c r="T4172" s="109">
        <f t="shared" si="405"/>
        <v>0.36458333333333331</v>
      </c>
      <c r="U4172" s="109">
        <f t="shared" si="406"/>
        <v>0.33333333333333331</v>
      </c>
      <c r="V4172" s="41">
        <f>IFERROR(VLOOKUP(L4172,'[1]ZESTAWIENIE NUMERÓW BOCZNYCH'!$A:$B,1,0),"")</f>
        <v>2524</v>
      </c>
      <c r="W4172" s="53" t="str">
        <f>IFERROR(VLOOKUP(V4172,'[1]ZESTAWIENIE NUMERÓW BOCZNYCH'!$A:$B,2,0),P4172)</f>
        <v>K2</v>
      </c>
      <c r="X4172" s="53" t="s">
        <v>12</v>
      </c>
      <c r="Y4172" s="53">
        <f>VLOOKUP(W4172,'[1]LICZBA MIEJSC'!$A:$C,2,0)</f>
        <v>20</v>
      </c>
      <c r="Z4172" s="53">
        <f>VLOOKUP(W4172,'[1]LICZBA MIEJSC'!$A:$C,3,0)</f>
        <v>210</v>
      </c>
      <c r="AA4172" s="53">
        <f t="shared" si="402"/>
        <v>230</v>
      </c>
      <c r="AB4172" s="41">
        <f t="shared" si="403"/>
        <v>10</v>
      </c>
      <c r="AC4172" s="113">
        <f t="shared" si="407"/>
        <v>4.3478260869565216E-2</v>
      </c>
      <c r="AD4172" s="299" t="s">
        <v>206</v>
      </c>
    </row>
    <row r="4173" spans="1:30" x14ac:dyDescent="0.25">
      <c r="A4173" s="28" t="s">
        <v>424</v>
      </c>
      <c r="B4173" s="46">
        <v>4337</v>
      </c>
      <c r="C4173" s="53">
        <v>3</v>
      </c>
      <c r="D4173" s="53">
        <v>25012</v>
      </c>
      <c r="E4173" s="437"/>
      <c r="F4173" s="53" t="s">
        <v>425</v>
      </c>
      <c r="G4173" s="158" t="str">
        <f t="shared" si="404"/>
        <v>r3_75</v>
      </c>
      <c r="H4173" s="158" t="s">
        <v>674</v>
      </c>
      <c r="I4173" s="156">
        <v>43263</v>
      </c>
      <c r="J4173" s="49" t="s">
        <v>199</v>
      </c>
      <c r="K4173" s="157">
        <v>5</v>
      </c>
      <c r="L4173" s="50">
        <v>2919</v>
      </c>
      <c r="M4173" s="169" t="s">
        <v>126</v>
      </c>
      <c r="N4173" s="43">
        <v>0.3756944444444445</v>
      </c>
      <c r="O4173" s="158">
        <v>3</v>
      </c>
      <c r="P4173" s="53" t="s">
        <v>18</v>
      </c>
      <c r="Q4173" s="460"/>
      <c r="R4173" s="460"/>
      <c r="S4173" s="460"/>
      <c r="T4173" s="109">
        <f t="shared" si="405"/>
        <v>0.375</v>
      </c>
      <c r="U4173" s="109">
        <f t="shared" si="406"/>
        <v>0.375</v>
      </c>
      <c r="V4173" s="41" t="str">
        <f>IFERROR(VLOOKUP(L4173,'[1]ZESTAWIENIE NUMERÓW BOCZNYCH'!$A:$B,1,0),"")</f>
        <v/>
      </c>
      <c r="W4173" s="53" t="str">
        <f>IFERROR(VLOOKUP(V4173,'[1]ZESTAWIENIE NUMERÓW BOCZNYCH'!$A:$B,2,0),P4173)</f>
        <v>MB</v>
      </c>
      <c r="X4173" s="53" t="s">
        <v>12</v>
      </c>
      <c r="Y4173" s="53">
        <f>VLOOKUP(W4173,'[1]LICZBA MIEJSC'!$A:$C,2,0)</f>
        <v>40</v>
      </c>
      <c r="Z4173" s="53">
        <f>VLOOKUP(W4173,'[1]LICZBA MIEJSC'!$A:$C,3,0)</f>
        <v>174</v>
      </c>
      <c r="AA4173" s="53">
        <f t="shared" si="402"/>
        <v>214</v>
      </c>
      <c r="AB4173" s="41">
        <f t="shared" si="403"/>
        <v>36</v>
      </c>
      <c r="AC4173" s="113">
        <f t="shared" si="407"/>
        <v>0.16822429906542055</v>
      </c>
      <c r="AD4173" s="299" t="s">
        <v>206</v>
      </c>
    </row>
    <row r="4174" spans="1:30" x14ac:dyDescent="0.25">
      <c r="A4174" s="28" t="s">
        <v>424</v>
      </c>
      <c r="B4174" s="46">
        <v>4338</v>
      </c>
      <c r="C4174" s="53">
        <v>3</v>
      </c>
      <c r="D4174" s="53">
        <v>25012</v>
      </c>
      <c r="E4174" s="437"/>
      <c r="F4174" s="53" t="s">
        <v>425</v>
      </c>
      <c r="G4174" s="158" t="str">
        <f t="shared" si="404"/>
        <v>r3_75</v>
      </c>
      <c r="H4174" s="158" t="s">
        <v>674</v>
      </c>
      <c r="I4174" s="156">
        <v>43263</v>
      </c>
      <c r="J4174" s="49" t="s">
        <v>199</v>
      </c>
      <c r="K4174" s="157">
        <v>3</v>
      </c>
      <c r="L4174" s="50">
        <v>3207</v>
      </c>
      <c r="M4174" s="50" t="s">
        <v>127</v>
      </c>
      <c r="N4174" s="43">
        <v>0.37986111111111115</v>
      </c>
      <c r="O4174" s="158">
        <v>3</v>
      </c>
      <c r="P4174" s="53" t="s">
        <v>21</v>
      </c>
      <c r="Q4174" s="460"/>
      <c r="R4174" s="460"/>
      <c r="S4174" s="460"/>
      <c r="T4174" s="109">
        <f t="shared" si="405"/>
        <v>0.375</v>
      </c>
      <c r="U4174" s="109">
        <f t="shared" si="406"/>
        <v>0.375</v>
      </c>
      <c r="V4174" s="41">
        <f>IFERROR(VLOOKUP(L4174,'[1]ZESTAWIENIE NUMERÓW BOCZNYCH'!$A:$B,1,0),"")</f>
        <v>3207</v>
      </c>
      <c r="W4174" s="53" t="str">
        <f>IFERROR(VLOOKUP(V4174,'[1]ZESTAWIENIE NUMERÓW BOCZNYCH'!$A:$B,2,0),P4174)</f>
        <v>PE</v>
      </c>
      <c r="X4174" s="53" t="s">
        <v>12</v>
      </c>
      <c r="Y4174" s="53">
        <f>VLOOKUP(W4174,'[1]LICZBA MIEJSC'!$A:$C,2,0)</f>
        <v>58</v>
      </c>
      <c r="Z4174" s="53">
        <f>VLOOKUP(W4174,'[1]LICZBA MIEJSC'!$A:$C,3,0)</f>
        <v>164</v>
      </c>
      <c r="AA4174" s="53">
        <f t="shared" si="402"/>
        <v>222</v>
      </c>
      <c r="AB4174" s="41">
        <f t="shared" si="403"/>
        <v>52</v>
      </c>
      <c r="AC4174" s="113">
        <f t="shared" si="407"/>
        <v>0.23423423423423423</v>
      </c>
      <c r="AD4174" s="299" t="s">
        <v>206</v>
      </c>
    </row>
    <row r="4175" spans="1:30" x14ac:dyDescent="0.25">
      <c r="A4175" s="28" t="s">
        <v>424</v>
      </c>
      <c r="B4175" s="230">
        <v>4339</v>
      </c>
      <c r="C4175" s="53">
        <v>3</v>
      </c>
      <c r="D4175" s="53">
        <v>25012</v>
      </c>
      <c r="E4175" s="437"/>
      <c r="F4175" s="53" t="s">
        <v>425</v>
      </c>
      <c r="G4175" s="158" t="str">
        <f t="shared" si="404"/>
        <v>r3_75</v>
      </c>
      <c r="H4175" s="158" t="s">
        <v>674</v>
      </c>
      <c r="I4175" s="156">
        <v>43263</v>
      </c>
      <c r="J4175" s="49" t="s">
        <v>199</v>
      </c>
      <c r="K4175" s="157">
        <v>5</v>
      </c>
      <c r="L4175" s="50">
        <v>2610</v>
      </c>
      <c r="M4175" s="56" t="s">
        <v>126</v>
      </c>
      <c r="N4175" s="43">
        <v>0.38611111111111113</v>
      </c>
      <c r="O4175" s="158">
        <v>2</v>
      </c>
      <c r="P4175" s="53" t="s">
        <v>17</v>
      </c>
      <c r="Q4175" s="460"/>
      <c r="R4175" s="460"/>
      <c r="S4175" s="460"/>
      <c r="T4175" s="109">
        <f t="shared" si="405"/>
        <v>0.38541666666666663</v>
      </c>
      <c r="U4175" s="109">
        <f t="shared" si="406"/>
        <v>0.375</v>
      </c>
      <c r="V4175" s="41">
        <f>IFERROR(VLOOKUP(L4175,'[1]ZESTAWIENIE NUMERÓW BOCZNYCH'!$A:$B,1,0),"")</f>
        <v>2610</v>
      </c>
      <c r="W4175" s="53" t="str">
        <f>IFERROR(VLOOKUP(V4175,'[1]ZESTAWIENIE NUMERÓW BOCZNYCH'!$A:$B,2,0),P4175)</f>
        <v>P2</v>
      </c>
      <c r="X4175" s="53" t="s">
        <v>12</v>
      </c>
      <c r="Y4175" s="53">
        <f>VLOOKUP(W4175,'[1]LICZBA MIEJSC'!$A:$C,2,0)</f>
        <v>23</v>
      </c>
      <c r="Z4175" s="53">
        <f>VLOOKUP(W4175,'[1]LICZBA MIEJSC'!$A:$C,3,0)</f>
        <v>121</v>
      </c>
      <c r="AA4175" s="53">
        <f t="shared" si="402"/>
        <v>144</v>
      </c>
      <c r="AB4175" s="41">
        <f t="shared" si="403"/>
        <v>12</v>
      </c>
      <c r="AC4175" s="113">
        <f t="shared" si="407"/>
        <v>8.3333333333333329E-2</v>
      </c>
      <c r="AD4175" s="299" t="s">
        <v>206</v>
      </c>
    </row>
    <row r="4176" spans="1:30" x14ac:dyDescent="0.25">
      <c r="A4176" s="28" t="s">
        <v>424</v>
      </c>
      <c r="B4176" s="46">
        <v>4340</v>
      </c>
      <c r="C4176" s="53">
        <v>3</v>
      </c>
      <c r="D4176" s="53">
        <v>25012</v>
      </c>
      <c r="E4176" s="437"/>
      <c r="F4176" s="53" t="s">
        <v>425</v>
      </c>
      <c r="G4176" s="158" t="str">
        <f t="shared" si="404"/>
        <v>r3_75</v>
      </c>
      <c r="H4176" s="158" t="s">
        <v>674</v>
      </c>
      <c r="I4176" s="156">
        <v>43263</v>
      </c>
      <c r="J4176" s="49" t="s">
        <v>199</v>
      </c>
      <c r="K4176" s="157">
        <v>3</v>
      </c>
      <c r="L4176" s="50">
        <v>3207</v>
      </c>
      <c r="M4176" s="50" t="s">
        <v>127</v>
      </c>
      <c r="N4176" s="43">
        <v>0.39027777777777778</v>
      </c>
      <c r="O4176" s="158">
        <v>1</v>
      </c>
      <c r="P4176" s="53" t="s">
        <v>21</v>
      </c>
      <c r="Q4176" s="460"/>
      <c r="R4176" s="460"/>
      <c r="S4176" s="460"/>
      <c r="T4176" s="109">
        <f t="shared" si="405"/>
        <v>0.38541666666666663</v>
      </c>
      <c r="U4176" s="109">
        <f t="shared" si="406"/>
        <v>0.375</v>
      </c>
      <c r="V4176" s="41">
        <f>IFERROR(VLOOKUP(L4176,'[1]ZESTAWIENIE NUMERÓW BOCZNYCH'!$A:$B,1,0),"")</f>
        <v>3207</v>
      </c>
      <c r="W4176" s="53" t="str">
        <f>IFERROR(VLOOKUP(V4176,'[1]ZESTAWIENIE NUMERÓW BOCZNYCH'!$A:$B,2,0),P4176)</f>
        <v>PE</v>
      </c>
      <c r="X4176" s="53" t="s">
        <v>12</v>
      </c>
      <c r="Y4176" s="53">
        <f>VLOOKUP(W4176,'[1]LICZBA MIEJSC'!$A:$C,2,0)</f>
        <v>58</v>
      </c>
      <c r="Z4176" s="53">
        <f>VLOOKUP(W4176,'[1]LICZBA MIEJSC'!$A:$C,3,0)</f>
        <v>164</v>
      </c>
      <c r="AA4176" s="53">
        <f t="shared" si="402"/>
        <v>222</v>
      </c>
      <c r="AB4176" s="41">
        <f t="shared" si="403"/>
        <v>22</v>
      </c>
      <c r="AC4176" s="113">
        <f t="shared" si="407"/>
        <v>9.90990990990991E-2</v>
      </c>
      <c r="AD4176" s="299" t="s">
        <v>206</v>
      </c>
    </row>
    <row r="4177" spans="1:30" x14ac:dyDescent="0.25">
      <c r="A4177" s="28" t="s">
        <v>424</v>
      </c>
      <c r="B4177" s="230">
        <v>4341</v>
      </c>
      <c r="C4177" s="53">
        <v>3</v>
      </c>
      <c r="D4177" s="53">
        <v>25012</v>
      </c>
      <c r="E4177" s="437"/>
      <c r="F4177" s="53" t="s">
        <v>425</v>
      </c>
      <c r="G4177" s="158" t="str">
        <f t="shared" si="404"/>
        <v>r3_75</v>
      </c>
      <c r="H4177" s="158" t="s">
        <v>674</v>
      </c>
      <c r="I4177" s="156">
        <v>43263</v>
      </c>
      <c r="J4177" s="49" t="s">
        <v>199</v>
      </c>
      <c r="K4177" s="157">
        <v>3</v>
      </c>
      <c r="L4177" s="50">
        <v>2446</v>
      </c>
      <c r="M4177" s="56" t="s">
        <v>220</v>
      </c>
      <c r="N4177" s="43">
        <v>0.39374999999999999</v>
      </c>
      <c r="O4177" s="158">
        <v>2</v>
      </c>
      <c r="P4177" s="53" t="s">
        <v>17</v>
      </c>
      <c r="Q4177" s="460"/>
      <c r="R4177" s="460"/>
      <c r="S4177" s="460"/>
      <c r="T4177" s="109">
        <f t="shared" si="405"/>
        <v>0.38541666666666663</v>
      </c>
      <c r="U4177" s="109">
        <f t="shared" si="406"/>
        <v>0.375</v>
      </c>
      <c r="V4177" s="41">
        <f>IFERROR(VLOOKUP(L4177,'[1]ZESTAWIENIE NUMERÓW BOCZNYCH'!$A:$B,1,0),"")</f>
        <v>2446</v>
      </c>
      <c r="W4177" s="53" t="str">
        <f>IFERROR(VLOOKUP(V4177,'[1]ZESTAWIENIE NUMERÓW BOCZNYCH'!$A:$B,2,0),P4177)</f>
        <v>K2</v>
      </c>
      <c r="X4177" s="53" t="s">
        <v>12</v>
      </c>
      <c r="Y4177" s="53">
        <f>VLOOKUP(W4177,'[1]LICZBA MIEJSC'!$A:$C,2,0)</f>
        <v>20</v>
      </c>
      <c r="Z4177" s="53">
        <f>VLOOKUP(W4177,'[1]LICZBA MIEJSC'!$A:$C,3,0)</f>
        <v>210</v>
      </c>
      <c r="AA4177" s="53">
        <f t="shared" si="402"/>
        <v>230</v>
      </c>
      <c r="AB4177" s="41">
        <f t="shared" si="403"/>
        <v>10</v>
      </c>
      <c r="AC4177" s="113">
        <f t="shared" si="407"/>
        <v>4.3478260869565216E-2</v>
      </c>
      <c r="AD4177" s="299" t="s">
        <v>206</v>
      </c>
    </row>
    <row r="4178" spans="1:30" x14ac:dyDescent="0.25">
      <c r="A4178" s="28" t="s">
        <v>424</v>
      </c>
      <c r="B4178" s="230">
        <v>4342</v>
      </c>
      <c r="C4178" s="53">
        <v>3</v>
      </c>
      <c r="D4178" s="53">
        <v>25012</v>
      </c>
      <c r="E4178" s="437"/>
      <c r="F4178" s="53" t="s">
        <v>425</v>
      </c>
      <c r="G4178" s="158" t="str">
        <f t="shared" si="404"/>
        <v>r3_75</v>
      </c>
      <c r="H4178" s="158" t="s">
        <v>674</v>
      </c>
      <c r="I4178" s="156">
        <v>43263</v>
      </c>
      <c r="J4178" s="49" t="s">
        <v>199</v>
      </c>
      <c r="K4178" s="157">
        <v>5</v>
      </c>
      <c r="L4178" s="50">
        <v>2516</v>
      </c>
      <c r="M4178" s="56" t="s">
        <v>126</v>
      </c>
      <c r="N4178" s="43">
        <v>0.39652777777777781</v>
      </c>
      <c r="O4178" s="158">
        <v>1</v>
      </c>
      <c r="P4178" s="53" t="s">
        <v>17</v>
      </c>
      <c r="Q4178" s="460"/>
      <c r="R4178" s="460"/>
      <c r="S4178" s="460"/>
      <c r="T4178" s="109">
        <f t="shared" si="405"/>
        <v>0.39583333333333331</v>
      </c>
      <c r="U4178" s="109">
        <f t="shared" si="406"/>
        <v>0.375</v>
      </c>
      <c r="V4178" s="41">
        <f>IFERROR(VLOOKUP(L4178,'[1]ZESTAWIENIE NUMERÓW BOCZNYCH'!$A:$B,1,0),"")</f>
        <v>2516</v>
      </c>
      <c r="W4178" s="53" t="str">
        <f>IFERROR(VLOOKUP(V4178,'[1]ZESTAWIENIE NUMERÓW BOCZNYCH'!$A:$B,2,0),P4178)</f>
        <v>K2</v>
      </c>
      <c r="X4178" s="53" t="s">
        <v>12</v>
      </c>
      <c r="Y4178" s="53">
        <f>VLOOKUP(W4178,'[1]LICZBA MIEJSC'!$A:$C,2,0)</f>
        <v>20</v>
      </c>
      <c r="Z4178" s="53">
        <f>VLOOKUP(W4178,'[1]LICZBA MIEJSC'!$A:$C,3,0)</f>
        <v>210</v>
      </c>
      <c r="AA4178" s="53">
        <f t="shared" si="402"/>
        <v>230</v>
      </c>
      <c r="AB4178" s="41">
        <f t="shared" si="403"/>
        <v>23</v>
      </c>
      <c r="AC4178" s="113">
        <f t="shared" si="407"/>
        <v>0.1</v>
      </c>
      <c r="AD4178" s="299" t="s">
        <v>206</v>
      </c>
    </row>
    <row r="4179" spans="1:30" x14ac:dyDescent="0.25">
      <c r="A4179" s="28" t="s">
        <v>424</v>
      </c>
      <c r="B4179" s="46">
        <v>4343</v>
      </c>
      <c r="C4179" s="53">
        <v>3</v>
      </c>
      <c r="D4179" s="53">
        <v>25012</v>
      </c>
      <c r="E4179" s="437"/>
      <c r="F4179" s="53" t="s">
        <v>425</v>
      </c>
      <c r="G4179" s="158" t="str">
        <f t="shared" si="404"/>
        <v>r3_75</v>
      </c>
      <c r="H4179" s="158" t="s">
        <v>674</v>
      </c>
      <c r="I4179" s="156">
        <v>43263</v>
      </c>
      <c r="J4179" s="49" t="s">
        <v>199</v>
      </c>
      <c r="K4179" s="157">
        <v>3</v>
      </c>
      <c r="L4179" s="50">
        <v>2718</v>
      </c>
      <c r="M4179" s="50" t="s">
        <v>127</v>
      </c>
      <c r="N4179" s="43">
        <v>0.40069444444444446</v>
      </c>
      <c r="O4179" s="158">
        <v>2</v>
      </c>
      <c r="P4179" s="53" t="s">
        <v>22</v>
      </c>
      <c r="Q4179" s="460"/>
      <c r="R4179" s="460"/>
      <c r="S4179" s="460"/>
      <c r="T4179" s="109">
        <f t="shared" si="405"/>
        <v>0.39583333333333331</v>
      </c>
      <c r="U4179" s="109">
        <f t="shared" si="406"/>
        <v>0.375</v>
      </c>
      <c r="V4179" s="41">
        <f>IFERROR(VLOOKUP(L4179,'[1]ZESTAWIENIE NUMERÓW BOCZNYCH'!$A:$B,1,0),"")</f>
        <v>2718</v>
      </c>
      <c r="W4179" s="53" t="str">
        <f>IFERROR(VLOOKUP(V4179,'[1]ZESTAWIENIE NUMERÓW BOCZNYCH'!$A:$B,2,0),P4179)</f>
        <v>P3</v>
      </c>
      <c r="X4179" s="53" t="s">
        <v>12</v>
      </c>
      <c r="Y4179" s="53">
        <f>VLOOKUP(W4179,'[1]LICZBA MIEJSC'!$A:$C,2,0)</f>
        <v>40</v>
      </c>
      <c r="Z4179" s="53">
        <f>VLOOKUP(W4179,'[1]LICZBA MIEJSC'!$A:$C,3,0)</f>
        <v>135</v>
      </c>
      <c r="AA4179" s="53">
        <f t="shared" si="402"/>
        <v>175</v>
      </c>
      <c r="AB4179" s="41">
        <f t="shared" si="403"/>
        <v>20</v>
      </c>
      <c r="AC4179" s="113">
        <f t="shared" si="407"/>
        <v>0.11428571428571428</v>
      </c>
      <c r="AD4179" s="299" t="s">
        <v>206</v>
      </c>
    </row>
    <row r="4180" spans="1:30" x14ac:dyDescent="0.25">
      <c r="A4180" s="28" t="s">
        <v>424</v>
      </c>
      <c r="B4180" s="230">
        <v>4344</v>
      </c>
      <c r="C4180" s="53">
        <v>3</v>
      </c>
      <c r="D4180" s="53">
        <v>25012</v>
      </c>
      <c r="E4180" s="437"/>
      <c r="F4180" s="53" t="s">
        <v>425</v>
      </c>
      <c r="G4180" s="158" t="str">
        <f t="shared" si="404"/>
        <v>r3_75</v>
      </c>
      <c r="H4180" s="158" t="s">
        <v>674</v>
      </c>
      <c r="I4180" s="156">
        <v>43263</v>
      </c>
      <c r="J4180" s="49" t="s">
        <v>199</v>
      </c>
      <c r="K4180" s="157">
        <v>5</v>
      </c>
      <c r="L4180" s="50">
        <v>2366</v>
      </c>
      <c r="M4180" s="56" t="s">
        <v>126</v>
      </c>
      <c r="N4180" s="43">
        <v>0.4069444444444445</v>
      </c>
      <c r="O4180" s="158">
        <v>2</v>
      </c>
      <c r="P4180" s="53" t="s">
        <v>17</v>
      </c>
      <c r="Q4180" s="460"/>
      <c r="R4180" s="460"/>
      <c r="S4180" s="460"/>
      <c r="T4180" s="109">
        <f t="shared" si="405"/>
        <v>0.40625</v>
      </c>
      <c r="U4180" s="109">
        <f t="shared" si="406"/>
        <v>0.375</v>
      </c>
      <c r="V4180" s="41">
        <f>IFERROR(VLOOKUP(L4180,'[1]ZESTAWIENIE NUMERÓW BOCZNYCH'!$A:$B,1,0),"")</f>
        <v>2366</v>
      </c>
      <c r="W4180" s="53" t="str">
        <f>IFERROR(VLOOKUP(V4180,'[1]ZESTAWIENIE NUMERÓW BOCZNYCH'!$A:$B,2,0),P4180)</f>
        <v>K2</v>
      </c>
      <c r="X4180" s="53" t="s">
        <v>12</v>
      </c>
      <c r="Y4180" s="53">
        <f>VLOOKUP(W4180,'[1]LICZBA MIEJSC'!$A:$C,2,0)</f>
        <v>20</v>
      </c>
      <c r="Z4180" s="53">
        <f>VLOOKUP(W4180,'[1]LICZBA MIEJSC'!$A:$C,3,0)</f>
        <v>210</v>
      </c>
      <c r="AA4180" s="53">
        <f t="shared" si="402"/>
        <v>230</v>
      </c>
      <c r="AB4180" s="41">
        <f t="shared" si="403"/>
        <v>10</v>
      </c>
      <c r="AC4180" s="113">
        <f t="shared" si="407"/>
        <v>4.3478260869565216E-2</v>
      </c>
      <c r="AD4180" s="299" t="s">
        <v>206</v>
      </c>
    </row>
    <row r="4181" spans="1:30" x14ac:dyDescent="0.25">
      <c r="A4181" s="28" t="s">
        <v>424</v>
      </c>
      <c r="B4181" s="46">
        <v>4345</v>
      </c>
      <c r="C4181" s="53">
        <v>4</v>
      </c>
      <c r="D4181" s="53">
        <v>25012</v>
      </c>
      <c r="E4181" s="437"/>
      <c r="F4181" s="53" t="s">
        <v>425</v>
      </c>
      <c r="G4181" s="158" t="str">
        <f t="shared" si="404"/>
        <v>r3_75</v>
      </c>
      <c r="H4181" s="158" t="s">
        <v>674</v>
      </c>
      <c r="I4181" s="156">
        <v>43263</v>
      </c>
      <c r="J4181" s="49" t="s">
        <v>199</v>
      </c>
      <c r="K4181" s="157">
        <v>3</v>
      </c>
      <c r="L4181" s="50">
        <v>3003</v>
      </c>
      <c r="M4181" s="50" t="s">
        <v>127</v>
      </c>
      <c r="N4181" s="43">
        <v>0.41111111111111115</v>
      </c>
      <c r="O4181" s="158">
        <v>2</v>
      </c>
      <c r="P4181" s="53" t="s">
        <v>20</v>
      </c>
      <c r="Q4181" s="460"/>
      <c r="R4181" s="460"/>
      <c r="S4181" s="460"/>
      <c r="T4181" s="109">
        <f t="shared" si="405"/>
        <v>0.40625</v>
      </c>
      <c r="U4181" s="109">
        <f t="shared" si="406"/>
        <v>0.375</v>
      </c>
      <c r="V4181" s="41">
        <f>IFERROR(VLOOKUP(L4181,'[1]ZESTAWIENIE NUMERÓW BOCZNYCH'!$A:$B,1,0),"")</f>
        <v>3003</v>
      </c>
      <c r="W4181" s="53" t="str">
        <f>IFERROR(VLOOKUP(V4181,'[1]ZESTAWIENIE NUMERÓW BOCZNYCH'!$A:$B,2,0),P4181)</f>
        <v>S</v>
      </c>
      <c r="X4181" s="53" t="s">
        <v>12</v>
      </c>
      <c r="Y4181" s="53">
        <f>VLOOKUP(W4181,'[1]LICZBA MIEJSC'!$A:$C,2,0)</f>
        <v>69</v>
      </c>
      <c r="Z4181" s="53">
        <f>VLOOKUP(W4181,'[1]LICZBA MIEJSC'!$A:$C,3,0)</f>
        <v>130</v>
      </c>
      <c r="AA4181" s="53">
        <f t="shared" si="402"/>
        <v>199</v>
      </c>
      <c r="AB4181" s="41">
        <f t="shared" si="403"/>
        <v>35</v>
      </c>
      <c r="AC4181" s="113">
        <f t="shared" si="407"/>
        <v>0.17587939698492464</v>
      </c>
      <c r="AD4181" s="299" t="s">
        <v>206</v>
      </c>
    </row>
    <row r="4182" spans="1:30" x14ac:dyDescent="0.25">
      <c r="A4182" s="28" t="s">
        <v>424</v>
      </c>
      <c r="B4182" s="46">
        <v>4346</v>
      </c>
      <c r="C4182" s="53">
        <v>4</v>
      </c>
      <c r="D4182" s="53">
        <v>25012</v>
      </c>
      <c r="E4182" s="437"/>
      <c r="F4182" s="53" t="s">
        <v>425</v>
      </c>
      <c r="G4182" s="158" t="str">
        <f t="shared" si="404"/>
        <v>r3_75</v>
      </c>
      <c r="H4182" s="158" t="s">
        <v>674</v>
      </c>
      <c r="I4182" s="156">
        <v>43263</v>
      </c>
      <c r="J4182" s="49" t="s">
        <v>199</v>
      </c>
      <c r="K4182" s="157">
        <v>3</v>
      </c>
      <c r="L4182" s="50">
        <v>2818</v>
      </c>
      <c r="M4182" s="56" t="s">
        <v>220</v>
      </c>
      <c r="N4182" s="43">
        <v>0.4145833333333333</v>
      </c>
      <c r="O4182" s="158">
        <v>1</v>
      </c>
      <c r="P4182" s="53" t="s">
        <v>18</v>
      </c>
      <c r="Q4182" s="460"/>
      <c r="R4182" s="460"/>
      <c r="S4182" s="460"/>
      <c r="T4182" s="109">
        <f t="shared" si="405"/>
        <v>0.40625</v>
      </c>
      <c r="U4182" s="109">
        <f t="shared" si="406"/>
        <v>0.375</v>
      </c>
      <c r="V4182" s="41">
        <f>IFERROR(VLOOKUP(L4182,'[1]ZESTAWIENIE NUMERÓW BOCZNYCH'!$A:$B,1,0),"")</f>
        <v>2818</v>
      </c>
      <c r="W4182" s="53" t="str">
        <f>IFERROR(VLOOKUP(V4182,'[1]ZESTAWIENIE NUMERÓW BOCZNYCH'!$A:$B,2,0),P4182)</f>
        <v>MB</v>
      </c>
      <c r="X4182" s="53" t="s">
        <v>12</v>
      </c>
      <c r="Y4182" s="53">
        <f>VLOOKUP(W4182,'[1]LICZBA MIEJSC'!$A:$C,2,0)</f>
        <v>40</v>
      </c>
      <c r="Z4182" s="53">
        <f>VLOOKUP(W4182,'[1]LICZBA MIEJSC'!$A:$C,3,0)</f>
        <v>174</v>
      </c>
      <c r="AA4182" s="53">
        <f t="shared" si="402"/>
        <v>214</v>
      </c>
      <c r="AB4182" s="41">
        <f t="shared" si="403"/>
        <v>21</v>
      </c>
      <c r="AC4182" s="113">
        <f t="shared" si="407"/>
        <v>9.8130841121495324E-2</v>
      </c>
      <c r="AD4182" s="299" t="s">
        <v>206</v>
      </c>
    </row>
    <row r="4183" spans="1:30" x14ac:dyDescent="0.25">
      <c r="A4183" s="28" t="s">
        <v>424</v>
      </c>
      <c r="B4183" s="46">
        <v>4347</v>
      </c>
      <c r="C4183" s="282">
        <v>1</v>
      </c>
      <c r="D4183" s="282">
        <v>25011</v>
      </c>
      <c r="E4183" s="458"/>
      <c r="F4183" s="53" t="s">
        <v>425</v>
      </c>
      <c r="G4183" s="158" t="str">
        <f t="shared" si="404"/>
        <v>r3_75</v>
      </c>
      <c r="H4183" s="158" t="s">
        <v>673</v>
      </c>
      <c r="I4183" s="156">
        <v>43263</v>
      </c>
      <c r="J4183" s="49" t="s">
        <v>199</v>
      </c>
      <c r="K4183" s="283">
        <v>5</v>
      </c>
      <c r="L4183" s="284">
        <v>2913</v>
      </c>
      <c r="M4183" s="56" t="s">
        <v>219</v>
      </c>
      <c r="N4183" s="285">
        <v>0.58888888888888891</v>
      </c>
      <c r="O4183" s="286">
        <v>1</v>
      </c>
      <c r="P4183" s="282" t="s">
        <v>18</v>
      </c>
      <c r="Q4183" s="460"/>
      <c r="R4183" s="460"/>
      <c r="S4183" s="460"/>
      <c r="T4183" s="109">
        <f t="shared" si="405"/>
        <v>0.58333333333333326</v>
      </c>
      <c r="U4183" s="109">
        <f t="shared" si="406"/>
        <v>0.58333333333333326</v>
      </c>
      <c r="V4183" s="41">
        <f>IFERROR(VLOOKUP(L4183,'[1]ZESTAWIENIE NUMERÓW BOCZNYCH'!$A:$B,1,0),"")</f>
        <v>2913</v>
      </c>
      <c r="W4183" s="53" t="str">
        <f>IFERROR(VLOOKUP(V4183,'[1]ZESTAWIENIE NUMERÓW BOCZNYCH'!$A:$B,2,0),P4183)</f>
        <v>MB</v>
      </c>
      <c r="X4183" s="53" t="s">
        <v>12</v>
      </c>
      <c r="Y4183" s="53">
        <f>VLOOKUP(W4183,'[1]LICZBA MIEJSC'!$A:$C,2,0)</f>
        <v>40</v>
      </c>
      <c r="Z4183" s="53">
        <f>VLOOKUP(W4183,'[1]LICZBA MIEJSC'!$A:$C,3,0)</f>
        <v>174</v>
      </c>
      <c r="AA4183" s="53">
        <f t="shared" si="402"/>
        <v>214</v>
      </c>
      <c r="AB4183" s="41">
        <f t="shared" si="403"/>
        <v>21</v>
      </c>
      <c r="AC4183" s="113">
        <f t="shared" si="407"/>
        <v>9.8130841121495324E-2</v>
      </c>
      <c r="AD4183" s="299" t="s">
        <v>206</v>
      </c>
    </row>
    <row r="4184" spans="1:30" x14ac:dyDescent="0.25">
      <c r="A4184" s="28" t="s">
        <v>424</v>
      </c>
      <c r="B4184" s="46">
        <v>4348</v>
      </c>
      <c r="C4184" s="282">
        <v>1</v>
      </c>
      <c r="D4184" s="282">
        <v>25011</v>
      </c>
      <c r="E4184" s="458"/>
      <c r="F4184" s="53" t="s">
        <v>425</v>
      </c>
      <c r="G4184" s="158" t="str">
        <f t="shared" si="404"/>
        <v>r3_75</v>
      </c>
      <c r="H4184" s="158" t="s">
        <v>673</v>
      </c>
      <c r="I4184" s="156">
        <v>43263</v>
      </c>
      <c r="J4184" s="49" t="s">
        <v>199</v>
      </c>
      <c r="K4184" s="283">
        <v>3</v>
      </c>
      <c r="L4184" s="284">
        <v>2718</v>
      </c>
      <c r="M4184" s="56" t="s">
        <v>219</v>
      </c>
      <c r="N4184" s="285">
        <v>0.59444444444444444</v>
      </c>
      <c r="O4184" s="286">
        <v>2</v>
      </c>
      <c r="P4184" s="282" t="s">
        <v>22</v>
      </c>
      <c r="Q4184" s="460"/>
      <c r="R4184" s="460"/>
      <c r="S4184" s="460"/>
      <c r="T4184" s="109">
        <f t="shared" si="405"/>
        <v>0.59375</v>
      </c>
      <c r="U4184" s="109">
        <f t="shared" si="406"/>
        <v>0.58333333333333326</v>
      </c>
      <c r="V4184" s="41">
        <f>IFERROR(VLOOKUP(L4184,'[1]ZESTAWIENIE NUMERÓW BOCZNYCH'!$A:$B,1,0),"")</f>
        <v>2718</v>
      </c>
      <c r="W4184" s="53" t="str">
        <f>IFERROR(VLOOKUP(V4184,'[1]ZESTAWIENIE NUMERÓW BOCZNYCH'!$A:$B,2,0),P4184)</f>
        <v>P3</v>
      </c>
      <c r="X4184" s="53" t="s">
        <v>12</v>
      </c>
      <c r="Y4184" s="53">
        <f>VLOOKUP(W4184,'[1]LICZBA MIEJSC'!$A:$C,2,0)</f>
        <v>40</v>
      </c>
      <c r="Z4184" s="53">
        <f>VLOOKUP(W4184,'[1]LICZBA MIEJSC'!$A:$C,3,0)</f>
        <v>135</v>
      </c>
      <c r="AA4184" s="53">
        <f t="shared" si="402"/>
        <v>175</v>
      </c>
      <c r="AB4184" s="41">
        <f t="shared" si="403"/>
        <v>20</v>
      </c>
      <c r="AC4184" s="113">
        <f t="shared" si="407"/>
        <v>0.11428571428571428</v>
      </c>
      <c r="AD4184" s="299" t="s">
        <v>206</v>
      </c>
    </row>
    <row r="4185" spans="1:30" x14ac:dyDescent="0.25">
      <c r="A4185" s="28" t="s">
        <v>424</v>
      </c>
      <c r="B4185" s="230">
        <v>4349</v>
      </c>
      <c r="C4185" s="282">
        <v>1</v>
      </c>
      <c r="D4185" s="282">
        <v>25011</v>
      </c>
      <c r="E4185" s="458"/>
      <c r="F4185" s="53" t="s">
        <v>425</v>
      </c>
      <c r="G4185" s="158" t="str">
        <f t="shared" si="404"/>
        <v>r3_75</v>
      </c>
      <c r="H4185" s="158" t="s">
        <v>673</v>
      </c>
      <c r="I4185" s="156">
        <v>43263</v>
      </c>
      <c r="J4185" s="49" t="s">
        <v>199</v>
      </c>
      <c r="K4185" s="283">
        <v>5</v>
      </c>
      <c r="L4185" s="284">
        <v>2485</v>
      </c>
      <c r="M4185" s="56" t="s">
        <v>219</v>
      </c>
      <c r="N4185" s="285">
        <v>0.60069444444444442</v>
      </c>
      <c r="O4185" s="286">
        <v>2</v>
      </c>
      <c r="P4185" s="282" t="s">
        <v>17</v>
      </c>
      <c r="Q4185" s="460"/>
      <c r="R4185" s="460"/>
      <c r="S4185" s="460"/>
      <c r="T4185" s="109">
        <f t="shared" si="405"/>
        <v>0.59375</v>
      </c>
      <c r="U4185" s="109">
        <f t="shared" si="406"/>
        <v>0.58333333333333326</v>
      </c>
      <c r="V4185" s="41" t="str">
        <f>IFERROR(VLOOKUP(L4185,'[1]ZESTAWIENIE NUMERÓW BOCZNYCH'!$A:$B,1,0),"")</f>
        <v/>
      </c>
      <c r="W4185" s="53" t="str">
        <f>IFERROR(VLOOKUP(V4185,'[1]ZESTAWIENIE NUMERÓW BOCZNYCH'!$A:$B,2,0),P4185)</f>
        <v>P2</v>
      </c>
      <c r="X4185" s="53" t="s">
        <v>12</v>
      </c>
      <c r="Y4185" s="53">
        <f>VLOOKUP(W4185,'[1]LICZBA MIEJSC'!$A:$C,2,0)</f>
        <v>23</v>
      </c>
      <c r="Z4185" s="53">
        <f>VLOOKUP(W4185,'[1]LICZBA MIEJSC'!$A:$C,3,0)</f>
        <v>121</v>
      </c>
      <c r="AA4185" s="53">
        <f t="shared" si="402"/>
        <v>144</v>
      </c>
      <c r="AB4185" s="41">
        <f t="shared" si="403"/>
        <v>12</v>
      </c>
      <c r="AC4185" s="113">
        <f t="shared" si="407"/>
        <v>8.3333333333333329E-2</v>
      </c>
      <c r="AD4185" s="299" t="s">
        <v>206</v>
      </c>
    </row>
    <row r="4186" spans="1:30" x14ac:dyDescent="0.25">
      <c r="A4186" s="28" t="s">
        <v>424</v>
      </c>
      <c r="B4186" s="46">
        <v>4350</v>
      </c>
      <c r="C4186" s="282">
        <v>1</v>
      </c>
      <c r="D4186" s="282">
        <v>25011</v>
      </c>
      <c r="E4186" s="458"/>
      <c r="F4186" s="53" t="s">
        <v>425</v>
      </c>
      <c r="G4186" s="158" t="str">
        <f t="shared" si="404"/>
        <v>r3_75</v>
      </c>
      <c r="H4186" s="158" t="s">
        <v>673</v>
      </c>
      <c r="I4186" s="156">
        <v>43263</v>
      </c>
      <c r="J4186" s="49" t="s">
        <v>199</v>
      </c>
      <c r="K4186" s="283">
        <v>3</v>
      </c>
      <c r="L4186" s="284">
        <v>3003</v>
      </c>
      <c r="M4186" s="56" t="s">
        <v>219</v>
      </c>
      <c r="N4186" s="285">
        <v>0.60416666666666663</v>
      </c>
      <c r="O4186" s="286">
        <v>2</v>
      </c>
      <c r="P4186" s="282" t="s">
        <v>20</v>
      </c>
      <c r="Q4186" s="460"/>
      <c r="R4186" s="460"/>
      <c r="S4186" s="460"/>
      <c r="T4186" s="109">
        <f t="shared" si="405"/>
        <v>0.60416666666666663</v>
      </c>
      <c r="U4186" s="109">
        <f t="shared" si="406"/>
        <v>0.58333333333333326</v>
      </c>
      <c r="V4186" s="41">
        <f>IFERROR(VLOOKUP(L4186,'[1]ZESTAWIENIE NUMERÓW BOCZNYCH'!$A:$B,1,0),"")</f>
        <v>3003</v>
      </c>
      <c r="W4186" s="53" t="str">
        <f>IFERROR(VLOOKUP(V4186,'[1]ZESTAWIENIE NUMERÓW BOCZNYCH'!$A:$B,2,0),P4186)</f>
        <v>S</v>
      </c>
      <c r="X4186" s="53" t="s">
        <v>12</v>
      </c>
      <c r="Y4186" s="53">
        <f>VLOOKUP(W4186,'[1]LICZBA MIEJSC'!$A:$C,2,0)</f>
        <v>69</v>
      </c>
      <c r="Z4186" s="53">
        <f>VLOOKUP(W4186,'[1]LICZBA MIEJSC'!$A:$C,3,0)</f>
        <v>130</v>
      </c>
      <c r="AA4186" s="53">
        <f t="shared" si="402"/>
        <v>199</v>
      </c>
      <c r="AB4186" s="41">
        <f t="shared" si="403"/>
        <v>35</v>
      </c>
      <c r="AC4186" s="113">
        <f t="shared" si="407"/>
        <v>0.17587939698492464</v>
      </c>
      <c r="AD4186" s="299" t="s">
        <v>206</v>
      </c>
    </row>
    <row r="4187" spans="1:30" x14ac:dyDescent="0.25">
      <c r="A4187" s="28" t="s">
        <v>424</v>
      </c>
      <c r="B4187" s="46">
        <v>4351</v>
      </c>
      <c r="C4187" s="282">
        <v>1</v>
      </c>
      <c r="D4187" s="282">
        <v>25011</v>
      </c>
      <c r="E4187" s="458"/>
      <c r="F4187" s="53" t="s">
        <v>425</v>
      </c>
      <c r="G4187" s="158" t="str">
        <f t="shared" si="404"/>
        <v>r3_75</v>
      </c>
      <c r="H4187" s="158" t="s">
        <v>673</v>
      </c>
      <c r="I4187" s="156">
        <v>43263</v>
      </c>
      <c r="J4187" s="49" t="s">
        <v>199</v>
      </c>
      <c r="K4187" s="283">
        <v>3</v>
      </c>
      <c r="L4187" s="284">
        <v>2817</v>
      </c>
      <c r="M4187" s="56" t="s">
        <v>219</v>
      </c>
      <c r="N4187" s="285">
        <v>0.6069444444444444</v>
      </c>
      <c r="O4187" s="286">
        <v>2</v>
      </c>
      <c r="P4187" s="282" t="s">
        <v>18</v>
      </c>
      <c r="Q4187" s="460"/>
      <c r="R4187" s="460"/>
      <c r="S4187" s="460"/>
      <c r="T4187" s="109">
        <f t="shared" si="405"/>
        <v>0.60416666666666663</v>
      </c>
      <c r="U4187" s="109">
        <f t="shared" si="406"/>
        <v>0.58333333333333326</v>
      </c>
      <c r="V4187" s="41">
        <f>IFERROR(VLOOKUP(L4187,'[1]ZESTAWIENIE NUMERÓW BOCZNYCH'!$A:$B,1,0),"")</f>
        <v>2817</v>
      </c>
      <c r="W4187" s="53" t="str">
        <f>IFERROR(VLOOKUP(V4187,'[1]ZESTAWIENIE NUMERÓW BOCZNYCH'!$A:$B,2,0),P4187)</f>
        <v>MB</v>
      </c>
      <c r="X4187" s="53" t="s">
        <v>12</v>
      </c>
      <c r="Y4187" s="53">
        <f>VLOOKUP(W4187,'[1]LICZBA MIEJSC'!$A:$C,2,0)</f>
        <v>40</v>
      </c>
      <c r="Z4187" s="53">
        <f>VLOOKUP(W4187,'[1]LICZBA MIEJSC'!$A:$C,3,0)</f>
        <v>174</v>
      </c>
      <c r="AA4187" s="53">
        <f t="shared" si="402"/>
        <v>214</v>
      </c>
      <c r="AB4187" s="41">
        <f t="shared" si="403"/>
        <v>20</v>
      </c>
      <c r="AC4187" s="113">
        <f t="shared" si="407"/>
        <v>9.3457943925233641E-2</v>
      </c>
      <c r="AD4187" s="299" t="s">
        <v>206</v>
      </c>
    </row>
    <row r="4188" spans="1:30" x14ac:dyDescent="0.25">
      <c r="A4188" s="28" t="s">
        <v>424</v>
      </c>
      <c r="B4188" s="230">
        <v>4352</v>
      </c>
      <c r="C4188" s="282">
        <v>1</v>
      </c>
      <c r="D4188" s="282">
        <v>25011</v>
      </c>
      <c r="E4188" s="458"/>
      <c r="F4188" s="53" t="s">
        <v>425</v>
      </c>
      <c r="G4188" s="158" t="str">
        <f t="shared" si="404"/>
        <v>r3_75</v>
      </c>
      <c r="H4188" s="158" t="s">
        <v>673</v>
      </c>
      <c r="I4188" s="156">
        <v>43263</v>
      </c>
      <c r="J4188" s="49" t="s">
        <v>199</v>
      </c>
      <c r="K4188" s="283">
        <v>5</v>
      </c>
      <c r="L4188" s="284">
        <v>2602</v>
      </c>
      <c r="M4188" s="56" t="s">
        <v>219</v>
      </c>
      <c r="N4188" s="285">
        <v>0.61249999999999993</v>
      </c>
      <c r="O4188" s="286">
        <v>2</v>
      </c>
      <c r="P4188" s="282" t="s">
        <v>17</v>
      </c>
      <c r="Q4188" s="460"/>
      <c r="R4188" s="460"/>
      <c r="S4188" s="460"/>
      <c r="T4188" s="109">
        <f t="shared" si="405"/>
        <v>0.60416666666666663</v>
      </c>
      <c r="U4188" s="109">
        <f t="shared" si="406"/>
        <v>0.58333333333333326</v>
      </c>
      <c r="V4188" s="41">
        <f>IFERROR(VLOOKUP(L4188,'[1]ZESTAWIENIE NUMERÓW BOCZNYCH'!$A:$B,1,0),"")</f>
        <v>2602</v>
      </c>
      <c r="W4188" s="53" t="str">
        <f>IFERROR(VLOOKUP(V4188,'[1]ZESTAWIENIE NUMERÓW BOCZNYCH'!$A:$B,2,0),P4188)</f>
        <v>P2</v>
      </c>
      <c r="X4188" s="53" t="s">
        <v>12</v>
      </c>
      <c r="Y4188" s="53">
        <f>VLOOKUP(W4188,'[1]LICZBA MIEJSC'!$A:$C,2,0)</f>
        <v>23</v>
      </c>
      <c r="Z4188" s="53">
        <f>VLOOKUP(W4188,'[1]LICZBA MIEJSC'!$A:$C,3,0)</f>
        <v>121</v>
      </c>
      <c r="AA4188" s="53">
        <f t="shared" si="402"/>
        <v>144</v>
      </c>
      <c r="AB4188" s="41">
        <f t="shared" si="403"/>
        <v>12</v>
      </c>
      <c r="AC4188" s="113">
        <f t="shared" si="407"/>
        <v>8.3333333333333329E-2</v>
      </c>
      <c r="AD4188" s="299" t="s">
        <v>206</v>
      </c>
    </row>
    <row r="4189" spans="1:30" x14ac:dyDescent="0.25">
      <c r="A4189" s="28" t="s">
        <v>424</v>
      </c>
      <c r="B4189" s="46">
        <v>4353</v>
      </c>
      <c r="C4189" s="282">
        <v>1</v>
      </c>
      <c r="D4189" s="282">
        <v>25011</v>
      </c>
      <c r="E4189" s="458"/>
      <c r="F4189" s="53" t="s">
        <v>425</v>
      </c>
      <c r="G4189" s="158" t="str">
        <f t="shared" si="404"/>
        <v>r3_75</v>
      </c>
      <c r="H4189" s="158" t="s">
        <v>673</v>
      </c>
      <c r="I4189" s="156">
        <v>43263</v>
      </c>
      <c r="J4189" s="49" t="s">
        <v>199</v>
      </c>
      <c r="K4189" s="283">
        <v>3</v>
      </c>
      <c r="L4189" s="284">
        <v>2914</v>
      </c>
      <c r="M4189" s="56" t="s">
        <v>219</v>
      </c>
      <c r="N4189" s="285">
        <v>0.62083333333333335</v>
      </c>
      <c r="O4189" s="286">
        <v>2</v>
      </c>
      <c r="P4189" s="282" t="s">
        <v>18</v>
      </c>
      <c r="Q4189" s="460"/>
      <c r="R4189" s="460"/>
      <c r="S4189" s="460"/>
      <c r="T4189" s="109">
        <f t="shared" si="405"/>
        <v>0.61458333333333326</v>
      </c>
      <c r="U4189" s="109">
        <f t="shared" si="406"/>
        <v>0.58333333333333326</v>
      </c>
      <c r="V4189" s="41">
        <f>IFERROR(VLOOKUP(L4189,'[1]ZESTAWIENIE NUMERÓW BOCZNYCH'!$A:$B,1,0),"")</f>
        <v>2914</v>
      </c>
      <c r="W4189" s="53" t="str">
        <f>IFERROR(VLOOKUP(V4189,'[1]ZESTAWIENIE NUMERÓW BOCZNYCH'!$A:$B,2,0),P4189)</f>
        <v>MB</v>
      </c>
      <c r="X4189" s="53" t="s">
        <v>12</v>
      </c>
      <c r="Y4189" s="53">
        <f>VLOOKUP(W4189,'[1]LICZBA MIEJSC'!$A:$C,2,0)</f>
        <v>40</v>
      </c>
      <c r="Z4189" s="53">
        <f>VLOOKUP(W4189,'[1]LICZBA MIEJSC'!$A:$C,3,0)</f>
        <v>174</v>
      </c>
      <c r="AA4189" s="53">
        <f t="shared" ref="AA4189:AA4252" si="408">Y4189+Z4189</f>
        <v>214</v>
      </c>
      <c r="AB4189" s="41">
        <f t="shared" ref="AB4189:AB4252" si="409">ROUND(IF(O4189=$AE$1,0,IF(O4189=$AG$1,AA4189*0.1,IF(O4189=$AI$1,Y4189/2,IF(O4189=$AK$1,Y4189*0.9,IF(O4189=$AM$1,Y4189+(Z4189*0.5),IF(O4189=$AO$1,AA4189*0.9,IF(O4189=$AQ$1,AA4189*1.1,"BŁĄD"))))))),0)</f>
        <v>20</v>
      </c>
      <c r="AC4189" s="113">
        <f t="shared" si="407"/>
        <v>9.3457943925233641E-2</v>
      </c>
      <c r="AD4189" s="299" t="s">
        <v>206</v>
      </c>
    </row>
    <row r="4190" spans="1:30" x14ac:dyDescent="0.25">
      <c r="A4190" s="28" t="s">
        <v>424</v>
      </c>
      <c r="B4190" s="230">
        <v>4354</v>
      </c>
      <c r="C4190" s="282">
        <v>1</v>
      </c>
      <c r="D4190" s="282">
        <v>25011</v>
      </c>
      <c r="E4190" s="458"/>
      <c r="F4190" s="53" t="s">
        <v>425</v>
      </c>
      <c r="G4190" s="158" t="str">
        <f t="shared" ref="G4190:G4253" si="410">IF(ISERROR(RIGHT(LEFT(F4190,FIND("_",MID(F4190,4,150))+2))*1),LEFT(F4190,FIND("_",MID(F4190,4,150))+1),LEFT(F4190,FIND("_",MID(F4190,4,150))+2))</f>
        <v>r3_75</v>
      </c>
      <c r="H4190" s="158" t="s">
        <v>673</v>
      </c>
      <c r="I4190" s="156">
        <v>43263</v>
      </c>
      <c r="J4190" s="49" t="s">
        <v>199</v>
      </c>
      <c r="K4190" s="283">
        <v>5</v>
      </c>
      <c r="L4190" s="284">
        <v>2365</v>
      </c>
      <c r="M4190" s="56" t="s">
        <v>219</v>
      </c>
      <c r="N4190" s="285">
        <v>0.625</v>
      </c>
      <c r="O4190" s="286">
        <v>2</v>
      </c>
      <c r="P4190" s="282" t="s">
        <v>17</v>
      </c>
      <c r="Q4190" s="460"/>
      <c r="R4190" s="460"/>
      <c r="S4190" s="460"/>
      <c r="T4190" s="109">
        <f t="shared" ref="T4190:T4253" si="411">FLOOR(N4190,"0:15")</f>
        <v>0.625</v>
      </c>
      <c r="U4190" s="109">
        <f t="shared" ref="U4190:U4253" si="412">FLOOR(N4190,TIME(1,0,0))</f>
        <v>0.625</v>
      </c>
      <c r="V4190" s="41">
        <f>IFERROR(VLOOKUP(L4190,'[1]ZESTAWIENIE NUMERÓW BOCZNYCH'!$A:$B,1,0),"")</f>
        <v>2365</v>
      </c>
      <c r="W4190" s="53" t="str">
        <f>IFERROR(VLOOKUP(V4190,'[1]ZESTAWIENIE NUMERÓW BOCZNYCH'!$A:$B,2,0),P4190)</f>
        <v>K2</v>
      </c>
      <c r="X4190" s="53" t="s">
        <v>12</v>
      </c>
      <c r="Y4190" s="53">
        <f>VLOOKUP(W4190,'[1]LICZBA MIEJSC'!$A:$C,2,0)</f>
        <v>20</v>
      </c>
      <c r="Z4190" s="53">
        <f>VLOOKUP(W4190,'[1]LICZBA MIEJSC'!$A:$C,3,0)</f>
        <v>210</v>
      </c>
      <c r="AA4190" s="53">
        <f t="shared" si="408"/>
        <v>230</v>
      </c>
      <c r="AB4190" s="41">
        <f t="shared" si="409"/>
        <v>10</v>
      </c>
      <c r="AC4190" s="113">
        <f t="shared" ref="AC4190:AC4253" si="413">AB4190/AA4190</f>
        <v>4.3478260869565216E-2</v>
      </c>
      <c r="AD4190" s="299" t="s">
        <v>206</v>
      </c>
    </row>
    <row r="4191" spans="1:30" x14ac:dyDescent="0.25">
      <c r="A4191" s="28" t="s">
        <v>424</v>
      </c>
      <c r="B4191" s="230">
        <v>4355</v>
      </c>
      <c r="C4191" s="282">
        <v>1</v>
      </c>
      <c r="D4191" s="282">
        <v>25011</v>
      </c>
      <c r="E4191" s="458"/>
      <c r="F4191" s="53" t="s">
        <v>425</v>
      </c>
      <c r="G4191" s="158" t="str">
        <f t="shared" si="410"/>
        <v>r3_75</v>
      </c>
      <c r="H4191" s="158" t="s">
        <v>673</v>
      </c>
      <c r="I4191" s="156">
        <v>43263</v>
      </c>
      <c r="J4191" s="49" t="s">
        <v>199</v>
      </c>
      <c r="K4191" s="283">
        <v>3</v>
      </c>
      <c r="L4191" s="284">
        <v>2468</v>
      </c>
      <c r="M4191" s="56" t="s">
        <v>219</v>
      </c>
      <c r="N4191" s="285">
        <v>0.62638888888888888</v>
      </c>
      <c r="O4191" s="286">
        <v>2</v>
      </c>
      <c r="P4191" s="282" t="s">
        <v>17</v>
      </c>
      <c r="Q4191" s="460"/>
      <c r="R4191" s="460"/>
      <c r="S4191" s="460"/>
      <c r="T4191" s="109">
        <f t="shared" si="411"/>
        <v>0.625</v>
      </c>
      <c r="U4191" s="109">
        <f t="shared" si="412"/>
        <v>0.625</v>
      </c>
      <c r="V4191" s="41">
        <f>IFERROR(VLOOKUP(L4191,'[1]ZESTAWIENIE NUMERÓW BOCZNYCH'!$A:$B,1,0),"")</f>
        <v>2468</v>
      </c>
      <c r="W4191" s="53" t="str">
        <f>IFERROR(VLOOKUP(V4191,'[1]ZESTAWIENIE NUMERÓW BOCZNYCH'!$A:$B,2,0),P4191)</f>
        <v>K2</v>
      </c>
      <c r="X4191" s="53" t="s">
        <v>12</v>
      </c>
      <c r="Y4191" s="53">
        <f>VLOOKUP(W4191,'[1]LICZBA MIEJSC'!$A:$C,2,0)</f>
        <v>20</v>
      </c>
      <c r="Z4191" s="53">
        <f>VLOOKUP(W4191,'[1]LICZBA MIEJSC'!$A:$C,3,0)</f>
        <v>210</v>
      </c>
      <c r="AA4191" s="53">
        <f t="shared" si="408"/>
        <v>230</v>
      </c>
      <c r="AB4191" s="41">
        <f t="shared" si="409"/>
        <v>10</v>
      </c>
      <c r="AC4191" s="113">
        <f t="shared" si="413"/>
        <v>4.3478260869565216E-2</v>
      </c>
      <c r="AD4191" s="299" t="s">
        <v>206</v>
      </c>
    </row>
    <row r="4192" spans="1:30" x14ac:dyDescent="0.25">
      <c r="A4192" s="28" t="s">
        <v>424</v>
      </c>
      <c r="B4192" s="46">
        <v>4356</v>
      </c>
      <c r="C4192" s="282">
        <v>1</v>
      </c>
      <c r="D4192" s="282">
        <v>25011</v>
      </c>
      <c r="E4192" s="458"/>
      <c r="F4192" s="53" t="s">
        <v>425</v>
      </c>
      <c r="G4192" s="158" t="str">
        <f t="shared" si="410"/>
        <v>r3_75</v>
      </c>
      <c r="H4192" s="158" t="s">
        <v>673</v>
      </c>
      <c r="I4192" s="156">
        <v>43263</v>
      </c>
      <c r="J4192" s="49" t="s">
        <v>199</v>
      </c>
      <c r="K4192" s="283">
        <v>5</v>
      </c>
      <c r="L4192" s="284">
        <v>2549</v>
      </c>
      <c r="M4192" s="56" t="s">
        <v>219</v>
      </c>
      <c r="N4192" s="285">
        <v>0.63055555555555554</v>
      </c>
      <c r="O4192" s="286">
        <v>1</v>
      </c>
      <c r="P4192" s="282" t="s">
        <v>19</v>
      </c>
      <c r="Q4192" s="460"/>
      <c r="R4192" s="460"/>
      <c r="S4192" s="460"/>
      <c r="T4192" s="109">
        <f t="shared" si="411"/>
        <v>0.625</v>
      </c>
      <c r="U4192" s="109">
        <f t="shared" si="412"/>
        <v>0.625</v>
      </c>
      <c r="V4192" s="41">
        <f>IFERROR(VLOOKUP(L4192,'[1]ZESTAWIENIE NUMERÓW BOCZNYCH'!$A:$B,1,0),"")</f>
        <v>2549</v>
      </c>
      <c r="W4192" s="53" t="str">
        <f>IFERROR(VLOOKUP(V4192,'[1]ZESTAWIENIE NUMERÓW BOCZNYCH'!$A:$B,2,0),P4192)</f>
        <v>K2</v>
      </c>
      <c r="X4192" s="53" t="s">
        <v>12</v>
      </c>
      <c r="Y4192" s="53">
        <f>VLOOKUP(W4192,'[1]LICZBA MIEJSC'!$A:$C,2,0)</f>
        <v>20</v>
      </c>
      <c r="Z4192" s="53">
        <f>VLOOKUP(W4192,'[1]LICZBA MIEJSC'!$A:$C,3,0)</f>
        <v>210</v>
      </c>
      <c r="AA4192" s="53">
        <f t="shared" si="408"/>
        <v>230</v>
      </c>
      <c r="AB4192" s="41">
        <f t="shared" si="409"/>
        <v>23</v>
      </c>
      <c r="AC4192" s="113">
        <f t="shared" si="413"/>
        <v>0.1</v>
      </c>
      <c r="AD4192" s="299" t="s">
        <v>206</v>
      </c>
    </row>
    <row r="4193" spans="1:30" x14ac:dyDescent="0.25">
      <c r="A4193" s="28" t="s">
        <v>424</v>
      </c>
      <c r="B4193" s="230">
        <v>4357</v>
      </c>
      <c r="C4193" s="282">
        <v>1</v>
      </c>
      <c r="D4193" s="282">
        <v>25011</v>
      </c>
      <c r="E4193" s="458"/>
      <c r="F4193" s="53" t="s">
        <v>425</v>
      </c>
      <c r="G4193" s="158" t="str">
        <f t="shared" si="410"/>
        <v>r3_75</v>
      </c>
      <c r="H4193" s="158" t="s">
        <v>673</v>
      </c>
      <c r="I4193" s="156">
        <v>43263</v>
      </c>
      <c r="J4193" s="49" t="s">
        <v>199</v>
      </c>
      <c r="K4193" s="283">
        <v>3</v>
      </c>
      <c r="L4193" s="284">
        <v>2268</v>
      </c>
      <c r="M4193" s="56" t="s">
        <v>219</v>
      </c>
      <c r="N4193" s="285">
        <v>0.63750000000000007</v>
      </c>
      <c r="O4193" s="286">
        <v>2</v>
      </c>
      <c r="P4193" s="282" t="s">
        <v>17</v>
      </c>
      <c r="Q4193" s="460"/>
      <c r="R4193" s="460"/>
      <c r="S4193" s="460"/>
      <c r="T4193" s="109">
        <f t="shared" si="411"/>
        <v>0.63541666666666663</v>
      </c>
      <c r="U4193" s="109">
        <f t="shared" si="412"/>
        <v>0.625</v>
      </c>
      <c r="V4193" s="41">
        <f>IFERROR(VLOOKUP(L4193,'[1]ZESTAWIENIE NUMERÓW BOCZNYCH'!$A:$B,1,0),"")</f>
        <v>2268</v>
      </c>
      <c r="W4193" s="53" t="str">
        <f>IFERROR(VLOOKUP(V4193,'[1]ZESTAWIENIE NUMERÓW BOCZNYCH'!$A:$B,2,0),P4193)</f>
        <v>K2</v>
      </c>
      <c r="X4193" s="53" t="s">
        <v>12</v>
      </c>
      <c r="Y4193" s="53">
        <f>VLOOKUP(W4193,'[1]LICZBA MIEJSC'!$A:$C,2,0)</f>
        <v>20</v>
      </c>
      <c r="Z4193" s="53">
        <f>VLOOKUP(W4193,'[1]LICZBA MIEJSC'!$A:$C,3,0)</f>
        <v>210</v>
      </c>
      <c r="AA4193" s="53">
        <f t="shared" si="408"/>
        <v>230</v>
      </c>
      <c r="AB4193" s="41">
        <f t="shared" si="409"/>
        <v>10</v>
      </c>
      <c r="AC4193" s="113">
        <f t="shared" si="413"/>
        <v>4.3478260869565216E-2</v>
      </c>
      <c r="AD4193" s="299" t="s">
        <v>206</v>
      </c>
    </row>
    <row r="4194" spans="1:30" x14ac:dyDescent="0.25">
      <c r="A4194" s="28" t="s">
        <v>424</v>
      </c>
      <c r="B4194" s="46">
        <v>4358</v>
      </c>
      <c r="C4194" s="282">
        <v>1</v>
      </c>
      <c r="D4194" s="282">
        <v>25011</v>
      </c>
      <c r="E4194" s="458"/>
      <c r="F4194" s="53" t="s">
        <v>425</v>
      </c>
      <c r="G4194" s="158" t="str">
        <f t="shared" si="410"/>
        <v>r3_75</v>
      </c>
      <c r="H4194" s="158" t="s">
        <v>673</v>
      </c>
      <c r="I4194" s="156">
        <v>43263</v>
      </c>
      <c r="J4194" s="49" t="s">
        <v>199</v>
      </c>
      <c r="K4194" s="283">
        <v>5</v>
      </c>
      <c r="L4194" s="284">
        <v>2524</v>
      </c>
      <c r="M4194" s="56" t="s">
        <v>219</v>
      </c>
      <c r="N4194" s="285">
        <v>0.64583333333333337</v>
      </c>
      <c r="O4194" s="286">
        <v>1</v>
      </c>
      <c r="P4194" s="282" t="s">
        <v>19</v>
      </c>
      <c r="Q4194" s="460"/>
      <c r="R4194" s="460"/>
      <c r="S4194" s="460"/>
      <c r="T4194" s="109">
        <f t="shared" si="411"/>
        <v>0.64583333333333326</v>
      </c>
      <c r="U4194" s="109">
        <f t="shared" si="412"/>
        <v>0.625</v>
      </c>
      <c r="V4194" s="41">
        <f>IFERROR(VLOOKUP(L4194,'[1]ZESTAWIENIE NUMERÓW BOCZNYCH'!$A:$B,1,0),"")</f>
        <v>2524</v>
      </c>
      <c r="W4194" s="53" t="str">
        <f>IFERROR(VLOOKUP(V4194,'[1]ZESTAWIENIE NUMERÓW BOCZNYCH'!$A:$B,2,0),P4194)</f>
        <v>K2</v>
      </c>
      <c r="X4194" s="53" t="s">
        <v>12</v>
      </c>
      <c r="Y4194" s="53">
        <f>VLOOKUP(W4194,'[1]LICZBA MIEJSC'!$A:$C,2,0)</f>
        <v>20</v>
      </c>
      <c r="Z4194" s="53">
        <f>VLOOKUP(W4194,'[1]LICZBA MIEJSC'!$A:$C,3,0)</f>
        <v>210</v>
      </c>
      <c r="AA4194" s="53">
        <f t="shared" si="408"/>
        <v>230</v>
      </c>
      <c r="AB4194" s="41">
        <f t="shared" si="409"/>
        <v>23</v>
      </c>
      <c r="AC4194" s="113">
        <f t="shared" si="413"/>
        <v>0.1</v>
      </c>
      <c r="AD4194" s="299" t="s">
        <v>206</v>
      </c>
    </row>
    <row r="4195" spans="1:30" x14ac:dyDescent="0.25">
      <c r="A4195" s="28" t="s">
        <v>424</v>
      </c>
      <c r="B4195" s="46">
        <v>4359</v>
      </c>
      <c r="C4195" s="282">
        <v>2</v>
      </c>
      <c r="D4195" s="282">
        <v>25011</v>
      </c>
      <c r="E4195" s="458"/>
      <c r="F4195" s="53" t="s">
        <v>425</v>
      </c>
      <c r="G4195" s="158" t="str">
        <f t="shared" si="410"/>
        <v>r3_75</v>
      </c>
      <c r="H4195" s="158" t="s">
        <v>673</v>
      </c>
      <c r="I4195" s="156">
        <v>43263</v>
      </c>
      <c r="J4195" s="49" t="s">
        <v>199</v>
      </c>
      <c r="K4195" s="283">
        <v>3</v>
      </c>
      <c r="L4195" s="284">
        <v>2912</v>
      </c>
      <c r="M4195" s="56" t="s">
        <v>219</v>
      </c>
      <c r="N4195" s="285">
        <v>0.65277777777777779</v>
      </c>
      <c r="O4195" s="286">
        <v>2</v>
      </c>
      <c r="P4195" s="282" t="s">
        <v>18</v>
      </c>
      <c r="Q4195" s="460"/>
      <c r="R4195" s="460"/>
      <c r="S4195" s="460"/>
      <c r="T4195" s="109">
        <f t="shared" si="411"/>
        <v>0.64583333333333326</v>
      </c>
      <c r="U4195" s="109">
        <f t="shared" si="412"/>
        <v>0.625</v>
      </c>
      <c r="V4195" s="41">
        <f>IFERROR(VLOOKUP(L4195,'[1]ZESTAWIENIE NUMERÓW BOCZNYCH'!$A:$B,1,0),"")</f>
        <v>2912</v>
      </c>
      <c r="W4195" s="53" t="str">
        <f>IFERROR(VLOOKUP(V4195,'[1]ZESTAWIENIE NUMERÓW BOCZNYCH'!$A:$B,2,0),P4195)</f>
        <v>MB</v>
      </c>
      <c r="X4195" s="53" t="s">
        <v>12</v>
      </c>
      <c r="Y4195" s="53">
        <f>VLOOKUP(W4195,'[1]LICZBA MIEJSC'!$A:$C,2,0)</f>
        <v>40</v>
      </c>
      <c r="Z4195" s="53">
        <f>VLOOKUP(W4195,'[1]LICZBA MIEJSC'!$A:$C,3,0)</f>
        <v>174</v>
      </c>
      <c r="AA4195" s="53">
        <f t="shared" si="408"/>
        <v>214</v>
      </c>
      <c r="AB4195" s="41">
        <f t="shared" si="409"/>
        <v>20</v>
      </c>
      <c r="AC4195" s="113">
        <f t="shared" si="413"/>
        <v>9.3457943925233641E-2</v>
      </c>
      <c r="AD4195" s="299" t="s">
        <v>206</v>
      </c>
    </row>
    <row r="4196" spans="1:30" x14ac:dyDescent="0.25">
      <c r="A4196" s="28" t="s">
        <v>424</v>
      </c>
      <c r="B4196" s="46">
        <v>4360</v>
      </c>
      <c r="C4196" s="282">
        <v>2</v>
      </c>
      <c r="D4196" s="282">
        <v>25011</v>
      </c>
      <c r="E4196" s="458"/>
      <c r="F4196" s="53" t="s">
        <v>425</v>
      </c>
      <c r="G4196" s="158" t="str">
        <f t="shared" si="410"/>
        <v>r3_75</v>
      </c>
      <c r="H4196" s="158" t="s">
        <v>673</v>
      </c>
      <c r="I4196" s="156">
        <v>43263</v>
      </c>
      <c r="J4196" s="49" t="s">
        <v>199</v>
      </c>
      <c r="K4196" s="283">
        <v>5</v>
      </c>
      <c r="L4196" s="284">
        <v>3204</v>
      </c>
      <c r="M4196" s="56" t="s">
        <v>219</v>
      </c>
      <c r="N4196" s="285">
        <v>0.65625</v>
      </c>
      <c r="O4196" s="286">
        <v>2</v>
      </c>
      <c r="P4196" s="282" t="s">
        <v>21</v>
      </c>
      <c r="Q4196" s="460"/>
      <c r="R4196" s="460"/>
      <c r="S4196" s="460"/>
      <c r="T4196" s="109">
        <f t="shared" si="411"/>
        <v>0.65625</v>
      </c>
      <c r="U4196" s="109">
        <f t="shared" si="412"/>
        <v>0.625</v>
      </c>
      <c r="V4196" s="41">
        <f>IFERROR(VLOOKUP(L4196,'[1]ZESTAWIENIE NUMERÓW BOCZNYCH'!$A:$B,1,0),"")</f>
        <v>3204</v>
      </c>
      <c r="W4196" s="53" t="str">
        <f>IFERROR(VLOOKUP(V4196,'[1]ZESTAWIENIE NUMERÓW BOCZNYCH'!$A:$B,2,0),P4196)</f>
        <v>PE</v>
      </c>
      <c r="X4196" s="53" t="s">
        <v>12</v>
      </c>
      <c r="Y4196" s="53">
        <f>VLOOKUP(W4196,'[1]LICZBA MIEJSC'!$A:$C,2,0)</f>
        <v>58</v>
      </c>
      <c r="Z4196" s="53">
        <f>VLOOKUP(W4196,'[1]LICZBA MIEJSC'!$A:$C,3,0)</f>
        <v>164</v>
      </c>
      <c r="AA4196" s="53">
        <f t="shared" si="408"/>
        <v>222</v>
      </c>
      <c r="AB4196" s="41">
        <f t="shared" si="409"/>
        <v>29</v>
      </c>
      <c r="AC4196" s="113">
        <f t="shared" si="413"/>
        <v>0.13063063063063063</v>
      </c>
      <c r="AD4196" s="299" t="s">
        <v>206</v>
      </c>
    </row>
    <row r="4197" spans="1:30" x14ac:dyDescent="0.25">
      <c r="A4197" s="28" t="s">
        <v>424</v>
      </c>
      <c r="B4197" s="230">
        <v>4361</v>
      </c>
      <c r="C4197" s="282">
        <v>2</v>
      </c>
      <c r="D4197" s="282">
        <v>25011</v>
      </c>
      <c r="E4197" s="458"/>
      <c r="F4197" s="53" t="s">
        <v>425</v>
      </c>
      <c r="G4197" s="158" t="str">
        <f t="shared" si="410"/>
        <v>r3_75</v>
      </c>
      <c r="H4197" s="158" t="s">
        <v>673</v>
      </c>
      <c r="I4197" s="156">
        <v>43263</v>
      </c>
      <c r="J4197" s="49" t="s">
        <v>199</v>
      </c>
      <c r="K4197" s="283">
        <v>3</v>
      </c>
      <c r="L4197" s="284">
        <v>2610</v>
      </c>
      <c r="M4197" s="56" t="s">
        <v>219</v>
      </c>
      <c r="N4197" s="285">
        <v>0.66111111111111109</v>
      </c>
      <c r="O4197" s="286">
        <v>3</v>
      </c>
      <c r="P4197" s="282" t="s">
        <v>17</v>
      </c>
      <c r="Q4197" s="460"/>
      <c r="R4197" s="460"/>
      <c r="S4197" s="460"/>
      <c r="T4197" s="109">
        <f t="shared" si="411"/>
        <v>0.65625</v>
      </c>
      <c r="U4197" s="109">
        <f t="shared" si="412"/>
        <v>0.625</v>
      </c>
      <c r="V4197" s="41">
        <f>IFERROR(VLOOKUP(L4197,'[1]ZESTAWIENIE NUMERÓW BOCZNYCH'!$A:$B,1,0),"")</f>
        <v>2610</v>
      </c>
      <c r="W4197" s="53" t="str">
        <f>IFERROR(VLOOKUP(V4197,'[1]ZESTAWIENIE NUMERÓW BOCZNYCH'!$A:$B,2,0),P4197)</f>
        <v>P2</v>
      </c>
      <c r="X4197" s="53" t="s">
        <v>12</v>
      </c>
      <c r="Y4197" s="53">
        <f>VLOOKUP(W4197,'[1]LICZBA MIEJSC'!$A:$C,2,0)</f>
        <v>23</v>
      </c>
      <c r="Z4197" s="53">
        <f>VLOOKUP(W4197,'[1]LICZBA MIEJSC'!$A:$C,3,0)</f>
        <v>121</v>
      </c>
      <c r="AA4197" s="53">
        <f t="shared" si="408"/>
        <v>144</v>
      </c>
      <c r="AB4197" s="41">
        <f t="shared" si="409"/>
        <v>21</v>
      </c>
      <c r="AC4197" s="113">
        <f t="shared" si="413"/>
        <v>0.14583333333333334</v>
      </c>
      <c r="AD4197" s="299" t="s">
        <v>206</v>
      </c>
    </row>
    <row r="4198" spans="1:30" x14ac:dyDescent="0.25">
      <c r="A4198" s="28" t="s">
        <v>424</v>
      </c>
      <c r="B4198" s="46">
        <v>4362</v>
      </c>
      <c r="C4198" s="282">
        <v>2</v>
      </c>
      <c r="D4198" s="282">
        <v>25011</v>
      </c>
      <c r="E4198" s="458"/>
      <c r="F4198" s="53" t="s">
        <v>425</v>
      </c>
      <c r="G4198" s="158" t="str">
        <f t="shared" si="410"/>
        <v>r3_75</v>
      </c>
      <c r="H4198" s="158" t="s">
        <v>673</v>
      </c>
      <c r="I4198" s="156">
        <v>43263</v>
      </c>
      <c r="J4198" s="49" t="s">
        <v>199</v>
      </c>
      <c r="K4198" s="283">
        <v>5</v>
      </c>
      <c r="L4198" s="284">
        <v>3002</v>
      </c>
      <c r="M4198" s="56" t="s">
        <v>219</v>
      </c>
      <c r="N4198" s="285">
        <v>0.66249999999999998</v>
      </c>
      <c r="O4198" s="286">
        <v>2</v>
      </c>
      <c r="P4198" s="282" t="s">
        <v>20</v>
      </c>
      <c r="Q4198" s="460"/>
      <c r="R4198" s="460"/>
      <c r="S4198" s="460"/>
      <c r="T4198" s="109">
        <f t="shared" si="411"/>
        <v>0.65625</v>
      </c>
      <c r="U4198" s="109">
        <f t="shared" si="412"/>
        <v>0.625</v>
      </c>
      <c r="V4198" s="41">
        <f>IFERROR(VLOOKUP(L4198,'[1]ZESTAWIENIE NUMERÓW BOCZNYCH'!$A:$B,1,0),"")</f>
        <v>3002</v>
      </c>
      <c r="W4198" s="53" t="str">
        <f>IFERROR(VLOOKUP(V4198,'[1]ZESTAWIENIE NUMERÓW BOCZNYCH'!$A:$B,2,0),P4198)</f>
        <v>S</v>
      </c>
      <c r="X4198" s="53" t="s">
        <v>12</v>
      </c>
      <c r="Y4198" s="53">
        <f>VLOOKUP(W4198,'[1]LICZBA MIEJSC'!$A:$C,2,0)</f>
        <v>69</v>
      </c>
      <c r="Z4198" s="53">
        <f>VLOOKUP(W4198,'[1]LICZBA MIEJSC'!$A:$C,3,0)</f>
        <v>130</v>
      </c>
      <c r="AA4198" s="53">
        <f t="shared" si="408"/>
        <v>199</v>
      </c>
      <c r="AB4198" s="41">
        <f t="shared" si="409"/>
        <v>35</v>
      </c>
      <c r="AC4198" s="113">
        <f t="shared" si="413"/>
        <v>0.17587939698492464</v>
      </c>
      <c r="AD4198" s="299" t="s">
        <v>206</v>
      </c>
    </row>
    <row r="4199" spans="1:30" x14ac:dyDescent="0.25">
      <c r="A4199" s="28" t="s">
        <v>424</v>
      </c>
      <c r="B4199" s="230">
        <v>4363</v>
      </c>
      <c r="C4199" s="282">
        <v>2</v>
      </c>
      <c r="D4199" s="282">
        <v>25011</v>
      </c>
      <c r="E4199" s="458"/>
      <c r="F4199" s="53" t="s">
        <v>425</v>
      </c>
      <c r="G4199" s="158" t="str">
        <f t="shared" si="410"/>
        <v>r3_75</v>
      </c>
      <c r="H4199" s="158" t="s">
        <v>673</v>
      </c>
      <c r="I4199" s="156">
        <v>43263</v>
      </c>
      <c r="J4199" s="49" t="s">
        <v>199</v>
      </c>
      <c r="K4199" s="283">
        <v>3</v>
      </c>
      <c r="L4199" s="284">
        <v>2474</v>
      </c>
      <c r="M4199" s="56" t="s">
        <v>219</v>
      </c>
      <c r="N4199" s="285">
        <v>0.67083333333333339</v>
      </c>
      <c r="O4199" s="286">
        <v>3</v>
      </c>
      <c r="P4199" s="282" t="s">
        <v>17</v>
      </c>
      <c r="Q4199" s="460"/>
      <c r="R4199" s="460"/>
      <c r="S4199" s="460"/>
      <c r="T4199" s="109">
        <f t="shared" si="411"/>
        <v>0.66666666666666663</v>
      </c>
      <c r="U4199" s="109">
        <f t="shared" si="412"/>
        <v>0.66666666666666663</v>
      </c>
      <c r="V4199" s="41">
        <f>IFERROR(VLOOKUP(L4199,'[1]ZESTAWIENIE NUMERÓW BOCZNYCH'!$A:$B,1,0),"")</f>
        <v>2474</v>
      </c>
      <c r="W4199" s="53" t="str">
        <f>IFERROR(VLOOKUP(V4199,'[1]ZESTAWIENIE NUMERÓW BOCZNYCH'!$A:$B,2,0),P4199)</f>
        <v>P2</v>
      </c>
      <c r="X4199" s="53" t="s">
        <v>12</v>
      </c>
      <c r="Y4199" s="53">
        <f>VLOOKUP(W4199,'[1]LICZBA MIEJSC'!$A:$C,2,0)</f>
        <v>23</v>
      </c>
      <c r="Z4199" s="53">
        <f>VLOOKUP(W4199,'[1]LICZBA MIEJSC'!$A:$C,3,0)</f>
        <v>121</v>
      </c>
      <c r="AA4199" s="53">
        <f t="shared" si="408"/>
        <v>144</v>
      </c>
      <c r="AB4199" s="41">
        <f t="shared" si="409"/>
        <v>21</v>
      </c>
      <c r="AC4199" s="113">
        <f t="shared" si="413"/>
        <v>0.14583333333333334</v>
      </c>
      <c r="AD4199" s="299" t="s">
        <v>206</v>
      </c>
    </row>
    <row r="4200" spans="1:30" x14ac:dyDescent="0.25">
      <c r="A4200" s="28" t="s">
        <v>424</v>
      </c>
      <c r="B4200" s="46">
        <v>4364</v>
      </c>
      <c r="C4200" s="282">
        <v>2</v>
      </c>
      <c r="D4200" s="282">
        <v>25011</v>
      </c>
      <c r="E4200" s="458"/>
      <c r="F4200" s="53" t="s">
        <v>425</v>
      </c>
      <c r="G4200" s="158" t="str">
        <f t="shared" si="410"/>
        <v>r3_75</v>
      </c>
      <c r="H4200" s="158" t="s">
        <v>673</v>
      </c>
      <c r="I4200" s="156">
        <v>43263</v>
      </c>
      <c r="J4200" s="49" t="s">
        <v>199</v>
      </c>
      <c r="K4200" s="283">
        <v>5</v>
      </c>
      <c r="L4200" s="284">
        <v>3207</v>
      </c>
      <c r="M4200" s="56" t="s">
        <v>219</v>
      </c>
      <c r="N4200" s="285">
        <v>0.67499999999999993</v>
      </c>
      <c r="O4200" s="286">
        <v>3</v>
      </c>
      <c r="P4200" s="282" t="s">
        <v>18</v>
      </c>
      <c r="Q4200" s="460"/>
      <c r="R4200" s="460"/>
      <c r="S4200" s="460"/>
      <c r="T4200" s="109">
        <f t="shared" si="411"/>
        <v>0.66666666666666663</v>
      </c>
      <c r="U4200" s="109">
        <f t="shared" si="412"/>
        <v>0.66666666666666663</v>
      </c>
      <c r="V4200" s="41">
        <f>IFERROR(VLOOKUP(L4200,'[1]ZESTAWIENIE NUMERÓW BOCZNYCH'!$A:$B,1,0),"")</f>
        <v>3207</v>
      </c>
      <c r="W4200" s="53" t="str">
        <f>IFERROR(VLOOKUP(V4200,'[1]ZESTAWIENIE NUMERÓW BOCZNYCH'!$A:$B,2,0),P4200)</f>
        <v>PE</v>
      </c>
      <c r="X4200" s="53" t="s">
        <v>12</v>
      </c>
      <c r="Y4200" s="53">
        <f>VLOOKUP(W4200,'[1]LICZBA MIEJSC'!$A:$C,2,0)</f>
        <v>58</v>
      </c>
      <c r="Z4200" s="53">
        <f>VLOOKUP(W4200,'[1]LICZBA MIEJSC'!$A:$C,3,0)</f>
        <v>164</v>
      </c>
      <c r="AA4200" s="53">
        <f t="shared" si="408"/>
        <v>222</v>
      </c>
      <c r="AB4200" s="41">
        <f t="shared" si="409"/>
        <v>52</v>
      </c>
      <c r="AC4200" s="113">
        <f t="shared" si="413"/>
        <v>0.23423423423423423</v>
      </c>
      <c r="AD4200" s="299" t="s">
        <v>206</v>
      </c>
    </row>
    <row r="4201" spans="1:30" x14ac:dyDescent="0.25">
      <c r="A4201" s="28" t="s">
        <v>424</v>
      </c>
      <c r="B4201" s="230">
        <v>4365</v>
      </c>
      <c r="C4201" s="282">
        <v>2</v>
      </c>
      <c r="D4201" s="282">
        <v>25011</v>
      </c>
      <c r="E4201" s="458"/>
      <c r="F4201" s="53" t="s">
        <v>425</v>
      </c>
      <c r="G4201" s="158" t="str">
        <f t="shared" si="410"/>
        <v>r3_75</v>
      </c>
      <c r="H4201" s="158" t="s">
        <v>673</v>
      </c>
      <c r="I4201" s="156">
        <v>43263</v>
      </c>
      <c r="J4201" s="49" t="s">
        <v>199</v>
      </c>
      <c r="K4201" s="283">
        <v>3</v>
      </c>
      <c r="L4201" s="284">
        <v>2498</v>
      </c>
      <c r="M4201" s="56" t="s">
        <v>219</v>
      </c>
      <c r="N4201" s="285">
        <v>0.6777777777777777</v>
      </c>
      <c r="O4201" s="286">
        <v>3</v>
      </c>
      <c r="P4201" s="282" t="s">
        <v>17</v>
      </c>
      <c r="Q4201" s="460"/>
      <c r="R4201" s="460"/>
      <c r="S4201" s="460"/>
      <c r="T4201" s="109">
        <f t="shared" si="411"/>
        <v>0.67708333333333326</v>
      </c>
      <c r="U4201" s="109">
        <f t="shared" si="412"/>
        <v>0.66666666666666663</v>
      </c>
      <c r="V4201" s="41">
        <f>IFERROR(VLOOKUP(L4201,'[1]ZESTAWIENIE NUMERÓW BOCZNYCH'!$A:$B,1,0),"")</f>
        <v>2498</v>
      </c>
      <c r="W4201" s="53" t="str">
        <f>IFERROR(VLOOKUP(V4201,'[1]ZESTAWIENIE NUMERÓW BOCZNYCH'!$A:$B,2,0),P4201)</f>
        <v>K2</v>
      </c>
      <c r="X4201" s="53" t="s">
        <v>12</v>
      </c>
      <c r="Y4201" s="53">
        <f>VLOOKUP(W4201,'[1]LICZBA MIEJSC'!$A:$C,2,0)</f>
        <v>20</v>
      </c>
      <c r="Z4201" s="53">
        <f>VLOOKUP(W4201,'[1]LICZBA MIEJSC'!$A:$C,3,0)</f>
        <v>210</v>
      </c>
      <c r="AA4201" s="53">
        <f t="shared" si="408"/>
        <v>230</v>
      </c>
      <c r="AB4201" s="41">
        <f t="shared" si="409"/>
        <v>18</v>
      </c>
      <c r="AC4201" s="113">
        <f t="shared" si="413"/>
        <v>7.8260869565217397E-2</v>
      </c>
      <c r="AD4201" s="299" t="s">
        <v>206</v>
      </c>
    </row>
    <row r="4202" spans="1:30" x14ac:dyDescent="0.25">
      <c r="A4202" s="28" t="s">
        <v>424</v>
      </c>
      <c r="B4202" s="230">
        <v>4366</v>
      </c>
      <c r="C4202" s="282">
        <v>2</v>
      </c>
      <c r="D4202" s="282">
        <v>25011</v>
      </c>
      <c r="E4202" s="458"/>
      <c r="F4202" s="53" t="s">
        <v>425</v>
      </c>
      <c r="G4202" s="158" t="str">
        <f t="shared" si="410"/>
        <v>r3_75</v>
      </c>
      <c r="H4202" s="158" t="s">
        <v>673</v>
      </c>
      <c r="I4202" s="156">
        <v>43263</v>
      </c>
      <c r="J4202" s="49" t="s">
        <v>199</v>
      </c>
      <c r="K4202" s="283">
        <v>5</v>
      </c>
      <c r="L4202" s="284">
        <v>2485</v>
      </c>
      <c r="M4202" s="56" t="s">
        <v>219</v>
      </c>
      <c r="N4202" s="285">
        <v>0.68055555555555547</v>
      </c>
      <c r="O4202" s="286">
        <v>2</v>
      </c>
      <c r="P4202" s="282" t="s">
        <v>17</v>
      </c>
      <c r="Q4202" s="460"/>
      <c r="R4202" s="460"/>
      <c r="S4202" s="460"/>
      <c r="T4202" s="109">
        <f t="shared" si="411"/>
        <v>0.67708333333333326</v>
      </c>
      <c r="U4202" s="109">
        <f t="shared" si="412"/>
        <v>0.66666666666666663</v>
      </c>
      <c r="V4202" s="41" t="str">
        <f>IFERROR(VLOOKUP(L4202,'[1]ZESTAWIENIE NUMERÓW BOCZNYCH'!$A:$B,1,0),"")</f>
        <v/>
      </c>
      <c r="W4202" s="53" t="str">
        <f>IFERROR(VLOOKUP(V4202,'[1]ZESTAWIENIE NUMERÓW BOCZNYCH'!$A:$B,2,0),P4202)</f>
        <v>P2</v>
      </c>
      <c r="X4202" s="53" t="s">
        <v>12</v>
      </c>
      <c r="Y4202" s="53">
        <f>VLOOKUP(W4202,'[1]LICZBA MIEJSC'!$A:$C,2,0)</f>
        <v>23</v>
      </c>
      <c r="Z4202" s="53">
        <f>VLOOKUP(W4202,'[1]LICZBA MIEJSC'!$A:$C,3,0)</f>
        <v>121</v>
      </c>
      <c r="AA4202" s="53">
        <f t="shared" si="408"/>
        <v>144</v>
      </c>
      <c r="AB4202" s="41">
        <f t="shared" si="409"/>
        <v>12</v>
      </c>
      <c r="AC4202" s="113">
        <f t="shared" si="413"/>
        <v>8.3333333333333329E-2</v>
      </c>
      <c r="AD4202" s="299" t="s">
        <v>206</v>
      </c>
    </row>
    <row r="4203" spans="1:30" x14ac:dyDescent="0.25">
      <c r="A4203" s="28" t="s">
        <v>424</v>
      </c>
      <c r="B4203" s="230">
        <v>4367</v>
      </c>
      <c r="C4203" s="282">
        <v>2</v>
      </c>
      <c r="D4203" s="282">
        <v>25011</v>
      </c>
      <c r="E4203" s="458"/>
      <c r="F4203" s="53" t="s">
        <v>425</v>
      </c>
      <c r="G4203" s="158" t="str">
        <f t="shared" si="410"/>
        <v>r3_75</v>
      </c>
      <c r="H4203" s="158" t="s">
        <v>673</v>
      </c>
      <c r="I4203" s="156">
        <v>43263</v>
      </c>
      <c r="J4203" s="49" t="s">
        <v>199</v>
      </c>
      <c r="K4203" s="283">
        <v>3</v>
      </c>
      <c r="L4203" s="284">
        <v>2530</v>
      </c>
      <c r="M4203" s="56" t="s">
        <v>219</v>
      </c>
      <c r="N4203" s="285">
        <v>0.68611111111111101</v>
      </c>
      <c r="O4203" s="286">
        <v>2</v>
      </c>
      <c r="P4203" s="282" t="s">
        <v>17</v>
      </c>
      <c r="Q4203" s="460"/>
      <c r="R4203" s="460"/>
      <c r="S4203" s="460"/>
      <c r="T4203" s="109">
        <f t="shared" si="411"/>
        <v>0.67708333333333326</v>
      </c>
      <c r="U4203" s="109">
        <f t="shared" si="412"/>
        <v>0.66666666666666663</v>
      </c>
      <c r="V4203" s="41">
        <f>IFERROR(VLOOKUP(L4203,'[1]ZESTAWIENIE NUMERÓW BOCZNYCH'!$A:$B,1,0),"")</f>
        <v>2530</v>
      </c>
      <c r="W4203" s="53" t="str">
        <f>IFERROR(VLOOKUP(V4203,'[1]ZESTAWIENIE NUMERÓW BOCZNYCH'!$A:$B,2,0),P4203)</f>
        <v>K2</v>
      </c>
      <c r="X4203" s="53" t="s">
        <v>12</v>
      </c>
      <c r="Y4203" s="53">
        <f>VLOOKUP(W4203,'[1]LICZBA MIEJSC'!$A:$C,2,0)</f>
        <v>20</v>
      </c>
      <c r="Z4203" s="53">
        <f>VLOOKUP(W4203,'[1]LICZBA MIEJSC'!$A:$C,3,0)</f>
        <v>210</v>
      </c>
      <c r="AA4203" s="53">
        <f t="shared" si="408"/>
        <v>230</v>
      </c>
      <c r="AB4203" s="41">
        <f t="shared" si="409"/>
        <v>10</v>
      </c>
      <c r="AC4203" s="113">
        <f t="shared" si="413"/>
        <v>4.3478260869565216E-2</v>
      </c>
      <c r="AD4203" s="299" t="s">
        <v>206</v>
      </c>
    </row>
    <row r="4204" spans="1:30" x14ac:dyDescent="0.25">
      <c r="A4204" s="28" t="s">
        <v>424</v>
      </c>
      <c r="B4204" s="191">
        <v>4368</v>
      </c>
      <c r="C4204" s="282">
        <v>2</v>
      </c>
      <c r="D4204" s="282">
        <v>25011</v>
      </c>
      <c r="E4204" s="458"/>
      <c r="F4204" s="53" t="s">
        <v>425</v>
      </c>
      <c r="G4204" s="158" t="str">
        <f t="shared" si="410"/>
        <v>r3_75</v>
      </c>
      <c r="H4204" s="158" t="s">
        <v>673</v>
      </c>
      <c r="I4204" s="156">
        <v>43263</v>
      </c>
      <c r="J4204" s="49" t="s">
        <v>199</v>
      </c>
      <c r="K4204" s="283">
        <v>5</v>
      </c>
      <c r="L4204" s="284">
        <v>3003</v>
      </c>
      <c r="M4204" s="56" t="s">
        <v>219</v>
      </c>
      <c r="N4204" s="285">
        <v>0.68888888888888899</v>
      </c>
      <c r="O4204" s="286">
        <v>2</v>
      </c>
      <c r="P4204" s="282" t="s">
        <v>20</v>
      </c>
      <c r="Q4204" s="460"/>
      <c r="R4204" s="460"/>
      <c r="S4204" s="460"/>
      <c r="T4204" s="109">
        <f t="shared" si="411"/>
        <v>0.6875</v>
      </c>
      <c r="U4204" s="109">
        <f t="shared" si="412"/>
        <v>0.66666666666666663</v>
      </c>
      <c r="V4204" s="41">
        <f>IFERROR(VLOOKUP(L4204,'[1]ZESTAWIENIE NUMERÓW BOCZNYCH'!$A:$B,1,0),"")</f>
        <v>3003</v>
      </c>
      <c r="W4204" s="53" t="str">
        <f>IFERROR(VLOOKUP(V4204,'[1]ZESTAWIENIE NUMERÓW BOCZNYCH'!$A:$B,2,0),P4204)</f>
        <v>S</v>
      </c>
      <c r="X4204" s="53" t="s">
        <v>12</v>
      </c>
      <c r="Y4204" s="53">
        <f>VLOOKUP(W4204,'[1]LICZBA MIEJSC'!$A:$C,2,0)</f>
        <v>69</v>
      </c>
      <c r="Z4204" s="53">
        <f>VLOOKUP(W4204,'[1]LICZBA MIEJSC'!$A:$C,3,0)</f>
        <v>130</v>
      </c>
      <c r="AA4204" s="53">
        <f t="shared" si="408"/>
        <v>199</v>
      </c>
      <c r="AB4204" s="41">
        <f t="shared" si="409"/>
        <v>35</v>
      </c>
      <c r="AC4204" s="113">
        <f t="shared" si="413"/>
        <v>0.17587939698492464</v>
      </c>
      <c r="AD4204" s="299" t="s">
        <v>206</v>
      </c>
    </row>
    <row r="4205" spans="1:30" x14ac:dyDescent="0.25">
      <c r="A4205" s="28" t="s">
        <v>424</v>
      </c>
      <c r="B4205" s="287">
        <v>4369</v>
      </c>
      <c r="C4205" s="282">
        <v>2</v>
      </c>
      <c r="D4205" s="282">
        <v>25011</v>
      </c>
      <c r="E4205" s="458"/>
      <c r="F4205" s="53" t="s">
        <v>425</v>
      </c>
      <c r="G4205" s="158" t="str">
        <f t="shared" si="410"/>
        <v>r3_75</v>
      </c>
      <c r="H4205" s="158" t="s">
        <v>673</v>
      </c>
      <c r="I4205" s="156">
        <v>43263</v>
      </c>
      <c r="J4205" s="49" t="s">
        <v>199</v>
      </c>
      <c r="K4205" s="283">
        <v>3</v>
      </c>
      <c r="L4205" s="284">
        <v>2510</v>
      </c>
      <c r="M4205" s="56" t="s">
        <v>219</v>
      </c>
      <c r="N4205" s="285">
        <v>0.70416666666666661</v>
      </c>
      <c r="O4205" s="286">
        <v>2</v>
      </c>
      <c r="P4205" s="282" t="s">
        <v>17</v>
      </c>
      <c r="Q4205" s="460"/>
      <c r="R4205" s="460"/>
      <c r="S4205" s="460"/>
      <c r="T4205" s="109">
        <f t="shared" si="411"/>
        <v>0.69791666666666663</v>
      </c>
      <c r="U4205" s="109">
        <f t="shared" si="412"/>
        <v>0.66666666666666663</v>
      </c>
      <c r="V4205" s="41">
        <f>IFERROR(VLOOKUP(L4205,'[1]ZESTAWIENIE NUMERÓW BOCZNYCH'!$A:$B,1,0),"")</f>
        <v>2510</v>
      </c>
      <c r="W4205" s="53" t="str">
        <f>IFERROR(VLOOKUP(V4205,'[1]ZESTAWIENIE NUMERÓW BOCZNYCH'!$A:$B,2,0),P4205)</f>
        <v>K2</v>
      </c>
      <c r="X4205" s="53" t="s">
        <v>12</v>
      </c>
      <c r="Y4205" s="53">
        <f>VLOOKUP(W4205,'[1]LICZBA MIEJSC'!$A:$C,2,0)</f>
        <v>20</v>
      </c>
      <c r="Z4205" s="53">
        <f>VLOOKUP(W4205,'[1]LICZBA MIEJSC'!$A:$C,3,0)</f>
        <v>210</v>
      </c>
      <c r="AA4205" s="53">
        <f t="shared" si="408"/>
        <v>230</v>
      </c>
      <c r="AB4205" s="41">
        <f t="shared" si="409"/>
        <v>10</v>
      </c>
      <c r="AC4205" s="113">
        <f t="shared" si="413"/>
        <v>4.3478260869565216E-2</v>
      </c>
      <c r="AD4205" s="299" t="s">
        <v>206</v>
      </c>
    </row>
    <row r="4206" spans="1:30" x14ac:dyDescent="0.25">
      <c r="A4206" s="28" t="s">
        <v>424</v>
      </c>
      <c r="B4206" s="191">
        <v>4370</v>
      </c>
      <c r="C4206" s="282">
        <v>2</v>
      </c>
      <c r="D4206" s="282">
        <v>25011</v>
      </c>
      <c r="E4206" s="458"/>
      <c r="F4206" s="53" t="s">
        <v>425</v>
      </c>
      <c r="G4206" s="158" t="str">
        <f t="shared" si="410"/>
        <v>r3_75</v>
      </c>
      <c r="H4206" s="158" t="s">
        <v>673</v>
      </c>
      <c r="I4206" s="156">
        <v>43263</v>
      </c>
      <c r="J4206" s="49" t="s">
        <v>199</v>
      </c>
      <c r="K4206" s="283">
        <v>5</v>
      </c>
      <c r="L4206" s="284">
        <v>2822</v>
      </c>
      <c r="M4206" s="56" t="s">
        <v>219</v>
      </c>
      <c r="N4206" s="285">
        <v>0.7055555555555556</v>
      </c>
      <c r="O4206" s="286">
        <v>2</v>
      </c>
      <c r="P4206" s="282" t="s">
        <v>18</v>
      </c>
      <c r="Q4206" s="460"/>
      <c r="R4206" s="460"/>
      <c r="S4206" s="460"/>
      <c r="T4206" s="109">
        <f t="shared" si="411"/>
        <v>0.69791666666666663</v>
      </c>
      <c r="U4206" s="109">
        <f t="shared" si="412"/>
        <v>0.66666666666666663</v>
      </c>
      <c r="V4206" s="41">
        <f>IFERROR(VLOOKUP(L4206,'[1]ZESTAWIENIE NUMERÓW BOCZNYCH'!$A:$B,1,0),"")</f>
        <v>2822</v>
      </c>
      <c r="W4206" s="53" t="str">
        <f>IFERROR(VLOOKUP(V4206,'[1]ZESTAWIENIE NUMERÓW BOCZNYCH'!$A:$B,2,0),P4206)</f>
        <v>MB</v>
      </c>
      <c r="X4206" s="53" t="s">
        <v>12</v>
      </c>
      <c r="Y4206" s="53">
        <f>VLOOKUP(W4206,'[1]LICZBA MIEJSC'!$A:$C,2,0)</f>
        <v>40</v>
      </c>
      <c r="Z4206" s="53">
        <f>VLOOKUP(W4206,'[1]LICZBA MIEJSC'!$A:$C,3,0)</f>
        <v>174</v>
      </c>
      <c r="AA4206" s="53">
        <f t="shared" si="408"/>
        <v>214</v>
      </c>
      <c r="AB4206" s="41">
        <f t="shared" si="409"/>
        <v>20</v>
      </c>
      <c r="AC4206" s="113">
        <f t="shared" si="413"/>
        <v>9.3457943925233641E-2</v>
      </c>
      <c r="AD4206" s="299" t="s">
        <v>206</v>
      </c>
    </row>
    <row r="4207" spans="1:30" x14ac:dyDescent="0.25">
      <c r="A4207" s="28" t="s">
        <v>424</v>
      </c>
      <c r="B4207" s="191">
        <v>4371</v>
      </c>
      <c r="C4207" s="282">
        <v>3</v>
      </c>
      <c r="D4207" s="282">
        <v>25011</v>
      </c>
      <c r="E4207" s="458"/>
      <c r="F4207" s="53" t="s">
        <v>425</v>
      </c>
      <c r="G4207" s="158" t="str">
        <f t="shared" si="410"/>
        <v>r3_75</v>
      </c>
      <c r="H4207" s="158" t="s">
        <v>673</v>
      </c>
      <c r="I4207" s="156">
        <v>43263</v>
      </c>
      <c r="J4207" s="49" t="s">
        <v>199</v>
      </c>
      <c r="K4207" s="283">
        <v>3</v>
      </c>
      <c r="L4207" s="284">
        <v>2818</v>
      </c>
      <c r="M4207" s="56" t="s">
        <v>219</v>
      </c>
      <c r="N4207" s="285">
        <v>0.7104166666666667</v>
      </c>
      <c r="O4207" s="286">
        <v>2</v>
      </c>
      <c r="P4207" s="282" t="s">
        <v>18</v>
      </c>
      <c r="Q4207" s="460"/>
      <c r="R4207" s="460"/>
      <c r="S4207" s="460"/>
      <c r="T4207" s="109">
        <f t="shared" si="411"/>
        <v>0.70833333333333326</v>
      </c>
      <c r="U4207" s="109">
        <f t="shared" si="412"/>
        <v>0.70833333333333326</v>
      </c>
      <c r="V4207" s="41">
        <f>IFERROR(VLOOKUP(L4207,'[1]ZESTAWIENIE NUMERÓW BOCZNYCH'!$A:$B,1,0),"")</f>
        <v>2818</v>
      </c>
      <c r="W4207" s="53" t="str">
        <f>IFERROR(VLOOKUP(V4207,'[1]ZESTAWIENIE NUMERÓW BOCZNYCH'!$A:$B,2,0),P4207)</f>
        <v>MB</v>
      </c>
      <c r="X4207" s="53" t="s">
        <v>12</v>
      </c>
      <c r="Y4207" s="53">
        <f>VLOOKUP(W4207,'[1]LICZBA MIEJSC'!$A:$C,2,0)</f>
        <v>40</v>
      </c>
      <c r="Z4207" s="53">
        <f>VLOOKUP(W4207,'[1]LICZBA MIEJSC'!$A:$C,3,0)</f>
        <v>174</v>
      </c>
      <c r="AA4207" s="53">
        <f t="shared" si="408"/>
        <v>214</v>
      </c>
      <c r="AB4207" s="41">
        <f t="shared" si="409"/>
        <v>20</v>
      </c>
      <c r="AC4207" s="113">
        <f t="shared" si="413"/>
        <v>9.3457943925233641E-2</v>
      </c>
      <c r="AD4207" s="299" t="s">
        <v>206</v>
      </c>
    </row>
    <row r="4208" spans="1:30" x14ac:dyDescent="0.25">
      <c r="A4208" s="28" t="s">
        <v>424</v>
      </c>
      <c r="B4208" s="191">
        <v>4372</v>
      </c>
      <c r="C4208" s="282">
        <v>3</v>
      </c>
      <c r="D4208" s="282">
        <v>25011</v>
      </c>
      <c r="E4208" s="458"/>
      <c r="F4208" s="53" t="s">
        <v>425</v>
      </c>
      <c r="G4208" s="158" t="str">
        <f t="shared" si="410"/>
        <v>r3_75</v>
      </c>
      <c r="H4208" s="158" t="s">
        <v>673</v>
      </c>
      <c r="I4208" s="156">
        <v>43263</v>
      </c>
      <c r="J4208" s="49" t="s">
        <v>199</v>
      </c>
      <c r="K4208" s="283">
        <v>3</v>
      </c>
      <c r="L4208" s="284">
        <v>2546</v>
      </c>
      <c r="M4208" s="169" t="s">
        <v>219</v>
      </c>
      <c r="N4208" s="285">
        <v>0.71944444444444444</v>
      </c>
      <c r="O4208" s="286">
        <v>2</v>
      </c>
      <c r="P4208" s="282" t="s">
        <v>19</v>
      </c>
      <c r="Q4208" s="460"/>
      <c r="R4208" s="460"/>
      <c r="S4208" s="460"/>
      <c r="T4208" s="109">
        <f t="shared" si="411"/>
        <v>0.71875</v>
      </c>
      <c r="U4208" s="109">
        <f t="shared" si="412"/>
        <v>0.70833333333333326</v>
      </c>
      <c r="V4208" s="41" t="str">
        <f>IFERROR(VLOOKUP(L4208,'[1]ZESTAWIENIE NUMERÓW BOCZNYCH'!$A:$B,1,0),"")</f>
        <v/>
      </c>
      <c r="W4208" s="53" t="str">
        <f>IFERROR(VLOOKUP(V4208,'[1]ZESTAWIENIE NUMERÓW BOCZNYCH'!$A:$B,2,0),P4208)</f>
        <v>K2</v>
      </c>
      <c r="X4208" s="53" t="s">
        <v>12</v>
      </c>
      <c r="Y4208" s="53">
        <f>VLOOKUP(W4208,'[1]LICZBA MIEJSC'!$A:$C,2,0)</f>
        <v>20</v>
      </c>
      <c r="Z4208" s="53">
        <f>VLOOKUP(W4208,'[1]LICZBA MIEJSC'!$A:$C,3,0)</f>
        <v>210</v>
      </c>
      <c r="AA4208" s="53">
        <f t="shared" si="408"/>
        <v>230</v>
      </c>
      <c r="AB4208" s="41">
        <f t="shared" si="409"/>
        <v>10</v>
      </c>
      <c r="AC4208" s="113">
        <f t="shared" si="413"/>
        <v>4.3478260869565216E-2</v>
      </c>
      <c r="AD4208" s="299" t="s">
        <v>206</v>
      </c>
    </row>
    <row r="4209" spans="1:30" x14ac:dyDescent="0.25">
      <c r="A4209" s="28" t="s">
        <v>424</v>
      </c>
      <c r="B4209" s="191">
        <v>4373</v>
      </c>
      <c r="C4209" s="282">
        <v>3</v>
      </c>
      <c r="D4209" s="282">
        <v>25011</v>
      </c>
      <c r="E4209" s="458"/>
      <c r="F4209" s="53" t="s">
        <v>425</v>
      </c>
      <c r="G4209" s="158" t="str">
        <f t="shared" si="410"/>
        <v>r3_75</v>
      </c>
      <c r="H4209" s="158" t="s">
        <v>673</v>
      </c>
      <c r="I4209" s="156">
        <v>43263</v>
      </c>
      <c r="J4209" s="49" t="s">
        <v>199</v>
      </c>
      <c r="K4209" s="283">
        <v>5</v>
      </c>
      <c r="L4209" s="284">
        <v>2810</v>
      </c>
      <c r="M4209" s="56" t="s">
        <v>219</v>
      </c>
      <c r="N4209" s="285">
        <v>0.72361111111111109</v>
      </c>
      <c r="O4209" s="286">
        <v>2</v>
      </c>
      <c r="P4209" s="282" t="s">
        <v>18</v>
      </c>
      <c r="Q4209" s="460"/>
      <c r="R4209" s="460"/>
      <c r="S4209" s="460"/>
      <c r="T4209" s="109">
        <f t="shared" si="411"/>
        <v>0.71875</v>
      </c>
      <c r="U4209" s="109">
        <f t="shared" si="412"/>
        <v>0.70833333333333326</v>
      </c>
      <c r="V4209" s="41">
        <f>IFERROR(VLOOKUP(L4209,'[1]ZESTAWIENIE NUMERÓW BOCZNYCH'!$A:$B,1,0),"")</f>
        <v>2810</v>
      </c>
      <c r="W4209" s="53" t="str">
        <f>IFERROR(VLOOKUP(V4209,'[1]ZESTAWIENIE NUMERÓW BOCZNYCH'!$A:$B,2,0),P4209)</f>
        <v>MB</v>
      </c>
      <c r="X4209" s="53" t="s">
        <v>12</v>
      </c>
      <c r="Y4209" s="53">
        <f>VLOOKUP(W4209,'[1]LICZBA MIEJSC'!$A:$C,2,0)</f>
        <v>40</v>
      </c>
      <c r="Z4209" s="53">
        <f>VLOOKUP(W4209,'[1]LICZBA MIEJSC'!$A:$C,3,0)</f>
        <v>174</v>
      </c>
      <c r="AA4209" s="53">
        <f t="shared" si="408"/>
        <v>214</v>
      </c>
      <c r="AB4209" s="41">
        <f t="shared" si="409"/>
        <v>20</v>
      </c>
      <c r="AC4209" s="113">
        <f t="shared" si="413"/>
        <v>9.3457943925233641E-2</v>
      </c>
      <c r="AD4209" s="299" t="s">
        <v>206</v>
      </c>
    </row>
    <row r="4210" spans="1:30" x14ac:dyDescent="0.25">
      <c r="A4210" s="28" t="s">
        <v>424</v>
      </c>
      <c r="B4210" s="191">
        <v>4374</v>
      </c>
      <c r="C4210" s="282">
        <v>3</v>
      </c>
      <c r="D4210" s="282">
        <v>25011</v>
      </c>
      <c r="E4210" s="458"/>
      <c r="F4210" s="53" t="s">
        <v>425</v>
      </c>
      <c r="G4210" s="158" t="str">
        <f t="shared" si="410"/>
        <v>r3_75</v>
      </c>
      <c r="H4210" s="158" t="s">
        <v>673</v>
      </c>
      <c r="I4210" s="156">
        <v>43263</v>
      </c>
      <c r="J4210" s="49" t="s">
        <v>199</v>
      </c>
      <c r="K4210" s="283">
        <v>3</v>
      </c>
      <c r="L4210" s="284">
        <v>2813</v>
      </c>
      <c r="M4210" s="56" t="s">
        <v>219</v>
      </c>
      <c r="N4210" s="285">
        <v>0.72638888888888886</v>
      </c>
      <c r="O4210" s="286">
        <v>3</v>
      </c>
      <c r="P4210" s="282" t="s">
        <v>18</v>
      </c>
      <c r="Q4210" s="460"/>
      <c r="R4210" s="460"/>
      <c r="S4210" s="460"/>
      <c r="T4210" s="109">
        <f t="shared" si="411"/>
        <v>0.71875</v>
      </c>
      <c r="U4210" s="109">
        <f t="shared" si="412"/>
        <v>0.70833333333333326</v>
      </c>
      <c r="V4210" s="41">
        <f>IFERROR(VLOOKUP(L4210,'[1]ZESTAWIENIE NUMERÓW BOCZNYCH'!$A:$B,1,0),"")</f>
        <v>2813</v>
      </c>
      <c r="W4210" s="53" t="str">
        <f>IFERROR(VLOOKUP(V4210,'[1]ZESTAWIENIE NUMERÓW BOCZNYCH'!$A:$B,2,0),P4210)</f>
        <v>MB</v>
      </c>
      <c r="X4210" s="53" t="s">
        <v>12</v>
      </c>
      <c r="Y4210" s="53">
        <f>VLOOKUP(W4210,'[1]LICZBA MIEJSC'!$A:$C,2,0)</f>
        <v>40</v>
      </c>
      <c r="Z4210" s="53">
        <f>VLOOKUP(W4210,'[1]LICZBA MIEJSC'!$A:$C,3,0)</f>
        <v>174</v>
      </c>
      <c r="AA4210" s="53">
        <f t="shared" si="408"/>
        <v>214</v>
      </c>
      <c r="AB4210" s="41">
        <f t="shared" si="409"/>
        <v>36</v>
      </c>
      <c r="AC4210" s="113">
        <f t="shared" si="413"/>
        <v>0.16822429906542055</v>
      </c>
      <c r="AD4210" s="299" t="s">
        <v>206</v>
      </c>
    </row>
    <row r="4211" spans="1:30" x14ac:dyDescent="0.25">
      <c r="A4211" s="28" t="s">
        <v>424</v>
      </c>
      <c r="B4211" s="191">
        <v>4375</v>
      </c>
      <c r="C4211" s="282">
        <v>3</v>
      </c>
      <c r="D4211" s="282">
        <v>25011</v>
      </c>
      <c r="E4211" s="458"/>
      <c r="F4211" s="53" t="s">
        <v>425</v>
      </c>
      <c r="G4211" s="158" t="str">
        <f t="shared" si="410"/>
        <v>r3_75</v>
      </c>
      <c r="H4211" s="158" t="s">
        <v>673</v>
      </c>
      <c r="I4211" s="156">
        <v>43263</v>
      </c>
      <c r="J4211" s="49" t="s">
        <v>199</v>
      </c>
      <c r="K4211" s="283">
        <v>5</v>
      </c>
      <c r="L4211" s="284">
        <v>2816</v>
      </c>
      <c r="M4211" s="56" t="s">
        <v>219</v>
      </c>
      <c r="N4211" s="285">
        <v>0.73472222222222217</v>
      </c>
      <c r="O4211" s="286">
        <v>4</v>
      </c>
      <c r="P4211" s="282" t="s">
        <v>18</v>
      </c>
      <c r="Q4211" s="460"/>
      <c r="R4211" s="460"/>
      <c r="S4211" s="460"/>
      <c r="T4211" s="109">
        <f t="shared" si="411"/>
        <v>0.72916666666666663</v>
      </c>
      <c r="U4211" s="109">
        <f t="shared" si="412"/>
        <v>0.70833333333333326</v>
      </c>
      <c r="V4211" s="41">
        <f>IFERROR(VLOOKUP(L4211,'[1]ZESTAWIENIE NUMERÓW BOCZNYCH'!$A:$B,1,0),"")</f>
        <v>2816</v>
      </c>
      <c r="W4211" s="53" t="str">
        <f>IFERROR(VLOOKUP(V4211,'[1]ZESTAWIENIE NUMERÓW BOCZNYCH'!$A:$B,2,0),P4211)</f>
        <v>MB</v>
      </c>
      <c r="X4211" s="53" t="s">
        <v>12</v>
      </c>
      <c r="Y4211" s="53">
        <f>VLOOKUP(W4211,'[1]LICZBA MIEJSC'!$A:$C,2,0)</f>
        <v>40</v>
      </c>
      <c r="Z4211" s="53">
        <f>VLOOKUP(W4211,'[1]LICZBA MIEJSC'!$A:$C,3,0)</f>
        <v>174</v>
      </c>
      <c r="AA4211" s="53">
        <f t="shared" si="408"/>
        <v>214</v>
      </c>
      <c r="AB4211" s="41">
        <f t="shared" si="409"/>
        <v>127</v>
      </c>
      <c r="AC4211" s="113">
        <f t="shared" si="413"/>
        <v>0.59345794392523366</v>
      </c>
      <c r="AD4211" s="299" t="s">
        <v>206</v>
      </c>
    </row>
    <row r="4212" spans="1:30" x14ac:dyDescent="0.25">
      <c r="A4212" s="28" t="s">
        <v>424</v>
      </c>
      <c r="B4212" s="287">
        <v>4376</v>
      </c>
      <c r="C4212" s="282">
        <v>3</v>
      </c>
      <c r="D4212" s="282">
        <v>25011</v>
      </c>
      <c r="E4212" s="458"/>
      <c r="F4212" s="53" t="s">
        <v>425</v>
      </c>
      <c r="G4212" s="158" t="str">
        <f t="shared" si="410"/>
        <v>r3_75</v>
      </c>
      <c r="H4212" s="158" t="s">
        <v>673</v>
      </c>
      <c r="I4212" s="156">
        <v>43263</v>
      </c>
      <c r="J4212" s="49" t="s">
        <v>199</v>
      </c>
      <c r="K4212" s="283">
        <v>3</v>
      </c>
      <c r="L4212" s="284">
        <v>2610</v>
      </c>
      <c r="M4212" s="56" t="s">
        <v>219</v>
      </c>
      <c r="N4212" s="285">
        <v>0.73888888888888893</v>
      </c>
      <c r="O4212" s="286">
        <v>2</v>
      </c>
      <c r="P4212" s="282" t="s">
        <v>17</v>
      </c>
      <c r="Q4212" s="460"/>
      <c r="R4212" s="460"/>
      <c r="S4212" s="460"/>
      <c r="T4212" s="109">
        <f t="shared" si="411"/>
        <v>0.72916666666666663</v>
      </c>
      <c r="U4212" s="109">
        <f t="shared" si="412"/>
        <v>0.70833333333333326</v>
      </c>
      <c r="V4212" s="41">
        <f>IFERROR(VLOOKUP(L4212,'[1]ZESTAWIENIE NUMERÓW BOCZNYCH'!$A:$B,1,0),"")</f>
        <v>2610</v>
      </c>
      <c r="W4212" s="53" t="str">
        <f>IFERROR(VLOOKUP(V4212,'[1]ZESTAWIENIE NUMERÓW BOCZNYCH'!$A:$B,2,0),P4212)</f>
        <v>P2</v>
      </c>
      <c r="X4212" s="53" t="s">
        <v>12</v>
      </c>
      <c r="Y4212" s="53">
        <f>VLOOKUP(W4212,'[1]LICZBA MIEJSC'!$A:$C,2,0)</f>
        <v>23</v>
      </c>
      <c r="Z4212" s="53">
        <f>VLOOKUP(W4212,'[1]LICZBA MIEJSC'!$A:$C,3,0)</f>
        <v>121</v>
      </c>
      <c r="AA4212" s="53">
        <f t="shared" si="408"/>
        <v>144</v>
      </c>
      <c r="AB4212" s="41">
        <f t="shared" si="409"/>
        <v>12</v>
      </c>
      <c r="AC4212" s="113">
        <f t="shared" si="413"/>
        <v>8.3333333333333329E-2</v>
      </c>
      <c r="AD4212" s="299" t="s">
        <v>206</v>
      </c>
    </row>
    <row r="4213" spans="1:30" x14ac:dyDescent="0.25">
      <c r="A4213" s="28" t="s">
        <v>424</v>
      </c>
      <c r="B4213" s="287">
        <v>4377</v>
      </c>
      <c r="C4213" s="282">
        <v>3</v>
      </c>
      <c r="D4213" s="282">
        <v>25011</v>
      </c>
      <c r="E4213" s="458"/>
      <c r="F4213" s="53" t="s">
        <v>425</v>
      </c>
      <c r="G4213" s="158" t="str">
        <f t="shared" si="410"/>
        <v>r3_75</v>
      </c>
      <c r="H4213" s="158" t="s">
        <v>673</v>
      </c>
      <c r="I4213" s="156">
        <v>43263</v>
      </c>
      <c r="J4213" s="49" t="s">
        <v>199</v>
      </c>
      <c r="K4213" s="283">
        <v>5</v>
      </c>
      <c r="L4213" s="284">
        <v>2242</v>
      </c>
      <c r="M4213" s="56" t="s">
        <v>219</v>
      </c>
      <c r="N4213" s="285">
        <v>0.74444444444444446</v>
      </c>
      <c r="O4213" s="286">
        <v>2</v>
      </c>
      <c r="P4213" s="282" t="s">
        <v>17</v>
      </c>
      <c r="Q4213" s="460"/>
      <c r="R4213" s="460"/>
      <c r="S4213" s="460"/>
      <c r="T4213" s="109">
        <f t="shared" si="411"/>
        <v>0.73958333333333326</v>
      </c>
      <c r="U4213" s="109">
        <f t="shared" si="412"/>
        <v>0.70833333333333326</v>
      </c>
      <c r="V4213" s="41">
        <f>IFERROR(VLOOKUP(L4213,'[1]ZESTAWIENIE NUMERÓW BOCZNYCH'!$A:$B,1,0),"")</f>
        <v>2242</v>
      </c>
      <c r="W4213" s="53" t="str">
        <f>IFERROR(VLOOKUP(V4213,'[1]ZESTAWIENIE NUMERÓW BOCZNYCH'!$A:$B,2,0),P4213)</f>
        <v>K2</v>
      </c>
      <c r="X4213" s="53" t="s">
        <v>12</v>
      </c>
      <c r="Y4213" s="53">
        <f>VLOOKUP(W4213,'[1]LICZBA MIEJSC'!$A:$C,2,0)</f>
        <v>20</v>
      </c>
      <c r="Z4213" s="53">
        <f>VLOOKUP(W4213,'[1]LICZBA MIEJSC'!$A:$C,3,0)</f>
        <v>210</v>
      </c>
      <c r="AA4213" s="53">
        <f t="shared" si="408"/>
        <v>230</v>
      </c>
      <c r="AB4213" s="41">
        <f t="shared" si="409"/>
        <v>10</v>
      </c>
      <c r="AC4213" s="113">
        <f t="shared" si="413"/>
        <v>4.3478260869565216E-2</v>
      </c>
      <c r="AD4213" s="299" t="s">
        <v>206</v>
      </c>
    </row>
    <row r="4214" spans="1:30" x14ac:dyDescent="0.25">
      <c r="A4214" s="28" t="s">
        <v>424</v>
      </c>
      <c r="B4214" s="191">
        <v>4378</v>
      </c>
      <c r="C4214" s="282">
        <v>1</v>
      </c>
      <c r="D4214" s="54">
        <v>25012</v>
      </c>
      <c r="E4214" s="458"/>
      <c r="F4214" s="53" t="s">
        <v>425</v>
      </c>
      <c r="G4214" s="158" t="str">
        <f t="shared" si="410"/>
        <v>r3_75</v>
      </c>
      <c r="H4214" s="158" t="s">
        <v>674</v>
      </c>
      <c r="I4214" s="156">
        <v>43263</v>
      </c>
      <c r="J4214" s="49" t="s">
        <v>199</v>
      </c>
      <c r="K4214" s="160">
        <v>5</v>
      </c>
      <c r="L4214" s="55">
        <v>2818</v>
      </c>
      <c r="M4214" s="56" t="s">
        <v>126</v>
      </c>
      <c r="N4214" s="288">
        <v>0.58888888888888891</v>
      </c>
      <c r="O4214" s="206">
        <v>1</v>
      </c>
      <c r="P4214" s="54" t="s">
        <v>18</v>
      </c>
      <c r="Q4214" s="460"/>
      <c r="R4214" s="460"/>
      <c r="S4214" s="460"/>
      <c r="T4214" s="109">
        <f t="shared" si="411"/>
        <v>0.58333333333333326</v>
      </c>
      <c r="U4214" s="109">
        <f t="shared" si="412"/>
        <v>0.58333333333333326</v>
      </c>
      <c r="V4214" s="41">
        <f>IFERROR(VLOOKUP(L4214,'[1]ZESTAWIENIE NUMERÓW BOCZNYCH'!$A:$B,1,0),"")</f>
        <v>2818</v>
      </c>
      <c r="W4214" s="53" t="str">
        <f>IFERROR(VLOOKUP(V4214,'[1]ZESTAWIENIE NUMERÓW BOCZNYCH'!$A:$B,2,0),P4214)</f>
        <v>MB</v>
      </c>
      <c r="X4214" s="53" t="s">
        <v>12</v>
      </c>
      <c r="Y4214" s="53">
        <f>VLOOKUP(W4214,'[1]LICZBA MIEJSC'!$A:$C,2,0)</f>
        <v>40</v>
      </c>
      <c r="Z4214" s="53">
        <f>VLOOKUP(W4214,'[1]LICZBA MIEJSC'!$A:$C,3,0)</f>
        <v>174</v>
      </c>
      <c r="AA4214" s="53">
        <f t="shared" si="408"/>
        <v>214</v>
      </c>
      <c r="AB4214" s="41">
        <f t="shared" si="409"/>
        <v>21</v>
      </c>
      <c r="AC4214" s="113">
        <f t="shared" si="413"/>
        <v>9.8130841121495324E-2</v>
      </c>
      <c r="AD4214" s="299" t="s">
        <v>206</v>
      </c>
    </row>
    <row r="4215" spans="1:30" x14ac:dyDescent="0.25">
      <c r="A4215" s="28" t="s">
        <v>424</v>
      </c>
      <c r="B4215" s="191">
        <v>4379</v>
      </c>
      <c r="C4215" s="282">
        <v>1</v>
      </c>
      <c r="D4215" s="54">
        <v>25012</v>
      </c>
      <c r="E4215" s="458"/>
      <c r="F4215" s="53" t="s">
        <v>425</v>
      </c>
      <c r="G4215" s="158" t="str">
        <f t="shared" si="410"/>
        <v>r3_75</v>
      </c>
      <c r="H4215" s="158" t="s">
        <v>674</v>
      </c>
      <c r="I4215" s="156">
        <v>43263</v>
      </c>
      <c r="J4215" s="49" t="s">
        <v>199</v>
      </c>
      <c r="K4215" s="160">
        <v>3</v>
      </c>
      <c r="L4215" s="55">
        <v>3002</v>
      </c>
      <c r="M4215" s="50" t="s">
        <v>127</v>
      </c>
      <c r="N4215" s="288">
        <v>0.59236111111111112</v>
      </c>
      <c r="O4215" s="206">
        <v>2</v>
      </c>
      <c r="P4215" s="54" t="s">
        <v>20</v>
      </c>
      <c r="Q4215" s="460"/>
      <c r="R4215" s="460"/>
      <c r="S4215" s="460"/>
      <c r="T4215" s="109">
        <f t="shared" si="411"/>
        <v>0.58333333333333326</v>
      </c>
      <c r="U4215" s="109">
        <f t="shared" si="412"/>
        <v>0.58333333333333326</v>
      </c>
      <c r="V4215" s="41">
        <f>IFERROR(VLOOKUP(L4215,'[1]ZESTAWIENIE NUMERÓW BOCZNYCH'!$A:$B,1,0),"")</f>
        <v>3002</v>
      </c>
      <c r="W4215" s="53" t="str">
        <f>IFERROR(VLOOKUP(V4215,'[1]ZESTAWIENIE NUMERÓW BOCZNYCH'!$A:$B,2,0),P4215)</f>
        <v>S</v>
      </c>
      <c r="X4215" s="53" t="s">
        <v>12</v>
      </c>
      <c r="Y4215" s="53">
        <f>VLOOKUP(W4215,'[1]LICZBA MIEJSC'!$A:$C,2,0)</f>
        <v>69</v>
      </c>
      <c r="Z4215" s="53">
        <f>VLOOKUP(W4215,'[1]LICZBA MIEJSC'!$A:$C,3,0)</f>
        <v>130</v>
      </c>
      <c r="AA4215" s="53">
        <f t="shared" si="408"/>
        <v>199</v>
      </c>
      <c r="AB4215" s="41">
        <f t="shared" si="409"/>
        <v>35</v>
      </c>
      <c r="AC4215" s="113">
        <f t="shared" si="413"/>
        <v>0.17587939698492464</v>
      </c>
      <c r="AD4215" s="299" t="s">
        <v>206</v>
      </c>
    </row>
    <row r="4216" spans="1:30" x14ac:dyDescent="0.25">
      <c r="A4216" s="28" t="s">
        <v>424</v>
      </c>
      <c r="B4216" s="191">
        <v>4380</v>
      </c>
      <c r="C4216" s="282">
        <v>1</v>
      </c>
      <c r="D4216" s="54">
        <v>25012</v>
      </c>
      <c r="E4216" s="458"/>
      <c r="F4216" s="53" t="s">
        <v>425</v>
      </c>
      <c r="G4216" s="158" t="str">
        <f t="shared" si="410"/>
        <v>r3_75</v>
      </c>
      <c r="H4216" s="158" t="s">
        <v>674</v>
      </c>
      <c r="I4216" s="156">
        <v>43263</v>
      </c>
      <c r="J4216" s="49" t="s">
        <v>199</v>
      </c>
      <c r="K4216" s="160">
        <v>5</v>
      </c>
      <c r="L4216" s="55">
        <v>2913</v>
      </c>
      <c r="M4216" s="56" t="s">
        <v>126</v>
      </c>
      <c r="N4216" s="288">
        <v>0.59722222222222221</v>
      </c>
      <c r="O4216" s="206">
        <v>2</v>
      </c>
      <c r="P4216" s="54" t="s">
        <v>18</v>
      </c>
      <c r="Q4216" s="460"/>
      <c r="R4216" s="460"/>
      <c r="S4216" s="460"/>
      <c r="T4216" s="109">
        <f t="shared" si="411"/>
        <v>0.59375</v>
      </c>
      <c r="U4216" s="109">
        <f t="shared" si="412"/>
        <v>0.58333333333333326</v>
      </c>
      <c r="V4216" s="41">
        <f>IFERROR(VLOOKUP(L4216,'[1]ZESTAWIENIE NUMERÓW BOCZNYCH'!$A:$B,1,0),"")</f>
        <v>2913</v>
      </c>
      <c r="W4216" s="53" t="str">
        <f>IFERROR(VLOOKUP(V4216,'[1]ZESTAWIENIE NUMERÓW BOCZNYCH'!$A:$B,2,0),P4216)</f>
        <v>MB</v>
      </c>
      <c r="X4216" s="53" t="s">
        <v>12</v>
      </c>
      <c r="Y4216" s="53">
        <f>VLOOKUP(W4216,'[1]LICZBA MIEJSC'!$A:$C,2,0)</f>
        <v>40</v>
      </c>
      <c r="Z4216" s="53">
        <f>VLOOKUP(W4216,'[1]LICZBA MIEJSC'!$A:$C,3,0)</f>
        <v>174</v>
      </c>
      <c r="AA4216" s="53">
        <f t="shared" si="408"/>
        <v>214</v>
      </c>
      <c r="AB4216" s="41">
        <f t="shared" si="409"/>
        <v>20</v>
      </c>
      <c r="AC4216" s="113">
        <f t="shared" si="413"/>
        <v>9.3457943925233641E-2</v>
      </c>
      <c r="AD4216" s="299" t="s">
        <v>206</v>
      </c>
    </row>
    <row r="4217" spans="1:30" x14ac:dyDescent="0.25">
      <c r="A4217" s="28" t="s">
        <v>424</v>
      </c>
      <c r="B4217" s="191">
        <v>4381</v>
      </c>
      <c r="C4217" s="282">
        <v>1</v>
      </c>
      <c r="D4217" s="54">
        <v>25012</v>
      </c>
      <c r="E4217" s="458"/>
      <c r="F4217" s="53" t="s">
        <v>425</v>
      </c>
      <c r="G4217" s="158" t="str">
        <f t="shared" si="410"/>
        <v>r3_75</v>
      </c>
      <c r="H4217" s="158" t="s">
        <v>674</v>
      </c>
      <c r="I4217" s="156">
        <v>43263</v>
      </c>
      <c r="J4217" s="49" t="s">
        <v>199</v>
      </c>
      <c r="K4217" s="160">
        <v>3</v>
      </c>
      <c r="L4217" s="55">
        <v>3207</v>
      </c>
      <c r="M4217" s="50" t="s">
        <v>127</v>
      </c>
      <c r="N4217" s="288">
        <v>0.6020833333333333</v>
      </c>
      <c r="O4217" s="206">
        <v>2</v>
      </c>
      <c r="P4217" s="54" t="s">
        <v>18</v>
      </c>
      <c r="Q4217" s="460"/>
      <c r="R4217" s="460"/>
      <c r="S4217" s="460"/>
      <c r="T4217" s="109">
        <f t="shared" si="411"/>
        <v>0.59375</v>
      </c>
      <c r="U4217" s="109">
        <f t="shared" si="412"/>
        <v>0.58333333333333326</v>
      </c>
      <c r="V4217" s="41">
        <f>IFERROR(VLOOKUP(L4217,'[1]ZESTAWIENIE NUMERÓW BOCZNYCH'!$A:$B,1,0),"")</f>
        <v>3207</v>
      </c>
      <c r="W4217" s="53" t="str">
        <f>IFERROR(VLOOKUP(V4217,'[1]ZESTAWIENIE NUMERÓW BOCZNYCH'!$A:$B,2,0),P4217)</f>
        <v>PE</v>
      </c>
      <c r="X4217" s="53" t="s">
        <v>12</v>
      </c>
      <c r="Y4217" s="53">
        <f>VLOOKUP(W4217,'[1]LICZBA MIEJSC'!$A:$C,2,0)</f>
        <v>58</v>
      </c>
      <c r="Z4217" s="53">
        <f>VLOOKUP(W4217,'[1]LICZBA MIEJSC'!$A:$C,3,0)</f>
        <v>164</v>
      </c>
      <c r="AA4217" s="53">
        <f t="shared" si="408"/>
        <v>222</v>
      </c>
      <c r="AB4217" s="41">
        <f t="shared" si="409"/>
        <v>29</v>
      </c>
      <c r="AC4217" s="113">
        <f t="shared" si="413"/>
        <v>0.13063063063063063</v>
      </c>
      <c r="AD4217" s="299" t="s">
        <v>206</v>
      </c>
    </row>
    <row r="4218" spans="1:30" x14ac:dyDescent="0.25">
      <c r="A4218" s="28" t="s">
        <v>424</v>
      </c>
      <c r="B4218" s="191">
        <v>4382</v>
      </c>
      <c r="C4218" s="282">
        <v>1</v>
      </c>
      <c r="D4218" s="54">
        <v>25012</v>
      </c>
      <c r="E4218" s="458"/>
      <c r="F4218" s="53" t="s">
        <v>425</v>
      </c>
      <c r="G4218" s="158" t="str">
        <f t="shared" si="410"/>
        <v>r3_75</v>
      </c>
      <c r="H4218" s="158" t="s">
        <v>674</v>
      </c>
      <c r="I4218" s="156">
        <v>43263</v>
      </c>
      <c r="J4218" s="49" t="s">
        <v>199</v>
      </c>
      <c r="K4218" s="160">
        <v>5</v>
      </c>
      <c r="L4218" s="55">
        <v>2718</v>
      </c>
      <c r="M4218" s="56" t="s">
        <v>126</v>
      </c>
      <c r="N4218" s="288">
        <v>0.60625000000000007</v>
      </c>
      <c r="O4218" s="206">
        <v>2</v>
      </c>
      <c r="P4218" s="54" t="s">
        <v>22</v>
      </c>
      <c r="Q4218" s="460"/>
      <c r="R4218" s="460"/>
      <c r="S4218" s="460"/>
      <c r="T4218" s="109">
        <f t="shared" si="411"/>
        <v>0.60416666666666663</v>
      </c>
      <c r="U4218" s="109">
        <f t="shared" si="412"/>
        <v>0.58333333333333326</v>
      </c>
      <c r="V4218" s="41">
        <f>IFERROR(VLOOKUP(L4218,'[1]ZESTAWIENIE NUMERÓW BOCZNYCH'!$A:$B,1,0),"")</f>
        <v>2718</v>
      </c>
      <c r="W4218" s="53" t="str">
        <f>IFERROR(VLOOKUP(V4218,'[1]ZESTAWIENIE NUMERÓW BOCZNYCH'!$A:$B,2,0),P4218)</f>
        <v>P3</v>
      </c>
      <c r="X4218" s="53" t="s">
        <v>12</v>
      </c>
      <c r="Y4218" s="53">
        <f>VLOOKUP(W4218,'[1]LICZBA MIEJSC'!$A:$C,2,0)</f>
        <v>40</v>
      </c>
      <c r="Z4218" s="53">
        <f>VLOOKUP(W4218,'[1]LICZBA MIEJSC'!$A:$C,3,0)</f>
        <v>135</v>
      </c>
      <c r="AA4218" s="53">
        <f t="shared" si="408"/>
        <v>175</v>
      </c>
      <c r="AB4218" s="41">
        <f t="shared" si="409"/>
        <v>20</v>
      </c>
      <c r="AC4218" s="113">
        <f t="shared" si="413"/>
        <v>0.11428571428571428</v>
      </c>
      <c r="AD4218" s="299" t="s">
        <v>206</v>
      </c>
    </row>
    <row r="4219" spans="1:30" x14ac:dyDescent="0.25">
      <c r="A4219" s="28" t="s">
        <v>424</v>
      </c>
      <c r="B4219" s="287">
        <v>4383</v>
      </c>
      <c r="C4219" s="282">
        <v>1</v>
      </c>
      <c r="D4219" s="54">
        <v>25012</v>
      </c>
      <c r="E4219" s="458"/>
      <c r="F4219" s="53" t="s">
        <v>425</v>
      </c>
      <c r="G4219" s="158" t="str">
        <f t="shared" si="410"/>
        <v>r3_75</v>
      </c>
      <c r="H4219" s="158" t="s">
        <v>674</v>
      </c>
      <c r="I4219" s="156">
        <v>43263</v>
      </c>
      <c r="J4219" s="49" t="s">
        <v>199</v>
      </c>
      <c r="K4219" s="160">
        <v>3</v>
      </c>
      <c r="L4219" s="55">
        <v>2485</v>
      </c>
      <c r="M4219" s="50" t="s">
        <v>127</v>
      </c>
      <c r="N4219" s="288">
        <v>0.60902777777777783</v>
      </c>
      <c r="O4219" s="206">
        <v>2</v>
      </c>
      <c r="P4219" s="54" t="s">
        <v>17</v>
      </c>
      <c r="Q4219" s="460"/>
      <c r="R4219" s="460"/>
      <c r="S4219" s="460"/>
      <c r="T4219" s="109">
        <f t="shared" si="411"/>
        <v>0.60416666666666663</v>
      </c>
      <c r="U4219" s="109">
        <f t="shared" si="412"/>
        <v>0.58333333333333326</v>
      </c>
      <c r="V4219" s="41" t="str">
        <f>IFERROR(VLOOKUP(L4219,'[1]ZESTAWIENIE NUMERÓW BOCZNYCH'!$A:$B,1,0),"")</f>
        <v/>
      </c>
      <c r="W4219" s="53" t="str">
        <f>IFERROR(VLOOKUP(V4219,'[1]ZESTAWIENIE NUMERÓW BOCZNYCH'!$A:$B,2,0),P4219)</f>
        <v>P2</v>
      </c>
      <c r="X4219" s="53" t="s">
        <v>12</v>
      </c>
      <c r="Y4219" s="53">
        <f>VLOOKUP(W4219,'[1]LICZBA MIEJSC'!$A:$C,2,0)</f>
        <v>23</v>
      </c>
      <c r="Z4219" s="53">
        <f>VLOOKUP(W4219,'[1]LICZBA MIEJSC'!$A:$C,3,0)</f>
        <v>121</v>
      </c>
      <c r="AA4219" s="53">
        <f t="shared" si="408"/>
        <v>144</v>
      </c>
      <c r="AB4219" s="41">
        <f t="shared" si="409"/>
        <v>12</v>
      </c>
      <c r="AC4219" s="113">
        <f t="shared" si="413"/>
        <v>8.3333333333333329E-2</v>
      </c>
      <c r="AD4219" s="299" t="s">
        <v>206</v>
      </c>
    </row>
    <row r="4220" spans="1:30" x14ac:dyDescent="0.25">
      <c r="A4220" s="28" t="s">
        <v>424</v>
      </c>
      <c r="B4220" s="191">
        <v>4384</v>
      </c>
      <c r="C4220" s="282">
        <v>1</v>
      </c>
      <c r="D4220" s="54">
        <v>25012</v>
      </c>
      <c r="E4220" s="458"/>
      <c r="F4220" s="53" t="s">
        <v>425</v>
      </c>
      <c r="G4220" s="158" t="str">
        <f t="shared" si="410"/>
        <v>r3_75</v>
      </c>
      <c r="H4220" s="158" t="s">
        <v>674</v>
      </c>
      <c r="I4220" s="156">
        <v>43263</v>
      </c>
      <c r="J4220" s="49" t="s">
        <v>199</v>
      </c>
      <c r="K4220" s="160">
        <v>5</v>
      </c>
      <c r="L4220" s="55">
        <v>3003</v>
      </c>
      <c r="M4220" s="56" t="s">
        <v>126</v>
      </c>
      <c r="N4220" s="288">
        <v>0.61736111111111114</v>
      </c>
      <c r="O4220" s="206">
        <v>2</v>
      </c>
      <c r="P4220" s="54" t="s">
        <v>20</v>
      </c>
      <c r="Q4220" s="460"/>
      <c r="R4220" s="460"/>
      <c r="S4220" s="460"/>
      <c r="T4220" s="109">
        <f t="shared" si="411"/>
        <v>0.61458333333333326</v>
      </c>
      <c r="U4220" s="109">
        <f t="shared" si="412"/>
        <v>0.58333333333333326</v>
      </c>
      <c r="V4220" s="41">
        <f>IFERROR(VLOOKUP(L4220,'[1]ZESTAWIENIE NUMERÓW BOCZNYCH'!$A:$B,1,0),"")</f>
        <v>3003</v>
      </c>
      <c r="W4220" s="53" t="str">
        <f>IFERROR(VLOOKUP(V4220,'[1]ZESTAWIENIE NUMERÓW BOCZNYCH'!$A:$B,2,0),P4220)</f>
        <v>S</v>
      </c>
      <c r="X4220" s="53" t="s">
        <v>12</v>
      </c>
      <c r="Y4220" s="53">
        <f>VLOOKUP(W4220,'[1]LICZBA MIEJSC'!$A:$C,2,0)</f>
        <v>69</v>
      </c>
      <c r="Z4220" s="53">
        <f>VLOOKUP(W4220,'[1]LICZBA MIEJSC'!$A:$C,3,0)</f>
        <v>130</v>
      </c>
      <c r="AA4220" s="53">
        <f t="shared" si="408"/>
        <v>199</v>
      </c>
      <c r="AB4220" s="41">
        <f t="shared" si="409"/>
        <v>35</v>
      </c>
      <c r="AC4220" s="113">
        <f t="shared" si="413"/>
        <v>0.17587939698492464</v>
      </c>
      <c r="AD4220" s="299" t="s">
        <v>206</v>
      </c>
    </row>
    <row r="4221" spans="1:30" x14ac:dyDescent="0.25">
      <c r="A4221" s="28" t="s">
        <v>424</v>
      </c>
      <c r="B4221" s="191">
        <v>4385</v>
      </c>
      <c r="C4221" s="282">
        <v>1</v>
      </c>
      <c r="D4221" s="54">
        <v>25012</v>
      </c>
      <c r="E4221" s="458"/>
      <c r="F4221" s="53" t="s">
        <v>425</v>
      </c>
      <c r="G4221" s="158" t="str">
        <f t="shared" si="410"/>
        <v>r3_75</v>
      </c>
      <c r="H4221" s="158" t="s">
        <v>674</v>
      </c>
      <c r="I4221" s="156">
        <v>43263</v>
      </c>
      <c r="J4221" s="49" t="s">
        <v>199</v>
      </c>
      <c r="K4221" s="160">
        <v>3</v>
      </c>
      <c r="L4221" s="55">
        <v>2811</v>
      </c>
      <c r="M4221" s="50" t="s">
        <v>127</v>
      </c>
      <c r="N4221" s="288">
        <v>0.61805555555555558</v>
      </c>
      <c r="O4221" s="206">
        <v>2</v>
      </c>
      <c r="P4221" s="54" t="s">
        <v>18</v>
      </c>
      <c r="Q4221" s="460"/>
      <c r="R4221" s="460"/>
      <c r="S4221" s="460"/>
      <c r="T4221" s="109">
        <f t="shared" si="411"/>
        <v>0.61458333333333326</v>
      </c>
      <c r="U4221" s="109">
        <f t="shared" si="412"/>
        <v>0.58333333333333326</v>
      </c>
      <c r="V4221" s="41">
        <f>IFERROR(VLOOKUP(L4221,'[1]ZESTAWIENIE NUMERÓW BOCZNYCH'!$A:$B,1,0),"")</f>
        <v>2811</v>
      </c>
      <c r="W4221" s="53" t="str">
        <f>IFERROR(VLOOKUP(V4221,'[1]ZESTAWIENIE NUMERÓW BOCZNYCH'!$A:$B,2,0),P4221)</f>
        <v>MB</v>
      </c>
      <c r="X4221" s="53" t="s">
        <v>12</v>
      </c>
      <c r="Y4221" s="53">
        <f>VLOOKUP(W4221,'[1]LICZBA MIEJSC'!$A:$C,2,0)</f>
        <v>40</v>
      </c>
      <c r="Z4221" s="53">
        <f>VLOOKUP(W4221,'[1]LICZBA MIEJSC'!$A:$C,3,0)</f>
        <v>174</v>
      </c>
      <c r="AA4221" s="53">
        <f t="shared" si="408"/>
        <v>214</v>
      </c>
      <c r="AB4221" s="41">
        <f t="shared" si="409"/>
        <v>20</v>
      </c>
      <c r="AC4221" s="113">
        <f t="shared" si="413"/>
        <v>9.3457943925233641E-2</v>
      </c>
      <c r="AD4221" s="299" t="s">
        <v>206</v>
      </c>
    </row>
    <row r="4222" spans="1:30" x14ac:dyDescent="0.25">
      <c r="A4222" s="28" t="s">
        <v>424</v>
      </c>
      <c r="B4222" s="287">
        <v>4386</v>
      </c>
      <c r="C4222" s="282">
        <v>1</v>
      </c>
      <c r="D4222" s="54">
        <v>25012</v>
      </c>
      <c r="E4222" s="458"/>
      <c r="F4222" s="53" t="s">
        <v>425</v>
      </c>
      <c r="G4222" s="158" t="str">
        <f t="shared" si="410"/>
        <v>r3_75</v>
      </c>
      <c r="H4222" s="158" t="s">
        <v>674</v>
      </c>
      <c r="I4222" s="156">
        <v>43263</v>
      </c>
      <c r="J4222" s="49" t="s">
        <v>199</v>
      </c>
      <c r="K4222" s="160">
        <v>5</v>
      </c>
      <c r="L4222" s="55">
        <v>2601</v>
      </c>
      <c r="M4222" s="56" t="s">
        <v>126</v>
      </c>
      <c r="N4222" s="288">
        <v>0.62569444444444444</v>
      </c>
      <c r="O4222" s="206">
        <v>2</v>
      </c>
      <c r="P4222" s="54" t="s">
        <v>17</v>
      </c>
      <c r="Q4222" s="460"/>
      <c r="R4222" s="460"/>
      <c r="S4222" s="460"/>
      <c r="T4222" s="109">
        <f t="shared" si="411"/>
        <v>0.625</v>
      </c>
      <c r="U4222" s="109">
        <f t="shared" si="412"/>
        <v>0.625</v>
      </c>
      <c r="V4222" s="41">
        <f>IFERROR(VLOOKUP(L4222,'[1]ZESTAWIENIE NUMERÓW BOCZNYCH'!$A:$B,1,0),"")</f>
        <v>2601</v>
      </c>
      <c r="W4222" s="53" t="str">
        <f>IFERROR(VLOOKUP(V4222,'[1]ZESTAWIENIE NUMERÓW BOCZNYCH'!$A:$B,2,0),P4222)</f>
        <v>P2</v>
      </c>
      <c r="X4222" s="53" t="s">
        <v>12</v>
      </c>
      <c r="Y4222" s="53">
        <f>VLOOKUP(W4222,'[1]LICZBA MIEJSC'!$A:$C,2,0)</f>
        <v>23</v>
      </c>
      <c r="Z4222" s="53">
        <f>VLOOKUP(W4222,'[1]LICZBA MIEJSC'!$A:$C,3,0)</f>
        <v>121</v>
      </c>
      <c r="AA4222" s="53">
        <f t="shared" si="408"/>
        <v>144</v>
      </c>
      <c r="AB4222" s="41">
        <f t="shared" si="409"/>
        <v>12</v>
      </c>
      <c r="AC4222" s="113">
        <f t="shared" si="413"/>
        <v>8.3333333333333329E-2</v>
      </c>
      <c r="AD4222" s="299" t="s">
        <v>206</v>
      </c>
    </row>
    <row r="4223" spans="1:30" x14ac:dyDescent="0.25">
      <c r="A4223" s="28" t="s">
        <v>424</v>
      </c>
      <c r="B4223" s="191">
        <v>4387</v>
      </c>
      <c r="C4223" s="282">
        <v>1</v>
      </c>
      <c r="D4223" s="54">
        <v>25012</v>
      </c>
      <c r="E4223" s="458"/>
      <c r="F4223" s="53" t="s">
        <v>425</v>
      </c>
      <c r="G4223" s="158" t="str">
        <f t="shared" si="410"/>
        <v>r3_75</v>
      </c>
      <c r="H4223" s="158" t="s">
        <v>674</v>
      </c>
      <c r="I4223" s="156">
        <v>43263</v>
      </c>
      <c r="J4223" s="49" t="s">
        <v>199</v>
      </c>
      <c r="K4223" s="160">
        <v>3</v>
      </c>
      <c r="L4223" s="55">
        <v>2914</v>
      </c>
      <c r="M4223" s="50" t="s">
        <v>127</v>
      </c>
      <c r="N4223" s="288">
        <v>0.63055555555555554</v>
      </c>
      <c r="O4223" s="206">
        <v>1</v>
      </c>
      <c r="P4223" s="54" t="s">
        <v>18</v>
      </c>
      <c r="Q4223" s="460"/>
      <c r="R4223" s="460"/>
      <c r="S4223" s="460"/>
      <c r="T4223" s="109">
        <f t="shared" si="411"/>
        <v>0.625</v>
      </c>
      <c r="U4223" s="109">
        <f t="shared" si="412"/>
        <v>0.625</v>
      </c>
      <c r="V4223" s="41">
        <f>IFERROR(VLOOKUP(L4223,'[1]ZESTAWIENIE NUMERÓW BOCZNYCH'!$A:$B,1,0),"")</f>
        <v>2914</v>
      </c>
      <c r="W4223" s="53" t="str">
        <f>IFERROR(VLOOKUP(V4223,'[1]ZESTAWIENIE NUMERÓW BOCZNYCH'!$A:$B,2,0),P4223)</f>
        <v>MB</v>
      </c>
      <c r="X4223" s="53" t="s">
        <v>12</v>
      </c>
      <c r="Y4223" s="53">
        <f>VLOOKUP(W4223,'[1]LICZBA MIEJSC'!$A:$C,2,0)</f>
        <v>40</v>
      </c>
      <c r="Z4223" s="53">
        <f>VLOOKUP(W4223,'[1]LICZBA MIEJSC'!$A:$C,3,0)</f>
        <v>174</v>
      </c>
      <c r="AA4223" s="53">
        <f t="shared" si="408"/>
        <v>214</v>
      </c>
      <c r="AB4223" s="41">
        <f t="shared" si="409"/>
        <v>21</v>
      </c>
      <c r="AC4223" s="113">
        <f t="shared" si="413"/>
        <v>9.8130841121495324E-2</v>
      </c>
      <c r="AD4223" s="299" t="s">
        <v>206</v>
      </c>
    </row>
    <row r="4224" spans="1:30" x14ac:dyDescent="0.25">
      <c r="A4224" s="28" t="s">
        <v>424</v>
      </c>
      <c r="B4224" s="287">
        <v>4388</v>
      </c>
      <c r="C4224" s="54">
        <v>2</v>
      </c>
      <c r="D4224" s="54">
        <v>25012</v>
      </c>
      <c r="E4224" s="458"/>
      <c r="F4224" s="53" t="s">
        <v>425</v>
      </c>
      <c r="G4224" s="158" t="str">
        <f t="shared" si="410"/>
        <v>r3_75</v>
      </c>
      <c r="H4224" s="158" t="s">
        <v>674</v>
      </c>
      <c r="I4224" s="156">
        <v>43263</v>
      </c>
      <c r="J4224" s="49" t="s">
        <v>199</v>
      </c>
      <c r="K4224" s="160">
        <v>5</v>
      </c>
      <c r="L4224" s="55">
        <v>2365</v>
      </c>
      <c r="M4224" s="56" t="s">
        <v>126</v>
      </c>
      <c r="N4224" s="288">
        <v>0.6333333333333333</v>
      </c>
      <c r="O4224" s="206">
        <v>1</v>
      </c>
      <c r="P4224" s="54" t="s">
        <v>17</v>
      </c>
      <c r="Q4224" s="460"/>
      <c r="R4224" s="460"/>
      <c r="S4224" s="460"/>
      <c r="T4224" s="109">
        <f t="shared" si="411"/>
        <v>0.625</v>
      </c>
      <c r="U4224" s="109">
        <f t="shared" si="412"/>
        <v>0.625</v>
      </c>
      <c r="V4224" s="41">
        <f>IFERROR(VLOOKUP(L4224,'[1]ZESTAWIENIE NUMERÓW BOCZNYCH'!$A:$B,1,0),"")</f>
        <v>2365</v>
      </c>
      <c r="W4224" s="53" t="str">
        <f>IFERROR(VLOOKUP(V4224,'[1]ZESTAWIENIE NUMERÓW BOCZNYCH'!$A:$B,2,0),P4224)</f>
        <v>K2</v>
      </c>
      <c r="X4224" s="53" t="s">
        <v>12</v>
      </c>
      <c r="Y4224" s="53">
        <f>VLOOKUP(W4224,'[1]LICZBA MIEJSC'!$A:$C,2,0)</f>
        <v>20</v>
      </c>
      <c r="Z4224" s="53">
        <f>VLOOKUP(W4224,'[1]LICZBA MIEJSC'!$A:$C,3,0)</f>
        <v>210</v>
      </c>
      <c r="AA4224" s="53">
        <f t="shared" si="408"/>
        <v>230</v>
      </c>
      <c r="AB4224" s="41">
        <f t="shared" si="409"/>
        <v>23</v>
      </c>
      <c r="AC4224" s="113">
        <f t="shared" si="413"/>
        <v>0.1</v>
      </c>
      <c r="AD4224" s="299" t="s">
        <v>206</v>
      </c>
    </row>
    <row r="4225" spans="1:30" x14ac:dyDescent="0.25">
      <c r="A4225" s="28" t="s">
        <v>424</v>
      </c>
      <c r="B4225" s="287">
        <v>4389</v>
      </c>
      <c r="C4225" s="54">
        <v>2</v>
      </c>
      <c r="D4225" s="54">
        <v>25012</v>
      </c>
      <c r="E4225" s="458"/>
      <c r="F4225" s="53" t="s">
        <v>425</v>
      </c>
      <c r="G4225" s="158" t="str">
        <f t="shared" si="410"/>
        <v>r3_75</v>
      </c>
      <c r="H4225" s="158" t="s">
        <v>674</v>
      </c>
      <c r="I4225" s="156">
        <v>43263</v>
      </c>
      <c r="J4225" s="49" t="s">
        <v>199</v>
      </c>
      <c r="K4225" s="160">
        <v>3</v>
      </c>
      <c r="L4225" s="55">
        <v>2269</v>
      </c>
      <c r="M4225" s="50" t="s">
        <v>127</v>
      </c>
      <c r="N4225" s="288">
        <v>0.64583333333333337</v>
      </c>
      <c r="O4225" s="206">
        <v>2</v>
      </c>
      <c r="P4225" s="54" t="s">
        <v>17</v>
      </c>
      <c r="Q4225" s="460"/>
      <c r="R4225" s="460"/>
      <c r="S4225" s="460"/>
      <c r="T4225" s="109">
        <f t="shared" si="411"/>
        <v>0.64583333333333326</v>
      </c>
      <c r="U4225" s="109">
        <f t="shared" si="412"/>
        <v>0.625</v>
      </c>
      <c r="V4225" s="41">
        <f>IFERROR(VLOOKUP(L4225,'[1]ZESTAWIENIE NUMERÓW BOCZNYCH'!$A:$B,1,0),"")</f>
        <v>2269</v>
      </c>
      <c r="W4225" s="53" t="str">
        <f>IFERROR(VLOOKUP(V4225,'[1]ZESTAWIENIE NUMERÓW BOCZNYCH'!$A:$B,2,0),P4225)</f>
        <v>K2</v>
      </c>
      <c r="X4225" s="53" t="s">
        <v>12</v>
      </c>
      <c r="Y4225" s="53">
        <f>VLOOKUP(W4225,'[1]LICZBA MIEJSC'!$A:$C,2,0)</f>
        <v>20</v>
      </c>
      <c r="Z4225" s="53">
        <f>VLOOKUP(W4225,'[1]LICZBA MIEJSC'!$A:$C,3,0)</f>
        <v>210</v>
      </c>
      <c r="AA4225" s="53">
        <f t="shared" si="408"/>
        <v>230</v>
      </c>
      <c r="AB4225" s="41">
        <f t="shared" si="409"/>
        <v>10</v>
      </c>
      <c r="AC4225" s="113">
        <f t="shared" si="413"/>
        <v>4.3478260869565216E-2</v>
      </c>
      <c r="AD4225" s="299" t="s">
        <v>206</v>
      </c>
    </row>
    <row r="4226" spans="1:30" x14ac:dyDescent="0.25">
      <c r="A4226" s="28" t="s">
        <v>424</v>
      </c>
      <c r="B4226" s="191">
        <v>4390</v>
      </c>
      <c r="C4226" s="54">
        <v>2</v>
      </c>
      <c r="D4226" s="54">
        <v>25012</v>
      </c>
      <c r="E4226" s="458"/>
      <c r="F4226" s="53" t="s">
        <v>425</v>
      </c>
      <c r="G4226" s="158" t="str">
        <f t="shared" si="410"/>
        <v>r3_75</v>
      </c>
      <c r="H4226" s="158" t="s">
        <v>674</v>
      </c>
      <c r="I4226" s="156">
        <v>43263</v>
      </c>
      <c r="J4226" s="49" t="s">
        <v>199</v>
      </c>
      <c r="K4226" s="160">
        <v>5</v>
      </c>
      <c r="L4226" s="55">
        <v>2810</v>
      </c>
      <c r="M4226" s="56" t="s">
        <v>126</v>
      </c>
      <c r="N4226" s="288">
        <v>0.65069444444444446</v>
      </c>
      <c r="O4226" s="206">
        <v>2</v>
      </c>
      <c r="P4226" s="54" t="s">
        <v>18</v>
      </c>
      <c r="Q4226" s="460"/>
      <c r="R4226" s="460"/>
      <c r="S4226" s="460"/>
      <c r="T4226" s="109">
        <f t="shared" si="411"/>
        <v>0.64583333333333326</v>
      </c>
      <c r="U4226" s="109">
        <f t="shared" si="412"/>
        <v>0.625</v>
      </c>
      <c r="V4226" s="41">
        <f>IFERROR(VLOOKUP(L4226,'[1]ZESTAWIENIE NUMERÓW BOCZNYCH'!$A:$B,1,0),"")</f>
        <v>2810</v>
      </c>
      <c r="W4226" s="53" t="str">
        <f>IFERROR(VLOOKUP(V4226,'[1]ZESTAWIENIE NUMERÓW BOCZNYCH'!$A:$B,2,0),P4226)</f>
        <v>MB</v>
      </c>
      <c r="X4226" s="53" t="s">
        <v>12</v>
      </c>
      <c r="Y4226" s="53">
        <f>VLOOKUP(W4226,'[1]LICZBA MIEJSC'!$A:$C,2,0)</f>
        <v>40</v>
      </c>
      <c r="Z4226" s="53">
        <f>VLOOKUP(W4226,'[1]LICZBA MIEJSC'!$A:$C,3,0)</f>
        <v>174</v>
      </c>
      <c r="AA4226" s="53">
        <f t="shared" si="408"/>
        <v>214</v>
      </c>
      <c r="AB4226" s="41">
        <f t="shared" si="409"/>
        <v>20</v>
      </c>
      <c r="AC4226" s="113">
        <f t="shared" si="413"/>
        <v>9.3457943925233641E-2</v>
      </c>
      <c r="AD4226" s="299" t="s">
        <v>206</v>
      </c>
    </row>
    <row r="4227" spans="1:30" x14ac:dyDescent="0.25">
      <c r="A4227" s="28" t="s">
        <v>424</v>
      </c>
      <c r="B4227" s="191">
        <v>4391</v>
      </c>
      <c r="C4227" s="54">
        <v>2</v>
      </c>
      <c r="D4227" s="54">
        <v>25012</v>
      </c>
      <c r="E4227" s="458"/>
      <c r="F4227" s="53" t="s">
        <v>425</v>
      </c>
      <c r="G4227" s="158" t="str">
        <f t="shared" si="410"/>
        <v>r3_75</v>
      </c>
      <c r="H4227" s="158" t="s">
        <v>674</v>
      </c>
      <c r="I4227" s="156">
        <v>43263</v>
      </c>
      <c r="J4227" s="49" t="s">
        <v>199</v>
      </c>
      <c r="K4227" s="160">
        <v>3</v>
      </c>
      <c r="L4227" s="55">
        <v>2803</v>
      </c>
      <c r="M4227" s="50" t="s">
        <v>127</v>
      </c>
      <c r="N4227" s="288">
        <v>0.65625</v>
      </c>
      <c r="O4227" s="206">
        <v>2</v>
      </c>
      <c r="P4227" s="54" t="s">
        <v>18</v>
      </c>
      <c r="Q4227" s="460"/>
      <c r="R4227" s="460"/>
      <c r="S4227" s="460"/>
      <c r="T4227" s="109">
        <f t="shared" si="411"/>
        <v>0.65625</v>
      </c>
      <c r="U4227" s="109">
        <f t="shared" si="412"/>
        <v>0.625</v>
      </c>
      <c r="V4227" s="41">
        <f>IFERROR(VLOOKUP(L4227,'[1]ZESTAWIENIE NUMERÓW BOCZNYCH'!$A:$B,1,0),"")</f>
        <v>2803</v>
      </c>
      <c r="W4227" s="53" t="str">
        <f>IFERROR(VLOOKUP(V4227,'[1]ZESTAWIENIE NUMERÓW BOCZNYCH'!$A:$B,2,0),P4227)</f>
        <v>MB</v>
      </c>
      <c r="X4227" s="53" t="s">
        <v>12</v>
      </c>
      <c r="Y4227" s="53">
        <f>VLOOKUP(W4227,'[1]LICZBA MIEJSC'!$A:$C,2,0)</f>
        <v>40</v>
      </c>
      <c r="Z4227" s="53">
        <f>VLOOKUP(W4227,'[1]LICZBA MIEJSC'!$A:$C,3,0)</f>
        <v>174</v>
      </c>
      <c r="AA4227" s="53">
        <f t="shared" si="408"/>
        <v>214</v>
      </c>
      <c r="AB4227" s="41">
        <f t="shared" si="409"/>
        <v>20</v>
      </c>
      <c r="AC4227" s="113">
        <f t="shared" si="413"/>
        <v>9.3457943925233641E-2</v>
      </c>
      <c r="AD4227" s="299" t="s">
        <v>206</v>
      </c>
    </row>
    <row r="4228" spans="1:30" x14ac:dyDescent="0.25">
      <c r="A4228" s="28" t="s">
        <v>424</v>
      </c>
      <c r="B4228" s="191">
        <v>4392</v>
      </c>
      <c r="C4228" s="54">
        <v>2</v>
      </c>
      <c r="D4228" s="54">
        <v>25012</v>
      </c>
      <c r="E4228" s="458"/>
      <c r="F4228" s="53" t="s">
        <v>425</v>
      </c>
      <c r="G4228" s="158" t="str">
        <f t="shared" si="410"/>
        <v>r3_75</v>
      </c>
      <c r="H4228" s="158" t="s">
        <v>674</v>
      </c>
      <c r="I4228" s="156">
        <v>43263</v>
      </c>
      <c r="J4228" s="49" t="s">
        <v>199</v>
      </c>
      <c r="K4228" s="160">
        <v>5</v>
      </c>
      <c r="L4228" s="55">
        <v>2524</v>
      </c>
      <c r="M4228" s="56" t="s">
        <v>126</v>
      </c>
      <c r="N4228" s="288">
        <v>0.65972222222222221</v>
      </c>
      <c r="O4228" s="206">
        <v>2</v>
      </c>
      <c r="P4228" s="54" t="s">
        <v>19</v>
      </c>
      <c r="Q4228" s="460"/>
      <c r="R4228" s="460"/>
      <c r="S4228" s="460"/>
      <c r="T4228" s="109">
        <f t="shared" si="411"/>
        <v>0.65625</v>
      </c>
      <c r="U4228" s="109">
        <f t="shared" si="412"/>
        <v>0.625</v>
      </c>
      <c r="V4228" s="41">
        <f>IFERROR(VLOOKUP(L4228,'[1]ZESTAWIENIE NUMERÓW BOCZNYCH'!$A:$B,1,0),"")</f>
        <v>2524</v>
      </c>
      <c r="W4228" s="53" t="str">
        <f>IFERROR(VLOOKUP(V4228,'[1]ZESTAWIENIE NUMERÓW BOCZNYCH'!$A:$B,2,0),P4228)</f>
        <v>K2</v>
      </c>
      <c r="X4228" s="53" t="s">
        <v>12</v>
      </c>
      <c r="Y4228" s="53">
        <f>VLOOKUP(W4228,'[1]LICZBA MIEJSC'!$A:$C,2,0)</f>
        <v>20</v>
      </c>
      <c r="Z4228" s="53">
        <f>VLOOKUP(W4228,'[1]LICZBA MIEJSC'!$A:$C,3,0)</f>
        <v>210</v>
      </c>
      <c r="AA4228" s="53">
        <f t="shared" si="408"/>
        <v>230</v>
      </c>
      <c r="AB4228" s="41">
        <f t="shared" si="409"/>
        <v>10</v>
      </c>
      <c r="AC4228" s="113">
        <f t="shared" si="413"/>
        <v>4.3478260869565216E-2</v>
      </c>
      <c r="AD4228" s="299" t="s">
        <v>206</v>
      </c>
    </row>
    <row r="4229" spans="1:30" x14ac:dyDescent="0.25">
      <c r="A4229" s="28" t="s">
        <v>424</v>
      </c>
      <c r="B4229" s="191">
        <v>4393</v>
      </c>
      <c r="C4229" s="54">
        <v>2</v>
      </c>
      <c r="D4229" s="54">
        <v>25012</v>
      </c>
      <c r="E4229" s="458"/>
      <c r="F4229" s="53" t="s">
        <v>425</v>
      </c>
      <c r="G4229" s="158" t="str">
        <f t="shared" si="410"/>
        <v>r3_75</v>
      </c>
      <c r="H4229" s="158" t="s">
        <v>674</v>
      </c>
      <c r="I4229" s="156">
        <v>43263</v>
      </c>
      <c r="J4229" s="49" t="s">
        <v>199</v>
      </c>
      <c r="K4229" s="160">
        <v>3</v>
      </c>
      <c r="L4229" s="55">
        <v>2912</v>
      </c>
      <c r="M4229" s="50" t="s">
        <v>127</v>
      </c>
      <c r="N4229" s="288">
        <v>0.66388888888888886</v>
      </c>
      <c r="O4229" s="206">
        <v>1</v>
      </c>
      <c r="P4229" s="54" t="s">
        <v>18</v>
      </c>
      <c r="Q4229" s="460"/>
      <c r="R4229" s="460"/>
      <c r="S4229" s="460"/>
      <c r="T4229" s="109">
        <f t="shared" si="411"/>
        <v>0.65625</v>
      </c>
      <c r="U4229" s="109">
        <f t="shared" si="412"/>
        <v>0.625</v>
      </c>
      <c r="V4229" s="41">
        <f>IFERROR(VLOOKUP(L4229,'[1]ZESTAWIENIE NUMERÓW BOCZNYCH'!$A:$B,1,0),"")</f>
        <v>2912</v>
      </c>
      <c r="W4229" s="53" t="str">
        <f>IFERROR(VLOOKUP(V4229,'[1]ZESTAWIENIE NUMERÓW BOCZNYCH'!$A:$B,2,0),P4229)</f>
        <v>MB</v>
      </c>
      <c r="X4229" s="53" t="s">
        <v>12</v>
      </c>
      <c r="Y4229" s="53">
        <f>VLOOKUP(W4229,'[1]LICZBA MIEJSC'!$A:$C,2,0)</f>
        <v>40</v>
      </c>
      <c r="Z4229" s="53">
        <f>VLOOKUP(W4229,'[1]LICZBA MIEJSC'!$A:$C,3,0)</f>
        <v>174</v>
      </c>
      <c r="AA4229" s="53">
        <f t="shared" si="408"/>
        <v>214</v>
      </c>
      <c r="AB4229" s="41">
        <f t="shared" si="409"/>
        <v>21</v>
      </c>
      <c r="AC4229" s="113">
        <f t="shared" si="413"/>
        <v>9.8130841121495324E-2</v>
      </c>
      <c r="AD4229" s="299" t="s">
        <v>206</v>
      </c>
    </row>
    <row r="4230" spans="1:30" x14ac:dyDescent="0.25">
      <c r="A4230" s="28" t="s">
        <v>424</v>
      </c>
      <c r="B4230" s="287">
        <v>4394</v>
      </c>
      <c r="C4230" s="54">
        <v>2</v>
      </c>
      <c r="D4230" s="54">
        <v>25012</v>
      </c>
      <c r="E4230" s="458"/>
      <c r="F4230" s="53" t="s">
        <v>425</v>
      </c>
      <c r="G4230" s="158" t="str">
        <f t="shared" si="410"/>
        <v>r3_75</v>
      </c>
      <c r="H4230" s="158" t="s">
        <v>674</v>
      </c>
      <c r="I4230" s="156">
        <v>43263</v>
      </c>
      <c r="J4230" s="49" t="s">
        <v>199</v>
      </c>
      <c r="K4230" s="160">
        <v>5</v>
      </c>
      <c r="L4230" s="55">
        <v>2610</v>
      </c>
      <c r="M4230" s="56" t="s">
        <v>126</v>
      </c>
      <c r="N4230" s="288">
        <v>0.66666666666666663</v>
      </c>
      <c r="O4230" s="206">
        <v>2</v>
      </c>
      <c r="P4230" s="54" t="s">
        <v>17</v>
      </c>
      <c r="Q4230" s="460"/>
      <c r="R4230" s="460"/>
      <c r="S4230" s="460"/>
      <c r="T4230" s="109">
        <f t="shared" si="411"/>
        <v>0.66666666666666663</v>
      </c>
      <c r="U4230" s="109">
        <f t="shared" si="412"/>
        <v>0.66666666666666663</v>
      </c>
      <c r="V4230" s="41">
        <f>IFERROR(VLOOKUP(L4230,'[1]ZESTAWIENIE NUMERÓW BOCZNYCH'!$A:$B,1,0),"")</f>
        <v>2610</v>
      </c>
      <c r="W4230" s="53" t="str">
        <f>IFERROR(VLOOKUP(V4230,'[1]ZESTAWIENIE NUMERÓW BOCZNYCH'!$A:$B,2,0),P4230)</f>
        <v>P2</v>
      </c>
      <c r="X4230" s="53" t="s">
        <v>12</v>
      </c>
      <c r="Y4230" s="53">
        <f>VLOOKUP(W4230,'[1]LICZBA MIEJSC'!$A:$C,2,0)</f>
        <v>23</v>
      </c>
      <c r="Z4230" s="53">
        <f>VLOOKUP(W4230,'[1]LICZBA MIEJSC'!$A:$C,3,0)</f>
        <v>121</v>
      </c>
      <c r="AA4230" s="53">
        <f t="shared" si="408"/>
        <v>144</v>
      </c>
      <c r="AB4230" s="41">
        <f t="shared" si="409"/>
        <v>12</v>
      </c>
      <c r="AC4230" s="113">
        <f t="shared" si="413"/>
        <v>8.3333333333333329E-2</v>
      </c>
      <c r="AD4230" s="299" t="s">
        <v>206</v>
      </c>
    </row>
    <row r="4231" spans="1:30" x14ac:dyDescent="0.25">
      <c r="A4231" s="28" t="s">
        <v>424</v>
      </c>
      <c r="B4231" s="191">
        <v>4395</v>
      </c>
      <c r="C4231" s="54">
        <v>2</v>
      </c>
      <c r="D4231" s="54">
        <v>25012</v>
      </c>
      <c r="E4231" s="458"/>
      <c r="F4231" s="53" t="s">
        <v>425</v>
      </c>
      <c r="G4231" s="158" t="str">
        <f t="shared" si="410"/>
        <v>r3_75</v>
      </c>
      <c r="H4231" s="158" t="s">
        <v>674</v>
      </c>
      <c r="I4231" s="156">
        <v>43263</v>
      </c>
      <c r="J4231" s="49" t="s">
        <v>199</v>
      </c>
      <c r="K4231" s="160">
        <v>3</v>
      </c>
      <c r="L4231" s="55">
        <v>3204</v>
      </c>
      <c r="M4231" s="50" t="s">
        <v>127</v>
      </c>
      <c r="N4231" s="288">
        <v>0.67361111111111116</v>
      </c>
      <c r="O4231" s="206">
        <v>2</v>
      </c>
      <c r="P4231" s="54" t="s">
        <v>18</v>
      </c>
      <c r="Q4231" s="460"/>
      <c r="R4231" s="460"/>
      <c r="S4231" s="460"/>
      <c r="T4231" s="109">
        <f t="shared" si="411"/>
        <v>0.66666666666666663</v>
      </c>
      <c r="U4231" s="109">
        <f t="shared" si="412"/>
        <v>0.66666666666666663</v>
      </c>
      <c r="V4231" s="41">
        <f>IFERROR(VLOOKUP(L4231,'[1]ZESTAWIENIE NUMERÓW BOCZNYCH'!$A:$B,1,0),"")</f>
        <v>3204</v>
      </c>
      <c r="W4231" s="53" t="str">
        <f>IFERROR(VLOOKUP(V4231,'[1]ZESTAWIENIE NUMERÓW BOCZNYCH'!$A:$B,2,0),P4231)</f>
        <v>PE</v>
      </c>
      <c r="X4231" s="53" t="s">
        <v>12</v>
      </c>
      <c r="Y4231" s="53">
        <f>VLOOKUP(W4231,'[1]LICZBA MIEJSC'!$A:$C,2,0)</f>
        <v>58</v>
      </c>
      <c r="Z4231" s="53">
        <f>VLOOKUP(W4231,'[1]LICZBA MIEJSC'!$A:$C,3,0)</f>
        <v>164</v>
      </c>
      <c r="AA4231" s="53">
        <f t="shared" si="408"/>
        <v>222</v>
      </c>
      <c r="AB4231" s="41">
        <f t="shared" si="409"/>
        <v>29</v>
      </c>
      <c r="AC4231" s="113">
        <f t="shared" si="413"/>
        <v>0.13063063063063063</v>
      </c>
      <c r="AD4231" s="299" t="s">
        <v>206</v>
      </c>
    </row>
    <row r="4232" spans="1:30" x14ac:dyDescent="0.25">
      <c r="A4232" s="28" t="s">
        <v>424</v>
      </c>
      <c r="B4232" s="191">
        <v>4396</v>
      </c>
      <c r="C4232" s="54">
        <v>2</v>
      </c>
      <c r="D4232" s="54">
        <v>25012</v>
      </c>
      <c r="E4232" s="458"/>
      <c r="F4232" s="53" t="s">
        <v>425</v>
      </c>
      <c r="G4232" s="158" t="str">
        <f t="shared" si="410"/>
        <v>r3_75</v>
      </c>
      <c r="H4232" s="158" t="s">
        <v>674</v>
      </c>
      <c r="I4232" s="156">
        <v>43263</v>
      </c>
      <c r="J4232" s="49" t="s">
        <v>199</v>
      </c>
      <c r="K4232" s="160">
        <v>5</v>
      </c>
      <c r="L4232" s="55">
        <v>3002</v>
      </c>
      <c r="M4232" s="56" t="s">
        <v>126</v>
      </c>
      <c r="N4232" s="288">
        <v>0.67638888888888893</v>
      </c>
      <c r="O4232" s="206">
        <v>2</v>
      </c>
      <c r="P4232" s="54" t="s">
        <v>20</v>
      </c>
      <c r="Q4232" s="460"/>
      <c r="R4232" s="460"/>
      <c r="S4232" s="460"/>
      <c r="T4232" s="109">
        <f t="shared" si="411"/>
        <v>0.66666666666666663</v>
      </c>
      <c r="U4232" s="109">
        <f t="shared" si="412"/>
        <v>0.66666666666666663</v>
      </c>
      <c r="V4232" s="41">
        <f>IFERROR(VLOOKUP(L4232,'[1]ZESTAWIENIE NUMERÓW BOCZNYCH'!$A:$B,1,0),"")</f>
        <v>3002</v>
      </c>
      <c r="W4232" s="53" t="str">
        <f>IFERROR(VLOOKUP(V4232,'[1]ZESTAWIENIE NUMERÓW BOCZNYCH'!$A:$B,2,0),P4232)</f>
        <v>S</v>
      </c>
      <c r="X4232" s="53" t="s">
        <v>12</v>
      </c>
      <c r="Y4232" s="53">
        <f>VLOOKUP(W4232,'[1]LICZBA MIEJSC'!$A:$C,2,0)</f>
        <v>69</v>
      </c>
      <c r="Z4232" s="53">
        <f>VLOOKUP(W4232,'[1]LICZBA MIEJSC'!$A:$C,3,0)</f>
        <v>130</v>
      </c>
      <c r="AA4232" s="53">
        <f t="shared" si="408"/>
        <v>199</v>
      </c>
      <c r="AB4232" s="41">
        <f t="shared" si="409"/>
        <v>35</v>
      </c>
      <c r="AC4232" s="113">
        <f t="shared" si="413"/>
        <v>0.17587939698492464</v>
      </c>
      <c r="AD4232" s="299" t="s">
        <v>206</v>
      </c>
    </row>
    <row r="4233" spans="1:30" x14ac:dyDescent="0.25">
      <c r="A4233" s="28" t="s">
        <v>424</v>
      </c>
      <c r="B4233" s="287">
        <v>4397</v>
      </c>
      <c r="C4233" s="54">
        <v>2</v>
      </c>
      <c r="D4233" s="54">
        <v>25012</v>
      </c>
      <c r="E4233" s="458"/>
      <c r="F4233" s="53" t="s">
        <v>425</v>
      </c>
      <c r="G4233" s="158" t="str">
        <f t="shared" si="410"/>
        <v>r3_75</v>
      </c>
      <c r="H4233" s="158" t="s">
        <v>674</v>
      </c>
      <c r="I4233" s="156">
        <v>43263</v>
      </c>
      <c r="J4233" s="49" t="s">
        <v>199</v>
      </c>
      <c r="K4233" s="160">
        <v>3</v>
      </c>
      <c r="L4233" s="55">
        <v>2474</v>
      </c>
      <c r="M4233" s="50" t="s">
        <v>127</v>
      </c>
      <c r="N4233" s="288">
        <v>0.68055555555555547</v>
      </c>
      <c r="O4233" s="206">
        <v>2</v>
      </c>
      <c r="P4233" s="54" t="s">
        <v>17</v>
      </c>
      <c r="Q4233" s="460"/>
      <c r="R4233" s="460"/>
      <c r="S4233" s="460"/>
      <c r="T4233" s="109">
        <f t="shared" si="411"/>
        <v>0.67708333333333326</v>
      </c>
      <c r="U4233" s="109">
        <f t="shared" si="412"/>
        <v>0.66666666666666663</v>
      </c>
      <c r="V4233" s="41">
        <f>IFERROR(VLOOKUP(L4233,'[1]ZESTAWIENIE NUMERÓW BOCZNYCH'!$A:$B,1,0),"")</f>
        <v>2474</v>
      </c>
      <c r="W4233" s="53" t="str">
        <f>IFERROR(VLOOKUP(V4233,'[1]ZESTAWIENIE NUMERÓW BOCZNYCH'!$A:$B,2,0),P4233)</f>
        <v>P2</v>
      </c>
      <c r="X4233" s="53" t="s">
        <v>12</v>
      </c>
      <c r="Y4233" s="53">
        <f>VLOOKUP(W4233,'[1]LICZBA MIEJSC'!$A:$C,2,0)</f>
        <v>23</v>
      </c>
      <c r="Z4233" s="53">
        <f>VLOOKUP(W4233,'[1]LICZBA MIEJSC'!$A:$C,3,0)</f>
        <v>121</v>
      </c>
      <c r="AA4233" s="53">
        <f t="shared" si="408"/>
        <v>144</v>
      </c>
      <c r="AB4233" s="41">
        <f t="shared" si="409"/>
        <v>12</v>
      </c>
      <c r="AC4233" s="113">
        <f t="shared" si="413"/>
        <v>8.3333333333333329E-2</v>
      </c>
      <c r="AD4233" s="299" t="s">
        <v>206</v>
      </c>
    </row>
    <row r="4234" spans="1:30" x14ac:dyDescent="0.25">
      <c r="A4234" s="28" t="s">
        <v>424</v>
      </c>
      <c r="B4234" s="191">
        <v>4398</v>
      </c>
      <c r="C4234" s="54">
        <v>2</v>
      </c>
      <c r="D4234" s="54">
        <v>25012</v>
      </c>
      <c r="E4234" s="458"/>
      <c r="F4234" s="53" t="s">
        <v>425</v>
      </c>
      <c r="G4234" s="158" t="str">
        <f t="shared" si="410"/>
        <v>r3_75</v>
      </c>
      <c r="H4234" s="158" t="s">
        <v>674</v>
      </c>
      <c r="I4234" s="156">
        <v>43263</v>
      </c>
      <c r="J4234" s="49" t="s">
        <v>199</v>
      </c>
      <c r="K4234" s="160">
        <v>5</v>
      </c>
      <c r="L4234" s="55">
        <v>3207</v>
      </c>
      <c r="M4234" s="56" t="s">
        <v>126</v>
      </c>
      <c r="N4234" s="288">
        <v>0.68402777777777779</v>
      </c>
      <c r="O4234" s="206">
        <v>2</v>
      </c>
      <c r="P4234" s="54" t="s">
        <v>18</v>
      </c>
      <c r="Q4234" s="460"/>
      <c r="R4234" s="460"/>
      <c r="S4234" s="460"/>
      <c r="T4234" s="109">
        <f t="shared" si="411"/>
        <v>0.67708333333333326</v>
      </c>
      <c r="U4234" s="109">
        <f t="shared" si="412"/>
        <v>0.66666666666666663</v>
      </c>
      <c r="V4234" s="41">
        <f>IFERROR(VLOOKUP(L4234,'[1]ZESTAWIENIE NUMERÓW BOCZNYCH'!$A:$B,1,0),"")</f>
        <v>3207</v>
      </c>
      <c r="W4234" s="53" t="str">
        <f>IFERROR(VLOOKUP(V4234,'[1]ZESTAWIENIE NUMERÓW BOCZNYCH'!$A:$B,2,0),P4234)</f>
        <v>PE</v>
      </c>
      <c r="X4234" s="53" t="s">
        <v>12</v>
      </c>
      <c r="Y4234" s="53">
        <f>VLOOKUP(W4234,'[1]LICZBA MIEJSC'!$A:$C,2,0)</f>
        <v>58</v>
      </c>
      <c r="Z4234" s="53">
        <f>VLOOKUP(W4234,'[1]LICZBA MIEJSC'!$A:$C,3,0)</f>
        <v>164</v>
      </c>
      <c r="AA4234" s="53">
        <f t="shared" si="408"/>
        <v>222</v>
      </c>
      <c r="AB4234" s="41">
        <f t="shared" si="409"/>
        <v>29</v>
      </c>
      <c r="AC4234" s="113">
        <f t="shared" si="413"/>
        <v>0.13063063063063063</v>
      </c>
      <c r="AD4234" s="299" t="s">
        <v>206</v>
      </c>
    </row>
    <row r="4235" spans="1:30" x14ac:dyDescent="0.25">
      <c r="A4235" s="28" t="s">
        <v>424</v>
      </c>
      <c r="B4235" s="287">
        <v>4399</v>
      </c>
      <c r="C4235" s="54">
        <v>2</v>
      </c>
      <c r="D4235" s="54">
        <v>25012</v>
      </c>
      <c r="E4235" s="458"/>
      <c r="F4235" s="53" t="s">
        <v>425</v>
      </c>
      <c r="G4235" s="158" t="str">
        <f t="shared" si="410"/>
        <v>r3_75</v>
      </c>
      <c r="H4235" s="158" t="s">
        <v>674</v>
      </c>
      <c r="I4235" s="156">
        <v>43263</v>
      </c>
      <c r="J4235" s="49" t="s">
        <v>199</v>
      </c>
      <c r="K4235" s="160">
        <v>3</v>
      </c>
      <c r="L4235" s="55">
        <v>2499</v>
      </c>
      <c r="M4235" s="50" t="s">
        <v>127</v>
      </c>
      <c r="N4235" s="288">
        <v>0.68888888888888899</v>
      </c>
      <c r="O4235" s="206">
        <v>3</v>
      </c>
      <c r="P4235" s="54" t="s">
        <v>17</v>
      </c>
      <c r="Q4235" s="460"/>
      <c r="R4235" s="460"/>
      <c r="S4235" s="460"/>
      <c r="T4235" s="109">
        <f t="shared" si="411"/>
        <v>0.6875</v>
      </c>
      <c r="U4235" s="109">
        <f t="shared" si="412"/>
        <v>0.66666666666666663</v>
      </c>
      <c r="V4235" s="41">
        <f>IFERROR(VLOOKUP(L4235,'[1]ZESTAWIENIE NUMERÓW BOCZNYCH'!$A:$B,1,0),"")</f>
        <v>2499</v>
      </c>
      <c r="W4235" s="53" t="str">
        <f>IFERROR(VLOOKUP(V4235,'[1]ZESTAWIENIE NUMERÓW BOCZNYCH'!$A:$B,2,0),P4235)</f>
        <v>K2</v>
      </c>
      <c r="X4235" s="53" t="s">
        <v>12</v>
      </c>
      <c r="Y4235" s="53">
        <f>VLOOKUP(W4235,'[1]LICZBA MIEJSC'!$A:$C,2,0)</f>
        <v>20</v>
      </c>
      <c r="Z4235" s="53">
        <f>VLOOKUP(W4235,'[1]LICZBA MIEJSC'!$A:$C,3,0)</f>
        <v>210</v>
      </c>
      <c r="AA4235" s="53">
        <f t="shared" si="408"/>
        <v>230</v>
      </c>
      <c r="AB4235" s="41">
        <f t="shared" si="409"/>
        <v>18</v>
      </c>
      <c r="AC4235" s="113">
        <f t="shared" si="413"/>
        <v>7.8260869565217397E-2</v>
      </c>
      <c r="AD4235" s="299" t="s">
        <v>206</v>
      </c>
    </row>
    <row r="4236" spans="1:30" x14ac:dyDescent="0.25">
      <c r="A4236" s="28" t="s">
        <v>424</v>
      </c>
      <c r="B4236" s="191">
        <v>4400</v>
      </c>
      <c r="C4236" s="54">
        <v>2</v>
      </c>
      <c r="D4236" s="54">
        <v>25012</v>
      </c>
      <c r="E4236" s="458"/>
      <c r="F4236" s="53" t="s">
        <v>425</v>
      </c>
      <c r="G4236" s="158" t="str">
        <f t="shared" si="410"/>
        <v>r3_75</v>
      </c>
      <c r="H4236" s="158" t="s">
        <v>674</v>
      </c>
      <c r="I4236" s="156">
        <v>43263</v>
      </c>
      <c r="J4236" s="49" t="s">
        <v>199</v>
      </c>
      <c r="K4236" s="160">
        <v>5</v>
      </c>
      <c r="L4236" s="55">
        <v>3003</v>
      </c>
      <c r="M4236" s="56" t="s">
        <v>126</v>
      </c>
      <c r="N4236" s="288">
        <v>0.70000000000000007</v>
      </c>
      <c r="O4236" s="206">
        <v>2</v>
      </c>
      <c r="P4236" s="54" t="s">
        <v>20</v>
      </c>
      <c r="Q4236" s="460"/>
      <c r="R4236" s="460"/>
      <c r="S4236" s="460"/>
      <c r="T4236" s="109">
        <f t="shared" si="411"/>
        <v>0.69791666666666663</v>
      </c>
      <c r="U4236" s="109">
        <f t="shared" si="412"/>
        <v>0.66666666666666663</v>
      </c>
      <c r="V4236" s="41">
        <f>IFERROR(VLOOKUP(L4236,'[1]ZESTAWIENIE NUMERÓW BOCZNYCH'!$A:$B,1,0),"")</f>
        <v>3003</v>
      </c>
      <c r="W4236" s="53" t="str">
        <f>IFERROR(VLOOKUP(V4236,'[1]ZESTAWIENIE NUMERÓW BOCZNYCH'!$A:$B,2,0),P4236)</f>
        <v>S</v>
      </c>
      <c r="X4236" s="53" t="s">
        <v>12</v>
      </c>
      <c r="Y4236" s="53">
        <f>VLOOKUP(W4236,'[1]LICZBA MIEJSC'!$A:$C,2,0)</f>
        <v>69</v>
      </c>
      <c r="Z4236" s="53">
        <f>VLOOKUP(W4236,'[1]LICZBA MIEJSC'!$A:$C,3,0)</f>
        <v>130</v>
      </c>
      <c r="AA4236" s="53">
        <f t="shared" si="408"/>
        <v>199</v>
      </c>
      <c r="AB4236" s="41">
        <f t="shared" si="409"/>
        <v>35</v>
      </c>
      <c r="AC4236" s="113">
        <f t="shared" si="413"/>
        <v>0.17587939698492464</v>
      </c>
      <c r="AD4236" s="299" t="s">
        <v>206</v>
      </c>
    </row>
    <row r="4237" spans="1:30" x14ac:dyDescent="0.25">
      <c r="A4237" s="28" t="s">
        <v>424</v>
      </c>
      <c r="B4237" s="287">
        <v>4401</v>
      </c>
      <c r="C4237" s="54">
        <v>3</v>
      </c>
      <c r="D4237" s="54">
        <v>25012</v>
      </c>
      <c r="E4237" s="458"/>
      <c r="F4237" s="53" t="s">
        <v>425</v>
      </c>
      <c r="G4237" s="158" t="str">
        <f t="shared" si="410"/>
        <v>r3_75</v>
      </c>
      <c r="H4237" s="158" t="s">
        <v>674</v>
      </c>
      <c r="I4237" s="156">
        <v>43263</v>
      </c>
      <c r="J4237" s="49" t="s">
        <v>199</v>
      </c>
      <c r="K4237" s="160">
        <v>3</v>
      </c>
      <c r="L4237" s="55">
        <v>2602</v>
      </c>
      <c r="M4237" s="50" t="s">
        <v>127</v>
      </c>
      <c r="N4237" s="288">
        <v>0.7104166666666667</v>
      </c>
      <c r="O4237" s="206">
        <v>3</v>
      </c>
      <c r="P4237" s="54" t="s">
        <v>17</v>
      </c>
      <c r="Q4237" s="460"/>
      <c r="R4237" s="460"/>
      <c r="S4237" s="460"/>
      <c r="T4237" s="109">
        <f t="shared" si="411"/>
        <v>0.70833333333333326</v>
      </c>
      <c r="U4237" s="109">
        <f t="shared" si="412"/>
        <v>0.70833333333333326</v>
      </c>
      <c r="V4237" s="41">
        <f>IFERROR(VLOOKUP(L4237,'[1]ZESTAWIENIE NUMERÓW BOCZNYCH'!$A:$B,1,0),"")</f>
        <v>2602</v>
      </c>
      <c r="W4237" s="53" t="str">
        <f>IFERROR(VLOOKUP(V4237,'[1]ZESTAWIENIE NUMERÓW BOCZNYCH'!$A:$B,2,0),P4237)</f>
        <v>P2</v>
      </c>
      <c r="X4237" s="53" t="s">
        <v>12</v>
      </c>
      <c r="Y4237" s="53">
        <f>VLOOKUP(W4237,'[1]LICZBA MIEJSC'!$A:$C,2,0)</f>
        <v>23</v>
      </c>
      <c r="Z4237" s="53">
        <f>VLOOKUP(W4237,'[1]LICZBA MIEJSC'!$A:$C,3,0)</f>
        <v>121</v>
      </c>
      <c r="AA4237" s="53">
        <f t="shared" si="408"/>
        <v>144</v>
      </c>
      <c r="AB4237" s="41">
        <f t="shared" si="409"/>
        <v>21</v>
      </c>
      <c r="AC4237" s="113">
        <f t="shared" si="413"/>
        <v>0.14583333333333334</v>
      </c>
      <c r="AD4237" s="299" t="s">
        <v>206</v>
      </c>
    </row>
    <row r="4238" spans="1:30" x14ac:dyDescent="0.25">
      <c r="A4238" s="28" t="s">
        <v>424</v>
      </c>
      <c r="B4238" s="287">
        <v>4402</v>
      </c>
      <c r="C4238" s="54">
        <v>3</v>
      </c>
      <c r="D4238" s="54">
        <v>25012</v>
      </c>
      <c r="E4238" s="458"/>
      <c r="F4238" s="53" t="s">
        <v>425</v>
      </c>
      <c r="G4238" s="158" t="str">
        <f t="shared" si="410"/>
        <v>r3_75</v>
      </c>
      <c r="H4238" s="158" t="s">
        <v>674</v>
      </c>
      <c r="I4238" s="156">
        <v>43263</v>
      </c>
      <c r="J4238" s="49" t="s">
        <v>199</v>
      </c>
      <c r="K4238" s="160">
        <v>5</v>
      </c>
      <c r="L4238" s="55">
        <v>2509</v>
      </c>
      <c r="M4238" s="56" t="s">
        <v>126</v>
      </c>
      <c r="N4238" s="288">
        <v>0.71388888888888891</v>
      </c>
      <c r="O4238" s="206">
        <v>2</v>
      </c>
      <c r="P4238" s="54" t="s">
        <v>17</v>
      </c>
      <c r="Q4238" s="460"/>
      <c r="R4238" s="460"/>
      <c r="S4238" s="460"/>
      <c r="T4238" s="109">
        <f t="shared" si="411"/>
        <v>0.70833333333333326</v>
      </c>
      <c r="U4238" s="109">
        <f t="shared" si="412"/>
        <v>0.70833333333333326</v>
      </c>
      <c r="V4238" s="41">
        <f>IFERROR(VLOOKUP(L4238,'[1]ZESTAWIENIE NUMERÓW BOCZNYCH'!$A:$B,1,0),"")</f>
        <v>2509</v>
      </c>
      <c r="W4238" s="53" t="str">
        <f>IFERROR(VLOOKUP(V4238,'[1]ZESTAWIENIE NUMERÓW BOCZNYCH'!$A:$B,2,0),P4238)</f>
        <v>K2</v>
      </c>
      <c r="X4238" s="53" t="s">
        <v>12</v>
      </c>
      <c r="Y4238" s="53">
        <f>VLOOKUP(W4238,'[1]LICZBA MIEJSC'!$A:$C,2,0)</f>
        <v>20</v>
      </c>
      <c r="Z4238" s="53">
        <f>VLOOKUP(W4238,'[1]LICZBA MIEJSC'!$A:$C,3,0)</f>
        <v>210</v>
      </c>
      <c r="AA4238" s="53">
        <f t="shared" si="408"/>
        <v>230</v>
      </c>
      <c r="AB4238" s="41">
        <f t="shared" si="409"/>
        <v>10</v>
      </c>
      <c r="AC4238" s="113">
        <f t="shared" si="413"/>
        <v>4.3478260869565216E-2</v>
      </c>
      <c r="AD4238" s="299" t="s">
        <v>206</v>
      </c>
    </row>
    <row r="4239" spans="1:30" x14ac:dyDescent="0.25">
      <c r="A4239" s="28" t="s">
        <v>424</v>
      </c>
      <c r="B4239" s="191">
        <v>4403</v>
      </c>
      <c r="C4239" s="54">
        <v>3</v>
      </c>
      <c r="D4239" s="54">
        <v>25012</v>
      </c>
      <c r="E4239" s="458"/>
      <c r="F4239" s="53" t="s">
        <v>425</v>
      </c>
      <c r="G4239" s="158" t="str">
        <f t="shared" si="410"/>
        <v>r3_75</v>
      </c>
      <c r="H4239" s="158" t="s">
        <v>674</v>
      </c>
      <c r="I4239" s="156">
        <v>43263</v>
      </c>
      <c r="J4239" s="49" t="s">
        <v>199</v>
      </c>
      <c r="K4239" s="160">
        <v>3</v>
      </c>
      <c r="L4239" s="55">
        <v>2822</v>
      </c>
      <c r="M4239" s="50" t="s">
        <v>127</v>
      </c>
      <c r="N4239" s="288">
        <v>0.71736111111111101</v>
      </c>
      <c r="O4239" s="206">
        <v>2</v>
      </c>
      <c r="P4239" s="54" t="s">
        <v>18</v>
      </c>
      <c r="Q4239" s="460"/>
      <c r="R4239" s="460"/>
      <c r="S4239" s="460"/>
      <c r="T4239" s="109">
        <f t="shared" si="411"/>
        <v>0.70833333333333326</v>
      </c>
      <c r="U4239" s="109">
        <f t="shared" si="412"/>
        <v>0.70833333333333326</v>
      </c>
      <c r="V4239" s="41">
        <f>IFERROR(VLOOKUP(L4239,'[1]ZESTAWIENIE NUMERÓW BOCZNYCH'!$A:$B,1,0),"")</f>
        <v>2822</v>
      </c>
      <c r="W4239" s="53" t="str">
        <f>IFERROR(VLOOKUP(V4239,'[1]ZESTAWIENIE NUMERÓW BOCZNYCH'!$A:$B,2,0),P4239)</f>
        <v>MB</v>
      </c>
      <c r="X4239" s="53" t="s">
        <v>12</v>
      </c>
      <c r="Y4239" s="53">
        <f>VLOOKUP(W4239,'[1]LICZBA MIEJSC'!$A:$C,2,0)</f>
        <v>40</v>
      </c>
      <c r="Z4239" s="53">
        <f>VLOOKUP(W4239,'[1]LICZBA MIEJSC'!$A:$C,3,0)</f>
        <v>174</v>
      </c>
      <c r="AA4239" s="53">
        <f t="shared" si="408"/>
        <v>214</v>
      </c>
      <c r="AB4239" s="41">
        <f t="shared" si="409"/>
        <v>20</v>
      </c>
      <c r="AC4239" s="113">
        <f t="shared" si="413"/>
        <v>9.3457943925233641E-2</v>
      </c>
      <c r="AD4239" s="299" t="s">
        <v>206</v>
      </c>
    </row>
    <row r="4240" spans="1:30" x14ac:dyDescent="0.25">
      <c r="A4240" s="28" t="s">
        <v>424</v>
      </c>
      <c r="B4240" s="191">
        <v>4404</v>
      </c>
      <c r="C4240" s="54">
        <v>3</v>
      </c>
      <c r="D4240" s="54">
        <v>25012</v>
      </c>
      <c r="E4240" s="458"/>
      <c r="F4240" s="53" t="s">
        <v>425</v>
      </c>
      <c r="G4240" s="158" t="str">
        <f t="shared" si="410"/>
        <v>r3_75</v>
      </c>
      <c r="H4240" s="158" t="s">
        <v>674</v>
      </c>
      <c r="I4240" s="156">
        <v>43263</v>
      </c>
      <c r="J4240" s="49" t="s">
        <v>199</v>
      </c>
      <c r="K4240" s="160">
        <v>5</v>
      </c>
      <c r="L4240" s="55">
        <v>2812</v>
      </c>
      <c r="M4240" s="56" t="s">
        <v>126</v>
      </c>
      <c r="N4240" s="288">
        <v>0.72222222222222221</v>
      </c>
      <c r="O4240" s="206">
        <v>2</v>
      </c>
      <c r="P4240" s="54" t="s">
        <v>18</v>
      </c>
      <c r="Q4240" s="460"/>
      <c r="R4240" s="460"/>
      <c r="S4240" s="460"/>
      <c r="T4240" s="109">
        <f t="shared" si="411"/>
        <v>0.71875</v>
      </c>
      <c r="U4240" s="109">
        <f t="shared" si="412"/>
        <v>0.70833333333333326</v>
      </c>
      <c r="V4240" s="41">
        <f>IFERROR(VLOOKUP(L4240,'[1]ZESTAWIENIE NUMERÓW BOCZNYCH'!$A:$B,1,0),"")</f>
        <v>2812</v>
      </c>
      <c r="W4240" s="53" t="str">
        <f>IFERROR(VLOOKUP(V4240,'[1]ZESTAWIENIE NUMERÓW BOCZNYCH'!$A:$B,2,0),P4240)</f>
        <v>MB</v>
      </c>
      <c r="X4240" s="53" t="s">
        <v>12</v>
      </c>
      <c r="Y4240" s="53">
        <f>VLOOKUP(W4240,'[1]LICZBA MIEJSC'!$A:$C,2,0)</f>
        <v>40</v>
      </c>
      <c r="Z4240" s="53">
        <f>VLOOKUP(W4240,'[1]LICZBA MIEJSC'!$A:$C,3,0)</f>
        <v>174</v>
      </c>
      <c r="AA4240" s="53">
        <f t="shared" si="408"/>
        <v>214</v>
      </c>
      <c r="AB4240" s="41">
        <f t="shared" si="409"/>
        <v>20</v>
      </c>
      <c r="AC4240" s="113">
        <f t="shared" si="413"/>
        <v>9.3457943925233641E-2</v>
      </c>
      <c r="AD4240" s="299" t="s">
        <v>206</v>
      </c>
    </row>
    <row r="4241" spans="1:30" x14ac:dyDescent="0.25">
      <c r="A4241" s="28" t="s">
        <v>424</v>
      </c>
      <c r="B4241" s="287">
        <v>4405</v>
      </c>
      <c r="C4241" s="54">
        <v>3</v>
      </c>
      <c r="D4241" s="54">
        <v>25012</v>
      </c>
      <c r="E4241" s="458"/>
      <c r="F4241" s="53" t="s">
        <v>425</v>
      </c>
      <c r="G4241" s="158" t="str">
        <f t="shared" si="410"/>
        <v>r3_75</v>
      </c>
      <c r="H4241" s="158" t="s">
        <v>674</v>
      </c>
      <c r="I4241" s="156">
        <v>43263</v>
      </c>
      <c r="J4241" s="49" t="s">
        <v>199</v>
      </c>
      <c r="K4241" s="160">
        <v>3</v>
      </c>
      <c r="L4241" s="55">
        <v>2549</v>
      </c>
      <c r="M4241" s="50" t="s">
        <v>127</v>
      </c>
      <c r="N4241" s="288">
        <v>0.72569444444444453</v>
      </c>
      <c r="O4241" s="206">
        <v>2</v>
      </c>
      <c r="P4241" s="54" t="s">
        <v>17</v>
      </c>
      <c r="Q4241" s="460"/>
      <c r="R4241" s="460"/>
      <c r="S4241" s="460"/>
      <c r="T4241" s="109">
        <f t="shared" si="411"/>
        <v>0.71875</v>
      </c>
      <c r="U4241" s="109">
        <f t="shared" si="412"/>
        <v>0.70833333333333326</v>
      </c>
      <c r="V4241" s="41">
        <f>IFERROR(VLOOKUP(L4241,'[1]ZESTAWIENIE NUMERÓW BOCZNYCH'!$A:$B,1,0),"")</f>
        <v>2549</v>
      </c>
      <c r="W4241" s="53" t="str">
        <f>IFERROR(VLOOKUP(V4241,'[1]ZESTAWIENIE NUMERÓW BOCZNYCH'!$A:$B,2,0),P4241)</f>
        <v>K2</v>
      </c>
      <c r="X4241" s="53" t="s">
        <v>12</v>
      </c>
      <c r="Y4241" s="53">
        <f>VLOOKUP(W4241,'[1]LICZBA MIEJSC'!$A:$C,2,0)</f>
        <v>20</v>
      </c>
      <c r="Z4241" s="53">
        <f>VLOOKUP(W4241,'[1]LICZBA MIEJSC'!$A:$C,3,0)</f>
        <v>210</v>
      </c>
      <c r="AA4241" s="53">
        <f t="shared" si="408"/>
        <v>230</v>
      </c>
      <c r="AB4241" s="41">
        <f t="shared" si="409"/>
        <v>10</v>
      </c>
      <c r="AC4241" s="113">
        <f t="shared" si="413"/>
        <v>4.3478260869565216E-2</v>
      </c>
      <c r="AD4241" s="299" t="s">
        <v>206</v>
      </c>
    </row>
    <row r="4242" spans="1:30" x14ac:dyDescent="0.25">
      <c r="A4242" s="28" t="s">
        <v>424</v>
      </c>
      <c r="B4242" s="191">
        <v>4406</v>
      </c>
      <c r="C4242" s="54">
        <v>3</v>
      </c>
      <c r="D4242" s="54">
        <v>25012</v>
      </c>
      <c r="E4242" s="458"/>
      <c r="F4242" s="53" t="s">
        <v>425</v>
      </c>
      <c r="G4242" s="158" t="str">
        <f t="shared" si="410"/>
        <v>r3_75</v>
      </c>
      <c r="H4242" s="158" t="s">
        <v>674</v>
      </c>
      <c r="I4242" s="156">
        <v>43263</v>
      </c>
      <c r="J4242" s="49" t="s">
        <v>199</v>
      </c>
      <c r="K4242" s="160">
        <v>5</v>
      </c>
      <c r="L4242" s="55">
        <v>2546</v>
      </c>
      <c r="M4242" s="56" t="s">
        <v>126</v>
      </c>
      <c r="N4242" s="288">
        <v>0.73055555555555562</v>
      </c>
      <c r="O4242" s="206">
        <v>2</v>
      </c>
      <c r="P4242" s="54" t="s">
        <v>19</v>
      </c>
      <c r="Q4242" s="460"/>
      <c r="R4242" s="460"/>
      <c r="S4242" s="460"/>
      <c r="T4242" s="109">
        <f t="shared" si="411"/>
        <v>0.72916666666666663</v>
      </c>
      <c r="U4242" s="109">
        <f t="shared" si="412"/>
        <v>0.70833333333333326</v>
      </c>
      <c r="V4242" s="41" t="str">
        <f>IFERROR(VLOOKUP(L4242,'[1]ZESTAWIENIE NUMERÓW BOCZNYCH'!$A:$B,1,0),"")</f>
        <v/>
      </c>
      <c r="W4242" s="53" t="str">
        <f>IFERROR(VLOOKUP(V4242,'[1]ZESTAWIENIE NUMERÓW BOCZNYCH'!$A:$B,2,0),P4242)</f>
        <v>K2</v>
      </c>
      <c r="X4242" s="53" t="s">
        <v>12</v>
      </c>
      <c r="Y4242" s="53">
        <f>VLOOKUP(W4242,'[1]LICZBA MIEJSC'!$A:$C,2,0)</f>
        <v>20</v>
      </c>
      <c r="Z4242" s="53">
        <f>VLOOKUP(W4242,'[1]LICZBA MIEJSC'!$A:$C,3,0)</f>
        <v>210</v>
      </c>
      <c r="AA4242" s="53">
        <f t="shared" si="408"/>
        <v>230</v>
      </c>
      <c r="AB4242" s="41">
        <f t="shared" si="409"/>
        <v>10</v>
      </c>
      <c r="AC4242" s="113">
        <f t="shared" si="413"/>
        <v>4.3478260869565216E-2</v>
      </c>
      <c r="AD4242" s="299" t="s">
        <v>206</v>
      </c>
    </row>
    <row r="4243" spans="1:30" x14ac:dyDescent="0.25">
      <c r="A4243" s="28" t="s">
        <v>424</v>
      </c>
      <c r="B4243" s="191">
        <v>4407</v>
      </c>
      <c r="C4243" s="54">
        <v>3</v>
      </c>
      <c r="D4243" s="54">
        <v>25012</v>
      </c>
      <c r="E4243" s="458"/>
      <c r="F4243" s="53" t="s">
        <v>425</v>
      </c>
      <c r="G4243" s="158" t="str">
        <f t="shared" si="410"/>
        <v>r3_75</v>
      </c>
      <c r="H4243" s="158" t="s">
        <v>674</v>
      </c>
      <c r="I4243" s="156">
        <v>43263</v>
      </c>
      <c r="J4243" s="49" t="s">
        <v>199</v>
      </c>
      <c r="K4243" s="160">
        <v>3</v>
      </c>
      <c r="L4243" s="55">
        <v>2810</v>
      </c>
      <c r="M4243" s="50" t="s">
        <v>127</v>
      </c>
      <c r="N4243" s="288">
        <v>0.73749999999999993</v>
      </c>
      <c r="O4243" s="206">
        <v>2</v>
      </c>
      <c r="P4243" s="54" t="s">
        <v>18</v>
      </c>
      <c r="Q4243" s="460"/>
      <c r="R4243" s="460"/>
      <c r="S4243" s="460"/>
      <c r="T4243" s="109">
        <f t="shared" si="411"/>
        <v>0.72916666666666663</v>
      </c>
      <c r="U4243" s="109">
        <f t="shared" si="412"/>
        <v>0.70833333333333326</v>
      </c>
      <c r="V4243" s="41">
        <f>IFERROR(VLOOKUP(L4243,'[1]ZESTAWIENIE NUMERÓW BOCZNYCH'!$A:$B,1,0),"")</f>
        <v>2810</v>
      </c>
      <c r="W4243" s="53" t="str">
        <f>IFERROR(VLOOKUP(V4243,'[1]ZESTAWIENIE NUMERÓW BOCZNYCH'!$A:$B,2,0),P4243)</f>
        <v>MB</v>
      </c>
      <c r="X4243" s="53" t="s">
        <v>12</v>
      </c>
      <c r="Y4243" s="53">
        <f>VLOOKUP(W4243,'[1]LICZBA MIEJSC'!$A:$C,2,0)</f>
        <v>40</v>
      </c>
      <c r="Z4243" s="53">
        <f>VLOOKUP(W4243,'[1]LICZBA MIEJSC'!$A:$C,3,0)</f>
        <v>174</v>
      </c>
      <c r="AA4243" s="53">
        <f t="shared" si="408"/>
        <v>214</v>
      </c>
      <c r="AB4243" s="41">
        <f t="shared" si="409"/>
        <v>20</v>
      </c>
      <c r="AC4243" s="113">
        <f t="shared" si="413"/>
        <v>9.3457943925233641E-2</v>
      </c>
      <c r="AD4243" s="299" t="s">
        <v>206</v>
      </c>
    </row>
    <row r="4244" spans="1:30" x14ac:dyDescent="0.25">
      <c r="A4244" s="28" t="s">
        <v>424</v>
      </c>
      <c r="B4244" s="191">
        <v>4408</v>
      </c>
      <c r="C4244" s="54">
        <v>3</v>
      </c>
      <c r="D4244" s="54">
        <v>25012</v>
      </c>
      <c r="E4244" s="458"/>
      <c r="F4244" s="53" t="s">
        <v>425</v>
      </c>
      <c r="G4244" s="158" t="str">
        <f t="shared" si="410"/>
        <v>r3_75</v>
      </c>
      <c r="H4244" s="158" t="s">
        <v>674</v>
      </c>
      <c r="I4244" s="156">
        <v>43263</v>
      </c>
      <c r="J4244" s="49" t="s">
        <v>199</v>
      </c>
      <c r="K4244" s="160">
        <v>5</v>
      </c>
      <c r="L4244" s="55">
        <v>2813</v>
      </c>
      <c r="M4244" s="56" t="s">
        <v>126</v>
      </c>
      <c r="N4244" s="288">
        <v>0.73888888888888893</v>
      </c>
      <c r="O4244" s="206">
        <v>2</v>
      </c>
      <c r="P4244" s="54" t="s">
        <v>18</v>
      </c>
      <c r="Q4244" s="460"/>
      <c r="R4244" s="460"/>
      <c r="S4244" s="460"/>
      <c r="T4244" s="109">
        <f t="shared" si="411"/>
        <v>0.72916666666666663</v>
      </c>
      <c r="U4244" s="109">
        <f t="shared" si="412"/>
        <v>0.70833333333333326</v>
      </c>
      <c r="V4244" s="41">
        <f>IFERROR(VLOOKUP(L4244,'[1]ZESTAWIENIE NUMERÓW BOCZNYCH'!$A:$B,1,0),"")</f>
        <v>2813</v>
      </c>
      <c r="W4244" s="53" t="str">
        <f>IFERROR(VLOOKUP(V4244,'[1]ZESTAWIENIE NUMERÓW BOCZNYCH'!$A:$B,2,0),P4244)</f>
        <v>MB</v>
      </c>
      <c r="X4244" s="53" t="s">
        <v>12</v>
      </c>
      <c r="Y4244" s="53">
        <f>VLOOKUP(W4244,'[1]LICZBA MIEJSC'!$A:$C,2,0)</f>
        <v>40</v>
      </c>
      <c r="Z4244" s="53">
        <f>VLOOKUP(W4244,'[1]LICZBA MIEJSC'!$A:$C,3,0)</f>
        <v>174</v>
      </c>
      <c r="AA4244" s="53">
        <f t="shared" si="408"/>
        <v>214</v>
      </c>
      <c r="AB4244" s="41">
        <f t="shared" si="409"/>
        <v>20</v>
      </c>
      <c r="AC4244" s="113">
        <f t="shared" si="413"/>
        <v>9.3457943925233641E-2</v>
      </c>
      <c r="AD4244" s="299" t="s">
        <v>206</v>
      </c>
    </row>
    <row r="4245" spans="1:30" x14ac:dyDescent="0.25">
      <c r="A4245" s="28" t="s">
        <v>424</v>
      </c>
      <c r="B4245" s="191">
        <v>4409</v>
      </c>
      <c r="C4245" s="54">
        <v>3</v>
      </c>
      <c r="D4245" s="54">
        <v>25012</v>
      </c>
      <c r="E4245" s="458"/>
      <c r="F4245" s="53" t="s">
        <v>425</v>
      </c>
      <c r="G4245" s="158" t="str">
        <f t="shared" si="410"/>
        <v>r3_75</v>
      </c>
      <c r="H4245" s="158" t="s">
        <v>674</v>
      </c>
      <c r="I4245" s="156">
        <v>43263</v>
      </c>
      <c r="J4245" s="49" t="s">
        <v>199</v>
      </c>
      <c r="K4245" s="160">
        <v>3</v>
      </c>
      <c r="L4245" s="55">
        <v>2816</v>
      </c>
      <c r="M4245" s="50" t="s">
        <v>127</v>
      </c>
      <c r="N4245" s="288">
        <v>0.74722222222222223</v>
      </c>
      <c r="O4245" s="206">
        <v>2</v>
      </c>
      <c r="P4245" s="54" t="s">
        <v>18</v>
      </c>
      <c r="Q4245" s="460"/>
      <c r="R4245" s="460"/>
      <c r="S4245" s="460"/>
      <c r="T4245" s="109">
        <f t="shared" si="411"/>
        <v>0.73958333333333326</v>
      </c>
      <c r="U4245" s="109">
        <f t="shared" si="412"/>
        <v>0.70833333333333326</v>
      </c>
      <c r="V4245" s="41">
        <f>IFERROR(VLOOKUP(L4245,'[1]ZESTAWIENIE NUMERÓW BOCZNYCH'!$A:$B,1,0),"")</f>
        <v>2816</v>
      </c>
      <c r="W4245" s="53" t="str">
        <f>IFERROR(VLOOKUP(V4245,'[1]ZESTAWIENIE NUMERÓW BOCZNYCH'!$A:$B,2,0),P4245)</f>
        <v>MB</v>
      </c>
      <c r="X4245" s="53" t="s">
        <v>12</v>
      </c>
      <c r="Y4245" s="53">
        <f>VLOOKUP(W4245,'[1]LICZBA MIEJSC'!$A:$C,2,0)</f>
        <v>40</v>
      </c>
      <c r="Z4245" s="53">
        <f>VLOOKUP(W4245,'[1]LICZBA MIEJSC'!$A:$C,3,0)</f>
        <v>174</v>
      </c>
      <c r="AA4245" s="53">
        <f t="shared" si="408"/>
        <v>214</v>
      </c>
      <c r="AB4245" s="41">
        <f t="shared" si="409"/>
        <v>20</v>
      </c>
      <c r="AC4245" s="113">
        <f t="shared" si="413"/>
        <v>9.3457943925233641E-2</v>
      </c>
      <c r="AD4245" s="299" t="s">
        <v>206</v>
      </c>
    </row>
    <row r="4246" spans="1:30" x14ac:dyDescent="0.25">
      <c r="A4246" s="28" t="s">
        <v>424</v>
      </c>
      <c r="B4246" s="287">
        <v>4410</v>
      </c>
      <c r="C4246" s="53">
        <v>1</v>
      </c>
      <c r="D4246" s="53">
        <v>25114</v>
      </c>
      <c r="E4246" s="437"/>
      <c r="F4246" s="53" t="s">
        <v>426</v>
      </c>
      <c r="G4246" s="158" t="str">
        <f t="shared" si="410"/>
        <v>r3_75</v>
      </c>
      <c r="H4246" s="158" t="s">
        <v>674</v>
      </c>
      <c r="I4246" s="156">
        <v>43263</v>
      </c>
      <c r="J4246" s="49" t="s">
        <v>199</v>
      </c>
      <c r="K4246" s="157">
        <v>100</v>
      </c>
      <c r="L4246" s="50">
        <v>4402</v>
      </c>
      <c r="M4246" s="54" t="s">
        <v>124</v>
      </c>
      <c r="N4246" s="43">
        <v>0.25</v>
      </c>
      <c r="O4246" s="158">
        <v>1</v>
      </c>
      <c r="P4246" s="53" t="s">
        <v>13</v>
      </c>
      <c r="Q4246" s="460"/>
      <c r="R4246" s="460"/>
      <c r="S4246" s="460"/>
      <c r="T4246" s="109">
        <f t="shared" si="411"/>
        <v>0.25</v>
      </c>
      <c r="U4246" s="109">
        <f t="shared" si="412"/>
        <v>0.25</v>
      </c>
      <c r="V4246" s="41">
        <f>IFERROR(VLOOKUP(L4246,'[1]ZESTAWIENIE NUMERÓW BOCZNYCH'!$A:$B,1,0),"")</f>
        <v>4402</v>
      </c>
      <c r="W4246" s="53" t="str">
        <f>IFERROR(VLOOKUP(V4246,'[1]ZESTAWIENIE NUMERÓW BOCZNYCH'!$A:$B,2,0),P4246)</f>
        <v>MAN Lion’s Cit</v>
      </c>
      <c r="X4246" s="53" t="s">
        <v>149</v>
      </c>
      <c r="Y4246" s="53">
        <f>VLOOKUP(W4246,'[1]LICZBA MIEJSC'!$A:$C,2,0)</f>
        <v>35</v>
      </c>
      <c r="Z4246" s="53">
        <f>VLOOKUP(W4246,'[1]LICZBA MIEJSC'!$A:$C,3,0)</f>
        <v>50</v>
      </c>
      <c r="AA4246" s="53">
        <f t="shared" si="408"/>
        <v>85</v>
      </c>
      <c r="AB4246" s="41">
        <f t="shared" si="409"/>
        <v>9</v>
      </c>
      <c r="AC4246" s="113">
        <f t="shared" si="413"/>
        <v>0.10588235294117647</v>
      </c>
      <c r="AD4246" s="299" t="s">
        <v>203</v>
      </c>
    </row>
    <row r="4247" spans="1:30" x14ac:dyDescent="0.25">
      <c r="A4247" s="28" t="s">
        <v>424</v>
      </c>
      <c r="B4247" s="287">
        <v>4411</v>
      </c>
      <c r="C4247" s="53">
        <v>1</v>
      </c>
      <c r="D4247" s="53">
        <v>25114</v>
      </c>
      <c r="E4247" s="437"/>
      <c r="F4247" s="53" t="s">
        <v>426</v>
      </c>
      <c r="G4247" s="158" t="str">
        <f t="shared" si="410"/>
        <v>r3_75</v>
      </c>
      <c r="H4247" s="158" t="s">
        <v>674</v>
      </c>
      <c r="I4247" s="156">
        <v>43263</v>
      </c>
      <c r="J4247" s="57" t="s">
        <v>200</v>
      </c>
      <c r="K4247" s="157" t="s">
        <v>173</v>
      </c>
      <c r="L4247" s="50"/>
      <c r="M4247" s="110" t="s">
        <v>144</v>
      </c>
      <c r="N4247" s="43">
        <v>0.25347222222222221</v>
      </c>
      <c r="O4247" s="158">
        <v>1</v>
      </c>
      <c r="P4247" s="53" t="s">
        <v>15</v>
      </c>
      <c r="Q4247" s="462"/>
      <c r="R4247" s="462"/>
      <c r="S4247" s="462"/>
      <c r="T4247" s="109">
        <f t="shared" si="411"/>
        <v>0.25</v>
      </c>
      <c r="U4247" s="109">
        <f t="shared" si="412"/>
        <v>0.25</v>
      </c>
      <c r="V4247" s="41" t="str">
        <f>IFERROR(VLOOKUP(L4247,'[1]ZESTAWIENIE NUMERÓW BOCZNYCH'!$A:$B,1,0),"")</f>
        <v/>
      </c>
      <c r="W4247" s="53" t="str">
        <f>IFERROR(VLOOKUP(V4247,'[1]ZESTAWIENIE NUMERÓW BOCZNYCH'!$A:$B,2,0),P4247)</f>
        <v>AD</v>
      </c>
      <c r="X4247" s="53" t="s">
        <v>149</v>
      </c>
      <c r="Y4247" s="53">
        <f>VLOOKUP(W4247,'[1]LICZBA MIEJSC'!$A:$C,2,0)</f>
        <v>50</v>
      </c>
      <c r="Z4247" s="53">
        <f>VLOOKUP(W4247,'[1]LICZBA MIEJSC'!$A:$C,3,0)</f>
        <v>120</v>
      </c>
      <c r="AA4247" s="53">
        <f t="shared" si="408"/>
        <v>170</v>
      </c>
      <c r="AB4247" s="41">
        <f t="shared" si="409"/>
        <v>17</v>
      </c>
      <c r="AC4247" s="113">
        <f t="shared" si="413"/>
        <v>0.1</v>
      </c>
      <c r="AD4247" s="299"/>
    </row>
    <row r="4248" spans="1:30" x14ac:dyDescent="0.25">
      <c r="A4248" s="28" t="s">
        <v>424</v>
      </c>
      <c r="B4248" s="287">
        <v>4412</v>
      </c>
      <c r="C4248" s="53">
        <v>1</v>
      </c>
      <c r="D4248" s="53">
        <v>25114</v>
      </c>
      <c r="E4248" s="437"/>
      <c r="F4248" s="53" t="s">
        <v>426</v>
      </c>
      <c r="G4248" s="158" t="str">
        <f t="shared" si="410"/>
        <v>r3_75</v>
      </c>
      <c r="H4248" s="158" t="s">
        <v>674</v>
      </c>
      <c r="I4248" s="156">
        <v>43263</v>
      </c>
      <c r="J4248" s="57" t="s">
        <v>200</v>
      </c>
      <c r="K4248" s="157" t="s">
        <v>173</v>
      </c>
      <c r="L4248" s="50"/>
      <c r="M4248" s="110" t="s">
        <v>144</v>
      </c>
      <c r="N4248" s="43">
        <v>0.25347222222222221</v>
      </c>
      <c r="O4248" s="158">
        <v>3</v>
      </c>
      <c r="P4248" s="53" t="s">
        <v>15</v>
      </c>
      <c r="Q4248" s="462"/>
      <c r="R4248" s="462"/>
      <c r="S4248" s="462"/>
      <c r="T4248" s="109">
        <f t="shared" si="411"/>
        <v>0.25</v>
      </c>
      <c r="U4248" s="109">
        <f t="shared" si="412"/>
        <v>0.25</v>
      </c>
      <c r="V4248" s="41" t="str">
        <f>IFERROR(VLOOKUP(L4248,'[1]ZESTAWIENIE NUMERÓW BOCZNYCH'!$A:$B,1,0),"")</f>
        <v/>
      </c>
      <c r="W4248" s="53" t="str">
        <f>IFERROR(VLOOKUP(V4248,'[1]ZESTAWIENIE NUMERÓW BOCZNYCH'!$A:$B,2,0),P4248)</f>
        <v>AD</v>
      </c>
      <c r="X4248" s="53" t="s">
        <v>149</v>
      </c>
      <c r="Y4248" s="53">
        <f>VLOOKUP(W4248,'[1]LICZBA MIEJSC'!$A:$C,2,0)</f>
        <v>50</v>
      </c>
      <c r="Z4248" s="53">
        <f>VLOOKUP(W4248,'[1]LICZBA MIEJSC'!$A:$C,3,0)</f>
        <v>120</v>
      </c>
      <c r="AA4248" s="53">
        <f t="shared" si="408"/>
        <v>170</v>
      </c>
      <c r="AB4248" s="41">
        <f t="shared" si="409"/>
        <v>45</v>
      </c>
      <c r="AC4248" s="113">
        <f t="shared" si="413"/>
        <v>0.26470588235294118</v>
      </c>
      <c r="AD4248" s="299"/>
    </row>
    <row r="4249" spans="1:30" x14ac:dyDescent="0.25">
      <c r="A4249" s="28" t="s">
        <v>424</v>
      </c>
      <c r="B4249" s="287">
        <v>4413</v>
      </c>
      <c r="C4249" s="53">
        <v>1</v>
      </c>
      <c r="D4249" s="53">
        <v>25114</v>
      </c>
      <c r="E4249" s="437"/>
      <c r="F4249" s="53" t="s">
        <v>426</v>
      </c>
      <c r="G4249" s="158" t="str">
        <f t="shared" si="410"/>
        <v>r3_75</v>
      </c>
      <c r="H4249" s="158" t="s">
        <v>674</v>
      </c>
      <c r="I4249" s="156">
        <v>43263</v>
      </c>
      <c r="J4249" s="49" t="s">
        <v>199</v>
      </c>
      <c r="K4249" s="157" t="s">
        <v>193</v>
      </c>
      <c r="L4249" s="50">
        <v>1113</v>
      </c>
      <c r="M4249" s="68" t="s">
        <v>163</v>
      </c>
      <c r="N4249" s="43">
        <v>0.26041666666666669</v>
      </c>
      <c r="O4249" s="158">
        <v>3</v>
      </c>
      <c r="P4249" s="53" t="s">
        <v>13</v>
      </c>
      <c r="Q4249" s="462"/>
      <c r="R4249" s="462"/>
      <c r="S4249" s="462"/>
      <c r="T4249" s="109">
        <f t="shared" si="411"/>
        <v>0.26041666666666663</v>
      </c>
      <c r="U4249" s="109">
        <f t="shared" si="412"/>
        <v>0.25</v>
      </c>
      <c r="V4249" s="41">
        <f>IFERROR(VLOOKUP(L4249,'[1]ZESTAWIENIE NUMERÓW BOCZNYCH'!$A:$B,1,0),"")</f>
        <v>1113</v>
      </c>
      <c r="W4249" s="53" t="str">
        <f>IFERROR(VLOOKUP(V4249,'[1]ZESTAWIENIE NUMERÓW BOCZNYCH'!$A:$B,2,0),P4249)</f>
        <v>SOR CN12</v>
      </c>
      <c r="X4249" s="53" t="s">
        <v>149</v>
      </c>
      <c r="Y4249" s="53">
        <f>VLOOKUP(W4249,'[1]LICZBA MIEJSC'!$A:$C,2,0)</f>
        <v>41</v>
      </c>
      <c r="Z4249" s="53">
        <f>VLOOKUP(W4249,'[1]LICZBA MIEJSC'!$A:$C,3,0)</f>
        <v>66</v>
      </c>
      <c r="AA4249" s="53">
        <f t="shared" si="408"/>
        <v>107</v>
      </c>
      <c r="AB4249" s="41">
        <f t="shared" si="409"/>
        <v>37</v>
      </c>
      <c r="AC4249" s="113">
        <f t="shared" si="413"/>
        <v>0.34579439252336447</v>
      </c>
      <c r="AD4249" s="299" t="s">
        <v>205</v>
      </c>
    </row>
    <row r="4250" spans="1:30" x14ac:dyDescent="0.25">
      <c r="A4250" s="28" t="s">
        <v>424</v>
      </c>
      <c r="B4250" s="287">
        <v>4414</v>
      </c>
      <c r="C4250" s="53">
        <v>1</v>
      </c>
      <c r="D4250" s="53">
        <v>25114</v>
      </c>
      <c r="E4250" s="437"/>
      <c r="F4250" s="53" t="s">
        <v>426</v>
      </c>
      <c r="G4250" s="158" t="str">
        <f t="shared" si="410"/>
        <v>r3_75</v>
      </c>
      <c r="H4250" s="158" t="s">
        <v>674</v>
      </c>
      <c r="I4250" s="156">
        <v>43263</v>
      </c>
      <c r="J4250" s="49" t="s">
        <v>199</v>
      </c>
      <c r="K4250" s="157">
        <v>134</v>
      </c>
      <c r="L4250" s="50">
        <v>8414</v>
      </c>
      <c r="M4250" s="50" t="s">
        <v>216</v>
      </c>
      <c r="N4250" s="43">
        <v>0.2638888888888889</v>
      </c>
      <c r="O4250" s="158">
        <v>3</v>
      </c>
      <c r="P4250" s="53" t="s">
        <v>15</v>
      </c>
      <c r="Q4250" s="462"/>
      <c r="R4250" s="462"/>
      <c r="S4250" s="462"/>
      <c r="T4250" s="109">
        <f t="shared" si="411"/>
        <v>0.26041666666666663</v>
      </c>
      <c r="U4250" s="109">
        <f t="shared" si="412"/>
        <v>0.25</v>
      </c>
      <c r="V4250" s="41">
        <f>IFERROR(VLOOKUP(L4250,'[1]ZESTAWIENIE NUMERÓW BOCZNYCH'!$A:$B,1,0),"")</f>
        <v>8414</v>
      </c>
      <c r="W4250" s="53" t="str">
        <f>IFERROR(VLOOKUP(V4250,'[1]ZESTAWIENIE NUMERÓW BOCZNYCH'!$A:$B,2,0),P4250)</f>
        <v>MERCEDES-BENZ 628 03 Citaro G</v>
      </c>
      <c r="X4250" s="53" t="s">
        <v>149</v>
      </c>
      <c r="Y4250" s="53">
        <f>VLOOKUP(W4250,'[1]LICZBA MIEJSC'!$A:$C,2,0)</f>
        <v>40</v>
      </c>
      <c r="Z4250" s="53">
        <f>VLOOKUP(W4250,'[1]LICZBA MIEJSC'!$A:$C,3,0)</f>
        <v>102</v>
      </c>
      <c r="AA4250" s="53">
        <f t="shared" si="408"/>
        <v>142</v>
      </c>
      <c r="AB4250" s="41">
        <f t="shared" si="409"/>
        <v>36</v>
      </c>
      <c r="AC4250" s="113">
        <f t="shared" si="413"/>
        <v>0.25352112676056338</v>
      </c>
      <c r="AD4250" s="299" t="s">
        <v>203</v>
      </c>
    </row>
    <row r="4251" spans="1:30" x14ac:dyDescent="0.25">
      <c r="A4251" s="28" t="s">
        <v>424</v>
      </c>
      <c r="B4251" s="191">
        <v>4415</v>
      </c>
      <c r="C4251" s="53">
        <v>1</v>
      </c>
      <c r="D4251" s="53">
        <v>25114</v>
      </c>
      <c r="E4251" s="437"/>
      <c r="F4251" s="53" t="s">
        <v>426</v>
      </c>
      <c r="G4251" s="158" t="str">
        <f t="shared" si="410"/>
        <v>r3_75</v>
      </c>
      <c r="H4251" s="158" t="s">
        <v>674</v>
      </c>
      <c r="I4251" s="156">
        <v>43263</v>
      </c>
      <c r="J4251" s="47" t="s">
        <v>201</v>
      </c>
      <c r="K4251" s="157" t="s">
        <v>427</v>
      </c>
      <c r="L4251" s="50"/>
      <c r="M4251" s="110" t="s">
        <v>144</v>
      </c>
      <c r="N4251" s="43">
        <v>0.27013888888888887</v>
      </c>
      <c r="O4251" s="158">
        <v>0</v>
      </c>
      <c r="P4251" s="53" t="s">
        <v>12</v>
      </c>
      <c r="Q4251" s="462"/>
      <c r="R4251" s="462"/>
      <c r="S4251" s="462"/>
      <c r="T4251" s="109">
        <f t="shared" si="411"/>
        <v>0.26041666666666663</v>
      </c>
      <c r="U4251" s="109">
        <f t="shared" si="412"/>
        <v>0.25</v>
      </c>
      <c r="V4251" s="41" t="str">
        <f>IFERROR(VLOOKUP(L4251,'[1]ZESTAWIENIE NUMERÓW BOCZNYCH'!$A:$B,1,0),"")</f>
        <v/>
      </c>
      <c r="W4251" s="53" t="str">
        <f>IFERROR(VLOOKUP(V4251,'[1]ZESTAWIENIE NUMERÓW BOCZNYCH'!$A:$B,2,0),P4251)</f>
        <v>T</v>
      </c>
      <c r="X4251" s="53" t="s">
        <v>149</v>
      </c>
      <c r="Y4251" s="53">
        <f>VLOOKUP(W4251,'[1]LICZBA MIEJSC'!$A:$C,2,0)</f>
        <v>55</v>
      </c>
      <c r="Z4251" s="53">
        <f>VLOOKUP(W4251,'[1]LICZBA MIEJSC'!$A:$C,3,0)</f>
        <v>0</v>
      </c>
      <c r="AA4251" s="53">
        <f t="shared" si="408"/>
        <v>55</v>
      </c>
      <c r="AB4251" s="41">
        <f t="shared" si="409"/>
        <v>0</v>
      </c>
      <c r="AC4251" s="113">
        <f t="shared" si="413"/>
        <v>0</v>
      </c>
      <c r="AD4251" s="299"/>
    </row>
    <row r="4252" spans="1:30" x14ac:dyDescent="0.25">
      <c r="A4252" s="28" t="s">
        <v>424</v>
      </c>
      <c r="B4252" s="287">
        <v>4416</v>
      </c>
      <c r="C4252" s="53">
        <v>1</v>
      </c>
      <c r="D4252" s="53">
        <v>25114</v>
      </c>
      <c r="E4252" s="437"/>
      <c r="F4252" s="53" t="s">
        <v>426</v>
      </c>
      <c r="G4252" s="158" t="str">
        <f t="shared" si="410"/>
        <v>r3_75</v>
      </c>
      <c r="H4252" s="158" t="s">
        <v>674</v>
      </c>
      <c r="I4252" s="156">
        <v>43263</v>
      </c>
      <c r="J4252" s="57" t="s">
        <v>200</v>
      </c>
      <c r="K4252" s="157" t="s">
        <v>173</v>
      </c>
      <c r="L4252" s="50"/>
      <c r="M4252" s="110" t="s">
        <v>144</v>
      </c>
      <c r="N4252" s="43">
        <v>0.27361111111111108</v>
      </c>
      <c r="O4252" s="158">
        <v>2</v>
      </c>
      <c r="P4252" s="53" t="s">
        <v>13</v>
      </c>
      <c r="Q4252" s="462"/>
      <c r="R4252" s="462"/>
      <c r="S4252" s="462"/>
      <c r="T4252" s="109">
        <f t="shared" si="411"/>
        <v>0.27083333333333331</v>
      </c>
      <c r="U4252" s="109">
        <f t="shared" si="412"/>
        <v>0.25</v>
      </c>
      <c r="V4252" s="41" t="str">
        <f>IFERROR(VLOOKUP(L4252,'[1]ZESTAWIENIE NUMERÓW BOCZNYCH'!$A:$B,1,0),"")</f>
        <v/>
      </c>
      <c r="W4252" s="53" t="str">
        <f>IFERROR(VLOOKUP(V4252,'[1]ZESTAWIENIE NUMERÓW BOCZNYCH'!$A:$B,2,0),P4252)</f>
        <v>AZ</v>
      </c>
      <c r="X4252" s="53" t="s">
        <v>149</v>
      </c>
      <c r="Y4252" s="53">
        <f>VLOOKUP(W4252,'[1]LICZBA MIEJSC'!$A:$C,2,0)</f>
        <v>40</v>
      </c>
      <c r="Z4252" s="53">
        <f>VLOOKUP(W4252,'[1]LICZBA MIEJSC'!$A:$C,3,0)</f>
        <v>60</v>
      </c>
      <c r="AA4252" s="53">
        <f t="shared" si="408"/>
        <v>100</v>
      </c>
      <c r="AB4252" s="41">
        <f t="shared" si="409"/>
        <v>20</v>
      </c>
      <c r="AC4252" s="113">
        <f t="shared" si="413"/>
        <v>0.2</v>
      </c>
      <c r="AD4252" s="299"/>
    </row>
    <row r="4253" spans="1:30" x14ac:dyDescent="0.25">
      <c r="A4253" s="28" t="s">
        <v>424</v>
      </c>
      <c r="B4253" s="287">
        <v>4417</v>
      </c>
      <c r="C4253" s="53">
        <v>1</v>
      </c>
      <c r="D4253" s="53">
        <v>25114</v>
      </c>
      <c r="E4253" s="437"/>
      <c r="F4253" s="53" t="s">
        <v>426</v>
      </c>
      <c r="G4253" s="158" t="str">
        <f t="shared" si="410"/>
        <v>r3_75</v>
      </c>
      <c r="H4253" s="158" t="s">
        <v>674</v>
      </c>
      <c r="I4253" s="156">
        <v>43263</v>
      </c>
      <c r="J4253" s="49" t="s">
        <v>199</v>
      </c>
      <c r="K4253" s="157">
        <v>100</v>
      </c>
      <c r="L4253" s="50">
        <v>4402</v>
      </c>
      <c r="M4253" s="54" t="s">
        <v>124</v>
      </c>
      <c r="N4253" s="43">
        <v>0.27569444444444446</v>
      </c>
      <c r="O4253" s="158">
        <v>1</v>
      </c>
      <c r="P4253" s="53" t="s">
        <v>13</v>
      </c>
      <c r="Q4253" s="462"/>
      <c r="R4253" s="462"/>
      <c r="S4253" s="462"/>
      <c r="T4253" s="109">
        <f t="shared" si="411"/>
        <v>0.27083333333333331</v>
      </c>
      <c r="U4253" s="109">
        <f t="shared" si="412"/>
        <v>0.25</v>
      </c>
      <c r="V4253" s="41">
        <f>IFERROR(VLOOKUP(L4253,'[1]ZESTAWIENIE NUMERÓW BOCZNYCH'!$A:$B,1,0),"")</f>
        <v>4402</v>
      </c>
      <c r="W4253" s="53" t="str">
        <f>IFERROR(VLOOKUP(V4253,'[1]ZESTAWIENIE NUMERÓW BOCZNYCH'!$A:$B,2,0),P4253)</f>
        <v>MAN Lion’s Cit</v>
      </c>
      <c r="X4253" s="53" t="s">
        <v>149</v>
      </c>
      <c r="Y4253" s="53">
        <f>VLOOKUP(W4253,'[1]LICZBA MIEJSC'!$A:$C,2,0)</f>
        <v>35</v>
      </c>
      <c r="Z4253" s="53">
        <f>VLOOKUP(W4253,'[1]LICZBA MIEJSC'!$A:$C,3,0)</f>
        <v>50</v>
      </c>
      <c r="AA4253" s="53">
        <f t="shared" ref="AA4253:AA4316" si="414">Y4253+Z4253</f>
        <v>85</v>
      </c>
      <c r="AB4253" s="41">
        <f t="shared" ref="AB4253:AB4316" si="415">ROUND(IF(O4253=$AE$1,0,IF(O4253=$AG$1,AA4253*0.1,IF(O4253=$AI$1,Y4253/2,IF(O4253=$AK$1,Y4253*0.9,IF(O4253=$AM$1,Y4253+(Z4253*0.5),IF(O4253=$AO$1,AA4253*0.9,IF(O4253=$AQ$1,AA4253*1.1,"BŁĄD"))))))),0)</f>
        <v>9</v>
      </c>
      <c r="AC4253" s="113">
        <f t="shared" si="413"/>
        <v>0.10588235294117647</v>
      </c>
      <c r="AD4253" s="299" t="s">
        <v>203</v>
      </c>
    </row>
    <row r="4254" spans="1:30" x14ac:dyDescent="0.25">
      <c r="A4254" s="28" t="s">
        <v>424</v>
      </c>
      <c r="B4254" s="191">
        <v>4418</v>
      </c>
      <c r="C4254" s="53">
        <v>1</v>
      </c>
      <c r="D4254" s="53">
        <v>25114</v>
      </c>
      <c r="E4254" s="437"/>
      <c r="F4254" s="53" t="s">
        <v>426</v>
      </c>
      <c r="G4254" s="158" t="str">
        <f t="shared" ref="G4254:G4317" si="416">IF(ISERROR(RIGHT(LEFT(F4254,FIND("_",MID(F4254,4,150))+2))*1),LEFT(F4254,FIND("_",MID(F4254,4,150))+1),LEFT(F4254,FIND("_",MID(F4254,4,150))+2))</f>
        <v>r3_75</v>
      </c>
      <c r="H4254" s="158" t="s">
        <v>674</v>
      </c>
      <c r="I4254" s="156">
        <v>43263</v>
      </c>
      <c r="J4254" s="49" t="s">
        <v>201</v>
      </c>
      <c r="K4254" s="160" t="s">
        <v>251</v>
      </c>
      <c r="L4254" s="50"/>
      <c r="M4254" s="231"/>
      <c r="N4254" s="43">
        <v>0.27638888888888885</v>
      </c>
      <c r="O4254" s="158">
        <v>0</v>
      </c>
      <c r="P4254" s="53" t="s">
        <v>12</v>
      </c>
      <c r="Q4254" s="462"/>
      <c r="R4254" s="462"/>
      <c r="S4254" s="462"/>
      <c r="T4254" s="109">
        <f t="shared" ref="T4254:T4317" si="417">FLOOR(N4254,"0:15")</f>
        <v>0.27083333333333331</v>
      </c>
      <c r="U4254" s="109">
        <f t="shared" ref="U4254:U4317" si="418">FLOOR(N4254,TIME(1,0,0))</f>
        <v>0.25</v>
      </c>
      <c r="V4254" s="41" t="str">
        <f>IFERROR(VLOOKUP(L4254,'[1]ZESTAWIENIE NUMERÓW BOCZNYCH'!$A:$B,1,0),"")</f>
        <v/>
      </c>
      <c r="W4254" s="53" t="str">
        <f>IFERROR(VLOOKUP(V4254,'[1]ZESTAWIENIE NUMERÓW BOCZNYCH'!$A:$B,2,0),P4254)</f>
        <v>T</v>
      </c>
      <c r="X4254" s="53" t="s">
        <v>149</v>
      </c>
      <c r="Y4254" s="53">
        <f>VLOOKUP(W4254,'[1]LICZBA MIEJSC'!$A:$C,2,0)</f>
        <v>55</v>
      </c>
      <c r="Z4254" s="53">
        <f>VLOOKUP(W4254,'[1]LICZBA MIEJSC'!$A:$C,3,0)</f>
        <v>0</v>
      </c>
      <c r="AA4254" s="53">
        <f t="shared" si="414"/>
        <v>55</v>
      </c>
      <c r="AB4254" s="41">
        <f t="shared" si="415"/>
        <v>0</v>
      </c>
      <c r="AC4254" s="113">
        <f t="shared" ref="AC4254:AC4317" si="419">AB4254/AA4254</f>
        <v>0</v>
      </c>
      <c r="AD4254" s="299"/>
    </row>
    <row r="4255" spans="1:30" x14ac:dyDescent="0.25">
      <c r="A4255" s="28" t="s">
        <v>424</v>
      </c>
      <c r="B4255" s="287">
        <v>4419</v>
      </c>
      <c r="C4255" s="53">
        <v>1</v>
      </c>
      <c r="D4255" s="53">
        <v>25114</v>
      </c>
      <c r="E4255" s="437"/>
      <c r="F4255" s="53" t="s">
        <v>426</v>
      </c>
      <c r="G4255" s="158" t="str">
        <f t="shared" si="416"/>
        <v>r3_75</v>
      </c>
      <c r="H4255" s="158" t="s">
        <v>674</v>
      </c>
      <c r="I4255" s="156">
        <v>43263</v>
      </c>
      <c r="J4255" s="49" t="s">
        <v>199</v>
      </c>
      <c r="K4255" s="157" t="s">
        <v>191</v>
      </c>
      <c r="L4255" s="50">
        <v>1108</v>
      </c>
      <c r="M4255" s="68" t="s">
        <v>163</v>
      </c>
      <c r="N4255" s="43">
        <v>0.27777777777777779</v>
      </c>
      <c r="O4255" s="158">
        <v>4</v>
      </c>
      <c r="P4255" s="53" t="s">
        <v>13</v>
      </c>
      <c r="Q4255" s="462"/>
      <c r="R4255" s="462"/>
      <c r="S4255" s="462"/>
      <c r="T4255" s="109">
        <f t="shared" si="417"/>
        <v>0.27083333333333331</v>
      </c>
      <c r="U4255" s="109">
        <f t="shared" si="418"/>
        <v>0.25</v>
      </c>
      <c r="V4255" s="41">
        <f>IFERROR(VLOOKUP(L4255,'[1]ZESTAWIENIE NUMERÓW BOCZNYCH'!$A:$B,1,0),"")</f>
        <v>1108</v>
      </c>
      <c r="W4255" s="53" t="str">
        <f>IFERROR(VLOOKUP(V4255,'[1]ZESTAWIENIE NUMERÓW BOCZNYCH'!$A:$B,2,0),P4255)</f>
        <v>SOR CN12</v>
      </c>
      <c r="X4255" s="53" t="s">
        <v>149</v>
      </c>
      <c r="Y4255" s="53">
        <f>VLOOKUP(W4255,'[1]LICZBA MIEJSC'!$A:$C,2,0)</f>
        <v>41</v>
      </c>
      <c r="Z4255" s="53">
        <f>VLOOKUP(W4255,'[1]LICZBA MIEJSC'!$A:$C,3,0)</f>
        <v>66</v>
      </c>
      <c r="AA4255" s="53">
        <f t="shared" si="414"/>
        <v>107</v>
      </c>
      <c r="AB4255" s="41">
        <f t="shared" si="415"/>
        <v>74</v>
      </c>
      <c r="AC4255" s="113">
        <f t="shared" si="419"/>
        <v>0.69158878504672894</v>
      </c>
      <c r="AD4255" s="299" t="s">
        <v>205</v>
      </c>
    </row>
    <row r="4256" spans="1:30" x14ac:dyDescent="0.25">
      <c r="A4256" s="28" t="s">
        <v>424</v>
      </c>
      <c r="B4256" s="191">
        <v>4420</v>
      </c>
      <c r="C4256" s="53">
        <v>1</v>
      </c>
      <c r="D4256" s="53">
        <v>25114</v>
      </c>
      <c r="E4256" s="437"/>
      <c r="F4256" s="53" t="s">
        <v>426</v>
      </c>
      <c r="G4256" s="158" t="str">
        <f t="shared" si="416"/>
        <v>r3_75</v>
      </c>
      <c r="H4256" s="158" t="s">
        <v>674</v>
      </c>
      <c r="I4256" s="156">
        <v>43263</v>
      </c>
      <c r="J4256" s="49" t="s">
        <v>201</v>
      </c>
      <c r="K4256" s="157" t="s">
        <v>428</v>
      </c>
      <c r="L4256" s="50"/>
      <c r="M4256" s="231"/>
      <c r="N4256" s="43">
        <v>0.28055555555555556</v>
      </c>
      <c r="O4256" s="158">
        <v>0</v>
      </c>
      <c r="P4256" s="53" t="s">
        <v>12</v>
      </c>
      <c r="Q4256" s="462"/>
      <c r="R4256" s="462"/>
      <c r="S4256" s="462"/>
      <c r="T4256" s="109">
        <f t="shared" si="417"/>
        <v>0.27083333333333331</v>
      </c>
      <c r="U4256" s="109">
        <f t="shared" si="418"/>
        <v>0.25</v>
      </c>
      <c r="V4256" s="41" t="str">
        <f>IFERROR(VLOOKUP(L4256,'[1]ZESTAWIENIE NUMERÓW BOCZNYCH'!$A:$B,1,0),"")</f>
        <v/>
      </c>
      <c r="W4256" s="53" t="str">
        <f>IFERROR(VLOOKUP(V4256,'[1]ZESTAWIENIE NUMERÓW BOCZNYCH'!$A:$B,2,0),P4256)</f>
        <v>T</v>
      </c>
      <c r="X4256" s="53" t="s">
        <v>149</v>
      </c>
      <c r="Y4256" s="53">
        <f>VLOOKUP(W4256,'[1]LICZBA MIEJSC'!$A:$C,2,0)</f>
        <v>55</v>
      </c>
      <c r="Z4256" s="53">
        <f>VLOOKUP(W4256,'[1]LICZBA MIEJSC'!$A:$C,3,0)</f>
        <v>0</v>
      </c>
      <c r="AA4256" s="53">
        <f t="shared" si="414"/>
        <v>55</v>
      </c>
      <c r="AB4256" s="41">
        <f t="shared" si="415"/>
        <v>0</v>
      </c>
      <c r="AC4256" s="113">
        <f t="shared" si="419"/>
        <v>0</v>
      </c>
      <c r="AD4256" s="299"/>
    </row>
    <row r="4257" spans="1:30" x14ac:dyDescent="0.25">
      <c r="A4257" s="28" t="s">
        <v>424</v>
      </c>
      <c r="B4257" s="287">
        <v>4421</v>
      </c>
      <c r="C4257" s="53">
        <v>1</v>
      </c>
      <c r="D4257" s="53">
        <v>25114</v>
      </c>
      <c r="E4257" s="437"/>
      <c r="F4257" s="53" t="s">
        <v>426</v>
      </c>
      <c r="G4257" s="158" t="str">
        <f t="shared" si="416"/>
        <v>r3_75</v>
      </c>
      <c r="H4257" s="158" t="s">
        <v>674</v>
      </c>
      <c r="I4257" s="156">
        <v>43263</v>
      </c>
      <c r="J4257" s="49" t="s">
        <v>199</v>
      </c>
      <c r="K4257" s="157">
        <v>134</v>
      </c>
      <c r="L4257" s="50">
        <v>8428</v>
      </c>
      <c r="M4257" s="50" t="s">
        <v>216</v>
      </c>
      <c r="N4257" s="43">
        <v>0.28263888888888888</v>
      </c>
      <c r="O4257" s="158">
        <v>3</v>
      </c>
      <c r="P4257" s="53" t="s">
        <v>15</v>
      </c>
      <c r="Q4257" s="462"/>
      <c r="R4257" s="462"/>
      <c r="S4257" s="462"/>
      <c r="T4257" s="109">
        <f t="shared" si="417"/>
        <v>0.28125</v>
      </c>
      <c r="U4257" s="109">
        <f t="shared" si="418"/>
        <v>0.25</v>
      </c>
      <c r="V4257" s="41">
        <f>IFERROR(VLOOKUP(L4257,'[1]ZESTAWIENIE NUMERÓW BOCZNYCH'!$A:$B,1,0),"")</f>
        <v>8428</v>
      </c>
      <c r="W4257" s="53" t="str">
        <f>IFERROR(VLOOKUP(V4257,'[1]ZESTAWIENIE NUMERÓW BOCZNYCH'!$A:$B,2,0),P4257)</f>
        <v>MERCEDES-BENZ 628 03 Citaro G</v>
      </c>
      <c r="X4257" s="53" t="s">
        <v>149</v>
      </c>
      <c r="Y4257" s="53">
        <f>VLOOKUP(W4257,'[1]LICZBA MIEJSC'!$A:$C,2,0)</f>
        <v>40</v>
      </c>
      <c r="Z4257" s="53">
        <f>VLOOKUP(W4257,'[1]LICZBA MIEJSC'!$A:$C,3,0)</f>
        <v>102</v>
      </c>
      <c r="AA4257" s="53">
        <f t="shared" si="414"/>
        <v>142</v>
      </c>
      <c r="AB4257" s="41">
        <f t="shared" si="415"/>
        <v>36</v>
      </c>
      <c r="AC4257" s="113">
        <f t="shared" si="419"/>
        <v>0.25352112676056338</v>
      </c>
      <c r="AD4257" s="299" t="s">
        <v>203</v>
      </c>
    </row>
    <row r="4258" spans="1:30" x14ac:dyDescent="0.25">
      <c r="A4258" s="28" t="s">
        <v>424</v>
      </c>
      <c r="B4258" s="287">
        <v>4422</v>
      </c>
      <c r="C4258" s="53">
        <v>1</v>
      </c>
      <c r="D4258" s="53">
        <v>25114</v>
      </c>
      <c r="E4258" s="437"/>
      <c r="F4258" s="53" t="s">
        <v>426</v>
      </c>
      <c r="G4258" s="158" t="str">
        <f t="shared" si="416"/>
        <v>r3_75</v>
      </c>
      <c r="H4258" s="158" t="s">
        <v>674</v>
      </c>
      <c r="I4258" s="156">
        <v>43263</v>
      </c>
      <c r="J4258" s="49" t="s">
        <v>200</v>
      </c>
      <c r="K4258" s="160" t="s">
        <v>158</v>
      </c>
      <c r="L4258" s="50"/>
      <c r="M4258" s="110" t="s">
        <v>144</v>
      </c>
      <c r="N4258" s="43">
        <v>0.28263888888888888</v>
      </c>
      <c r="O4258" s="158">
        <v>2</v>
      </c>
      <c r="P4258" s="53" t="s">
        <v>15</v>
      </c>
      <c r="Q4258" s="462"/>
      <c r="R4258" s="462"/>
      <c r="S4258" s="462"/>
      <c r="T4258" s="109">
        <f t="shared" si="417"/>
        <v>0.28125</v>
      </c>
      <c r="U4258" s="109">
        <f t="shared" si="418"/>
        <v>0.25</v>
      </c>
      <c r="V4258" s="41" t="str">
        <f>IFERROR(VLOOKUP(L4258,'[1]ZESTAWIENIE NUMERÓW BOCZNYCH'!$A:$B,1,0),"")</f>
        <v/>
      </c>
      <c r="W4258" s="53" t="str">
        <f>IFERROR(VLOOKUP(V4258,'[1]ZESTAWIENIE NUMERÓW BOCZNYCH'!$A:$B,2,0),P4258)</f>
        <v>AD</v>
      </c>
      <c r="X4258" s="53" t="s">
        <v>149</v>
      </c>
      <c r="Y4258" s="53">
        <f>VLOOKUP(W4258,'[1]LICZBA MIEJSC'!$A:$C,2,0)</f>
        <v>50</v>
      </c>
      <c r="Z4258" s="53">
        <f>VLOOKUP(W4258,'[1]LICZBA MIEJSC'!$A:$C,3,0)</f>
        <v>120</v>
      </c>
      <c r="AA4258" s="53">
        <f t="shared" si="414"/>
        <v>170</v>
      </c>
      <c r="AB4258" s="41">
        <f t="shared" si="415"/>
        <v>25</v>
      </c>
      <c r="AC4258" s="113">
        <f t="shared" si="419"/>
        <v>0.14705882352941177</v>
      </c>
      <c r="AD4258" s="299"/>
    </row>
    <row r="4259" spans="1:30" x14ac:dyDescent="0.25">
      <c r="A4259" s="28" t="s">
        <v>424</v>
      </c>
      <c r="B4259" s="287">
        <v>4423</v>
      </c>
      <c r="C4259" s="53">
        <v>1</v>
      </c>
      <c r="D4259" s="53">
        <v>25114</v>
      </c>
      <c r="E4259" s="437"/>
      <c r="F4259" s="53" t="s">
        <v>426</v>
      </c>
      <c r="G4259" s="158" t="str">
        <f t="shared" si="416"/>
        <v>r3_75</v>
      </c>
      <c r="H4259" s="158" t="s">
        <v>674</v>
      </c>
      <c r="I4259" s="156">
        <v>43263</v>
      </c>
      <c r="J4259" s="57" t="s">
        <v>200</v>
      </c>
      <c r="K4259" s="157" t="s">
        <v>173</v>
      </c>
      <c r="L4259" s="50"/>
      <c r="M4259" s="110" t="s">
        <v>144</v>
      </c>
      <c r="N4259" s="43">
        <v>0.29444444444444445</v>
      </c>
      <c r="O4259" s="158">
        <v>2</v>
      </c>
      <c r="P4259" s="53" t="s">
        <v>13</v>
      </c>
      <c r="Q4259" s="462"/>
      <c r="R4259" s="462"/>
      <c r="S4259" s="462"/>
      <c r="T4259" s="109">
        <f t="shared" si="417"/>
        <v>0.29166666666666663</v>
      </c>
      <c r="U4259" s="109">
        <f t="shared" si="418"/>
        <v>0.29166666666666663</v>
      </c>
      <c r="V4259" s="41" t="str">
        <f>IFERROR(VLOOKUP(L4259,'[1]ZESTAWIENIE NUMERÓW BOCZNYCH'!$A:$B,1,0),"")</f>
        <v/>
      </c>
      <c r="W4259" s="53" t="str">
        <f>IFERROR(VLOOKUP(V4259,'[1]ZESTAWIENIE NUMERÓW BOCZNYCH'!$A:$B,2,0),P4259)</f>
        <v>AZ</v>
      </c>
      <c r="X4259" s="53" t="s">
        <v>149</v>
      </c>
      <c r="Y4259" s="53">
        <f>VLOOKUP(W4259,'[1]LICZBA MIEJSC'!$A:$C,2,0)</f>
        <v>40</v>
      </c>
      <c r="Z4259" s="53">
        <f>VLOOKUP(W4259,'[1]LICZBA MIEJSC'!$A:$C,3,0)</f>
        <v>60</v>
      </c>
      <c r="AA4259" s="53">
        <f t="shared" si="414"/>
        <v>100</v>
      </c>
      <c r="AB4259" s="41">
        <f t="shared" si="415"/>
        <v>20</v>
      </c>
      <c r="AC4259" s="113">
        <f t="shared" si="419"/>
        <v>0.2</v>
      </c>
      <c r="AD4259" s="299"/>
    </row>
    <row r="4260" spans="1:30" x14ac:dyDescent="0.25">
      <c r="A4260" s="28" t="s">
        <v>424</v>
      </c>
      <c r="B4260" s="287">
        <v>4424</v>
      </c>
      <c r="C4260" s="53">
        <v>1</v>
      </c>
      <c r="D4260" s="53">
        <v>25114</v>
      </c>
      <c r="E4260" s="437"/>
      <c r="F4260" s="53" t="s">
        <v>426</v>
      </c>
      <c r="G4260" s="158" t="str">
        <f t="shared" si="416"/>
        <v>r3_75</v>
      </c>
      <c r="H4260" s="158" t="s">
        <v>674</v>
      </c>
      <c r="I4260" s="156">
        <v>43263</v>
      </c>
      <c r="J4260" s="49" t="s">
        <v>199</v>
      </c>
      <c r="K4260" s="157">
        <v>134</v>
      </c>
      <c r="L4260" s="50">
        <v>8341</v>
      </c>
      <c r="M4260" s="50" t="s">
        <v>216</v>
      </c>
      <c r="N4260" s="43">
        <v>0.29722222222222222</v>
      </c>
      <c r="O4260" s="158">
        <v>3</v>
      </c>
      <c r="P4260" s="53" t="s">
        <v>15</v>
      </c>
      <c r="Q4260" s="462"/>
      <c r="R4260" s="462"/>
      <c r="S4260" s="462"/>
      <c r="T4260" s="109">
        <f t="shared" si="417"/>
        <v>0.29166666666666663</v>
      </c>
      <c r="U4260" s="109">
        <f t="shared" si="418"/>
        <v>0.29166666666666663</v>
      </c>
      <c r="V4260" s="41">
        <f>IFERROR(VLOOKUP(L4260,'[1]ZESTAWIENIE NUMERÓW BOCZNYCH'!$A:$B,1,0),"")</f>
        <v>8341</v>
      </c>
      <c r="W4260" s="53" t="str">
        <f>IFERROR(VLOOKUP(V4260,'[1]ZESTAWIENIE NUMERÓW BOCZNYCH'!$A:$B,2,0),P4260)</f>
        <v>MERCEDES-BENZ O 530 G Citaro</v>
      </c>
      <c r="X4260" s="53" t="s">
        <v>149</v>
      </c>
      <c r="Y4260" s="53">
        <f>VLOOKUP(W4260,'[1]LICZBA MIEJSC'!$A:$C,2,0)</f>
        <v>42</v>
      </c>
      <c r="Z4260" s="53">
        <f>VLOOKUP(W4260,'[1]LICZBA MIEJSC'!$A:$C,3,0)</f>
        <v>125</v>
      </c>
      <c r="AA4260" s="53">
        <f t="shared" si="414"/>
        <v>167</v>
      </c>
      <c r="AB4260" s="41">
        <f t="shared" si="415"/>
        <v>38</v>
      </c>
      <c r="AC4260" s="113">
        <f t="shared" si="419"/>
        <v>0.22754491017964071</v>
      </c>
      <c r="AD4260" s="299" t="s">
        <v>203</v>
      </c>
    </row>
    <row r="4261" spans="1:30" x14ac:dyDescent="0.25">
      <c r="A4261" s="28" t="s">
        <v>424</v>
      </c>
      <c r="B4261" s="287">
        <v>4425</v>
      </c>
      <c r="C4261" s="53">
        <v>1</v>
      </c>
      <c r="D4261" s="53">
        <v>25114</v>
      </c>
      <c r="E4261" s="437"/>
      <c r="F4261" s="53" t="s">
        <v>426</v>
      </c>
      <c r="G4261" s="158" t="str">
        <f t="shared" si="416"/>
        <v>r3_75</v>
      </c>
      <c r="H4261" s="158" t="s">
        <v>674</v>
      </c>
      <c r="I4261" s="156">
        <v>43263</v>
      </c>
      <c r="J4261" s="49" t="s">
        <v>199</v>
      </c>
      <c r="K4261" s="157" t="s">
        <v>191</v>
      </c>
      <c r="L4261" s="50">
        <v>1101</v>
      </c>
      <c r="M4261" s="68" t="s">
        <v>163</v>
      </c>
      <c r="N4261" s="43">
        <v>0.29722222222222222</v>
      </c>
      <c r="O4261" s="158">
        <v>3</v>
      </c>
      <c r="P4261" s="53" t="s">
        <v>13</v>
      </c>
      <c r="Q4261" s="462"/>
      <c r="R4261" s="462"/>
      <c r="S4261" s="462"/>
      <c r="T4261" s="109">
        <f t="shared" si="417"/>
        <v>0.29166666666666663</v>
      </c>
      <c r="U4261" s="109">
        <f t="shared" si="418"/>
        <v>0.29166666666666663</v>
      </c>
      <c r="V4261" s="41">
        <f>IFERROR(VLOOKUP(L4261,'[1]ZESTAWIENIE NUMERÓW BOCZNYCH'!$A:$B,1,0),"")</f>
        <v>1101</v>
      </c>
      <c r="W4261" s="53" t="str">
        <f>IFERROR(VLOOKUP(V4261,'[1]ZESTAWIENIE NUMERÓW BOCZNYCH'!$A:$B,2,0),P4261)</f>
        <v>SOR BN12</v>
      </c>
      <c r="X4261" s="53" t="s">
        <v>149</v>
      </c>
      <c r="Y4261" s="53">
        <f>VLOOKUP(W4261,'[1]LICZBA MIEJSC'!$A:$C,2,0)</f>
        <v>27</v>
      </c>
      <c r="Z4261" s="53">
        <f>VLOOKUP(W4261,'[1]LICZBA MIEJSC'!$A:$C,3,0)</f>
        <v>79</v>
      </c>
      <c r="AA4261" s="53">
        <f t="shared" si="414"/>
        <v>106</v>
      </c>
      <c r="AB4261" s="41">
        <f t="shared" si="415"/>
        <v>24</v>
      </c>
      <c r="AC4261" s="113">
        <f t="shared" si="419"/>
        <v>0.22641509433962265</v>
      </c>
      <c r="AD4261" s="299" t="s">
        <v>205</v>
      </c>
    </row>
    <row r="4262" spans="1:30" x14ac:dyDescent="0.25">
      <c r="A4262" s="28" t="s">
        <v>424</v>
      </c>
      <c r="B4262" s="287">
        <v>4426</v>
      </c>
      <c r="C4262" s="53">
        <v>1</v>
      </c>
      <c r="D4262" s="53">
        <v>25114</v>
      </c>
      <c r="E4262" s="437"/>
      <c r="F4262" s="53" t="s">
        <v>426</v>
      </c>
      <c r="G4262" s="158" t="str">
        <f t="shared" si="416"/>
        <v>r3_75</v>
      </c>
      <c r="H4262" s="158" t="s">
        <v>674</v>
      </c>
      <c r="I4262" s="156">
        <v>43263</v>
      </c>
      <c r="J4262" s="49" t="s">
        <v>199</v>
      </c>
      <c r="K4262" s="157" t="s">
        <v>193</v>
      </c>
      <c r="L4262" s="50">
        <v>224</v>
      </c>
      <c r="M4262" s="68" t="s">
        <v>163</v>
      </c>
      <c r="N4262" s="43">
        <v>0.30069444444444443</v>
      </c>
      <c r="O4262" s="158">
        <v>1</v>
      </c>
      <c r="P4262" s="53" t="s">
        <v>13</v>
      </c>
      <c r="Q4262" s="462"/>
      <c r="R4262" s="462"/>
      <c r="S4262" s="462"/>
      <c r="T4262" s="109">
        <f t="shared" si="417"/>
        <v>0.29166666666666663</v>
      </c>
      <c r="U4262" s="109">
        <f t="shared" si="418"/>
        <v>0.29166666666666663</v>
      </c>
      <c r="V4262" s="41" t="str">
        <f>IFERROR(VLOOKUP(L4262,'[1]ZESTAWIENIE NUMERÓW BOCZNYCH'!$A:$B,1,0),"")</f>
        <v/>
      </c>
      <c r="W4262" s="53" t="str">
        <f>IFERROR(VLOOKUP(V4262,'[1]ZESTAWIENIE NUMERÓW BOCZNYCH'!$A:$B,2,0),P4262)</f>
        <v>AZ</v>
      </c>
      <c r="X4262" s="53" t="s">
        <v>149</v>
      </c>
      <c r="Y4262" s="53">
        <f>VLOOKUP(W4262,'[1]LICZBA MIEJSC'!$A:$C,2,0)</f>
        <v>40</v>
      </c>
      <c r="Z4262" s="53">
        <f>VLOOKUP(W4262,'[1]LICZBA MIEJSC'!$A:$C,3,0)</f>
        <v>60</v>
      </c>
      <c r="AA4262" s="53">
        <f t="shared" si="414"/>
        <v>100</v>
      </c>
      <c r="AB4262" s="41">
        <f t="shared" si="415"/>
        <v>10</v>
      </c>
      <c r="AC4262" s="113">
        <f t="shared" si="419"/>
        <v>0.1</v>
      </c>
      <c r="AD4262" s="299" t="s">
        <v>205</v>
      </c>
    </row>
    <row r="4263" spans="1:30" x14ac:dyDescent="0.25">
      <c r="A4263" s="28" t="s">
        <v>424</v>
      </c>
      <c r="B4263" s="287">
        <v>4427</v>
      </c>
      <c r="C4263" s="53">
        <v>1</v>
      </c>
      <c r="D4263" s="53">
        <v>25114</v>
      </c>
      <c r="E4263" s="437"/>
      <c r="F4263" s="53" t="s">
        <v>426</v>
      </c>
      <c r="G4263" s="158" t="str">
        <f t="shared" si="416"/>
        <v>r3_75</v>
      </c>
      <c r="H4263" s="158" t="s">
        <v>674</v>
      </c>
      <c r="I4263" s="156">
        <v>43263</v>
      </c>
      <c r="J4263" s="49" t="s">
        <v>199</v>
      </c>
      <c r="K4263" s="157">
        <v>100</v>
      </c>
      <c r="L4263" s="50">
        <v>4402</v>
      </c>
      <c r="M4263" s="54" t="s">
        <v>124</v>
      </c>
      <c r="N4263" s="43">
        <v>0.30486111111111108</v>
      </c>
      <c r="O4263" s="158">
        <v>2</v>
      </c>
      <c r="P4263" s="53" t="s">
        <v>13</v>
      </c>
      <c r="Q4263" s="462"/>
      <c r="R4263" s="462"/>
      <c r="S4263" s="462"/>
      <c r="T4263" s="109">
        <f t="shared" si="417"/>
        <v>0.30208333333333331</v>
      </c>
      <c r="U4263" s="109">
        <f t="shared" si="418"/>
        <v>0.29166666666666663</v>
      </c>
      <c r="V4263" s="41">
        <f>IFERROR(VLOOKUP(L4263,'[1]ZESTAWIENIE NUMERÓW BOCZNYCH'!$A:$B,1,0),"")</f>
        <v>4402</v>
      </c>
      <c r="W4263" s="53" t="str">
        <f>IFERROR(VLOOKUP(V4263,'[1]ZESTAWIENIE NUMERÓW BOCZNYCH'!$A:$B,2,0),P4263)</f>
        <v>MAN Lion’s Cit</v>
      </c>
      <c r="X4263" s="53" t="s">
        <v>149</v>
      </c>
      <c r="Y4263" s="53">
        <f>VLOOKUP(W4263,'[1]LICZBA MIEJSC'!$A:$C,2,0)</f>
        <v>35</v>
      </c>
      <c r="Z4263" s="53">
        <f>VLOOKUP(W4263,'[1]LICZBA MIEJSC'!$A:$C,3,0)</f>
        <v>50</v>
      </c>
      <c r="AA4263" s="53">
        <f t="shared" si="414"/>
        <v>85</v>
      </c>
      <c r="AB4263" s="41">
        <f t="shared" si="415"/>
        <v>18</v>
      </c>
      <c r="AC4263" s="113">
        <f t="shared" si="419"/>
        <v>0.21176470588235294</v>
      </c>
      <c r="AD4263" s="299" t="s">
        <v>203</v>
      </c>
    </row>
    <row r="4264" spans="1:30" x14ac:dyDescent="0.25">
      <c r="A4264" s="28" t="s">
        <v>424</v>
      </c>
      <c r="B4264" s="287">
        <v>4428</v>
      </c>
      <c r="C4264" s="53">
        <v>1</v>
      </c>
      <c r="D4264" s="53">
        <v>25114</v>
      </c>
      <c r="E4264" s="437"/>
      <c r="F4264" s="53" t="s">
        <v>426</v>
      </c>
      <c r="G4264" s="158" t="str">
        <f t="shared" si="416"/>
        <v>r3_75</v>
      </c>
      <c r="H4264" s="158" t="s">
        <v>674</v>
      </c>
      <c r="I4264" s="156">
        <v>43263</v>
      </c>
      <c r="J4264" s="57" t="s">
        <v>200</v>
      </c>
      <c r="K4264" s="157" t="s">
        <v>173</v>
      </c>
      <c r="L4264" s="50"/>
      <c r="M4264" s="110" t="s">
        <v>144</v>
      </c>
      <c r="N4264" s="43">
        <v>0.30624999999999997</v>
      </c>
      <c r="O4264" s="158">
        <v>2</v>
      </c>
      <c r="P4264" s="53" t="s">
        <v>13</v>
      </c>
      <c r="Q4264" s="462"/>
      <c r="R4264" s="462"/>
      <c r="S4264" s="462"/>
      <c r="T4264" s="109">
        <f t="shared" si="417"/>
        <v>0.30208333333333331</v>
      </c>
      <c r="U4264" s="109">
        <f t="shared" si="418"/>
        <v>0.29166666666666663</v>
      </c>
      <c r="V4264" s="41" t="str">
        <f>IFERROR(VLOOKUP(L4264,'[1]ZESTAWIENIE NUMERÓW BOCZNYCH'!$A:$B,1,0),"")</f>
        <v/>
      </c>
      <c r="W4264" s="53" t="str">
        <f>IFERROR(VLOOKUP(V4264,'[1]ZESTAWIENIE NUMERÓW BOCZNYCH'!$A:$B,2,0),P4264)</f>
        <v>AZ</v>
      </c>
      <c r="X4264" s="53" t="s">
        <v>149</v>
      </c>
      <c r="Y4264" s="53">
        <f>VLOOKUP(W4264,'[1]LICZBA MIEJSC'!$A:$C,2,0)</f>
        <v>40</v>
      </c>
      <c r="Z4264" s="53">
        <f>VLOOKUP(W4264,'[1]LICZBA MIEJSC'!$A:$C,3,0)</f>
        <v>60</v>
      </c>
      <c r="AA4264" s="53">
        <f t="shared" si="414"/>
        <v>100</v>
      </c>
      <c r="AB4264" s="41">
        <f t="shared" si="415"/>
        <v>20</v>
      </c>
      <c r="AC4264" s="113">
        <f t="shared" si="419"/>
        <v>0.2</v>
      </c>
      <c r="AD4264" s="299"/>
    </row>
    <row r="4265" spans="1:30" x14ac:dyDescent="0.25">
      <c r="A4265" s="28" t="s">
        <v>424</v>
      </c>
      <c r="B4265" s="287">
        <v>4429</v>
      </c>
      <c r="C4265" s="53">
        <v>1</v>
      </c>
      <c r="D4265" s="53">
        <v>25114</v>
      </c>
      <c r="E4265" s="437"/>
      <c r="F4265" s="53" t="s">
        <v>426</v>
      </c>
      <c r="G4265" s="158" t="str">
        <f t="shared" si="416"/>
        <v>r3_75</v>
      </c>
      <c r="H4265" s="158" t="s">
        <v>674</v>
      </c>
      <c r="I4265" s="156">
        <v>43263</v>
      </c>
      <c r="J4265" s="57" t="s">
        <v>200</v>
      </c>
      <c r="K4265" s="157" t="s">
        <v>173</v>
      </c>
      <c r="L4265" s="50"/>
      <c r="M4265" s="110" t="s">
        <v>144</v>
      </c>
      <c r="N4265" s="43">
        <v>0.30694444444444441</v>
      </c>
      <c r="O4265" s="158">
        <v>2</v>
      </c>
      <c r="P4265" s="53" t="s">
        <v>13</v>
      </c>
      <c r="Q4265" s="462"/>
      <c r="R4265" s="462"/>
      <c r="S4265" s="462"/>
      <c r="T4265" s="109">
        <f t="shared" si="417"/>
        <v>0.30208333333333331</v>
      </c>
      <c r="U4265" s="109">
        <f t="shared" si="418"/>
        <v>0.29166666666666663</v>
      </c>
      <c r="V4265" s="41" t="str">
        <f>IFERROR(VLOOKUP(L4265,'[1]ZESTAWIENIE NUMERÓW BOCZNYCH'!$A:$B,1,0),"")</f>
        <v/>
      </c>
      <c r="W4265" s="53" t="str">
        <f>IFERROR(VLOOKUP(V4265,'[1]ZESTAWIENIE NUMERÓW BOCZNYCH'!$A:$B,2,0),P4265)</f>
        <v>AZ</v>
      </c>
      <c r="X4265" s="53" t="s">
        <v>149</v>
      </c>
      <c r="Y4265" s="53">
        <f>VLOOKUP(W4265,'[1]LICZBA MIEJSC'!$A:$C,2,0)</f>
        <v>40</v>
      </c>
      <c r="Z4265" s="53">
        <f>VLOOKUP(W4265,'[1]LICZBA MIEJSC'!$A:$C,3,0)</f>
        <v>60</v>
      </c>
      <c r="AA4265" s="53">
        <f t="shared" si="414"/>
        <v>100</v>
      </c>
      <c r="AB4265" s="41">
        <f t="shared" si="415"/>
        <v>20</v>
      </c>
      <c r="AC4265" s="113">
        <f t="shared" si="419"/>
        <v>0.2</v>
      </c>
      <c r="AD4265" s="299"/>
    </row>
    <row r="4266" spans="1:30" x14ac:dyDescent="0.25">
      <c r="A4266" s="28" t="s">
        <v>424</v>
      </c>
      <c r="B4266" s="287">
        <v>4430</v>
      </c>
      <c r="C4266" s="53">
        <v>1</v>
      </c>
      <c r="D4266" s="53">
        <v>25114</v>
      </c>
      <c r="E4266" s="437"/>
      <c r="F4266" s="53" t="s">
        <v>426</v>
      </c>
      <c r="G4266" s="158" t="str">
        <f t="shared" si="416"/>
        <v>r3_75</v>
      </c>
      <c r="H4266" s="158" t="s">
        <v>674</v>
      </c>
      <c r="I4266" s="156">
        <v>43263</v>
      </c>
      <c r="J4266" s="49" t="s">
        <v>199</v>
      </c>
      <c r="K4266" s="157">
        <v>134</v>
      </c>
      <c r="L4266" s="50">
        <v>8141</v>
      </c>
      <c r="M4266" s="50" t="s">
        <v>216</v>
      </c>
      <c r="N4266" s="43">
        <v>0.31041666666666667</v>
      </c>
      <c r="O4266" s="158">
        <v>3</v>
      </c>
      <c r="P4266" s="53" t="s">
        <v>15</v>
      </c>
      <c r="Q4266" s="462"/>
      <c r="R4266" s="462"/>
      <c r="S4266" s="462"/>
      <c r="T4266" s="109">
        <f t="shared" si="417"/>
        <v>0.30208333333333331</v>
      </c>
      <c r="U4266" s="109">
        <f t="shared" si="418"/>
        <v>0.29166666666666663</v>
      </c>
      <c r="V4266" s="41">
        <f>IFERROR(VLOOKUP(L4266,'[1]ZESTAWIENIE NUMERÓW BOCZNYCH'!$A:$B,1,0),"")</f>
        <v>8141</v>
      </c>
      <c r="W4266" s="53" t="str">
        <f>IFERROR(VLOOKUP(V4266,'[1]ZESTAWIENIE NUMERÓW BOCZNYCH'!$A:$B,2,0),P4266)</f>
        <v>VOLVO 7700A</v>
      </c>
      <c r="X4266" s="53" t="s">
        <v>149</v>
      </c>
      <c r="Y4266" s="53">
        <f>VLOOKUP(W4266,'[1]LICZBA MIEJSC'!$A:$C,2,0)</f>
        <v>43</v>
      </c>
      <c r="Z4266" s="53">
        <f>VLOOKUP(W4266,'[1]LICZBA MIEJSC'!$A:$C,3,0)</f>
        <v>133</v>
      </c>
      <c r="AA4266" s="53">
        <f t="shared" si="414"/>
        <v>176</v>
      </c>
      <c r="AB4266" s="41">
        <f t="shared" si="415"/>
        <v>39</v>
      </c>
      <c r="AC4266" s="113">
        <f t="shared" si="419"/>
        <v>0.22159090909090909</v>
      </c>
      <c r="AD4266" s="299" t="s">
        <v>203</v>
      </c>
    </row>
    <row r="4267" spans="1:30" x14ac:dyDescent="0.25">
      <c r="A4267" s="28" t="s">
        <v>424</v>
      </c>
      <c r="B4267" s="191">
        <v>4431</v>
      </c>
      <c r="C4267" s="53">
        <v>1</v>
      </c>
      <c r="D4267" s="53">
        <v>25114</v>
      </c>
      <c r="E4267" s="437"/>
      <c r="F4267" s="53" t="s">
        <v>426</v>
      </c>
      <c r="G4267" s="158" t="str">
        <f t="shared" si="416"/>
        <v>r3_75</v>
      </c>
      <c r="H4267" s="158" t="s">
        <v>674</v>
      </c>
      <c r="I4267" s="156">
        <v>43263</v>
      </c>
      <c r="J4267" s="49" t="s">
        <v>201</v>
      </c>
      <c r="K4267" s="160" t="s">
        <v>251</v>
      </c>
      <c r="L4267" s="50"/>
      <c r="M4267" s="231"/>
      <c r="N4267" s="43">
        <v>0.31388888888888888</v>
      </c>
      <c r="O4267" s="158">
        <v>0</v>
      </c>
      <c r="P4267" s="53" t="s">
        <v>12</v>
      </c>
      <c r="Q4267" s="462"/>
      <c r="R4267" s="462"/>
      <c r="S4267" s="462"/>
      <c r="T4267" s="109">
        <f t="shared" si="417"/>
        <v>0.3125</v>
      </c>
      <c r="U4267" s="109">
        <f t="shared" si="418"/>
        <v>0.29166666666666663</v>
      </c>
      <c r="V4267" s="41" t="str">
        <f>IFERROR(VLOOKUP(L4267,'[1]ZESTAWIENIE NUMERÓW BOCZNYCH'!$A:$B,1,0),"")</f>
        <v/>
      </c>
      <c r="W4267" s="53" t="str">
        <f>IFERROR(VLOOKUP(V4267,'[1]ZESTAWIENIE NUMERÓW BOCZNYCH'!$A:$B,2,0),P4267)</f>
        <v>T</v>
      </c>
      <c r="X4267" s="53" t="s">
        <v>149</v>
      </c>
      <c r="Y4267" s="53">
        <f>VLOOKUP(W4267,'[1]LICZBA MIEJSC'!$A:$C,2,0)</f>
        <v>55</v>
      </c>
      <c r="Z4267" s="53">
        <f>VLOOKUP(W4267,'[1]LICZBA MIEJSC'!$A:$C,3,0)</f>
        <v>0</v>
      </c>
      <c r="AA4267" s="53">
        <f t="shared" si="414"/>
        <v>55</v>
      </c>
      <c r="AB4267" s="41">
        <f t="shared" si="415"/>
        <v>0</v>
      </c>
      <c r="AC4267" s="113">
        <f t="shared" si="419"/>
        <v>0</v>
      </c>
      <c r="AD4267" s="299"/>
    </row>
    <row r="4268" spans="1:30" x14ac:dyDescent="0.25">
      <c r="A4268" s="28" t="s">
        <v>424</v>
      </c>
      <c r="B4268" s="191">
        <v>4432</v>
      </c>
      <c r="C4268" s="53">
        <v>1</v>
      </c>
      <c r="D4268" s="53">
        <v>25114</v>
      </c>
      <c r="E4268" s="437"/>
      <c r="F4268" s="53" t="s">
        <v>426</v>
      </c>
      <c r="G4268" s="158" t="str">
        <f t="shared" si="416"/>
        <v>r3_75</v>
      </c>
      <c r="H4268" s="158" t="s">
        <v>674</v>
      </c>
      <c r="I4268" s="156">
        <v>43263</v>
      </c>
      <c r="J4268" s="49" t="s">
        <v>201</v>
      </c>
      <c r="K4268" s="160" t="s">
        <v>251</v>
      </c>
      <c r="L4268" s="50"/>
      <c r="M4268" s="231"/>
      <c r="N4268" s="43">
        <v>0.31388888888888888</v>
      </c>
      <c r="O4268" s="158">
        <v>0</v>
      </c>
      <c r="P4268" s="53" t="s">
        <v>12</v>
      </c>
      <c r="Q4268" s="462"/>
      <c r="R4268" s="462"/>
      <c r="S4268" s="462"/>
      <c r="T4268" s="109">
        <f t="shared" si="417"/>
        <v>0.3125</v>
      </c>
      <c r="U4268" s="109">
        <f t="shared" si="418"/>
        <v>0.29166666666666663</v>
      </c>
      <c r="V4268" s="41" t="str">
        <f>IFERROR(VLOOKUP(L4268,'[1]ZESTAWIENIE NUMERÓW BOCZNYCH'!$A:$B,1,0),"")</f>
        <v/>
      </c>
      <c r="W4268" s="53" t="str">
        <f>IFERROR(VLOOKUP(V4268,'[1]ZESTAWIENIE NUMERÓW BOCZNYCH'!$A:$B,2,0),P4268)</f>
        <v>T</v>
      </c>
      <c r="X4268" s="53" t="s">
        <v>149</v>
      </c>
      <c r="Y4268" s="53">
        <f>VLOOKUP(W4268,'[1]LICZBA MIEJSC'!$A:$C,2,0)</f>
        <v>55</v>
      </c>
      <c r="Z4268" s="53">
        <f>VLOOKUP(W4268,'[1]LICZBA MIEJSC'!$A:$C,3,0)</f>
        <v>0</v>
      </c>
      <c r="AA4268" s="53">
        <f t="shared" si="414"/>
        <v>55</v>
      </c>
      <c r="AB4268" s="41">
        <f t="shared" si="415"/>
        <v>0</v>
      </c>
      <c r="AC4268" s="113">
        <f t="shared" si="419"/>
        <v>0</v>
      </c>
      <c r="AD4268" s="299"/>
    </row>
    <row r="4269" spans="1:30" x14ac:dyDescent="0.25">
      <c r="A4269" s="28" t="s">
        <v>424</v>
      </c>
      <c r="B4269" s="191">
        <v>4433</v>
      </c>
      <c r="C4269" s="53">
        <v>1</v>
      </c>
      <c r="D4269" s="53">
        <v>25114</v>
      </c>
      <c r="E4269" s="437"/>
      <c r="F4269" s="53" t="s">
        <v>426</v>
      </c>
      <c r="G4269" s="158" t="str">
        <f t="shared" si="416"/>
        <v>r3_75</v>
      </c>
      <c r="H4269" s="158" t="s">
        <v>674</v>
      </c>
      <c r="I4269" s="156">
        <v>43263</v>
      </c>
      <c r="J4269" s="49" t="s">
        <v>201</v>
      </c>
      <c r="K4269" s="160" t="s">
        <v>251</v>
      </c>
      <c r="L4269" s="50"/>
      <c r="M4269" s="231"/>
      <c r="N4269" s="43">
        <v>0.31388888888888888</v>
      </c>
      <c r="O4269" s="158">
        <v>0</v>
      </c>
      <c r="P4269" s="53" t="s">
        <v>12</v>
      </c>
      <c r="Q4269" s="462"/>
      <c r="R4269" s="462"/>
      <c r="S4269" s="462"/>
      <c r="T4269" s="109">
        <f t="shared" si="417"/>
        <v>0.3125</v>
      </c>
      <c r="U4269" s="109">
        <f t="shared" si="418"/>
        <v>0.29166666666666663</v>
      </c>
      <c r="V4269" s="41" t="str">
        <f>IFERROR(VLOOKUP(L4269,'[1]ZESTAWIENIE NUMERÓW BOCZNYCH'!$A:$B,1,0),"")</f>
        <v/>
      </c>
      <c r="W4269" s="53" t="str">
        <f>IFERROR(VLOOKUP(V4269,'[1]ZESTAWIENIE NUMERÓW BOCZNYCH'!$A:$B,2,0),P4269)</f>
        <v>T</v>
      </c>
      <c r="X4269" s="53" t="s">
        <v>149</v>
      </c>
      <c r="Y4269" s="53">
        <f>VLOOKUP(W4269,'[1]LICZBA MIEJSC'!$A:$C,2,0)</f>
        <v>55</v>
      </c>
      <c r="Z4269" s="53">
        <f>VLOOKUP(W4269,'[1]LICZBA MIEJSC'!$A:$C,3,0)</f>
        <v>0</v>
      </c>
      <c r="AA4269" s="53">
        <f t="shared" si="414"/>
        <v>55</v>
      </c>
      <c r="AB4269" s="41">
        <f t="shared" si="415"/>
        <v>0</v>
      </c>
      <c r="AC4269" s="113">
        <f t="shared" si="419"/>
        <v>0</v>
      </c>
      <c r="AD4269" s="299"/>
    </row>
    <row r="4270" spans="1:30" x14ac:dyDescent="0.25">
      <c r="A4270" s="28" t="s">
        <v>424</v>
      </c>
      <c r="B4270" s="287">
        <v>4434</v>
      </c>
      <c r="C4270" s="223">
        <v>2</v>
      </c>
      <c r="D4270" s="53">
        <v>25114</v>
      </c>
      <c r="E4270" s="437"/>
      <c r="F4270" s="53" t="s">
        <v>426</v>
      </c>
      <c r="G4270" s="158" t="str">
        <f t="shared" si="416"/>
        <v>r3_75</v>
      </c>
      <c r="H4270" s="158" t="s">
        <v>674</v>
      </c>
      <c r="I4270" s="156">
        <v>43263</v>
      </c>
      <c r="J4270" s="57" t="s">
        <v>200</v>
      </c>
      <c r="K4270" s="157" t="s">
        <v>173</v>
      </c>
      <c r="L4270" s="50"/>
      <c r="M4270" s="110" t="s">
        <v>144</v>
      </c>
      <c r="N4270" s="43">
        <v>0.3215277777777778</v>
      </c>
      <c r="O4270" s="158">
        <v>2</v>
      </c>
      <c r="P4270" s="53" t="s">
        <v>13</v>
      </c>
      <c r="Q4270" s="462"/>
      <c r="R4270" s="462"/>
      <c r="S4270" s="462"/>
      <c r="T4270" s="109">
        <f t="shared" si="417"/>
        <v>0.3125</v>
      </c>
      <c r="U4270" s="109">
        <f t="shared" si="418"/>
        <v>0.29166666666666663</v>
      </c>
      <c r="V4270" s="41" t="str">
        <f>IFERROR(VLOOKUP(L4270,'[1]ZESTAWIENIE NUMERÓW BOCZNYCH'!$A:$B,1,0),"")</f>
        <v/>
      </c>
      <c r="W4270" s="53" t="str">
        <f>IFERROR(VLOOKUP(V4270,'[1]ZESTAWIENIE NUMERÓW BOCZNYCH'!$A:$B,2,0),P4270)</f>
        <v>AZ</v>
      </c>
      <c r="X4270" s="53" t="s">
        <v>149</v>
      </c>
      <c r="Y4270" s="53">
        <f>VLOOKUP(W4270,'[1]LICZBA MIEJSC'!$A:$C,2,0)</f>
        <v>40</v>
      </c>
      <c r="Z4270" s="53">
        <f>VLOOKUP(W4270,'[1]LICZBA MIEJSC'!$A:$C,3,0)</f>
        <v>60</v>
      </c>
      <c r="AA4270" s="53">
        <f t="shared" si="414"/>
        <v>100</v>
      </c>
      <c r="AB4270" s="41">
        <f t="shared" si="415"/>
        <v>20</v>
      </c>
      <c r="AC4270" s="113">
        <f t="shared" si="419"/>
        <v>0.2</v>
      </c>
      <c r="AD4270" s="299"/>
    </row>
    <row r="4271" spans="1:30" x14ac:dyDescent="0.25">
      <c r="A4271" s="28" t="s">
        <v>424</v>
      </c>
      <c r="B4271" s="287">
        <v>4435</v>
      </c>
      <c r="C4271" s="53">
        <v>2</v>
      </c>
      <c r="D4271" s="53">
        <v>25114</v>
      </c>
      <c r="E4271" s="437"/>
      <c r="F4271" s="53" t="s">
        <v>426</v>
      </c>
      <c r="G4271" s="158" t="str">
        <f t="shared" si="416"/>
        <v>r3_75</v>
      </c>
      <c r="H4271" s="158" t="s">
        <v>674</v>
      </c>
      <c r="I4271" s="156">
        <v>43263</v>
      </c>
      <c r="J4271" s="49" t="s">
        <v>199</v>
      </c>
      <c r="K4271" s="157" t="s">
        <v>191</v>
      </c>
      <c r="L4271" s="50">
        <v>228</v>
      </c>
      <c r="M4271" s="68" t="s">
        <v>163</v>
      </c>
      <c r="N4271" s="43">
        <v>0.32430555555555557</v>
      </c>
      <c r="O4271" s="158">
        <v>3</v>
      </c>
      <c r="P4271" s="53" t="s">
        <v>13</v>
      </c>
      <c r="Q4271" s="462"/>
      <c r="R4271" s="462"/>
      <c r="S4271" s="462"/>
      <c r="T4271" s="109">
        <f t="shared" si="417"/>
        <v>0.32291666666666663</v>
      </c>
      <c r="U4271" s="109">
        <f t="shared" si="418"/>
        <v>0.29166666666666663</v>
      </c>
      <c r="V4271" s="41" t="str">
        <f>IFERROR(VLOOKUP(L4271,'[1]ZESTAWIENIE NUMERÓW BOCZNYCH'!$A:$B,1,0),"")</f>
        <v/>
      </c>
      <c r="W4271" s="53" t="str">
        <f>IFERROR(VLOOKUP(V4271,'[1]ZESTAWIENIE NUMERÓW BOCZNYCH'!$A:$B,2,0),P4271)</f>
        <v>AZ</v>
      </c>
      <c r="X4271" s="53" t="s">
        <v>149</v>
      </c>
      <c r="Y4271" s="53">
        <f>VLOOKUP(W4271,'[1]LICZBA MIEJSC'!$A:$C,2,0)</f>
        <v>40</v>
      </c>
      <c r="Z4271" s="53">
        <f>VLOOKUP(W4271,'[1]LICZBA MIEJSC'!$A:$C,3,0)</f>
        <v>60</v>
      </c>
      <c r="AA4271" s="53">
        <f t="shared" si="414"/>
        <v>100</v>
      </c>
      <c r="AB4271" s="41">
        <f t="shared" si="415"/>
        <v>36</v>
      </c>
      <c r="AC4271" s="113">
        <f t="shared" si="419"/>
        <v>0.36</v>
      </c>
      <c r="AD4271" s="299" t="s">
        <v>205</v>
      </c>
    </row>
    <row r="4272" spans="1:30" x14ac:dyDescent="0.25">
      <c r="A4272" s="28" t="s">
        <v>424</v>
      </c>
      <c r="B4272" s="287">
        <v>4436</v>
      </c>
      <c r="C4272" s="223">
        <v>2</v>
      </c>
      <c r="D4272" s="53">
        <v>25114</v>
      </c>
      <c r="E4272" s="437"/>
      <c r="F4272" s="53" t="s">
        <v>426</v>
      </c>
      <c r="G4272" s="158" t="str">
        <f t="shared" si="416"/>
        <v>r3_75</v>
      </c>
      <c r="H4272" s="158" t="s">
        <v>674</v>
      </c>
      <c r="I4272" s="156">
        <v>43263</v>
      </c>
      <c r="J4272" s="57" t="s">
        <v>200</v>
      </c>
      <c r="K4272" s="157" t="s">
        <v>173</v>
      </c>
      <c r="L4272" s="50"/>
      <c r="M4272" s="110" t="s">
        <v>144</v>
      </c>
      <c r="N4272" s="43">
        <v>0.32500000000000001</v>
      </c>
      <c r="O4272" s="158">
        <v>1</v>
      </c>
      <c r="P4272" s="53" t="s">
        <v>13</v>
      </c>
      <c r="Q4272" s="462"/>
      <c r="R4272" s="462"/>
      <c r="S4272" s="462"/>
      <c r="T4272" s="109">
        <f t="shared" si="417"/>
        <v>0.32291666666666663</v>
      </c>
      <c r="U4272" s="109">
        <f t="shared" si="418"/>
        <v>0.29166666666666663</v>
      </c>
      <c r="V4272" s="41" t="str">
        <f>IFERROR(VLOOKUP(L4272,'[1]ZESTAWIENIE NUMERÓW BOCZNYCH'!$A:$B,1,0),"")</f>
        <v/>
      </c>
      <c r="W4272" s="53" t="str">
        <f>IFERROR(VLOOKUP(V4272,'[1]ZESTAWIENIE NUMERÓW BOCZNYCH'!$A:$B,2,0),P4272)</f>
        <v>AZ</v>
      </c>
      <c r="X4272" s="53" t="s">
        <v>149</v>
      </c>
      <c r="Y4272" s="53">
        <f>VLOOKUP(W4272,'[1]LICZBA MIEJSC'!$A:$C,2,0)</f>
        <v>40</v>
      </c>
      <c r="Z4272" s="53">
        <f>VLOOKUP(W4272,'[1]LICZBA MIEJSC'!$A:$C,3,0)</f>
        <v>60</v>
      </c>
      <c r="AA4272" s="53">
        <f t="shared" si="414"/>
        <v>100</v>
      </c>
      <c r="AB4272" s="41">
        <f t="shared" si="415"/>
        <v>10</v>
      </c>
      <c r="AC4272" s="113">
        <f t="shared" si="419"/>
        <v>0.1</v>
      </c>
      <c r="AD4272" s="299"/>
    </row>
    <row r="4273" spans="1:30" x14ac:dyDescent="0.25">
      <c r="A4273" s="28" t="s">
        <v>424</v>
      </c>
      <c r="B4273" s="287">
        <v>4437</v>
      </c>
      <c r="C4273" s="53">
        <v>2</v>
      </c>
      <c r="D4273" s="53">
        <v>25114</v>
      </c>
      <c r="E4273" s="437"/>
      <c r="F4273" s="53" t="s">
        <v>426</v>
      </c>
      <c r="G4273" s="158" t="str">
        <f t="shared" si="416"/>
        <v>r3_75</v>
      </c>
      <c r="H4273" s="158" t="s">
        <v>674</v>
      </c>
      <c r="I4273" s="156">
        <v>43263</v>
      </c>
      <c r="J4273" s="49" t="s">
        <v>199</v>
      </c>
      <c r="K4273" s="157" t="s">
        <v>193</v>
      </c>
      <c r="L4273" s="50">
        <v>229</v>
      </c>
      <c r="M4273" s="68" t="s">
        <v>163</v>
      </c>
      <c r="N4273" s="43">
        <v>0.32569444444444445</v>
      </c>
      <c r="O4273" s="158">
        <v>2</v>
      </c>
      <c r="P4273" s="53" t="s">
        <v>13</v>
      </c>
      <c r="Q4273" s="462"/>
      <c r="R4273" s="462"/>
      <c r="S4273" s="462"/>
      <c r="T4273" s="109">
        <f t="shared" si="417"/>
        <v>0.32291666666666663</v>
      </c>
      <c r="U4273" s="109">
        <f t="shared" si="418"/>
        <v>0.29166666666666663</v>
      </c>
      <c r="V4273" s="41" t="str">
        <f>IFERROR(VLOOKUP(L4273,'[1]ZESTAWIENIE NUMERÓW BOCZNYCH'!$A:$B,1,0),"")</f>
        <v/>
      </c>
      <c r="W4273" s="53" t="str">
        <f>IFERROR(VLOOKUP(V4273,'[1]ZESTAWIENIE NUMERÓW BOCZNYCH'!$A:$B,2,0),P4273)</f>
        <v>AZ</v>
      </c>
      <c r="X4273" s="53" t="s">
        <v>149</v>
      </c>
      <c r="Y4273" s="53">
        <f>VLOOKUP(W4273,'[1]LICZBA MIEJSC'!$A:$C,2,0)</f>
        <v>40</v>
      </c>
      <c r="Z4273" s="53">
        <f>VLOOKUP(W4273,'[1]LICZBA MIEJSC'!$A:$C,3,0)</f>
        <v>60</v>
      </c>
      <c r="AA4273" s="53">
        <f t="shared" si="414"/>
        <v>100</v>
      </c>
      <c r="AB4273" s="41">
        <f t="shared" si="415"/>
        <v>20</v>
      </c>
      <c r="AC4273" s="113">
        <f t="shared" si="419"/>
        <v>0.2</v>
      </c>
      <c r="AD4273" s="299" t="s">
        <v>205</v>
      </c>
    </row>
    <row r="4274" spans="1:30" x14ac:dyDescent="0.25">
      <c r="A4274" s="28" t="s">
        <v>424</v>
      </c>
      <c r="B4274" s="287">
        <v>4438</v>
      </c>
      <c r="C4274" s="223">
        <v>2</v>
      </c>
      <c r="D4274" s="53">
        <v>25114</v>
      </c>
      <c r="E4274" s="437"/>
      <c r="F4274" s="53" t="s">
        <v>426</v>
      </c>
      <c r="G4274" s="158" t="str">
        <f t="shared" si="416"/>
        <v>r3_75</v>
      </c>
      <c r="H4274" s="158" t="s">
        <v>674</v>
      </c>
      <c r="I4274" s="156">
        <v>43263</v>
      </c>
      <c r="J4274" s="49" t="s">
        <v>199</v>
      </c>
      <c r="K4274" s="157">
        <v>134</v>
      </c>
      <c r="L4274" s="50">
        <v>8075</v>
      </c>
      <c r="M4274" s="50" t="s">
        <v>216</v>
      </c>
      <c r="N4274" s="43">
        <v>0.32569444444444445</v>
      </c>
      <c r="O4274" s="158">
        <v>3</v>
      </c>
      <c r="P4274" s="53" t="s">
        <v>15</v>
      </c>
      <c r="Q4274" s="462"/>
      <c r="R4274" s="462"/>
      <c r="S4274" s="462"/>
      <c r="T4274" s="109">
        <f t="shared" si="417"/>
        <v>0.32291666666666663</v>
      </c>
      <c r="U4274" s="109">
        <f t="shared" si="418"/>
        <v>0.29166666666666663</v>
      </c>
      <c r="V4274" s="41">
        <f>IFERROR(VLOOKUP(L4274,'[1]ZESTAWIENIE NUMERÓW BOCZNYCH'!$A:$B,1,0),"")</f>
        <v>8075</v>
      </c>
      <c r="W4274" s="53" t="str">
        <f>IFERROR(VLOOKUP(V4274,'[1]ZESTAWIENIE NUMERÓW BOCZNYCH'!$A:$B,2,0),P4274)</f>
        <v>VOLVO 7000A</v>
      </c>
      <c r="X4274" s="53" t="s">
        <v>149</v>
      </c>
      <c r="Y4274" s="53">
        <f>VLOOKUP(W4274,'[1]LICZBA MIEJSC'!$A:$C,2,0)</f>
        <v>43</v>
      </c>
      <c r="Z4274" s="53">
        <f>VLOOKUP(W4274,'[1]LICZBA MIEJSC'!$A:$C,3,0)</f>
        <v>133</v>
      </c>
      <c r="AA4274" s="53">
        <f t="shared" si="414"/>
        <v>176</v>
      </c>
      <c r="AB4274" s="41">
        <f t="shared" si="415"/>
        <v>39</v>
      </c>
      <c r="AC4274" s="113">
        <f t="shared" si="419"/>
        <v>0.22159090909090909</v>
      </c>
      <c r="AD4274" s="299" t="s">
        <v>203</v>
      </c>
    </row>
    <row r="4275" spans="1:30" x14ac:dyDescent="0.25">
      <c r="A4275" s="28" t="s">
        <v>424</v>
      </c>
      <c r="B4275" s="287">
        <v>4439</v>
      </c>
      <c r="C4275" s="53">
        <v>2</v>
      </c>
      <c r="D4275" s="53">
        <v>25114</v>
      </c>
      <c r="E4275" s="437"/>
      <c r="F4275" s="53" t="s">
        <v>426</v>
      </c>
      <c r="G4275" s="158" t="str">
        <f t="shared" si="416"/>
        <v>r3_75</v>
      </c>
      <c r="H4275" s="158" t="s">
        <v>674</v>
      </c>
      <c r="I4275" s="156">
        <v>43263</v>
      </c>
      <c r="J4275" s="49" t="s">
        <v>200</v>
      </c>
      <c r="K4275" s="160" t="s">
        <v>158</v>
      </c>
      <c r="L4275" s="50"/>
      <c r="M4275" s="110" t="s">
        <v>144</v>
      </c>
      <c r="N4275" s="43">
        <v>0.33124999999999999</v>
      </c>
      <c r="O4275" s="158">
        <v>1</v>
      </c>
      <c r="P4275" s="53" t="s">
        <v>15</v>
      </c>
      <c r="Q4275" s="462"/>
      <c r="R4275" s="462"/>
      <c r="S4275" s="462"/>
      <c r="T4275" s="109">
        <f t="shared" si="417"/>
        <v>0.32291666666666663</v>
      </c>
      <c r="U4275" s="109">
        <f t="shared" si="418"/>
        <v>0.29166666666666663</v>
      </c>
      <c r="V4275" s="41" t="str">
        <f>IFERROR(VLOOKUP(L4275,'[1]ZESTAWIENIE NUMERÓW BOCZNYCH'!$A:$B,1,0),"")</f>
        <v/>
      </c>
      <c r="W4275" s="53" t="str">
        <f>IFERROR(VLOOKUP(V4275,'[1]ZESTAWIENIE NUMERÓW BOCZNYCH'!$A:$B,2,0),P4275)</f>
        <v>AD</v>
      </c>
      <c r="X4275" s="53" t="s">
        <v>149</v>
      </c>
      <c r="Y4275" s="53">
        <f>VLOOKUP(W4275,'[1]LICZBA MIEJSC'!$A:$C,2,0)</f>
        <v>50</v>
      </c>
      <c r="Z4275" s="53">
        <f>VLOOKUP(W4275,'[1]LICZBA MIEJSC'!$A:$C,3,0)</f>
        <v>120</v>
      </c>
      <c r="AA4275" s="53">
        <f t="shared" si="414"/>
        <v>170</v>
      </c>
      <c r="AB4275" s="41">
        <f t="shared" si="415"/>
        <v>17</v>
      </c>
      <c r="AC4275" s="113">
        <f t="shared" si="419"/>
        <v>0.1</v>
      </c>
      <c r="AD4275" s="299"/>
    </row>
    <row r="4276" spans="1:30" x14ac:dyDescent="0.25">
      <c r="A4276" s="28" t="s">
        <v>424</v>
      </c>
      <c r="B4276" s="287">
        <v>4440</v>
      </c>
      <c r="C4276" s="53">
        <v>2</v>
      </c>
      <c r="D4276" s="53">
        <v>25114</v>
      </c>
      <c r="E4276" s="437"/>
      <c r="F4276" s="53" t="s">
        <v>426</v>
      </c>
      <c r="G4276" s="158" t="str">
        <f t="shared" si="416"/>
        <v>r3_75</v>
      </c>
      <c r="H4276" s="158" t="s">
        <v>674</v>
      </c>
      <c r="I4276" s="156">
        <v>43263</v>
      </c>
      <c r="J4276" s="49" t="s">
        <v>199</v>
      </c>
      <c r="K4276" s="157">
        <v>100</v>
      </c>
      <c r="L4276" s="50">
        <v>4402</v>
      </c>
      <c r="M4276" s="54" t="s">
        <v>124</v>
      </c>
      <c r="N4276" s="43">
        <v>0.33124999999999999</v>
      </c>
      <c r="O4276" s="158">
        <v>1</v>
      </c>
      <c r="P4276" s="53" t="s">
        <v>13</v>
      </c>
      <c r="Q4276" s="462"/>
      <c r="R4276" s="462"/>
      <c r="S4276" s="462"/>
      <c r="T4276" s="109">
        <f t="shared" si="417"/>
        <v>0.32291666666666663</v>
      </c>
      <c r="U4276" s="109">
        <f t="shared" si="418"/>
        <v>0.29166666666666663</v>
      </c>
      <c r="V4276" s="41">
        <f>IFERROR(VLOOKUP(L4276,'[1]ZESTAWIENIE NUMERÓW BOCZNYCH'!$A:$B,1,0),"")</f>
        <v>4402</v>
      </c>
      <c r="W4276" s="53" t="str">
        <f>IFERROR(VLOOKUP(V4276,'[1]ZESTAWIENIE NUMERÓW BOCZNYCH'!$A:$B,2,0),P4276)</f>
        <v>MAN Lion’s Cit</v>
      </c>
      <c r="X4276" s="53" t="s">
        <v>149</v>
      </c>
      <c r="Y4276" s="53">
        <f>VLOOKUP(W4276,'[1]LICZBA MIEJSC'!$A:$C,2,0)</f>
        <v>35</v>
      </c>
      <c r="Z4276" s="53">
        <f>VLOOKUP(W4276,'[1]LICZBA MIEJSC'!$A:$C,3,0)</f>
        <v>50</v>
      </c>
      <c r="AA4276" s="53">
        <f t="shared" si="414"/>
        <v>85</v>
      </c>
      <c r="AB4276" s="41">
        <f t="shared" si="415"/>
        <v>9</v>
      </c>
      <c r="AC4276" s="113">
        <f t="shared" si="419"/>
        <v>0.10588235294117647</v>
      </c>
      <c r="AD4276" s="299" t="s">
        <v>203</v>
      </c>
    </row>
    <row r="4277" spans="1:30" x14ac:dyDescent="0.25">
      <c r="A4277" s="28" t="s">
        <v>424</v>
      </c>
      <c r="B4277" s="287">
        <v>4441</v>
      </c>
      <c r="C4277" s="53">
        <v>2</v>
      </c>
      <c r="D4277" s="53">
        <v>25114</v>
      </c>
      <c r="E4277" s="437"/>
      <c r="F4277" s="53" t="s">
        <v>426</v>
      </c>
      <c r="G4277" s="158" t="str">
        <f t="shared" si="416"/>
        <v>r3_75</v>
      </c>
      <c r="H4277" s="158" t="s">
        <v>674</v>
      </c>
      <c r="I4277" s="156">
        <v>43263</v>
      </c>
      <c r="J4277" s="49" t="s">
        <v>199</v>
      </c>
      <c r="K4277" s="157" t="s">
        <v>191</v>
      </c>
      <c r="L4277" s="50">
        <v>1112</v>
      </c>
      <c r="M4277" s="68" t="s">
        <v>163</v>
      </c>
      <c r="N4277" s="43">
        <v>0.33611111111111108</v>
      </c>
      <c r="O4277" s="158">
        <v>1</v>
      </c>
      <c r="P4277" s="53" t="s">
        <v>13</v>
      </c>
      <c r="Q4277" s="462"/>
      <c r="R4277" s="462"/>
      <c r="S4277" s="462"/>
      <c r="T4277" s="109">
        <f t="shared" si="417"/>
        <v>0.33333333333333331</v>
      </c>
      <c r="U4277" s="109">
        <f t="shared" si="418"/>
        <v>0.33333333333333331</v>
      </c>
      <c r="V4277" s="41">
        <f>IFERROR(VLOOKUP(L4277,'[1]ZESTAWIENIE NUMERÓW BOCZNYCH'!$A:$B,1,0),"")</f>
        <v>1112</v>
      </c>
      <c r="W4277" s="53" t="str">
        <f>IFERROR(VLOOKUP(V4277,'[1]ZESTAWIENIE NUMERÓW BOCZNYCH'!$A:$B,2,0),P4277)</f>
        <v>SOR BN12</v>
      </c>
      <c r="X4277" s="53" t="s">
        <v>149</v>
      </c>
      <c r="Y4277" s="53">
        <f>VLOOKUP(W4277,'[1]LICZBA MIEJSC'!$A:$C,2,0)</f>
        <v>27</v>
      </c>
      <c r="Z4277" s="53">
        <f>VLOOKUP(W4277,'[1]LICZBA MIEJSC'!$A:$C,3,0)</f>
        <v>79</v>
      </c>
      <c r="AA4277" s="53">
        <f t="shared" si="414"/>
        <v>106</v>
      </c>
      <c r="AB4277" s="41">
        <f t="shared" si="415"/>
        <v>11</v>
      </c>
      <c r="AC4277" s="113">
        <f t="shared" si="419"/>
        <v>0.10377358490566038</v>
      </c>
      <c r="AD4277" s="299" t="s">
        <v>205</v>
      </c>
    </row>
    <row r="4278" spans="1:30" x14ac:dyDescent="0.25">
      <c r="A4278" s="28" t="s">
        <v>424</v>
      </c>
      <c r="B4278" s="287">
        <v>4442</v>
      </c>
      <c r="C4278" s="53">
        <v>2</v>
      </c>
      <c r="D4278" s="53">
        <v>25114</v>
      </c>
      <c r="E4278" s="437"/>
      <c r="F4278" s="53" t="s">
        <v>426</v>
      </c>
      <c r="G4278" s="158" t="str">
        <f t="shared" si="416"/>
        <v>r3_75</v>
      </c>
      <c r="H4278" s="158" t="s">
        <v>674</v>
      </c>
      <c r="I4278" s="156">
        <v>43263</v>
      </c>
      <c r="J4278" s="49" t="s">
        <v>199</v>
      </c>
      <c r="K4278" s="157">
        <v>134</v>
      </c>
      <c r="L4278" s="50">
        <v>8105</v>
      </c>
      <c r="M4278" s="50" t="s">
        <v>216</v>
      </c>
      <c r="N4278" s="43">
        <v>0.34375</v>
      </c>
      <c r="O4278" s="158">
        <v>2</v>
      </c>
      <c r="P4278" s="53" t="s">
        <v>15</v>
      </c>
      <c r="Q4278" s="462"/>
      <c r="R4278" s="462"/>
      <c r="S4278" s="462"/>
      <c r="T4278" s="109">
        <f t="shared" si="417"/>
        <v>0.34375</v>
      </c>
      <c r="U4278" s="109">
        <f t="shared" si="418"/>
        <v>0.33333333333333331</v>
      </c>
      <c r="V4278" s="41" t="str">
        <f>IFERROR(VLOOKUP(L4278,'[1]ZESTAWIENIE NUMERÓW BOCZNYCH'!$A:$B,1,0),"")</f>
        <v/>
      </c>
      <c r="W4278" s="53" t="str">
        <f>IFERROR(VLOOKUP(V4278,'[1]ZESTAWIENIE NUMERÓW BOCZNYCH'!$A:$B,2,0),P4278)</f>
        <v>AD</v>
      </c>
      <c r="X4278" s="53" t="s">
        <v>149</v>
      </c>
      <c r="Y4278" s="53">
        <f>VLOOKUP(W4278,'[1]LICZBA MIEJSC'!$A:$C,2,0)</f>
        <v>50</v>
      </c>
      <c r="Z4278" s="53">
        <f>VLOOKUP(W4278,'[1]LICZBA MIEJSC'!$A:$C,3,0)</f>
        <v>120</v>
      </c>
      <c r="AA4278" s="53">
        <f t="shared" si="414"/>
        <v>170</v>
      </c>
      <c r="AB4278" s="41">
        <f t="shared" si="415"/>
        <v>25</v>
      </c>
      <c r="AC4278" s="113">
        <f t="shared" si="419"/>
        <v>0.14705882352941177</v>
      </c>
      <c r="AD4278" s="299" t="s">
        <v>203</v>
      </c>
    </row>
    <row r="4279" spans="1:30" x14ac:dyDescent="0.25">
      <c r="A4279" s="28" t="s">
        <v>424</v>
      </c>
      <c r="B4279" s="287">
        <v>4443</v>
      </c>
      <c r="C4279" s="53">
        <v>2</v>
      </c>
      <c r="D4279" s="53">
        <v>25114</v>
      </c>
      <c r="E4279" s="437"/>
      <c r="F4279" s="53" t="s">
        <v>426</v>
      </c>
      <c r="G4279" s="158" t="str">
        <f t="shared" si="416"/>
        <v>r3_75</v>
      </c>
      <c r="H4279" s="158" t="s">
        <v>674</v>
      </c>
      <c r="I4279" s="156">
        <v>43263</v>
      </c>
      <c r="J4279" s="49" t="s">
        <v>199</v>
      </c>
      <c r="K4279" s="157" t="s">
        <v>193</v>
      </c>
      <c r="L4279" s="50">
        <v>1113</v>
      </c>
      <c r="M4279" s="68" t="s">
        <v>163</v>
      </c>
      <c r="N4279" s="43">
        <v>0.34513888888888888</v>
      </c>
      <c r="O4279" s="158">
        <v>2</v>
      </c>
      <c r="P4279" s="53" t="s">
        <v>13</v>
      </c>
      <c r="Q4279" s="462"/>
      <c r="R4279" s="462"/>
      <c r="S4279" s="462"/>
      <c r="T4279" s="109">
        <f t="shared" si="417"/>
        <v>0.34375</v>
      </c>
      <c r="U4279" s="109">
        <f t="shared" si="418"/>
        <v>0.33333333333333331</v>
      </c>
      <c r="V4279" s="41">
        <f>IFERROR(VLOOKUP(L4279,'[1]ZESTAWIENIE NUMERÓW BOCZNYCH'!$A:$B,1,0),"")</f>
        <v>1113</v>
      </c>
      <c r="W4279" s="53" t="str">
        <f>IFERROR(VLOOKUP(V4279,'[1]ZESTAWIENIE NUMERÓW BOCZNYCH'!$A:$B,2,0),P4279)</f>
        <v>SOR CN12</v>
      </c>
      <c r="X4279" s="53" t="s">
        <v>149</v>
      </c>
      <c r="Y4279" s="53">
        <f>VLOOKUP(W4279,'[1]LICZBA MIEJSC'!$A:$C,2,0)</f>
        <v>41</v>
      </c>
      <c r="Z4279" s="53">
        <f>VLOOKUP(W4279,'[1]LICZBA MIEJSC'!$A:$C,3,0)</f>
        <v>66</v>
      </c>
      <c r="AA4279" s="53">
        <f t="shared" si="414"/>
        <v>107</v>
      </c>
      <c r="AB4279" s="41">
        <f t="shared" si="415"/>
        <v>21</v>
      </c>
      <c r="AC4279" s="113">
        <f t="shared" si="419"/>
        <v>0.19626168224299065</v>
      </c>
      <c r="AD4279" s="299" t="s">
        <v>205</v>
      </c>
    </row>
    <row r="4280" spans="1:30" x14ac:dyDescent="0.25">
      <c r="A4280" s="28" t="s">
        <v>424</v>
      </c>
      <c r="B4280" s="287">
        <v>4444</v>
      </c>
      <c r="C4280" s="53">
        <v>2</v>
      </c>
      <c r="D4280" s="53">
        <v>25114</v>
      </c>
      <c r="E4280" s="437"/>
      <c r="F4280" s="53" t="s">
        <v>426</v>
      </c>
      <c r="G4280" s="158" t="str">
        <f t="shared" si="416"/>
        <v>r3_75</v>
      </c>
      <c r="H4280" s="158" t="s">
        <v>674</v>
      </c>
      <c r="I4280" s="156">
        <v>43263</v>
      </c>
      <c r="J4280" s="57" t="s">
        <v>200</v>
      </c>
      <c r="K4280" s="157" t="s">
        <v>173</v>
      </c>
      <c r="L4280" s="50"/>
      <c r="M4280" s="110" t="s">
        <v>144</v>
      </c>
      <c r="N4280" s="43">
        <v>0.34930555555555554</v>
      </c>
      <c r="O4280" s="158">
        <v>1</v>
      </c>
      <c r="P4280" s="53" t="s">
        <v>13</v>
      </c>
      <c r="Q4280" s="462"/>
      <c r="R4280" s="462"/>
      <c r="S4280" s="462"/>
      <c r="T4280" s="109">
        <f t="shared" si="417"/>
        <v>0.34375</v>
      </c>
      <c r="U4280" s="109">
        <f t="shared" si="418"/>
        <v>0.33333333333333331</v>
      </c>
      <c r="V4280" s="41" t="str">
        <f>IFERROR(VLOOKUP(L4280,'[1]ZESTAWIENIE NUMERÓW BOCZNYCH'!$A:$B,1,0),"")</f>
        <v/>
      </c>
      <c r="W4280" s="53" t="str">
        <f>IFERROR(VLOOKUP(V4280,'[1]ZESTAWIENIE NUMERÓW BOCZNYCH'!$A:$B,2,0),P4280)</f>
        <v>AZ</v>
      </c>
      <c r="X4280" s="53" t="s">
        <v>149</v>
      </c>
      <c r="Y4280" s="53">
        <f>VLOOKUP(W4280,'[1]LICZBA MIEJSC'!$A:$C,2,0)</f>
        <v>40</v>
      </c>
      <c r="Z4280" s="53">
        <f>VLOOKUP(W4280,'[1]LICZBA MIEJSC'!$A:$C,3,0)</f>
        <v>60</v>
      </c>
      <c r="AA4280" s="53">
        <f t="shared" si="414"/>
        <v>100</v>
      </c>
      <c r="AB4280" s="41">
        <f t="shared" si="415"/>
        <v>10</v>
      </c>
      <c r="AC4280" s="113">
        <f t="shared" si="419"/>
        <v>0.1</v>
      </c>
      <c r="AD4280" s="299"/>
    </row>
    <row r="4281" spans="1:30" x14ac:dyDescent="0.25">
      <c r="A4281" s="28" t="s">
        <v>424</v>
      </c>
      <c r="B4281" s="287">
        <v>4445</v>
      </c>
      <c r="C4281" s="53">
        <v>2</v>
      </c>
      <c r="D4281" s="53">
        <v>25114</v>
      </c>
      <c r="E4281" s="437"/>
      <c r="F4281" s="53" t="s">
        <v>426</v>
      </c>
      <c r="G4281" s="158" t="str">
        <f t="shared" si="416"/>
        <v>r3_75</v>
      </c>
      <c r="H4281" s="158" t="s">
        <v>674</v>
      </c>
      <c r="I4281" s="156">
        <v>43263</v>
      </c>
      <c r="J4281" s="57" t="s">
        <v>200</v>
      </c>
      <c r="K4281" s="157" t="s">
        <v>173</v>
      </c>
      <c r="L4281" s="50"/>
      <c r="M4281" s="110" t="s">
        <v>144</v>
      </c>
      <c r="N4281" s="43">
        <v>0.35486111111111113</v>
      </c>
      <c r="O4281" s="158">
        <v>1</v>
      </c>
      <c r="P4281" s="53" t="s">
        <v>13</v>
      </c>
      <c r="Q4281" s="462"/>
      <c r="R4281" s="462"/>
      <c r="S4281" s="462"/>
      <c r="T4281" s="109">
        <f t="shared" si="417"/>
        <v>0.35416666666666663</v>
      </c>
      <c r="U4281" s="109">
        <f t="shared" si="418"/>
        <v>0.33333333333333331</v>
      </c>
      <c r="V4281" s="41" t="str">
        <f>IFERROR(VLOOKUP(L4281,'[1]ZESTAWIENIE NUMERÓW BOCZNYCH'!$A:$B,1,0),"")</f>
        <v/>
      </c>
      <c r="W4281" s="53" t="str">
        <f>IFERROR(VLOOKUP(V4281,'[1]ZESTAWIENIE NUMERÓW BOCZNYCH'!$A:$B,2,0),P4281)</f>
        <v>AZ</v>
      </c>
      <c r="X4281" s="53" t="s">
        <v>149</v>
      </c>
      <c r="Y4281" s="53">
        <f>VLOOKUP(W4281,'[1]LICZBA MIEJSC'!$A:$C,2,0)</f>
        <v>40</v>
      </c>
      <c r="Z4281" s="53">
        <f>VLOOKUP(W4281,'[1]LICZBA MIEJSC'!$A:$C,3,0)</f>
        <v>60</v>
      </c>
      <c r="AA4281" s="53">
        <f t="shared" si="414"/>
        <v>100</v>
      </c>
      <c r="AB4281" s="41">
        <f t="shared" si="415"/>
        <v>10</v>
      </c>
      <c r="AC4281" s="113">
        <f t="shared" si="419"/>
        <v>0.1</v>
      </c>
      <c r="AD4281" s="299"/>
    </row>
    <row r="4282" spans="1:30" x14ac:dyDescent="0.25">
      <c r="A4282" s="28" t="s">
        <v>424</v>
      </c>
      <c r="B4282" s="287">
        <v>4446</v>
      </c>
      <c r="C4282" s="53">
        <v>2</v>
      </c>
      <c r="D4282" s="53">
        <v>25114</v>
      </c>
      <c r="E4282" s="437"/>
      <c r="F4282" s="53" t="s">
        <v>426</v>
      </c>
      <c r="G4282" s="158" t="str">
        <f t="shared" si="416"/>
        <v>r3_75</v>
      </c>
      <c r="H4282" s="158" t="s">
        <v>674</v>
      </c>
      <c r="I4282" s="156">
        <v>43263</v>
      </c>
      <c r="J4282" s="49" t="s">
        <v>199</v>
      </c>
      <c r="K4282" s="157" t="s">
        <v>193</v>
      </c>
      <c r="L4282" s="50">
        <v>226</v>
      </c>
      <c r="M4282" s="68" t="s">
        <v>163</v>
      </c>
      <c r="N4282" s="43">
        <v>0.35555555555555557</v>
      </c>
      <c r="O4282" s="158">
        <v>3</v>
      </c>
      <c r="P4282" s="53" t="s">
        <v>13</v>
      </c>
      <c r="Q4282" s="462"/>
      <c r="R4282" s="462"/>
      <c r="S4282" s="462"/>
      <c r="T4282" s="109">
        <f t="shared" si="417"/>
        <v>0.35416666666666663</v>
      </c>
      <c r="U4282" s="109">
        <f t="shared" si="418"/>
        <v>0.33333333333333331</v>
      </c>
      <c r="V4282" s="41">
        <f>IFERROR(VLOOKUP(L4282,'[1]ZESTAWIENIE NUMERÓW BOCZNYCH'!$A:$B,1,0),"")</f>
        <v>226</v>
      </c>
      <c r="W4282" s="53" t="str">
        <f>IFERROR(VLOOKUP(V4282,'[1]ZESTAWIENIE NUMERÓW BOCZNYCH'!$A:$B,2,0),P4282)</f>
        <v>SOR BN12</v>
      </c>
      <c r="X4282" s="53" t="s">
        <v>149</v>
      </c>
      <c r="Y4282" s="53">
        <f>VLOOKUP(W4282,'[1]LICZBA MIEJSC'!$A:$C,2,0)</f>
        <v>27</v>
      </c>
      <c r="Z4282" s="53">
        <f>VLOOKUP(W4282,'[1]LICZBA MIEJSC'!$A:$C,3,0)</f>
        <v>79</v>
      </c>
      <c r="AA4282" s="53">
        <f t="shared" si="414"/>
        <v>106</v>
      </c>
      <c r="AB4282" s="41">
        <f t="shared" si="415"/>
        <v>24</v>
      </c>
      <c r="AC4282" s="113">
        <f t="shared" si="419"/>
        <v>0.22641509433962265</v>
      </c>
      <c r="AD4282" s="299" t="s">
        <v>205</v>
      </c>
    </row>
    <row r="4283" spans="1:30" x14ac:dyDescent="0.25">
      <c r="A4283" s="28" t="s">
        <v>424</v>
      </c>
      <c r="B4283" s="287">
        <v>4447</v>
      </c>
      <c r="C4283" s="53">
        <v>2</v>
      </c>
      <c r="D4283" s="53">
        <v>25114</v>
      </c>
      <c r="E4283" s="437"/>
      <c r="F4283" s="53" t="s">
        <v>426</v>
      </c>
      <c r="G4283" s="158" t="str">
        <f t="shared" si="416"/>
        <v>r3_75</v>
      </c>
      <c r="H4283" s="158" t="s">
        <v>674</v>
      </c>
      <c r="I4283" s="156">
        <v>43263</v>
      </c>
      <c r="J4283" s="49" t="s">
        <v>199</v>
      </c>
      <c r="K4283" s="157">
        <v>134</v>
      </c>
      <c r="L4283" s="50">
        <v>8414</v>
      </c>
      <c r="M4283" s="50" t="s">
        <v>216</v>
      </c>
      <c r="N4283" s="43">
        <v>0.35694444444444445</v>
      </c>
      <c r="O4283" s="158">
        <v>3</v>
      </c>
      <c r="P4283" s="53" t="s">
        <v>15</v>
      </c>
      <c r="Q4283" s="462"/>
      <c r="R4283" s="462"/>
      <c r="S4283" s="462"/>
      <c r="T4283" s="109">
        <f t="shared" si="417"/>
        <v>0.35416666666666663</v>
      </c>
      <c r="U4283" s="109">
        <f t="shared" si="418"/>
        <v>0.33333333333333331</v>
      </c>
      <c r="V4283" s="41">
        <f>IFERROR(VLOOKUP(L4283,'[1]ZESTAWIENIE NUMERÓW BOCZNYCH'!$A:$B,1,0),"")</f>
        <v>8414</v>
      </c>
      <c r="W4283" s="53" t="str">
        <f>IFERROR(VLOOKUP(V4283,'[1]ZESTAWIENIE NUMERÓW BOCZNYCH'!$A:$B,2,0),P4283)</f>
        <v>MERCEDES-BENZ 628 03 Citaro G</v>
      </c>
      <c r="X4283" s="53" t="s">
        <v>149</v>
      </c>
      <c r="Y4283" s="53">
        <f>VLOOKUP(W4283,'[1]LICZBA MIEJSC'!$A:$C,2,0)</f>
        <v>40</v>
      </c>
      <c r="Z4283" s="53">
        <f>VLOOKUP(W4283,'[1]LICZBA MIEJSC'!$A:$C,3,0)</f>
        <v>102</v>
      </c>
      <c r="AA4283" s="53">
        <f t="shared" si="414"/>
        <v>142</v>
      </c>
      <c r="AB4283" s="41">
        <f t="shared" si="415"/>
        <v>36</v>
      </c>
      <c r="AC4283" s="113">
        <f t="shared" si="419"/>
        <v>0.25352112676056338</v>
      </c>
      <c r="AD4283" s="299" t="s">
        <v>203</v>
      </c>
    </row>
    <row r="4284" spans="1:30" x14ac:dyDescent="0.25">
      <c r="A4284" s="28" t="s">
        <v>424</v>
      </c>
      <c r="B4284" s="287">
        <v>4448</v>
      </c>
      <c r="C4284" s="53">
        <v>2</v>
      </c>
      <c r="D4284" s="53">
        <v>25114</v>
      </c>
      <c r="E4284" s="437"/>
      <c r="F4284" s="53" t="s">
        <v>426</v>
      </c>
      <c r="G4284" s="158" t="str">
        <f t="shared" si="416"/>
        <v>r3_75</v>
      </c>
      <c r="H4284" s="158" t="s">
        <v>674</v>
      </c>
      <c r="I4284" s="156">
        <v>43263</v>
      </c>
      <c r="J4284" s="49" t="s">
        <v>199</v>
      </c>
      <c r="K4284" s="157">
        <v>100</v>
      </c>
      <c r="L4284" s="50">
        <v>4402</v>
      </c>
      <c r="M4284" s="54" t="s">
        <v>124</v>
      </c>
      <c r="N4284" s="43">
        <v>0.3611111111111111</v>
      </c>
      <c r="O4284" s="158">
        <v>1</v>
      </c>
      <c r="P4284" s="53" t="s">
        <v>13</v>
      </c>
      <c r="Q4284" s="462"/>
      <c r="R4284" s="462"/>
      <c r="S4284" s="462"/>
      <c r="T4284" s="109">
        <f t="shared" si="417"/>
        <v>0.35416666666666663</v>
      </c>
      <c r="U4284" s="109">
        <f t="shared" si="418"/>
        <v>0.33333333333333331</v>
      </c>
      <c r="V4284" s="41">
        <f>IFERROR(VLOOKUP(L4284,'[1]ZESTAWIENIE NUMERÓW BOCZNYCH'!$A:$B,1,0),"")</f>
        <v>4402</v>
      </c>
      <c r="W4284" s="53" t="str">
        <f>IFERROR(VLOOKUP(V4284,'[1]ZESTAWIENIE NUMERÓW BOCZNYCH'!$A:$B,2,0),P4284)</f>
        <v>MAN Lion’s Cit</v>
      </c>
      <c r="X4284" s="53" t="s">
        <v>149</v>
      </c>
      <c r="Y4284" s="53">
        <f>VLOOKUP(W4284,'[1]LICZBA MIEJSC'!$A:$C,2,0)</f>
        <v>35</v>
      </c>
      <c r="Z4284" s="53">
        <f>VLOOKUP(W4284,'[1]LICZBA MIEJSC'!$A:$C,3,0)</f>
        <v>50</v>
      </c>
      <c r="AA4284" s="53">
        <f t="shared" si="414"/>
        <v>85</v>
      </c>
      <c r="AB4284" s="41">
        <f t="shared" si="415"/>
        <v>9</v>
      </c>
      <c r="AC4284" s="113">
        <f t="shared" si="419"/>
        <v>0.10588235294117647</v>
      </c>
      <c r="AD4284" s="299" t="s">
        <v>203</v>
      </c>
    </row>
    <row r="4285" spans="1:30" x14ac:dyDescent="0.25">
      <c r="A4285" s="28" t="s">
        <v>424</v>
      </c>
      <c r="B4285" s="287">
        <v>4449</v>
      </c>
      <c r="C4285" s="53">
        <v>2</v>
      </c>
      <c r="D4285" s="53">
        <v>25114</v>
      </c>
      <c r="E4285" s="437"/>
      <c r="F4285" s="53" t="s">
        <v>426</v>
      </c>
      <c r="G4285" s="158" t="str">
        <f t="shared" si="416"/>
        <v>r3_75</v>
      </c>
      <c r="H4285" s="158" t="s">
        <v>674</v>
      </c>
      <c r="I4285" s="156">
        <v>43263</v>
      </c>
      <c r="J4285" s="57" t="s">
        <v>200</v>
      </c>
      <c r="K4285" s="157" t="s">
        <v>173</v>
      </c>
      <c r="L4285" s="50"/>
      <c r="M4285" s="110" t="s">
        <v>144</v>
      </c>
      <c r="N4285" s="43">
        <v>0.36527777777777781</v>
      </c>
      <c r="O4285" s="158">
        <v>3</v>
      </c>
      <c r="P4285" s="53" t="s">
        <v>13</v>
      </c>
      <c r="Q4285" s="462"/>
      <c r="R4285" s="462"/>
      <c r="S4285" s="462"/>
      <c r="T4285" s="109">
        <f t="shared" si="417"/>
        <v>0.36458333333333331</v>
      </c>
      <c r="U4285" s="109">
        <f t="shared" si="418"/>
        <v>0.33333333333333331</v>
      </c>
      <c r="V4285" s="41" t="str">
        <f>IFERROR(VLOOKUP(L4285,'[1]ZESTAWIENIE NUMERÓW BOCZNYCH'!$A:$B,1,0),"")</f>
        <v/>
      </c>
      <c r="W4285" s="53" t="str">
        <f>IFERROR(VLOOKUP(V4285,'[1]ZESTAWIENIE NUMERÓW BOCZNYCH'!$A:$B,2,0),P4285)</f>
        <v>AZ</v>
      </c>
      <c r="X4285" s="53" t="s">
        <v>149</v>
      </c>
      <c r="Y4285" s="53">
        <f>VLOOKUP(W4285,'[1]LICZBA MIEJSC'!$A:$C,2,0)</f>
        <v>40</v>
      </c>
      <c r="Z4285" s="53">
        <f>VLOOKUP(W4285,'[1]LICZBA MIEJSC'!$A:$C,3,0)</f>
        <v>60</v>
      </c>
      <c r="AA4285" s="53">
        <f t="shared" si="414"/>
        <v>100</v>
      </c>
      <c r="AB4285" s="41">
        <f t="shared" si="415"/>
        <v>36</v>
      </c>
      <c r="AC4285" s="113">
        <f t="shared" si="419"/>
        <v>0.36</v>
      </c>
      <c r="AD4285" s="299"/>
    </row>
    <row r="4286" spans="1:30" x14ac:dyDescent="0.25">
      <c r="A4286" s="28" t="s">
        <v>424</v>
      </c>
      <c r="B4286" s="287">
        <v>4450</v>
      </c>
      <c r="C4286" s="53">
        <v>2</v>
      </c>
      <c r="D4286" s="53">
        <v>25114</v>
      </c>
      <c r="E4286" s="437"/>
      <c r="F4286" s="53" t="s">
        <v>426</v>
      </c>
      <c r="G4286" s="158" t="str">
        <f t="shared" si="416"/>
        <v>r3_75</v>
      </c>
      <c r="H4286" s="158" t="s">
        <v>674</v>
      </c>
      <c r="I4286" s="156">
        <v>43263</v>
      </c>
      <c r="J4286" s="57" t="s">
        <v>200</v>
      </c>
      <c r="K4286" s="157" t="s">
        <v>173</v>
      </c>
      <c r="L4286" s="50"/>
      <c r="M4286" s="110" t="s">
        <v>144</v>
      </c>
      <c r="N4286" s="43">
        <v>0.36805555555555558</v>
      </c>
      <c r="O4286" s="158">
        <v>1</v>
      </c>
      <c r="P4286" s="53" t="s">
        <v>13</v>
      </c>
      <c r="Q4286" s="462"/>
      <c r="R4286" s="462"/>
      <c r="S4286" s="462"/>
      <c r="T4286" s="109">
        <f t="shared" si="417"/>
        <v>0.36458333333333331</v>
      </c>
      <c r="U4286" s="109">
        <f t="shared" si="418"/>
        <v>0.33333333333333331</v>
      </c>
      <c r="V4286" s="41" t="str">
        <f>IFERROR(VLOOKUP(L4286,'[1]ZESTAWIENIE NUMERÓW BOCZNYCH'!$A:$B,1,0),"")</f>
        <v/>
      </c>
      <c r="W4286" s="53" t="str">
        <f>IFERROR(VLOOKUP(V4286,'[1]ZESTAWIENIE NUMERÓW BOCZNYCH'!$A:$B,2,0),P4286)</f>
        <v>AZ</v>
      </c>
      <c r="X4286" s="53" t="s">
        <v>149</v>
      </c>
      <c r="Y4286" s="53">
        <f>VLOOKUP(W4286,'[1]LICZBA MIEJSC'!$A:$C,2,0)</f>
        <v>40</v>
      </c>
      <c r="Z4286" s="53">
        <f>VLOOKUP(W4286,'[1]LICZBA MIEJSC'!$A:$C,3,0)</f>
        <v>60</v>
      </c>
      <c r="AA4286" s="53">
        <f t="shared" si="414"/>
        <v>100</v>
      </c>
      <c r="AB4286" s="41">
        <f t="shared" si="415"/>
        <v>10</v>
      </c>
      <c r="AC4286" s="113">
        <f t="shared" si="419"/>
        <v>0.1</v>
      </c>
      <c r="AD4286" s="299"/>
    </row>
    <row r="4287" spans="1:30" x14ac:dyDescent="0.25">
      <c r="A4287" s="28" t="s">
        <v>424</v>
      </c>
      <c r="B4287" s="287">
        <v>4451</v>
      </c>
      <c r="C4287" s="53">
        <v>2</v>
      </c>
      <c r="D4287" s="53">
        <v>25114</v>
      </c>
      <c r="E4287" s="437"/>
      <c r="F4287" s="53" t="s">
        <v>426</v>
      </c>
      <c r="G4287" s="158" t="str">
        <f t="shared" si="416"/>
        <v>r3_75</v>
      </c>
      <c r="H4287" s="158" t="s">
        <v>674</v>
      </c>
      <c r="I4287" s="156">
        <v>43263</v>
      </c>
      <c r="J4287" s="49" t="s">
        <v>199</v>
      </c>
      <c r="K4287" s="157">
        <v>134</v>
      </c>
      <c r="L4287" s="50">
        <v>8122</v>
      </c>
      <c r="M4287" s="50" t="s">
        <v>216</v>
      </c>
      <c r="N4287" s="43">
        <v>0.37152777777777773</v>
      </c>
      <c r="O4287" s="158">
        <v>2</v>
      </c>
      <c r="P4287" s="53" t="s">
        <v>15</v>
      </c>
      <c r="Q4287" s="462"/>
      <c r="R4287" s="462"/>
      <c r="S4287" s="462"/>
      <c r="T4287" s="109">
        <f t="shared" si="417"/>
        <v>0.36458333333333331</v>
      </c>
      <c r="U4287" s="109">
        <f t="shared" si="418"/>
        <v>0.33333333333333331</v>
      </c>
      <c r="V4287" s="41">
        <f>IFERROR(VLOOKUP(L4287,'[1]ZESTAWIENIE NUMERÓW BOCZNYCH'!$A:$B,1,0),"")</f>
        <v>8122</v>
      </c>
      <c r="W4287" s="53" t="str">
        <f>IFERROR(VLOOKUP(V4287,'[1]ZESTAWIENIE NUMERÓW BOCZNYCH'!$A:$B,2,0),P4287)</f>
        <v>VOLVO 7700A</v>
      </c>
      <c r="X4287" s="53" t="s">
        <v>149</v>
      </c>
      <c r="Y4287" s="53">
        <f>VLOOKUP(W4287,'[1]LICZBA MIEJSC'!$A:$C,2,0)</f>
        <v>43</v>
      </c>
      <c r="Z4287" s="53">
        <f>VLOOKUP(W4287,'[1]LICZBA MIEJSC'!$A:$C,3,0)</f>
        <v>133</v>
      </c>
      <c r="AA4287" s="53">
        <f t="shared" si="414"/>
        <v>176</v>
      </c>
      <c r="AB4287" s="41">
        <f t="shared" si="415"/>
        <v>22</v>
      </c>
      <c r="AC4287" s="113">
        <f t="shared" si="419"/>
        <v>0.125</v>
      </c>
      <c r="AD4287" s="299" t="s">
        <v>203</v>
      </c>
    </row>
    <row r="4288" spans="1:30" x14ac:dyDescent="0.25">
      <c r="A4288" s="28" t="s">
        <v>424</v>
      </c>
      <c r="B4288" s="191">
        <v>4452</v>
      </c>
      <c r="C4288" s="53">
        <v>2</v>
      </c>
      <c r="D4288" s="53">
        <v>25114</v>
      </c>
      <c r="E4288" s="437"/>
      <c r="F4288" s="53" t="s">
        <v>426</v>
      </c>
      <c r="G4288" s="158" t="str">
        <f t="shared" si="416"/>
        <v>r3_75</v>
      </c>
      <c r="H4288" s="158" t="s">
        <v>674</v>
      </c>
      <c r="I4288" s="156">
        <v>43263</v>
      </c>
      <c r="J4288" s="49" t="s">
        <v>200</v>
      </c>
      <c r="K4288" s="157" t="s">
        <v>429</v>
      </c>
      <c r="L4288" s="50"/>
      <c r="M4288" s="231"/>
      <c r="N4288" s="43">
        <v>0.37152777777777773</v>
      </c>
      <c r="O4288" s="158">
        <v>3</v>
      </c>
      <c r="P4288" s="53" t="s">
        <v>12</v>
      </c>
      <c r="Q4288" s="462"/>
      <c r="R4288" s="462"/>
      <c r="S4288" s="462"/>
      <c r="T4288" s="109">
        <f t="shared" si="417"/>
        <v>0.36458333333333331</v>
      </c>
      <c r="U4288" s="109">
        <f t="shared" si="418"/>
        <v>0.33333333333333331</v>
      </c>
      <c r="V4288" s="41" t="str">
        <f>IFERROR(VLOOKUP(L4288,'[1]ZESTAWIENIE NUMERÓW BOCZNYCH'!$A:$B,1,0),"")</f>
        <v/>
      </c>
      <c r="W4288" s="53" t="str">
        <f>IFERROR(VLOOKUP(V4288,'[1]ZESTAWIENIE NUMERÓW BOCZNYCH'!$A:$B,2,0),P4288)</f>
        <v>T</v>
      </c>
      <c r="X4288" s="53" t="s">
        <v>149</v>
      </c>
      <c r="Y4288" s="53">
        <f>VLOOKUP(W4288,'[1]LICZBA MIEJSC'!$A:$C,2,0)</f>
        <v>55</v>
      </c>
      <c r="Z4288" s="53">
        <f>VLOOKUP(W4288,'[1]LICZBA MIEJSC'!$A:$C,3,0)</f>
        <v>0</v>
      </c>
      <c r="AA4288" s="53">
        <f t="shared" si="414"/>
        <v>55</v>
      </c>
      <c r="AB4288" s="41">
        <f t="shared" si="415"/>
        <v>50</v>
      </c>
      <c r="AC4288" s="113">
        <f t="shared" si="419"/>
        <v>0.90909090909090906</v>
      </c>
      <c r="AD4288" s="299"/>
    </row>
    <row r="4289" spans="1:30" x14ac:dyDescent="0.25">
      <c r="A4289" s="28" t="s">
        <v>424</v>
      </c>
      <c r="B4289" s="191">
        <v>4453</v>
      </c>
      <c r="C4289" s="53">
        <v>2</v>
      </c>
      <c r="D4289" s="53">
        <v>25114</v>
      </c>
      <c r="E4289" s="437"/>
      <c r="F4289" s="53" t="s">
        <v>426</v>
      </c>
      <c r="G4289" s="158" t="str">
        <f t="shared" si="416"/>
        <v>r3_75</v>
      </c>
      <c r="H4289" s="158" t="s">
        <v>674</v>
      </c>
      <c r="I4289" s="156">
        <v>43263</v>
      </c>
      <c r="J4289" s="47" t="s">
        <v>254</v>
      </c>
      <c r="K4289" s="157" t="s">
        <v>430</v>
      </c>
      <c r="L4289" s="50"/>
      <c r="M4289" s="231"/>
      <c r="N4289" s="43">
        <v>0.37361111111111112</v>
      </c>
      <c r="O4289" s="158">
        <v>3</v>
      </c>
      <c r="P4289" s="53" t="s">
        <v>12</v>
      </c>
      <c r="Q4289" s="462"/>
      <c r="R4289" s="462"/>
      <c r="S4289" s="462"/>
      <c r="T4289" s="109">
        <f t="shared" si="417"/>
        <v>0.36458333333333331</v>
      </c>
      <c r="U4289" s="109">
        <f t="shared" si="418"/>
        <v>0.33333333333333331</v>
      </c>
      <c r="V4289" s="41" t="str">
        <f>IFERROR(VLOOKUP(L4289,'[1]ZESTAWIENIE NUMERÓW BOCZNYCH'!$A:$B,1,0),"")</f>
        <v/>
      </c>
      <c r="W4289" s="53" t="str">
        <f>IFERROR(VLOOKUP(V4289,'[1]ZESTAWIENIE NUMERÓW BOCZNYCH'!$A:$B,2,0),P4289)</f>
        <v>T</v>
      </c>
      <c r="X4289" s="53" t="s">
        <v>149</v>
      </c>
      <c r="Y4289" s="53">
        <f>VLOOKUP(W4289,'[1]LICZBA MIEJSC'!$A:$C,2,0)</f>
        <v>55</v>
      </c>
      <c r="Z4289" s="53">
        <f>VLOOKUP(W4289,'[1]LICZBA MIEJSC'!$A:$C,3,0)</f>
        <v>0</v>
      </c>
      <c r="AA4289" s="53">
        <f t="shared" si="414"/>
        <v>55</v>
      </c>
      <c r="AB4289" s="41">
        <f t="shared" si="415"/>
        <v>50</v>
      </c>
      <c r="AC4289" s="113">
        <f t="shared" si="419"/>
        <v>0.90909090909090906</v>
      </c>
      <c r="AD4289" s="299"/>
    </row>
    <row r="4290" spans="1:30" x14ac:dyDescent="0.25">
      <c r="A4290" s="28" t="s">
        <v>424</v>
      </c>
      <c r="B4290" s="287">
        <v>4454</v>
      </c>
      <c r="C4290" s="53">
        <v>2</v>
      </c>
      <c r="D4290" s="207">
        <v>25114</v>
      </c>
      <c r="E4290" s="447"/>
      <c r="F4290" s="207" t="s">
        <v>426</v>
      </c>
      <c r="G4290" s="158" t="str">
        <f t="shared" si="416"/>
        <v>r3_75</v>
      </c>
      <c r="H4290" s="158" t="s">
        <v>674</v>
      </c>
      <c r="I4290" s="208">
        <v>43263</v>
      </c>
      <c r="J4290" s="49" t="s">
        <v>200</v>
      </c>
      <c r="K4290" s="160" t="s">
        <v>158</v>
      </c>
      <c r="L4290" s="50"/>
      <c r="M4290" s="110" t="s">
        <v>144</v>
      </c>
      <c r="N4290" s="43">
        <v>0.37361111111111112</v>
      </c>
      <c r="O4290" s="158">
        <v>2</v>
      </c>
      <c r="P4290" s="53" t="s">
        <v>15</v>
      </c>
      <c r="Q4290" s="462"/>
      <c r="R4290" s="462"/>
      <c r="S4290" s="462"/>
      <c r="T4290" s="109">
        <f t="shared" si="417"/>
        <v>0.36458333333333331</v>
      </c>
      <c r="U4290" s="109">
        <f t="shared" si="418"/>
        <v>0.33333333333333331</v>
      </c>
      <c r="V4290" s="41" t="str">
        <f>IFERROR(VLOOKUP(L4290,'[1]ZESTAWIENIE NUMERÓW BOCZNYCH'!$A:$B,1,0),"")</f>
        <v/>
      </c>
      <c r="W4290" s="53" t="str">
        <f>IFERROR(VLOOKUP(V4290,'[1]ZESTAWIENIE NUMERÓW BOCZNYCH'!$A:$B,2,0),P4290)</f>
        <v>AD</v>
      </c>
      <c r="X4290" s="53" t="s">
        <v>149</v>
      </c>
      <c r="Y4290" s="53">
        <f>VLOOKUP(W4290,'[1]LICZBA MIEJSC'!$A:$C,2,0)</f>
        <v>50</v>
      </c>
      <c r="Z4290" s="53">
        <f>VLOOKUP(W4290,'[1]LICZBA MIEJSC'!$A:$C,3,0)</f>
        <v>120</v>
      </c>
      <c r="AA4290" s="53">
        <f t="shared" si="414"/>
        <v>170</v>
      </c>
      <c r="AB4290" s="41">
        <f t="shared" si="415"/>
        <v>25</v>
      </c>
      <c r="AC4290" s="113">
        <f t="shared" si="419"/>
        <v>0.14705882352941177</v>
      </c>
      <c r="AD4290" s="299"/>
    </row>
    <row r="4291" spans="1:30" x14ac:dyDescent="0.25">
      <c r="A4291" s="28" t="s">
        <v>424</v>
      </c>
      <c r="B4291" s="287">
        <v>4455</v>
      </c>
      <c r="C4291" s="53">
        <v>2</v>
      </c>
      <c r="D4291" s="207">
        <v>25114</v>
      </c>
      <c r="E4291" s="447"/>
      <c r="F4291" s="207" t="s">
        <v>426</v>
      </c>
      <c r="G4291" s="158" t="str">
        <f t="shared" si="416"/>
        <v>r3_75</v>
      </c>
      <c r="H4291" s="214" t="s">
        <v>674</v>
      </c>
      <c r="I4291" s="208">
        <v>43263</v>
      </c>
      <c r="J4291" s="47" t="s">
        <v>254</v>
      </c>
      <c r="K4291" s="157" t="s">
        <v>174</v>
      </c>
      <c r="L4291" s="50"/>
      <c r="M4291" s="53" t="s">
        <v>248</v>
      </c>
      <c r="N4291" s="43">
        <v>0.3743055555555555</v>
      </c>
      <c r="O4291" s="158">
        <v>0</v>
      </c>
      <c r="P4291" s="53" t="s">
        <v>15</v>
      </c>
      <c r="Q4291" s="462"/>
      <c r="R4291" s="462"/>
      <c r="S4291" s="462"/>
      <c r="T4291" s="109">
        <f t="shared" si="417"/>
        <v>0.36458333333333331</v>
      </c>
      <c r="U4291" s="109">
        <f t="shared" si="418"/>
        <v>0.33333333333333331</v>
      </c>
      <c r="V4291" s="41" t="str">
        <f>IFERROR(VLOOKUP(L4291,'[1]ZESTAWIENIE NUMERÓW BOCZNYCH'!$A:$B,1,0),"")</f>
        <v/>
      </c>
      <c r="W4291" s="53" t="str">
        <f>IFERROR(VLOOKUP(V4291,'[1]ZESTAWIENIE NUMERÓW BOCZNYCH'!$A:$B,2,0),P4291)</f>
        <v>AD</v>
      </c>
      <c r="X4291" s="53" t="s">
        <v>149</v>
      </c>
      <c r="Y4291" s="53">
        <f>VLOOKUP(W4291,'[1]LICZBA MIEJSC'!$A:$C,2,0)</f>
        <v>50</v>
      </c>
      <c r="Z4291" s="53">
        <f>VLOOKUP(W4291,'[1]LICZBA MIEJSC'!$A:$C,3,0)</f>
        <v>120</v>
      </c>
      <c r="AA4291" s="53">
        <f t="shared" si="414"/>
        <v>170</v>
      </c>
      <c r="AB4291" s="41">
        <f t="shared" si="415"/>
        <v>0</v>
      </c>
      <c r="AC4291" s="113">
        <f t="shared" si="419"/>
        <v>0</v>
      </c>
      <c r="AD4291" s="299"/>
    </row>
    <row r="4292" spans="1:30" x14ac:dyDescent="0.25">
      <c r="A4292" s="28" t="s">
        <v>424</v>
      </c>
      <c r="B4292" s="287">
        <v>4456</v>
      </c>
      <c r="C4292" s="53">
        <v>2</v>
      </c>
      <c r="D4292" s="207">
        <v>25114</v>
      </c>
      <c r="E4292" s="447"/>
      <c r="F4292" s="207" t="s">
        <v>426</v>
      </c>
      <c r="G4292" s="158" t="str">
        <f t="shared" si="416"/>
        <v>r3_75</v>
      </c>
      <c r="H4292" s="158" t="s">
        <v>674</v>
      </c>
      <c r="I4292" s="208">
        <v>43263</v>
      </c>
      <c r="J4292" s="57" t="s">
        <v>200</v>
      </c>
      <c r="K4292" s="157" t="s">
        <v>173</v>
      </c>
      <c r="L4292" s="50"/>
      <c r="M4292" s="110" t="s">
        <v>144</v>
      </c>
      <c r="N4292" s="43">
        <v>0.38125000000000003</v>
      </c>
      <c r="O4292" s="158">
        <v>2</v>
      </c>
      <c r="P4292" s="53" t="s">
        <v>15</v>
      </c>
      <c r="Q4292" s="462"/>
      <c r="R4292" s="462"/>
      <c r="S4292" s="462"/>
      <c r="T4292" s="109">
        <f t="shared" si="417"/>
        <v>0.375</v>
      </c>
      <c r="U4292" s="109">
        <f t="shared" si="418"/>
        <v>0.375</v>
      </c>
      <c r="V4292" s="41" t="str">
        <f>IFERROR(VLOOKUP(L4292,'[1]ZESTAWIENIE NUMERÓW BOCZNYCH'!$A:$B,1,0),"")</f>
        <v/>
      </c>
      <c r="W4292" s="53" t="str">
        <f>IFERROR(VLOOKUP(V4292,'[1]ZESTAWIENIE NUMERÓW BOCZNYCH'!$A:$B,2,0),P4292)</f>
        <v>AD</v>
      </c>
      <c r="X4292" s="53" t="s">
        <v>149</v>
      </c>
      <c r="Y4292" s="53">
        <f>VLOOKUP(W4292,'[1]LICZBA MIEJSC'!$A:$C,2,0)</f>
        <v>50</v>
      </c>
      <c r="Z4292" s="53">
        <f>VLOOKUP(W4292,'[1]LICZBA MIEJSC'!$A:$C,3,0)</f>
        <v>120</v>
      </c>
      <c r="AA4292" s="53">
        <f t="shared" si="414"/>
        <v>170</v>
      </c>
      <c r="AB4292" s="41">
        <f t="shared" si="415"/>
        <v>25</v>
      </c>
      <c r="AC4292" s="113">
        <f t="shared" si="419"/>
        <v>0.14705882352941177</v>
      </c>
      <c r="AD4292" s="299"/>
    </row>
    <row r="4293" spans="1:30" x14ac:dyDescent="0.25">
      <c r="A4293" s="28" t="s">
        <v>424</v>
      </c>
      <c r="B4293" s="287">
        <v>4457</v>
      </c>
      <c r="C4293" s="53">
        <v>2</v>
      </c>
      <c r="D4293" s="207">
        <v>25114</v>
      </c>
      <c r="E4293" s="447"/>
      <c r="F4293" s="207" t="s">
        <v>426</v>
      </c>
      <c r="G4293" s="158" t="str">
        <f t="shared" si="416"/>
        <v>r3_75</v>
      </c>
      <c r="H4293" s="158" t="s">
        <v>674</v>
      </c>
      <c r="I4293" s="208">
        <v>43263</v>
      </c>
      <c r="J4293" s="49" t="s">
        <v>199</v>
      </c>
      <c r="K4293" s="157" t="s">
        <v>191</v>
      </c>
      <c r="L4293" s="50">
        <v>228</v>
      </c>
      <c r="M4293" s="68" t="s">
        <v>163</v>
      </c>
      <c r="N4293" s="43">
        <v>0.39097222222222222</v>
      </c>
      <c r="O4293" s="158">
        <v>2</v>
      </c>
      <c r="P4293" s="53" t="s">
        <v>13</v>
      </c>
      <c r="Q4293" s="462"/>
      <c r="R4293" s="462"/>
      <c r="S4293" s="462"/>
      <c r="T4293" s="109">
        <f t="shared" si="417"/>
        <v>0.38541666666666663</v>
      </c>
      <c r="U4293" s="109">
        <f t="shared" si="418"/>
        <v>0.375</v>
      </c>
      <c r="V4293" s="41" t="str">
        <f>IFERROR(VLOOKUP(L4293,'[1]ZESTAWIENIE NUMERÓW BOCZNYCH'!$A:$B,1,0),"")</f>
        <v/>
      </c>
      <c r="W4293" s="53" t="str">
        <f>IFERROR(VLOOKUP(V4293,'[1]ZESTAWIENIE NUMERÓW BOCZNYCH'!$A:$B,2,0),P4293)</f>
        <v>AZ</v>
      </c>
      <c r="X4293" s="53" t="s">
        <v>149</v>
      </c>
      <c r="Y4293" s="53">
        <f>VLOOKUP(W4293,'[1]LICZBA MIEJSC'!$A:$C,2,0)</f>
        <v>40</v>
      </c>
      <c r="Z4293" s="53">
        <f>VLOOKUP(W4293,'[1]LICZBA MIEJSC'!$A:$C,3,0)</f>
        <v>60</v>
      </c>
      <c r="AA4293" s="53">
        <f t="shared" si="414"/>
        <v>100</v>
      </c>
      <c r="AB4293" s="41">
        <f t="shared" si="415"/>
        <v>20</v>
      </c>
      <c r="AC4293" s="113">
        <f t="shared" si="419"/>
        <v>0.2</v>
      </c>
      <c r="AD4293" s="299" t="s">
        <v>205</v>
      </c>
    </row>
    <row r="4294" spans="1:30" x14ac:dyDescent="0.25">
      <c r="A4294" s="28" t="s">
        <v>424</v>
      </c>
      <c r="B4294" s="287">
        <v>4458</v>
      </c>
      <c r="C4294" s="53">
        <v>3</v>
      </c>
      <c r="D4294" s="207">
        <v>25114</v>
      </c>
      <c r="E4294" s="447"/>
      <c r="F4294" s="207" t="s">
        <v>426</v>
      </c>
      <c r="G4294" s="158" t="str">
        <f t="shared" si="416"/>
        <v>r3_75</v>
      </c>
      <c r="H4294" s="158" t="s">
        <v>674</v>
      </c>
      <c r="I4294" s="208">
        <v>43263</v>
      </c>
      <c r="J4294" s="49" t="s">
        <v>199</v>
      </c>
      <c r="K4294" s="157" t="s">
        <v>193</v>
      </c>
      <c r="L4294" s="50">
        <v>227</v>
      </c>
      <c r="M4294" s="68" t="s">
        <v>163</v>
      </c>
      <c r="N4294" s="43">
        <v>0.39097222222222222</v>
      </c>
      <c r="O4294" s="158">
        <v>3</v>
      </c>
      <c r="P4294" s="53" t="s">
        <v>13</v>
      </c>
      <c r="Q4294" s="462"/>
      <c r="R4294" s="462"/>
      <c r="S4294" s="462"/>
      <c r="T4294" s="109">
        <f t="shared" si="417"/>
        <v>0.38541666666666663</v>
      </c>
      <c r="U4294" s="109">
        <f t="shared" si="418"/>
        <v>0.375</v>
      </c>
      <c r="V4294" s="41" t="str">
        <f>IFERROR(VLOOKUP(L4294,'[1]ZESTAWIENIE NUMERÓW BOCZNYCH'!$A:$B,1,0),"")</f>
        <v/>
      </c>
      <c r="W4294" s="53" t="str">
        <f>IFERROR(VLOOKUP(V4294,'[1]ZESTAWIENIE NUMERÓW BOCZNYCH'!$A:$B,2,0),P4294)</f>
        <v>AZ</v>
      </c>
      <c r="X4294" s="53" t="s">
        <v>149</v>
      </c>
      <c r="Y4294" s="53">
        <f>VLOOKUP(W4294,'[1]LICZBA MIEJSC'!$A:$C,2,0)</f>
        <v>40</v>
      </c>
      <c r="Z4294" s="53">
        <f>VLOOKUP(W4294,'[1]LICZBA MIEJSC'!$A:$C,3,0)</f>
        <v>60</v>
      </c>
      <c r="AA4294" s="53">
        <f t="shared" si="414"/>
        <v>100</v>
      </c>
      <c r="AB4294" s="41">
        <f t="shared" si="415"/>
        <v>36</v>
      </c>
      <c r="AC4294" s="113">
        <f t="shared" si="419"/>
        <v>0.36</v>
      </c>
      <c r="AD4294" s="299" t="s">
        <v>205</v>
      </c>
    </row>
    <row r="4295" spans="1:30" x14ac:dyDescent="0.25">
      <c r="A4295" s="28" t="s">
        <v>424</v>
      </c>
      <c r="B4295" s="287">
        <v>4459</v>
      </c>
      <c r="C4295" s="53">
        <v>3</v>
      </c>
      <c r="D4295" s="207">
        <v>25114</v>
      </c>
      <c r="E4295" s="447"/>
      <c r="F4295" s="207" t="s">
        <v>426</v>
      </c>
      <c r="G4295" s="158" t="str">
        <f t="shared" si="416"/>
        <v>r3_75</v>
      </c>
      <c r="H4295" s="158" t="s">
        <v>674</v>
      </c>
      <c r="I4295" s="208">
        <v>43263</v>
      </c>
      <c r="J4295" s="49" t="s">
        <v>199</v>
      </c>
      <c r="K4295" s="157" t="s">
        <v>191</v>
      </c>
      <c r="L4295" s="50">
        <v>1106</v>
      </c>
      <c r="M4295" s="68" t="s">
        <v>163</v>
      </c>
      <c r="N4295" s="43">
        <v>0.3923611111111111</v>
      </c>
      <c r="O4295" s="158">
        <v>1</v>
      </c>
      <c r="P4295" s="53" t="s">
        <v>13</v>
      </c>
      <c r="Q4295" s="462"/>
      <c r="R4295" s="462"/>
      <c r="S4295" s="462"/>
      <c r="T4295" s="109">
        <f t="shared" si="417"/>
        <v>0.38541666666666663</v>
      </c>
      <c r="U4295" s="109">
        <f t="shared" si="418"/>
        <v>0.375</v>
      </c>
      <c r="V4295" s="41">
        <f>IFERROR(VLOOKUP(L4295,'[1]ZESTAWIENIE NUMERÓW BOCZNYCH'!$A:$B,1,0),"")</f>
        <v>1106</v>
      </c>
      <c r="W4295" s="53" t="str">
        <f>IFERROR(VLOOKUP(V4295,'[1]ZESTAWIENIE NUMERÓW BOCZNYCH'!$A:$B,2,0),P4295)</f>
        <v>SOR CN12</v>
      </c>
      <c r="X4295" s="53" t="s">
        <v>149</v>
      </c>
      <c r="Y4295" s="53">
        <f>VLOOKUP(W4295,'[1]LICZBA MIEJSC'!$A:$C,2,0)</f>
        <v>41</v>
      </c>
      <c r="Z4295" s="53">
        <f>VLOOKUP(W4295,'[1]LICZBA MIEJSC'!$A:$C,3,0)</f>
        <v>66</v>
      </c>
      <c r="AA4295" s="53">
        <f t="shared" si="414"/>
        <v>107</v>
      </c>
      <c r="AB4295" s="41">
        <f t="shared" si="415"/>
        <v>11</v>
      </c>
      <c r="AC4295" s="113">
        <f t="shared" si="419"/>
        <v>0.10280373831775701</v>
      </c>
      <c r="AD4295" s="299" t="s">
        <v>205</v>
      </c>
    </row>
    <row r="4296" spans="1:30" x14ac:dyDescent="0.25">
      <c r="A4296" s="28" t="s">
        <v>424</v>
      </c>
      <c r="B4296" s="287">
        <v>4460</v>
      </c>
      <c r="C4296" s="53">
        <v>3</v>
      </c>
      <c r="D4296" s="207">
        <v>25114</v>
      </c>
      <c r="E4296" s="447"/>
      <c r="F4296" s="207" t="s">
        <v>426</v>
      </c>
      <c r="G4296" s="158" t="str">
        <f t="shared" si="416"/>
        <v>r3_75</v>
      </c>
      <c r="H4296" s="158" t="s">
        <v>674</v>
      </c>
      <c r="I4296" s="208">
        <v>43263</v>
      </c>
      <c r="J4296" s="49" t="s">
        <v>199</v>
      </c>
      <c r="K4296" s="157">
        <v>134</v>
      </c>
      <c r="L4296" s="50">
        <v>8436</v>
      </c>
      <c r="M4296" s="50" t="s">
        <v>216</v>
      </c>
      <c r="N4296" s="43">
        <v>0.3923611111111111</v>
      </c>
      <c r="O4296" s="158">
        <v>3</v>
      </c>
      <c r="P4296" s="53" t="s">
        <v>15</v>
      </c>
      <c r="Q4296" s="462"/>
      <c r="R4296" s="462"/>
      <c r="S4296" s="462"/>
      <c r="T4296" s="109">
        <f t="shared" si="417"/>
        <v>0.38541666666666663</v>
      </c>
      <c r="U4296" s="109">
        <f t="shared" si="418"/>
        <v>0.375</v>
      </c>
      <c r="V4296" s="41">
        <f>IFERROR(VLOOKUP(L4296,'[1]ZESTAWIENIE NUMERÓW BOCZNYCH'!$A:$B,1,0),"")</f>
        <v>8436</v>
      </c>
      <c r="W4296" s="53" t="str">
        <f>IFERROR(VLOOKUP(V4296,'[1]ZESTAWIENIE NUMERÓW BOCZNYCH'!$A:$B,2,0),P4296)</f>
        <v>MERCEDES-BENZ 628 03 Citaro G</v>
      </c>
      <c r="X4296" s="53" t="s">
        <v>149</v>
      </c>
      <c r="Y4296" s="53">
        <f>VLOOKUP(W4296,'[1]LICZBA MIEJSC'!$A:$C,2,0)</f>
        <v>40</v>
      </c>
      <c r="Z4296" s="53">
        <f>VLOOKUP(W4296,'[1]LICZBA MIEJSC'!$A:$C,3,0)</f>
        <v>102</v>
      </c>
      <c r="AA4296" s="53">
        <f t="shared" si="414"/>
        <v>142</v>
      </c>
      <c r="AB4296" s="41">
        <f t="shared" si="415"/>
        <v>36</v>
      </c>
      <c r="AC4296" s="113">
        <f t="shared" si="419"/>
        <v>0.25352112676056338</v>
      </c>
      <c r="AD4296" s="299" t="s">
        <v>203</v>
      </c>
    </row>
    <row r="4297" spans="1:30" x14ac:dyDescent="0.25">
      <c r="A4297" s="28" t="s">
        <v>424</v>
      </c>
      <c r="B4297" s="287">
        <v>4461</v>
      </c>
      <c r="C4297" s="53">
        <v>3</v>
      </c>
      <c r="D4297" s="207">
        <v>25114</v>
      </c>
      <c r="E4297" s="447"/>
      <c r="F4297" s="207" t="s">
        <v>426</v>
      </c>
      <c r="G4297" s="158" t="str">
        <f t="shared" si="416"/>
        <v>r3_75</v>
      </c>
      <c r="H4297" s="158" t="s">
        <v>674</v>
      </c>
      <c r="I4297" s="208">
        <v>43263</v>
      </c>
      <c r="J4297" s="49" t="s">
        <v>199</v>
      </c>
      <c r="K4297" s="157">
        <v>100</v>
      </c>
      <c r="L4297" s="50">
        <v>4402</v>
      </c>
      <c r="M4297" s="54" t="s">
        <v>124</v>
      </c>
      <c r="N4297" s="43">
        <v>0.39444444444444443</v>
      </c>
      <c r="O4297" s="158">
        <v>1</v>
      </c>
      <c r="P4297" s="53" t="s">
        <v>13</v>
      </c>
      <c r="Q4297" s="462"/>
      <c r="R4297" s="462"/>
      <c r="S4297" s="462"/>
      <c r="T4297" s="109">
        <f t="shared" si="417"/>
        <v>0.38541666666666663</v>
      </c>
      <c r="U4297" s="109">
        <f t="shared" si="418"/>
        <v>0.375</v>
      </c>
      <c r="V4297" s="41">
        <f>IFERROR(VLOOKUP(L4297,'[1]ZESTAWIENIE NUMERÓW BOCZNYCH'!$A:$B,1,0),"")</f>
        <v>4402</v>
      </c>
      <c r="W4297" s="53" t="str">
        <f>IFERROR(VLOOKUP(V4297,'[1]ZESTAWIENIE NUMERÓW BOCZNYCH'!$A:$B,2,0),P4297)</f>
        <v>MAN Lion’s Cit</v>
      </c>
      <c r="X4297" s="53" t="s">
        <v>149</v>
      </c>
      <c r="Y4297" s="53">
        <f>VLOOKUP(W4297,'[1]LICZBA MIEJSC'!$A:$C,2,0)</f>
        <v>35</v>
      </c>
      <c r="Z4297" s="53">
        <f>VLOOKUP(W4297,'[1]LICZBA MIEJSC'!$A:$C,3,0)</f>
        <v>50</v>
      </c>
      <c r="AA4297" s="53">
        <f t="shared" si="414"/>
        <v>85</v>
      </c>
      <c r="AB4297" s="41">
        <f t="shared" si="415"/>
        <v>9</v>
      </c>
      <c r="AC4297" s="113">
        <f t="shared" si="419"/>
        <v>0.10588235294117647</v>
      </c>
      <c r="AD4297" s="299" t="s">
        <v>203</v>
      </c>
    </row>
    <row r="4298" spans="1:30" x14ac:dyDescent="0.25">
      <c r="A4298" s="28" t="s">
        <v>424</v>
      </c>
      <c r="B4298" s="287">
        <v>4462</v>
      </c>
      <c r="C4298" s="53">
        <v>3</v>
      </c>
      <c r="D4298" s="207">
        <v>25114</v>
      </c>
      <c r="E4298" s="447"/>
      <c r="F4298" s="207" t="s">
        <v>426</v>
      </c>
      <c r="G4298" s="158" t="str">
        <f t="shared" si="416"/>
        <v>r3_75</v>
      </c>
      <c r="H4298" s="158" t="s">
        <v>674</v>
      </c>
      <c r="I4298" s="208">
        <v>43263</v>
      </c>
      <c r="J4298" s="57" t="s">
        <v>200</v>
      </c>
      <c r="K4298" s="157" t="s">
        <v>173</v>
      </c>
      <c r="L4298" s="50"/>
      <c r="M4298" s="110" t="s">
        <v>144</v>
      </c>
      <c r="N4298" s="43">
        <v>0.40138888888888885</v>
      </c>
      <c r="O4298" s="158">
        <v>3</v>
      </c>
      <c r="P4298" s="53" t="s">
        <v>15</v>
      </c>
      <c r="Q4298" s="462"/>
      <c r="R4298" s="462"/>
      <c r="S4298" s="462"/>
      <c r="T4298" s="109">
        <f t="shared" si="417"/>
        <v>0.39583333333333331</v>
      </c>
      <c r="U4298" s="109">
        <f t="shared" si="418"/>
        <v>0.375</v>
      </c>
      <c r="V4298" s="41" t="str">
        <f>IFERROR(VLOOKUP(L4298,'[1]ZESTAWIENIE NUMERÓW BOCZNYCH'!$A:$B,1,0),"")</f>
        <v/>
      </c>
      <c r="W4298" s="53" t="str">
        <f>IFERROR(VLOOKUP(V4298,'[1]ZESTAWIENIE NUMERÓW BOCZNYCH'!$A:$B,2,0),P4298)</f>
        <v>AD</v>
      </c>
      <c r="X4298" s="53" t="s">
        <v>149</v>
      </c>
      <c r="Y4298" s="53">
        <f>VLOOKUP(W4298,'[1]LICZBA MIEJSC'!$A:$C,2,0)</f>
        <v>50</v>
      </c>
      <c r="Z4298" s="53">
        <f>VLOOKUP(W4298,'[1]LICZBA MIEJSC'!$A:$C,3,0)</f>
        <v>120</v>
      </c>
      <c r="AA4298" s="53">
        <f t="shared" si="414"/>
        <v>170</v>
      </c>
      <c r="AB4298" s="41">
        <f t="shared" si="415"/>
        <v>45</v>
      </c>
      <c r="AC4298" s="113">
        <f t="shared" si="419"/>
        <v>0.26470588235294118</v>
      </c>
      <c r="AD4298" s="299"/>
    </row>
    <row r="4299" spans="1:30" x14ac:dyDescent="0.25">
      <c r="A4299" s="28" t="s">
        <v>424</v>
      </c>
      <c r="B4299" s="287">
        <v>4463</v>
      </c>
      <c r="C4299" s="53">
        <v>3</v>
      </c>
      <c r="D4299" s="207">
        <v>25114</v>
      </c>
      <c r="E4299" s="447"/>
      <c r="F4299" s="207" t="s">
        <v>426</v>
      </c>
      <c r="G4299" s="158" t="str">
        <f t="shared" si="416"/>
        <v>r3_75</v>
      </c>
      <c r="H4299" s="158" t="s">
        <v>674</v>
      </c>
      <c r="I4299" s="208">
        <v>43263</v>
      </c>
      <c r="J4299" s="49" t="s">
        <v>200</v>
      </c>
      <c r="K4299" s="160" t="s">
        <v>158</v>
      </c>
      <c r="L4299" s="50"/>
      <c r="M4299" s="110" t="s">
        <v>144</v>
      </c>
      <c r="N4299" s="43">
        <v>0.40416666666666662</v>
      </c>
      <c r="O4299" s="158">
        <v>1</v>
      </c>
      <c r="P4299" s="53" t="s">
        <v>15</v>
      </c>
      <c r="Q4299" s="462"/>
      <c r="R4299" s="462"/>
      <c r="S4299" s="462"/>
      <c r="T4299" s="109">
        <f t="shared" si="417"/>
        <v>0.39583333333333331</v>
      </c>
      <c r="U4299" s="109">
        <f t="shared" si="418"/>
        <v>0.375</v>
      </c>
      <c r="V4299" s="41" t="str">
        <f>IFERROR(VLOOKUP(L4299,'[1]ZESTAWIENIE NUMERÓW BOCZNYCH'!$A:$B,1,0),"")</f>
        <v/>
      </c>
      <c r="W4299" s="53" t="str">
        <f>IFERROR(VLOOKUP(V4299,'[1]ZESTAWIENIE NUMERÓW BOCZNYCH'!$A:$B,2,0),P4299)</f>
        <v>AD</v>
      </c>
      <c r="X4299" s="53" t="s">
        <v>149</v>
      </c>
      <c r="Y4299" s="53">
        <f>VLOOKUP(W4299,'[1]LICZBA MIEJSC'!$A:$C,2,0)</f>
        <v>50</v>
      </c>
      <c r="Z4299" s="53">
        <f>VLOOKUP(W4299,'[1]LICZBA MIEJSC'!$A:$C,3,0)</f>
        <v>120</v>
      </c>
      <c r="AA4299" s="53">
        <f t="shared" si="414"/>
        <v>170</v>
      </c>
      <c r="AB4299" s="41">
        <f t="shared" si="415"/>
        <v>17</v>
      </c>
      <c r="AC4299" s="113">
        <f t="shared" si="419"/>
        <v>0.1</v>
      </c>
      <c r="AD4299" s="299"/>
    </row>
    <row r="4300" spans="1:30" x14ac:dyDescent="0.25">
      <c r="A4300" s="28" t="s">
        <v>424</v>
      </c>
      <c r="B4300" s="287">
        <v>4464</v>
      </c>
      <c r="C4300" s="53">
        <v>3</v>
      </c>
      <c r="D4300" s="207">
        <v>25114</v>
      </c>
      <c r="E4300" s="447"/>
      <c r="F4300" s="207" t="s">
        <v>426</v>
      </c>
      <c r="G4300" s="158" t="str">
        <f t="shared" si="416"/>
        <v>r3_75</v>
      </c>
      <c r="H4300" s="158" t="s">
        <v>674</v>
      </c>
      <c r="I4300" s="208">
        <v>43263</v>
      </c>
      <c r="J4300" s="49" t="s">
        <v>199</v>
      </c>
      <c r="K4300" s="157" t="s">
        <v>191</v>
      </c>
      <c r="L4300" s="50">
        <v>1112</v>
      </c>
      <c r="M4300" s="68" t="s">
        <v>163</v>
      </c>
      <c r="N4300" s="43">
        <v>0.41388888888888892</v>
      </c>
      <c r="O4300" s="158">
        <v>3</v>
      </c>
      <c r="P4300" s="53" t="s">
        <v>13</v>
      </c>
      <c r="Q4300" s="462"/>
      <c r="R4300" s="462"/>
      <c r="S4300" s="462"/>
      <c r="T4300" s="109">
        <f t="shared" si="417"/>
        <v>0.40625</v>
      </c>
      <c r="U4300" s="109">
        <f t="shared" si="418"/>
        <v>0.375</v>
      </c>
      <c r="V4300" s="41">
        <f>IFERROR(VLOOKUP(L4300,'[1]ZESTAWIENIE NUMERÓW BOCZNYCH'!$A:$B,1,0),"")</f>
        <v>1112</v>
      </c>
      <c r="W4300" s="53" t="str">
        <f>IFERROR(VLOOKUP(V4300,'[1]ZESTAWIENIE NUMERÓW BOCZNYCH'!$A:$B,2,0),P4300)</f>
        <v>SOR BN12</v>
      </c>
      <c r="X4300" s="53" t="s">
        <v>149</v>
      </c>
      <c r="Y4300" s="53">
        <f>VLOOKUP(W4300,'[1]LICZBA MIEJSC'!$A:$C,2,0)</f>
        <v>27</v>
      </c>
      <c r="Z4300" s="53">
        <f>VLOOKUP(W4300,'[1]LICZBA MIEJSC'!$A:$C,3,0)</f>
        <v>79</v>
      </c>
      <c r="AA4300" s="53">
        <f t="shared" si="414"/>
        <v>106</v>
      </c>
      <c r="AB4300" s="41">
        <f t="shared" si="415"/>
        <v>24</v>
      </c>
      <c r="AC4300" s="113">
        <f t="shared" si="419"/>
        <v>0.22641509433962265</v>
      </c>
      <c r="AD4300" s="299" t="s">
        <v>205</v>
      </c>
    </row>
    <row r="4301" spans="1:30" x14ac:dyDescent="0.25">
      <c r="A4301" s="28" t="s">
        <v>424</v>
      </c>
      <c r="B4301" s="287">
        <v>4465</v>
      </c>
      <c r="C4301" s="53">
        <v>4</v>
      </c>
      <c r="D4301" s="207">
        <v>25114</v>
      </c>
      <c r="E4301" s="447"/>
      <c r="F4301" s="207" t="s">
        <v>426</v>
      </c>
      <c r="G4301" s="158" t="str">
        <f t="shared" si="416"/>
        <v>r3_75</v>
      </c>
      <c r="H4301" s="158" t="s">
        <v>674</v>
      </c>
      <c r="I4301" s="208">
        <v>43263</v>
      </c>
      <c r="J4301" s="49" t="s">
        <v>199</v>
      </c>
      <c r="K4301" s="157" t="s">
        <v>193</v>
      </c>
      <c r="L4301" s="50">
        <v>229</v>
      </c>
      <c r="M4301" s="68" t="s">
        <v>163</v>
      </c>
      <c r="N4301" s="43">
        <v>0.5854166666666667</v>
      </c>
      <c r="O4301" s="158">
        <v>1</v>
      </c>
      <c r="P4301" s="53" t="s">
        <v>13</v>
      </c>
      <c r="Q4301" s="462"/>
      <c r="R4301" s="462"/>
      <c r="S4301" s="462"/>
      <c r="T4301" s="109">
        <f t="shared" si="417"/>
        <v>0.58333333333333326</v>
      </c>
      <c r="U4301" s="109">
        <f t="shared" si="418"/>
        <v>0.58333333333333326</v>
      </c>
      <c r="V4301" s="41" t="str">
        <f>IFERROR(VLOOKUP(L4301,'[1]ZESTAWIENIE NUMERÓW BOCZNYCH'!$A:$B,1,0),"")</f>
        <v/>
      </c>
      <c r="W4301" s="53" t="str">
        <f>IFERROR(VLOOKUP(V4301,'[1]ZESTAWIENIE NUMERÓW BOCZNYCH'!$A:$B,2,0),P4301)</f>
        <v>AZ</v>
      </c>
      <c r="X4301" s="53" t="s">
        <v>149</v>
      </c>
      <c r="Y4301" s="53">
        <f>VLOOKUP(W4301,'[1]LICZBA MIEJSC'!$A:$C,2,0)</f>
        <v>40</v>
      </c>
      <c r="Z4301" s="53">
        <f>VLOOKUP(W4301,'[1]LICZBA MIEJSC'!$A:$C,3,0)</f>
        <v>60</v>
      </c>
      <c r="AA4301" s="53">
        <f t="shared" si="414"/>
        <v>100</v>
      </c>
      <c r="AB4301" s="41">
        <f t="shared" si="415"/>
        <v>10</v>
      </c>
      <c r="AC4301" s="113">
        <f t="shared" si="419"/>
        <v>0.1</v>
      </c>
      <c r="AD4301" s="299" t="s">
        <v>205</v>
      </c>
    </row>
    <row r="4302" spans="1:30" x14ac:dyDescent="0.25">
      <c r="A4302" s="28" t="s">
        <v>424</v>
      </c>
      <c r="B4302" s="287">
        <v>4466</v>
      </c>
      <c r="C4302" s="53">
        <v>4</v>
      </c>
      <c r="D4302" s="53">
        <v>25114</v>
      </c>
      <c r="E4302" s="437"/>
      <c r="F4302" s="53" t="s">
        <v>426</v>
      </c>
      <c r="G4302" s="158" t="str">
        <f t="shared" si="416"/>
        <v>r3_75</v>
      </c>
      <c r="H4302" s="158" t="s">
        <v>674</v>
      </c>
      <c r="I4302" s="156">
        <v>43263</v>
      </c>
      <c r="J4302" s="49" t="s">
        <v>199</v>
      </c>
      <c r="K4302" s="157">
        <v>100</v>
      </c>
      <c r="L4302" s="50">
        <v>4402</v>
      </c>
      <c r="M4302" s="54" t="s">
        <v>124</v>
      </c>
      <c r="N4302" s="43">
        <v>0.59097222222222223</v>
      </c>
      <c r="O4302" s="158">
        <v>1</v>
      </c>
      <c r="P4302" s="53" t="s">
        <v>13</v>
      </c>
      <c r="Q4302" s="462"/>
      <c r="R4302" s="462"/>
      <c r="S4302" s="462"/>
      <c r="T4302" s="109">
        <f t="shared" si="417"/>
        <v>0.58333333333333326</v>
      </c>
      <c r="U4302" s="109">
        <f t="shared" si="418"/>
        <v>0.58333333333333326</v>
      </c>
      <c r="V4302" s="41">
        <f>IFERROR(VLOOKUP(L4302,'[1]ZESTAWIENIE NUMERÓW BOCZNYCH'!$A:$B,1,0),"")</f>
        <v>4402</v>
      </c>
      <c r="W4302" s="53" t="str">
        <f>IFERROR(VLOOKUP(V4302,'[1]ZESTAWIENIE NUMERÓW BOCZNYCH'!$A:$B,2,0),P4302)</f>
        <v>MAN Lion’s Cit</v>
      </c>
      <c r="X4302" s="53" t="s">
        <v>149</v>
      </c>
      <c r="Y4302" s="53">
        <f>VLOOKUP(W4302,'[1]LICZBA MIEJSC'!$A:$C,2,0)</f>
        <v>35</v>
      </c>
      <c r="Z4302" s="53">
        <f>VLOOKUP(W4302,'[1]LICZBA MIEJSC'!$A:$C,3,0)</f>
        <v>50</v>
      </c>
      <c r="AA4302" s="53">
        <f t="shared" si="414"/>
        <v>85</v>
      </c>
      <c r="AB4302" s="41">
        <f t="shared" si="415"/>
        <v>9</v>
      </c>
      <c r="AC4302" s="113">
        <f t="shared" si="419"/>
        <v>0.10588235294117647</v>
      </c>
      <c r="AD4302" s="299" t="s">
        <v>203</v>
      </c>
    </row>
    <row r="4303" spans="1:30" x14ac:dyDescent="0.25">
      <c r="A4303" s="28" t="s">
        <v>424</v>
      </c>
      <c r="B4303" s="287">
        <v>4467</v>
      </c>
      <c r="C4303" s="53">
        <v>4</v>
      </c>
      <c r="D4303" s="53">
        <v>25114</v>
      </c>
      <c r="E4303" s="437"/>
      <c r="F4303" s="53" t="s">
        <v>426</v>
      </c>
      <c r="G4303" s="158" t="str">
        <f t="shared" si="416"/>
        <v>r3_75</v>
      </c>
      <c r="H4303" s="158" t="s">
        <v>674</v>
      </c>
      <c r="I4303" s="156">
        <v>43263</v>
      </c>
      <c r="J4303" s="49" t="s">
        <v>199</v>
      </c>
      <c r="K4303" s="157" t="s">
        <v>193</v>
      </c>
      <c r="L4303" s="50">
        <v>225</v>
      </c>
      <c r="M4303" s="68" t="s">
        <v>163</v>
      </c>
      <c r="N4303" s="43">
        <v>0.59652777777777777</v>
      </c>
      <c r="O4303" s="158">
        <v>2</v>
      </c>
      <c r="P4303" s="53" t="s">
        <v>13</v>
      </c>
      <c r="Q4303" s="462"/>
      <c r="R4303" s="462"/>
      <c r="S4303" s="462"/>
      <c r="T4303" s="109">
        <f t="shared" si="417"/>
        <v>0.59375</v>
      </c>
      <c r="U4303" s="109">
        <f t="shared" si="418"/>
        <v>0.58333333333333326</v>
      </c>
      <c r="V4303" s="41" t="str">
        <f>IFERROR(VLOOKUP(L4303,'[1]ZESTAWIENIE NUMERÓW BOCZNYCH'!$A:$B,1,0),"")</f>
        <v/>
      </c>
      <c r="W4303" s="53" t="str">
        <f>IFERROR(VLOOKUP(V4303,'[1]ZESTAWIENIE NUMERÓW BOCZNYCH'!$A:$B,2,0),P4303)</f>
        <v>AZ</v>
      </c>
      <c r="X4303" s="53" t="s">
        <v>149</v>
      </c>
      <c r="Y4303" s="53">
        <f>VLOOKUP(W4303,'[1]LICZBA MIEJSC'!$A:$C,2,0)</f>
        <v>40</v>
      </c>
      <c r="Z4303" s="53">
        <f>VLOOKUP(W4303,'[1]LICZBA MIEJSC'!$A:$C,3,0)</f>
        <v>60</v>
      </c>
      <c r="AA4303" s="53">
        <f t="shared" si="414"/>
        <v>100</v>
      </c>
      <c r="AB4303" s="41">
        <f t="shared" si="415"/>
        <v>20</v>
      </c>
      <c r="AC4303" s="113">
        <f t="shared" si="419"/>
        <v>0.2</v>
      </c>
      <c r="AD4303" s="299" t="s">
        <v>205</v>
      </c>
    </row>
    <row r="4304" spans="1:30" x14ac:dyDescent="0.25">
      <c r="A4304" s="28" t="s">
        <v>424</v>
      </c>
      <c r="B4304" s="287">
        <v>4468</v>
      </c>
      <c r="C4304" s="53">
        <v>4</v>
      </c>
      <c r="D4304" s="53">
        <v>25114</v>
      </c>
      <c r="E4304" s="437"/>
      <c r="F4304" s="53" t="s">
        <v>426</v>
      </c>
      <c r="G4304" s="158" t="str">
        <f t="shared" si="416"/>
        <v>r3_75</v>
      </c>
      <c r="H4304" s="158" t="s">
        <v>674</v>
      </c>
      <c r="I4304" s="208">
        <v>43263</v>
      </c>
      <c r="J4304" s="49" t="s">
        <v>199</v>
      </c>
      <c r="K4304" s="157">
        <v>134</v>
      </c>
      <c r="L4304" s="50">
        <v>8105</v>
      </c>
      <c r="M4304" s="50" t="s">
        <v>216</v>
      </c>
      <c r="N4304" s="43">
        <v>0.60138888888888886</v>
      </c>
      <c r="O4304" s="158">
        <v>3</v>
      </c>
      <c r="P4304" s="53" t="s">
        <v>15</v>
      </c>
      <c r="Q4304" s="462"/>
      <c r="R4304" s="462"/>
      <c r="S4304" s="462"/>
      <c r="T4304" s="109">
        <f t="shared" si="417"/>
        <v>0.59375</v>
      </c>
      <c r="U4304" s="109">
        <f t="shared" si="418"/>
        <v>0.58333333333333326</v>
      </c>
      <c r="V4304" s="41" t="str">
        <f>IFERROR(VLOOKUP(L4304,'[1]ZESTAWIENIE NUMERÓW BOCZNYCH'!$A:$B,1,0),"")</f>
        <v/>
      </c>
      <c r="W4304" s="53" t="str">
        <f>IFERROR(VLOOKUP(V4304,'[1]ZESTAWIENIE NUMERÓW BOCZNYCH'!$A:$B,2,0),P4304)</f>
        <v>AD</v>
      </c>
      <c r="X4304" s="53" t="s">
        <v>149</v>
      </c>
      <c r="Y4304" s="53">
        <f>VLOOKUP(W4304,'[1]LICZBA MIEJSC'!$A:$C,2,0)</f>
        <v>50</v>
      </c>
      <c r="Z4304" s="53">
        <f>VLOOKUP(W4304,'[1]LICZBA MIEJSC'!$A:$C,3,0)</f>
        <v>120</v>
      </c>
      <c r="AA4304" s="53">
        <f t="shared" si="414"/>
        <v>170</v>
      </c>
      <c r="AB4304" s="41">
        <f t="shared" si="415"/>
        <v>45</v>
      </c>
      <c r="AC4304" s="113">
        <f t="shared" si="419"/>
        <v>0.26470588235294118</v>
      </c>
      <c r="AD4304" s="299" t="s">
        <v>203</v>
      </c>
    </row>
    <row r="4305" spans="1:30" x14ac:dyDescent="0.25">
      <c r="A4305" s="28" t="s">
        <v>424</v>
      </c>
      <c r="B4305" s="287">
        <v>4469</v>
      </c>
      <c r="C4305" s="53">
        <v>4</v>
      </c>
      <c r="D4305" s="53">
        <v>25114</v>
      </c>
      <c r="E4305" s="437"/>
      <c r="F4305" s="53" t="s">
        <v>426</v>
      </c>
      <c r="G4305" s="158" t="str">
        <f t="shared" si="416"/>
        <v>r3_75</v>
      </c>
      <c r="H4305" s="158" t="s">
        <v>674</v>
      </c>
      <c r="I4305" s="156">
        <v>43263</v>
      </c>
      <c r="J4305" s="57" t="s">
        <v>200</v>
      </c>
      <c r="K4305" s="157" t="s">
        <v>173</v>
      </c>
      <c r="L4305" s="50"/>
      <c r="M4305" s="110" t="s">
        <v>144</v>
      </c>
      <c r="N4305" s="43">
        <v>0.60486111111111118</v>
      </c>
      <c r="O4305" s="158">
        <v>1</v>
      </c>
      <c r="P4305" s="53" t="s">
        <v>14</v>
      </c>
      <c r="Q4305" s="462"/>
      <c r="R4305" s="462"/>
      <c r="S4305" s="462"/>
      <c r="T4305" s="109">
        <f t="shared" si="417"/>
        <v>0.60416666666666663</v>
      </c>
      <c r="U4305" s="109">
        <f t="shared" si="418"/>
        <v>0.58333333333333326</v>
      </c>
      <c r="V4305" s="41" t="str">
        <f>IFERROR(VLOOKUP(L4305,'[1]ZESTAWIENIE NUMERÓW BOCZNYCH'!$A:$B,1,0),"")</f>
        <v/>
      </c>
      <c r="W4305" s="53" t="str">
        <f>IFERROR(VLOOKUP(V4305,'[1]ZESTAWIENIE NUMERÓW BOCZNYCH'!$A:$B,2,0),P4305)</f>
        <v>AK</v>
      </c>
      <c r="X4305" s="53" t="s">
        <v>149</v>
      </c>
      <c r="Y4305" s="53">
        <f>VLOOKUP(W4305,'[1]LICZBA MIEJSC'!$A:$C,2,0)</f>
        <v>20</v>
      </c>
      <c r="Z4305" s="53">
        <f>VLOOKUP(W4305,'[1]LICZBA MIEJSC'!$A:$C,3,0)</f>
        <v>60</v>
      </c>
      <c r="AA4305" s="53">
        <f t="shared" si="414"/>
        <v>80</v>
      </c>
      <c r="AB4305" s="41">
        <f t="shared" si="415"/>
        <v>8</v>
      </c>
      <c r="AC4305" s="113">
        <f t="shared" si="419"/>
        <v>0.1</v>
      </c>
      <c r="AD4305" s="299"/>
    </row>
    <row r="4306" spans="1:30" x14ac:dyDescent="0.25">
      <c r="A4306" s="28" t="s">
        <v>424</v>
      </c>
      <c r="B4306" s="287">
        <v>4470</v>
      </c>
      <c r="C4306" s="53">
        <v>4</v>
      </c>
      <c r="D4306" s="53">
        <v>25114</v>
      </c>
      <c r="E4306" s="437"/>
      <c r="F4306" s="53" t="s">
        <v>426</v>
      </c>
      <c r="G4306" s="158" t="str">
        <f t="shared" si="416"/>
        <v>r3_75</v>
      </c>
      <c r="H4306" s="158" t="s">
        <v>674</v>
      </c>
      <c r="I4306" s="156">
        <v>43263</v>
      </c>
      <c r="J4306" s="57" t="s">
        <v>200</v>
      </c>
      <c r="K4306" s="157" t="s">
        <v>173</v>
      </c>
      <c r="L4306" s="50"/>
      <c r="M4306" s="110" t="s">
        <v>144</v>
      </c>
      <c r="N4306" s="43">
        <v>0.60486111111111118</v>
      </c>
      <c r="O4306" s="158">
        <v>1</v>
      </c>
      <c r="P4306" s="53" t="s">
        <v>15</v>
      </c>
      <c r="Q4306" s="462"/>
      <c r="R4306" s="462"/>
      <c r="S4306" s="462"/>
      <c r="T4306" s="109">
        <f t="shared" si="417"/>
        <v>0.60416666666666663</v>
      </c>
      <c r="U4306" s="109">
        <f t="shared" si="418"/>
        <v>0.58333333333333326</v>
      </c>
      <c r="V4306" s="41" t="str">
        <f>IFERROR(VLOOKUP(L4306,'[1]ZESTAWIENIE NUMERÓW BOCZNYCH'!$A:$B,1,0),"")</f>
        <v/>
      </c>
      <c r="W4306" s="53" t="str">
        <f>IFERROR(VLOOKUP(V4306,'[1]ZESTAWIENIE NUMERÓW BOCZNYCH'!$A:$B,2,0),P4306)</f>
        <v>AD</v>
      </c>
      <c r="X4306" s="53" t="s">
        <v>149</v>
      </c>
      <c r="Y4306" s="53">
        <f>VLOOKUP(W4306,'[1]LICZBA MIEJSC'!$A:$C,2,0)</f>
        <v>50</v>
      </c>
      <c r="Z4306" s="53">
        <f>VLOOKUP(W4306,'[1]LICZBA MIEJSC'!$A:$C,3,0)</f>
        <v>120</v>
      </c>
      <c r="AA4306" s="53">
        <f t="shared" si="414"/>
        <v>170</v>
      </c>
      <c r="AB4306" s="41">
        <f t="shared" si="415"/>
        <v>17</v>
      </c>
      <c r="AC4306" s="113">
        <f t="shared" si="419"/>
        <v>0.1</v>
      </c>
      <c r="AD4306" s="299"/>
    </row>
    <row r="4307" spans="1:30" x14ac:dyDescent="0.25">
      <c r="A4307" s="28" t="s">
        <v>424</v>
      </c>
      <c r="B4307" s="287">
        <v>4471</v>
      </c>
      <c r="C4307" s="53">
        <v>4</v>
      </c>
      <c r="D4307" s="53">
        <v>25114</v>
      </c>
      <c r="E4307" s="437"/>
      <c r="F4307" s="53" t="s">
        <v>426</v>
      </c>
      <c r="G4307" s="158" t="str">
        <f t="shared" si="416"/>
        <v>r3_75</v>
      </c>
      <c r="H4307" s="158" t="s">
        <v>674</v>
      </c>
      <c r="I4307" s="156">
        <v>43263</v>
      </c>
      <c r="J4307" s="49" t="s">
        <v>200</v>
      </c>
      <c r="K4307" s="160" t="s">
        <v>158</v>
      </c>
      <c r="L4307" s="50"/>
      <c r="M4307" s="110" t="s">
        <v>144</v>
      </c>
      <c r="N4307" s="43">
        <v>0.60486111111111118</v>
      </c>
      <c r="O4307" s="158">
        <v>1</v>
      </c>
      <c r="P4307" s="53" t="s">
        <v>15</v>
      </c>
      <c r="Q4307" s="462"/>
      <c r="R4307" s="462"/>
      <c r="S4307" s="462"/>
      <c r="T4307" s="109">
        <f t="shared" si="417"/>
        <v>0.60416666666666663</v>
      </c>
      <c r="U4307" s="109">
        <f t="shared" si="418"/>
        <v>0.58333333333333326</v>
      </c>
      <c r="V4307" s="41" t="str">
        <f>IFERROR(VLOOKUP(L4307,'[1]ZESTAWIENIE NUMERÓW BOCZNYCH'!$A:$B,1,0),"")</f>
        <v/>
      </c>
      <c r="W4307" s="53" t="str">
        <f>IFERROR(VLOOKUP(V4307,'[1]ZESTAWIENIE NUMERÓW BOCZNYCH'!$A:$B,2,0),P4307)</f>
        <v>AD</v>
      </c>
      <c r="X4307" s="53" t="s">
        <v>149</v>
      </c>
      <c r="Y4307" s="53">
        <f>VLOOKUP(W4307,'[1]LICZBA MIEJSC'!$A:$C,2,0)</f>
        <v>50</v>
      </c>
      <c r="Z4307" s="53">
        <f>VLOOKUP(W4307,'[1]LICZBA MIEJSC'!$A:$C,3,0)</f>
        <v>120</v>
      </c>
      <c r="AA4307" s="53">
        <f t="shared" si="414"/>
        <v>170</v>
      </c>
      <c r="AB4307" s="41">
        <f t="shared" si="415"/>
        <v>17</v>
      </c>
      <c r="AC4307" s="113">
        <f t="shared" si="419"/>
        <v>0.1</v>
      </c>
      <c r="AD4307" s="299"/>
    </row>
    <row r="4308" spans="1:30" x14ac:dyDescent="0.25">
      <c r="A4308" s="28" t="s">
        <v>424</v>
      </c>
      <c r="B4308" s="287">
        <v>4472</v>
      </c>
      <c r="C4308" s="53">
        <v>4</v>
      </c>
      <c r="D4308" s="53">
        <v>25114</v>
      </c>
      <c r="E4308" s="437"/>
      <c r="F4308" s="53" t="s">
        <v>426</v>
      </c>
      <c r="G4308" s="158" t="str">
        <f t="shared" si="416"/>
        <v>r3_75</v>
      </c>
      <c r="H4308" s="158" t="s">
        <v>674</v>
      </c>
      <c r="I4308" s="156">
        <v>43263</v>
      </c>
      <c r="J4308" s="49" t="s">
        <v>199</v>
      </c>
      <c r="K4308" s="157" t="s">
        <v>193</v>
      </c>
      <c r="L4308" s="50">
        <v>1109</v>
      </c>
      <c r="M4308" s="68" t="s">
        <v>163</v>
      </c>
      <c r="N4308" s="43">
        <v>0.60902777777777783</v>
      </c>
      <c r="O4308" s="158">
        <v>2</v>
      </c>
      <c r="P4308" s="53" t="s">
        <v>13</v>
      </c>
      <c r="Q4308" s="462"/>
      <c r="R4308" s="462"/>
      <c r="S4308" s="462"/>
      <c r="T4308" s="109">
        <f t="shared" si="417"/>
        <v>0.60416666666666663</v>
      </c>
      <c r="U4308" s="109">
        <f t="shared" si="418"/>
        <v>0.58333333333333326</v>
      </c>
      <c r="V4308" s="41">
        <f>IFERROR(VLOOKUP(L4308,'[1]ZESTAWIENIE NUMERÓW BOCZNYCH'!$A:$B,1,0),"")</f>
        <v>1109</v>
      </c>
      <c r="W4308" s="53" t="str">
        <f>IFERROR(VLOOKUP(V4308,'[1]ZESTAWIENIE NUMERÓW BOCZNYCH'!$A:$B,2,0),P4308)</f>
        <v>SOR CN12</v>
      </c>
      <c r="X4308" s="53" t="s">
        <v>149</v>
      </c>
      <c r="Y4308" s="53">
        <f>VLOOKUP(W4308,'[1]LICZBA MIEJSC'!$A:$C,2,0)</f>
        <v>41</v>
      </c>
      <c r="Z4308" s="53">
        <f>VLOOKUP(W4308,'[1]LICZBA MIEJSC'!$A:$C,3,0)</f>
        <v>66</v>
      </c>
      <c r="AA4308" s="53">
        <f t="shared" si="414"/>
        <v>107</v>
      </c>
      <c r="AB4308" s="41">
        <f t="shared" si="415"/>
        <v>21</v>
      </c>
      <c r="AC4308" s="113">
        <f t="shared" si="419"/>
        <v>0.19626168224299065</v>
      </c>
      <c r="AD4308" s="299" t="s">
        <v>205</v>
      </c>
    </row>
    <row r="4309" spans="1:30" x14ac:dyDescent="0.25">
      <c r="A4309" s="28" t="s">
        <v>424</v>
      </c>
      <c r="B4309" s="287">
        <v>4473</v>
      </c>
      <c r="C4309" s="53">
        <v>4</v>
      </c>
      <c r="D4309" s="53">
        <v>25114</v>
      </c>
      <c r="E4309" s="437"/>
      <c r="F4309" s="53" t="s">
        <v>426</v>
      </c>
      <c r="G4309" s="158" t="str">
        <f t="shared" si="416"/>
        <v>r3_75</v>
      </c>
      <c r="H4309" s="158" t="s">
        <v>674</v>
      </c>
      <c r="I4309" s="156">
        <v>43263</v>
      </c>
      <c r="J4309" s="49" t="s">
        <v>199</v>
      </c>
      <c r="K4309" s="157">
        <v>100</v>
      </c>
      <c r="L4309" s="50">
        <v>4402</v>
      </c>
      <c r="M4309" s="54" t="s">
        <v>124</v>
      </c>
      <c r="N4309" s="43">
        <v>0.61458333333333337</v>
      </c>
      <c r="O4309" s="158">
        <v>2</v>
      </c>
      <c r="P4309" s="53" t="s">
        <v>13</v>
      </c>
      <c r="Q4309" s="462"/>
      <c r="R4309" s="462"/>
      <c r="S4309" s="462"/>
      <c r="T4309" s="109">
        <f t="shared" si="417"/>
        <v>0.61458333333333326</v>
      </c>
      <c r="U4309" s="109">
        <f t="shared" si="418"/>
        <v>0.58333333333333326</v>
      </c>
      <c r="V4309" s="41">
        <f>IFERROR(VLOOKUP(L4309,'[1]ZESTAWIENIE NUMERÓW BOCZNYCH'!$A:$B,1,0),"")</f>
        <v>4402</v>
      </c>
      <c r="W4309" s="53" t="str">
        <f>IFERROR(VLOOKUP(V4309,'[1]ZESTAWIENIE NUMERÓW BOCZNYCH'!$A:$B,2,0),P4309)</f>
        <v>MAN Lion’s Cit</v>
      </c>
      <c r="X4309" s="53" t="s">
        <v>149</v>
      </c>
      <c r="Y4309" s="53">
        <f>VLOOKUP(W4309,'[1]LICZBA MIEJSC'!$A:$C,2,0)</f>
        <v>35</v>
      </c>
      <c r="Z4309" s="53">
        <f>VLOOKUP(W4309,'[1]LICZBA MIEJSC'!$A:$C,3,0)</f>
        <v>50</v>
      </c>
      <c r="AA4309" s="53">
        <f t="shared" si="414"/>
        <v>85</v>
      </c>
      <c r="AB4309" s="41">
        <f t="shared" si="415"/>
        <v>18</v>
      </c>
      <c r="AC4309" s="113">
        <f t="shared" si="419"/>
        <v>0.21176470588235294</v>
      </c>
      <c r="AD4309" s="299" t="s">
        <v>203</v>
      </c>
    </row>
    <row r="4310" spans="1:30" x14ac:dyDescent="0.25">
      <c r="A4310" s="28" t="s">
        <v>424</v>
      </c>
      <c r="B4310" s="287">
        <v>4474</v>
      </c>
      <c r="C4310" s="53">
        <v>4</v>
      </c>
      <c r="D4310" s="53">
        <v>25114</v>
      </c>
      <c r="E4310" s="437"/>
      <c r="F4310" s="53" t="s">
        <v>426</v>
      </c>
      <c r="G4310" s="158" t="str">
        <f t="shared" si="416"/>
        <v>r3_75</v>
      </c>
      <c r="H4310" s="158" t="s">
        <v>674</v>
      </c>
      <c r="I4310" s="156">
        <v>43263</v>
      </c>
      <c r="J4310" s="49" t="s">
        <v>199</v>
      </c>
      <c r="K4310" s="157" t="s">
        <v>191</v>
      </c>
      <c r="L4310" s="50">
        <v>1112</v>
      </c>
      <c r="M4310" s="68" t="s">
        <v>163</v>
      </c>
      <c r="N4310" s="43">
        <v>0.61736111111111114</v>
      </c>
      <c r="O4310" s="158">
        <v>2</v>
      </c>
      <c r="P4310" s="53" t="s">
        <v>13</v>
      </c>
      <c r="Q4310" s="462"/>
      <c r="R4310" s="462"/>
      <c r="S4310" s="462"/>
      <c r="T4310" s="109">
        <f t="shared" si="417"/>
        <v>0.61458333333333326</v>
      </c>
      <c r="U4310" s="109">
        <f t="shared" si="418"/>
        <v>0.58333333333333326</v>
      </c>
      <c r="V4310" s="41">
        <f>IFERROR(VLOOKUP(L4310,'[1]ZESTAWIENIE NUMERÓW BOCZNYCH'!$A:$B,1,0),"")</f>
        <v>1112</v>
      </c>
      <c r="W4310" s="53" t="str">
        <f>IFERROR(VLOOKUP(V4310,'[1]ZESTAWIENIE NUMERÓW BOCZNYCH'!$A:$B,2,0),P4310)</f>
        <v>SOR BN12</v>
      </c>
      <c r="X4310" s="53" t="s">
        <v>149</v>
      </c>
      <c r="Y4310" s="53">
        <f>VLOOKUP(W4310,'[1]LICZBA MIEJSC'!$A:$C,2,0)</f>
        <v>27</v>
      </c>
      <c r="Z4310" s="53">
        <f>VLOOKUP(W4310,'[1]LICZBA MIEJSC'!$A:$C,3,0)</f>
        <v>79</v>
      </c>
      <c r="AA4310" s="53">
        <f t="shared" si="414"/>
        <v>106</v>
      </c>
      <c r="AB4310" s="41">
        <f t="shared" si="415"/>
        <v>14</v>
      </c>
      <c r="AC4310" s="113">
        <f t="shared" si="419"/>
        <v>0.13207547169811321</v>
      </c>
      <c r="AD4310" s="299" t="s">
        <v>205</v>
      </c>
    </row>
    <row r="4311" spans="1:30" x14ac:dyDescent="0.25">
      <c r="A4311" s="28" t="s">
        <v>424</v>
      </c>
      <c r="B4311" s="287">
        <v>4475</v>
      </c>
      <c r="C4311" s="53">
        <v>4</v>
      </c>
      <c r="D4311" s="53">
        <v>25114</v>
      </c>
      <c r="E4311" s="437"/>
      <c r="F4311" s="53" t="s">
        <v>426</v>
      </c>
      <c r="G4311" s="158" t="str">
        <f t="shared" si="416"/>
        <v>r3_75</v>
      </c>
      <c r="H4311" s="214" t="s">
        <v>674</v>
      </c>
      <c r="I4311" s="156">
        <v>43263</v>
      </c>
      <c r="J4311" s="47" t="s">
        <v>254</v>
      </c>
      <c r="K4311" s="162" t="s">
        <v>223</v>
      </c>
      <c r="L4311" s="50"/>
      <c r="M4311" s="53" t="s">
        <v>431</v>
      </c>
      <c r="N4311" s="43">
        <v>0.62013888888888891</v>
      </c>
      <c r="O4311" s="158">
        <v>3</v>
      </c>
      <c r="P4311" s="53" t="s">
        <v>15</v>
      </c>
      <c r="Q4311" s="462"/>
      <c r="R4311" s="462"/>
      <c r="S4311" s="462"/>
      <c r="T4311" s="109">
        <f t="shared" si="417"/>
        <v>0.61458333333333326</v>
      </c>
      <c r="U4311" s="109">
        <f t="shared" si="418"/>
        <v>0.58333333333333326</v>
      </c>
      <c r="V4311" s="41" t="str">
        <f>IFERROR(VLOOKUP(L4311,'[1]ZESTAWIENIE NUMERÓW BOCZNYCH'!$A:$B,1,0),"")</f>
        <v/>
      </c>
      <c r="W4311" s="53" t="str">
        <f>IFERROR(VLOOKUP(V4311,'[1]ZESTAWIENIE NUMERÓW BOCZNYCH'!$A:$B,2,0),P4311)</f>
        <v>AD</v>
      </c>
      <c r="X4311" s="53" t="s">
        <v>149</v>
      </c>
      <c r="Y4311" s="53">
        <f>VLOOKUP(W4311,'[1]LICZBA MIEJSC'!$A:$C,2,0)</f>
        <v>50</v>
      </c>
      <c r="Z4311" s="53">
        <f>VLOOKUP(W4311,'[1]LICZBA MIEJSC'!$A:$C,3,0)</f>
        <v>120</v>
      </c>
      <c r="AA4311" s="53">
        <f t="shared" si="414"/>
        <v>170</v>
      </c>
      <c r="AB4311" s="41">
        <f t="shared" si="415"/>
        <v>45</v>
      </c>
      <c r="AC4311" s="113">
        <f t="shared" si="419"/>
        <v>0.26470588235294118</v>
      </c>
      <c r="AD4311" s="299"/>
    </row>
    <row r="4312" spans="1:30" x14ac:dyDescent="0.25">
      <c r="A4312" s="28" t="s">
        <v>424</v>
      </c>
      <c r="B4312" s="287">
        <v>4476</v>
      </c>
      <c r="C4312" s="53">
        <v>4</v>
      </c>
      <c r="D4312" s="53">
        <v>25114</v>
      </c>
      <c r="E4312" s="437"/>
      <c r="F4312" s="53" t="s">
        <v>426</v>
      </c>
      <c r="G4312" s="158" t="str">
        <f t="shared" si="416"/>
        <v>r3_75</v>
      </c>
      <c r="H4312" s="158" t="s">
        <v>674</v>
      </c>
      <c r="I4312" s="156">
        <v>43263</v>
      </c>
      <c r="J4312" s="57" t="s">
        <v>200</v>
      </c>
      <c r="K4312" s="157" t="s">
        <v>173</v>
      </c>
      <c r="L4312" s="50"/>
      <c r="M4312" s="110" t="s">
        <v>144</v>
      </c>
      <c r="N4312" s="43">
        <v>0.62361111111111112</v>
      </c>
      <c r="O4312" s="158">
        <v>1</v>
      </c>
      <c r="P4312" s="53" t="s">
        <v>13</v>
      </c>
      <c r="Q4312" s="462"/>
      <c r="R4312" s="462"/>
      <c r="S4312" s="462"/>
      <c r="T4312" s="109">
        <f t="shared" si="417"/>
        <v>0.61458333333333326</v>
      </c>
      <c r="U4312" s="109">
        <f t="shared" si="418"/>
        <v>0.58333333333333326</v>
      </c>
      <c r="V4312" s="41" t="str">
        <f>IFERROR(VLOOKUP(L4312,'[1]ZESTAWIENIE NUMERÓW BOCZNYCH'!$A:$B,1,0),"")</f>
        <v/>
      </c>
      <c r="W4312" s="53" t="str">
        <f>IFERROR(VLOOKUP(V4312,'[1]ZESTAWIENIE NUMERÓW BOCZNYCH'!$A:$B,2,0),P4312)</f>
        <v>AZ</v>
      </c>
      <c r="X4312" s="53" t="s">
        <v>149</v>
      </c>
      <c r="Y4312" s="53">
        <f>VLOOKUP(W4312,'[1]LICZBA MIEJSC'!$A:$C,2,0)</f>
        <v>40</v>
      </c>
      <c r="Z4312" s="53">
        <f>VLOOKUP(W4312,'[1]LICZBA MIEJSC'!$A:$C,3,0)</f>
        <v>60</v>
      </c>
      <c r="AA4312" s="53">
        <f t="shared" si="414"/>
        <v>100</v>
      </c>
      <c r="AB4312" s="41">
        <f t="shared" si="415"/>
        <v>10</v>
      </c>
      <c r="AC4312" s="113">
        <f t="shared" si="419"/>
        <v>0.1</v>
      </c>
      <c r="AD4312" s="299"/>
    </row>
    <row r="4313" spans="1:30" x14ac:dyDescent="0.25">
      <c r="A4313" s="28" t="s">
        <v>424</v>
      </c>
      <c r="B4313" s="287">
        <v>4477</v>
      </c>
      <c r="C4313" s="53">
        <v>4</v>
      </c>
      <c r="D4313" s="53">
        <v>25114</v>
      </c>
      <c r="E4313" s="437"/>
      <c r="F4313" s="53" t="s">
        <v>426</v>
      </c>
      <c r="G4313" s="158" t="str">
        <f t="shared" si="416"/>
        <v>r3_75</v>
      </c>
      <c r="H4313" s="158" t="s">
        <v>674</v>
      </c>
      <c r="I4313" s="156">
        <v>43263</v>
      </c>
      <c r="J4313" s="49" t="s">
        <v>199</v>
      </c>
      <c r="K4313" s="157">
        <v>134</v>
      </c>
      <c r="L4313" s="50">
        <v>8428</v>
      </c>
      <c r="M4313" s="50" t="s">
        <v>216</v>
      </c>
      <c r="N4313" s="43">
        <v>0.625</v>
      </c>
      <c r="O4313" s="158">
        <v>4</v>
      </c>
      <c r="P4313" s="53" t="s">
        <v>15</v>
      </c>
      <c r="Q4313" s="462"/>
      <c r="R4313" s="462"/>
      <c r="S4313" s="462"/>
      <c r="T4313" s="109">
        <f t="shared" si="417"/>
        <v>0.625</v>
      </c>
      <c r="U4313" s="109">
        <f t="shared" si="418"/>
        <v>0.625</v>
      </c>
      <c r="V4313" s="41">
        <f>IFERROR(VLOOKUP(L4313,'[1]ZESTAWIENIE NUMERÓW BOCZNYCH'!$A:$B,1,0),"")</f>
        <v>8428</v>
      </c>
      <c r="W4313" s="53" t="str">
        <f>IFERROR(VLOOKUP(V4313,'[1]ZESTAWIENIE NUMERÓW BOCZNYCH'!$A:$B,2,0),P4313)</f>
        <v>MERCEDES-BENZ 628 03 Citaro G</v>
      </c>
      <c r="X4313" s="53" t="s">
        <v>149</v>
      </c>
      <c r="Y4313" s="53">
        <f>VLOOKUP(W4313,'[1]LICZBA MIEJSC'!$A:$C,2,0)</f>
        <v>40</v>
      </c>
      <c r="Z4313" s="53">
        <f>VLOOKUP(W4313,'[1]LICZBA MIEJSC'!$A:$C,3,0)</f>
        <v>102</v>
      </c>
      <c r="AA4313" s="53">
        <f t="shared" si="414"/>
        <v>142</v>
      </c>
      <c r="AB4313" s="41">
        <f t="shared" si="415"/>
        <v>91</v>
      </c>
      <c r="AC4313" s="113">
        <f t="shared" si="419"/>
        <v>0.64084507042253525</v>
      </c>
      <c r="AD4313" s="299" t="s">
        <v>203</v>
      </c>
    </row>
    <row r="4314" spans="1:30" x14ac:dyDescent="0.25">
      <c r="A4314" s="28" t="s">
        <v>424</v>
      </c>
      <c r="B4314" s="287">
        <v>4478</v>
      </c>
      <c r="C4314" s="53">
        <v>4</v>
      </c>
      <c r="D4314" s="53">
        <v>25114</v>
      </c>
      <c r="E4314" s="437"/>
      <c r="F4314" s="53" t="s">
        <v>426</v>
      </c>
      <c r="G4314" s="158" t="str">
        <f t="shared" si="416"/>
        <v>r3_75</v>
      </c>
      <c r="H4314" s="158" t="s">
        <v>674</v>
      </c>
      <c r="I4314" s="156">
        <v>43263</v>
      </c>
      <c r="J4314" s="49" t="s">
        <v>199</v>
      </c>
      <c r="K4314" s="157" t="s">
        <v>193</v>
      </c>
      <c r="L4314" s="50">
        <v>1113</v>
      </c>
      <c r="M4314" s="68" t="s">
        <v>163</v>
      </c>
      <c r="N4314" s="43">
        <v>0.6333333333333333</v>
      </c>
      <c r="O4314" s="158">
        <v>3</v>
      </c>
      <c r="P4314" s="53" t="s">
        <v>13</v>
      </c>
      <c r="Q4314" s="462"/>
      <c r="R4314" s="462"/>
      <c r="S4314" s="462"/>
      <c r="T4314" s="109">
        <f t="shared" si="417"/>
        <v>0.625</v>
      </c>
      <c r="U4314" s="109">
        <f t="shared" si="418"/>
        <v>0.625</v>
      </c>
      <c r="V4314" s="41">
        <f>IFERROR(VLOOKUP(L4314,'[1]ZESTAWIENIE NUMERÓW BOCZNYCH'!$A:$B,1,0),"")</f>
        <v>1113</v>
      </c>
      <c r="W4314" s="53" t="str">
        <f>IFERROR(VLOOKUP(V4314,'[1]ZESTAWIENIE NUMERÓW BOCZNYCH'!$A:$B,2,0),P4314)</f>
        <v>SOR CN12</v>
      </c>
      <c r="X4314" s="53" t="s">
        <v>149</v>
      </c>
      <c r="Y4314" s="53">
        <f>VLOOKUP(W4314,'[1]LICZBA MIEJSC'!$A:$C,2,0)</f>
        <v>41</v>
      </c>
      <c r="Z4314" s="53">
        <f>VLOOKUP(W4314,'[1]LICZBA MIEJSC'!$A:$C,3,0)</f>
        <v>66</v>
      </c>
      <c r="AA4314" s="53">
        <f t="shared" si="414"/>
        <v>107</v>
      </c>
      <c r="AB4314" s="41">
        <f t="shared" si="415"/>
        <v>37</v>
      </c>
      <c r="AC4314" s="113">
        <f t="shared" si="419"/>
        <v>0.34579439252336447</v>
      </c>
      <c r="AD4314" s="299" t="s">
        <v>205</v>
      </c>
    </row>
    <row r="4315" spans="1:30" x14ac:dyDescent="0.25">
      <c r="A4315" s="28" t="s">
        <v>424</v>
      </c>
      <c r="B4315" s="287">
        <v>4479</v>
      </c>
      <c r="C4315" s="53">
        <v>4</v>
      </c>
      <c r="D4315" s="53">
        <v>25114</v>
      </c>
      <c r="E4315" s="437"/>
      <c r="F4315" s="53" t="s">
        <v>426</v>
      </c>
      <c r="G4315" s="158" t="str">
        <f t="shared" si="416"/>
        <v>r3_75</v>
      </c>
      <c r="H4315" s="158" t="s">
        <v>674</v>
      </c>
      <c r="I4315" s="156">
        <v>43263</v>
      </c>
      <c r="J4315" s="49" t="s">
        <v>199</v>
      </c>
      <c r="K4315" s="157">
        <v>100</v>
      </c>
      <c r="L4315" s="50">
        <v>4402</v>
      </c>
      <c r="M4315" s="54" t="s">
        <v>124</v>
      </c>
      <c r="N4315" s="43">
        <v>0.63888888888888895</v>
      </c>
      <c r="O4315" s="158">
        <v>1</v>
      </c>
      <c r="P4315" s="53" t="s">
        <v>13</v>
      </c>
      <c r="Q4315" s="462"/>
      <c r="R4315" s="462"/>
      <c r="S4315" s="462"/>
      <c r="T4315" s="109">
        <f t="shared" si="417"/>
        <v>0.63541666666666663</v>
      </c>
      <c r="U4315" s="109">
        <f t="shared" si="418"/>
        <v>0.625</v>
      </c>
      <c r="V4315" s="41">
        <f>IFERROR(VLOOKUP(L4315,'[1]ZESTAWIENIE NUMERÓW BOCZNYCH'!$A:$B,1,0),"")</f>
        <v>4402</v>
      </c>
      <c r="W4315" s="53" t="str">
        <f>IFERROR(VLOOKUP(V4315,'[1]ZESTAWIENIE NUMERÓW BOCZNYCH'!$A:$B,2,0),P4315)</f>
        <v>MAN Lion’s Cit</v>
      </c>
      <c r="X4315" s="53" t="s">
        <v>149</v>
      </c>
      <c r="Y4315" s="53">
        <f>VLOOKUP(W4315,'[1]LICZBA MIEJSC'!$A:$C,2,0)</f>
        <v>35</v>
      </c>
      <c r="Z4315" s="53">
        <f>VLOOKUP(W4315,'[1]LICZBA MIEJSC'!$A:$C,3,0)</f>
        <v>50</v>
      </c>
      <c r="AA4315" s="53">
        <f t="shared" si="414"/>
        <v>85</v>
      </c>
      <c r="AB4315" s="41">
        <f t="shared" si="415"/>
        <v>9</v>
      </c>
      <c r="AC4315" s="113">
        <f t="shared" si="419"/>
        <v>0.10588235294117647</v>
      </c>
      <c r="AD4315" s="299" t="s">
        <v>203</v>
      </c>
    </row>
    <row r="4316" spans="1:30" x14ac:dyDescent="0.25">
      <c r="A4316" s="28" t="s">
        <v>424</v>
      </c>
      <c r="B4316" s="287">
        <v>4480</v>
      </c>
      <c r="C4316" s="165">
        <v>4</v>
      </c>
      <c r="D4316" s="165">
        <v>25114</v>
      </c>
      <c r="E4316" s="443"/>
      <c r="F4316" s="53" t="s">
        <v>426</v>
      </c>
      <c r="G4316" s="158" t="str">
        <f t="shared" si="416"/>
        <v>r3_75</v>
      </c>
      <c r="H4316" s="158" t="s">
        <v>674</v>
      </c>
      <c r="I4316" s="156">
        <v>43263</v>
      </c>
      <c r="J4316" s="49" t="s">
        <v>199</v>
      </c>
      <c r="K4316" s="166" t="s">
        <v>193</v>
      </c>
      <c r="L4316" s="159">
        <v>1101</v>
      </c>
      <c r="M4316" s="161" t="s">
        <v>163</v>
      </c>
      <c r="N4316" s="167">
        <v>0.64097222222222217</v>
      </c>
      <c r="O4316" s="168">
        <v>1</v>
      </c>
      <c r="P4316" s="53" t="s">
        <v>13</v>
      </c>
      <c r="Q4316" s="462"/>
      <c r="R4316" s="462"/>
      <c r="S4316" s="462"/>
      <c r="T4316" s="109">
        <f t="shared" si="417"/>
        <v>0.63541666666666663</v>
      </c>
      <c r="U4316" s="109">
        <f t="shared" si="418"/>
        <v>0.625</v>
      </c>
      <c r="V4316" s="41">
        <f>IFERROR(VLOOKUP(L4316,'[1]ZESTAWIENIE NUMERÓW BOCZNYCH'!$A:$B,1,0),"")</f>
        <v>1101</v>
      </c>
      <c r="W4316" s="53" t="str">
        <f>IFERROR(VLOOKUP(V4316,'[1]ZESTAWIENIE NUMERÓW BOCZNYCH'!$A:$B,2,0),P4316)</f>
        <v>SOR BN12</v>
      </c>
      <c r="X4316" s="53" t="s">
        <v>149</v>
      </c>
      <c r="Y4316" s="53">
        <f>VLOOKUP(W4316,'[1]LICZBA MIEJSC'!$A:$C,2,0)</f>
        <v>27</v>
      </c>
      <c r="Z4316" s="53">
        <f>VLOOKUP(W4316,'[1]LICZBA MIEJSC'!$A:$C,3,0)</f>
        <v>79</v>
      </c>
      <c r="AA4316" s="53">
        <f t="shared" si="414"/>
        <v>106</v>
      </c>
      <c r="AB4316" s="41">
        <f t="shared" si="415"/>
        <v>11</v>
      </c>
      <c r="AC4316" s="113">
        <f t="shared" si="419"/>
        <v>0.10377358490566038</v>
      </c>
      <c r="AD4316" s="299" t="s">
        <v>205</v>
      </c>
    </row>
    <row r="4317" spans="1:30" x14ac:dyDescent="0.25">
      <c r="A4317" s="28" t="s">
        <v>424</v>
      </c>
      <c r="B4317" s="287">
        <v>4481</v>
      </c>
      <c r="C4317" s="165">
        <v>4</v>
      </c>
      <c r="D4317" s="165">
        <v>25114</v>
      </c>
      <c r="E4317" s="443"/>
      <c r="F4317" s="53" t="s">
        <v>426</v>
      </c>
      <c r="G4317" s="158" t="str">
        <f t="shared" si="416"/>
        <v>r3_75</v>
      </c>
      <c r="H4317" s="158" t="s">
        <v>674</v>
      </c>
      <c r="I4317" s="156">
        <v>43263</v>
      </c>
      <c r="J4317" s="49" t="s">
        <v>199</v>
      </c>
      <c r="K4317" s="166">
        <v>134</v>
      </c>
      <c r="L4317" s="159">
        <v>8436</v>
      </c>
      <c r="M4317" s="159" t="s">
        <v>216</v>
      </c>
      <c r="N4317" s="167">
        <v>0.64236111111111105</v>
      </c>
      <c r="O4317" s="168">
        <v>3</v>
      </c>
      <c r="P4317" s="53" t="s">
        <v>15</v>
      </c>
      <c r="Q4317" s="462"/>
      <c r="R4317" s="462"/>
      <c r="S4317" s="462"/>
      <c r="T4317" s="109">
        <f t="shared" si="417"/>
        <v>0.63541666666666663</v>
      </c>
      <c r="U4317" s="109">
        <f t="shared" si="418"/>
        <v>0.625</v>
      </c>
      <c r="V4317" s="41">
        <f>IFERROR(VLOOKUP(L4317,'[1]ZESTAWIENIE NUMERÓW BOCZNYCH'!$A:$B,1,0),"")</f>
        <v>8436</v>
      </c>
      <c r="W4317" s="53" t="str">
        <f>IFERROR(VLOOKUP(V4317,'[1]ZESTAWIENIE NUMERÓW BOCZNYCH'!$A:$B,2,0),P4317)</f>
        <v>MERCEDES-BENZ 628 03 Citaro G</v>
      </c>
      <c r="X4317" s="53" t="s">
        <v>149</v>
      </c>
      <c r="Y4317" s="53">
        <f>VLOOKUP(W4317,'[1]LICZBA MIEJSC'!$A:$C,2,0)</f>
        <v>40</v>
      </c>
      <c r="Z4317" s="53">
        <f>VLOOKUP(W4317,'[1]LICZBA MIEJSC'!$A:$C,3,0)</f>
        <v>102</v>
      </c>
      <c r="AA4317" s="53">
        <f t="shared" ref="AA4317:AA4380" si="420">Y4317+Z4317</f>
        <v>142</v>
      </c>
      <c r="AB4317" s="41">
        <f t="shared" ref="AB4317:AB4380" si="421">ROUND(IF(O4317=$AE$1,0,IF(O4317=$AG$1,AA4317*0.1,IF(O4317=$AI$1,Y4317/2,IF(O4317=$AK$1,Y4317*0.9,IF(O4317=$AM$1,Y4317+(Z4317*0.5),IF(O4317=$AO$1,AA4317*0.9,IF(O4317=$AQ$1,AA4317*1.1,"BŁĄD"))))))),0)</f>
        <v>36</v>
      </c>
      <c r="AC4317" s="113">
        <f t="shared" si="419"/>
        <v>0.25352112676056338</v>
      </c>
      <c r="AD4317" s="299" t="s">
        <v>203</v>
      </c>
    </row>
    <row r="4318" spans="1:30" x14ac:dyDescent="0.25">
      <c r="A4318" s="28" t="s">
        <v>424</v>
      </c>
      <c r="B4318" s="191">
        <v>4482</v>
      </c>
      <c r="C4318" s="165">
        <v>4</v>
      </c>
      <c r="D4318" s="165">
        <v>25114</v>
      </c>
      <c r="E4318" s="443"/>
      <c r="F4318" s="53" t="s">
        <v>426</v>
      </c>
      <c r="G4318" s="158" t="str">
        <f t="shared" ref="G4318:G4381" si="422">IF(ISERROR(RIGHT(LEFT(F4318,FIND("_",MID(F4318,4,150))+2))*1),LEFT(F4318,FIND("_",MID(F4318,4,150))+1),LEFT(F4318,FIND("_",MID(F4318,4,150))+2))</f>
        <v>r3_75</v>
      </c>
      <c r="H4318" s="158" t="s">
        <v>674</v>
      </c>
      <c r="I4318" s="156">
        <v>43263</v>
      </c>
      <c r="J4318" s="57" t="s">
        <v>200</v>
      </c>
      <c r="K4318" s="166" t="s">
        <v>173</v>
      </c>
      <c r="L4318" s="159"/>
      <c r="M4318" s="163" t="s">
        <v>144</v>
      </c>
      <c r="N4318" s="167">
        <v>0.6479166666666667</v>
      </c>
      <c r="O4318" s="168">
        <v>1</v>
      </c>
      <c r="P4318" s="53" t="s">
        <v>12</v>
      </c>
      <c r="Q4318" s="462"/>
      <c r="R4318" s="462"/>
      <c r="S4318" s="462"/>
      <c r="T4318" s="109">
        <f t="shared" ref="T4318:T4381" si="423">FLOOR(N4318,"0:15")</f>
        <v>0.64583333333333326</v>
      </c>
      <c r="U4318" s="109">
        <f t="shared" ref="U4318:U4381" si="424">FLOOR(N4318,TIME(1,0,0))</f>
        <v>0.625</v>
      </c>
      <c r="V4318" s="41" t="str">
        <f>IFERROR(VLOOKUP(L4318,'[1]ZESTAWIENIE NUMERÓW BOCZNYCH'!$A:$B,1,0),"")</f>
        <v/>
      </c>
      <c r="W4318" s="53" t="str">
        <f>IFERROR(VLOOKUP(V4318,'[1]ZESTAWIENIE NUMERÓW BOCZNYCH'!$A:$B,2,0),P4318)</f>
        <v>T</v>
      </c>
      <c r="X4318" s="53" t="s">
        <v>149</v>
      </c>
      <c r="Y4318" s="53">
        <f>VLOOKUP(W4318,'[1]LICZBA MIEJSC'!$A:$C,2,0)</f>
        <v>55</v>
      </c>
      <c r="Z4318" s="53">
        <f>VLOOKUP(W4318,'[1]LICZBA MIEJSC'!$A:$C,3,0)</f>
        <v>0</v>
      </c>
      <c r="AA4318" s="53">
        <f t="shared" si="420"/>
        <v>55</v>
      </c>
      <c r="AB4318" s="41">
        <f t="shared" si="421"/>
        <v>6</v>
      </c>
      <c r="AC4318" s="113">
        <f t="shared" ref="AC4318:AC4381" si="425">AB4318/AA4318</f>
        <v>0.10909090909090909</v>
      </c>
      <c r="AD4318" s="299"/>
    </row>
    <row r="4319" spans="1:30" x14ac:dyDescent="0.25">
      <c r="A4319" s="28" t="s">
        <v>424</v>
      </c>
      <c r="B4319" s="191">
        <v>4483</v>
      </c>
      <c r="C4319" s="165">
        <v>4</v>
      </c>
      <c r="D4319" s="165">
        <v>25114</v>
      </c>
      <c r="E4319" s="443"/>
      <c r="F4319" s="53" t="s">
        <v>426</v>
      </c>
      <c r="G4319" s="158" t="str">
        <f t="shared" si="422"/>
        <v>r3_75</v>
      </c>
      <c r="H4319" s="158" t="s">
        <v>674</v>
      </c>
      <c r="I4319" s="156">
        <v>43263</v>
      </c>
      <c r="J4319" s="49" t="s">
        <v>201</v>
      </c>
      <c r="K4319" s="166" t="s">
        <v>379</v>
      </c>
      <c r="L4319" s="159"/>
      <c r="M4319" s="178"/>
      <c r="N4319" s="167">
        <v>0.64930555555555558</v>
      </c>
      <c r="O4319" s="168">
        <v>1</v>
      </c>
      <c r="P4319" s="53" t="s">
        <v>12</v>
      </c>
      <c r="Q4319" s="462"/>
      <c r="R4319" s="462"/>
      <c r="S4319" s="462"/>
      <c r="T4319" s="109">
        <f t="shared" si="423"/>
        <v>0.64583333333333326</v>
      </c>
      <c r="U4319" s="109">
        <f t="shared" si="424"/>
        <v>0.625</v>
      </c>
      <c r="V4319" s="41" t="str">
        <f>IFERROR(VLOOKUP(L4319,'[1]ZESTAWIENIE NUMERÓW BOCZNYCH'!$A:$B,1,0),"")</f>
        <v/>
      </c>
      <c r="W4319" s="53" t="str">
        <f>IFERROR(VLOOKUP(V4319,'[1]ZESTAWIENIE NUMERÓW BOCZNYCH'!$A:$B,2,0),P4319)</f>
        <v>T</v>
      </c>
      <c r="X4319" s="53" t="s">
        <v>149</v>
      </c>
      <c r="Y4319" s="53">
        <f>VLOOKUP(W4319,'[1]LICZBA MIEJSC'!$A:$C,2,0)</f>
        <v>55</v>
      </c>
      <c r="Z4319" s="53">
        <f>VLOOKUP(W4319,'[1]LICZBA MIEJSC'!$A:$C,3,0)</f>
        <v>0</v>
      </c>
      <c r="AA4319" s="53">
        <f t="shared" si="420"/>
        <v>55</v>
      </c>
      <c r="AB4319" s="41">
        <f t="shared" si="421"/>
        <v>6</v>
      </c>
      <c r="AC4319" s="113">
        <f t="shared" si="425"/>
        <v>0.10909090909090909</v>
      </c>
      <c r="AD4319" s="299"/>
    </row>
    <row r="4320" spans="1:30" x14ac:dyDescent="0.25">
      <c r="A4320" s="28" t="s">
        <v>424</v>
      </c>
      <c r="B4320" s="287">
        <v>4484</v>
      </c>
      <c r="C4320" s="165">
        <v>4</v>
      </c>
      <c r="D4320" s="165">
        <v>25114</v>
      </c>
      <c r="E4320" s="443"/>
      <c r="F4320" s="53" t="s">
        <v>426</v>
      </c>
      <c r="G4320" s="158" t="str">
        <f t="shared" si="422"/>
        <v>r3_75</v>
      </c>
      <c r="H4320" s="158" t="s">
        <v>674</v>
      </c>
      <c r="I4320" s="156">
        <v>43263</v>
      </c>
      <c r="J4320" s="57" t="s">
        <v>200</v>
      </c>
      <c r="K4320" s="166" t="s">
        <v>173</v>
      </c>
      <c r="L4320" s="159"/>
      <c r="M4320" s="163" t="s">
        <v>144</v>
      </c>
      <c r="N4320" s="167">
        <v>0.65069444444444446</v>
      </c>
      <c r="O4320" s="168">
        <v>0</v>
      </c>
      <c r="P4320" s="53" t="s">
        <v>13</v>
      </c>
      <c r="Q4320" s="462"/>
      <c r="R4320" s="462"/>
      <c r="S4320" s="462"/>
      <c r="T4320" s="109">
        <f t="shared" si="423"/>
        <v>0.64583333333333326</v>
      </c>
      <c r="U4320" s="109">
        <f t="shared" si="424"/>
        <v>0.625</v>
      </c>
      <c r="V4320" s="41" t="str">
        <f>IFERROR(VLOOKUP(L4320,'[1]ZESTAWIENIE NUMERÓW BOCZNYCH'!$A:$B,1,0),"")</f>
        <v/>
      </c>
      <c r="W4320" s="53" t="str">
        <f>IFERROR(VLOOKUP(V4320,'[1]ZESTAWIENIE NUMERÓW BOCZNYCH'!$A:$B,2,0),P4320)</f>
        <v>AZ</v>
      </c>
      <c r="X4320" s="53" t="s">
        <v>149</v>
      </c>
      <c r="Y4320" s="53">
        <f>VLOOKUP(W4320,'[1]LICZBA MIEJSC'!$A:$C,2,0)</f>
        <v>40</v>
      </c>
      <c r="Z4320" s="53">
        <f>VLOOKUP(W4320,'[1]LICZBA MIEJSC'!$A:$C,3,0)</f>
        <v>60</v>
      </c>
      <c r="AA4320" s="53">
        <f t="shared" si="420"/>
        <v>100</v>
      </c>
      <c r="AB4320" s="41">
        <f t="shared" si="421"/>
        <v>0</v>
      </c>
      <c r="AC4320" s="113">
        <f t="shared" si="425"/>
        <v>0</v>
      </c>
      <c r="AD4320" s="299"/>
    </row>
    <row r="4321" spans="1:30" x14ac:dyDescent="0.25">
      <c r="A4321" s="28" t="s">
        <v>424</v>
      </c>
      <c r="B4321" s="287">
        <v>4485</v>
      </c>
      <c r="C4321" s="165">
        <v>4</v>
      </c>
      <c r="D4321" s="165">
        <v>25114</v>
      </c>
      <c r="E4321" s="443"/>
      <c r="F4321" s="53" t="s">
        <v>426</v>
      </c>
      <c r="G4321" s="158" t="str">
        <f t="shared" si="422"/>
        <v>r3_75</v>
      </c>
      <c r="H4321" s="158" t="s">
        <v>674</v>
      </c>
      <c r="I4321" s="156">
        <v>43263</v>
      </c>
      <c r="J4321" s="49" t="s">
        <v>200</v>
      </c>
      <c r="K4321" s="173" t="s">
        <v>158</v>
      </c>
      <c r="L4321" s="159"/>
      <c r="M4321" s="163" t="s">
        <v>144</v>
      </c>
      <c r="N4321" s="167">
        <v>0.65069444444444446</v>
      </c>
      <c r="O4321" s="168">
        <v>1</v>
      </c>
      <c r="P4321" s="53" t="s">
        <v>13</v>
      </c>
      <c r="Q4321" s="462"/>
      <c r="R4321" s="462"/>
      <c r="S4321" s="462"/>
      <c r="T4321" s="109">
        <f t="shared" si="423"/>
        <v>0.64583333333333326</v>
      </c>
      <c r="U4321" s="109">
        <f t="shared" si="424"/>
        <v>0.625</v>
      </c>
      <c r="V4321" s="41" t="str">
        <f>IFERROR(VLOOKUP(L4321,'[1]ZESTAWIENIE NUMERÓW BOCZNYCH'!$A:$B,1,0),"")</f>
        <v/>
      </c>
      <c r="W4321" s="53" t="str">
        <f>IFERROR(VLOOKUP(V4321,'[1]ZESTAWIENIE NUMERÓW BOCZNYCH'!$A:$B,2,0),P4321)</f>
        <v>AZ</v>
      </c>
      <c r="X4321" s="53" t="s">
        <v>149</v>
      </c>
      <c r="Y4321" s="53">
        <f>VLOOKUP(W4321,'[1]LICZBA MIEJSC'!$A:$C,2,0)</f>
        <v>40</v>
      </c>
      <c r="Z4321" s="53">
        <f>VLOOKUP(W4321,'[1]LICZBA MIEJSC'!$A:$C,3,0)</f>
        <v>60</v>
      </c>
      <c r="AA4321" s="53">
        <f t="shared" si="420"/>
        <v>100</v>
      </c>
      <c r="AB4321" s="41">
        <f t="shared" si="421"/>
        <v>10</v>
      </c>
      <c r="AC4321" s="113">
        <f t="shared" si="425"/>
        <v>0.1</v>
      </c>
      <c r="AD4321" s="299"/>
    </row>
    <row r="4322" spans="1:30" x14ac:dyDescent="0.25">
      <c r="A4322" s="28" t="s">
        <v>424</v>
      </c>
      <c r="B4322" s="287">
        <v>4486</v>
      </c>
      <c r="C4322" s="165">
        <v>4</v>
      </c>
      <c r="D4322" s="165">
        <v>25114</v>
      </c>
      <c r="E4322" s="443"/>
      <c r="F4322" s="53" t="s">
        <v>426</v>
      </c>
      <c r="G4322" s="158" t="str">
        <f t="shared" si="422"/>
        <v>r3_75</v>
      </c>
      <c r="H4322" s="158" t="s">
        <v>674</v>
      </c>
      <c r="I4322" s="156">
        <v>43263</v>
      </c>
      <c r="J4322" s="49" t="s">
        <v>199</v>
      </c>
      <c r="K4322" s="166" t="s">
        <v>191</v>
      </c>
      <c r="L4322" s="159">
        <v>229</v>
      </c>
      <c r="M4322" s="161" t="s">
        <v>163</v>
      </c>
      <c r="N4322" s="167">
        <v>0.65138888888888891</v>
      </c>
      <c r="O4322" s="168">
        <v>2</v>
      </c>
      <c r="P4322" s="53" t="s">
        <v>13</v>
      </c>
      <c r="Q4322" s="462"/>
      <c r="R4322" s="462"/>
      <c r="S4322" s="462"/>
      <c r="T4322" s="109">
        <f t="shared" si="423"/>
        <v>0.64583333333333326</v>
      </c>
      <c r="U4322" s="109">
        <f t="shared" si="424"/>
        <v>0.625</v>
      </c>
      <c r="V4322" s="41" t="str">
        <f>IFERROR(VLOOKUP(L4322,'[1]ZESTAWIENIE NUMERÓW BOCZNYCH'!$A:$B,1,0),"")</f>
        <v/>
      </c>
      <c r="W4322" s="53" t="str">
        <f>IFERROR(VLOOKUP(V4322,'[1]ZESTAWIENIE NUMERÓW BOCZNYCH'!$A:$B,2,0),P4322)</f>
        <v>AZ</v>
      </c>
      <c r="X4322" s="53" t="s">
        <v>149</v>
      </c>
      <c r="Y4322" s="53">
        <f>VLOOKUP(W4322,'[1]LICZBA MIEJSC'!$A:$C,2,0)</f>
        <v>40</v>
      </c>
      <c r="Z4322" s="53">
        <f>VLOOKUP(W4322,'[1]LICZBA MIEJSC'!$A:$C,3,0)</f>
        <v>60</v>
      </c>
      <c r="AA4322" s="53">
        <f t="shared" si="420"/>
        <v>100</v>
      </c>
      <c r="AB4322" s="41">
        <f t="shared" si="421"/>
        <v>20</v>
      </c>
      <c r="AC4322" s="113">
        <f t="shared" si="425"/>
        <v>0.2</v>
      </c>
      <c r="AD4322" s="299" t="s">
        <v>205</v>
      </c>
    </row>
    <row r="4323" spans="1:30" x14ac:dyDescent="0.25">
      <c r="A4323" s="28" t="s">
        <v>424</v>
      </c>
      <c r="B4323" s="191">
        <v>4487</v>
      </c>
      <c r="C4323" s="165">
        <v>4</v>
      </c>
      <c r="D4323" s="165">
        <v>25114</v>
      </c>
      <c r="E4323" s="443"/>
      <c r="F4323" s="53" t="s">
        <v>426</v>
      </c>
      <c r="G4323" s="158" t="str">
        <f t="shared" si="422"/>
        <v>r3_75</v>
      </c>
      <c r="H4323" s="158" t="s">
        <v>674</v>
      </c>
      <c r="I4323" s="156">
        <v>43263</v>
      </c>
      <c r="J4323" s="49" t="s">
        <v>201</v>
      </c>
      <c r="K4323" s="173" t="s">
        <v>251</v>
      </c>
      <c r="L4323" s="159"/>
      <c r="M4323" s="163" t="s">
        <v>144</v>
      </c>
      <c r="N4323" s="167">
        <v>0.65277777777777779</v>
      </c>
      <c r="O4323" s="168">
        <v>0</v>
      </c>
      <c r="P4323" s="53" t="s">
        <v>14</v>
      </c>
      <c r="Q4323" s="462"/>
      <c r="R4323" s="462"/>
      <c r="S4323" s="462"/>
      <c r="T4323" s="109">
        <f t="shared" si="423"/>
        <v>0.64583333333333326</v>
      </c>
      <c r="U4323" s="109">
        <f t="shared" si="424"/>
        <v>0.625</v>
      </c>
      <c r="V4323" s="41" t="str">
        <f>IFERROR(VLOOKUP(L4323,'[1]ZESTAWIENIE NUMERÓW BOCZNYCH'!$A:$B,1,0),"")</f>
        <v/>
      </c>
      <c r="W4323" s="53" t="str">
        <f>IFERROR(VLOOKUP(V4323,'[1]ZESTAWIENIE NUMERÓW BOCZNYCH'!$A:$B,2,0),P4323)</f>
        <v>AK</v>
      </c>
      <c r="X4323" s="53" t="s">
        <v>149</v>
      </c>
      <c r="Y4323" s="53">
        <f>VLOOKUP(W4323,'[1]LICZBA MIEJSC'!$A:$C,2,0)</f>
        <v>20</v>
      </c>
      <c r="Z4323" s="53">
        <f>VLOOKUP(W4323,'[1]LICZBA MIEJSC'!$A:$C,3,0)</f>
        <v>60</v>
      </c>
      <c r="AA4323" s="53">
        <f t="shared" si="420"/>
        <v>80</v>
      </c>
      <c r="AB4323" s="41">
        <f t="shared" si="421"/>
        <v>0</v>
      </c>
      <c r="AC4323" s="113">
        <f t="shared" si="425"/>
        <v>0</v>
      </c>
      <c r="AD4323" s="299"/>
    </row>
    <row r="4324" spans="1:30" x14ac:dyDescent="0.25">
      <c r="A4324" s="28" t="s">
        <v>424</v>
      </c>
      <c r="B4324" s="287">
        <v>4488</v>
      </c>
      <c r="C4324" s="165">
        <v>4</v>
      </c>
      <c r="D4324" s="165">
        <v>25114</v>
      </c>
      <c r="E4324" s="443"/>
      <c r="F4324" s="53" t="s">
        <v>426</v>
      </c>
      <c r="G4324" s="158" t="str">
        <f t="shared" si="422"/>
        <v>r3_75</v>
      </c>
      <c r="H4324" s="158" t="s">
        <v>674</v>
      </c>
      <c r="I4324" s="156">
        <v>43263</v>
      </c>
      <c r="J4324" s="49" t="s">
        <v>199</v>
      </c>
      <c r="K4324" s="166" t="s">
        <v>193</v>
      </c>
      <c r="L4324" s="159">
        <v>225</v>
      </c>
      <c r="M4324" s="161" t="s">
        <v>163</v>
      </c>
      <c r="N4324" s="167">
        <v>0.65833333333333333</v>
      </c>
      <c r="O4324" s="168">
        <v>1</v>
      </c>
      <c r="P4324" s="53" t="s">
        <v>13</v>
      </c>
      <c r="Q4324" s="462"/>
      <c r="R4324" s="462"/>
      <c r="S4324" s="462"/>
      <c r="T4324" s="109">
        <f t="shared" si="423"/>
        <v>0.65625</v>
      </c>
      <c r="U4324" s="109">
        <f t="shared" si="424"/>
        <v>0.625</v>
      </c>
      <c r="V4324" s="41" t="str">
        <f>IFERROR(VLOOKUP(L4324,'[1]ZESTAWIENIE NUMERÓW BOCZNYCH'!$A:$B,1,0),"")</f>
        <v/>
      </c>
      <c r="W4324" s="53" t="str">
        <f>IFERROR(VLOOKUP(V4324,'[1]ZESTAWIENIE NUMERÓW BOCZNYCH'!$A:$B,2,0),P4324)</f>
        <v>AZ</v>
      </c>
      <c r="X4324" s="53" t="s">
        <v>149</v>
      </c>
      <c r="Y4324" s="53">
        <f>VLOOKUP(W4324,'[1]LICZBA MIEJSC'!$A:$C,2,0)</f>
        <v>40</v>
      </c>
      <c r="Z4324" s="53">
        <f>VLOOKUP(W4324,'[1]LICZBA MIEJSC'!$A:$C,3,0)</f>
        <v>60</v>
      </c>
      <c r="AA4324" s="53">
        <f t="shared" si="420"/>
        <v>100</v>
      </c>
      <c r="AB4324" s="41">
        <f t="shared" si="421"/>
        <v>10</v>
      </c>
      <c r="AC4324" s="113">
        <f t="shared" si="425"/>
        <v>0.1</v>
      </c>
      <c r="AD4324" s="299" t="s">
        <v>205</v>
      </c>
    </row>
    <row r="4325" spans="1:30" x14ac:dyDescent="0.25">
      <c r="A4325" s="28" t="s">
        <v>424</v>
      </c>
      <c r="B4325" s="287">
        <v>4489</v>
      </c>
      <c r="C4325" s="165">
        <v>5</v>
      </c>
      <c r="D4325" s="165">
        <v>25114</v>
      </c>
      <c r="E4325" s="443"/>
      <c r="F4325" s="53" t="s">
        <v>426</v>
      </c>
      <c r="G4325" s="158" t="str">
        <f t="shared" si="422"/>
        <v>r3_75</v>
      </c>
      <c r="H4325" s="158" t="s">
        <v>674</v>
      </c>
      <c r="I4325" s="156">
        <v>43263</v>
      </c>
      <c r="J4325" s="49" t="s">
        <v>199</v>
      </c>
      <c r="K4325" s="166">
        <v>100</v>
      </c>
      <c r="L4325" s="159">
        <v>4402</v>
      </c>
      <c r="M4325" s="176" t="s">
        <v>124</v>
      </c>
      <c r="N4325" s="167">
        <v>0.66388888888888886</v>
      </c>
      <c r="O4325" s="168">
        <v>1</v>
      </c>
      <c r="P4325" s="53" t="s">
        <v>13</v>
      </c>
      <c r="Q4325" s="462"/>
      <c r="R4325" s="462"/>
      <c r="S4325" s="462"/>
      <c r="T4325" s="109">
        <f t="shared" si="423"/>
        <v>0.65625</v>
      </c>
      <c r="U4325" s="109">
        <f t="shared" si="424"/>
        <v>0.625</v>
      </c>
      <c r="V4325" s="41">
        <f>IFERROR(VLOOKUP(L4325,'[1]ZESTAWIENIE NUMERÓW BOCZNYCH'!$A:$B,1,0),"")</f>
        <v>4402</v>
      </c>
      <c r="W4325" s="53" t="str">
        <f>IFERROR(VLOOKUP(V4325,'[1]ZESTAWIENIE NUMERÓW BOCZNYCH'!$A:$B,2,0),P4325)</f>
        <v>MAN Lion’s Cit</v>
      </c>
      <c r="X4325" s="53" t="s">
        <v>149</v>
      </c>
      <c r="Y4325" s="53">
        <f>VLOOKUP(W4325,'[1]LICZBA MIEJSC'!$A:$C,2,0)</f>
        <v>35</v>
      </c>
      <c r="Z4325" s="53">
        <f>VLOOKUP(W4325,'[1]LICZBA MIEJSC'!$A:$C,3,0)</f>
        <v>50</v>
      </c>
      <c r="AA4325" s="53">
        <f t="shared" si="420"/>
        <v>85</v>
      </c>
      <c r="AB4325" s="41">
        <f t="shared" si="421"/>
        <v>9</v>
      </c>
      <c r="AC4325" s="113">
        <f t="shared" si="425"/>
        <v>0.10588235294117647</v>
      </c>
      <c r="AD4325" s="299" t="s">
        <v>203</v>
      </c>
    </row>
    <row r="4326" spans="1:30" x14ac:dyDescent="0.25">
      <c r="A4326" s="28" t="s">
        <v>424</v>
      </c>
      <c r="B4326" s="287">
        <v>4490</v>
      </c>
      <c r="C4326" s="165">
        <v>5</v>
      </c>
      <c r="D4326" s="165">
        <v>25114</v>
      </c>
      <c r="E4326" s="443"/>
      <c r="F4326" s="53" t="s">
        <v>426</v>
      </c>
      <c r="G4326" s="158" t="str">
        <f t="shared" si="422"/>
        <v>r3_75</v>
      </c>
      <c r="H4326" s="158" t="s">
        <v>674</v>
      </c>
      <c r="I4326" s="156">
        <v>43263</v>
      </c>
      <c r="J4326" s="49" t="s">
        <v>199</v>
      </c>
      <c r="K4326" s="166">
        <v>134</v>
      </c>
      <c r="L4326" s="159">
        <v>8439</v>
      </c>
      <c r="M4326" s="159" t="s">
        <v>216</v>
      </c>
      <c r="N4326" s="167">
        <v>0.66388888888888886</v>
      </c>
      <c r="O4326" s="168">
        <v>2</v>
      </c>
      <c r="P4326" s="53" t="s">
        <v>15</v>
      </c>
      <c r="Q4326" s="462"/>
      <c r="R4326" s="462"/>
      <c r="S4326" s="462"/>
      <c r="T4326" s="109">
        <f t="shared" si="423"/>
        <v>0.65625</v>
      </c>
      <c r="U4326" s="109">
        <f t="shared" si="424"/>
        <v>0.625</v>
      </c>
      <c r="V4326" s="41">
        <f>IFERROR(VLOOKUP(L4326,'[1]ZESTAWIENIE NUMERÓW BOCZNYCH'!$A:$B,1,0),"")</f>
        <v>8439</v>
      </c>
      <c r="W4326" s="53" t="str">
        <f>IFERROR(VLOOKUP(V4326,'[1]ZESTAWIENIE NUMERÓW BOCZNYCH'!$A:$B,2,0),P4326)</f>
        <v>MERCEDES-BENZ 628 03 Citaro G</v>
      </c>
      <c r="X4326" s="53" t="s">
        <v>149</v>
      </c>
      <c r="Y4326" s="53">
        <f>VLOOKUP(W4326,'[1]LICZBA MIEJSC'!$A:$C,2,0)</f>
        <v>40</v>
      </c>
      <c r="Z4326" s="53">
        <f>VLOOKUP(W4326,'[1]LICZBA MIEJSC'!$A:$C,3,0)</f>
        <v>102</v>
      </c>
      <c r="AA4326" s="53">
        <f t="shared" si="420"/>
        <v>142</v>
      </c>
      <c r="AB4326" s="41">
        <f t="shared" si="421"/>
        <v>20</v>
      </c>
      <c r="AC4326" s="113">
        <f t="shared" si="425"/>
        <v>0.14084507042253522</v>
      </c>
      <c r="AD4326" s="299" t="s">
        <v>203</v>
      </c>
    </row>
    <row r="4327" spans="1:30" x14ac:dyDescent="0.25">
      <c r="A4327" s="28" t="s">
        <v>424</v>
      </c>
      <c r="B4327" s="287">
        <v>4491</v>
      </c>
      <c r="C4327" s="165">
        <v>5</v>
      </c>
      <c r="D4327" s="165">
        <v>25114</v>
      </c>
      <c r="E4327" s="443"/>
      <c r="F4327" s="53" t="s">
        <v>426</v>
      </c>
      <c r="G4327" s="158" t="str">
        <f t="shared" si="422"/>
        <v>r3_75</v>
      </c>
      <c r="H4327" s="158" t="s">
        <v>674</v>
      </c>
      <c r="I4327" s="156">
        <v>43263</v>
      </c>
      <c r="J4327" s="57" t="s">
        <v>200</v>
      </c>
      <c r="K4327" s="166" t="s">
        <v>173</v>
      </c>
      <c r="L4327" s="159"/>
      <c r="M4327" s="163" t="s">
        <v>144</v>
      </c>
      <c r="N4327" s="167">
        <v>0.66736111111111107</v>
      </c>
      <c r="O4327" s="168">
        <v>1</v>
      </c>
      <c r="P4327" s="53" t="s">
        <v>15</v>
      </c>
      <c r="Q4327" s="462"/>
      <c r="R4327" s="462"/>
      <c r="S4327" s="462"/>
      <c r="T4327" s="109">
        <f t="shared" si="423"/>
        <v>0.66666666666666663</v>
      </c>
      <c r="U4327" s="109">
        <f t="shared" si="424"/>
        <v>0.66666666666666663</v>
      </c>
      <c r="V4327" s="41" t="str">
        <f>IFERROR(VLOOKUP(L4327,'[1]ZESTAWIENIE NUMERÓW BOCZNYCH'!$A:$B,1,0),"")</f>
        <v/>
      </c>
      <c r="W4327" s="53" t="str">
        <f>IFERROR(VLOOKUP(V4327,'[1]ZESTAWIENIE NUMERÓW BOCZNYCH'!$A:$B,2,0),P4327)</f>
        <v>AD</v>
      </c>
      <c r="X4327" s="53" t="s">
        <v>149</v>
      </c>
      <c r="Y4327" s="53">
        <f>VLOOKUP(W4327,'[1]LICZBA MIEJSC'!$A:$C,2,0)</f>
        <v>50</v>
      </c>
      <c r="Z4327" s="53">
        <f>VLOOKUP(W4327,'[1]LICZBA MIEJSC'!$A:$C,3,0)</f>
        <v>120</v>
      </c>
      <c r="AA4327" s="53">
        <f t="shared" si="420"/>
        <v>170</v>
      </c>
      <c r="AB4327" s="41">
        <f t="shared" si="421"/>
        <v>17</v>
      </c>
      <c r="AC4327" s="113">
        <f t="shared" si="425"/>
        <v>0.1</v>
      </c>
      <c r="AD4327" s="299"/>
    </row>
    <row r="4328" spans="1:30" x14ac:dyDescent="0.25">
      <c r="A4328" s="28" t="s">
        <v>424</v>
      </c>
      <c r="B4328" s="287">
        <v>4492</v>
      </c>
      <c r="C4328" s="165">
        <v>5</v>
      </c>
      <c r="D4328" s="165">
        <v>25114</v>
      </c>
      <c r="E4328" s="443"/>
      <c r="F4328" s="53" t="s">
        <v>426</v>
      </c>
      <c r="G4328" s="158" t="str">
        <f t="shared" si="422"/>
        <v>r3_75</v>
      </c>
      <c r="H4328" s="158" t="s">
        <v>674</v>
      </c>
      <c r="I4328" s="156">
        <v>43263</v>
      </c>
      <c r="J4328" s="49" t="s">
        <v>199</v>
      </c>
      <c r="K4328" s="166" t="s">
        <v>191</v>
      </c>
      <c r="L4328" s="159">
        <v>228</v>
      </c>
      <c r="M4328" s="161" t="s">
        <v>163</v>
      </c>
      <c r="N4328" s="167">
        <v>0.67499999999999993</v>
      </c>
      <c r="O4328" s="168">
        <v>2</v>
      </c>
      <c r="P4328" s="53" t="s">
        <v>13</v>
      </c>
      <c r="Q4328" s="462"/>
      <c r="R4328" s="462"/>
      <c r="S4328" s="462"/>
      <c r="T4328" s="109">
        <f t="shared" si="423"/>
        <v>0.66666666666666663</v>
      </c>
      <c r="U4328" s="109">
        <f t="shared" si="424"/>
        <v>0.66666666666666663</v>
      </c>
      <c r="V4328" s="41" t="str">
        <f>IFERROR(VLOOKUP(L4328,'[1]ZESTAWIENIE NUMERÓW BOCZNYCH'!$A:$B,1,0),"")</f>
        <v/>
      </c>
      <c r="W4328" s="53" t="str">
        <f>IFERROR(VLOOKUP(V4328,'[1]ZESTAWIENIE NUMERÓW BOCZNYCH'!$A:$B,2,0),P4328)</f>
        <v>AZ</v>
      </c>
      <c r="X4328" s="53" t="s">
        <v>149</v>
      </c>
      <c r="Y4328" s="53">
        <f>VLOOKUP(W4328,'[1]LICZBA MIEJSC'!$A:$C,2,0)</f>
        <v>40</v>
      </c>
      <c r="Z4328" s="53">
        <f>VLOOKUP(W4328,'[1]LICZBA MIEJSC'!$A:$C,3,0)</f>
        <v>60</v>
      </c>
      <c r="AA4328" s="53">
        <f t="shared" si="420"/>
        <v>100</v>
      </c>
      <c r="AB4328" s="41">
        <f t="shared" si="421"/>
        <v>20</v>
      </c>
      <c r="AC4328" s="113">
        <f t="shared" si="425"/>
        <v>0.2</v>
      </c>
      <c r="AD4328" s="299" t="s">
        <v>205</v>
      </c>
    </row>
    <row r="4329" spans="1:30" x14ac:dyDescent="0.25">
      <c r="A4329" s="28" t="s">
        <v>424</v>
      </c>
      <c r="B4329" s="191">
        <v>4493</v>
      </c>
      <c r="C4329" s="53">
        <v>5</v>
      </c>
      <c r="D4329" s="53">
        <v>25114</v>
      </c>
      <c r="E4329" s="437"/>
      <c r="F4329" s="53" t="s">
        <v>426</v>
      </c>
      <c r="G4329" s="158" t="str">
        <f t="shared" si="422"/>
        <v>r3_75</v>
      </c>
      <c r="H4329" s="158" t="s">
        <v>674</v>
      </c>
      <c r="I4329" s="156">
        <v>43263</v>
      </c>
      <c r="J4329" s="47" t="s">
        <v>201</v>
      </c>
      <c r="K4329" s="157" t="s">
        <v>432</v>
      </c>
      <c r="L4329" s="50"/>
      <c r="M4329" s="178"/>
      <c r="N4329" s="43">
        <v>0.67638888888888893</v>
      </c>
      <c r="O4329" s="158">
        <v>3</v>
      </c>
      <c r="P4329" s="53" t="s">
        <v>16</v>
      </c>
      <c r="Q4329" s="462"/>
      <c r="R4329" s="462"/>
      <c r="S4329" s="462"/>
      <c r="T4329" s="109">
        <f t="shared" si="423"/>
        <v>0.66666666666666663</v>
      </c>
      <c r="U4329" s="109">
        <f t="shared" si="424"/>
        <v>0.66666666666666663</v>
      </c>
      <c r="V4329" s="41" t="str">
        <f>IFERROR(VLOOKUP(L4329,'[1]ZESTAWIENIE NUMERÓW BOCZNYCH'!$A:$B,1,0),"")</f>
        <v/>
      </c>
      <c r="W4329" s="53" t="str">
        <f>IFERROR(VLOOKUP(V4329,'[1]ZESTAWIENIE NUMERÓW BOCZNYCH'!$A:$B,2,0),P4329)</f>
        <v>B</v>
      </c>
      <c r="X4329" s="53" t="s">
        <v>149</v>
      </c>
      <c r="Y4329" s="53">
        <f>VLOOKUP(W4329,'[1]LICZBA MIEJSC'!$A:$C,2,0)</f>
        <v>20</v>
      </c>
      <c r="Z4329" s="53">
        <f>VLOOKUP(W4329,'[1]LICZBA MIEJSC'!$A:$C,3,0)</f>
        <v>0</v>
      </c>
      <c r="AA4329" s="53">
        <f t="shared" si="420"/>
        <v>20</v>
      </c>
      <c r="AB4329" s="41">
        <f t="shared" si="421"/>
        <v>18</v>
      </c>
      <c r="AC4329" s="113">
        <f t="shared" si="425"/>
        <v>0.9</v>
      </c>
      <c r="AD4329" s="299"/>
    </row>
    <row r="4330" spans="1:30" x14ac:dyDescent="0.25">
      <c r="A4330" s="28" t="s">
        <v>424</v>
      </c>
      <c r="B4330" s="287">
        <v>4494</v>
      </c>
      <c r="C4330" s="53">
        <v>5</v>
      </c>
      <c r="D4330" s="53">
        <v>25114</v>
      </c>
      <c r="E4330" s="437"/>
      <c r="F4330" s="53" t="s">
        <v>426</v>
      </c>
      <c r="G4330" s="158" t="str">
        <f t="shared" si="422"/>
        <v>r3_75</v>
      </c>
      <c r="H4330" s="158" t="s">
        <v>674</v>
      </c>
      <c r="I4330" s="156">
        <v>43263</v>
      </c>
      <c r="J4330" s="49" t="s">
        <v>199</v>
      </c>
      <c r="K4330" s="157" t="s">
        <v>193</v>
      </c>
      <c r="L4330" s="50">
        <v>1106</v>
      </c>
      <c r="M4330" s="161" t="s">
        <v>163</v>
      </c>
      <c r="N4330" s="43">
        <v>0.68263888888888891</v>
      </c>
      <c r="O4330" s="158">
        <v>2</v>
      </c>
      <c r="P4330" s="53" t="s">
        <v>13</v>
      </c>
      <c r="Q4330" s="462"/>
      <c r="R4330" s="462"/>
      <c r="S4330" s="462"/>
      <c r="T4330" s="109">
        <f t="shared" si="423"/>
        <v>0.67708333333333326</v>
      </c>
      <c r="U4330" s="109">
        <f t="shared" si="424"/>
        <v>0.66666666666666663</v>
      </c>
      <c r="V4330" s="41">
        <f>IFERROR(VLOOKUP(L4330,'[1]ZESTAWIENIE NUMERÓW BOCZNYCH'!$A:$B,1,0),"")</f>
        <v>1106</v>
      </c>
      <c r="W4330" s="53" t="str">
        <f>IFERROR(VLOOKUP(V4330,'[1]ZESTAWIENIE NUMERÓW BOCZNYCH'!$A:$B,2,0),P4330)</f>
        <v>SOR CN12</v>
      </c>
      <c r="X4330" s="53" t="s">
        <v>149</v>
      </c>
      <c r="Y4330" s="53">
        <f>VLOOKUP(W4330,'[1]LICZBA MIEJSC'!$A:$C,2,0)</f>
        <v>41</v>
      </c>
      <c r="Z4330" s="53">
        <f>VLOOKUP(W4330,'[1]LICZBA MIEJSC'!$A:$C,3,0)</f>
        <v>66</v>
      </c>
      <c r="AA4330" s="53">
        <f t="shared" si="420"/>
        <v>107</v>
      </c>
      <c r="AB4330" s="41">
        <f t="shared" si="421"/>
        <v>21</v>
      </c>
      <c r="AC4330" s="113">
        <f t="shared" si="425"/>
        <v>0.19626168224299065</v>
      </c>
      <c r="AD4330" s="299" t="s">
        <v>205</v>
      </c>
    </row>
    <row r="4331" spans="1:30" x14ac:dyDescent="0.25">
      <c r="A4331" s="28" t="s">
        <v>424</v>
      </c>
      <c r="B4331" s="287">
        <v>4495</v>
      </c>
      <c r="C4331" s="53">
        <v>5</v>
      </c>
      <c r="D4331" s="53">
        <v>25114</v>
      </c>
      <c r="E4331" s="437"/>
      <c r="F4331" s="53" t="s">
        <v>426</v>
      </c>
      <c r="G4331" s="158" t="str">
        <f t="shared" si="422"/>
        <v>r3_75</v>
      </c>
      <c r="H4331" s="158" t="s">
        <v>674</v>
      </c>
      <c r="I4331" s="156">
        <v>43263</v>
      </c>
      <c r="J4331" s="57" t="s">
        <v>200</v>
      </c>
      <c r="K4331" s="157" t="s">
        <v>173</v>
      </c>
      <c r="L4331" s="50"/>
      <c r="M4331" s="163" t="s">
        <v>144</v>
      </c>
      <c r="N4331" s="43">
        <v>0.68263888888888891</v>
      </c>
      <c r="O4331" s="158">
        <v>1</v>
      </c>
      <c r="P4331" s="53" t="s">
        <v>15</v>
      </c>
      <c r="Q4331" s="462"/>
      <c r="R4331" s="462"/>
      <c r="S4331" s="462"/>
      <c r="T4331" s="109">
        <f t="shared" si="423"/>
        <v>0.67708333333333326</v>
      </c>
      <c r="U4331" s="109">
        <f t="shared" si="424"/>
        <v>0.66666666666666663</v>
      </c>
      <c r="V4331" s="41" t="str">
        <f>IFERROR(VLOOKUP(L4331,'[1]ZESTAWIENIE NUMERÓW BOCZNYCH'!$A:$B,1,0),"")</f>
        <v/>
      </c>
      <c r="W4331" s="53" t="str">
        <f>IFERROR(VLOOKUP(V4331,'[1]ZESTAWIENIE NUMERÓW BOCZNYCH'!$A:$B,2,0),P4331)</f>
        <v>AD</v>
      </c>
      <c r="X4331" s="53" t="s">
        <v>149</v>
      </c>
      <c r="Y4331" s="53">
        <f>VLOOKUP(W4331,'[1]LICZBA MIEJSC'!$A:$C,2,0)</f>
        <v>50</v>
      </c>
      <c r="Z4331" s="53">
        <f>VLOOKUP(W4331,'[1]LICZBA MIEJSC'!$A:$C,3,0)</f>
        <v>120</v>
      </c>
      <c r="AA4331" s="53">
        <f t="shared" si="420"/>
        <v>170</v>
      </c>
      <c r="AB4331" s="41">
        <f t="shared" si="421"/>
        <v>17</v>
      </c>
      <c r="AC4331" s="113">
        <f t="shared" si="425"/>
        <v>0.1</v>
      </c>
      <c r="AD4331" s="299"/>
    </row>
    <row r="4332" spans="1:30" x14ac:dyDescent="0.25">
      <c r="A4332" s="28" t="s">
        <v>424</v>
      </c>
      <c r="B4332" s="191">
        <v>4496</v>
      </c>
      <c r="C4332" s="165">
        <v>5</v>
      </c>
      <c r="D4332" s="165">
        <v>25114</v>
      </c>
      <c r="E4332" s="443"/>
      <c r="F4332" s="165" t="s">
        <v>426</v>
      </c>
      <c r="G4332" s="158" t="str">
        <f t="shared" si="422"/>
        <v>r3_75</v>
      </c>
      <c r="H4332" s="168" t="s">
        <v>674</v>
      </c>
      <c r="I4332" s="201">
        <v>43263</v>
      </c>
      <c r="J4332" s="49" t="s">
        <v>200</v>
      </c>
      <c r="K4332" s="170" t="s">
        <v>188</v>
      </c>
      <c r="L4332" s="159"/>
      <c r="M4332" s="231"/>
      <c r="N4332" s="167">
        <v>0.68263888888888891</v>
      </c>
      <c r="O4332" s="168">
        <v>1</v>
      </c>
      <c r="P4332" s="53" t="s">
        <v>12</v>
      </c>
      <c r="Q4332" s="462"/>
      <c r="R4332" s="462"/>
      <c r="S4332" s="462"/>
      <c r="T4332" s="109">
        <f t="shared" si="423"/>
        <v>0.67708333333333326</v>
      </c>
      <c r="U4332" s="109">
        <f t="shared" si="424"/>
        <v>0.66666666666666663</v>
      </c>
      <c r="V4332" s="41" t="str">
        <f>IFERROR(VLOOKUP(L4332,'[1]ZESTAWIENIE NUMERÓW BOCZNYCH'!$A:$B,1,0),"")</f>
        <v/>
      </c>
      <c r="W4332" s="53" t="str">
        <f>IFERROR(VLOOKUP(V4332,'[1]ZESTAWIENIE NUMERÓW BOCZNYCH'!$A:$B,2,0),P4332)</f>
        <v>T</v>
      </c>
      <c r="X4332" s="53" t="s">
        <v>149</v>
      </c>
      <c r="Y4332" s="53">
        <f>VLOOKUP(W4332,'[1]LICZBA MIEJSC'!$A:$C,2,0)</f>
        <v>55</v>
      </c>
      <c r="Z4332" s="53">
        <f>VLOOKUP(W4332,'[1]LICZBA MIEJSC'!$A:$C,3,0)</f>
        <v>0</v>
      </c>
      <c r="AA4332" s="53">
        <f t="shared" si="420"/>
        <v>55</v>
      </c>
      <c r="AB4332" s="41">
        <f t="shared" si="421"/>
        <v>6</v>
      </c>
      <c r="AC4332" s="113">
        <f t="shared" si="425"/>
        <v>0.10909090909090909</v>
      </c>
      <c r="AD4332" s="299"/>
    </row>
    <row r="4333" spans="1:30" x14ac:dyDescent="0.25">
      <c r="A4333" s="28" t="s">
        <v>424</v>
      </c>
      <c r="B4333" s="287">
        <v>4497</v>
      </c>
      <c r="C4333" s="53">
        <v>5</v>
      </c>
      <c r="D4333" s="53">
        <v>25114</v>
      </c>
      <c r="E4333" s="437"/>
      <c r="F4333" s="53" t="s">
        <v>426</v>
      </c>
      <c r="G4333" s="158" t="str">
        <f t="shared" si="422"/>
        <v>r3_75</v>
      </c>
      <c r="H4333" s="158" t="s">
        <v>674</v>
      </c>
      <c r="I4333" s="156">
        <v>43263</v>
      </c>
      <c r="J4333" s="49" t="s">
        <v>199</v>
      </c>
      <c r="K4333" s="157">
        <v>134</v>
      </c>
      <c r="L4333" s="50">
        <v>8075</v>
      </c>
      <c r="M4333" s="50" t="s">
        <v>216</v>
      </c>
      <c r="N4333" s="43">
        <v>0.6875</v>
      </c>
      <c r="O4333" s="158">
        <v>3</v>
      </c>
      <c r="P4333" s="53" t="s">
        <v>15</v>
      </c>
      <c r="Q4333" s="462"/>
      <c r="R4333" s="462"/>
      <c r="S4333" s="462"/>
      <c r="T4333" s="109">
        <f t="shared" si="423"/>
        <v>0.6875</v>
      </c>
      <c r="U4333" s="109">
        <f t="shared" si="424"/>
        <v>0.66666666666666663</v>
      </c>
      <c r="V4333" s="41">
        <f>IFERROR(VLOOKUP(L4333,'[1]ZESTAWIENIE NUMERÓW BOCZNYCH'!$A:$B,1,0),"")</f>
        <v>8075</v>
      </c>
      <c r="W4333" s="53" t="str">
        <f>IFERROR(VLOOKUP(V4333,'[1]ZESTAWIENIE NUMERÓW BOCZNYCH'!$A:$B,2,0),P4333)</f>
        <v>VOLVO 7000A</v>
      </c>
      <c r="X4333" s="53" t="s">
        <v>149</v>
      </c>
      <c r="Y4333" s="53">
        <f>VLOOKUP(W4333,'[1]LICZBA MIEJSC'!$A:$C,2,0)</f>
        <v>43</v>
      </c>
      <c r="Z4333" s="53">
        <f>VLOOKUP(W4333,'[1]LICZBA MIEJSC'!$A:$C,3,0)</f>
        <v>133</v>
      </c>
      <c r="AA4333" s="53">
        <f t="shared" si="420"/>
        <v>176</v>
      </c>
      <c r="AB4333" s="41">
        <f t="shared" si="421"/>
        <v>39</v>
      </c>
      <c r="AC4333" s="113">
        <f t="shared" si="425"/>
        <v>0.22159090909090909</v>
      </c>
      <c r="AD4333" s="299" t="s">
        <v>203</v>
      </c>
    </row>
    <row r="4334" spans="1:30" x14ac:dyDescent="0.25">
      <c r="A4334" s="28" t="s">
        <v>424</v>
      </c>
      <c r="B4334" s="287">
        <v>4498</v>
      </c>
      <c r="C4334" s="53">
        <v>5</v>
      </c>
      <c r="D4334" s="53">
        <v>25114</v>
      </c>
      <c r="E4334" s="437"/>
      <c r="F4334" s="53" t="s">
        <v>426</v>
      </c>
      <c r="G4334" s="158" t="str">
        <f t="shared" si="422"/>
        <v>r3_75</v>
      </c>
      <c r="H4334" s="158" t="s">
        <v>674</v>
      </c>
      <c r="I4334" s="156">
        <v>43263</v>
      </c>
      <c r="J4334" s="49" t="s">
        <v>199</v>
      </c>
      <c r="K4334" s="157">
        <v>100</v>
      </c>
      <c r="L4334" s="50">
        <v>4402</v>
      </c>
      <c r="M4334" s="54" t="s">
        <v>124</v>
      </c>
      <c r="N4334" s="43">
        <v>0.68819444444444444</v>
      </c>
      <c r="O4334" s="158">
        <v>1</v>
      </c>
      <c r="P4334" s="53" t="s">
        <v>13</v>
      </c>
      <c r="Q4334" s="462"/>
      <c r="R4334" s="462"/>
      <c r="S4334" s="462"/>
      <c r="T4334" s="109">
        <f t="shared" si="423"/>
        <v>0.6875</v>
      </c>
      <c r="U4334" s="109">
        <f t="shared" si="424"/>
        <v>0.66666666666666663</v>
      </c>
      <c r="V4334" s="41">
        <f>IFERROR(VLOOKUP(L4334,'[1]ZESTAWIENIE NUMERÓW BOCZNYCH'!$A:$B,1,0),"")</f>
        <v>4402</v>
      </c>
      <c r="W4334" s="53" t="str">
        <f>IFERROR(VLOOKUP(V4334,'[1]ZESTAWIENIE NUMERÓW BOCZNYCH'!$A:$B,2,0),P4334)</f>
        <v>MAN Lion’s Cit</v>
      </c>
      <c r="X4334" s="53" t="s">
        <v>149</v>
      </c>
      <c r="Y4334" s="53">
        <f>VLOOKUP(W4334,'[1]LICZBA MIEJSC'!$A:$C,2,0)</f>
        <v>35</v>
      </c>
      <c r="Z4334" s="53">
        <f>VLOOKUP(W4334,'[1]LICZBA MIEJSC'!$A:$C,3,0)</f>
        <v>50</v>
      </c>
      <c r="AA4334" s="53">
        <f t="shared" si="420"/>
        <v>85</v>
      </c>
      <c r="AB4334" s="41">
        <f t="shared" si="421"/>
        <v>9</v>
      </c>
      <c r="AC4334" s="113">
        <f t="shared" si="425"/>
        <v>0.10588235294117647</v>
      </c>
      <c r="AD4334" s="299" t="s">
        <v>203</v>
      </c>
    </row>
    <row r="4335" spans="1:30" x14ac:dyDescent="0.25">
      <c r="A4335" s="28" t="s">
        <v>424</v>
      </c>
      <c r="B4335" s="287">
        <v>4499</v>
      </c>
      <c r="C4335" s="53">
        <v>5</v>
      </c>
      <c r="D4335" s="53">
        <v>25114</v>
      </c>
      <c r="E4335" s="437"/>
      <c r="F4335" s="53" t="s">
        <v>426</v>
      </c>
      <c r="G4335" s="158" t="str">
        <f t="shared" si="422"/>
        <v>r3_75</v>
      </c>
      <c r="H4335" s="158" t="s">
        <v>674</v>
      </c>
      <c r="I4335" s="156">
        <v>43263</v>
      </c>
      <c r="J4335" s="49" t="s">
        <v>199</v>
      </c>
      <c r="K4335" s="157" t="s">
        <v>193</v>
      </c>
      <c r="L4335" s="50">
        <v>1113</v>
      </c>
      <c r="M4335" s="68" t="s">
        <v>163</v>
      </c>
      <c r="N4335" s="43">
        <v>0.69027777777777777</v>
      </c>
      <c r="O4335" s="158">
        <v>1</v>
      </c>
      <c r="P4335" s="53" t="s">
        <v>13</v>
      </c>
      <c r="Q4335" s="462"/>
      <c r="R4335" s="462"/>
      <c r="S4335" s="462"/>
      <c r="T4335" s="109">
        <f t="shared" si="423"/>
        <v>0.6875</v>
      </c>
      <c r="U4335" s="109">
        <f t="shared" si="424"/>
        <v>0.66666666666666663</v>
      </c>
      <c r="V4335" s="41">
        <f>IFERROR(VLOOKUP(L4335,'[1]ZESTAWIENIE NUMERÓW BOCZNYCH'!$A:$B,1,0),"")</f>
        <v>1113</v>
      </c>
      <c r="W4335" s="53" t="str">
        <f>IFERROR(VLOOKUP(V4335,'[1]ZESTAWIENIE NUMERÓW BOCZNYCH'!$A:$B,2,0),P4335)</f>
        <v>SOR CN12</v>
      </c>
      <c r="X4335" s="53" t="s">
        <v>149</v>
      </c>
      <c r="Y4335" s="53">
        <f>VLOOKUP(W4335,'[1]LICZBA MIEJSC'!$A:$C,2,0)</f>
        <v>41</v>
      </c>
      <c r="Z4335" s="53">
        <f>VLOOKUP(W4335,'[1]LICZBA MIEJSC'!$A:$C,3,0)</f>
        <v>66</v>
      </c>
      <c r="AA4335" s="53">
        <f t="shared" si="420"/>
        <v>107</v>
      </c>
      <c r="AB4335" s="41">
        <f t="shared" si="421"/>
        <v>11</v>
      </c>
      <c r="AC4335" s="113">
        <f t="shared" si="425"/>
        <v>0.10280373831775701</v>
      </c>
      <c r="AD4335" s="299" t="s">
        <v>205</v>
      </c>
    </row>
    <row r="4336" spans="1:30" x14ac:dyDescent="0.25">
      <c r="A4336" s="28" t="s">
        <v>424</v>
      </c>
      <c r="B4336" s="287">
        <v>4500</v>
      </c>
      <c r="C4336" s="53">
        <v>5</v>
      </c>
      <c r="D4336" s="53">
        <v>25114</v>
      </c>
      <c r="E4336" s="437"/>
      <c r="F4336" s="53" t="s">
        <v>426</v>
      </c>
      <c r="G4336" s="158" t="str">
        <f t="shared" si="422"/>
        <v>r3_75</v>
      </c>
      <c r="H4336" s="158" t="s">
        <v>674</v>
      </c>
      <c r="I4336" s="156">
        <v>43263</v>
      </c>
      <c r="J4336" s="57" t="s">
        <v>200</v>
      </c>
      <c r="K4336" s="157" t="s">
        <v>173</v>
      </c>
      <c r="L4336" s="50"/>
      <c r="M4336" s="110" t="s">
        <v>144</v>
      </c>
      <c r="N4336" s="43">
        <v>0.69236111111111109</v>
      </c>
      <c r="O4336" s="158">
        <v>1</v>
      </c>
      <c r="P4336" s="53" t="s">
        <v>15</v>
      </c>
      <c r="Q4336" s="462"/>
      <c r="R4336" s="462"/>
      <c r="S4336" s="462"/>
      <c r="T4336" s="109">
        <f t="shared" si="423"/>
        <v>0.6875</v>
      </c>
      <c r="U4336" s="109">
        <f t="shared" si="424"/>
        <v>0.66666666666666663</v>
      </c>
      <c r="V4336" s="41" t="str">
        <f>IFERROR(VLOOKUP(L4336,'[1]ZESTAWIENIE NUMERÓW BOCZNYCH'!$A:$B,1,0),"")</f>
        <v/>
      </c>
      <c r="W4336" s="53" t="str">
        <f>IFERROR(VLOOKUP(V4336,'[1]ZESTAWIENIE NUMERÓW BOCZNYCH'!$A:$B,2,0),P4336)</f>
        <v>AD</v>
      </c>
      <c r="X4336" s="53" t="s">
        <v>149</v>
      </c>
      <c r="Y4336" s="53">
        <f>VLOOKUP(W4336,'[1]LICZBA MIEJSC'!$A:$C,2,0)</f>
        <v>50</v>
      </c>
      <c r="Z4336" s="53">
        <f>VLOOKUP(W4336,'[1]LICZBA MIEJSC'!$A:$C,3,0)</f>
        <v>120</v>
      </c>
      <c r="AA4336" s="53">
        <f t="shared" si="420"/>
        <v>170</v>
      </c>
      <c r="AB4336" s="41">
        <f t="shared" si="421"/>
        <v>17</v>
      </c>
      <c r="AC4336" s="113">
        <f t="shared" si="425"/>
        <v>0.1</v>
      </c>
      <c r="AD4336" s="299"/>
    </row>
    <row r="4337" spans="1:30" x14ac:dyDescent="0.25">
      <c r="A4337" s="28" t="s">
        <v>424</v>
      </c>
      <c r="B4337" s="287">
        <v>4501</v>
      </c>
      <c r="C4337" s="53">
        <v>5</v>
      </c>
      <c r="D4337" s="53">
        <v>25114</v>
      </c>
      <c r="E4337" s="437"/>
      <c r="F4337" s="53" t="s">
        <v>426</v>
      </c>
      <c r="G4337" s="158" t="str">
        <f t="shared" si="422"/>
        <v>r3_75</v>
      </c>
      <c r="H4337" s="214" t="s">
        <v>674</v>
      </c>
      <c r="I4337" s="156">
        <v>43263</v>
      </c>
      <c r="J4337" s="49" t="s">
        <v>200</v>
      </c>
      <c r="K4337" s="160" t="s">
        <v>158</v>
      </c>
      <c r="L4337" s="50"/>
      <c r="M4337" s="53" t="s">
        <v>161</v>
      </c>
      <c r="N4337" s="43">
        <v>0.69305555555555554</v>
      </c>
      <c r="O4337" s="158">
        <v>1</v>
      </c>
      <c r="P4337" s="53" t="s">
        <v>15</v>
      </c>
      <c r="Q4337" s="462"/>
      <c r="R4337" s="462"/>
      <c r="S4337" s="462"/>
      <c r="T4337" s="109">
        <f t="shared" si="423"/>
        <v>0.6875</v>
      </c>
      <c r="U4337" s="109">
        <f t="shared" si="424"/>
        <v>0.66666666666666663</v>
      </c>
      <c r="V4337" s="41" t="str">
        <f>IFERROR(VLOOKUP(L4337,'[1]ZESTAWIENIE NUMERÓW BOCZNYCH'!$A:$B,1,0),"")</f>
        <v/>
      </c>
      <c r="W4337" s="53" t="str">
        <f>IFERROR(VLOOKUP(V4337,'[1]ZESTAWIENIE NUMERÓW BOCZNYCH'!$A:$B,2,0),P4337)</f>
        <v>AD</v>
      </c>
      <c r="X4337" s="53" t="s">
        <v>149</v>
      </c>
      <c r="Y4337" s="53">
        <f>VLOOKUP(W4337,'[1]LICZBA MIEJSC'!$A:$C,2,0)</f>
        <v>50</v>
      </c>
      <c r="Z4337" s="53">
        <f>VLOOKUP(W4337,'[1]LICZBA MIEJSC'!$A:$C,3,0)</f>
        <v>120</v>
      </c>
      <c r="AA4337" s="53">
        <f t="shared" si="420"/>
        <v>170</v>
      </c>
      <c r="AB4337" s="41">
        <f t="shared" si="421"/>
        <v>17</v>
      </c>
      <c r="AC4337" s="113">
        <f t="shared" si="425"/>
        <v>0.1</v>
      </c>
      <c r="AD4337" s="299"/>
    </row>
    <row r="4338" spans="1:30" x14ac:dyDescent="0.25">
      <c r="A4338" s="28" t="s">
        <v>424</v>
      </c>
      <c r="B4338" s="287">
        <v>4502</v>
      </c>
      <c r="C4338" s="53">
        <v>5</v>
      </c>
      <c r="D4338" s="53">
        <v>25114</v>
      </c>
      <c r="E4338" s="437"/>
      <c r="F4338" s="53" t="s">
        <v>426</v>
      </c>
      <c r="G4338" s="158" t="str">
        <f t="shared" si="422"/>
        <v>r3_75</v>
      </c>
      <c r="H4338" s="158" t="s">
        <v>674</v>
      </c>
      <c r="I4338" s="156">
        <v>43263</v>
      </c>
      <c r="J4338" s="49" t="s">
        <v>199</v>
      </c>
      <c r="K4338" s="157" t="s">
        <v>193</v>
      </c>
      <c r="L4338" s="50">
        <v>1101</v>
      </c>
      <c r="M4338" s="68" t="s">
        <v>163</v>
      </c>
      <c r="N4338" s="43">
        <v>0.70208333333333339</v>
      </c>
      <c r="O4338" s="158">
        <v>1</v>
      </c>
      <c r="P4338" s="53" t="s">
        <v>13</v>
      </c>
      <c r="Q4338" s="462"/>
      <c r="R4338" s="462"/>
      <c r="S4338" s="462"/>
      <c r="T4338" s="109">
        <f t="shared" si="423"/>
        <v>0.69791666666666663</v>
      </c>
      <c r="U4338" s="109">
        <f t="shared" si="424"/>
        <v>0.66666666666666663</v>
      </c>
      <c r="V4338" s="41">
        <f>IFERROR(VLOOKUP(L4338,'[1]ZESTAWIENIE NUMERÓW BOCZNYCH'!$A:$B,1,0),"")</f>
        <v>1101</v>
      </c>
      <c r="W4338" s="53" t="str">
        <f>IFERROR(VLOOKUP(V4338,'[1]ZESTAWIENIE NUMERÓW BOCZNYCH'!$A:$B,2,0),P4338)</f>
        <v>SOR BN12</v>
      </c>
      <c r="X4338" s="53" t="s">
        <v>149</v>
      </c>
      <c r="Y4338" s="53">
        <f>VLOOKUP(W4338,'[1]LICZBA MIEJSC'!$A:$C,2,0)</f>
        <v>27</v>
      </c>
      <c r="Z4338" s="53">
        <f>VLOOKUP(W4338,'[1]LICZBA MIEJSC'!$A:$C,3,0)</f>
        <v>79</v>
      </c>
      <c r="AA4338" s="53">
        <f t="shared" si="420"/>
        <v>106</v>
      </c>
      <c r="AB4338" s="41">
        <f t="shared" si="421"/>
        <v>11</v>
      </c>
      <c r="AC4338" s="113">
        <f t="shared" si="425"/>
        <v>0.10377358490566038</v>
      </c>
      <c r="AD4338" s="299" t="s">
        <v>205</v>
      </c>
    </row>
    <row r="4339" spans="1:30" x14ac:dyDescent="0.25">
      <c r="A4339" s="28" t="s">
        <v>424</v>
      </c>
      <c r="B4339" s="287">
        <v>4503</v>
      </c>
      <c r="C4339" s="53">
        <v>5</v>
      </c>
      <c r="D4339" s="53">
        <v>25114</v>
      </c>
      <c r="E4339" s="447"/>
      <c r="F4339" s="207" t="s">
        <v>426</v>
      </c>
      <c r="G4339" s="158" t="str">
        <f t="shared" si="422"/>
        <v>r3_75</v>
      </c>
      <c r="H4339" s="158" t="s">
        <v>674</v>
      </c>
      <c r="I4339" s="208">
        <v>43263</v>
      </c>
      <c r="J4339" s="289" t="s">
        <v>199</v>
      </c>
      <c r="K4339" s="211">
        <v>134</v>
      </c>
      <c r="L4339" s="212">
        <v>8105</v>
      </c>
      <c r="M4339" s="50" t="s">
        <v>216</v>
      </c>
      <c r="N4339" s="213">
        <v>0.7055555555555556</v>
      </c>
      <c r="O4339" s="214">
        <v>1</v>
      </c>
      <c r="P4339" s="53" t="s">
        <v>15</v>
      </c>
      <c r="Q4339" s="462"/>
      <c r="R4339" s="462"/>
      <c r="S4339" s="462"/>
      <c r="T4339" s="109">
        <f t="shared" si="423"/>
        <v>0.69791666666666663</v>
      </c>
      <c r="U4339" s="109">
        <f t="shared" si="424"/>
        <v>0.66666666666666663</v>
      </c>
      <c r="V4339" s="41" t="str">
        <f>IFERROR(VLOOKUP(L4339,'[1]ZESTAWIENIE NUMERÓW BOCZNYCH'!$A:$B,1,0),"")</f>
        <v/>
      </c>
      <c r="W4339" s="53" t="str">
        <f>IFERROR(VLOOKUP(V4339,'[1]ZESTAWIENIE NUMERÓW BOCZNYCH'!$A:$B,2,0),P4339)</f>
        <v>AD</v>
      </c>
      <c r="X4339" s="53" t="s">
        <v>149</v>
      </c>
      <c r="Y4339" s="53">
        <f>VLOOKUP(W4339,'[1]LICZBA MIEJSC'!$A:$C,2,0)</f>
        <v>50</v>
      </c>
      <c r="Z4339" s="53">
        <f>VLOOKUP(W4339,'[1]LICZBA MIEJSC'!$A:$C,3,0)</f>
        <v>120</v>
      </c>
      <c r="AA4339" s="53">
        <f t="shared" si="420"/>
        <v>170</v>
      </c>
      <c r="AB4339" s="41">
        <f t="shared" si="421"/>
        <v>17</v>
      </c>
      <c r="AC4339" s="113">
        <f t="shared" si="425"/>
        <v>0.1</v>
      </c>
      <c r="AD4339" s="299" t="s">
        <v>203</v>
      </c>
    </row>
    <row r="4340" spans="1:30" x14ac:dyDescent="0.25">
      <c r="A4340" s="28" t="s">
        <v>424</v>
      </c>
      <c r="B4340" s="287">
        <v>4504</v>
      </c>
      <c r="C4340" s="53">
        <v>5</v>
      </c>
      <c r="D4340" s="53">
        <v>25114</v>
      </c>
      <c r="E4340" s="437"/>
      <c r="F4340" s="53" t="s">
        <v>426</v>
      </c>
      <c r="G4340" s="158" t="str">
        <f t="shared" si="422"/>
        <v>r3_75</v>
      </c>
      <c r="H4340" s="158" t="s">
        <v>674</v>
      </c>
      <c r="I4340" s="49">
        <v>43263</v>
      </c>
      <c r="J4340" s="57" t="s">
        <v>200</v>
      </c>
      <c r="K4340" s="50" t="s">
        <v>173</v>
      </c>
      <c r="L4340" s="50"/>
      <c r="M4340" s="110" t="s">
        <v>144</v>
      </c>
      <c r="N4340" s="43">
        <v>0.70694444444444438</v>
      </c>
      <c r="O4340" s="158">
        <v>1</v>
      </c>
      <c r="P4340" s="53" t="s">
        <v>15</v>
      </c>
      <c r="Q4340" s="462"/>
      <c r="R4340" s="462"/>
      <c r="S4340" s="462"/>
      <c r="T4340" s="109">
        <f t="shared" si="423"/>
        <v>0.69791666666666663</v>
      </c>
      <c r="U4340" s="109">
        <f t="shared" si="424"/>
        <v>0.66666666666666663</v>
      </c>
      <c r="V4340" s="41" t="str">
        <f>IFERROR(VLOOKUP(L4340,'[1]ZESTAWIENIE NUMERÓW BOCZNYCH'!$A:$B,1,0),"")</f>
        <v/>
      </c>
      <c r="W4340" s="53" t="str">
        <f>IFERROR(VLOOKUP(V4340,'[1]ZESTAWIENIE NUMERÓW BOCZNYCH'!$A:$B,2,0),P4340)</f>
        <v>AD</v>
      </c>
      <c r="X4340" s="53" t="s">
        <v>149</v>
      </c>
      <c r="Y4340" s="53">
        <f>VLOOKUP(W4340,'[1]LICZBA MIEJSC'!$A:$C,2,0)</f>
        <v>50</v>
      </c>
      <c r="Z4340" s="53">
        <f>VLOOKUP(W4340,'[1]LICZBA MIEJSC'!$A:$C,3,0)</f>
        <v>120</v>
      </c>
      <c r="AA4340" s="53">
        <f t="shared" si="420"/>
        <v>170</v>
      </c>
      <c r="AB4340" s="41">
        <f t="shared" si="421"/>
        <v>17</v>
      </c>
      <c r="AC4340" s="113">
        <f t="shared" si="425"/>
        <v>0.1</v>
      </c>
      <c r="AD4340" s="299"/>
    </row>
    <row r="4341" spans="1:30" x14ac:dyDescent="0.25">
      <c r="A4341" s="28" t="s">
        <v>424</v>
      </c>
      <c r="B4341" s="287">
        <v>4505</v>
      </c>
      <c r="C4341" s="53">
        <v>5</v>
      </c>
      <c r="D4341" s="53">
        <v>25114</v>
      </c>
      <c r="E4341" s="437"/>
      <c r="F4341" s="53" t="s">
        <v>426</v>
      </c>
      <c r="G4341" s="158" t="str">
        <f t="shared" si="422"/>
        <v>r3_75</v>
      </c>
      <c r="H4341" s="158" t="s">
        <v>674</v>
      </c>
      <c r="I4341" s="49">
        <v>43263</v>
      </c>
      <c r="J4341" s="49" t="s">
        <v>199</v>
      </c>
      <c r="K4341" s="50">
        <v>100</v>
      </c>
      <c r="L4341" s="50">
        <v>4402</v>
      </c>
      <c r="M4341" s="54" t="s">
        <v>124</v>
      </c>
      <c r="N4341" s="43">
        <v>0.71527777777777779</v>
      </c>
      <c r="O4341" s="158">
        <v>1</v>
      </c>
      <c r="P4341" s="53" t="s">
        <v>13</v>
      </c>
      <c r="Q4341" s="462"/>
      <c r="R4341" s="462"/>
      <c r="S4341" s="462"/>
      <c r="T4341" s="109">
        <f t="shared" si="423"/>
        <v>0.70833333333333326</v>
      </c>
      <c r="U4341" s="109">
        <f t="shared" si="424"/>
        <v>0.70833333333333326</v>
      </c>
      <c r="V4341" s="41">
        <f>IFERROR(VLOOKUP(L4341,'[1]ZESTAWIENIE NUMERÓW BOCZNYCH'!$A:$B,1,0),"")</f>
        <v>4402</v>
      </c>
      <c r="W4341" s="53" t="str">
        <f>IFERROR(VLOOKUP(V4341,'[1]ZESTAWIENIE NUMERÓW BOCZNYCH'!$A:$B,2,0),P4341)</f>
        <v>MAN Lion’s Cit</v>
      </c>
      <c r="X4341" s="53" t="s">
        <v>149</v>
      </c>
      <c r="Y4341" s="53">
        <f>VLOOKUP(W4341,'[1]LICZBA MIEJSC'!$A:$C,2,0)</f>
        <v>35</v>
      </c>
      <c r="Z4341" s="53">
        <f>VLOOKUP(W4341,'[1]LICZBA MIEJSC'!$A:$C,3,0)</f>
        <v>50</v>
      </c>
      <c r="AA4341" s="53">
        <f t="shared" si="420"/>
        <v>85</v>
      </c>
      <c r="AB4341" s="41">
        <f t="shared" si="421"/>
        <v>9</v>
      </c>
      <c r="AC4341" s="113">
        <f t="shared" si="425"/>
        <v>0.10588235294117647</v>
      </c>
      <c r="AD4341" s="299" t="s">
        <v>203</v>
      </c>
    </row>
    <row r="4342" spans="1:30" x14ac:dyDescent="0.25">
      <c r="A4342" s="28" t="s">
        <v>424</v>
      </c>
      <c r="B4342" s="287">
        <v>4506</v>
      </c>
      <c r="C4342" s="53">
        <v>5</v>
      </c>
      <c r="D4342" s="53">
        <v>25114</v>
      </c>
      <c r="E4342" s="437"/>
      <c r="F4342" s="53" t="s">
        <v>426</v>
      </c>
      <c r="G4342" s="158" t="str">
        <f t="shared" si="422"/>
        <v>r3_75</v>
      </c>
      <c r="H4342" s="158" t="s">
        <v>674</v>
      </c>
      <c r="I4342" s="49">
        <v>43263</v>
      </c>
      <c r="J4342" s="49" t="s">
        <v>199</v>
      </c>
      <c r="K4342" s="50" t="s">
        <v>193</v>
      </c>
      <c r="L4342" s="50">
        <v>229</v>
      </c>
      <c r="M4342" s="68" t="s">
        <v>163</v>
      </c>
      <c r="N4342" s="43">
        <v>0.71875</v>
      </c>
      <c r="O4342" s="158">
        <v>1</v>
      </c>
      <c r="P4342" s="53" t="s">
        <v>13</v>
      </c>
      <c r="Q4342" s="462"/>
      <c r="R4342" s="462"/>
      <c r="S4342" s="462"/>
      <c r="T4342" s="109">
        <f t="shared" si="423"/>
        <v>0.71875</v>
      </c>
      <c r="U4342" s="109">
        <f t="shared" si="424"/>
        <v>0.70833333333333326</v>
      </c>
      <c r="V4342" s="41" t="str">
        <f>IFERROR(VLOOKUP(L4342,'[1]ZESTAWIENIE NUMERÓW BOCZNYCH'!$A:$B,1,0),"")</f>
        <v/>
      </c>
      <c r="W4342" s="53" t="str">
        <f>IFERROR(VLOOKUP(V4342,'[1]ZESTAWIENIE NUMERÓW BOCZNYCH'!$A:$B,2,0),P4342)</f>
        <v>AZ</v>
      </c>
      <c r="X4342" s="53" t="s">
        <v>149</v>
      </c>
      <c r="Y4342" s="53">
        <f>VLOOKUP(W4342,'[1]LICZBA MIEJSC'!$A:$C,2,0)</f>
        <v>40</v>
      </c>
      <c r="Z4342" s="53">
        <f>VLOOKUP(W4342,'[1]LICZBA MIEJSC'!$A:$C,3,0)</f>
        <v>60</v>
      </c>
      <c r="AA4342" s="53">
        <f t="shared" si="420"/>
        <v>100</v>
      </c>
      <c r="AB4342" s="41">
        <f t="shared" si="421"/>
        <v>10</v>
      </c>
      <c r="AC4342" s="113">
        <f t="shared" si="425"/>
        <v>0.1</v>
      </c>
      <c r="AD4342" s="299" t="s">
        <v>205</v>
      </c>
    </row>
    <row r="4343" spans="1:30" x14ac:dyDescent="0.25">
      <c r="A4343" s="28" t="s">
        <v>424</v>
      </c>
      <c r="B4343" s="287">
        <v>4507</v>
      </c>
      <c r="C4343" s="53">
        <v>5</v>
      </c>
      <c r="D4343" s="207">
        <v>25114</v>
      </c>
      <c r="E4343" s="447"/>
      <c r="F4343" s="207" t="s">
        <v>426</v>
      </c>
      <c r="G4343" s="158" t="str">
        <f t="shared" si="422"/>
        <v>r3_75</v>
      </c>
      <c r="H4343" s="158" t="s">
        <v>674</v>
      </c>
      <c r="I4343" s="208">
        <v>43263</v>
      </c>
      <c r="J4343" s="289" t="s">
        <v>199</v>
      </c>
      <c r="K4343" s="211" t="s">
        <v>191</v>
      </c>
      <c r="L4343" s="212">
        <v>226</v>
      </c>
      <c r="M4343" s="68" t="s">
        <v>163</v>
      </c>
      <c r="N4343" s="213">
        <v>0.72152777777777777</v>
      </c>
      <c r="O4343" s="214">
        <v>1</v>
      </c>
      <c r="P4343" s="53" t="s">
        <v>13</v>
      </c>
      <c r="Q4343" s="462"/>
      <c r="R4343" s="462"/>
      <c r="S4343" s="462"/>
      <c r="T4343" s="109">
        <f t="shared" si="423"/>
        <v>0.71875</v>
      </c>
      <c r="U4343" s="109">
        <f t="shared" si="424"/>
        <v>0.70833333333333326</v>
      </c>
      <c r="V4343" s="41">
        <f>IFERROR(VLOOKUP(L4343,'[1]ZESTAWIENIE NUMERÓW BOCZNYCH'!$A:$B,1,0),"")</f>
        <v>226</v>
      </c>
      <c r="W4343" s="53" t="str">
        <f>IFERROR(VLOOKUP(V4343,'[1]ZESTAWIENIE NUMERÓW BOCZNYCH'!$A:$B,2,0),P4343)</f>
        <v>SOR BN12</v>
      </c>
      <c r="X4343" s="53" t="s">
        <v>149</v>
      </c>
      <c r="Y4343" s="53">
        <f>VLOOKUP(W4343,'[1]LICZBA MIEJSC'!$A:$C,2,0)</f>
        <v>27</v>
      </c>
      <c r="Z4343" s="53">
        <f>VLOOKUP(W4343,'[1]LICZBA MIEJSC'!$A:$C,3,0)</f>
        <v>79</v>
      </c>
      <c r="AA4343" s="53">
        <f t="shared" si="420"/>
        <v>106</v>
      </c>
      <c r="AB4343" s="41">
        <f t="shared" si="421"/>
        <v>11</v>
      </c>
      <c r="AC4343" s="113">
        <f t="shared" si="425"/>
        <v>0.10377358490566038</v>
      </c>
      <c r="AD4343" s="299" t="s">
        <v>205</v>
      </c>
    </row>
    <row r="4344" spans="1:30" x14ac:dyDescent="0.25">
      <c r="A4344" s="28" t="s">
        <v>424</v>
      </c>
      <c r="B4344" s="287">
        <v>4508</v>
      </c>
      <c r="C4344" s="53">
        <v>5</v>
      </c>
      <c r="D4344" s="290">
        <v>25114</v>
      </c>
      <c r="E4344" s="437"/>
      <c r="F4344" s="53" t="s">
        <v>426</v>
      </c>
      <c r="G4344" s="158" t="str">
        <f t="shared" si="422"/>
        <v>r3_75</v>
      </c>
      <c r="H4344" s="158" t="s">
        <v>674</v>
      </c>
      <c r="I4344" s="49">
        <v>43263</v>
      </c>
      <c r="J4344" s="49" t="s">
        <v>199</v>
      </c>
      <c r="K4344" s="50">
        <v>134</v>
      </c>
      <c r="L4344" s="50">
        <v>8428</v>
      </c>
      <c r="M4344" s="50" t="s">
        <v>216</v>
      </c>
      <c r="N4344" s="43">
        <v>0.72638888888888886</v>
      </c>
      <c r="O4344" s="158">
        <v>2</v>
      </c>
      <c r="P4344" s="53" t="s">
        <v>15</v>
      </c>
      <c r="Q4344" s="462"/>
      <c r="R4344" s="462"/>
      <c r="S4344" s="462"/>
      <c r="T4344" s="109">
        <f t="shared" si="423"/>
        <v>0.71875</v>
      </c>
      <c r="U4344" s="109">
        <f t="shared" si="424"/>
        <v>0.70833333333333326</v>
      </c>
      <c r="V4344" s="41">
        <f>IFERROR(VLOOKUP(L4344,'[1]ZESTAWIENIE NUMERÓW BOCZNYCH'!$A:$B,1,0),"")</f>
        <v>8428</v>
      </c>
      <c r="W4344" s="53" t="str">
        <f>IFERROR(VLOOKUP(V4344,'[1]ZESTAWIENIE NUMERÓW BOCZNYCH'!$A:$B,2,0),P4344)</f>
        <v>MERCEDES-BENZ 628 03 Citaro G</v>
      </c>
      <c r="X4344" s="53" t="s">
        <v>149</v>
      </c>
      <c r="Y4344" s="53">
        <f>VLOOKUP(W4344,'[1]LICZBA MIEJSC'!$A:$C,2,0)</f>
        <v>40</v>
      </c>
      <c r="Z4344" s="53">
        <f>VLOOKUP(W4344,'[1]LICZBA MIEJSC'!$A:$C,3,0)</f>
        <v>102</v>
      </c>
      <c r="AA4344" s="53">
        <f t="shared" si="420"/>
        <v>142</v>
      </c>
      <c r="AB4344" s="41">
        <f t="shared" si="421"/>
        <v>20</v>
      </c>
      <c r="AC4344" s="113">
        <f t="shared" si="425"/>
        <v>0.14084507042253522</v>
      </c>
      <c r="AD4344" s="299" t="s">
        <v>203</v>
      </c>
    </row>
    <row r="4345" spans="1:30" x14ac:dyDescent="0.25">
      <c r="A4345" s="28" t="s">
        <v>424</v>
      </c>
      <c r="B4345" s="287">
        <v>4509</v>
      </c>
      <c r="C4345" s="53">
        <v>5</v>
      </c>
      <c r="D4345" s="53">
        <v>25114</v>
      </c>
      <c r="E4345" s="437"/>
      <c r="F4345" s="53" t="s">
        <v>426</v>
      </c>
      <c r="G4345" s="158" t="str">
        <f t="shared" si="422"/>
        <v>r3_75</v>
      </c>
      <c r="H4345" s="158" t="s">
        <v>674</v>
      </c>
      <c r="I4345" s="156">
        <v>43263</v>
      </c>
      <c r="J4345" s="57" t="s">
        <v>200</v>
      </c>
      <c r="K4345" s="211" t="s">
        <v>173</v>
      </c>
      <c r="L4345" s="50"/>
      <c r="M4345" s="110" t="s">
        <v>144</v>
      </c>
      <c r="N4345" s="43">
        <v>0.73333333333333339</v>
      </c>
      <c r="O4345" s="158">
        <v>1</v>
      </c>
      <c r="P4345" s="53" t="s">
        <v>15</v>
      </c>
      <c r="Q4345" s="462"/>
      <c r="R4345" s="462"/>
      <c r="S4345" s="462"/>
      <c r="T4345" s="109">
        <f t="shared" si="423"/>
        <v>0.72916666666666663</v>
      </c>
      <c r="U4345" s="109">
        <f t="shared" si="424"/>
        <v>0.70833333333333326</v>
      </c>
      <c r="V4345" s="41" t="str">
        <f>IFERROR(VLOOKUP(L4345,'[1]ZESTAWIENIE NUMERÓW BOCZNYCH'!$A:$B,1,0),"")</f>
        <v/>
      </c>
      <c r="W4345" s="53" t="str">
        <f>IFERROR(VLOOKUP(V4345,'[1]ZESTAWIENIE NUMERÓW BOCZNYCH'!$A:$B,2,0),P4345)</f>
        <v>AD</v>
      </c>
      <c r="X4345" s="53" t="s">
        <v>149</v>
      </c>
      <c r="Y4345" s="53">
        <f>VLOOKUP(W4345,'[1]LICZBA MIEJSC'!$A:$C,2,0)</f>
        <v>50</v>
      </c>
      <c r="Z4345" s="53">
        <f>VLOOKUP(W4345,'[1]LICZBA MIEJSC'!$A:$C,3,0)</f>
        <v>120</v>
      </c>
      <c r="AA4345" s="53">
        <f t="shared" si="420"/>
        <v>170</v>
      </c>
      <c r="AB4345" s="41">
        <f t="shared" si="421"/>
        <v>17</v>
      </c>
      <c r="AC4345" s="113">
        <f t="shared" si="425"/>
        <v>0.1</v>
      </c>
      <c r="AD4345" s="299"/>
    </row>
    <row r="4346" spans="1:30" x14ac:dyDescent="0.25">
      <c r="A4346" s="28" t="s">
        <v>424</v>
      </c>
      <c r="B4346" s="287">
        <v>4510</v>
      </c>
      <c r="C4346" s="53">
        <v>5</v>
      </c>
      <c r="D4346" s="53">
        <v>25114</v>
      </c>
      <c r="E4346" s="447"/>
      <c r="F4346" s="207" t="s">
        <v>426</v>
      </c>
      <c r="G4346" s="158" t="str">
        <f t="shared" si="422"/>
        <v>r3_75</v>
      </c>
      <c r="H4346" s="158" t="s">
        <v>674</v>
      </c>
      <c r="I4346" s="208">
        <v>43263</v>
      </c>
      <c r="J4346" s="289" t="s">
        <v>200</v>
      </c>
      <c r="K4346" s="291" t="s">
        <v>158</v>
      </c>
      <c r="L4346" s="212"/>
      <c r="M4346" s="110" t="s">
        <v>144</v>
      </c>
      <c r="N4346" s="213">
        <v>0.73333333333333339</v>
      </c>
      <c r="O4346" s="214">
        <v>1</v>
      </c>
      <c r="P4346" s="53" t="s">
        <v>15</v>
      </c>
      <c r="Q4346" s="462"/>
      <c r="R4346" s="462"/>
      <c r="S4346" s="462"/>
      <c r="T4346" s="109">
        <f t="shared" si="423"/>
        <v>0.72916666666666663</v>
      </c>
      <c r="U4346" s="109">
        <f t="shared" si="424"/>
        <v>0.70833333333333326</v>
      </c>
      <c r="V4346" s="41" t="str">
        <f>IFERROR(VLOOKUP(L4346,'[1]ZESTAWIENIE NUMERÓW BOCZNYCH'!$A:$B,1,0),"")</f>
        <v/>
      </c>
      <c r="W4346" s="53" t="str">
        <f>IFERROR(VLOOKUP(V4346,'[1]ZESTAWIENIE NUMERÓW BOCZNYCH'!$A:$B,2,0),P4346)</f>
        <v>AD</v>
      </c>
      <c r="X4346" s="53" t="s">
        <v>149</v>
      </c>
      <c r="Y4346" s="53">
        <f>VLOOKUP(W4346,'[1]LICZBA MIEJSC'!$A:$C,2,0)</f>
        <v>50</v>
      </c>
      <c r="Z4346" s="53">
        <f>VLOOKUP(W4346,'[1]LICZBA MIEJSC'!$A:$C,3,0)</f>
        <v>120</v>
      </c>
      <c r="AA4346" s="53">
        <f t="shared" si="420"/>
        <v>170</v>
      </c>
      <c r="AB4346" s="41">
        <f t="shared" si="421"/>
        <v>17</v>
      </c>
      <c r="AC4346" s="113">
        <f t="shared" si="425"/>
        <v>0.1</v>
      </c>
      <c r="AD4346" s="299"/>
    </row>
    <row r="4347" spans="1:30" x14ac:dyDescent="0.25">
      <c r="A4347" s="28" t="s">
        <v>424</v>
      </c>
      <c r="B4347" s="287">
        <v>4511</v>
      </c>
      <c r="C4347" s="53">
        <v>5</v>
      </c>
      <c r="D4347" s="53">
        <v>25114</v>
      </c>
      <c r="E4347" s="437"/>
      <c r="F4347" s="53" t="s">
        <v>426</v>
      </c>
      <c r="G4347" s="158" t="str">
        <f t="shared" si="422"/>
        <v>r3_75</v>
      </c>
      <c r="H4347" s="158" t="s">
        <v>674</v>
      </c>
      <c r="I4347" s="49">
        <v>43263</v>
      </c>
      <c r="J4347" s="57" t="s">
        <v>200</v>
      </c>
      <c r="K4347" s="50" t="s">
        <v>173</v>
      </c>
      <c r="L4347" s="50"/>
      <c r="M4347" s="110" t="s">
        <v>144</v>
      </c>
      <c r="N4347" s="43">
        <v>0.7368055555555556</v>
      </c>
      <c r="O4347" s="158">
        <v>1</v>
      </c>
      <c r="P4347" s="53" t="s">
        <v>15</v>
      </c>
      <c r="Q4347" s="462"/>
      <c r="R4347" s="462"/>
      <c r="S4347" s="462"/>
      <c r="T4347" s="109">
        <f t="shared" si="423"/>
        <v>0.72916666666666663</v>
      </c>
      <c r="U4347" s="109">
        <f t="shared" si="424"/>
        <v>0.70833333333333326</v>
      </c>
      <c r="V4347" s="41" t="str">
        <f>IFERROR(VLOOKUP(L4347,'[1]ZESTAWIENIE NUMERÓW BOCZNYCH'!$A:$B,1,0),"")</f>
        <v/>
      </c>
      <c r="W4347" s="53" t="str">
        <f>IFERROR(VLOOKUP(V4347,'[1]ZESTAWIENIE NUMERÓW BOCZNYCH'!$A:$B,2,0),P4347)</f>
        <v>AD</v>
      </c>
      <c r="X4347" s="53" t="s">
        <v>149</v>
      </c>
      <c r="Y4347" s="53">
        <f>VLOOKUP(W4347,'[1]LICZBA MIEJSC'!$A:$C,2,0)</f>
        <v>50</v>
      </c>
      <c r="Z4347" s="53">
        <f>VLOOKUP(W4347,'[1]LICZBA MIEJSC'!$A:$C,3,0)</f>
        <v>120</v>
      </c>
      <c r="AA4347" s="53">
        <f t="shared" si="420"/>
        <v>170</v>
      </c>
      <c r="AB4347" s="41">
        <f t="shared" si="421"/>
        <v>17</v>
      </c>
      <c r="AC4347" s="113">
        <f t="shared" si="425"/>
        <v>0.1</v>
      </c>
      <c r="AD4347" s="299"/>
    </row>
    <row r="4348" spans="1:30" x14ac:dyDescent="0.25">
      <c r="A4348" s="28" t="s">
        <v>424</v>
      </c>
      <c r="B4348" s="287">
        <v>4512</v>
      </c>
      <c r="C4348" s="53">
        <v>5</v>
      </c>
      <c r="D4348" s="53">
        <v>25114</v>
      </c>
      <c r="E4348" s="437"/>
      <c r="F4348" s="53" t="s">
        <v>426</v>
      </c>
      <c r="G4348" s="158" t="str">
        <f t="shared" si="422"/>
        <v>r3_75</v>
      </c>
      <c r="H4348" s="158" t="s">
        <v>674</v>
      </c>
      <c r="I4348" s="156">
        <v>43263</v>
      </c>
      <c r="J4348" s="49" t="s">
        <v>199</v>
      </c>
      <c r="K4348" s="211">
        <v>100</v>
      </c>
      <c r="L4348" s="50">
        <v>4402</v>
      </c>
      <c r="M4348" s="54" t="s">
        <v>124</v>
      </c>
      <c r="N4348" s="43">
        <v>0.74305555555555547</v>
      </c>
      <c r="O4348" s="158">
        <v>1</v>
      </c>
      <c r="P4348" s="53" t="s">
        <v>13</v>
      </c>
      <c r="Q4348" s="462"/>
      <c r="R4348" s="462"/>
      <c r="S4348" s="462"/>
      <c r="T4348" s="109">
        <f t="shared" si="423"/>
        <v>0.73958333333333326</v>
      </c>
      <c r="U4348" s="109">
        <f t="shared" si="424"/>
        <v>0.70833333333333326</v>
      </c>
      <c r="V4348" s="41">
        <f>IFERROR(VLOOKUP(L4348,'[1]ZESTAWIENIE NUMERÓW BOCZNYCH'!$A:$B,1,0),"")</f>
        <v>4402</v>
      </c>
      <c r="W4348" s="53" t="str">
        <f>IFERROR(VLOOKUP(V4348,'[1]ZESTAWIENIE NUMERÓW BOCZNYCH'!$A:$B,2,0),P4348)</f>
        <v>MAN Lion’s Cit</v>
      </c>
      <c r="X4348" s="53" t="s">
        <v>149</v>
      </c>
      <c r="Y4348" s="53">
        <f>VLOOKUP(W4348,'[1]LICZBA MIEJSC'!$A:$C,2,0)</f>
        <v>35</v>
      </c>
      <c r="Z4348" s="53">
        <f>VLOOKUP(W4348,'[1]LICZBA MIEJSC'!$A:$C,3,0)</f>
        <v>50</v>
      </c>
      <c r="AA4348" s="53">
        <f t="shared" si="420"/>
        <v>85</v>
      </c>
      <c r="AB4348" s="41">
        <f t="shared" si="421"/>
        <v>9</v>
      </c>
      <c r="AC4348" s="113">
        <f t="shared" si="425"/>
        <v>0.10588235294117647</v>
      </c>
      <c r="AD4348" s="299" t="s">
        <v>203</v>
      </c>
    </row>
    <row r="4349" spans="1:30" x14ac:dyDescent="0.25">
      <c r="A4349" s="28" t="s">
        <v>424</v>
      </c>
      <c r="B4349" s="287">
        <v>4513</v>
      </c>
      <c r="C4349" s="53">
        <v>6</v>
      </c>
      <c r="D4349" s="53">
        <v>25114</v>
      </c>
      <c r="E4349" s="437"/>
      <c r="F4349" s="53" t="s">
        <v>426</v>
      </c>
      <c r="G4349" s="158" t="str">
        <f t="shared" si="422"/>
        <v>r3_75</v>
      </c>
      <c r="H4349" s="158" t="s">
        <v>674</v>
      </c>
      <c r="I4349" s="156">
        <v>43263</v>
      </c>
      <c r="J4349" s="49" t="s">
        <v>199</v>
      </c>
      <c r="K4349" s="211" t="s">
        <v>191</v>
      </c>
      <c r="L4349" s="50">
        <v>1112</v>
      </c>
      <c r="M4349" s="68" t="s">
        <v>163</v>
      </c>
      <c r="N4349" s="43">
        <v>0.74444444444444446</v>
      </c>
      <c r="O4349" s="158">
        <v>3</v>
      </c>
      <c r="P4349" s="53" t="s">
        <v>13</v>
      </c>
      <c r="Q4349" s="462"/>
      <c r="R4349" s="462"/>
      <c r="S4349" s="462"/>
      <c r="T4349" s="109">
        <f t="shared" si="423"/>
        <v>0.73958333333333326</v>
      </c>
      <c r="U4349" s="109">
        <f t="shared" si="424"/>
        <v>0.70833333333333326</v>
      </c>
      <c r="V4349" s="41">
        <f>IFERROR(VLOOKUP(L4349,'[1]ZESTAWIENIE NUMERÓW BOCZNYCH'!$A:$B,1,0),"")</f>
        <v>1112</v>
      </c>
      <c r="W4349" s="53" t="str">
        <f>IFERROR(VLOOKUP(V4349,'[1]ZESTAWIENIE NUMERÓW BOCZNYCH'!$A:$B,2,0),P4349)</f>
        <v>SOR BN12</v>
      </c>
      <c r="X4349" s="53" t="s">
        <v>149</v>
      </c>
      <c r="Y4349" s="53">
        <f>VLOOKUP(W4349,'[1]LICZBA MIEJSC'!$A:$C,2,0)</f>
        <v>27</v>
      </c>
      <c r="Z4349" s="53">
        <f>VLOOKUP(W4349,'[1]LICZBA MIEJSC'!$A:$C,3,0)</f>
        <v>79</v>
      </c>
      <c r="AA4349" s="53">
        <f t="shared" si="420"/>
        <v>106</v>
      </c>
      <c r="AB4349" s="41">
        <f t="shared" si="421"/>
        <v>24</v>
      </c>
      <c r="AC4349" s="113">
        <f t="shared" si="425"/>
        <v>0.22641509433962265</v>
      </c>
      <c r="AD4349" s="299" t="s">
        <v>205</v>
      </c>
    </row>
    <row r="4350" spans="1:30" x14ac:dyDescent="0.25">
      <c r="A4350" s="28" t="s">
        <v>424</v>
      </c>
      <c r="B4350" s="287">
        <v>4514</v>
      </c>
      <c r="C4350" s="53">
        <v>6</v>
      </c>
      <c r="D4350" s="53">
        <v>25114</v>
      </c>
      <c r="E4350" s="437"/>
      <c r="F4350" s="53" t="s">
        <v>426</v>
      </c>
      <c r="G4350" s="158" t="str">
        <f t="shared" si="422"/>
        <v>r3_75</v>
      </c>
      <c r="H4350" s="158" t="s">
        <v>674</v>
      </c>
      <c r="I4350" s="156">
        <v>43263</v>
      </c>
      <c r="J4350" s="57" t="s">
        <v>200</v>
      </c>
      <c r="K4350" s="211" t="s">
        <v>173</v>
      </c>
      <c r="L4350" s="50"/>
      <c r="M4350" s="110" t="s">
        <v>144</v>
      </c>
      <c r="N4350" s="43">
        <v>0.74652777777777779</v>
      </c>
      <c r="O4350" s="158">
        <v>2</v>
      </c>
      <c r="P4350" s="53" t="s">
        <v>15</v>
      </c>
      <c r="Q4350" s="462"/>
      <c r="R4350" s="462"/>
      <c r="S4350" s="462"/>
      <c r="T4350" s="109">
        <f t="shared" si="423"/>
        <v>0.73958333333333326</v>
      </c>
      <c r="U4350" s="109">
        <f t="shared" si="424"/>
        <v>0.70833333333333326</v>
      </c>
      <c r="V4350" s="41" t="str">
        <f>IFERROR(VLOOKUP(L4350,'[1]ZESTAWIENIE NUMERÓW BOCZNYCH'!$A:$B,1,0),"")</f>
        <v/>
      </c>
      <c r="W4350" s="53" t="str">
        <f>IFERROR(VLOOKUP(V4350,'[1]ZESTAWIENIE NUMERÓW BOCZNYCH'!$A:$B,2,0),P4350)</f>
        <v>AD</v>
      </c>
      <c r="X4350" s="53" t="s">
        <v>149</v>
      </c>
      <c r="Y4350" s="53">
        <f>VLOOKUP(W4350,'[1]LICZBA MIEJSC'!$A:$C,2,0)</f>
        <v>50</v>
      </c>
      <c r="Z4350" s="53">
        <f>VLOOKUP(W4350,'[1]LICZBA MIEJSC'!$A:$C,3,0)</f>
        <v>120</v>
      </c>
      <c r="AA4350" s="53">
        <f t="shared" si="420"/>
        <v>170</v>
      </c>
      <c r="AB4350" s="41">
        <f t="shared" si="421"/>
        <v>25</v>
      </c>
      <c r="AC4350" s="113">
        <f t="shared" si="425"/>
        <v>0.14705882352941177</v>
      </c>
      <c r="AD4350" s="299"/>
    </row>
    <row r="4351" spans="1:30" x14ac:dyDescent="0.25">
      <c r="A4351" s="28" t="s">
        <v>424</v>
      </c>
      <c r="B4351" s="287">
        <v>4515</v>
      </c>
      <c r="C4351" s="53">
        <v>6</v>
      </c>
      <c r="D4351" s="53">
        <v>25114</v>
      </c>
      <c r="E4351" s="437"/>
      <c r="F4351" s="53" t="s">
        <v>426</v>
      </c>
      <c r="G4351" s="158" t="str">
        <f t="shared" si="422"/>
        <v>r3_75</v>
      </c>
      <c r="H4351" s="158" t="s">
        <v>674</v>
      </c>
      <c r="I4351" s="156">
        <v>43263</v>
      </c>
      <c r="J4351" s="49" t="s">
        <v>199</v>
      </c>
      <c r="K4351" s="211">
        <v>134</v>
      </c>
      <c r="L4351" s="50">
        <v>8436</v>
      </c>
      <c r="M4351" s="50" t="s">
        <v>216</v>
      </c>
      <c r="N4351" s="43">
        <v>0.74791666666666667</v>
      </c>
      <c r="O4351" s="158">
        <v>2</v>
      </c>
      <c r="P4351" s="53" t="s">
        <v>15</v>
      </c>
      <c r="Q4351" s="462"/>
      <c r="R4351" s="462"/>
      <c r="S4351" s="462"/>
      <c r="T4351" s="109">
        <f t="shared" si="423"/>
        <v>0.73958333333333326</v>
      </c>
      <c r="U4351" s="109">
        <f t="shared" si="424"/>
        <v>0.70833333333333326</v>
      </c>
      <c r="V4351" s="41">
        <f>IFERROR(VLOOKUP(L4351,'[1]ZESTAWIENIE NUMERÓW BOCZNYCH'!$A:$B,1,0),"")</f>
        <v>8436</v>
      </c>
      <c r="W4351" s="53" t="str">
        <f>IFERROR(VLOOKUP(V4351,'[1]ZESTAWIENIE NUMERÓW BOCZNYCH'!$A:$B,2,0),P4351)</f>
        <v>MERCEDES-BENZ 628 03 Citaro G</v>
      </c>
      <c r="X4351" s="53" t="s">
        <v>149</v>
      </c>
      <c r="Y4351" s="53">
        <f>VLOOKUP(W4351,'[1]LICZBA MIEJSC'!$A:$C,2,0)</f>
        <v>40</v>
      </c>
      <c r="Z4351" s="53">
        <f>VLOOKUP(W4351,'[1]LICZBA MIEJSC'!$A:$C,3,0)</f>
        <v>102</v>
      </c>
      <c r="AA4351" s="53">
        <f t="shared" si="420"/>
        <v>142</v>
      </c>
      <c r="AB4351" s="41">
        <f t="shared" si="421"/>
        <v>20</v>
      </c>
      <c r="AC4351" s="113">
        <f t="shared" si="425"/>
        <v>0.14084507042253522</v>
      </c>
      <c r="AD4351" s="299" t="s">
        <v>203</v>
      </c>
    </row>
    <row r="4352" spans="1:30" x14ac:dyDescent="0.25">
      <c r="A4352" s="28" t="s">
        <v>424</v>
      </c>
      <c r="B4352" s="287">
        <v>4516</v>
      </c>
      <c r="C4352" s="53">
        <v>6</v>
      </c>
      <c r="D4352" s="53">
        <v>25114</v>
      </c>
      <c r="E4352" s="437"/>
      <c r="F4352" s="53" t="s">
        <v>426</v>
      </c>
      <c r="G4352" s="158" t="str">
        <f t="shared" si="422"/>
        <v>r3_75</v>
      </c>
      <c r="H4352" s="158" t="s">
        <v>674</v>
      </c>
      <c r="I4352" s="156">
        <v>43263</v>
      </c>
      <c r="J4352" s="49" t="s">
        <v>199</v>
      </c>
      <c r="K4352" s="211" t="s">
        <v>193</v>
      </c>
      <c r="L4352" s="50">
        <v>1106</v>
      </c>
      <c r="M4352" s="68" t="s">
        <v>163</v>
      </c>
      <c r="N4352" s="43">
        <v>0.74861111111111101</v>
      </c>
      <c r="O4352" s="158">
        <v>0</v>
      </c>
      <c r="P4352" s="53" t="s">
        <v>13</v>
      </c>
      <c r="Q4352" s="462"/>
      <c r="R4352" s="462"/>
      <c r="S4352" s="462"/>
      <c r="T4352" s="109">
        <f t="shared" si="423"/>
        <v>0.73958333333333326</v>
      </c>
      <c r="U4352" s="109">
        <f t="shared" si="424"/>
        <v>0.70833333333333326</v>
      </c>
      <c r="V4352" s="41">
        <f>IFERROR(VLOOKUP(L4352,'[1]ZESTAWIENIE NUMERÓW BOCZNYCH'!$A:$B,1,0),"")</f>
        <v>1106</v>
      </c>
      <c r="W4352" s="53" t="str">
        <f>IFERROR(VLOOKUP(V4352,'[1]ZESTAWIENIE NUMERÓW BOCZNYCH'!$A:$B,2,0),P4352)</f>
        <v>SOR CN12</v>
      </c>
      <c r="X4352" s="53" t="s">
        <v>149</v>
      </c>
      <c r="Y4352" s="53">
        <f>VLOOKUP(W4352,'[1]LICZBA MIEJSC'!$A:$C,2,0)</f>
        <v>41</v>
      </c>
      <c r="Z4352" s="53">
        <f>VLOOKUP(W4352,'[1]LICZBA MIEJSC'!$A:$C,3,0)</f>
        <v>66</v>
      </c>
      <c r="AA4352" s="53">
        <f t="shared" si="420"/>
        <v>107</v>
      </c>
      <c r="AB4352" s="41">
        <f t="shared" si="421"/>
        <v>0</v>
      </c>
      <c r="AC4352" s="113">
        <f t="shared" si="425"/>
        <v>0</v>
      </c>
      <c r="AD4352" s="299" t="s">
        <v>205</v>
      </c>
    </row>
    <row r="4353" spans="1:30" x14ac:dyDescent="0.25">
      <c r="A4353" s="28" t="s">
        <v>424</v>
      </c>
      <c r="B4353" s="287">
        <v>4517</v>
      </c>
      <c r="C4353" s="53">
        <v>1</v>
      </c>
      <c r="D4353" s="53">
        <v>25113</v>
      </c>
      <c r="E4353" s="437"/>
      <c r="F4353" s="53" t="s">
        <v>433</v>
      </c>
      <c r="G4353" s="158" t="str">
        <f t="shared" si="422"/>
        <v>r3_75</v>
      </c>
      <c r="H4353" s="158" t="s">
        <v>673</v>
      </c>
      <c r="I4353" s="156">
        <v>43263</v>
      </c>
      <c r="J4353" s="49" t="s">
        <v>199</v>
      </c>
      <c r="K4353" s="211">
        <v>134</v>
      </c>
      <c r="L4353" s="56">
        <v>8414</v>
      </c>
      <c r="M4353" s="53" t="s">
        <v>272</v>
      </c>
      <c r="N4353" s="48">
        <v>0.25</v>
      </c>
      <c r="O4353" s="191">
        <v>3</v>
      </c>
      <c r="P4353" s="46" t="s">
        <v>13</v>
      </c>
      <c r="Q4353" s="460"/>
      <c r="R4353" s="460"/>
      <c r="S4353" s="460"/>
      <c r="T4353" s="109">
        <f t="shared" si="423"/>
        <v>0.25</v>
      </c>
      <c r="U4353" s="109">
        <f t="shared" si="424"/>
        <v>0.25</v>
      </c>
      <c r="V4353" s="41">
        <f>IFERROR(VLOOKUP(L4353,'[1]ZESTAWIENIE NUMERÓW BOCZNYCH'!$A:$B,1,0),"")</f>
        <v>8414</v>
      </c>
      <c r="W4353" s="53" t="str">
        <f>IFERROR(VLOOKUP(V4353,'[1]ZESTAWIENIE NUMERÓW BOCZNYCH'!$A:$B,2,0),P4353)</f>
        <v>MERCEDES-BENZ 628 03 Citaro G</v>
      </c>
      <c r="X4353" s="53" t="s">
        <v>149</v>
      </c>
      <c r="Y4353" s="53">
        <f>VLOOKUP(W4353,'[1]LICZBA MIEJSC'!$A:$C,2,0)</f>
        <v>40</v>
      </c>
      <c r="Z4353" s="53">
        <f>VLOOKUP(W4353,'[1]LICZBA MIEJSC'!$A:$C,3,0)</f>
        <v>102</v>
      </c>
      <c r="AA4353" s="53">
        <f t="shared" si="420"/>
        <v>142</v>
      </c>
      <c r="AB4353" s="41">
        <f t="shared" si="421"/>
        <v>36</v>
      </c>
      <c r="AC4353" s="113">
        <f t="shared" si="425"/>
        <v>0.25352112676056338</v>
      </c>
      <c r="AD4353" s="299" t="s">
        <v>203</v>
      </c>
    </row>
    <row r="4354" spans="1:30" x14ac:dyDescent="0.25">
      <c r="A4354" s="28" t="s">
        <v>424</v>
      </c>
      <c r="B4354" s="287">
        <v>4518</v>
      </c>
      <c r="C4354" s="53">
        <v>1</v>
      </c>
      <c r="D4354" s="53">
        <v>25113</v>
      </c>
      <c r="E4354" s="437"/>
      <c r="F4354" s="53" t="s">
        <v>433</v>
      </c>
      <c r="G4354" s="158" t="str">
        <f t="shared" si="422"/>
        <v>r3_75</v>
      </c>
      <c r="H4354" s="158" t="s">
        <v>673</v>
      </c>
      <c r="I4354" s="156">
        <v>43263</v>
      </c>
      <c r="J4354" s="49" t="s">
        <v>199</v>
      </c>
      <c r="K4354" s="157" t="s">
        <v>193</v>
      </c>
      <c r="L4354" s="56">
        <v>229</v>
      </c>
      <c r="M4354" s="53" t="s">
        <v>249</v>
      </c>
      <c r="N4354" s="48">
        <v>0.25069444444444444</v>
      </c>
      <c r="O4354" s="191">
        <v>1</v>
      </c>
      <c r="P4354" s="46" t="s">
        <v>14</v>
      </c>
      <c r="Q4354" s="462"/>
      <c r="R4354" s="462"/>
      <c r="S4354" s="462"/>
      <c r="T4354" s="109">
        <f t="shared" si="423"/>
        <v>0.25</v>
      </c>
      <c r="U4354" s="109">
        <f t="shared" si="424"/>
        <v>0.25</v>
      </c>
      <c r="V4354" s="41" t="str">
        <f>IFERROR(VLOOKUP(L4354,'[1]ZESTAWIENIE NUMERÓW BOCZNYCH'!$A:$B,1,0),"")</f>
        <v/>
      </c>
      <c r="W4354" s="53" t="str">
        <f>IFERROR(VLOOKUP(V4354,'[1]ZESTAWIENIE NUMERÓW BOCZNYCH'!$A:$B,2,0),P4354)</f>
        <v>AK</v>
      </c>
      <c r="X4354" s="53" t="s">
        <v>149</v>
      </c>
      <c r="Y4354" s="53">
        <f>VLOOKUP(W4354,'[1]LICZBA MIEJSC'!$A:$C,2,0)</f>
        <v>20</v>
      </c>
      <c r="Z4354" s="53">
        <f>VLOOKUP(W4354,'[1]LICZBA MIEJSC'!$A:$C,3,0)</f>
        <v>60</v>
      </c>
      <c r="AA4354" s="53">
        <f t="shared" si="420"/>
        <v>80</v>
      </c>
      <c r="AB4354" s="41">
        <f t="shared" si="421"/>
        <v>8</v>
      </c>
      <c r="AC4354" s="113">
        <f t="shared" si="425"/>
        <v>0.1</v>
      </c>
      <c r="AD4354" s="299" t="s">
        <v>205</v>
      </c>
    </row>
    <row r="4355" spans="1:30" x14ac:dyDescent="0.25">
      <c r="A4355" s="28" t="s">
        <v>424</v>
      </c>
      <c r="B4355" s="287">
        <v>4519</v>
      </c>
      <c r="C4355" s="53">
        <v>1</v>
      </c>
      <c r="D4355" s="53">
        <v>25113</v>
      </c>
      <c r="E4355" s="437"/>
      <c r="F4355" s="53" t="s">
        <v>433</v>
      </c>
      <c r="G4355" s="158" t="str">
        <f t="shared" si="422"/>
        <v>r3_75</v>
      </c>
      <c r="H4355" s="158" t="s">
        <v>673</v>
      </c>
      <c r="I4355" s="156">
        <v>43263</v>
      </c>
      <c r="J4355" s="49" t="s">
        <v>199</v>
      </c>
      <c r="K4355" s="157" t="s">
        <v>193</v>
      </c>
      <c r="L4355" s="56">
        <v>224</v>
      </c>
      <c r="M4355" s="46" t="s">
        <v>434</v>
      </c>
      <c r="N4355" s="48">
        <v>0.25833333333333336</v>
      </c>
      <c r="O4355" s="191">
        <v>3</v>
      </c>
      <c r="P4355" s="46" t="s">
        <v>14</v>
      </c>
      <c r="Q4355" s="462"/>
      <c r="R4355" s="462"/>
      <c r="S4355" s="462"/>
      <c r="T4355" s="109">
        <f t="shared" si="423"/>
        <v>0.25</v>
      </c>
      <c r="U4355" s="109">
        <f t="shared" si="424"/>
        <v>0.25</v>
      </c>
      <c r="V4355" s="41" t="str">
        <f>IFERROR(VLOOKUP(L4355,'[1]ZESTAWIENIE NUMERÓW BOCZNYCH'!$A:$B,1,0),"")</f>
        <v/>
      </c>
      <c r="W4355" s="53" t="str">
        <f>IFERROR(VLOOKUP(V4355,'[1]ZESTAWIENIE NUMERÓW BOCZNYCH'!$A:$B,2,0),P4355)</f>
        <v>AK</v>
      </c>
      <c r="X4355" s="53" t="s">
        <v>149</v>
      </c>
      <c r="Y4355" s="53">
        <f>VLOOKUP(W4355,'[1]LICZBA MIEJSC'!$A:$C,2,0)</f>
        <v>20</v>
      </c>
      <c r="Z4355" s="53">
        <f>VLOOKUP(W4355,'[1]LICZBA MIEJSC'!$A:$C,3,0)</f>
        <v>60</v>
      </c>
      <c r="AA4355" s="53">
        <f t="shared" si="420"/>
        <v>80</v>
      </c>
      <c r="AB4355" s="41">
        <f t="shared" si="421"/>
        <v>18</v>
      </c>
      <c r="AC4355" s="113">
        <f t="shared" si="425"/>
        <v>0.22500000000000001</v>
      </c>
      <c r="AD4355" s="299" t="s">
        <v>205</v>
      </c>
    </row>
    <row r="4356" spans="1:30" x14ac:dyDescent="0.25">
      <c r="A4356" s="28" t="s">
        <v>424</v>
      </c>
      <c r="B4356" s="191">
        <v>4520</v>
      </c>
      <c r="C4356" s="53">
        <v>1</v>
      </c>
      <c r="D4356" s="53">
        <v>25113</v>
      </c>
      <c r="E4356" s="437"/>
      <c r="F4356" s="53" t="s">
        <v>433</v>
      </c>
      <c r="G4356" s="158" t="str">
        <f t="shared" si="422"/>
        <v>r3_75</v>
      </c>
      <c r="H4356" s="214" t="s">
        <v>673</v>
      </c>
      <c r="I4356" s="156">
        <v>43263</v>
      </c>
      <c r="J4356" s="42" t="s">
        <v>255</v>
      </c>
      <c r="K4356" s="234" t="s">
        <v>255</v>
      </c>
      <c r="L4356" s="56"/>
      <c r="M4356" s="46" t="s">
        <v>161</v>
      </c>
      <c r="N4356" s="48">
        <v>0.25833333333333336</v>
      </c>
      <c r="O4356" s="191">
        <v>3</v>
      </c>
      <c r="P4356" s="46" t="s">
        <v>12</v>
      </c>
      <c r="Q4356" s="462"/>
      <c r="R4356" s="462"/>
      <c r="S4356" s="462"/>
      <c r="T4356" s="109">
        <f t="shared" si="423"/>
        <v>0.25</v>
      </c>
      <c r="U4356" s="109">
        <f t="shared" si="424"/>
        <v>0.25</v>
      </c>
      <c r="V4356" s="41" t="str">
        <f>IFERROR(VLOOKUP(L4356,'[1]ZESTAWIENIE NUMERÓW BOCZNYCH'!$A:$B,1,0),"")</f>
        <v/>
      </c>
      <c r="W4356" s="53" t="str">
        <f>IFERROR(VLOOKUP(V4356,'[1]ZESTAWIENIE NUMERÓW BOCZNYCH'!$A:$B,2,0),P4356)</f>
        <v>T</v>
      </c>
      <c r="X4356" s="53" t="s">
        <v>149</v>
      </c>
      <c r="Y4356" s="53">
        <f>VLOOKUP(W4356,'[1]LICZBA MIEJSC'!$A:$C,2,0)</f>
        <v>55</v>
      </c>
      <c r="Z4356" s="53">
        <f>VLOOKUP(W4356,'[1]LICZBA MIEJSC'!$A:$C,3,0)</f>
        <v>0</v>
      </c>
      <c r="AA4356" s="53">
        <f t="shared" si="420"/>
        <v>55</v>
      </c>
      <c r="AB4356" s="41">
        <f t="shared" si="421"/>
        <v>50</v>
      </c>
      <c r="AC4356" s="113">
        <f t="shared" si="425"/>
        <v>0.90909090909090906</v>
      </c>
      <c r="AD4356" s="299"/>
    </row>
    <row r="4357" spans="1:30" x14ac:dyDescent="0.25">
      <c r="A4357" s="28" t="s">
        <v>424</v>
      </c>
      <c r="B4357" s="287">
        <v>4521</v>
      </c>
      <c r="C4357" s="53">
        <v>1</v>
      </c>
      <c r="D4357" s="53">
        <v>25113</v>
      </c>
      <c r="E4357" s="437"/>
      <c r="F4357" s="53" t="s">
        <v>433</v>
      </c>
      <c r="G4357" s="158" t="str">
        <f t="shared" si="422"/>
        <v>r3_75</v>
      </c>
      <c r="H4357" s="158" t="s">
        <v>673</v>
      </c>
      <c r="I4357" s="156">
        <v>43263</v>
      </c>
      <c r="J4357" s="49" t="s">
        <v>199</v>
      </c>
      <c r="K4357" s="157">
        <v>100</v>
      </c>
      <c r="L4357" s="56">
        <v>4402</v>
      </c>
      <c r="M4357" s="46" t="s">
        <v>435</v>
      </c>
      <c r="N4357" s="48">
        <v>0.26180555555555557</v>
      </c>
      <c r="O4357" s="191">
        <v>1</v>
      </c>
      <c r="P4357" s="46" t="s">
        <v>13</v>
      </c>
      <c r="Q4357" s="462"/>
      <c r="R4357" s="462"/>
      <c r="S4357" s="462"/>
      <c r="T4357" s="109">
        <f t="shared" si="423"/>
        <v>0.26041666666666663</v>
      </c>
      <c r="U4357" s="109">
        <f t="shared" si="424"/>
        <v>0.25</v>
      </c>
      <c r="V4357" s="41">
        <f>IFERROR(VLOOKUP(L4357,'[1]ZESTAWIENIE NUMERÓW BOCZNYCH'!$A:$B,1,0),"")</f>
        <v>4402</v>
      </c>
      <c r="W4357" s="53" t="str">
        <f>IFERROR(VLOOKUP(V4357,'[1]ZESTAWIENIE NUMERÓW BOCZNYCH'!$A:$B,2,0),P4357)</f>
        <v>MAN Lion’s Cit</v>
      </c>
      <c r="X4357" s="53" t="s">
        <v>149</v>
      </c>
      <c r="Y4357" s="53">
        <f>VLOOKUP(W4357,'[1]LICZBA MIEJSC'!$A:$C,2,0)</f>
        <v>35</v>
      </c>
      <c r="Z4357" s="53">
        <f>VLOOKUP(W4357,'[1]LICZBA MIEJSC'!$A:$C,3,0)</f>
        <v>50</v>
      </c>
      <c r="AA4357" s="53">
        <f t="shared" si="420"/>
        <v>85</v>
      </c>
      <c r="AB4357" s="41">
        <f t="shared" si="421"/>
        <v>9</v>
      </c>
      <c r="AC4357" s="113">
        <f t="shared" si="425"/>
        <v>0.10588235294117647</v>
      </c>
      <c r="AD4357" s="299" t="s">
        <v>203</v>
      </c>
    </row>
    <row r="4358" spans="1:30" x14ac:dyDescent="0.25">
      <c r="A4358" s="28" t="s">
        <v>424</v>
      </c>
      <c r="B4358" s="287">
        <v>4522</v>
      </c>
      <c r="C4358" s="53">
        <v>1</v>
      </c>
      <c r="D4358" s="53">
        <v>25113</v>
      </c>
      <c r="E4358" s="437"/>
      <c r="F4358" s="53" t="s">
        <v>433</v>
      </c>
      <c r="G4358" s="158" t="str">
        <f t="shared" si="422"/>
        <v>r3_75</v>
      </c>
      <c r="H4358" s="158" t="s">
        <v>673</v>
      </c>
      <c r="I4358" s="156">
        <v>43263</v>
      </c>
      <c r="J4358" s="49" t="s">
        <v>199</v>
      </c>
      <c r="K4358" s="157">
        <v>134</v>
      </c>
      <c r="L4358" s="56">
        <v>8428</v>
      </c>
      <c r="M4358" s="53" t="s">
        <v>272</v>
      </c>
      <c r="N4358" s="48">
        <v>0.2638888888888889</v>
      </c>
      <c r="O4358" s="191">
        <v>4</v>
      </c>
      <c r="P4358" s="46" t="s">
        <v>15</v>
      </c>
      <c r="Q4358" s="462"/>
      <c r="R4358" s="462"/>
      <c r="S4358" s="462"/>
      <c r="T4358" s="109">
        <f t="shared" si="423"/>
        <v>0.26041666666666663</v>
      </c>
      <c r="U4358" s="109">
        <f t="shared" si="424"/>
        <v>0.25</v>
      </c>
      <c r="V4358" s="41">
        <f>IFERROR(VLOOKUP(L4358,'[1]ZESTAWIENIE NUMERÓW BOCZNYCH'!$A:$B,1,0),"")</f>
        <v>8428</v>
      </c>
      <c r="W4358" s="53" t="str">
        <f>IFERROR(VLOOKUP(V4358,'[1]ZESTAWIENIE NUMERÓW BOCZNYCH'!$A:$B,2,0),P4358)</f>
        <v>MERCEDES-BENZ 628 03 Citaro G</v>
      </c>
      <c r="X4358" s="53" t="s">
        <v>149</v>
      </c>
      <c r="Y4358" s="53">
        <f>VLOOKUP(W4358,'[1]LICZBA MIEJSC'!$A:$C,2,0)</f>
        <v>40</v>
      </c>
      <c r="Z4358" s="53">
        <f>VLOOKUP(W4358,'[1]LICZBA MIEJSC'!$A:$C,3,0)</f>
        <v>102</v>
      </c>
      <c r="AA4358" s="53">
        <f t="shared" si="420"/>
        <v>142</v>
      </c>
      <c r="AB4358" s="41">
        <f t="shared" si="421"/>
        <v>91</v>
      </c>
      <c r="AC4358" s="113">
        <f t="shared" si="425"/>
        <v>0.64084507042253525</v>
      </c>
      <c r="AD4358" s="299" t="s">
        <v>203</v>
      </c>
    </row>
    <row r="4359" spans="1:30" x14ac:dyDescent="0.25">
      <c r="A4359" s="28" t="s">
        <v>424</v>
      </c>
      <c r="B4359" s="287">
        <v>4523</v>
      </c>
      <c r="C4359" s="53">
        <v>1</v>
      </c>
      <c r="D4359" s="53">
        <v>25113</v>
      </c>
      <c r="E4359" s="437"/>
      <c r="F4359" s="53" t="s">
        <v>433</v>
      </c>
      <c r="G4359" s="158" t="str">
        <f t="shared" si="422"/>
        <v>r3_75</v>
      </c>
      <c r="H4359" s="158" t="s">
        <v>673</v>
      </c>
      <c r="I4359" s="156">
        <v>43263</v>
      </c>
      <c r="J4359" s="57" t="s">
        <v>199</v>
      </c>
      <c r="K4359" s="157" t="s">
        <v>192</v>
      </c>
      <c r="L4359" s="56">
        <v>1105</v>
      </c>
      <c r="M4359" s="50" t="s">
        <v>157</v>
      </c>
      <c r="N4359" s="48">
        <v>0.2722222222222222</v>
      </c>
      <c r="O4359" s="191">
        <v>3</v>
      </c>
      <c r="P4359" s="46" t="s">
        <v>14</v>
      </c>
      <c r="Q4359" s="462"/>
      <c r="R4359" s="462"/>
      <c r="S4359" s="462"/>
      <c r="T4359" s="109">
        <f t="shared" si="423"/>
        <v>0.27083333333333331</v>
      </c>
      <c r="U4359" s="109">
        <f t="shared" si="424"/>
        <v>0.25</v>
      </c>
      <c r="V4359" s="41">
        <f>IFERROR(VLOOKUP(L4359,'[1]ZESTAWIENIE NUMERÓW BOCZNYCH'!$A:$B,1,0),"")</f>
        <v>1105</v>
      </c>
      <c r="W4359" s="53" t="str">
        <f>IFERROR(VLOOKUP(V4359,'[1]ZESTAWIENIE NUMERÓW BOCZNYCH'!$A:$B,2,0),P4359)</f>
        <v>SOR CN12</v>
      </c>
      <c r="X4359" s="53" t="s">
        <v>149</v>
      </c>
      <c r="Y4359" s="53">
        <f>VLOOKUP(W4359,'[1]LICZBA MIEJSC'!$A:$C,2,0)</f>
        <v>41</v>
      </c>
      <c r="Z4359" s="53">
        <f>VLOOKUP(W4359,'[1]LICZBA MIEJSC'!$A:$C,3,0)</f>
        <v>66</v>
      </c>
      <c r="AA4359" s="53">
        <f t="shared" si="420"/>
        <v>107</v>
      </c>
      <c r="AB4359" s="41">
        <f t="shared" si="421"/>
        <v>37</v>
      </c>
      <c r="AC4359" s="113">
        <f t="shared" si="425"/>
        <v>0.34579439252336447</v>
      </c>
      <c r="AD4359" s="299" t="s">
        <v>205</v>
      </c>
    </row>
    <row r="4360" spans="1:30" x14ac:dyDescent="0.25">
      <c r="A4360" s="28" t="s">
        <v>424</v>
      </c>
      <c r="B4360" s="287">
        <v>4524</v>
      </c>
      <c r="C4360" s="53">
        <v>1</v>
      </c>
      <c r="D4360" s="53">
        <v>25113</v>
      </c>
      <c r="E4360" s="437"/>
      <c r="F4360" s="53" t="s">
        <v>433</v>
      </c>
      <c r="G4360" s="158" t="str">
        <f t="shared" si="422"/>
        <v>r3_75</v>
      </c>
      <c r="H4360" s="158" t="s">
        <v>673</v>
      </c>
      <c r="I4360" s="156">
        <v>43263</v>
      </c>
      <c r="J4360" s="49" t="s">
        <v>199</v>
      </c>
      <c r="K4360" s="157">
        <v>134</v>
      </c>
      <c r="L4360" s="56">
        <v>8341</v>
      </c>
      <c r="M4360" s="53" t="s">
        <v>272</v>
      </c>
      <c r="N4360" s="48">
        <v>0.27777777777777779</v>
      </c>
      <c r="O4360" s="191">
        <v>4</v>
      </c>
      <c r="P4360" s="46" t="s">
        <v>15</v>
      </c>
      <c r="Q4360" s="462"/>
      <c r="R4360" s="462"/>
      <c r="S4360" s="462"/>
      <c r="T4360" s="109">
        <f t="shared" si="423"/>
        <v>0.27083333333333331</v>
      </c>
      <c r="U4360" s="109">
        <f t="shared" si="424"/>
        <v>0.25</v>
      </c>
      <c r="V4360" s="41">
        <f>IFERROR(VLOOKUP(L4360,'[1]ZESTAWIENIE NUMERÓW BOCZNYCH'!$A:$B,1,0),"")</f>
        <v>8341</v>
      </c>
      <c r="W4360" s="53" t="str">
        <f>IFERROR(VLOOKUP(V4360,'[1]ZESTAWIENIE NUMERÓW BOCZNYCH'!$A:$B,2,0),P4360)</f>
        <v>MERCEDES-BENZ O 530 G Citaro</v>
      </c>
      <c r="X4360" s="53" t="s">
        <v>149</v>
      </c>
      <c r="Y4360" s="53">
        <f>VLOOKUP(W4360,'[1]LICZBA MIEJSC'!$A:$C,2,0)</f>
        <v>42</v>
      </c>
      <c r="Z4360" s="53">
        <f>VLOOKUP(W4360,'[1]LICZBA MIEJSC'!$A:$C,3,0)</f>
        <v>125</v>
      </c>
      <c r="AA4360" s="53">
        <f t="shared" si="420"/>
        <v>167</v>
      </c>
      <c r="AB4360" s="41">
        <f t="shared" si="421"/>
        <v>105</v>
      </c>
      <c r="AC4360" s="113">
        <f t="shared" si="425"/>
        <v>0.62874251497005984</v>
      </c>
      <c r="AD4360" s="299" t="s">
        <v>203</v>
      </c>
    </row>
    <row r="4361" spans="1:30" x14ac:dyDescent="0.25">
      <c r="A4361" s="28" t="s">
        <v>424</v>
      </c>
      <c r="B4361" s="191">
        <v>4525</v>
      </c>
      <c r="C4361" s="53">
        <v>1</v>
      </c>
      <c r="D4361" s="53">
        <v>25113</v>
      </c>
      <c r="E4361" s="437"/>
      <c r="F4361" s="53" t="s">
        <v>433</v>
      </c>
      <c r="G4361" s="158" t="str">
        <f t="shared" si="422"/>
        <v>r3_75</v>
      </c>
      <c r="H4361" s="214" t="s">
        <v>673</v>
      </c>
      <c r="I4361" s="156">
        <v>43263</v>
      </c>
      <c r="J4361" s="42" t="s">
        <v>255</v>
      </c>
      <c r="K4361" s="234" t="s">
        <v>255</v>
      </c>
      <c r="L4361" s="56" t="s">
        <v>436</v>
      </c>
      <c r="M4361" s="46" t="s">
        <v>161</v>
      </c>
      <c r="N4361" s="48">
        <v>0.28125</v>
      </c>
      <c r="O4361" s="191">
        <v>1</v>
      </c>
      <c r="P4361" s="46" t="s">
        <v>12</v>
      </c>
      <c r="Q4361" s="462"/>
      <c r="R4361" s="462"/>
      <c r="S4361" s="462"/>
      <c r="T4361" s="109">
        <f t="shared" si="423"/>
        <v>0.28125</v>
      </c>
      <c r="U4361" s="109">
        <f t="shared" si="424"/>
        <v>0.25</v>
      </c>
      <c r="V4361" s="41" t="str">
        <f>IFERROR(VLOOKUP(L4361,'[1]ZESTAWIENIE NUMERÓW BOCZNYCH'!$A:$B,1,0),"")</f>
        <v/>
      </c>
      <c r="W4361" s="53" t="str">
        <f>IFERROR(VLOOKUP(V4361,'[1]ZESTAWIENIE NUMERÓW BOCZNYCH'!$A:$B,2,0),P4361)</f>
        <v>T</v>
      </c>
      <c r="X4361" s="53" t="s">
        <v>149</v>
      </c>
      <c r="Y4361" s="53">
        <f>VLOOKUP(W4361,'[1]LICZBA MIEJSC'!$A:$C,2,0)</f>
        <v>55</v>
      </c>
      <c r="Z4361" s="53">
        <f>VLOOKUP(W4361,'[1]LICZBA MIEJSC'!$A:$C,3,0)</f>
        <v>0</v>
      </c>
      <c r="AA4361" s="53">
        <f t="shared" si="420"/>
        <v>55</v>
      </c>
      <c r="AB4361" s="41">
        <f t="shared" si="421"/>
        <v>6</v>
      </c>
      <c r="AC4361" s="113">
        <f t="shared" si="425"/>
        <v>0.10909090909090909</v>
      </c>
      <c r="AD4361" s="299"/>
    </row>
    <row r="4362" spans="1:30" x14ac:dyDescent="0.25">
      <c r="A4362" s="28" t="s">
        <v>424</v>
      </c>
      <c r="B4362" s="287">
        <v>4526</v>
      </c>
      <c r="C4362" s="53">
        <v>1</v>
      </c>
      <c r="D4362" s="53">
        <v>25113</v>
      </c>
      <c r="E4362" s="437"/>
      <c r="F4362" s="53" t="s">
        <v>433</v>
      </c>
      <c r="G4362" s="158" t="str">
        <f t="shared" si="422"/>
        <v>r3_75</v>
      </c>
      <c r="H4362" s="158" t="s">
        <v>673</v>
      </c>
      <c r="I4362" s="156">
        <v>43263</v>
      </c>
      <c r="J4362" s="49" t="s">
        <v>199</v>
      </c>
      <c r="K4362" s="157" t="s">
        <v>193</v>
      </c>
      <c r="L4362" s="56">
        <v>1113</v>
      </c>
      <c r="M4362" s="50" t="s">
        <v>157</v>
      </c>
      <c r="N4362" s="48">
        <v>0.28402777777777777</v>
      </c>
      <c r="O4362" s="191">
        <v>2</v>
      </c>
      <c r="P4362" s="46" t="s">
        <v>14</v>
      </c>
      <c r="Q4362" s="462"/>
      <c r="R4362" s="462"/>
      <c r="S4362" s="462"/>
      <c r="T4362" s="109">
        <f t="shared" si="423"/>
        <v>0.28125</v>
      </c>
      <c r="U4362" s="109">
        <f t="shared" si="424"/>
        <v>0.25</v>
      </c>
      <c r="V4362" s="41">
        <f>IFERROR(VLOOKUP(L4362,'[1]ZESTAWIENIE NUMERÓW BOCZNYCH'!$A:$B,1,0),"")</f>
        <v>1113</v>
      </c>
      <c r="W4362" s="53" t="str">
        <f>IFERROR(VLOOKUP(V4362,'[1]ZESTAWIENIE NUMERÓW BOCZNYCH'!$A:$B,2,0),P4362)</f>
        <v>SOR CN12</v>
      </c>
      <c r="X4362" s="53" t="s">
        <v>149</v>
      </c>
      <c r="Y4362" s="53">
        <f>VLOOKUP(W4362,'[1]LICZBA MIEJSC'!$A:$C,2,0)</f>
        <v>41</v>
      </c>
      <c r="Z4362" s="53">
        <f>VLOOKUP(W4362,'[1]LICZBA MIEJSC'!$A:$C,3,0)</f>
        <v>66</v>
      </c>
      <c r="AA4362" s="53">
        <f t="shared" si="420"/>
        <v>107</v>
      </c>
      <c r="AB4362" s="41">
        <f t="shared" si="421"/>
        <v>21</v>
      </c>
      <c r="AC4362" s="113">
        <f t="shared" si="425"/>
        <v>0.19626168224299065</v>
      </c>
      <c r="AD4362" s="299" t="s">
        <v>205</v>
      </c>
    </row>
    <row r="4363" spans="1:30" x14ac:dyDescent="0.25">
      <c r="A4363" s="28" t="s">
        <v>424</v>
      </c>
      <c r="B4363" s="287">
        <v>4527</v>
      </c>
      <c r="C4363" s="53">
        <v>1</v>
      </c>
      <c r="D4363" s="53">
        <v>25113</v>
      </c>
      <c r="E4363" s="437"/>
      <c r="F4363" s="53" t="s">
        <v>433</v>
      </c>
      <c r="G4363" s="158" t="str">
        <f t="shared" si="422"/>
        <v>r3_75</v>
      </c>
      <c r="H4363" s="158" t="s">
        <v>673</v>
      </c>
      <c r="I4363" s="156">
        <v>43263</v>
      </c>
      <c r="J4363" s="49" t="s">
        <v>199</v>
      </c>
      <c r="K4363" s="157">
        <v>100</v>
      </c>
      <c r="L4363" s="56">
        <v>4402</v>
      </c>
      <c r="M4363" s="46" t="s">
        <v>435</v>
      </c>
      <c r="N4363" s="48">
        <v>0.28958333333333336</v>
      </c>
      <c r="O4363" s="191">
        <v>1</v>
      </c>
      <c r="P4363" s="46" t="s">
        <v>13</v>
      </c>
      <c r="Q4363" s="462"/>
      <c r="R4363" s="462"/>
      <c r="S4363" s="462"/>
      <c r="T4363" s="109">
        <f t="shared" si="423"/>
        <v>0.28125</v>
      </c>
      <c r="U4363" s="109">
        <f t="shared" si="424"/>
        <v>0.25</v>
      </c>
      <c r="V4363" s="41">
        <f>IFERROR(VLOOKUP(L4363,'[1]ZESTAWIENIE NUMERÓW BOCZNYCH'!$A:$B,1,0),"")</f>
        <v>4402</v>
      </c>
      <c r="W4363" s="53" t="str">
        <f>IFERROR(VLOOKUP(V4363,'[1]ZESTAWIENIE NUMERÓW BOCZNYCH'!$A:$B,2,0),P4363)</f>
        <v>MAN Lion’s Cit</v>
      </c>
      <c r="X4363" s="53" t="s">
        <v>149</v>
      </c>
      <c r="Y4363" s="53">
        <f>VLOOKUP(W4363,'[1]LICZBA MIEJSC'!$A:$C,2,0)</f>
        <v>35</v>
      </c>
      <c r="Z4363" s="53">
        <f>VLOOKUP(W4363,'[1]LICZBA MIEJSC'!$A:$C,3,0)</f>
        <v>50</v>
      </c>
      <c r="AA4363" s="53">
        <f t="shared" si="420"/>
        <v>85</v>
      </c>
      <c r="AB4363" s="41">
        <f t="shared" si="421"/>
        <v>9</v>
      </c>
      <c r="AC4363" s="113">
        <f t="shared" si="425"/>
        <v>0.10588235294117647</v>
      </c>
      <c r="AD4363" s="299" t="s">
        <v>203</v>
      </c>
    </row>
    <row r="4364" spans="1:30" x14ac:dyDescent="0.25">
      <c r="A4364" s="28" t="s">
        <v>424</v>
      </c>
      <c r="B4364" s="287">
        <v>4528</v>
      </c>
      <c r="C4364" s="53">
        <v>1</v>
      </c>
      <c r="D4364" s="53">
        <v>25113</v>
      </c>
      <c r="E4364" s="437"/>
      <c r="F4364" s="53" t="s">
        <v>433</v>
      </c>
      <c r="G4364" s="158" t="str">
        <f t="shared" si="422"/>
        <v>r3_75</v>
      </c>
      <c r="H4364" s="158" t="s">
        <v>673</v>
      </c>
      <c r="I4364" s="156">
        <v>43263</v>
      </c>
      <c r="J4364" s="49" t="s">
        <v>199</v>
      </c>
      <c r="K4364" s="157">
        <v>134</v>
      </c>
      <c r="L4364" s="56">
        <v>8141</v>
      </c>
      <c r="M4364" s="53" t="s">
        <v>272</v>
      </c>
      <c r="N4364" s="48">
        <v>0.29166666666666669</v>
      </c>
      <c r="O4364" s="191">
        <v>3</v>
      </c>
      <c r="P4364" s="46" t="s">
        <v>15</v>
      </c>
      <c r="Q4364" s="462"/>
      <c r="R4364" s="462"/>
      <c r="S4364" s="462"/>
      <c r="T4364" s="109">
        <f t="shared" si="423"/>
        <v>0.29166666666666663</v>
      </c>
      <c r="U4364" s="109">
        <f t="shared" si="424"/>
        <v>0.29166666666666663</v>
      </c>
      <c r="V4364" s="41">
        <f>IFERROR(VLOOKUP(L4364,'[1]ZESTAWIENIE NUMERÓW BOCZNYCH'!$A:$B,1,0),"")</f>
        <v>8141</v>
      </c>
      <c r="W4364" s="53" t="str">
        <f>IFERROR(VLOOKUP(V4364,'[1]ZESTAWIENIE NUMERÓW BOCZNYCH'!$A:$B,2,0),P4364)</f>
        <v>VOLVO 7700A</v>
      </c>
      <c r="X4364" s="53" t="s">
        <v>149</v>
      </c>
      <c r="Y4364" s="53">
        <f>VLOOKUP(W4364,'[1]LICZBA MIEJSC'!$A:$C,2,0)</f>
        <v>43</v>
      </c>
      <c r="Z4364" s="53">
        <f>VLOOKUP(W4364,'[1]LICZBA MIEJSC'!$A:$C,3,0)</f>
        <v>133</v>
      </c>
      <c r="AA4364" s="53">
        <f t="shared" si="420"/>
        <v>176</v>
      </c>
      <c r="AB4364" s="41">
        <f t="shared" si="421"/>
        <v>39</v>
      </c>
      <c r="AC4364" s="113">
        <f t="shared" si="425"/>
        <v>0.22159090909090909</v>
      </c>
      <c r="AD4364" s="299" t="s">
        <v>203</v>
      </c>
    </row>
    <row r="4365" spans="1:30" x14ac:dyDescent="0.25">
      <c r="A4365" s="28" t="s">
        <v>424</v>
      </c>
      <c r="B4365" s="287">
        <v>4529</v>
      </c>
      <c r="C4365" s="53">
        <v>2</v>
      </c>
      <c r="D4365" s="53">
        <v>25113</v>
      </c>
      <c r="E4365" s="437"/>
      <c r="F4365" s="53" t="s">
        <v>433</v>
      </c>
      <c r="G4365" s="158" t="str">
        <f t="shared" si="422"/>
        <v>r3_75</v>
      </c>
      <c r="H4365" s="158" t="s">
        <v>673</v>
      </c>
      <c r="I4365" s="156">
        <v>43263</v>
      </c>
      <c r="J4365" s="57" t="s">
        <v>199</v>
      </c>
      <c r="K4365" s="157" t="s">
        <v>192</v>
      </c>
      <c r="L4365" s="56">
        <v>225</v>
      </c>
      <c r="M4365" s="50" t="s">
        <v>157</v>
      </c>
      <c r="N4365" s="48">
        <v>0.29305555555555557</v>
      </c>
      <c r="O4365" s="191">
        <v>3</v>
      </c>
      <c r="P4365" s="46" t="s">
        <v>14</v>
      </c>
      <c r="Q4365" s="462"/>
      <c r="R4365" s="462"/>
      <c r="S4365" s="462"/>
      <c r="T4365" s="109">
        <f t="shared" si="423"/>
        <v>0.29166666666666663</v>
      </c>
      <c r="U4365" s="109">
        <f t="shared" si="424"/>
        <v>0.29166666666666663</v>
      </c>
      <c r="V4365" s="41" t="str">
        <f>IFERROR(VLOOKUP(L4365,'[1]ZESTAWIENIE NUMERÓW BOCZNYCH'!$A:$B,1,0),"")</f>
        <v/>
      </c>
      <c r="W4365" s="53" t="str">
        <f>IFERROR(VLOOKUP(V4365,'[1]ZESTAWIENIE NUMERÓW BOCZNYCH'!$A:$B,2,0),P4365)</f>
        <v>AK</v>
      </c>
      <c r="X4365" s="53" t="s">
        <v>149</v>
      </c>
      <c r="Y4365" s="53">
        <f>VLOOKUP(W4365,'[1]LICZBA MIEJSC'!$A:$C,2,0)</f>
        <v>20</v>
      </c>
      <c r="Z4365" s="53">
        <f>VLOOKUP(W4365,'[1]LICZBA MIEJSC'!$A:$C,3,0)</f>
        <v>60</v>
      </c>
      <c r="AA4365" s="53">
        <f t="shared" si="420"/>
        <v>80</v>
      </c>
      <c r="AB4365" s="41">
        <f t="shared" si="421"/>
        <v>18</v>
      </c>
      <c r="AC4365" s="113">
        <f t="shared" si="425"/>
        <v>0.22500000000000001</v>
      </c>
      <c r="AD4365" s="299" t="s">
        <v>205</v>
      </c>
    </row>
    <row r="4366" spans="1:30" x14ac:dyDescent="0.25">
      <c r="A4366" s="28" t="s">
        <v>424</v>
      </c>
      <c r="B4366" s="287">
        <v>4530</v>
      </c>
      <c r="C4366" s="53">
        <v>2</v>
      </c>
      <c r="D4366" s="53">
        <v>25113</v>
      </c>
      <c r="E4366" s="437"/>
      <c r="F4366" s="53" t="s">
        <v>433</v>
      </c>
      <c r="G4366" s="158" t="str">
        <f t="shared" si="422"/>
        <v>r3_75</v>
      </c>
      <c r="H4366" s="158" t="s">
        <v>673</v>
      </c>
      <c r="I4366" s="156">
        <v>43263</v>
      </c>
      <c r="J4366" s="49" t="s">
        <v>199</v>
      </c>
      <c r="K4366" s="157" t="s">
        <v>193</v>
      </c>
      <c r="L4366" s="56">
        <v>226</v>
      </c>
      <c r="M4366" s="46" t="s">
        <v>434</v>
      </c>
      <c r="N4366" s="48">
        <v>0.30208333333333331</v>
      </c>
      <c r="O4366" s="191">
        <v>3</v>
      </c>
      <c r="P4366" s="46" t="s">
        <v>14</v>
      </c>
      <c r="Q4366" s="462"/>
      <c r="R4366" s="462"/>
      <c r="S4366" s="462"/>
      <c r="T4366" s="109">
        <f t="shared" si="423"/>
        <v>0.30208333333333331</v>
      </c>
      <c r="U4366" s="109">
        <f t="shared" si="424"/>
        <v>0.29166666666666663</v>
      </c>
      <c r="V4366" s="41">
        <f>IFERROR(VLOOKUP(L4366,'[1]ZESTAWIENIE NUMERÓW BOCZNYCH'!$A:$B,1,0),"")</f>
        <v>226</v>
      </c>
      <c r="W4366" s="53" t="str">
        <f>IFERROR(VLOOKUP(V4366,'[1]ZESTAWIENIE NUMERÓW BOCZNYCH'!$A:$B,2,0),P4366)</f>
        <v>SOR BN12</v>
      </c>
      <c r="X4366" s="53" t="s">
        <v>149</v>
      </c>
      <c r="Y4366" s="53">
        <f>VLOOKUP(W4366,'[1]LICZBA MIEJSC'!$A:$C,2,0)</f>
        <v>27</v>
      </c>
      <c r="Z4366" s="53">
        <f>VLOOKUP(W4366,'[1]LICZBA MIEJSC'!$A:$C,3,0)</f>
        <v>79</v>
      </c>
      <c r="AA4366" s="53">
        <f t="shared" si="420"/>
        <v>106</v>
      </c>
      <c r="AB4366" s="41">
        <f t="shared" si="421"/>
        <v>24</v>
      </c>
      <c r="AC4366" s="113">
        <f t="shared" si="425"/>
        <v>0.22641509433962265</v>
      </c>
      <c r="AD4366" s="299" t="s">
        <v>205</v>
      </c>
    </row>
    <row r="4367" spans="1:30" x14ac:dyDescent="0.25">
      <c r="A4367" s="28" t="s">
        <v>424</v>
      </c>
      <c r="B4367" s="287">
        <v>4531</v>
      </c>
      <c r="C4367" s="53">
        <v>2</v>
      </c>
      <c r="D4367" s="53">
        <v>25113</v>
      </c>
      <c r="E4367" s="437"/>
      <c r="F4367" s="53" t="s">
        <v>433</v>
      </c>
      <c r="G4367" s="158" t="str">
        <f t="shared" si="422"/>
        <v>r3_75</v>
      </c>
      <c r="H4367" s="158" t="s">
        <v>673</v>
      </c>
      <c r="I4367" s="156">
        <v>43263</v>
      </c>
      <c r="J4367" s="49" t="s">
        <v>199</v>
      </c>
      <c r="K4367" s="157">
        <v>134</v>
      </c>
      <c r="L4367" s="56">
        <v>8075</v>
      </c>
      <c r="M4367" s="53" t="s">
        <v>272</v>
      </c>
      <c r="N4367" s="48">
        <v>0.31111111111111112</v>
      </c>
      <c r="O4367" s="191">
        <v>2</v>
      </c>
      <c r="P4367" s="46" t="s">
        <v>15</v>
      </c>
      <c r="Q4367" s="462"/>
      <c r="R4367" s="462"/>
      <c r="S4367" s="462"/>
      <c r="T4367" s="109">
        <f t="shared" si="423"/>
        <v>0.30208333333333331</v>
      </c>
      <c r="U4367" s="109">
        <f t="shared" si="424"/>
        <v>0.29166666666666663</v>
      </c>
      <c r="V4367" s="41">
        <f>IFERROR(VLOOKUP(L4367,'[1]ZESTAWIENIE NUMERÓW BOCZNYCH'!$A:$B,1,0),"")</f>
        <v>8075</v>
      </c>
      <c r="W4367" s="53" t="str">
        <f>IFERROR(VLOOKUP(V4367,'[1]ZESTAWIENIE NUMERÓW BOCZNYCH'!$A:$B,2,0),P4367)</f>
        <v>VOLVO 7000A</v>
      </c>
      <c r="X4367" s="53" t="s">
        <v>149</v>
      </c>
      <c r="Y4367" s="53">
        <f>VLOOKUP(W4367,'[1]LICZBA MIEJSC'!$A:$C,2,0)</f>
        <v>43</v>
      </c>
      <c r="Z4367" s="53">
        <f>VLOOKUP(W4367,'[1]LICZBA MIEJSC'!$A:$C,3,0)</f>
        <v>133</v>
      </c>
      <c r="AA4367" s="53">
        <f t="shared" si="420"/>
        <v>176</v>
      </c>
      <c r="AB4367" s="41">
        <f t="shared" si="421"/>
        <v>22</v>
      </c>
      <c r="AC4367" s="113">
        <f t="shared" si="425"/>
        <v>0.125</v>
      </c>
      <c r="AD4367" s="299" t="s">
        <v>203</v>
      </c>
    </row>
    <row r="4368" spans="1:30" x14ac:dyDescent="0.25">
      <c r="A4368" s="28" t="s">
        <v>424</v>
      </c>
      <c r="B4368" s="287">
        <v>4532</v>
      </c>
      <c r="C4368" s="53">
        <v>2</v>
      </c>
      <c r="D4368" s="53">
        <v>25113</v>
      </c>
      <c r="E4368" s="437"/>
      <c r="F4368" s="53" t="s">
        <v>433</v>
      </c>
      <c r="G4368" s="158" t="str">
        <f t="shared" si="422"/>
        <v>r3_75</v>
      </c>
      <c r="H4368" s="158" t="s">
        <v>673</v>
      </c>
      <c r="I4368" s="156">
        <v>43263</v>
      </c>
      <c r="J4368" s="49" t="s">
        <v>199</v>
      </c>
      <c r="K4368" s="157">
        <v>100</v>
      </c>
      <c r="L4368" s="56">
        <v>4402</v>
      </c>
      <c r="M4368" s="46" t="s">
        <v>435</v>
      </c>
      <c r="N4368" s="48">
        <v>0.32013888888888892</v>
      </c>
      <c r="O4368" s="191">
        <v>1</v>
      </c>
      <c r="P4368" s="46" t="s">
        <v>13</v>
      </c>
      <c r="Q4368" s="462"/>
      <c r="R4368" s="462"/>
      <c r="S4368" s="462"/>
      <c r="T4368" s="109">
        <f t="shared" si="423"/>
        <v>0.3125</v>
      </c>
      <c r="U4368" s="109">
        <f t="shared" si="424"/>
        <v>0.29166666666666663</v>
      </c>
      <c r="V4368" s="41">
        <f>IFERROR(VLOOKUP(L4368,'[1]ZESTAWIENIE NUMERÓW BOCZNYCH'!$A:$B,1,0),"")</f>
        <v>4402</v>
      </c>
      <c r="W4368" s="53" t="str">
        <f>IFERROR(VLOOKUP(V4368,'[1]ZESTAWIENIE NUMERÓW BOCZNYCH'!$A:$B,2,0),P4368)</f>
        <v>MAN Lion’s Cit</v>
      </c>
      <c r="X4368" s="53" t="s">
        <v>149</v>
      </c>
      <c r="Y4368" s="53">
        <f>VLOOKUP(W4368,'[1]LICZBA MIEJSC'!$A:$C,2,0)</f>
        <v>35</v>
      </c>
      <c r="Z4368" s="53">
        <f>VLOOKUP(W4368,'[1]LICZBA MIEJSC'!$A:$C,3,0)</f>
        <v>50</v>
      </c>
      <c r="AA4368" s="53">
        <f t="shared" si="420"/>
        <v>85</v>
      </c>
      <c r="AB4368" s="41">
        <f t="shared" si="421"/>
        <v>9</v>
      </c>
      <c r="AC4368" s="113">
        <f t="shared" si="425"/>
        <v>0.10588235294117647</v>
      </c>
      <c r="AD4368" s="299" t="s">
        <v>203</v>
      </c>
    </row>
    <row r="4369" spans="1:30" x14ac:dyDescent="0.25">
      <c r="A4369" s="28" t="s">
        <v>424</v>
      </c>
      <c r="B4369" s="191">
        <v>4533</v>
      </c>
      <c r="C4369" s="53">
        <v>2</v>
      </c>
      <c r="D4369" s="53">
        <v>25113</v>
      </c>
      <c r="E4369" s="437"/>
      <c r="F4369" s="53" t="s">
        <v>433</v>
      </c>
      <c r="G4369" s="158" t="str">
        <f t="shared" si="422"/>
        <v>r3_75</v>
      </c>
      <c r="H4369" s="214" t="s">
        <v>673</v>
      </c>
      <c r="I4369" s="156">
        <v>43263</v>
      </c>
      <c r="J4369" s="42" t="s">
        <v>255</v>
      </c>
      <c r="K4369" s="234" t="s">
        <v>255</v>
      </c>
      <c r="L4369" s="56"/>
      <c r="M4369" s="46" t="s">
        <v>161</v>
      </c>
      <c r="N4369" s="48">
        <v>0.3215277777777778</v>
      </c>
      <c r="O4369" s="191">
        <v>1</v>
      </c>
      <c r="P4369" s="46" t="s">
        <v>12</v>
      </c>
      <c r="Q4369" s="462"/>
      <c r="R4369" s="462"/>
      <c r="S4369" s="462"/>
      <c r="T4369" s="109">
        <f t="shared" si="423"/>
        <v>0.3125</v>
      </c>
      <c r="U4369" s="109">
        <f t="shared" si="424"/>
        <v>0.29166666666666663</v>
      </c>
      <c r="V4369" s="41" t="str">
        <f>IFERROR(VLOOKUP(L4369,'[1]ZESTAWIENIE NUMERÓW BOCZNYCH'!$A:$B,1,0),"")</f>
        <v/>
      </c>
      <c r="W4369" s="53" t="str">
        <f>IFERROR(VLOOKUP(V4369,'[1]ZESTAWIENIE NUMERÓW BOCZNYCH'!$A:$B,2,0),P4369)</f>
        <v>T</v>
      </c>
      <c r="X4369" s="53" t="s">
        <v>149</v>
      </c>
      <c r="Y4369" s="53">
        <f>VLOOKUP(W4369,'[1]LICZBA MIEJSC'!$A:$C,2,0)</f>
        <v>55</v>
      </c>
      <c r="Z4369" s="53">
        <f>VLOOKUP(W4369,'[1]LICZBA MIEJSC'!$A:$C,3,0)</f>
        <v>0</v>
      </c>
      <c r="AA4369" s="53">
        <f t="shared" si="420"/>
        <v>55</v>
      </c>
      <c r="AB4369" s="41">
        <f t="shared" si="421"/>
        <v>6</v>
      </c>
      <c r="AC4369" s="113">
        <f t="shared" si="425"/>
        <v>0.10909090909090909</v>
      </c>
      <c r="AD4369" s="299"/>
    </row>
    <row r="4370" spans="1:30" x14ac:dyDescent="0.25">
      <c r="A4370" s="28" t="s">
        <v>424</v>
      </c>
      <c r="B4370" s="287">
        <v>4534</v>
      </c>
      <c r="C4370" s="53">
        <v>2</v>
      </c>
      <c r="D4370" s="53">
        <v>25113</v>
      </c>
      <c r="E4370" s="437"/>
      <c r="F4370" s="53" t="s">
        <v>433</v>
      </c>
      <c r="G4370" s="158" t="str">
        <f t="shared" si="422"/>
        <v>r3_75</v>
      </c>
      <c r="H4370" s="158" t="s">
        <v>673</v>
      </c>
      <c r="I4370" s="156">
        <v>43263</v>
      </c>
      <c r="J4370" s="49" t="s">
        <v>199</v>
      </c>
      <c r="K4370" s="157">
        <v>134</v>
      </c>
      <c r="L4370" s="56">
        <v>8105</v>
      </c>
      <c r="M4370" s="53" t="s">
        <v>272</v>
      </c>
      <c r="N4370" s="48">
        <v>0.3263888888888889</v>
      </c>
      <c r="O4370" s="191">
        <v>3</v>
      </c>
      <c r="P4370" s="46" t="s">
        <v>15</v>
      </c>
      <c r="Q4370" s="462"/>
      <c r="R4370" s="462"/>
      <c r="S4370" s="462"/>
      <c r="T4370" s="109">
        <f t="shared" si="423"/>
        <v>0.32291666666666663</v>
      </c>
      <c r="U4370" s="109">
        <f t="shared" si="424"/>
        <v>0.29166666666666663</v>
      </c>
      <c r="V4370" s="41" t="str">
        <f>IFERROR(VLOOKUP(L4370,'[1]ZESTAWIENIE NUMERÓW BOCZNYCH'!$A:$B,1,0),"")</f>
        <v/>
      </c>
      <c r="W4370" s="53" t="str">
        <f>IFERROR(VLOOKUP(V4370,'[1]ZESTAWIENIE NUMERÓW BOCZNYCH'!$A:$B,2,0),P4370)</f>
        <v>AD</v>
      </c>
      <c r="X4370" s="53" t="s">
        <v>149</v>
      </c>
      <c r="Y4370" s="53">
        <f>VLOOKUP(W4370,'[1]LICZBA MIEJSC'!$A:$C,2,0)</f>
        <v>50</v>
      </c>
      <c r="Z4370" s="53">
        <f>VLOOKUP(W4370,'[1]LICZBA MIEJSC'!$A:$C,3,0)</f>
        <v>120</v>
      </c>
      <c r="AA4370" s="53">
        <f t="shared" si="420"/>
        <v>170</v>
      </c>
      <c r="AB4370" s="41">
        <f t="shared" si="421"/>
        <v>45</v>
      </c>
      <c r="AC4370" s="113">
        <f t="shared" si="425"/>
        <v>0.26470588235294118</v>
      </c>
      <c r="AD4370" s="299" t="s">
        <v>203</v>
      </c>
    </row>
    <row r="4371" spans="1:30" x14ac:dyDescent="0.25">
      <c r="A4371" s="28" t="s">
        <v>424</v>
      </c>
      <c r="B4371" s="287">
        <v>4535</v>
      </c>
      <c r="C4371" s="53">
        <v>2</v>
      </c>
      <c r="D4371" s="53">
        <v>25113</v>
      </c>
      <c r="E4371" s="437"/>
      <c r="F4371" s="53" t="s">
        <v>433</v>
      </c>
      <c r="G4371" s="158" t="str">
        <f t="shared" si="422"/>
        <v>r3_75</v>
      </c>
      <c r="H4371" s="158" t="s">
        <v>673</v>
      </c>
      <c r="I4371" s="156">
        <v>43263</v>
      </c>
      <c r="J4371" s="57" t="s">
        <v>199</v>
      </c>
      <c r="K4371" s="157" t="s">
        <v>192</v>
      </c>
      <c r="L4371" s="56">
        <v>1101</v>
      </c>
      <c r="M4371" s="50" t="s">
        <v>157</v>
      </c>
      <c r="N4371" s="48">
        <v>0.32847222222222222</v>
      </c>
      <c r="O4371" s="191">
        <v>4</v>
      </c>
      <c r="P4371" s="46" t="s">
        <v>14</v>
      </c>
      <c r="Q4371" s="462"/>
      <c r="R4371" s="462"/>
      <c r="S4371" s="462"/>
      <c r="T4371" s="109">
        <f t="shared" si="423"/>
        <v>0.32291666666666663</v>
      </c>
      <c r="U4371" s="109">
        <f t="shared" si="424"/>
        <v>0.29166666666666663</v>
      </c>
      <c r="V4371" s="41">
        <f>IFERROR(VLOOKUP(L4371,'[1]ZESTAWIENIE NUMERÓW BOCZNYCH'!$A:$B,1,0),"")</f>
        <v>1101</v>
      </c>
      <c r="W4371" s="53" t="str">
        <f>IFERROR(VLOOKUP(V4371,'[1]ZESTAWIENIE NUMERÓW BOCZNYCH'!$A:$B,2,0),P4371)</f>
        <v>SOR BN12</v>
      </c>
      <c r="X4371" s="53" t="s">
        <v>149</v>
      </c>
      <c r="Y4371" s="53">
        <f>VLOOKUP(W4371,'[1]LICZBA MIEJSC'!$A:$C,2,0)</f>
        <v>27</v>
      </c>
      <c r="Z4371" s="53">
        <f>VLOOKUP(W4371,'[1]LICZBA MIEJSC'!$A:$C,3,0)</f>
        <v>79</v>
      </c>
      <c r="AA4371" s="53">
        <f t="shared" si="420"/>
        <v>106</v>
      </c>
      <c r="AB4371" s="41">
        <f t="shared" si="421"/>
        <v>67</v>
      </c>
      <c r="AC4371" s="113">
        <f t="shared" si="425"/>
        <v>0.63207547169811318</v>
      </c>
      <c r="AD4371" s="299" t="s">
        <v>205</v>
      </c>
    </row>
    <row r="4372" spans="1:30" x14ac:dyDescent="0.25">
      <c r="A4372" s="28" t="s">
        <v>424</v>
      </c>
      <c r="B4372" s="287">
        <v>4536</v>
      </c>
      <c r="C4372" s="53">
        <v>2</v>
      </c>
      <c r="D4372" s="53">
        <v>25113</v>
      </c>
      <c r="E4372" s="437"/>
      <c r="F4372" s="53" t="s">
        <v>433</v>
      </c>
      <c r="G4372" s="158" t="str">
        <f t="shared" si="422"/>
        <v>r3_75</v>
      </c>
      <c r="H4372" s="158" t="s">
        <v>673</v>
      </c>
      <c r="I4372" s="156">
        <v>43263</v>
      </c>
      <c r="J4372" s="57" t="s">
        <v>199</v>
      </c>
      <c r="K4372" s="157" t="s">
        <v>192</v>
      </c>
      <c r="L4372" s="56">
        <v>224</v>
      </c>
      <c r="M4372" s="50" t="s">
        <v>157</v>
      </c>
      <c r="N4372" s="48">
        <v>0.32916666666666666</v>
      </c>
      <c r="O4372" s="191">
        <v>0</v>
      </c>
      <c r="P4372" s="46" t="s">
        <v>13</v>
      </c>
      <c r="Q4372" s="462"/>
      <c r="R4372" s="462"/>
      <c r="S4372" s="462"/>
      <c r="T4372" s="109">
        <f t="shared" si="423"/>
        <v>0.32291666666666663</v>
      </c>
      <c r="U4372" s="109">
        <f t="shared" si="424"/>
        <v>0.29166666666666663</v>
      </c>
      <c r="V4372" s="41" t="str">
        <f>IFERROR(VLOOKUP(L4372,'[1]ZESTAWIENIE NUMERÓW BOCZNYCH'!$A:$B,1,0),"")</f>
        <v/>
      </c>
      <c r="W4372" s="53" t="str">
        <f>IFERROR(VLOOKUP(V4372,'[1]ZESTAWIENIE NUMERÓW BOCZNYCH'!$A:$B,2,0),P4372)</f>
        <v>AZ</v>
      </c>
      <c r="X4372" s="53" t="s">
        <v>149</v>
      </c>
      <c r="Y4372" s="53">
        <f>VLOOKUP(W4372,'[1]LICZBA MIEJSC'!$A:$C,2,0)</f>
        <v>40</v>
      </c>
      <c r="Z4372" s="53">
        <f>VLOOKUP(W4372,'[1]LICZBA MIEJSC'!$A:$C,3,0)</f>
        <v>60</v>
      </c>
      <c r="AA4372" s="53">
        <f t="shared" si="420"/>
        <v>100</v>
      </c>
      <c r="AB4372" s="41">
        <f t="shared" si="421"/>
        <v>0</v>
      </c>
      <c r="AC4372" s="113">
        <f t="shared" si="425"/>
        <v>0</v>
      </c>
      <c r="AD4372" s="299" t="s">
        <v>205</v>
      </c>
    </row>
    <row r="4373" spans="1:30" x14ac:dyDescent="0.25">
      <c r="A4373" s="28" t="s">
        <v>424</v>
      </c>
      <c r="B4373" s="287">
        <v>4537</v>
      </c>
      <c r="C4373" s="53">
        <v>2</v>
      </c>
      <c r="D4373" s="53">
        <v>25113</v>
      </c>
      <c r="E4373" s="437"/>
      <c r="F4373" s="53" t="s">
        <v>433</v>
      </c>
      <c r="G4373" s="158" t="str">
        <f t="shared" si="422"/>
        <v>r3_75</v>
      </c>
      <c r="H4373" s="158" t="s">
        <v>673</v>
      </c>
      <c r="I4373" s="156">
        <v>43263</v>
      </c>
      <c r="J4373" s="49" t="s">
        <v>199</v>
      </c>
      <c r="K4373" s="157">
        <v>134</v>
      </c>
      <c r="L4373" s="56">
        <v>8414</v>
      </c>
      <c r="M4373" s="53" t="s">
        <v>272</v>
      </c>
      <c r="N4373" s="48">
        <v>0.34236111111111112</v>
      </c>
      <c r="O4373" s="191">
        <v>2</v>
      </c>
      <c r="P4373" s="46" t="s">
        <v>15</v>
      </c>
      <c r="Q4373" s="462"/>
      <c r="R4373" s="462"/>
      <c r="S4373" s="462"/>
      <c r="T4373" s="109">
        <f t="shared" si="423"/>
        <v>0.33333333333333331</v>
      </c>
      <c r="U4373" s="109">
        <f t="shared" si="424"/>
        <v>0.33333333333333331</v>
      </c>
      <c r="V4373" s="41">
        <f>IFERROR(VLOOKUP(L4373,'[1]ZESTAWIENIE NUMERÓW BOCZNYCH'!$A:$B,1,0),"")</f>
        <v>8414</v>
      </c>
      <c r="W4373" s="53" t="str">
        <f>IFERROR(VLOOKUP(V4373,'[1]ZESTAWIENIE NUMERÓW BOCZNYCH'!$A:$B,2,0),P4373)</f>
        <v>MERCEDES-BENZ 628 03 Citaro G</v>
      </c>
      <c r="X4373" s="53" t="s">
        <v>149</v>
      </c>
      <c r="Y4373" s="53">
        <f>VLOOKUP(W4373,'[1]LICZBA MIEJSC'!$A:$C,2,0)</f>
        <v>40</v>
      </c>
      <c r="Z4373" s="53">
        <f>VLOOKUP(W4373,'[1]LICZBA MIEJSC'!$A:$C,3,0)</f>
        <v>102</v>
      </c>
      <c r="AA4373" s="53">
        <f t="shared" si="420"/>
        <v>142</v>
      </c>
      <c r="AB4373" s="41">
        <f t="shared" si="421"/>
        <v>20</v>
      </c>
      <c r="AC4373" s="113">
        <f t="shared" si="425"/>
        <v>0.14084507042253522</v>
      </c>
      <c r="AD4373" s="299" t="s">
        <v>203</v>
      </c>
    </row>
    <row r="4374" spans="1:30" x14ac:dyDescent="0.25">
      <c r="A4374" s="28" t="s">
        <v>424</v>
      </c>
      <c r="B4374" s="191">
        <v>4538</v>
      </c>
      <c r="C4374" s="165">
        <v>2</v>
      </c>
      <c r="D4374" s="165">
        <v>25113</v>
      </c>
      <c r="E4374" s="443"/>
      <c r="F4374" s="165" t="s">
        <v>433</v>
      </c>
      <c r="G4374" s="158" t="str">
        <f t="shared" si="422"/>
        <v>r3_75</v>
      </c>
      <c r="H4374" s="214" t="s">
        <v>673</v>
      </c>
      <c r="I4374" s="201">
        <v>43263</v>
      </c>
      <c r="J4374" s="42" t="s">
        <v>255</v>
      </c>
      <c r="K4374" s="234" t="s">
        <v>255</v>
      </c>
      <c r="L4374" s="169"/>
      <c r="M4374" s="46" t="s">
        <v>161</v>
      </c>
      <c r="N4374" s="193">
        <v>0.3430555555555555</v>
      </c>
      <c r="O4374" s="194">
        <v>3</v>
      </c>
      <c r="P4374" s="46" t="s">
        <v>12</v>
      </c>
      <c r="Q4374" s="462"/>
      <c r="R4374" s="462"/>
      <c r="S4374" s="462"/>
      <c r="T4374" s="109">
        <f t="shared" si="423"/>
        <v>0.33333333333333331</v>
      </c>
      <c r="U4374" s="109">
        <f t="shared" si="424"/>
        <v>0.33333333333333331</v>
      </c>
      <c r="V4374" s="41" t="str">
        <f>IFERROR(VLOOKUP(L4374,'[1]ZESTAWIENIE NUMERÓW BOCZNYCH'!$A:$B,1,0),"")</f>
        <v/>
      </c>
      <c r="W4374" s="53" t="str">
        <f>IFERROR(VLOOKUP(V4374,'[1]ZESTAWIENIE NUMERÓW BOCZNYCH'!$A:$B,2,0),P4374)</f>
        <v>T</v>
      </c>
      <c r="X4374" s="53" t="s">
        <v>149</v>
      </c>
      <c r="Y4374" s="53">
        <f>VLOOKUP(W4374,'[1]LICZBA MIEJSC'!$A:$C,2,0)</f>
        <v>55</v>
      </c>
      <c r="Z4374" s="53">
        <f>VLOOKUP(W4374,'[1]LICZBA MIEJSC'!$A:$C,3,0)</f>
        <v>0</v>
      </c>
      <c r="AA4374" s="53">
        <f t="shared" si="420"/>
        <v>55</v>
      </c>
      <c r="AB4374" s="41">
        <f t="shared" si="421"/>
        <v>50</v>
      </c>
      <c r="AC4374" s="113">
        <f t="shared" si="425"/>
        <v>0.90909090909090906</v>
      </c>
      <c r="AD4374" s="299"/>
    </row>
    <row r="4375" spans="1:30" x14ac:dyDescent="0.25">
      <c r="A4375" s="28" t="s">
        <v>424</v>
      </c>
      <c r="B4375" s="287">
        <v>4539</v>
      </c>
      <c r="C4375" s="165">
        <v>2</v>
      </c>
      <c r="D4375" s="165">
        <v>25113</v>
      </c>
      <c r="E4375" s="443"/>
      <c r="F4375" s="165" t="s">
        <v>433</v>
      </c>
      <c r="G4375" s="158" t="str">
        <f t="shared" si="422"/>
        <v>r3_75</v>
      </c>
      <c r="H4375" s="158" t="s">
        <v>673</v>
      </c>
      <c r="I4375" s="201">
        <v>43263</v>
      </c>
      <c r="J4375" s="49" t="s">
        <v>199</v>
      </c>
      <c r="K4375" s="166">
        <v>100</v>
      </c>
      <c r="L4375" s="169">
        <v>4402</v>
      </c>
      <c r="M4375" s="46" t="s">
        <v>435</v>
      </c>
      <c r="N4375" s="193">
        <v>0.35000000000000003</v>
      </c>
      <c r="O4375" s="194">
        <v>1</v>
      </c>
      <c r="P4375" s="46" t="s">
        <v>13</v>
      </c>
      <c r="Q4375" s="462"/>
      <c r="R4375" s="462"/>
      <c r="S4375" s="462"/>
      <c r="T4375" s="109">
        <f t="shared" si="423"/>
        <v>0.34375</v>
      </c>
      <c r="U4375" s="109">
        <f t="shared" si="424"/>
        <v>0.33333333333333331</v>
      </c>
      <c r="V4375" s="41">
        <f>IFERROR(VLOOKUP(L4375,'[1]ZESTAWIENIE NUMERÓW BOCZNYCH'!$A:$B,1,0),"")</f>
        <v>4402</v>
      </c>
      <c r="W4375" s="53" t="str">
        <f>IFERROR(VLOOKUP(V4375,'[1]ZESTAWIENIE NUMERÓW BOCZNYCH'!$A:$B,2,0),P4375)</f>
        <v>MAN Lion’s Cit</v>
      </c>
      <c r="X4375" s="53" t="s">
        <v>149</v>
      </c>
      <c r="Y4375" s="53">
        <f>VLOOKUP(W4375,'[1]LICZBA MIEJSC'!$A:$C,2,0)</f>
        <v>35</v>
      </c>
      <c r="Z4375" s="53">
        <f>VLOOKUP(W4375,'[1]LICZBA MIEJSC'!$A:$C,3,0)</f>
        <v>50</v>
      </c>
      <c r="AA4375" s="53">
        <f t="shared" si="420"/>
        <v>85</v>
      </c>
      <c r="AB4375" s="41">
        <f t="shared" si="421"/>
        <v>9</v>
      </c>
      <c r="AC4375" s="113">
        <f t="shared" si="425"/>
        <v>0.10588235294117647</v>
      </c>
      <c r="AD4375" s="299" t="s">
        <v>203</v>
      </c>
    </row>
    <row r="4376" spans="1:30" x14ac:dyDescent="0.25">
      <c r="A4376" s="28" t="s">
        <v>424</v>
      </c>
      <c r="B4376" s="191">
        <v>4540</v>
      </c>
      <c r="C4376" s="165">
        <v>2</v>
      </c>
      <c r="D4376" s="165">
        <v>25113</v>
      </c>
      <c r="E4376" s="443"/>
      <c r="F4376" s="165" t="s">
        <v>433</v>
      </c>
      <c r="G4376" s="158" t="str">
        <f t="shared" si="422"/>
        <v>r3_75</v>
      </c>
      <c r="H4376" s="214" t="s">
        <v>673</v>
      </c>
      <c r="I4376" s="201">
        <v>43263</v>
      </c>
      <c r="J4376" s="49" t="s">
        <v>200</v>
      </c>
      <c r="K4376" s="173" t="s">
        <v>158</v>
      </c>
      <c r="L4376" s="169"/>
      <c r="M4376" s="46" t="s">
        <v>161</v>
      </c>
      <c r="N4376" s="193">
        <v>0.35138888888888892</v>
      </c>
      <c r="O4376" s="194">
        <v>3</v>
      </c>
      <c r="P4376" s="46" t="s">
        <v>12</v>
      </c>
      <c r="Q4376" s="462"/>
      <c r="R4376" s="462"/>
      <c r="S4376" s="462"/>
      <c r="T4376" s="109">
        <f t="shared" si="423"/>
        <v>0.34375</v>
      </c>
      <c r="U4376" s="109">
        <f t="shared" si="424"/>
        <v>0.33333333333333331</v>
      </c>
      <c r="V4376" s="41" t="str">
        <f>IFERROR(VLOOKUP(L4376,'[1]ZESTAWIENIE NUMERÓW BOCZNYCH'!$A:$B,1,0),"")</f>
        <v/>
      </c>
      <c r="W4376" s="53" t="str">
        <f>IFERROR(VLOOKUP(V4376,'[1]ZESTAWIENIE NUMERÓW BOCZNYCH'!$A:$B,2,0),P4376)</f>
        <v>T</v>
      </c>
      <c r="X4376" s="53" t="s">
        <v>149</v>
      </c>
      <c r="Y4376" s="53">
        <f>VLOOKUP(W4376,'[1]LICZBA MIEJSC'!$A:$C,2,0)</f>
        <v>55</v>
      </c>
      <c r="Z4376" s="53">
        <f>VLOOKUP(W4376,'[1]LICZBA MIEJSC'!$A:$C,3,0)</f>
        <v>0</v>
      </c>
      <c r="AA4376" s="53">
        <f t="shared" si="420"/>
        <v>55</v>
      </c>
      <c r="AB4376" s="41">
        <f t="shared" si="421"/>
        <v>50</v>
      </c>
      <c r="AC4376" s="113">
        <f t="shared" si="425"/>
        <v>0.90909090909090906</v>
      </c>
      <c r="AD4376" s="299"/>
    </row>
    <row r="4377" spans="1:30" x14ac:dyDescent="0.25">
      <c r="A4377" s="28" t="s">
        <v>424</v>
      </c>
      <c r="B4377" s="287">
        <v>4541</v>
      </c>
      <c r="C4377" s="165">
        <v>3</v>
      </c>
      <c r="D4377" s="165">
        <v>25113</v>
      </c>
      <c r="E4377" s="443"/>
      <c r="F4377" s="165" t="s">
        <v>433</v>
      </c>
      <c r="G4377" s="158" t="str">
        <f t="shared" si="422"/>
        <v>r3_75</v>
      </c>
      <c r="H4377" s="158" t="s">
        <v>673</v>
      </c>
      <c r="I4377" s="201">
        <v>43263</v>
      </c>
      <c r="J4377" s="49" t="s">
        <v>199</v>
      </c>
      <c r="K4377" s="166" t="s">
        <v>193</v>
      </c>
      <c r="L4377" s="169">
        <v>227</v>
      </c>
      <c r="M4377" s="50" t="s">
        <v>157</v>
      </c>
      <c r="N4377" s="193">
        <v>0.35694444444444445</v>
      </c>
      <c r="O4377" s="194">
        <v>3</v>
      </c>
      <c r="P4377" s="46" t="s">
        <v>14</v>
      </c>
      <c r="Q4377" s="462"/>
      <c r="R4377" s="462"/>
      <c r="S4377" s="462"/>
      <c r="T4377" s="109">
        <f t="shared" si="423"/>
        <v>0.35416666666666663</v>
      </c>
      <c r="U4377" s="109">
        <f t="shared" si="424"/>
        <v>0.33333333333333331</v>
      </c>
      <c r="V4377" s="41" t="str">
        <f>IFERROR(VLOOKUP(L4377,'[1]ZESTAWIENIE NUMERÓW BOCZNYCH'!$A:$B,1,0),"")</f>
        <v/>
      </c>
      <c r="W4377" s="53" t="str">
        <f>IFERROR(VLOOKUP(V4377,'[1]ZESTAWIENIE NUMERÓW BOCZNYCH'!$A:$B,2,0),P4377)</f>
        <v>AK</v>
      </c>
      <c r="X4377" s="53" t="s">
        <v>149</v>
      </c>
      <c r="Y4377" s="53">
        <f>VLOOKUP(W4377,'[1]LICZBA MIEJSC'!$A:$C,2,0)</f>
        <v>20</v>
      </c>
      <c r="Z4377" s="53">
        <f>VLOOKUP(W4377,'[1]LICZBA MIEJSC'!$A:$C,3,0)</f>
        <v>60</v>
      </c>
      <c r="AA4377" s="53">
        <f t="shared" si="420"/>
        <v>80</v>
      </c>
      <c r="AB4377" s="41">
        <f t="shared" si="421"/>
        <v>18</v>
      </c>
      <c r="AC4377" s="113">
        <f t="shared" si="425"/>
        <v>0.22500000000000001</v>
      </c>
      <c r="AD4377" s="299" t="s">
        <v>205</v>
      </c>
    </row>
    <row r="4378" spans="1:30" x14ac:dyDescent="0.25">
      <c r="A4378" s="28" t="s">
        <v>424</v>
      </c>
      <c r="B4378" s="191">
        <v>4542</v>
      </c>
      <c r="C4378" s="165">
        <v>3</v>
      </c>
      <c r="D4378" s="165">
        <v>25113</v>
      </c>
      <c r="E4378" s="443"/>
      <c r="F4378" s="165" t="s">
        <v>433</v>
      </c>
      <c r="G4378" s="158" t="str">
        <f t="shared" si="422"/>
        <v>r3_75</v>
      </c>
      <c r="H4378" s="214" t="s">
        <v>673</v>
      </c>
      <c r="I4378" s="201">
        <v>43263</v>
      </c>
      <c r="J4378" s="42" t="s">
        <v>255</v>
      </c>
      <c r="K4378" s="234" t="s">
        <v>255</v>
      </c>
      <c r="L4378" s="169"/>
      <c r="M4378" s="46" t="s">
        <v>161</v>
      </c>
      <c r="N4378" s="193">
        <v>0.35972222222222222</v>
      </c>
      <c r="O4378" s="194">
        <v>2</v>
      </c>
      <c r="P4378" s="46" t="s">
        <v>12</v>
      </c>
      <c r="Q4378" s="462"/>
      <c r="R4378" s="462"/>
      <c r="S4378" s="462"/>
      <c r="T4378" s="109">
        <f t="shared" si="423"/>
        <v>0.35416666666666663</v>
      </c>
      <c r="U4378" s="109">
        <f t="shared" si="424"/>
        <v>0.33333333333333331</v>
      </c>
      <c r="V4378" s="41" t="str">
        <f>IFERROR(VLOOKUP(L4378,'[1]ZESTAWIENIE NUMERÓW BOCZNYCH'!$A:$B,1,0),"")</f>
        <v/>
      </c>
      <c r="W4378" s="53" t="str">
        <f>IFERROR(VLOOKUP(V4378,'[1]ZESTAWIENIE NUMERÓW BOCZNYCH'!$A:$B,2,0),P4378)</f>
        <v>T</v>
      </c>
      <c r="X4378" s="53" t="s">
        <v>149</v>
      </c>
      <c r="Y4378" s="53">
        <f>VLOOKUP(W4378,'[1]LICZBA MIEJSC'!$A:$C,2,0)</f>
        <v>55</v>
      </c>
      <c r="Z4378" s="53">
        <f>VLOOKUP(W4378,'[1]LICZBA MIEJSC'!$A:$C,3,0)</f>
        <v>0</v>
      </c>
      <c r="AA4378" s="53">
        <f t="shared" si="420"/>
        <v>55</v>
      </c>
      <c r="AB4378" s="41">
        <f t="shared" si="421"/>
        <v>28</v>
      </c>
      <c r="AC4378" s="113">
        <f t="shared" si="425"/>
        <v>0.50909090909090904</v>
      </c>
      <c r="AD4378" s="299"/>
    </row>
    <row r="4379" spans="1:30" x14ac:dyDescent="0.25">
      <c r="A4379" s="28" t="s">
        <v>424</v>
      </c>
      <c r="B4379" s="287">
        <v>4543</v>
      </c>
      <c r="C4379" s="165">
        <v>3</v>
      </c>
      <c r="D4379" s="165">
        <v>25113</v>
      </c>
      <c r="E4379" s="443"/>
      <c r="F4379" s="165" t="s">
        <v>433</v>
      </c>
      <c r="G4379" s="158" t="str">
        <f t="shared" si="422"/>
        <v>r3_75</v>
      </c>
      <c r="H4379" s="158" t="s">
        <v>673</v>
      </c>
      <c r="I4379" s="201">
        <v>43263</v>
      </c>
      <c r="J4379" s="49" t="s">
        <v>199</v>
      </c>
      <c r="K4379" s="166">
        <v>134</v>
      </c>
      <c r="L4379" s="169">
        <v>8122</v>
      </c>
      <c r="M4379" s="53" t="s">
        <v>272</v>
      </c>
      <c r="N4379" s="193">
        <v>0.3611111111111111</v>
      </c>
      <c r="O4379" s="194">
        <v>1</v>
      </c>
      <c r="P4379" s="46" t="s">
        <v>15</v>
      </c>
      <c r="Q4379" s="462"/>
      <c r="R4379" s="462"/>
      <c r="S4379" s="462"/>
      <c r="T4379" s="109">
        <f t="shared" si="423"/>
        <v>0.35416666666666663</v>
      </c>
      <c r="U4379" s="109">
        <f t="shared" si="424"/>
        <v>0.33333333333333331</v>
      </c>
      <c r="V4379" s="41">
        <f>IFERROR(VLOOKUP(L4379,'[1]ZESTAWIENIE NUMERÓW BOCZNYCH'!$A:$B,1,0),"")</f>
        <v>8122</v>
      </c>
      <c r="W4379" s="53" t="str">
        <f>IFERROR(VLOOKUP(V4379,'[1]ZESTAWIENIE NUMERÓW BOCZNYCH'!$A:$B,2,0),P4379)</f>
        <v>VOLVO 7700A</v>
      </c>
      <c r="X4379" s="53" t="s">
        <v>149</v>
      </c>
      <c r="Y4379" s="53">
        <f>VLOOKUP(W4379,'[1]LICZBA MIEJSC'!$A:$C,2,0)</f>
        <v>43</v>
      </c>
      <c r="Z4379" s="53">
        <f>VLOOKUP(W4379,'[1]LICZBA MIEJSC'!$A:$C,3,0)</f>
        <v>133</v>
      </c>
      <c r="AA4379" s="53">
        <f t="shared" si="420"/>
        <v>176</v>
      </c>
      <c r="AB4379" s="41">
        <f t="shared" si="421"/>
        <v>18</v>
      </c>
      <c r="AC4379" s="113">
        <f t="shared" si="425"/>
        <v>0.10227272727272728</v>
      </c>
      <c r="AD4379" s="299" t="s">
        <v>203</v>
      </c>
    </row>
    <row r="4380" spans="1:30" x14ac:dyDescent="0.25">
      <c r="A4380" s="28" t="s">
        <v>424</v>
      </c>
      <c r="B4380" s="287">
        <v>4544</v>
      </c>
      <c r="C4380" s="165">
        <v>3</v>
      </c>
      <c r="D4380" s="165">
        <v>25113</v>
      </c>
      <c r="E4380" s="443"/>
      <c r="F4380" s="165" t="s">
        <v>433</v>
      </c>
      <c r="G4380" s="158" t="str">
        <f t="shared" si="422"/>
        <v>r3_75</v>
      </c>
      <c r="H4380" s="158" t="s">
        <v>673</v>
      </c>
      <c r="I4380" s="201">
        <v>43263</v>
      </c>
      <c r="J4380" s="57" t="s">
        <v>199</v>
      </c>
      <c r="K4380" s="166" t="s">
        <v>192</v>
      </c>
      <c r="L4380" s="169">
        <v>1105</v>
      </c>
      <c r="M4380" s="50" t="s">
        <v>157</v>
      </c>
      <c r="N4380" s="193">
        <v>0.37152777777777773</v>
      </c>
      <c r="O4380" s="194">
        <v>1</v>
      </c>
      <c r="P4380" s="46" t="s">
        <v>14</v>
      </c>
      <c r="Q4380" s="462"/>
      <c r="R4380" s="462"/>
      <c r="S4380" s="462"/>
      <c r="T4380" s="109">
        <f t="shared" si="423"/>
        <v>0.36458333333333331</v>
      </c>
      <c r="U4380" s="109">
        <f t="shared" si="424"/>
        <v>0.33333333333333331</v>
      </c>
      <c r="V4380" s="41">
        <f>IFERROR(VLOOKUP(L4380,'[1]ZESTAWIENIE NUMERÓW BOCZNYCH'!$A:$B,1,0),"")</f>
        <v>1105</v>
      </c>
      <c r="W4380" s="53" t="str">
        <f>IFERROR(VLOOKUP(V4380,'[1]ZESTAWIENIE NUMERÓW BOCZNYCH'!$A:$B,2,0),P4380)</f>
        <v>SOR CN12</v>
      </c>
      <c r="X4380" s="53" t="s">
        <v>149</v>
      </c>
      <c r="Y4380" s="53">
        <f>VLOOKUP(W4380,'[1]LICZBA MIEJSC'!$A:$C,2,0)</f>
        <v>41</v>
      </c>
      <c r="Z4380" s="53">
        <f>VLOOKUP(W4380,'[1]LICZBA MIEJSC'!$A:$C,3,0)</f>
        <v>66</v>
      </c>
      <c r="AA4380" s="53">
        <f t="shared" si="420"/>
        <v>107</v>
      </c>
      <c r="AB4380" s="41">
        <f t="shared" si="421"/>
        <v>11</v>
      </c>
      <c r="AC4380" s="113">
        <f t="shared" si="425"/>
        <v>0.10280373831775701</v>
      </c>
      <c r="AD4380" s="299" t="s">
        <v>205</v>
      </c>
    </row>
    <row r="4381" spans="1:30" x14ac:dyDescent="0.25">
      <c r="A4381" s="28" t="s">
        <v>424</v>
      </c>
      <c r="B4381" s="287">
        <v>4545</v>
      </c>
      <c r="C4381" s="165">
        <v>3</v>
      </c>
      <c r="D4381" s="165">
        <v>25113</v>
      </c>
      <c r="E4381" s="443"/>
      <c r="F4381" s="165" t="s">
        <v>433</v>
      </c>
      <c r="G4381" s="158" t="str">
        <f t="shared" si="422"/>
        <v>r3_75</v>
      </c>
      <c r="H4381" s="158" t="s">
        <v>673</v>
      </c>
      <c r="I4381" s="201">
        <v>43263</v>
      </c>
      <c r="J4381" s="49" t="s">
        <v>199</v>
      </c>
      <c r="K4381" s="166" t="s">
        <v>193</v>
      </c>
      <c r="L4381" s="169">
        <v>225</v>
      </c>
      <c r="M4381" s="159" t="s">
        <v>157</v>
      </c>
      <c r="N4381" s="193">
        <v>0.37986111111111115</v>
      </c>
      <c r="O4381" s="194">
        <v>1</v>
      </c>
      <c r="P4381" s="46" t="s">
        <v>14</v>
      </c>
      <c r="Q4381" s="462"/>
      <c r="R4381" s="462"/>
      <c r="S4381" s="462"/>
      <c r="T4381" s="109">
        <f t="shared" si="423"/>
        <v>0.375</v>
      </c>
      <c r="U4381" s="109">
        <f t="shared" si="424"/>
        <v>0.375</v>
      </c>
      <c r="V4381" s="41" t="str">
        <f>IFERROR(VLOOKUP(L4381,'[1]ZESTAWIENIE NUMERÓW BOCZNYCH'!$A:$B,1,0),"")</f>
        <v/>
      </c>
      <c r="W4381" s="53" t="str">
        <f>IFERROR(VLOOKUP(V4381,'[1]ZESTAWIENIE NUMERÓW BOCZNYCH'!$A:$B,2,0),P4381)</f>
        <v>AK</v>
      </c>
      <c r="X4381" s="53" t="s">
        <v>149</v>
      </c>
      <c r="Y4381" s="53">
        <f>VLOOKUP(W4381,'[1]LICZBA MIEJSC'!$A:$C,2,0)</f>
        <v>20</v>
      </c>
      <c r="Z4381" s="53">
        <f>VLOOKUP(W4381,'[1]LICZBA MIEJSC'!$A:$C,3,0)</f>
        <v>60</v>
      </c>
      <c r="AA4381" s="53">
        <f t="shared" ref="AA4381:AA4435" si="426">Y4381+Z4381</f>
        <v>80</v>
      </c>
      <c r="AB4381" s="41">
        <f t="shared" ref="AB4381:AB4435" si="427">ROUND(IF(O4381=$AE$1,0,IF(O4381=$AG$1,AA4381*0.1,IF(O4381=$AI$1,Y4381/2,IF(O4381=$AK$1,Y4381*0.9,IF(O4381=$AM$1,Y4381+(Z4381*0.5),IF(O4381=$AO$1,AA4381*0.9,IF(O4381=$AQ$1,AA4381*1.1,"BŁĄD"))))))),0)</f>
        <v>8</v>
      </c>
      <c r="AC4381" s="113">
        <f t="shared" si="425"/>
        <v>0.1</v>
      </c>
      <c r="AD4381" s="299" t="s">
        <v>205</v>
      </c>
    </row>
    <row r="4382" spans="1:30" x14ac:dyDescent="0.25">
      <c r="A4382" s="28" t="s">
        <v>424</v>
      </c>
      <c r="B4382" s="191">
        <v>4546</v>
      </c>
      <c r="C4382" s="165">
        <v>3</v>
      </c>
      <c r="D4382" s="165">
        <v>25113</v>
      </c>
      <c r="E4382" s="443"/>
      <c r="F4382" s="165" t="s">
        <v>433</v>
      </c>
      <c r="G4382" s="158" t="str">
        <f t="shared" ref="G4382:G4435" si="428">IF(ISERROR(RIGHT(LEFT(F4382,FIND("_",MID(F4382,4,150))+2))*1),LEFT(F4382,FIND("_",MID(F4382,4,150))+1),LEFT(F4382,FIND("_",MID(F4382,4,150))+2))</f>
        <v>r3_75</v>
      </c>
      <c r="H4382" s="214" t="s">
        <v>673</v>
      </c>
      <c r="I4382" s="201">
        <v>43263</v>
      </c>
      <c r="J4382" s="49" t="s">
        <v>200</v>
      </c>
      <c r="K4382" s="166" t="s">
        <v>437</v>
      </c>
      <c r="L4382" s="169"/>
      <c r="M4382" s="192" t="s">
        <v>161</v>
      </c>
      <c r="N4382" s="193">
        <v>0.38194444444444442</v>
      </c>
      <c r="O4382" s="194">
        <v>1</v>
      </c>
      <c r="P4382" s="46" t="s">
        <v>12</v>
      </c>
      <c r="Q4382" s="462"/>
      <c r="R4382" s="462"/>
      <c r="S4382" s="462"/>
      <c r="T4382" s="109">
        <f t="shared" ref="T4382:T4435" si="429">FLOOR(N4382,"0:15")</f>
        <v>0.375</v>
      </c>
      <c r="U4382" s="109">
        <f t="shared" ref="U4382:U4435" si="430">FLOOR(N4382,TIME(1,0,0))</f>
        <v>0.375</v>
      </c>
      <c r="V4382" s="41" t="str">
        <f>IFERROR(VLOOKUP(L4382,'[1]ZESTAWIENIE NUMERÓW BOCZNYCH'!$A:$B,1,0),"")</f>
        <v/>
      </c>
      <c r="W4382" s="53" t="str">
        <f>IFERROR(VLOOKUP(V4382,'[1]ZESTAWIENIE NUMERÓW BOCZNYCH'!$A:$B,2,0),P4382)</f>
        <v>T</v>
      </c>
      <c r="X4382" s="53" t="s">
        <v>149</v>
      </c>
      <c r="Y4382" s="53">
        <f>VLOOKUP(W4382,'[1]LICZBA MIEJSC'!$A:$C,2,0)</f>
        <v>55</v>
      </c>
      <c r="Z4382" s="53">
        <f>VLOOKUP(W4382,'[1]LICZBA MIEJSC'!$A:$C,3,0)</f>
        <v>0</v>
      </c>
      <c r="AA4382" s="53">
        <f t="shared" si="426"/>
        <v>55</v>
      </c>
      <c r="AB4382" s="41">
        <f t="shared" si="427"/>
        <v>6</v>
      </c>
      <c r="AC4382" s="113">
        <f t="shared" ref="AC4382:AC4435" si="431">AB4382/AA4382</f>
        <v>0.10909090909090909</v>
      </c>
      <c r="AD4382" s="299"/>
    </row>
    <row r="4383" spans="1:30" x14ac:dyDescent="0.25">
      <c r="A4383" s="28" t="s">
        <v>424</v>
      </c>
      <c r="B4383" s="287">
        <v>4547</v>
      </c>
      <c r="C4383" s="165">
        <v>3</v>
      </c>
      <c r="D4383" s="165">
        <v>25113</v>
      </c>
      <c r="E4383" s="443"/>
      <c r="F4383" s="165" t="s">
        <v>433</v>
      </c>
      <c r="G4383" s="158" t="str">
        <f t="shared" si="428"/>
        <v>r3_75</v>
      </c>
      <c r="H4383" s="158" t="s">
        <v>673</v>
      </c>
      <c r="I4383" s="201">
        <v>43263</v>
      </c>
      <c r="J4383" s="49" t="s">
        <v>199</v>
      </c>
      <c r="K4383" s="166">
        <v>134</v>
      </c>
      <c r="L4383" s="169">
        <v>8436</v>
      </c>
      <c r="M4383" s="53" t="s">
        <v>272</v>
      </c>
      <c r="N4383" s="193">
        <v>0.3840277777777778</v>
      </c>
      <c r="O4383" s="194">
        <v>2</v>
      </c>
      <c r="P4383" s="46" t="s">
        <v>15</v>
      </c>
      <c r="Q4383" s="462"/>
      <c r="R4383" s="462"/>
      <c r="S4383" s="462"/>
      <c r="T4383" s="109">
        <f t="shared" si="429"/>
        <v>0.375</v>
      </c>
      <c r="U4383" s="109">
        <f t="shared" si="430"/>
        <v>0.375</v>
      </c>
      <c r="V4383" s="41">
        <f>IFERROR(VLOOKUP(L4383,'[1]ZESTAWIENIE NUMERÓW BOCZNYCH'!$A:$B,1,0),"")</f>
        <v>8436</v>
      </c>
      <c r="W4383" s="53" t="str">
        <f>IFERROR(VLOOKUP(V4383,'[1]ZESTAWIENIE NUMERÓW BOCZNYCH'!$A:$B,2,0),P4383)</f>
        <v>MERCEDES-BENZ 628 03 Citaro G</v>
      </c>
      <c r="X4383" s="53" t="s">
        <v>149</v>
      </c>
      <c r="Y4383" s="53">
        <f>VLOOKUP(W4383,'[1]LICZBA MIEJSC'!$A:$C,2,0)</f>
        <v>40</v>
      </c>
      <c r="Z4383" s="53">
        <f>VLOOKUP(W4383,'[1]LICZBA MIEJSC'!$A:$C,3,0)</f>
        <v>102</v>
      </c>
      <c r="AA4383" s="53">
        <f t="shared" si="426"/>
        <v>142</v>
      </c>
      <c r="AB4383" s="41">
        <f t="shared" si="427"/>
        <v>20</v>
      </c>
      <c r="AC4383" s="113">
        <f t="shared" si="431"/>
        <v>0.14084507042253522</v>
      </c>
      <c r="AD4383" s="299" t="s">
        <v>203</v>
      </c>
    </row>
    <row r="4384" spans="1:30" x14ac:dyDescent="0.25">
      <c r="A4384" s="28" t="s">
        <v>424</v>
      </c>
      <c r="B4384" s="287">
        <v>4548</v>
      </c>
      <c r="C4384" s="165">
        <v>3</v>
      </c>
      <c r="D4384" s="165">
        <v>25113</v>
      </c>
      <c r="E4384" s="443"/>
      <c r="F4384" s="165" t="s">
        <v>433</v>
      </c>
      <c r="G4384" s="158" t="str">
        <f t="shared" si="428"/>
        <v>r3_75</v>
      </c>
      <c r="H4384" s="158" t="s">
        <v>673</v>
      </c>
      <c r="I4384" s="201">
        <v>43263</v>
      </c>
      <c r="J4384" s="49" t="s">
        <v>199</v>
      </c>
      <c r="K4384" s="166">
        <v>100</v>
      </c>
      <c r="L4384" s="169">
        <v>4402</v>
      </c>
      <c r="M4384" s="46" t="s">
        <v>435</v>
      </c>
      <c r="N4384" s="193">
        <v>0.38541666666666669</v>
      </c>
      <c r="O4384" s="194">
        <v>2</v>
      </c>
      <c r="P4384" s="46" t="s">
        <v>13</v>
      </c>
      <c r="Q4384" s="462"/>
      <c r="R4384" s="462"/>
      <c r="S4384" s="462"/>
      <c r="T4384" s="109">
        <f t="shared" si="429"/>
        <v>0.38541666666666663</v>
      </c>
      <c r="U4384" s="109">
        <f t="shared" si="430"/>
        <v>0.375</v>
      </c>
      <c r="V4384" s="41">
        <f>IFERROR(VLOOKUP(L4384,'[1]ZESTAWIENIE NUMERÓW BOCZNYCH'!$A:$B,1,0),"")</f>
        <v>4402</v>
      </c>
      <c r="W4384" s="53" t="str">
        <f>IFERROR(VLOOKUP(V4384,'[1]ZESTAWIENIE NUMERÓW BOCZNYCH'!$A:$B,2,0),P4384)</f>
        <v>MAN Lion’s Cit</v>
      </c>
      <c r="X4384" s="53" t="s">
        <v>149</v>
      </c>
      <c r="Y4384" s="53">
        <f>VLOOKUP(W4384,'[1]LICZBA MIEJSC'!$A:$C,2,0)</f>
        <v>35</v>
      </c>
      <c r="Z4384" s="53">
        <f>VLOOKUP(W4384,'[1]LICZBA MIEJSC'!$A:$C,3,0)</f>
        <v>50</v>
      </c>
      <c r="AA4384" s="53">
        <f t="shared" si="426"/>
        <v>85</v>
      </c>
      <c r="AB4384" s="41">
        <f t="shared" si="427"/>
        <v>18</v>
      </c>
      <c r="AC4384" s="113">
        <f t="shared" si="431"/>
        <v>0.21176470588235294</v>
      </c>
      <c r="AD4384" s="299" t="s">
        <v>203</v>
      </c>
    </row>
    <row r="4385" spans="1:30" x14ac:dyDescent="0.25">
      <c r="A4385" s="28" t="s">
        <v>424</v>
      </c>
      <c r="B4385" s="287">
        <v>4549</v>
      </c>
      <c r="C4385" s="165">
        <v>3</v>
      </c>
      <c r="D4385" s="165">
        <v>25113</v>
      </c>
      <c r="E4385" s="443"/>
      <c r="F4385" s="165" t="s">
        <v>433</v>
      </c>
      <c r="G4385" s="158" t="str">
        <f t="shared" si="428"/>
        <v>r3_75</v>
      </c>
      <c r="H4385" s="158" t="s">
        <v>673</v>
      </c>
      <c r="I4385" s="201">
        <v>43263</v>
      </c>
      <c r="J4385" s="57" t="s">
        <v>199</v>
      </c>
      <c r="K4385" s="166" t="s">
        <v>192</v>
      </c>
      <c r="L4385" s="169">
        <v>1113</v>
      </c>
      <c r="M4385" s="50" t="s">
        <v>157</v>
      </c>
      <c r="N4385" s="193">
        <v>0.38541666666666669</v>
      </c>
      <c r="O4385" s="194">
        <v>1</v>
      </c>
      <c r="P4385" s="46" t="s">
        <v>14</v>
      </c>
      <c r="Q4385" s="462"/>
      <c r="R4385" s="462"/>
      <c r="S4385" s="462"/>
      <c r="T4385" s="109">
        <f t="shared" si="429"/>
        <v>0.38541666666666663</v>
      </c>
      <c r="U4385" s="109">
        <f t="shared" si="430"/>
        <v>0.375</v>
      </c>
      <c r="V4385" s="41">
        <f>IFERROR(VLOOKUP(L4385,'[1]ZESTAWIENIE NUMERÓW BOCZNYCH'!$A:$B,1,0),"")</f>
        <v>1113</v>
      </c>
      <c r="W4385" s="53" t="str">
        <f>IFERROR(VLOOKUP(V4385,'[1]ZESTAWIENIE NUMERÓW BOCZNYCH'!$A:$B,2,0),P4385)</f>
        <v>SOR CN12</v>
      </c>
      <c r="X4385" s="53" t="s">
        <v>149</v>
      </c>
      <c r="Y4385" s="53">
        <f>VLOOKUP(W4385,'[1]LICZBA MIEJSC'!$A:$C,2,0)</f>
        <v>41</v>
      </c>
      <c r="Z4385" s="53">
        <f>VLOOKUP(W4385,'[1]LICZBA MIEJSC'!$A:$C,3,0)</f>
        <v>66</v>
      </c>
      <c r="AA4385" s="53">
        <f t="shared" si="426"/>
        <v>107</v>
      </c>
      <c r="AB4385" s="41">
        <f t="shared" si="427"/>
        <v>11</v>
      </c>
      <c r="AC4385" s="113">
        <f t="shared" si="431"/>
        <v>0.10280373831775701</v>
      </c>
      <c r="AD4385" s="299" t="s">
        <v>205</v>
      </c>
    </row>
    <row r="4386" spans="1:30" x14ac:dyDescent="0.25">
      <c r="A4386" s="28" t="s">
        <v>424</v>
      </c>
      <c r="B4386" s="191">
        <v>4550</v>
      </c>
      <c r="C4386" s="165">
        <v>3</v>
      </c>
      <c r="D4386" s="165">
        <v>25113</v>
      </c>
      <c r="E4386" s="443"/>
      <c r="F4386" s="165" t="s">
        <v>433</v>
      </c>
      <c r="G4386" s="158" t="str">
        <f t="shared" si="428"/>
        <v>r3_75</v>
      </c>
      <c r="H4386" s="214" t="s">
        <v>673</v>
      </c>
      <c r="I4386" s="201">
        <v>43263</v>
      </c>
      <c r="J4386" s="49" t="s">
        <v>200</v>
      </c>
      <c r="K4386" s="173" t="s">
        <v>158</v>
      </c>
      <c r="L4386" s="169"/>
      <c r="M4386" s="46" t="s">
        <v>161</v>
      </c>
      <c r="N4386" s="193">
        <v>0.39305555555555555</v>
      </c>
      <c r="O4386" s="194">
        <v>2</v>
      </c>
      <c r="P4386" s="46" t="s">
        <v>12</v>
      </c>
      <c r="Q4386" s="462"/>
      <c r="R4386" s="462"/>
      <c r="S4386" s="462"/>
      <c r="T4386" s="109">
        <f t="shared" si="429"/>
        <v>0.38541666666666663</v>
      </c>
      <c r="U4386" s="109">
        <f t="shared" si="430"/>
        <v>0.375</v>
      </c>
      <c r="V4386" s="41" t="str">
        <f>IFERROR(VLOOKUP(L4386,'[1]ZESTAWIENIE NUMERÓW BOCZNYCH'!$A:$B,1,0),"")</f>
        <v/>
      </c>
      <c r="W4386" s="53" t="str">
        <f>IFERROR(VLOOKUP(V4386,'[1]ZESTAWIENIE NUMERÓW BOCZNYCH'!$A:$B,2,0),P4386)</f>
        <v>T</v>
      </c>
      <c r="X4386" s="53" t="s">
        <v>149</v>
      </c>
      <c r="Y4386" s="53">
        <f>VLOOKUP(W4386,'[1]LICZBA MIEJSC'!$A:$C,2,0)</f>
        <v>55</v>
      </c>
      <c r="Z4386" s="53">
        <f>VLOOKUP(W4386,'[1]LICZBA MIEJSC'!$A:$C,3,0)</f>
        <v>0</v>
      </c>
      <c r="AA4386" s="53">
        <f t="shared" si="426"/>
        <v>55</v>
      </c>
      <c r="AB4386" s="41">
        <f t="shared" si="427"/>
        <v>28</v>
      </c>
      <c r="AC4386" s="113">
        <f t="shared" si="431"/>
        <v>0.50909090909090904</v>
      </c>
      <c r="AD4386" s="299"/>
    </row>
    <row r="4387" spans="1:30" x14ac:dyDescent="0.25">
      <c r="A4387" s="28" t="s">
        <v>424</v>
      </c>
      <c r="B4387" s="287">
        <v>4551</v>
      </c>
      <c r="C4387" s="165">
        <v>3</v>
      </c>
      <c r="D4387" s="165">
        <v>25113</v>
      </c>
      <c r="E4387" s="443"/>
      <c r="F4387" s="165" t="s">
        <v>433</v>
      </c>
      <c r="G4387" s="158" t="str">
        <f t="shared" si="428"/>
        <v>r3_75</v>
      </c>
      <c r="H4387" s="158" t="s">
        <v>673</v>
      </c>
      <c r="I4387" s="201">
        <v>43263</v>
      </c>
      <c r="J4387" s="49" t="s">
        <v>199</v>
      </c>
      <c r="K4387" s="166">
        <v>100</v>
      </c>
      <c r="L4387" s="169">
        <v>4402</v>
      </c>
      <c r="M4387" s="46" t="s">
        <v>435</v>
      </c>
      <c r="N4387" s="193">
        <v>0.40833333333333338</v>
      </c>
      <c r="O4387" s="194">
        <v>1</v>
      </c>
      <c r="P4387" s="46" t="s">
        <v>13</v>
      </c>
      <c r="Q4387" s="462"/>
      <c r="R4387" s="462"/>
      <c r="S4387" s="462"/>
      <c r="T4387" s="109">
        <f t="shared" si="429"/>
        <v>0.40625</v>
      </c>
      <c r="U4387" s="109">
        <f t="shared" si="430"/>
        <v>0.375</v>
      </c>
      <c r="V4387" s="41">
        <f>IFERROR(VLOOKUP(L4387,'[1]ZESTAWIENIE NUMERÓW BOCZNYCH'!$A:$B,1,0),"")</f>
        <v>4402</v>
      </c>
      <c r="W4387" s="53" t="str">
        <f>IFERROR(VLOOKUP(V4387,'[1]ZESTAWIENIE NUMERÓW BOCZNYCH'!$A:$B,2,0),P4387)</f>
        <v>MAN Lion’s Cit</v>
      </c>
      <c r="X4387" s="53" t="s">
        <v>149</v>
      </c>
      <c r="Y4387" s="53">
        <f>VLOOKUP(W4387,'[1]LICZBA MIEJSC'!$A:$C,2,0)</f>
        <v>35</v>
      </c>
      <c r="Z4387" s="53">
        <f>VLOOKUP(W4387,'[1]LICZBA MIEJSC'!$A:$C,3,0)</f>
        <v>50</v>
      </c>
      <c r="AA4387" s="53">
        <f t="shared" si="426"/>
        <v>85</v>
      </c>
      <c r="AB4387" s="41">
        <f t="shared" si="427"/>
        <v>9</v>
      </c>
      <c r="AC4387" s="113">
        <f t="shared" si="431"/>
        <v>0.10588235294117647</v>
      </c>
      <c r="AD4387" s="299" t="s">
        <v>203</v>
      </c>
    </row>
    <row r="4388" spans="1:30" x14ac:dyDescent="0.25">
      <c r="A4388" s="28" t="s">
        <v>424</v>
      </c>
      <c r="B4388" s="287">
        <v>4552</v>
      </c>
      <c r="C4388" s="53">
        <v>3</v>
      </c>
      <c r="D4388" s="53">
        <v>25113</v>
      </c>
      <c r="E4388" s="437"/>
      <c r="F4388" s="138" t="s">
        <v>433</v>
      </c>
      <c r="G4388" s="158" t="str">
        <f t="shared" si="428"/>
        <v>r3_75</v>
      </c>
      <c r="H4388" s="158" t="s">
        <v>673</v>
      </c>
      <c r="I4388" s="156">
        <v>43263</v>
      </c>
      <c r="J4388" s="49" t="s">
        <v>199</v>
      </c>
      <c r="K4388" s="157">
        <v>134</v>
      </c>
      <c r="L4388" s="56">
        <v>8075</v>
      </c>
      <c r="M4388" s="53" t="s">
        <v>272</v>
      </c>
      <c r="N4388" s="48">
        <v>0.41041666666666665</v>
      </c>
      <c r="O4388" s="191">
        <v>2</v>
      </c>
      <c r="P4388" s="46" t="s">
        <v>15</v>
      </c>
      <c r="Q4388" s="462"/>
      <c r="R4388" s="462"/>
      <c r="S4388" s="462"/>
      <c r="T4388" s="109">
        <f t="shared" si="429"/>
        <v>0.40625</v>
      </c>
      <c r="U4388" s="109">
        <f t="shared" si="430"/>
        <v>0.375</v>
      </c>
      <c r="V4388" s="41">
        <f>IFERROR(VLOOKUP(L4388,'[1]ZESTAWIENIE NUMERÓW BOCZNYCH'!$A:$B,1,0),"")</f>
        <v>8075</v>
      </c>
      <c r="W4388" s="53" t="str">
        <f>IFERROR(VLOOKUP(V4388,'[1]ZESTAWIENIE NUMERÓW BOCZNYCH'!$A:$B,2,0),P4388)</f>
        <v>VOLVO 7000A</v>
      </c>
      <c r="X4388" s="53" t="s">
        <v>149</v>
      </c>
      <c r="Y4388" s="53">
        <f>VLOOKUP(W4388,'[1]LICZBA MIEJSC'!$A:$C,2,0)</f>
        <v>43</v>
      </c>
      <c r="Z4388" s="53">
        <f>VLOOKUP(W4388,'[1]LICZBA MIEJSC'!$A:$C,3,0)</f>
        <v>133</v>
      </c>
      <c r="AA4388" s="53">
        <f t="shared" si="426"/>
        <v>176</v>
      </c>
      <c r="AB4388" s="41">
        <f t="shared" si="427"/>
        <v>22</v>
      </c>
      <c r="AC4388" s="113">
        <f t="shared" si="431"/>
        <v>0.125</v>
      </c>
      <c r="AD4388" s="299" t="s">
        <v>203</v>
      </c>
    </row>
    <row r="4389" spans="1:30" x14ac:dyDescent="0.25">
      <c r="A4389" s="28" t="s">
        <v>424</v>
      </c>
      <c r="B4389" s="287">
        <v>4553</v>
      </c>
      <c r="C4389" s="53">
        <v>4</v>
      </c>
      <c r="D4389" s="138">
        <v>25113</v>
      </c>
      <c r="E4389" s="437"/>
      <c r="F4389" s="138" t="s">
        <v>433</v>
      </c>
      <c r="G4389" s="158" t="str">
        <f t="shared" si="428"/>
        <v>r3_75</v>
      </c>
      <c r="H4389" s="158" t="s">
        <v>673</v>
      </c>
      <c r="I4389" s="209">
        <v>43263</v>
      </c>
      <c r="J4389" s="49" t="s">
        <v>199</v>
      </c>
      <c r="K4389" s="157" t="s">
        <v>193</v>
      </c>
      <c r="L4389" s="56">
        <v>227</v>
      </c>
      <c r="M4389" s="50" t="s">
        <v>157</v>
      </c>
      <c r="N4389" s="48">
        <v>0.41597222222222219</v>
      </c>
      <c r="O4389" s="191">
        <v>1</v>
      </c>
      <c r="P4389" s="46" t="s">
        <v>14</v>
      </c>
      <c r="Q4389" s="462"/>
      <c r="R4389" s="462"/>
      <c r="S4389" s="462"/>
      <c r="T4389" s="109">
        <f t="shared" si="429"/>
        <v>0.40625</v>
      </c>
      <c r="U4389" s="109">
        <f t="shared" si="430"/>
        <v>0.375</v>
      </c>
      <c r="V4389" s="41" t="str">
        <f>IFERROR(VLOOKUP(L4389,'[1]ZESTAWIENIE NUMERÓW BOCZNYCH'!$A:$B,1,0),"")</f>
        <v/>
      </c>
      <c r="W4389" s="53" t="str">
        <f>IFERROR(VLOOKUP(V4389,'[1]ZESTAWIENIE NUMERÓW BOCZNYCH'!$A:$B,2,0),P4389)</f>
        <v>AK</v>
      </c>
      <c r="X4389" s="53" t="s">
        <v>149</v>
      </c>
      <c r="Y4389" s="53">
        <f>VLOOKUP(W4389,'[1]LICZBA MIEJSC'!$A:$C,2,0)</f>
        <v>20</v>
      </c>
      <c r="Z4389" s="53">
        <f>VLOOKUP(W4389,'[1]LICZBA MIEJSC'!$A:$C,3,0)</f>
        <v>60</v>
      </c>
      <c r="AA4389" s="53">
        <f t="shared" si="426"/>
        <v>80</v>
      </c>
      <c r="AB4389" s="41">
        <f t="shared" si="427"/>
        <v>8</v>
      </c>
      <c r="AC4389" s="113">
        <f t="shared" si="431"/>
        <v>0.1</v>
      </c>
      <c r="AD4389" s="299" t="s">
        <v>205</v>
      </c>
    </row>
    <row r="4390" spans="1:30" x14ac:dyDescent="0.25">
      <c r="A4390" s="28" t="s">
        <v>424</v>
      </c>
      <c r="B4390" s="287">
        <v>4554</v>
      </c>
      <c r="C4390" s="53">
        <v>4</v>
      </c>
      <c r="D4390" s="138">
        <v>25113</v>
      </c>
      <c r="E4390" s="437"/>
      <c r="F4390" s="138" t="s">
        <v>433</v>
      </c>
      <c r="G4390" s="158" t="str">
        <f t="shared" si="428"/>
        <v>r3_75</v>
      </c>
      <c r="H4390" s="158" t="s">
        <v>673</v>
      </c>
      <c r="I4390" s="209">
        <v>43263</v>
      </c>
      <c r="J4390" s="49" t="s">
        <v>199</v>
      </c>
      <c r="K4390" s="157">
        <v>134</v>
      </c>
      <c r="L4390" s="56">
        <v>8105</v>
      </c>
      <c r="M4390" s="165" t="s">
        <v>272</v>
      </c>
      <c r="N4390" s="48">
        <v>0.58472222222222225</v>
      </c>
      <c r="O4390" s="191">
        <v>2</v>
      </c>
      <c r="P4390" s="46" t="s">
        <v>15</v>
      </c>
      <c r="Q4390" s="462"/>
      <c r="R4390" s="462"/>
      <c r="S4390" s="462"/>
      <c r="T4390" s="109">
        <f t="shared" si="429"/>
        <v>0.58333333333333326</v>
      </c>
      <c r="U4390" s="109">
        <f t="shared" si="430"/>
        <v>0.58333333333333326</v>
      </c>
      <c r="V4390" s="41" t="str">
        <f>IFERROR(VLOOKUP(L4390,'[1]ZESTAWIENIE NUMERÓW BOCZNYCH'!$A:$B,1,0),"")</f>
        <v/>
      </c>
      <c r="W4390" s="53" t="str">
        <f>IFERROR(VLOOKUP(V4390,'[1]ZESTAWIENIE NUMERÓW BOCZNYCH'!$A:$B,2,0),P4390)</f>
        <v>AD</v>
      </c>
      <c r="X4390" s="53" t="s">
        <v>149</v>
      </c>
      <c r="Y4390" s="53">
        <f>VLOOKUP(W4390,'[1]LICZBA MIEJSC'!$A:$C,2,0)</f>
        <v>50</v>
      </c>
      <c r="Z4390" s="53">
        <f>VLOOKUP(W4390,'[1]LICZBA MIEJSC'!$A:$C,3,0)</f>
        <v>120</v>
      </c>
      <c r="AA4390" s="53">
        <f t="shared" si="426"/>
        <v>170</v>
      </c>
      <c r="AB4390" s="41">
        <f t="shared" si="427"/>
        <v>25</v>
      </c>
      <c r="AC4390" s="113">
        <f t="shared" si="431"/>
        <v>0.14705882352941177</v>
      </c>
      <c r="AD4390" s="299" t="s">
        <v>203</v>
      </c>
    </row>
    <row r="4391" spans="1:30" x14ac:dyDescent="0.25">
      <c r="A4391" s="28" t="s">
        <v>424</v>
      </c>
      <c r="B4391" s="191">
        <v>4555</v>
      </c>
      <c r="C4391" s="53">
        <v>4</v>
      </c>
      <c r="D4391" s="53">
        <v>25113</v>
      </c>
      <c r="E4391" s="437"/>
      <c r="F4391" s="138" t="s">
        <v>433</v>
      </c>
      <c r="G4391" s="158" t="str">
        <f t="shared" si="428"/>
        <v>r3_75</v>
      </c>
      <c r="H4391" s="214" t="s">
        <v>673</v>
      </c>
      <c r="I4391" s="156">
        <v>43263</v>
      </c>
      <c r="J4391" s="49" t="s">
        <v>200</v>
      </c>
      <c r="K4391" s="157" t="s">
        <v>437</v>
      </c>
      <c r="L4391" s="56"/>
      <c r="M4391" s="46" t="s">
        <v>161</v>
      </c>
      <c r="N4391" s="48">
        <v>0.59097222222222223</v>
      </c>
      <c r="O4391" s="191">
        <v>4</v>
      </c>
      <c r="P4391" s="46" t="s">
        <v>12</v>
      </c>
      <c r="Q4391" s="462"/>
      <c r="R4391" s="462"/>
      <c r="S4391" s="462"/>
      <c r="T4391" s="109">
        <f t="shared" si="429"/>
        <v>0.58333333333333326</v>
      </c>
      <c r="U4391" s="109">
        <f t="shared" si="430"/>
        <v>0.58333333333333326</v>
      </c>
      <c r="V4391" s="41" t="str">
        <f>IFERROR(VLOOKUP(L4391,'[1]ZESTAWIENIE NUMERÓW BOCZNYCH'!$A:$B,1,0),"")</f>
        <v/>
      </c>
      <c r="W4391" s="53" t="str">
        <f>IFERROR(VLOOKUP(V4391,'[1]ZESTAWIENIE NUMERÓW BOCZNYCH'!$A:$B,2,0),P4391)</f>
        <v>T</v>
      </c>
      <c r="X4391" s="53" t="s">
        <v>149</v>
      </c>
      <c r="Y4391" s="53">
        <f>VLOOKUP(W4391,'[1]LICZBA MIEJSC'!$A:$C,2,0)</f>
        <v>55</v>
      </c>
      <c r="Z4391" s="53">
        <f>VLOOKUP(W4391,'[1]LICZBA MIEJSC'!$A:$C,3,0)</f>
        <v>0</v>
      </c>
      <c r="AA4391" s="53">
        <f t="shared" si="426"/>
        <v>55</v>
      </c>
      <c r="AB4391" s="41">
        <f t="shared" si="427"/>
        <v>55</v>
      </c>
      <c r="AC4391" s="113">
        <f t="shared" si="431"/>
        <v>1</v>
      </c>
      <c r="AD4391" s="299"/>
    </row>
    <row r="4392" spans="1:30" x14ac:dyDescent="0.25">
      <c r="A4392" s="28" t="s">
        <v>424</v>
      </c>
      <c r="B4392" s="287">
        <v>4556</v>
      </c>
      <c r="C4392" s="53">
        <v>4</v>
      </c>
      <c r="D4392" s="138">
        <v>25113</v>
      </c>
      <c r="E4392" s="437"/>
      <c r="F4392" s="138" t="s">
        <v>433</v>
      </c>
      <c r="G4392" s="158" t="str">
        <f t="shared" si="428"/>
        <v>r3_75</v>
      </c>
      <c r="H4392" s="158" t="s">
        <v>673</v>
      </c>
      <c r="I4392" s="209">
        <v>43263</v>
      </c>
      <c r="J4392" s="49" t="s">
        <v>199</v>
      </c>
      <c r="K4392" s="157" t="s">
        <v>193</v>
      </c>
      <c r="L4392" s="56">
        <v>1113</v>
      </c>
      <c r="M4392" s="159" t="s">
        <v>157</v>
      </c>
      <c r="N4392" s="48">
        <v>0.59375</v>
      </c>
      <c r="O4392" s="191">
        <v>3</v>
      </c>
      <c r="P4392" s="46" t="s">
        <v>14</v>
      </c>
      <c r="Q4392" s="462"/>
      <c r="R4392" s="462"/>
      <c r="S4392" s="462"/>
      <c r="T4392" s="109">
        <f t="shared" si="429"/>
        <v>0.59375</v>
      </c>
      <c r="U4392" s="109">
        <f t="shared" si="430"/>
        <v>0.58333333333333326</v>
      </c>
      <c r="V4392" s="41">
        <f>IFERROR(VLOOKUP(L4392,'[1]ZESTAWIENIE NUMERÓW BOCZNYCH'!$A:$B,1,0),"")</f>
        <v>1113</v>
      </c>
      <c r="W4392" s="53" t="str">
        <f>IFERROR(VLOOKUP(V4392,'[1]ZESTAWIENIE NUMERÓW BOCZNYCH'!$A:$B,2,0),P4392)</f>
        <v>SOR CN12</v>
      </c>
      <c r="X4392" s="53" t="s">
        <v>149</v>
      </c>
      <c r="Y4392" s="53">
        <f>VLOOKUP(W4392,'[1]LICZBA MIEJSC'!$A:$C,2,0)</f>
        <v>41</v>
      </c>
      <c r="Z4392" s="53">
        <f>VLOOKUP(W4392,'[1]LICZBA MIEJSC'!$A:$C,3,0)</f>
        <v>66</v>
      </c>
      <c r="AA4392" s="53">
        <f t="shared" si="426"/>
        <v>107</v>
      </c>
      <c r="AB4392" s="41">
        <f t="shared" si="427"/>
        <v>37</v>
      </c>
      <c r="AC4392" s="113">
        <f t="shared" si="431"/>
        <v>0.34579439252336447</v>
      </c>
      <c r="AD4392" s="299" t="s">
        <v>205</v>
      </c>
    </row>
    <row r="4393" spans="1:30" x14ac:dyDescent="0.25">
      <c r="A4393" s="28" t="s">
        <v>424</v>
      </c>
      <c r="B4393" s="191">
        <v>4557</v>
      </c>
      <c r="C4393" s="53">
        <v>4</v>
      </c>
      <c r="D4393" s="53">
        <v>25113</v>
      </c>
      <c r="E4393" s="437"/>
      <c r="F4393" s="138" t="s">
        <v>433</v>
      </c>
      <c r="G4393" s="158" t="str">
        <f t="shared" si="428"/>
        <v>r3_75</v>
      </c>
      <c r="H4393" s="158" t="s">
        <v>673</v>
      </c>
      <c r="I4393" s="156">
        <v>43263</v>
      </c>
      <c r="J4393" s="49" t="s">
        <v>200</v>
      </c>
      <c r="K4393" s="160" t="s">
        <v>158</v>
      </c>
      <c r="L4393" s="56"/>
      <c r="M4393" s="110" t="s">
        <v>144</v>
      </c>
      <c r="N4393" s="48">
        <v>0.59444444444444444</v>
      </c>
      <c r="O4393" s="191">
        <v>2</v>
      </c>
      <c r="P4393" s="46" t="s">
        <v>12</v>
      </c>
      <c r="Q4393" s="462"/>
      <c r="R4393" s="462"/>
      <c r="S4393" s="462"/>
      <c r="T4393" s="109">
        <f t="shared" si="429"/>
        <v>0.59375</v>
      </c>
      <c r="U4393" s="109">
        <f t="shared" si="430"/>
        <v>0.58333333333333326</v>
      </c>
      <c r="V4393" s="41" t="str">
        <f>IFERROR(VLOOKUP(L4393,'[1]ZESTAWIENIE NUMERÓW BOCZNYCH'!$A:$B,1,0),"")</f>
        <v/>
      </c>
      <c r="W4393" s="53" t="str">
        <f>IFERROR(VLOOKUP(V4393,'[1]ZESTAWIENIE NUMERÓW BOCZNYCH'!$A:$B,2,0),P4393)</f>
        <v>T</v>
      </c>
      <c r="X4393" s="53" t="s">
        <v>149</v>
      </c>
      <c r="Y4393" s="53">
        <f>VLOOKUP(W4393,'[1]LICZBA MIEJSC'!$A:$C,2,0)</f>
        <v>55</v>
      </c>
      <c r="Z4393" s="53">
        <f>VLOOKUP(W4393,'[1]LICZBA MIEJSC'!$A:$C,3,0)</f>
        <v>0</v>
      </c>
      <c r="AA4393" s="53">
        <f t="shared" si="426"/>
        <v>55</v>
      </c>
      <c r="AB4393" s="41">
        <f t="shared" si="427"/>
        <v>28</v>
      </c>
      <c r="AC4393" s="113">
        <f t="shared" si="431"/>
        <v>0.50909090909090904</v>
      </c>
      <c r="AD4393" s="299"/>
    </row>
    <row r="4394" spans="1:30" x14ac:dyDescent="0.25">
      <c r="A4394" s="28" t="s">
        <v>424</v>
      </c>
      <c r="B4394" s="191">
        <v>4558</v>
      </c>
      <c r="C4394" s="53">
        <v>4</v>
      </c>
      <c r="D4394" s="53">
        <v>25113</v>
      </c>
      <c r="E4394" s="437"/>
      <c r="F4394" s="138" t="s">
        <v>433</v>
      </c>
      <c r="G4394" s="158" t="str">
        <f t="shared" si="428"/>
        <v>r3_75</v>
      </c>
      <c r="H4394" s="214" t="s">
        <v>673</v>
      </c>
      <c r="I4394" s="156">
        <v>43263</v>
      </c>
      <c r="J4394" s="57" t="s">
        <v>200</v>
      </c>
      <c r="K4394" s="157" t="s">
        <v>173</v>
      </c>
      <c r="L4394" s="56"/>
      <c r="M4394" s="46" t="s">
        <v>161</v>
      </c>
      <c r="N4394" s="48">
        <v>0.60069444444444442</v>
      </c>
      <c r="O4394" s="191">
        <v>1</v>
      </c>
      <c r="P4394" s="46" t="s">
        <v>12</v>
      </c>
      <c r="Q4394" s="462"/>
      <c r="R4394" s="462"/>
      <c r="S4394" s="462"/>
      <c r="T4394" s="109">
        <f t="shared" si="429"/>
        <v>0.59375</v>
      </c>
      <c r="U4394" s="109">
        <f t="shared" si="430"/>
        <v>0.58333333333333326</v>
      </c>
      <c r="V4394" s="41" t="str">
        <f>IFERROR(VLOOKUP(L4394,'[1]ZESTAWIENIE NUMERÓW BOCZNYCH'!$A:$B,1,0),"")</f>
        <v/>
      </c>
      <c r="W4394" s="53" t="str">
        <f>IFERROR(VLOOKUP(V4394,'[1]ZESTAWIENIE NUMERÓW BOCZNYCH'!$A:$B,2,0),P4394)</f>
        <v>T</v>
      </c>
      <c r="X4394" s="53" t="s">
        <v>149</v>
      </c>
      <c r="Y4394" s="53">
        <f>VLOOKUP(W4394,'[1]LICZBA MIEJSC'!$A:$C,2,0)</f>
        <v>55</v>
      </c>
      <c r="Z4394" s="53">
        <f>VLOOKUP(W4394,'[1]LICZBA MIEJSC'!$A:$C,3,0)</f>
        <v>0</v>
      </c>
      <c r="AA4394" s="53">
        <f t="shared" si="426"/>
        <v>55</v>
      </c>
      <c r="AB4394" s="41">
        <f t="shared" si="427"/>
        <v>6</v>
      </c>
      <c r="AC4394" s="113">
        <f t="shared" si="431"/>
        <v>0.10909090909090909</v>
      </c>
      <c r="AD4394" s="299"/>
    </row>
    <row r="4395" spans="1:30" x14ac:dyDescent="0.25">
      <c r="A4395" s="28" t="s">
        <v>424</v>
      </c>
      <c r="B4395" s="287">
        <v>4559</v>
      </c>
      <c r="C4395" s="53">
        <v>4</v>
      </c>
      <c r="D4395" s="53">
        <v>25113</v>
      </c>
      <c r="E4395" s="437"/>
      <c r="F4395" s="53" t="s">
        <v>433</v>
      </c>
      <c r="G4395" s="158" t="str">
        <f t="shared" si="428"/>
        <v>r3_75</v>
      </c>
      <c r="H4395" s="158" t="s">
        <v>673</v>
      </c>
      <c r="I4395" s="156">
        <v>43263</v>
      </c>
      <c r="J4395" s="49" t="s">
        <v>199</v>
      </c>
      <c r="K4395" s="157" t="s">
        <v>193</v>
      </c>
      <c r="L4395" s="56">
        <v>1101</v>
      </c>
      <c r="M4395" s="50" t="s">
        <v>157</v>
      </c>
      <c r="N4395" s="48">
        <v>0.60347222222222219</v>
      </c>
      <c r="O4395" s="191">
        <v>2</v>
      </c>
      <c r="P4395" s="46" t="s">
        <v>14</v>
      </c>
      <c r="Q4395" s="462"/>
      <c r="R4395" s="462"/>
      <c r="S4395" s="462"/>
      <c r="T4395" s="109">
        <f t="shared" si="429"/>
        <v>0.59375</v>
      </c>
      <c r="U4395" s="109">
        <f t="shared" si="430"/>
        <v>0.58333333333333326</v>
      </c>
      <c r="V4395" s="41">
        <f>IFERROR(VLOOKUP(L4395,'[1]ZESTAWIENIE NUMERÓW BOCZNYCH'!$A:$B,1,0),"")</f>
        <v>1101</v>
      </c>
      <c r="W4395" s="53" t="str">
        <f>IFERROR(VLOOKUP(V4395,'[1]ZESTAWIENIE NUMERÓW BOCZNYCH'!$A:$B,2,0),P4395)</f>
        <v>SOR BN12</v>
      </c>
      <c r="X4395" s="53" t="s">
        <v>149</v>
      </c>
      <c r="Y4395" s="53">
        <f>VLOOKUP(W4395,'[1]LICZBA MIEJSC'!$A:$C,2,0)</f>
        <v>27</v>
      </c>
      <c r="Z4395" s="53">
        <f>VLOOKUP(W4395,'[1]LICZBA MIEJSC'!$A:$C,3,0)</f>
        <v>79</v>
      </c>
      <c r="AA4395" s="53">
        <f t="shared" si="426"/>
        <v>106</v>
      </c>
      <c r="AB4395" s="41">
        <f t="shared" si="427"/>
        <v>14</v>
      </c>
      <c r="AC4395" s="113">
        <f t="shared" si="431"/>
        <v>0.13207547169811321</v>
      </c>
      <c r="AD4395" s="299" t="s">
        <v>205</v>
      </c>
    </row>
    <row r="4396" spans="1:30" x14ac:dyDescent="0.25">
      <c r="A4396" s="28" t="s">
        <v>424</v>
      </c>
      <c r="B4396" s="287">
        <v>4560</v>
      </c>
      <c r="C4396" s="53">
        <v>4</v>
      </c>
      <c r="D4396" s="53">
        <v>25113</v>
      </c>
      <c r="E4396" s="437"/>
      <c r="F4396" s="53" t="s">
        <v>433</v>
      </c>
      <c r="G4396" s="158" t="str">
        <f t="shared" si="428"/>
        <v>r3_75</v>
      </c>
      <c r="H4396" s="158" t="s">
        <v>673</v>
      </c>
      <c r="I4396" s="156">
        <v>43263</v>
      </c>
      <c r="J4396" s="49" t="s">
        <v>199</v>
      </c>
      <c r="K4396" s="157">
        <v>100</v>
      </c>
      <c r="L4396" s="56">
        <v>4402</v>
      </c>
      <c r="M4396" s="46" t="s">
        <v>435</v>
      </c>
      <c r="N4396" s="48">
        <v>0.60347222222222219</v>
      </c>
      <c r="O4396" s="191">
        <v>1</v>
      </c>
      <c r="P4396" s="46" t="s">
        <v>13</v>
      </c>
      <c r="Q4396" s="462"/>
      <c r="R4396" s="462"/>
      <c r="S4396" s="462"/>
      <c r="T4396" s="109">
        <f t="shared" si="429"/>
        <v>0.59375</v>
      </c>
      <c r="U4396" s="109">
        <f t="shared" si="430"/>
        <v>0.58333333333333326</v>
      </c>
      <c r="V4396" s="41">
        <f>IFERROR(VLOOKUP(L4396,'[1]ZESTAWIENIE NUMERÓW BOCZNYCH'!$A:$B,1,0),"")</f>
        <v>4402</v>
      </c>
      <c r="W4396" s="53" t="str">
        <f>IFERROR(VLOOKUP(V4396,'[1]ZESTAWIENIE NUMERÓW BOCZNYCH'!$A:$B,2,0),P4396)</f>
        <v>MAN Lion’s Cit</v>
      </c>
      <c r="X4396" s="53" t="s">
        <v>149</v>
      </c>
      <c r="Y4396" s="53">
        <f>VLOOKUP(W4396,'[1]LICZBA MIEJSC'!$A:$C,2,0)</f>
        <v>35</v>
      </c>
      <c r="Z4396" s="53">
        <f>VLOOKUP(W4396,'[1]LICZBA MIEJSC'!$A:$C,3,0)</f>
        <v>50</v>
      </c>
      <c r="AA4396" s="53">
        <f t="shared" si="426"/>
        <v>85</v>
      </c>
      <c r="AB4396" s="41">
        <f t="shared" si="427"/>
        <v>9</v>
      </c>
      <c r="AC4396" s="113">
        <f t="shared" si="431"/>
        <v>0.10588235294117647</v>
      </c>
      <c r="AD4396" s="299" t="s">
        <v>203</v>
      </c>
    </row>
    <row r="4397" spans="1:30" x14ac:dyDescent="0.25">
      <c r="A4397" s="28" t="s">
        <v>424</v>
      </c>
      <c r="B4397" s="287">
        <v>4561</v>
      </c>
      <c r="C4397" s="53">
        <v>4</v>
      </c>
      <c r="D4397" s="53">
        <v>25113</v>
      </c>
      <c r="E4397" s="437"/>
      <c r="F4397" s="53" t="s">
        <v>433</v>
      </c>
      <c r="G4397" s="158" t="str">
        <f t="shared" si="428"/>
        <v>r3_75</v>
      </c>
      <c r="H4397" s="158" t="s">
        <v>673</v>
      </c>
      <c r="I4397" s="156">
        <v>43263</v>
      </c>
      <c r="J4397" s="57" t="s">
        <v>199</v>
      </c>
      <c r="K4397" s="157" t="s">
        <v>192</v>
      </c>
      <c r="L4397" s="56">
        <v>224</v>
      </c>
      <c r="M4397" s="159" t="s">
        <v>157</v>
      </c>
      <c r="N4397" s="48">
        <v>0.60625000000000007</v>
      </c>
      <c r="O4397" s="191">
        <v>1</v>
      </c>
      <c r="P4397" s="46" t="s">
        <v>14</v>
      </c>
      <c r="Q4397" s="462"/>
      <c r="R4397" s="462"/>
      <c r="S4397" s="462"/>
      <c r="T4397" s="109">
        <f t="shared" si="429"/>
        <v>0.60416666666666663</v>
      </c>
      <c r="U4397" s="109">
        <f t="shared" si="430"/>
        <v>0.58333333333333326</v>
      </c>
      <c r="V4397" s="41" t="str">
        <f>IFERROR(VLOOKUP(L4397,'[1]ZESTAWIENIE NUMERÓW BOCZNYCH'!$A:$B,1,0),"")</f>
        <v/>
      </c>
      <c r="W4397" s="53" t="str">
        <f>IFERROR(VLOOKUP(V4397,'[1]ZESTAWIENIE NUMERÓW BOCZNYCH'!$A:$B,2,0),P4397)</f>
        <v>AK</v>
      </c>
      <c r="X4397" s="53" t="s">
        <v>149</v>
      </c>
      <c r="Y4397" s="53">
        <f>VLOOKUP(W4397,'[1]LICZBA MIEJSC'!$A:$C,2,0)</f>
        <v>20</v>
      </c>
      <c r="Z4397" s="53">
        <f>VLOOKUP(W4397,'[1]LICZBA MIEJSC'!$A:$C,3,0)</f>
        <v>60</v>
      </c>
      <c r="AA4397" s="53">
        <f t="shared" si="426"/>
        <v>80</v>
      </c>
      <c r="AB4397" s="41">
        <f t="shared" si="427"/>
        <v>8</v>
      </c>
      <c r="AC4397" s="113">
        <f t="shared" si="431"/>
        <v>0.1</v>
      </c>
      <c r="AD4397" s="299" t="s">
        <v>205</v>
      </c>
    </row>
    <row r="4398" spans="1:30" x14ac:dyDescent="0.25">
      <c r="A4398" s="28" t="s">
        <v>424</v>
      </c>
      <c r="B4398" s="191">
        <v>4562</v>
      </c>
      <c r="C4398" s="53">
        <v>4</v>
      </c>
      <c r="D4398" s="53">
        <v>25113</v>
      </c>
      <c r="E4398" s="437"/>
      <c r="F4398" s="53" t="s">
        <v>433</v>
      </c>
      <c r="G4398" s="158" t="str">
        <f t="shared" si="428"/>
        <v>r3_75</v>
      </c>
      <c r="H4398" s="214" t="s">
        <v>673</v>
      </c>
      <c r="I4398" s="156">
        <v>43263</v>
      </c>
      <c r="J4398" s="57" t="s">
        <v>200</v>
      </c>
      <c r="K4398" s="157" t="s">
        <v>173</v>
      </c>
      <c r="L4398" s="56"/>
      <c r="M4398" s="46" t="s">
        <v>161</v>
      </c>
      <c r="N4398" s="48">
        <v>0.60902777777777783</v>
      </c>
      <c r="O4398" s="191">
        <v>2</v>
      </c>
      <c r="P4398" s="46" t="s">
        <v>12</v>
      </c>
      <c r="Q4398" s="462"/>
      <c r="R4398" s="462"/>
      <c r="S4398" s="462"/>
      <c r="T4398" s="109">
        <f t="shared" si="429"/>
        <v>0.60416666666666663</v>
      </c>
      <c r="U4398" s="109">
        <f t="shared" si="430"/>
        <v>0.58333333333333326</v>
      </c>
      <c r="V4398" s="41" t="str">
        <f>IFERROR(VLOOKUP(L4398,'[1]ZESTAWIENIE NUMERÓW BOCZNYCH'!$A:$B,1,0),"")</f>
        <v/>
      </c>
      <c r="W4398" s="53" t="str">
        <f>IFERROR(VLOOKUP(V4398,'[1]ZESTAWIENIE NUMERÓW BOCZNYCH'!$A:$B,2,0),P4398)</f>
        <v>T</v>
      </c>
      <c r="X4398" s="53" t="s">
        <v>149</v>
      </c>
      <c r="Y4398" s="53">
        <f>VLOOKUP(W4398,'[1]LICZBA MIEJSC'!$A:$C,2,0)</f>
        <v>55</v>
      </c>
      <c r="Z4398" s="53">
        <f>VLOOKUP(W4398,'[1]LICZBA MIEJSC'!$A:$C,3,0)</f>
        <v>0</v>
      </c>
      <c r="AA4398" s="53">
        <f t="shared" si="426"/>
        <v>55</v>
      </c>
      <c r="AB4398" s="41">
        <f t="shared" si="427"/>
        <v>28</v>
      </c>
      <c r="AC4398" s="113">
        <f t="shared" si="431"/>
        <v>0.50909090909090904</v>
      </c>
      <c r="AD4398" s="299"/>
    </row>
    <row r="4399" spans="1:30" x14ac:dyDescent="0.25">
      <c r="A4399" s="28" t="s">
        <v>424</v>
      </c>
      <c r="B4399" s="287">
        <v>4563</v>
      </c>
      <c r="C4399" s="53">
        <v>4</v>
      </c>
      <c r="D4399" s="53">
        <v>25113</v>
      </c>
      <c r="E4399" s="437"/>
      <c r="F4399" s="53" t="s">
        <v>433</v>
      </c>
      <c r="G4399" s="158" t="str">
        <f t="shared" si="428"/>
        <v>r3_75</v>
      </c>
      <c r="H4399" s="158" t="s">
        <v>673</v>
      </c>
      <c r="I4399" s="156">
        <v>43263</v>
      </c>
      <c r="J4399" s="49" t="s">
        <v>199</v>
      </c>
      <c r="K4399" s="157">
        <v>134</v>
      </c>
      <c r="L4399" s="56">
        <v>8428</v>
      </c>
      <c r="M4399" s="53" t="s">
        <v>272</v>
      </c>
      <c r="N4399" s="48">
        <v>0.6118055555555556</v>
      </c>
      <c r="O4399" s="191">
        <v>3</v>
      </c>
      <c r="P4399" s="46" t="s">
        <v>15</v>
      </c>
      <c r="Q4399" s="462"/>
      <c r="R4399" s="462"/>
      <c r="S4399" s="462"/>
      <c r="T4399" s="109">
        <f t="shared" si="429"/>
        <v>0.60416666666666663</v>
      </c>
      <c r="U4399" s="109">
        <f t="shared" si="430"/>
        <v>0.58333333333333326</v>
      </c>
      <c r="V4399" s="41">
        <f>IFERROR(VLOOKUP(L4399,'[1]ZESTAWIENIE NUMERÓW BOCZNYCH'!$A:$B,1,0),"")</f>
        <v>8428</v>
      </c>
      <c r="W4399" s="53" t="str">
        <f>IFERROR(VLOOKUP(V4399,'[1]ZESTAWIENIE NUMERÓW BOCZNYCH'!$A:$B,2,0),P4399)</f>
        <v>MERCEDES-BENZ 628 03 Citaro G</v>
      </c>
      <c r="X4399" s="53" t="s">
        <v>149</v>
      </c>
      <c r="Y4399" s="53">
        <f>VLOOKUP(W4399,'[1]LICZBA MIEJSC'!$A:$C,2,0)</f>
        <v>40</v>
      </c>
      <c r="Z4399" s="53">
        <f>VLOOKUP(W4399,'[1]LICZBA MIEJSC'!$A:$C,3,0)</f>
        <v>102</v>
      </c>
      <c r="AA4399" s="53">
        <f t="shared" si="426"/>
        <v>142</v>
      </c>
      <c r="AB4399" s="41">
        <f t="shared" si="427"/>
        <v>36</v>
      </c>
      <c r="AC4399" s="113">
        <f t="shared" si="431"/>
        <v>0.25352112676056338</v>
      </c>
      <c r="AD4399" s="299" t="s">
        <v>203</v>
      </c>
    </row>
    <row r="4400" spans="1:30" x14ac:dyDescent="0.25">
      <c r="A4400" s="28" t="s">
        <v>424</v>
      </c>
      <c r="B4400" s="191">
        <v>4564</v>
      </c>
      <c r="C4400" s="53">
        <v>4</v>
      </c>
      <c r="D4400" s="53">
        <v>25113</v>
      </c>
      <c r="E4400" s="437"/>
      <c r="F4400" s="53" t="s">
        <v>433</v>
      </c>
      <c r="G4400" s="158" t="str">
        <f t="shared" si="428"/>
        <v>r3_75</v>
      </c>
      <c r="H4400" s="214" t="s">
        <v>673</v>
      </c>
      <c r="I4400" s="156">
        <v>43263</v>
      </c>
      <c r="J4400" s="57" t="s">
        <v>200</v>
      </c>
      <c r="K4400" s="157" t="s">
        <v>173</v>
      </c>
      <c r="L4400" s="56"/>
      <c r="M4400" s="46" t="s">
        <v>161</v>
      </c>
      <c r="N4400" s="48">
        <v>0.61805555555555558</v>
      </c>
      <c r="O4400" s="191">
        <v>2</v>
      </c>
      <c r="P4400" s="46" t="s">
        <v>12</v>
      </c>
      <c r="Q4400" s="462"/>
      <c r="R4400" s="462"/>
      <c r="S4400" s="462"/>
      <c r="T4400" s="109">
        <f t="shared" si="429"/>
        <v>0.61458333333333326</v>
      </c>
      <c r="U4400" s="109">
        <f t="shared" si="430"/>
        <v>0.58333333333333326</v>
      </c>
      <c r="V4400" s="41" t="str">
        <f>IFERROR(VLOOKUP(L4400,'[1]ZESTAWIENIE NUMERÓW BOCZNYCH'!$A:$B,1,0),"")</f>
        <v/>
      </c>
      <c r="W4400" s="53" t="str">
        <f>IFERROR(VLOOKUP(V4400,'[1]ZESTAWIENIE NUMERÓW BOCZNYCH'!$A:$B,2,0),P4400)</f>
        <v>T</v>
      </c>
      <c r="X4400" s="53" t="s">
        <v>149</v>
      </c>
      <c r="Y4400" s="53">
        <f>VLOOKUP(W4400,'[1]LICZBA MIEJSC'!$A:$C,2,0)</f>
        <v>55</v>
      </c>
      <c r="Z4400" s="53">
        <f>VLOOKUP(W4400,'[1]LICZBA MIEJSC'!$A:$C,3,0)</f>
        <v>0</v>
      </c>
      <c r="AA4400" s="53">
        <f t="shared" si="426"/>
        <v>55</v>
      </c>
      <c r="AB4400" s="41">
        <f t="shared" si="427"/>
        <v>28</v>
      </c>
      <c r="AC4400" s="113">
        <f t="shared" si="431"/>
        <v>0.50909090909090904</v>
      </c>
      <c r="AD4400" s="299"/>
    </row>
    <row r="4401" spans="1:30" x14ac:dyDescent="0.25">
      <c r="A4401" s="28" t="s">
        <v>424</v>
      </c>
      <c r="B4401" s="287">
        <v>4565</v>
      </c>
      <c r="C4401" s="53">
        <v>5</v>
      </c>
      <c r="D4401" s="53">
        <v>25113</v>
      </c>
      <c r="E4401" s="437"/>
      <c r="F4401" s="53" t="s">
        <v>433</v>
      </c>
      <c r="G4401" s="158" t="str">
        <f t="shared" si="428"/>
        <v>r3_75</v>
      </c>
      <c r="H4401" s="158" t="s">
        <v>673</v>
      </c>
      <c r="I4401" s="156">
        <v>43263</v>
      </c>
      <c r="J4401" s="49" t="s">
        <v>199</v>
      </c>
      <c r="K4401" s="157" t="s">
        <v>193</v>
      </c>
      <c r="L4401" s="56">
        <v>229</v>
      </c>
      <c r="M4401" s="159" t="s">
        <v>157</v>
      </c>
      <c r="N4401" s="48">
        <v>0.61875000000000002</v>
      </c>
      <c r="O4401" s="191">
        <v>4</v>
      </c>
      <c r="P4401" s="46" t="s">
        <v>14</v>
      </c>
      <c r="Q4401" s="462"/>
      <c r="R4401" s="462"/>
      <c r="S4401" s="462"/>
      <c r="T4401" s="109">
        <f t="shared" si="429"/>
        <v>0.61458333333333326</v>
      </c>
      <c r="U4401" s="109">
        <f t="shared" si="430"/>
        <v>0.58333333333333326</v>
      </c>
      <c r="V4401" s="41" t="str">
        <f>IFERROR(VLOOKUP(L4401,'[1]ZESTAWIENIE NUMERÓW BOCZNYCH'!$A:$B,1,0),"")</f>
        <v/>
      </c>
      <c r="W4401" s="53" t="str">
        <f>IFERROR(VLOOKUP(V4401,'[1]ZESTAWIENIE NUMERÓW BOCZNYCH'!$A:$B,2,0),P4401)</f>
        <v>AK</v>
      </c>
      <c r="X4401" s="53" t="s">
        <v>149</v>
      </c>
      <c r="Y4401" s="53">
        <f>VLOOKUP(W4401,'[1]LICZBA MIEJSC'!$A:$C,2,0)</f>
        <v>20</v>
      </c>
      <c r="Z4401" s="53">
        <f>VLOOKUP(W4401,'[1]LICZBA MIEJSC'!$A:$C,3,0)</f>
        <v>60</v>
      </c>
      <c r="AA4401" s="53">
        <f t="shared" si="426"/>
        <v>80</v>
      </c>
      <c r="AB4401" s="41">
        <f t="shared" si="427"/>
        <v>50</v>
      </c>
      <c r="AC4401" s="113">
        <f t="shared" si="431"/>
        <v>0.625</v>
      </c>
      <c r="AD4401" s="299" t="s">
        <v>205</v>
      </c>
    </row>
    <row r="4402" spans="1:30" x14ac:dyDescent="0.25">
      <c r="A4402" s="28" t="s">
        <v>424</v>
      </c>
      <c r="B4402" s="287">
        <v>4566</v>
      </c>
      <c r="C4402" s="53">
        <v>5</v>
      </c>
      <c r="D4402" s="53">
        <v>25113</v>
      </c>
      <c r="E4402" s="437"/>
      <c r="F4402" s="53" t="s">
        <v>433</v>
      </c>
      <c r="G4402" s="158" t="str">
        <f t="shared" si="428"/>
        <v>r3_75</v>
      </c>
      <c r="H4402" s="158" t="s">
        <v>673</v>
      </c>
      <c r="I4402" s="156">
        <v>43263</v>
      </c>
      <c r="J4402" s="49" t="s">
        <v>199</v>
      </c>
      <c r="K4402" s="157">
        <v>100</v>
      </c>
      <c r="L4402" s="56">
        <v>4402</v>
      </c>
      <c r="M4402" s="46" t="s">
        <v>435</v>
      </c>
      <c r="N4402" s="48">
        <v>0.62777777777777777</v>
      </c>
      <c r="O4402" s="191">
        <v>3</v>
      </c>
      <c r="P4402" s="46" t="s">
        <v>13</v>
      </c>
      <c r="Q4402" s="462"/>
      <c r="R4402" s="462"/>
      <c r="S4402" s="462"/>
      <c r="T4402" s="109">
        <f t="shared" si="429"/>
        <v>0.625</v>
      </c>
      <c r="U4402" s="109">
        <f t="shared" si="430"/>
        <v>0.625</v>
      </c>
      <c r="V4402" s="41">
        <f>IFERROR(VLOOKUP(L4402,'[1]ZESTAWIENIE NUMERÓW BOCZNYCH'!$A:$B,1,0),"")</f>
        <v>4402</v>
      </c>
      <c r="W4402" s="53" t="str">
        <f>IFERROR(VLOOKUP(V4402,'[1]ZESTAWIENIE NUMERÓW BOCZNYCH'!$A:$B,2,0),P4402)</f>
        <v>MAN Lion’s Cit</v>
      </c>
      <c r="X4402" s="53" t="s">
        <v>149</v>
      </c>
      <c r="Y4402" s="53">
        <f>VLOOKUP(W4402,'[1]LICZBA MIEJSC'!$A:$C,2,0)</f>
        <v>35</v>
      </c>
      <c r="Z4402" s="53">
        <f>VLOOKUP(W4402,'[1]LICZBA MIEJSC'!$A:$C,3,0)</f>
        <v>50</v>
      </c>
      <c r="AA4402" s="53">
        <f t="shared" si="426"/>
        <v>85</v>
      </c>
      <c r="AB4402" s="41">
        <f t="shared" si="427"/>
        <v>32</v>
      </c>
      <c r="AC4402" s="113">
        <f t="shared" si="431"/>
        <v>0.37647058823529411</v>
      </c>
      <c r="AD4402" s="299" t="s">
        <v>203</v>
      </c>
    </row>
    <row r="4403" spans="1:30" x14ac:dyDescent="0.25">
      <c r="A4403" s="28" t="s">
        <v>424</v>
      </c>
      <c r="B4403" s="191">
        <v>4567</v>
      </c>
      <c r="C4403" s="53">
        <v>5</v>
      </c>
      <c r="D4403" s="53">
        <v>25113</v>
      </c>
      <c r="E4403" s="437"/>
      <c r="F4403" s="53" t="s">
        <v>433</v>
      </c>
      <c r="G4403" s="158" t="str">
        <f t="shared" si="428"/>
        <v>r3_75</v>
      </c>
      <c r="H4403" s="214" t="s">
        <v>673</v>
      </c>
      <c r="I4403" s="156">
        <v>43263</v>
      </c>
      <c r="J4403" s="57" t="s">
        <v>200</v>
      </c>
      <c r="K4403" s="157" t="s">
        <v>173</v>
      </c>
      <c r="L4403" s="56"/>
      <c r="M4403" s="46" t="s">
        <v>161</v>
      </c>
      <c r="N4403" s="48">
        <v>0.62986111111111109</v>
      </c>
      <c r="O4403" s="191">
        <v>3</v>
      </c>
      <c r="P4403" s="46" t="s">
        <v>12</v>
      </c>
      <c r="Q4403" s="462"/>
      <c r="R4403" s="462"/>
      <c r="S4403" s="462"/>
      <c r="T4403" s="109">
        <f t="shared" si="429"/>
        <v>0.625</v>
      </c>
      <c r="U4403" s="109">
        <f t="shared" si="430"/>
        <v>0.625</v>
      </c>
      <c r="V4403" s="41" t="str">
        <f>IFERROR(VLOOKUP(L4403,'[1]ZESTAWIENIE NUMERÓW BOCZNYCH'!$A:$B,1,0),"")</f>
        <v/>
      </c>
      <c r="W4403" s="53" t="str">
        <f>IFERROR(VLOOKUP(V4403,'[1]ZESTAWIENIE NUMERÓW BOCZNYCH'!$A:$B,2,0),P4403)</f>
        <v>T</v>
      </c>
      <c r="X4403" s="53" t="s">
        <v>149</v>
      </c>
      <c r="Y4403" s="53">
        <f>VLOOKUP(W4403,'[1]LICZBA MIEJSC'!$A:$C,2,0)</f>
        <v>55</v>
      </c>
      <c r="Z4403" s="53">
        <f>VLOOKUP(W4403,'[1]LICZBA MIEJSC'!$A:$C,3,0)</f>
        <v>0</v>
      </c>
      <c r="AA4403" s="53">
        <f t="shared" si="426"/>
        <v>55</v>
      </c>
      <c r="AB4403" s="41">
        <f t="shared" si="427"/>
        <v>50</v>
      </c>
      <c r="AC4403" s="113">
        <f t="shared" si="431"/>
        <v>0.90909090909090906</v>
      </c>
      <c r="AD4403" s="299"/>
    </row>
    <row r="4404" spans="1:30" x14ac:dyDescent="0.25">
      <c r="A4404" s="28" t="s">
        <v>424</v>
      </c>
      <c r="B4404" s="287">
        <v>4568</v>
      </c>
      <c r="C4404" s="53">
        <v>5</v>
      </c>
      <c r="D4404" s="53">
        <v>25113</v>
      </c>
      <c r="E4404" s="437"/>
      <c r="F4404" s="53" t="s">
        <v>433</v>
      </c>
      <c r="G4404" s="158" t="str">
        <f t="shared" si="428"/>
        <v>r3_75</v>
      </c>
      <c r="H4404" s="158" t="s">
        <v>673</v>
      </c>
      <c r="I4404" s="156">
        <v>43263</v>
      </c>
      <c r="J4404" s="49" t="s">
        <v>199</v>
      </c>
      <c r="K4404" s="157" t="s">
        <v>193</v>
      </c>
      <c r="L4404" s="56">
        <v>225</v>
      </c>
      <c r="M4404" s="50" t="s">
        <v>157</v>
      </c>
      <c r="N4404" s="48">
        <v>0.63055555555555554</v>
      </c>
      <c r="O4404" s="191">
        <v>2</v>
      </c>
      <c r="P4404" s="46" t="s">
        <v>14</v>
      </c>
      <c r="Q4404" s="462"/>
      <c r="R4404" s="462"/>
      <c r="S4404" s="462"/>
      <c r="T4404" s="109">
        <f t="shared" si="429"/>
        <v>0.625</v>
      </c>
      <c r="U4404" s="109">
        <f t="shared" si="430"/>
        <v>0.625</v>
      </c>
      <c r="V4404" s="41" t="str">
        <f>IFERROR(VLOOKUP(L4404,'[1]ZESTAWIENIE NUMERÓW BOCZNYCH'!$A:$B,1,0),"")</f>
        <v/>
      </c>
      <c r="W4404" s="53" t="str">
        <f>IFERROR(VLOOKUP(V4404,'[1]ZESTAWIENIE NUMERÓW BOCZNYCH'!$A:$B,2,0),P4404)</f>
        <v>AK</v>
      </c>
      <c r="X4404" s="53" t="s">
        <v>149</v>
      </c>
      <c r="Y4404" s="53">
        <f>VLOOKUP(W4404,'[1]LICZBA MIEJSC'!$A:$C,2,0)</f>
        <v>20</v>
      </c>
      <c r="Z4404" s="53">
        <f>VLOOKUP(W4404,'[1]LICZBA MIEJSC'!$A:$C,3,0)</f>
        <v>60</v>
      </c>
      <c r="AA4404" s="53">
        <f t="shared" si="426"/>
        <v>80</v>
      </c>
      <c r="AB4404" s="41">
        <f t="shared" si="427"/>
        <v>10</v>
      </c>
      <c r="AC4404" s="113">
        <f t="shared" si="431"/>
        <v>0.125</v>
      </c>
      <c r="AD4404" s="299" t="s">
        <v>205</v>
      </c>
    </row>
    <row r="4405" spans="1:30" x14ac:dyDescent="0.25">
      <c r="A4405" s="28" t="s">
        <v>424</v>
      </c>
      <c r="B4405" s="287">
        <v>4569</v>
      </c>
      <c r="C4405" s="53">
        <v>5</v>
      </c>
      <c r="D4405" s="53">
        <v>25113</v>
      </c>
      <c r="E4405" s="437"/>
      <c r="F4405" s="53" t="s">
        <v>433</v>
      </c>
      <c r="G4405" s="158" t="str">
        <f t="shared" si="428"/>
        <v>r3_75</v>
      </c>
      <c r="H4405" s="158" t="s">
        <v>673</v>
      </c>
      <c r="I4405" s="156">
        <v>43263</v>
      </c>
      <c r="J4405" s="49" t="s">
        <v>199</v>
      </c>
      <c r="K4405" s="157">
        <v>134</v>
      </c>
      <c r="L4405" s="56">
        <v>8436</v>
      </c>
      <c r="M4405" s="53" t="s">
        <v>272</v>
      </c>
      <c r="N4405" s="48">
        <v>0.63124999999999998</v>
      </c>
      <c r="O4405" s="191">
        <v>2</v>
      </c>
      <c r="P4405" s="46" t="s">
        <v>15</v>
      </c>
      <c r="Q4405" s="462"/>
      <c r="R4405" s="462"/>
      <c r="S4405" s="462"/>
      <c r="T4405" s="109">
        <f t="shared" si="429"/>
        <v>0.625</v>
      </c>
      <c r="U4405" s="109">
        <f t="shared" si="430"/>
        <v>0.625</v>
      </c>
      <c r="V4405" s="41">
        <f>IFERROR(VLOOKUP(L4405,'[1]ZESTAWIENIE NUMERÓW BOCZNYCH'!$A:$B,1,0),"")</f>
        <v>8436</v>
      </c>
      <c r="W4405" s="53" t="str">
        <f>IFERROR(VLOOKUP(V4405,'[1]ZESTAWIENIE NUMERÓW BOCZNYCH'!$A:$B,2,0),P4405)</f>
        <v>MERCEDES-BENZ 628 03 Citaro G</v>
      </c>
      <c r="X4405" s="53" t="s">
        <v>149</v>
      </c>
      <c r="Y4405" s="53">
        <f>VLOOKUP(W4405,'[1]LICZBA MIEJSC'!$A:$C,2,0)</f>
        <v>40</v>
      </c>
      <c r="Z4405" s="53">
        <f>VLOOKUP(W4405,'[1]LICZBA MIEJSC'!$A:$C,3,0)</f>
        <v>102</v>
      </c>
      <c r="AA4405" s="53">
        <f t="shared" si="426"/>
        <v>142</v>
      </c>
      <c r="AB4405" s="41">
        <f t="shared" si="427"/>
        <v>20</v>
      </c>
      <c r="AC4405" s="113">
        <f t="shared" si="431"/>
        <v>0.14084507042253522</v>
      </c>
      <c r="AD4405" s="299" t="s">
        <v>203</v>
      </c>
    </row>
    <row r="4406" spans="1:30" x14ac:dyDescent="0.25">
      <c r="A4406" s="28" t="s">
        <v>424</v>
      </c>
      <c r="B4406" s="191">
        <v>4570</v>
      </c>
      <c r="C4406" s="53">
        <v>5</v>
      </c>
      <c r="D4406" s="53">
        <v>25113</v>
      </c>
      <c r="E4406" s="437"/>
      <c r="F4406" s="53" t="s">
        <v>433</v>
      </c>
      <c r="G4406" s="158" t="str">
        <f t="shared" si="428"/>
        <v>r3_75</v>
      </c>
      <c r="H4406" s="214" t="s">
        <v>673</v>
      </c>
      <c r="I4406" s="156">
        <v>43263</v>
      </c>
      <c r="J4406" s="49" t="s">
        <v>200</v>
      </c>
      <c r="K4406" s="160" t="s">
        <v>158</v>
      </c>
      <c r="L4406" s="56"/>
      <c r="M4406" s="46" t="s">
        <v>161</v>
      </c>
      <c r="N4406" s="48">
        <v>0.63750000000000007</v>
      </c>
      <c r="O4406" s="191">
        <v>2</v>
      </c>
      <c r="P4406" s="46" t="s">
        <v>12</v>
      </c>
      <c r="Q4406" s="462"/>
      <c r="R4406" s="462"/>
      <c r="S4406" s="462"/>
      <c r="T4406" s="109">
        <f t="shared" si="429"/>
        <v>0.63541666666666663</v>
      </c>
      <c r="U4406" s="109">
        <f t="shared" si="430"/>
        <v>0.625</v>
      </c>
      <c r="V4406" s="41" t="str">
        <f>IFERROR(VLOOKUP(L4406,'[1]ZESTAWIENIE NUMERÓW BOCZNYCH'!$A:$B,1,0),"")</f>
        <v/>
      </c>
      <c r="W4406" s="53" t="str">
        <f>IFERROR(VLOOKUP(V4406,'[1]ZESTAWIENIE NUMERÓW BOCZNYCH'!$A:$B,2,0),P4406)</f>
        <v>T</v>
      </c>
      <c r="X4406" s="53" t="s">
        <v>149</v>
      </c>
      <c r="Y4406" s="53">
        <f>VLOOKUP(W4406,'[1]LICZBA MIEJSC'!$A:$C,2,0)</f>
        <v>55</v>
      </c>
      <c r="Z4406" s="53">
        <f>VLOOKUP(W4406,'[1]LICZBA MIEJSC'!$A:$C,3,0)</f>
        <v>0</v>
      </c>
      <c r="AA4406" s="53">
        <f t="shared" si="426"/>
        <v>55</v>
      </c>
      <c r="AB4406" s="41">
        <f t="shared" si="427"/>
        <v>28</v>
      </c>
      <c r="AC4406" s="113">
        <f t="shared" si="431"/>
        <v>0.50909090909090904</v>
      </c>
      <c r="AD4406" s="299"/>
    </row>
    <row r="4407" spans="1:30" x14ac:dyDescent="0.25">
      <c r="A4407" s="28" t="s">
        <v>424</v>
      </c>
      <c r="B4407" s="287">
        <v>4571</v>
      </c>
      <c r="C4407" s="53">
        <v>5</v>
      </c>
      <c r="D4407" s="53">
        <v>25113</v>
      </c>
      <c r="E4407" s="437"/>
      <c r="F4407" s="53" t="s">
        <v>433</v>
      </c>
      <c r="G4407" s="158" t="str">
        <f t="shared" si="428"/>
        <v>r3_75</v>
      </c>
      <c r="H4407" s="158" t="s">
        <v>673</v>
      </c>
      <c r="I4407" s="156">
        <v>43263</v>
      </c>
      <c r="J4407" s="49" t="s">
        <v>199</v>
      </c>
      <c r="K4407" s="157">
        <v>134</v>
      </c>
      <c r="L4407" s="56">
        <v>8439</v>
      </c>
      <c r="M4407" s="53" t="s">
        <v>272</v>
      </c>
      <c r="N4407" s="48">
        <v>0.64166666666666672</v>
      </c>
      <c r="O4407" s="191">
        <v>1</v>
      </c>
      <c r="P4407" s="46" t="s">
        <v>15</v>
      </c>
      <c r="Q4407" s="462"/>
      <c r="R4407" s="462"/>
      <c r="S4407" s="462"/>
      <c r="T4407" s="109">
        <f t="shared" si="429"/>
        <v>0.63541666666666663</v>
      </c>
      <c r="U4407" s="109">
        <f t="shared" si="430"/>
        <v>0.625</v>
      </c>
      <c r="V4407" s="41">
        <f>IFERROR(VLOOKUP(L4407,'[1]ZESTAWIENIE NUMERÓW BOCZNYCH'!$A:$B,1,0),"")</f>
        <v>8439</v>
      </c>
      <c r="W4407" s="53" t="str">
        <f>IFERROR(VLOOKUP(V4407,'[1]ZESTAWIENIE NUMERÓW BOCZNYCH'!$A:$B,2,0),P4407)</f>
        <v>MERCEDES-BENZ 628 03 Citaro G</v>
      </c>
      <c r="X4407" s="53" t="s">
        <v>149</v>
      </c>
      <c r="Y4407" s="53">
        <f>VLOOKUP(W4407,'[1]LICZBA MIEJSC'!$A:$C,2,0)</f>
        <v>40</v>
      </c>
      <c r="Z4407" s="53">
        <f>VLOOKUP(W4407,'[1]LICZBA MIEJSC'!$A:$C,3,0)</f>
        <v>102</v>
      </c>
      <c r="AA4407" s="53">
        <f t="shared" si="426"/>
        <v>142</v>
      </c>
      <c r="AB4407" s="41">
        <f t="shared" si="427"/>
        <v>14</v>
      </c>
      <c r="AC4407" s="113">
        <f t="shared" si="431"/>
        <v>9.8591549295774641E-2</v>
      </c>
      <c r="AD4407" s="299" t="s">
        <v>203</v>
      </c>
    </row>
    <row r="4408" spans="1:30" x14ac:dyDescent="0.25">
      <c r="A4408" s="28" t="s">
        <v>424</v>
      </c>
      <c r="B4408" s="287">
        <v>4572</v>
      </c>
      <c r="C4408" s="53">
        <v>5</v>
      </c>
      <c r="D4408" s="53">
        <v>25113</v>
      </c>
      <c r="E4408" s="437"/>
      <c r="F4408" s="53" t="s">
        <v>433</v>
      </c>
      <c r="G4408" s="158" t="str">
        <f t="shared" si="428"/>
        <v>r3_75</v>
      </c>
      <c r="H4408" s="158" t="s">
        <v>673</v>
      </c>
      <c r="I4408" s="156">
        <v>43263</v>
      </c>
      <c r="J4408" s="49" t="s">
        <v>199</v>
      </c>
      <c r="K4408" s="157" t="s">
        <v>193</v>
      </c>
      <c r="L4408" s="56">
        <v>1106</v>
      </c>
      <c r="M4408" s="50" t="s">
        <v>157</v>
      </c>
      <c r="N4408" s="48">
        <v>0.6430555555555556</v>
      </c>
      <c r="O4408" s="191">
        <v>2</v>
      </c>
      <c r="P4408" s="46" t="s">
        <v>14</v>
      </c>
      <c r="Q4408" s="462"/>
      <c r="R4408" s="462"/>
      <c r="S4408" s="462"/>
      <c r="T4408" s="109">
        <f t="shared" si="429"/>
        <v>0.63541666666666663</v>
      </c>
      <c r="U4408" s="109">
        <f t="shared" si="430"/>
        <v>0.625</v>
      </c>
      <c r="V4408" s="41">
        <f>IFERROR(VLOOKUP(L4408,'[1]ZESTAWIENIE NUMERÓW BOCZNYCH'!$A:$B,1,0),"")</f>
        <v>1106</v>
      </c>
      <c r="W4408" s="53" t="str">
        <f>IFERROR(VLOOKUP(V4408,'[1]ZESTAWIENIE NUMERÓW BOCZNYCH'!$A:$B,2,0),P4408)</f>
        <v>SOR CN12</v>
      </c>
      <c r="X4408" s="53" t="s">
        <v>149</v>
      </c>
      <c r="Y4408" s="53">
        <f>VLOOKUP(W4408,'[1]LICZBA MIEJSC'!$A:$C,2,0)</f>
        <v>41</v>
      </c>
      <c r="Z4408" s="53">
        <f>VLOOKUP(W4408,'[1]LICZBA MIEJSC'!$A:$C,3,0)</f>
        <v>66</v>
      </c>
      <c r="AA4408" s="53">
        <f t="shared" si="426"/>
        <v>107</v>
      </c>
      <c r="AB4408" s="41">
        <f t="shared" si="427"/>
        <v>21</v>
      </c>
      <c r="AC4408" s="113">
        <f t="shared" si="431"/>
        <v>0.19626168224299065</v>
      </c>
      <c r="AD4408" s="299" t="s">
        <v>205</v>
      </c>
    </row>
    <row r="4409" spans="1:30" x14ac:dyDescent="0.25">
      <c r="A4409" s="28" t="s">
        <v>424</v>
      </c>
      <c r="B4409" s="287">
        <v>4573</v>
      </c>
      <c r="C4409" s="53">
        <v>5</v>
      </c>
      <c r="D4409" s="53">
        <v>25113</v>
      </c>
      <c r="E4409" s="437"/>
      <c r="F4409" s="53" t="s">
        <v>433</v>
      </c>
      <c r="G4409" s="158" t="str">
        <f t="shared" si="428"/>
        <v>r3_75</v>
      </c>
      <c r="H4409" s="158" t="s">
        <v>673</v>
      </c>
      <c r="I4409" s="156">
        <v>43263</v>
      </c>
      <c r="J4409" s="49" t="s">
        <v>199</v>
      </c>
      <c r="K4409" s="157">
        <v>100</v>
      </c>
      <c r="L4409" s="56">
        <v>4402</v>
      </c>
      <c r="M4409" s="46" t="s">
        <v>435</v>
      </c>
      <c r="N4409" s="48">
        <v>0.65138888888888891</v>
      </c>
      <c r="O4409" s="191">
        <v>2</v>
      </c>
      <c r="P4409" s="46" t="s">
        <v>13</v>
      </c>
      <c r="Q4409" s="462"/>
      <c r="R4409" s="462"/>
      <c r="S4409" s="462"/>
      <c r="T4409" s="109">
        <f t="shared" si="429"/>
        <v>0.64583333333333326</v>
      </c>
      <c r="U4409" s="109">
        <f t="shared" si="430"/>
        <v>0.625</v>
      </c>
      <c r="V4409" s="41">
        <f>IFERROR(VLOOKUP(L4409,'[1]ZESTAWIENIE NUMERÓW BOCZNYCH'!$A:$B,1,0),"")</f>
        <v>4402</v>
      </c>
      <c r="W4409" s="53" t="str">
        <f>IFERROR(VLOOKUP(V4409,'[1]ZESTAWIENIE NUMERÓW BOCZNYCH'!$A:$B,2,0),P4409)</f>
        <v>MAN Lion’s Cit</v>
      </c>
      <c r="X4409" s="53" t="s">
        <v>149</v>
      </c>
      <c r="Y4409" s="53">
        <f>VLOOKUP(W4409,'[1]LICZBA MIEJSC'!$A:$C,2,0)</f>
        <v>35</v>
      </c>
      <c r="Z4409" s="53">
        <f>VLOOKUP(W4409,'[1]LICZBA MIEJSC'!$A:$C,3,0)</f>
        <v>50</v>
      </c>
      <c r="AA4409" s="53">
        <f t="shared" si="426"/>
        <v>85</v>
      </c>
      <c r="AB4409" s="41">
        <f t="shared" si="427"/>
        <v>18</v>
      </c>
      <c r="AC4409" s="113">
        <f t="shared" si="431"/>
        <v>0.21176470588235294</v>
      </c>
      <c r="AD4409" s="299" t="s">
        <v>203</v>
      </c>
    </row>
    <row r="4410" spans="1:30" x14ac:dyDescent="0.25">
      <c r="A4410" s="28" t="s">
        <v>424</v>
      </c>
      <c r="B4410" s="287">
        <v>4574</v>
      </c>
      <c r="C4410" s="53">
        <v>5</v>
      </c>
      <c r="D4410" s="53">
        <v>25113</v>
      </c>
      <c r="E4410" s="437"/>
      <c r="F4410" s="53" t="s">
        <v>433</v>
      </c>
      <c r="G4410" s="158" t="str">
        <f t="shared" si="428"/>
        <v>r3_75</v>
      </c>
      <c r="H4410" s="158" t="s">
        <v>673</v>
      </c>
      <c r="I4410" s="156">
        <v>43263</v>
      </c>
      <c r="J4410" s="57" t="s">
        <v>199</v>
      </c>
      <c r="K4410" s="157" t="s">
        <v>192</v>
      </c>
      <c r="L4410" s="56">
        <v>1105</v>
      </c>
      <c r="M4410" s="159" t="s">
        <v>157</v>
      </c>
      <c r="N4410" s="48">
        <v>0.65555555555555556</v>
      </c>
      <c r="O4410" s="191">
        <v>3</v>
      </c>
      <c r="P4410" s="46" t="s">
        <v>14</v>
      </c>
      <c r="Q4410" s="462"/>
      <c r="R4410" s="462"/>
      <c r="S4410" s="462"/>
      <c r="T4410" s="109">
        <f t="shared" si="429"/>
        <v>0.64583333333333326</v>
      </c>
      <c r="U4410" s="109">
        <f t="shared" si="430"/>
        <v>0.625</v>
      </c>
      <c r="V4410" s="41">
        <f>IFERROR(VLOOKUP(L4410,'[1]ZESTAWIENIE NUMERÓW BOCZNYCH'!$A:$B,1,0),"")</f>
        <v>1105</v>
      </c>
      <c r="W4410" s="53" t="str">
        <f>IFERROR(VLOOKUP(V4410,'[1]ZESTAWIENIE NUMERÓW BOCZNYCH'!$A:$B,2,0),P4410)</f>
        <v>SOR CN12</v>
      </c>
      <c r="X4410" s="53" t="s">
        <v>149</v>
      </c>
      <c r="Y4410" s="53">
        <f>VLOOKUP(W4410,'[1]LICZBA MIEJSC'!$A:$C,2,0)</f>
        <v>41</v>
      </c>
      <c r="Z4410" s="53">
        <f>VLOOKUP(W4410,'[1]LICZBA MIEJSC'!$A:$C,3,0)</f>
        <v>66</v>
      </c>
      <c r="AA4410" s="53">
        <f t="shared" si="426"/>
        <v>107</v>
      </c>
      <c r="AB4410" s="41">
        <f t="shared" si="427"/>
        <v>37</v>
      </c>
      <c r="AC4410" s="113">
        <f t="shared" si="431"/>
        <v>0.34579439252336447</v>
      </c>
      <c r="AD4410" s="299" t="s">
        <v>205</v>
      </c>
    </row>
    <row r="4411" spans="1:30" x14ac:dyDescent="0.25">
      <c r="A4411" s="28" t="s">
        <v>424</v>
      </c>
      <c r="B4411" s="191">
        <v>4575</v>
      </c>
      <c r="C4411" s="53">
        <v>5</v>
      </c>
      <c r="D4411" s="53">
        <v>25113</v>
      </c>
      <c r="E4411" s="437"/>
      <c r="F4411" s="53" t="s">
        <v>433</v>
      </c>
      <c r="G4411" s="158" t="str">
        <f t="shared" si="428"/>
        <v>r3_75</v>
      </c>
      <c r="H4411" s="214" t="s">
        <v>673</v>
      </c>
      <c r="I4411" s="156">
        <v>43263</v>
      </c>
      <c r="J4411" s="57" t="s">
        <v>200</v>
      </c>
      <c r="K4411" s="157" t="s">
        <v>173</v>
      </c>
      <c r="L4411" s="56"/>
      <c r="M4411" s="192" t="s">
        <v>161</v>
      </c>
      <c r="N4411" s="48">
        <v>0.65972222222222221</v>
      </c>
      <c r="O4411" s="191">
        <v>1</v>
      </c>
      <c r="P4411" s="46" t="s">
        <v>12</v>
      </c>
      <c r="Q4411" s="462"/>
      <c r="R4411" s="462"/>
      <c r="S4411" s="462"/>
      <c r="T4411" s="109">
        <f t="shared" si="429"/>
        <v>0.65625</v>
      </c>
      <c r="U4411" s="109">
        <f t="shared" si="430"/>
        <v>0.625</v>
      </c>
      <c r="V4411" s="41" t="str">
        <f>IFERROR(VLOOKUP(L4411,'[1]ZESTAWIENIE NUMERÓW BOCZNYCH'!$A:$B,1,0),"")</f>
        <v/>
      </c>
      <c r="W4411" s="53" t="str">
        <f>IFERROR(VLOOKUP(V4411,'[1]ZESTAWIENIE NUMERÓW BOCZNYCH'!$A:$B,2,0),P4411)</f>
        <v>T</v>
      </c>
      <c r="X4411" s="53" t="s">
        <v>149</v>
      </c>
      <c r="Y4411" s="53">
        <f>VLOOKUP(W4411,'[1]LICZBA MIEJSC'!$A:$C,2,0)</f>
        <v>55</v>
      </c>
      <c r="Z4411" s="53">
        <f>VLOOKUP(W4411,'[1]LICZBA MIEJSC'!$A:$C,3,0)</f>
        <v>0</v>
      </c>
      <c r="AA4411" s="53">
        <f t="shared" si="426"/>
        <v>55</v>
      </c>
      <c r="AB4411" s="41">
        <f t="shared" si="427"/>
        <v>6</v>
      </c>
      <c r="AC4411" s="113">
        <f t="shared" si="431"/>
        <v>0.10909090909090909</v>
      </c>
      <c r="AD4411" s="299"/>
    </row>
    <row r="4412" spans="1:30" x14ac:dyDescent="0.25">
      <c r="A4412" s="28" t="s">
        <v>424</v>
      </c>
      <c r="B4412" s="191">
        <v>4576</v>
      </c>
      <c r="C4412" s="53">
        <v>5</v>
      </c>
      <c r="D4412" s="53">
        <v>25113</v>
      </c>
      <c r="E4412" s="437"/>
      <c r="F4412" s="53" t="s">
        <v>433</v>
      </c>
      <c r="G4412" s="158" t="str">
        <f t="shared" si="428"/>
        <v>r3_75</v>
      </c>
      <c r="H4412" s="214" t="s">
        <v>673</v>
      </c>
      <c r="I4412" s="156">
        <v>43263</v>
      </c>
      <c r="J4412" s="57" t="s">
        <v>200</v>
      </c>
      <c r="K4412" s="157" t="s">
        <v>173</v>
      </c>
      <c r="L4412" s="56"/>
      <c r="M4412" s="192" t="s">
        <v>161</v>
      </c>
      <c r="N4412" s="48">
        <v>0.65972222222222221</v>
      </c>
      <c r="O4412" s="191">
        <v>2</v>
      </c>
      <c r="P4412" s="46" t="s">
        <v>12</v>
      </c>
      <c r="Q4412" s="462"/>
      <c r="R4412" s="462"/>
      <c r="S4412" s="462"/>
      <c r="T4412" s="109">
        <f t="shared" si="429"/>
        <v>0.65625</v>
      </c>
      <c r="U4412" s="109">
        <f t="shared" si="430"/>
        <v>0.625</v>
      </c>
      <c r="V4412" s="41" t="str">
        <f>IFERROR(VLOOKUP(L4412,'[1]ZESTAWIENIE NUMERÓW BOCZNYCH'!$A:$B,1,0),"")</f>
        <v/>
      </c>
      <c r="W4412" s="53" t="str">
        <f>IFERROR(VLOOKUP(V4412,'[1]ZESTAWIENIE NUMERÓW BOCZNYCH'!$A:$B,2,0),P4412)</f>
        <v>T</v>
      </c>
      <c r="X4412" s="53" t="s">
        <v>149</v>
      </c>
      <c r="Y4412" s="53">
        <f>VLOOKUP(W4412,'[1]LICZBA MIEJSC'!$A:$C,2,0)</f>
        <v>55</v>
      </c>
      <c r="Z4412" s="53">
        <f>VLOOKUP(W4412,'[1]LICZBA MIEJSC'!$A:$C,3,0)</f>
        <v>0</v>
      </c>
      <c r="AA4412" s="53">
        <f t="shared" si="426"/>
        <v>55</v>
      </c>
      <c r="AB4412" s="41">
        <f t="shared" si="427"/>
        <v>28</v>
      </c>
      <c r="AC4412" s="113">
        <f t="shared" si="431"/>
        <v>0.50909090909090904</v>
      </c>
      <c r="AD4412" s="299"/>
    </row>
    <row r="4413" spans="1:30" x14ac:dyDescent="0.25">
      <c r="A4413" s="28" t="s">
        <v>424</v>
      </c>
      <c r="B4413" s="287">
        <v>4577</v>
      </c>
      <c r="C4413" s="53">
        <v>6</v>
      </c>
      <c r="D4413" s="53">
        <v>25113</v>
      </c>
      <c r="E4413" s="437"/>
      <c r="F4413" s="53" t="s">
        <v>433</v>
      </c>
      <c r="G4413" s="158" t="str">
        <f t="shared" si="428"/>
        <v>r3_75</v>
      </c>
      <c r="H4413" s="158" t="s">
        <v>673</v>
      </c>
      <c r="I4413" s="156">
        <v>43263</v>
      </c>
      <c r="J4413" s="49" t="s">
        <v>199</v>
      </c>
      <c r="K4413" s="157">
        <v>134</v>
      </c>
      <c r="L4413" s="56">
        <v>8075</v>
      </c>
      <c r="M4413" s="53" t="s">
        <v>272</v>
      </c>
      <c r="N4413" s="48">
        <v>0.6645833333333333</v>
      </c>
      <c r="O4413" s="191">
        <v>3</v>
      </c>
      <c r="P4413" s="46" t="s">
        <v>15</v>
      </c>
      <c r="Q4413" s="462"/>
      <c r="R4413" s="462"/>
      <c r="S4413" s="462"/>
      <c r="T4413" s="109">
        <f t="shared" si="429"/>
        <v>0.65625</v>
      </c>
      <c r="U4413" s="109">
        <f t="shared" si="430"/>
        <v>0.625</v>
      </c>
      <c r="V4413" s="41">
        <f>IFERROR(VLOOKUP(L4413,'[1]ZESTAWIENIE NUMERÓW BOCZNYCH'!$A:$B,1,0),"")</f>
        <v>8075</v>
      </c>
      <c r="W4413" s="53" t="str">
        <f>IFERROR(VLOOKUP(V4413,'[1]ZESTAWIENIE NUMERÓW BOCZNYCH'!$A:$B,2,0),P4413)</f>
        <v>VOLVO 7000A</v>
      </c>
      <c r="X4413" s="53" t="s">
        <v>149</v>
      </c>
      <c r="Y4413" s="53">
        <f>VLOOKUP(W4413,'[1]LICZBA MIEJSC'!$A:$C,2,0)</f>
        <v>43</v>
      </c>
      <c r="Z4413" s="53">
        <f>VLOOKUP(W4413,'[1]LICZBA MIEJSC'!$A:$C,3,0)</f>
        <v>133</v>
      </c>
      <c r="AA4413" s="53">
        <f t="shared" si="426"/>
        <v>176</v>
      </c>
      <c r="AB4413" s="41">
        <f t="shared" si="427"/>
        <v>39</v>
      </c>
      <c r="AC4413" s="113">
        <f t="shared" si="431"/>
        <v>0.22159090909090909</v>
      </c>
      <c r="AD4413" s="299" t="s">
        <v>203</v>
      </c>
    </row>
    <row r="4414" spans="1:30" x14ac:dyDescent="0.25">
      <c r="A4414" s="28" t="s">
        <v>424</v>
      </c>
      <c r="B4414" s="287">
        <v>4578</v>
      </c>
      <c r="C4414" s="53">
        <v>6</v>
      </c>
      <c r="D4414" s="53">
        <v>25113</v>
      </c>
      <c r="E4414" s="437"/>
      <c r="F4414" s="53" t="s">
        <v>433</v>
      </c>
      <c r="G4414" s="158" t="str">
        <f t="shared" si="428"/>
        <v>r3_75</v>
      </c>
      <c r="H4414" s="158" t="s">
        <v>673</v>
      </c>
      <c r="I4414" s="156">
        <v>43263</v>
      </c>
      <c r="J4414" s="49" t="s">
        <v>199</v>
      </c>
      <c r="K4414" s="157" t="s">
        <v>193</v>
      </c>
      <c r="L4414" s="56">
        <v>1113</v>
      </c>
      <c r="M4414" s="159" t="s">
        <v>157</v>
      </c>
      <c r="N4414" s="48">
        <v>0.66666666666666663</v>
      </c>
      <c r="O4414" s="191">
        <v>2</v>
      </c>
      <c r="P4414" s="46" t="s">
        <v>14</v>
      </c>
      <c r="Q4414" s="462"/>
      <c r="R4414" s="462"/>
      <c r="S4414" s="462"/>
      <c r="T4414" s="109">
        <f t="shared" si="429"/>
        <v>0.66666666666666663</v>
      </c>
      <c r="U4414" s="109">
        <f t="shared" si="430"/>
        <v>0.66666666666666663</v>
      </c>
      <c r="V4414" s="41">
        <f>IFERROR(VLOOKUP(L4414,'[1]ZESTAWIENIE NUMERÓW BOCZNYCH'!$A:$B,1,0),"")</f>
        <v>1113</v>
      </c>
      <c r="W4414" s="53" t="str">
        <f>IFERROR(VLOOKUP(V4414,'[1]ZESTAWIENIE NUMERÓW BOCZNYCH'!$A:$B,2,0),P4414)</f>
        <v>SOR CN12</v>
      </c>
      <c r="X4414" s="53" t="s">
        <v>149</v>
      </c>
      <c r="Y4414" s="53">
        <f>VLOOKUP(W4414,'[1]LICZBA MIEJSC'!$A:$C,2,0)</f>
        <v>41</v>
      </c>
      <c r="Z4414" s="53">
        <f>VLOOKUP(W4414,'[1]LICZBA MIEJSC'!$A:$C,3,0)</f>
        <v>66</v>
      </c>
      <c r="AA4414" s="53">
        <f t="shared" si="426"/>
        <v>107</v>
      </c>
      <c r="AB4414" s="41">
        <f t="shared" si="427"/>
        <v>21</v>
      </c>
      <c r="AC4414" s="113">
        <f t="shared" si="431"/>
        <v>0.19626168224299065</v>
      </c>
      <c r="AD4414" s="299" t="s">
        <v>205</v>
      </c>
    </row>
    <row r="4415" spans="1:30" x14ac:dyDescent="0.25">
      <c r="A4415" s="28" t="s">
        <v>424</v>
      </c>
      <c r="B4415" s="191">
        <v>4579</v>
      </c>
      <c r="C4415" s="53">
        <v>6</v>
      </c>
      <c r="D4415" s="53">
        <v>25113</v>
      </c>
      <c r="E4415" s="437"/>
      <c r="F4415" s="53" t="s">
        <v>433</v>
      </c>
      <c r="G4415" s="158" t="str">
        <f t="shared" si="428"/>
        <v>r3_75</v>
      </c>
      <c r="H4415" s="214" t="s">
        <v>673</v>
      </c>
      <c r="I4415" s="156">
        <v>43263</v>
      </c>
      <c r="J4415" s="57" t="s">
        <v>200</v>
      </c>
      <c r="K4415" s="157" t="s">
        <v>173</v>
      </c>
      <c r="L4415" s="56"/>
      <c r="M4415" s="46" t="s">
        <v>161</v>
      </c>
      <c r="N4415" s="48">
        <v>0.67083333333333339</v>
      </c>
      <c r="O4415" s="191">
        <v>2</v>
      </c>
      <c r="P4415" s="46" t="s">
        <v>12</v>
      </c>
      <c r="Q4415" s="462"/>
      <c r="R4415" s="462"/>
      <c r="S4415" s="462"/>
      <c r="T4415" s="109">
        <f t="shared" si="429"/>
        <v>0.66666666666666663</v>
      </c>
      <c r="U4415" s="109">
        <f t="shared" si="430"/>
        <v>0.66666666666666663</v>
      </c>
      <c r="V4415" s="41" t="str">
        <f>IFERROR(VLOOKUP(L4415,'[1]ZESTAWIENIE NUMERÓW BOCZNYCH'!$A:$B,1,0),"")</f>
        <v/>
      </c>
      <c r="W4415" s="53" t="str">
        <f>IFERROR(VLOOKUP(V4415,'[1]ZESTAWIENIE NUMERÓW BOCZNYCH'!$A:$B,2,0),P4415)</f>
        <v>T</v>
      </c>
      <c r="X4415" s="53" t="s">
        <v>149</v>
      </c>
      <c r="Y4415" s="53">
        <f>VLOOKUP(W4415,'[1]LICZBA MIEJSC'!$A:$C,2,0)</f>
        <v>55</v>
      </c>
      <c r="Z4415" s="53">
        <f>VLOOKUP(W4415,'[1]LICZBA MIEJSC'!$A:$C,3,0)</f>
        <v>0</v>
      </c>
      <c r="AA4415" s="53">
        <f t="shared" si="426"/>
        <v>55</v>
      </c>
      <c r="AB4415" s="41">
        <f t="shared" si="427"/>
        <v>28</v>
      </c>
      <c r="AC4415" s="113">
        <f t="shared" si="431"/>
        <v>0.50909090909090904</v>
      </c>
      <c r="AD4415" s="299"/>
    </row>
    <row r="4416" spans="1:30" x14ac:dyDescent="0.25">
      <c r="A4416" s="28" t="s">
        <v>424</v>
      </c>
      <c r="B4416" s="191">
        <v>4580</v>
      </c>
      <c r="C4416" s="53">
        <v>6</v>
      </c>
      <c r="D4416" s="53">
        <v>25113</v>
      </c>
      <c r="E4416" s="437"/>
      <c r="F4416" s="53" t="s">
        <v>433</v>
      </c>
      <c r="G4416" s="158" t="str">
        <f t="shared" si="428"/>
        <v>r3_75</v>
      </c>
      <c r="H4416" s="214" t="s">
        <v>673</v>
      </c>
      <c r="I4416" s="156">
        <v>43263</v>
      </c>
      <c r="J4416" s="57" t="s">
        <v>200</v>
      </c>
      <c r="K4416" s="157" t="s">
        <v>173</v>
      </c>
      <c r="L4416" s="56"/>
      <c r="M4416" s="46" t="s">
        <v>161</v>
      </c>
      <c r="N4416" s="48">
        <v>0.6777777777777777</v>
      </c>
      <c r="O4416" s="191">
        <v>3</v>
      </c>
      <c r="P4416" s="46" t="s">
        <v>12</v>
      </c>
      <c r="Q4416" s="462"/>
      <c r="R4416" s="462"/>
      <c r="S4416" s="462"/>
      <c r="T4416" s="109">
        <f t="shared" si="429"/>
        <v>0.67708333333333326</v>
      </c>
      <c r="U4416" s="109">
        <f t="shared" si="430"/>
        <v>0.66666666666666663</v>
      </c>
      <c r="V4416" s="41" t="str">
        <f>IFERROR(VLOOKUP(L4416,'[1]ZESTAWIENIE NUMERÓW BOCZNYCH'!$A:$B,1,0),"")</f>
        <v/>
      </c>
      <c r="W4416" s="53" t="str">
        <f>IFERROR(VLOOKUP(V4416,'[1]ZESTAWIENIE NUMERÓW BOCZNYCH'!$A:$B,2,0),P4416)</f>
        <v>T</v>
      </c>
      <c r="X4416" s="53" t="s">
        <v>149</v>
      </c>
      <c r="Y4416" s="53">
        <f>VLOOKUP(W4416,'[1]LICZBA MIEJSC'!$A:$C,2,0)</f>
        <v>55</v>
      </c>
      <c r="Z4416" s="53">
        <f>VLOOKUP(W4416,'[1]LICZBA MIEJSC'!$A:$C,3,0)</f>
        <v>0</v>
      </c>
      <c r="AA4416" s="53">
        <f t="shared" si="426"/>
        <v>55</v>
      </c>
      <c r="AB4416" s="41">
        <f t="shared" si="427"/>
        <v>50</v>
      </c>
      <c r="AC4416" s="113">
        <f t="shared" si="431"/>
        <v>0.90909090909090906</v>
      </c>
      <c r="AD4416" s="299"/>
    </row>
    <row r="4417" spans="1:30" x14ac:dyDescent="0.25">
      <c r="A4417" s="28" t="s">
        <v>424</v>
      </c>
      <c r="B4417" s="287">
        <v>4581</v>
      </c>
      <c r="C4417" s="53">
        <v>6</v>
      </c>
      <c r="D4417" s="53">
        <v>25113</v>
      </c>
      <c r="E4417" s="437"/>
      <c r="F4417" s="53" t="s">
        <v>433</v>
      </c>
      <c r="G4417" s="158" t="str">
        <f t="shared" si="428"/>
        <v>r3_75</v>
      </c>
      <c r="H4417" s="158" t="s">
        <v>673</v>
      </c>
      <c r="I4417" s="156">
        <v>43263</v>
      </c>
      <c r="J4417" s="49" t="s">
        <v>199</v>
      </c>
      <c r="K4417" s="157" t="s">
        <v>193</v>
      </c>
      <c r="L4417" s="56">
        <v>1101</v>
      </c>
      <c r="M4417" s="50" t="s">
        <v>157</v>
      </c>
      <c r="N4417" s="48">
        <v>0.6777777777777777</v>
      </c>
      <c r="O4417" s="191">
        <v>3</v>
      </c>
      <c r="P4417" s="46" t="s">
        <v>14</v>
      </c>
      <c r="Q4417" s="462"/>
      <c r="R4417" s="462"/>
      <c r="S4417" s="462"/>
      <c r="T4417" s="109">
        <f t="shared" si="429"/>
        <v>0.67708333333333326</v>
      </c>
      <c r="U4417" s="109">
        <f t="shared" si="430"/>
        <v>0.66666666666666663</v>
      </c>
      <c r="V4417" s="41">
        <f>IFERROR(VLOOKUP(L4417,'[1]ZESTAWIENIE NUMERÓW BOCZNYCH'!$A:$B,1,0),"")</f>
        <v>1101</v>
      </c>
      <c r="W4417" s="53" t="str">
        <f>IFERROR(VLOOKUP(V4417,'[1]ZESTAWIENIE NUMERÓW BOCZNYCH'!$A:$B,2,0),P4417)</f>
        <v>SOR BN12</v>
      </c>
      <c r="X4417" s="53" t="s">
        <v>149</v>
      </c>
      <c r="Y4417" s="53">
        <f>VLOOKUP(W4417,'[1]LICZBA MIEJSC'!$A:$C,2,0)</f>
        <v>27</v>
      </c>
      <c r="Z4417" s="53">
        <f>VLOOKUP(W4417,'[1]LICZBA MIEJSC'!$A:$C,3,0)</f>
        <v>79</v>
      </c>
      <c r="AA4417" s="53">
        <f t="shared" si="426"/>
        <v>106</v>
      </c>
      <c r="AB4417" s="41">
        <f t="shared" si="427"/>
        <v>24</v>
      </c>
      <c r="AC4417" s="113">
        <f t="shared" si="431"/>
        <v>0.22641509433962265</v>
      </c>
      <c r="AD4417" s="299" t="s">
        <v>205</v>
      </c>
    </row>
    <row r="4418" spans="1:30" x14ac:dyDescent="0.25">
      <c r="A4418" s="28" t="s">
        <v>424</v>
      </c>
      <c r="B4418" s="191">
        <v>4582</v>
      </c>
      <c r="C4418" s="53">
        <v>6</v>
      </c>
      <c r="D4418" s="53">
        <v>25113</v>
      </c>
      <c r="E4418" s="437"/>
      <c r="F4418" s="53" t="s">
        <v>433</v>
      </c>
      <c r="G4418" s="158" t="str">
        <f t="shared" si="428"/>
        <v>r3_75</v>
      </c>
      <c r="H4418" s="214" t="s">
        <v>673</v>
      </c>
      <c r="I4418" s="156">
        <v>43263</v>
      </c>
      <c r="J4418" s="49" t="s">
        <v>200</v>
      </c>
      <c r="K4418" s="160" t="s">
        <v>158</v>
      </c>
      <c r="L4418" s="56"/>
      <c r="M4418" s="46" t="s">
        <v>161</v>
      </c>
      <c r="N4418" s="48">
        <v>0.67847222222222225</v>
      </c>
      <c r="O4418" s="191">
        <v>3</v>
      </c>
      <c r="P4418" s="46" t="s">
        <v>12</v>
      </c>
      <c r="Q4418" s="462"/>
      <c r="R4418" s="462"/>
      <c r="S4418" s="462"/>
      <c r="T4418" s="109">
        <f t="shared" si="429"/>
        <v>0.67708333333333326</v>
      </c>
      <c r="U4418" s="109">
        <f t="shared" si="430"/>
        <v>0.66666666666666663</v>
      </c>
      <c r="V4418" s="41" t="str">
        <f>IFERROR(VLOOKUP(L4418,'[1]ZESTAWIENIE NUMERÓW BOCZNYCH'!$A:$B,1,0),"")</f>
        <v/>
      </c>
      <c r="W4418" s="53" t="str">
        <f>IFERROR(VLOOKUP(V4418,'[1]ZESTAWIENIE NUMERÓW BOCZNYCH'!$A:$B,2,0),P4418)</f>
        <v>T</v>
      </c>
      <c r="X4418" s="53" t="s">
        <v>149</v>
      </c>
      <c r="Y4418" s="53">
        <f>VLOOKUP(W4418,'[1]LICZBA MIEJSC'!$A:$C,2,0)</f>
        <v>55</v>
      </c>
      <c r="Z4418" s="53">
        <f>VLOOKUP(W4418,'[1]LICZBA MIEJSC'!$A:$C,3,0)</f>
        <v>0</v>
      </c>
      <c r="AA4418" s="53">
        <f t="shared" si="426"/>
        <v>55</v>
      </c>
      <c r="AB4418" s="41">
        <f t="shared" si="427"/>
        <v>50</v>
      </c>
      <c r="AC4418" s="113">
        <f t="shared" si="431"/>
        <v>0.90909090909090906</v>
      </c>
      <c r="AD4418" s="299"/>
    </row>
    <row r="4419" spans="1:30" x14ac:dyDescent="0.25">
      <c r="A4419" s="28" t="s">
        <v>424</v>
      </c>
      <c r="B4419" s="287">
        <v>4583</v>
      </c>
      <c r="C4419" s="53">
        <v>6</v>
      </c>
      <c r="D4419" s="53">
        <v>25113</v>
      </c>
      <c r="E4419" s="437"/>
      <c r="F4419" s="53" t="s">
        <v>433</v>
      </c>
      <c r="G4419" s="158" t="str">
        <f t="shared" si="428"/>
        <v>r3_75</v>
      </c>
      <c r="H4419" s="158" t="s">
        <v>673</v>
      </c>
      <c r="I4419" s="156">
        <v>43263</v>
      </c>
      <c r="J4419" s="49" t="s">
        <v>199</v>
      </c>
      <c r="K4419" s="157">
        <v>100</v>
      </c>
      <c r="L4419" s="56">
        <v>4402</v>
      </c>
      <c r="M4419" s="46" t="s">
        <v>435</v>
      </c>
      <c r="N4419" s="48">
        <v>0.67847222222222225</v>
      </c>
      <c r="O4419" s="191">
        <v>1</v>
      </c>
      <c r="P4419" s="46" t="s">
        <v>13</v>
      </c>
      <c r="Q4419" s="462"/>
      <c r="R4419" s="462"/>
      <c r="S4419" s="462"/>
      <c r="T4419" s="109">
        <f t="shared" si="429"/>
        <v>0.67708333333333326</v>
      </c>
      <c r="U4419" s="109">
        <f t="shared" si="430"/>
        <v>0.66666666666666663</v>
      </c>
      <c r="V4419" s="41">
        <f>IFERROR(VLOOKUP(L4419,'[1]ZESTAWIENIE NUMERÓW BOCZNYCH'!$A:$B,1,0),"")</f>
        <v>4402</v>
      </c>
      <c r="W4419" s="53" t="str">
        <f>IFERROR(VLOOKUP(V4419,'[1]ZESTAWIENIE NUMERÓW BOCZNYCH'!$A:$B,2,0),P4419)</f>
        <v>MAN Lion’s Cit</v>
      </c>
      <c r="X4419" s="53" t="s">
        <v>149</v>
      </c>
      <c r="Y4419" s="53">
        <f>VLOOKUP(W4419,'[1]LICZBA MIEJSC'!$A:$C,2,0)</f>
        <v>35</v>
      </c>
      <c r="Z4419" s="53">
        <f>VLOOKUP(W4419,'[1]LICZBA MIEJSC'!$A:$C,3,0)</f>
        <v>50</v>
      </c>
      <c r="AA4419" s="53">
        <f t="shared" si="426"/>
        <v>85</v>
      </c>
      <c r="AB4419" s="41">
        <f t="shared" si="427"/>
        <v>9</v>
      </c>
      <c r="AC4419" s="113">
        <f t="shared" si="431"/>
        <v>0.10588235294117647</v>
      </c>
      <c r="AD4419" s="299" t="s">
        <v>203</v>
      </c>
    </row>
    <row r="4420" spans="1:30" x14ac:dyDescent="0.25">
      <c r="A4420" s="28" t="s">
        <v>424</v>
      </c>
      <c r="B4420" s="287">
        <v>4584</v>
      </c>
      <c r="C4420" s="53">
        <v>6</v>
      </c>
      <c r="D4420" s="53">
        <v>25113</v>
      </c>
      <c r="E4420" s="437"/>
      <c r="F4420" s="53" t="s">
        <v>433</v>
      </c>
      <c r="G4420" s="158" t="str">
        <f t="shared" si="428"/>
        <v>r3_75</v>
      </c>
      <c r="H4420" s="158" t="s">
        <v>673</v>
      </c>
      <c r="I4420" s="156">
        <v>43263</v>
      </c>
      <c r="J4420" s="49" t="s">
        <v>199</v>
      </c>
      <c r="K4420" s="157">
        <v>134</v>
      </c>
      <c r="L4420" s="56">
        <v>8105</v>
      </c>
      <c r="M4420" s="53" t="s">
        <v>272</v>
      </c>
      <c r="N4420" s="48">
        <v>0.6875</v>
      </c>
      <c r="O4420" s="191">
        <v>1</v>
      </c>
      <c r="P4420" s="46" t="s">
        <v>15</v>
      </c>
      <c r="Q4420" s="462"/>
      <c r="R4420" s="462"/>
      <c r="S4420" s="462"/>
      <c r="T4420" s="109">
        <f t="shared" si="429"/>
        <v>0.6875</v>
      </c>
      <c r="U4420" s="109">
        <f t="shared" si="430"/>
        <v>0.66666666666666663</v>
      </c>
      <c r="V4420" s="41" t="str">
        <f>IFERROR(VLOOKUP(L4420,'[1]ZESTAWIENIE NUMERÓW BOCZNYCH'!$A:$B,1,0),"")</f>
        <v/>
      </c>
      <c r="W4420" s="53" t="str">
        <f>IFERROR(VLOOKUP(V4420,'[1]ZESTAWIENIE NUMERÓW BOCZNYCH'!$A:$B,2,0),P4420)</f>
        <v>AD</v>
      </c>
      <c r="X4420" s="53" t="s">
        <v>149</v>
      </c>
      <c r="Y4420" s="53">
        <f>VLOOKUP(W4420,'[1]LICZBA MIEJSC'!$A:$C,2,0)</f>
        <v>50</v>
      </c>
      <c r="Z4420" s="53">
        <f>VLOOKUP(W4420,'[1]LICZBA MIEJSC'!$A:$C,3,0)</f>
        <v>120</v>
      </c>
      <c r="AA4420" s="53">
        <f t="shared" si="426"/>
        <v>170</v>
      </c>
      <c r="AB4420" s="41">
        <f t="shared" si="427"/>
        <v>17</v>
      </c>
      <c r="AC4420" s="113">
        <f t="shared" si="431"/>
        <v>0.1</v>
      </c>
      <c r="AD4420" s="299" t="s">
        <v>203</v>
      </c>
    </row>
    <row r="4421" spans="1:30" x14ac:dyDescent="0.25">
      <c r="A4421" s="28" t="s">
        <v>424</v>
      </c>
      <c r="B4421" s="287">
        <v>4585</v>
      </c>
      <c r="C4421" s="53">
        <v>6</v>
      </c>
      <c r="D4421" s="53">
        <v>25113</v>
      </c>
      <c r="E4421" s="437"/>
      <c r="F4421" s="53" t="s">
        <v>433</v>
      </c>
      <c r="G4421" s="158" t="str">
        <f t="shared" si="428"/>
        <v>r3_75</v>
      </c>
      <c r="H4421" s="158" t="s">
        <v>673</v>
      </c>
      <c r="I4421" s="156">
        <v>43263</v>
      </c>
      <c r="J4421" s="49" t="s">
        <v>199</v>
      </c>
      <c r="K4421" s="157" t="s">
        <v>193</v>
      </c>
      <c r="L4421" s="56">
        <v>229</v>
      </c>
      <c r="M4421" s="50" t="s">
        <v>157</v>
      </c>
      <c r="N4421" s="48">
        <v>0.6875</v>
      </c>
      <c r="O4421" s="191">
        <v>3</v>
      </c>
      <c r="P4421" s="46" t="s">
        <v>14</v>
      </c>
      <c r="Q4421" s="462"/>
      <c r="R4421" s="462"/>
      <c r="S4421" s="462"/>
      <c r="T4421" s="109">
        <f t="shared" si="429"/>
        <v>0.6875</v>
      </c>
      <c r="U4421" s="109">
        <f t="shared" si="430"/>
        <v>0.66666666666666663</v>
      </c>
      <c r="V4421" s="41" t="str">
        <f>IFERROR(VLOOKUP(L4421,'[1]ZESTAWIENIE NUMERÓW BOCZNYCH'!$A:$B,1,0),"")</f>
        <v/>
      </c>
      <c r="W4421" s="53" t="str">
        <f>IFERROR(VLOOKUP(V4421,'[1]ZESTAWIENIE NUMERÓW BOCZNYCH'!$A:$B,2,0),P4421)</f>
        <v>AK</v>
      </c>
      <c r="X4421" s="53" t="s">
        <v>149</v>
      </c>
      <c r="Y4421" s="53">
        <f>VLOOKUP(W4421,'[1]LICZBA MIEJSC'!$A:$C,2,0)</f>
        <v>20</v>
      </c>
      <c r="Z4421" s="53">
        <f>VLOOKUP(W4421,'[1]LICZBA MIEJSC'!$A:$C,3,0)</f>
        <v>60</v>
      </c>
      <c r="AA4421" s="53">
        <f t="shared" si="426"/>
        <v>80</v>
      </c>
      <c r="AB4421" s="41">
        <f t="shared" si="427"/>
        <v>18</v>
      </c>
      <c r="AC4421" s="113">
        <f t="shared" si="431"/>
        <v>0.22500000000000001</v>
      </c>
      <c r="AD4421" s="299" t="s">
        <v>205</v>
      </c>
    </row>
    <row r="4422" spans="1:30" x14ac:dyDescent="0.25">
      <c r="A4422" s="28" t="s">
        <v>424</v>
      </c>
      <c r="B4422" s="287">
        <v>4586</v>
      </c>
      <c r="C4422" s="53">
        <v>6</v>
      </c>
      <c r="D4422" s="53">
        <v>25113</v>
      </c>
      <c r="E4422" s="437"/>
      <c r="F4422" s="53" t="s">
        <v>433</v>
      </c>
      <c r="G4422" s="158" t="str">
        <f t="shared" si="428"/>
        <v>r3_75</v>
      </c>
      <c r="H4422" s="214" t="s">
        <v>673</v>
      </c>
      <c r="I4422" s="156">
        <v>43263</v>
      </c>
      <c r="J4422" s="57" t="s">
        <v>200</v>
      </c>
      <c r="K4422" s="157" t="s">
        <v>173</v>
      </c>
      <c r="L4422" s="56"/>
      <c r="M4422" s="46" t="s">
        <v>161</v>
      </c>
      <c r="N4422" s="48">
        <v>0.6958333333333333</v>
      </c>
      <c r="O4422" s="191">
        <v>3</v>
      </c>
      <c r="P4422" s="46" t="s">
        <v>14</v>
      </c>
      <c r="Q4422" s="462"/>
      <c r="R4422" s="462"/>
      <c r="S4422" s="462"/>
      <c r="T4422" s="109">
        <f t="shared" si="429"/>
        <v>0.6875</v>
      </c>
      <c r="U4422" s="109">
        <f t="shared" si="430"/>
        <v>0.66666666666666663</v>
      </c>
      <c r="V4422" s="41" t="str">
        <f>IFERROR(VLOOKUP(L4422,'[1]ZESTAWIENIE NUMERÓW BOCZNYCH'!$A:$B,1,0),"")</f>
        <v/>
      </c>
      <c r="W4422" s="53" t="str">
        <f>IFERROR(VLOOKUP(V4422,'[1]ZESTAWIENIE NUMERÓW BOCZNYCH'!$A:$B,2,0),P4422)</f>
        <v>AK</v>
      </c>
      <c r="X4422" s="53" t="s">
        <v>149</v>
      </c>
      <c r="Y4422" s="53">
        <f>VLOOKUP(W4422,'[1]LICZBA MIEJSC'!$A:$C,2,0)</f>
        <v>20</v>
      </c>
      <c r="Z4422" s="53">
        <f>VLOOKUP(W4422,'[1]LICZBA MIEJSC'!$A:$C,3,0)</f>
        <v>60</v>
      </c>
      <c r="AA4422" s="53">
        <f t="shared" si="426"/>
        <v>80</v>
      </c>
      <c r="AB4422" s="41">
        <f t="shared" si="427"/>
        <v>18</v>
      </c>
      <c r="AC4422" s="113">
        <f t="shared" si="431"/>
        <v>0.22500000000000001</v>
      </c>
      <c r="AD4422" s="299"/>
    </row>
    <row r="4423" spans="1:30" x14ac:dyDescent="0.25">
      <c r="A4423" s="28" t="s">
        <v>424</v>
      </c>
      <c r="B4423" s="287">
        <v>4587</v>
      </c>
      <c r="C4423" s="53">
        <v>6</v>
      </c>
      <c r="D4423" s="53">
        <v>25113</v>
      </c>
      <c r="E4423" s="437"/>
      <c r="F4423" s="53" t="s">
        <v>433</v>
      </c>
      <c r="G4423" s="158" t="str">
        <f t="shared" si="428"/>
        <v>r3_75</v>
      </c>
      <c r="H4423" s="158" t="s">
        <v>673</v>
      </c>
      <c r="I4423" s="156">
        <v>43263</v>
      </c>
      <c r="J4423" s="57" t="s">
        <v>199</v>
      </c>
      <c r="K4423" s="157" t="s">
        <v>192</v>
      </c>
      <c r="L4423" s="56">
        <v>224</v>
      </c>
      <c r="M4423" s="50" t="s">
        <v>157</v>
      </c>
      <c r="N4423" s="48">
        <v>0.6958333333333333</v>
      </c>
      <c r="O4423" s="191">
        <v>3</v>
      </c>
      <c r="P4423" s="46" t="s">
        <v>14</v>
      </c>
      <c r="Q4423" s="462"/>
      <c r="R4423" s="462"/>
      <c r="S4423" s="462"/>
      <c r="T4423" s="109">
        <f t="shared" si="429"/>
        <v>0.6875</v>
      </c>
      <c r="U4423" s="109">
        <f t="shared" si="430"/>
        <v>0.66666666666666663</v>
      </c>
      <c r="V4423" s="41" t="str">
        <f>IFERROR(VLOOKUP(L4423,'[1]ZESTAWIENIE NUMERÓW BOCZNYCH'!$A:$B,1,0),"")</f>
        <v/>
      </c>
      <c r="W4423" s="53" t="str">
        <f>IFERROR(VLOOKUP(V4423,'[1]ZESTAWIENIE NUMERÓW BOCZNYCH'!$A:$B,2,0),P4423)</f>
        <v>AK</v>
      </c>
      <c r="X4423" s="53" t="s">
        <v>149</v>
      </c>
      <c r="Y4423" s="53">
        <f>VLOOKUP(W4423,'[1]LICZBA MIEJSC'!$A:$C,2,0)</f>
        <v>20</v>
      </c>
      <c r="Z4423" s="53">
        <f>VLOOKUP(W4423,'[1]LICZBA MIEJSC'!$A:$C,3,0)</f>
        <v>60</v>
      </c>
      <c r="AA4423" s="53">
        <f t="shared" si="426"/>
        <v>80</v>
      </c>
      <c r="AB4423" s="41">
        <f t="shared" si="427"/>
        <v>18</v>
      </c>
      <c r="AC4423" s="113">
        <f t="shared" si="431"/>
        <v>0.22500000000000001</v>
      </c>
      <c r="AD4423" s="299" t="s">
        <v>205</v>
      </c>
    </row>
    <row r="4424" spans="1:30" x14ac:dyDescent="0.25">
      <c r="A4424" s="28" t="s">
        <v>424</v>
      </c>
      <c r="B4424" s="287">
        <v>4588</v>
      </c>
      <c r="C4424" s="53">
        <v>6</v>
      </c>
      <c r="D4424" s="53">
        <v>25113</v>
      </c>
      <c r="E4424" s="437"/>
      <c r="F4424" s="53" t="s">
        <v>433</v>
      </c>
      <c r="G4424" s="158" t="str">
        <f t="shared" si="428"/>
        <v>r3_75</v>
      </c>
      <c r="H4424" s="158" t="s">
        <v>673</v>
      </c>
      <c r="I4424" s="156">
        <v>43263</v>
      </c>
      <c r="J4424" s="49" t="s">
        <v>199</v>
      </c>
      <c r="K4424" s="157">
        <v>100</v>
      </c>
      <c r="L4424" s="56">
        <v>4402</v>
      </c>
      <c r="M4424" s="46" t="s">
        <v>435</v>
      </c>
      <c r="N4424" s="48">
        <v>0.70486111111111116</v>
      </c>
      <c r="O4424" s="191">
        <v>1</v>
      </c>
      <c r="P4424" s="46" t="s">
        <v>13</v>
      </c>
      <c r="Q4424" s="462"/>
      <c r="R4424" s="462"/>
      <c r="S4424" s="462"/>
      <c r="T4424" s="109">
        <f t="shared" si="429"/>
        <v>0.69791666666666663</v>
      </c>
      <c r="U4424" s="109">
        <f t="shared" si="430"/>
        <v>0.66666666666666663</v>
      </c>
      <c r="V4424" s="41">
        <f>IFERROR(VLOOKUP(L4424,'[1]ZESTAWIENIE NUMERÓW BOCZNYCH'!$A:$B,1,0),"")</f>
        <v>4402</v>
      </c>
      <c r="W4424" s="53" t="str">
        <f>IFERROR(VLOOKUP(V4424,'[1]ZESTAWIENIE NUMERÓW BOCZNYCH'!$A:$B,2,0),P4424)</f>
        <v>MAN Lion’s Cit</v>
      </c>
      <c r="X4424" s="53" t="s">
        <v>149</v>
      </c>
      <c r="Y4424" s="53">
        <f>VLOOKUP(W4424,'[1]LICZBA MIEJSC'!$A:$C,2,0)</f>
        <v>35</v>
      </c>
      <c r="Z4424" s="53">
        <f>VLOOKUP(W4424,'[1]LICZBA MIEJSC'!$A:$C,3,0)</f>
        <v>50</v>
      </c>
      <c r="AA4424" s="53">
        <f t="shared" si="426"/>
        <v>85</v>
      </c>
      <c r="AB4424" s="41">
        <f t="shared" si="427"/>
        <v>9</v>
      </c>
      <c r="AC4424" s="113">
        <f t="shared" si="431"/>
        <v>0.10588235294117647</v>
      </c>
      <c r="AD4424" s="299" t="s">
        <v>203</v>
      </c>
    </row>
    <row r="4425" spans="1:30" x14ac:dyDescent="0.25">
      <c r="A4425" s="28" t="s">
        <v>424</v>
      </c>
      <c r="B4425" s="191">
        <v>4589</v>
      </c>
      <c r="C4425" s="53">
        <v>7</v>
      </c>
      <c r="D4425" s="53">
        <v>25113</v>
      </c>
      <c r="E4425" s="437"/>
      <c r="F4425" s="53" t="s">
        <v>433</v>
      </c>
      <c r="G4425" s="158" t="str">
        <f t="shared" si="428"/>
        <v>r3_75</v>
      </c>
      <c r="H4425" s="214" t="s">
        <v>673</v>
      </c>
      <c r="I4425" s="156">
        <v>43263</v>
      </c>
      <c r="J4425" s="57" t="s">
        <v>200</v>
      </c>
      <c r="K4425" s="157" t="s">
        <v>173</v>
      </c>
      <c r="L4425" s="56"/>
      <c r="M4425" s="46" t="s">
        <v>161</v>
      </c>
      <c r="N4425" s="48">
        <v>0.70763888888888893</v>
      </c>
      <c r="O4425" s="191">
        <v>1</v>
      </c>
      <c r="P4425" s="46" t="s">
        <v>12</v>
      </c>
      <c r="Q4425" s="462"/>
      <c r="R4425" s="462"/>
      <c r="S4425" s="462"/>
      <c r="T4425" s="109">
        <f t="shared" si="429"/>
        <v>0.69791666666666663</v>
      </c>
      <c r="U4425" s="109">
        <f t="shared" si="430"/>
        <v>0.66666666666666663</v>
      </c>
      <c r="V4425" s="41" t="str">
        <f>IFERROR(VLOOKUP(L4425,'[1]ZESTAWIENIE NUMERÓW BOCZNYCH'!$A:$B,1,0),"")</f>
        <v/>
      </c>
      <c r="W4425" s="53" t="str">
        <f>IFERROR(VLOOKUP(V4425,'[1]ZESTAWIENIE NUMERÓW BOCZNYCH'!$A:$B,2,0),P4425)</f>
        <v>T</v>
      </c>
      <c r="X4425" s="53" t="s">
        <v>149</v>
      </c>
      <c r="Y4425" s="53">
        <f>VLOOKUP(W4425,'[1]LICZBA MIEJSC'!$A:$C,2,0)</f>
        <v>55</v>
      </c>
      <c r="Z4425" s="53">
        <f>VLOOKUP(W4425,'[1]LICZBA MIEJSC'!$A:$C,3,0)</f>
        <v>0</v>
      </c>
      <c r="AA4425" s="53">
        <f t="shared" si="426"/>
        <v>55</v>
      </c>
      <c r="AB4425" s="41">
        <f t="shared" si="427"/>
        <v>6</v>
      </c>
      <c r="AC4425" s="113">
        <f t="shared" si="431"/>
        <v>0.10909090909090909</v>
      </c>
      <c r="AD4425" s="299"/>
    </row>
    <row r="4426" spans="1:30" x14ac:dyDescent="0.25">
      <c r="A4426" s="28" t="s">
        <v>424</v>
      </c>
      <c r="B4426" s="287">
        <v>4590</v>
      </c>
      <c r="C4426" s="53">
        <v>7</v>
      </c>
      <c r="D4426" s="53">
        <v>25113</v>
      </c>
      <c r="E4426" s="437"/>
      <c r="F4426" s="53" t="s">
        <v>433</v>
      </c>
      <c r="G4426" s="158" t="str">
        <f t="shared" si="428"/>
        <v>r3_75</v>
      </c>
      <c r="H4426" s="158" t="s">
        <v>673</v>
      </c>
      <c r="I4426" s="156">
        <v>43263</v>
      </c>
      <c r="J4426" s="49" t="s">
        <v>199</v>
      </c>
      <c r="K4426" s="157">
        <v>134</v>
      </c>
      <c r="L4426" s="56">
        <v>8428</v>
      </c>
      <c r="M4426" s="53" t="s">
        <v>272</v>
      </c>
      <c r="N4426" s="48">
        <v>0.70972222222222225</v>
      </c>
      <c r="O4426" s="191">
        <v>2</v>
      </c>
      <c r="P4426" s="46" t="s">
        <v>15</v>
      </c>
      <c r="Q4426" s="462"/>
      <c r="R4426" s="462"/>
      <c r="S4426" s="462"/>
      <c r="T4426" s="109">
        <f t="shared" si="429"/>
        <v>0.70833333333333326</v>
      </c>
      <c r="U4426" s="109">
        <f t="shared" si="430"/>
        <v>0.70833333333333326</v>
      </c>
      <c r="V4426" s="41">
        <f>IFERROR(VLOOKUP(L4426,'[1]ZESTAWIENIE NUMERÓW BOCZNYCH'!$A:$B,1,0),"")</f>
        <v>8428</v>
      </c>
      <c r="W4426" s="53" t="str">
        <f>IFERROR(VLOOKUP(V4426,'[1]ZESTAWIENIE NUMERÓW BOCZNYCH'!$A:$B,2,0),P4426)</f>
        <v>MERCEDES-BENZ 628 03 Citaro G</v>
      </c>
      <c r="X4426" s="53" t="s">
        <v>149</v>
      </c>
      <c r="Y4426" s="53">
        <f>VLOOKUP(W4426,'[1]LICZBA MIEJSC'!$A:$C,2,0)</f>
        <v>40</v>
      </c>
      <c r="Z4426" s="53">
        <f>VLOOKUP(W4426,'[1]LICZBA MIEJSC'!$A:$C,3,0)</f>
        <v>102</v>
      </c>
      <c r="AA4426" s="53">
        <f t="shared" si="426"/>
        <v>142</v>
      </c>
      <c r="AB4426" s="41">
        <f t="shared" si="427"/>
        <v>20</v>
      </c>
      <c r="AC4426" s="113">
        <f t="shared" si="431"/>
        <v>0.14084507042253522</v>
      </c>
      <c r="AD4426" s="299" t="s">
        <v>203</v>
      </c>
    </row>
    <row r="4427" spans="1:30" x14ac:dyDescent="0.25">
      <c r="A4427" s="28" t="s">
        <v>424</v>
      </c>
      <c r="B4427" s="287">
        <v>4591</v>
      </c>
      <c r="C4427" s="53">
        <v>7</v>
      </c>
      <c r="D4427" s="53">
        <v>25113</v>
      </c>
      <c r="E4427" s="437"/>
      <c r="F4427" s="53" t="s">
        <v>433</v>
      </c>
      <c r="G4427" s="158" t="str">
        <f t="shared" si="428"/>
        <v>r3_75</v>
      </c>
      <c r="H4427" s="158" t="s">
        <v>673</v>
      </c>
      <c r="I4427" s="156">
        <v>43263</v>
      </c>
      <c r="J4427" s="49" t="s">
        <v>199</v>
      </c>
      <c r="K4427" s="157" t="s">
        <v>193</v>
      </c>
      <c r="L4427" s="56">
        <v>228</v>
      </c>
      <c r="M4427" s="53" t="s">
        <v>249</v>
      </c>
      <c r="N4427" s="48">
        <v>0.71111111111111114</v>
      </c>
      <c r="O4427" s="191">
        <v>2</v>
      </c>
      <c r="P4427" s="46" t="s">
        <v>14</v>
      </c>
      <c r="Q4427" s="462"/>
      <c r="R4427" s="462"/>
      <c r="S4427" s="462"/>
      <c r="T4427" s="109">
        <f t="shared" si="429"/>
        <v>0.70833333333333326</v>
      </c>
      <c r="U4427" s="109">
        <f t="shared" si="430"/>
        <v>0.70833333333333326</v>
      </c>
      <c r="V4427" s="41" t="str">
        <f>IFERROR(VLOOKUP(L4427,'[1]ZESTAWIENIE NUMERÓW BOCZNYCH'!$A:$B,1,0),"")</f>
        <v/>
      </c>
      <c r="W4427" s="53" t="str">
        <f>IFERROR(VLOOKUP(V4427,'[1]ZESTAWIENIE NUMERÓW BOCZNYCH'!$A:$B,2,0),P4427)</f>
        <v>AK</v>
      </c>
      <c r="X4427" s="53" t="s">
        <v>149</v>
      </c>
      <c r="Y4427" s="53">
        <f>VLOOKUP(W4427,'[1]LICZBA MIEJSC'!$A:$C,2,0)</f>
        <v>20</v>
      </c>
      <c r="Z4427" s="53">
        <f>VLOOKUP(W4427,'[1]LICZBA MIEJSC'!$A:$C,3,0)</f>
        <v>60</v>
      </c>
      <c r="AA4427" s="53">
        <f t="shared" si="426"/>
        <v>80</v>
      </c>
      <c r="AB4427" s="41">
        <f t="shared" si="427"/>
        <v>10</v>
      </c>
      <c r="AC4427" s="113">
        <f t="shared" si="431"/>
        <v>0.125</v>
      </c>
      <c r="AD4427" s="299" t="s">
        <v>205</v>
      </c>
    </row>
    <row r="4428" spans="1:30" x14ac:dyDescent="0.25">
      <c r="A4428" s="28" t="s">
        <v>424</v>
      </c>
      <c r="B4428" s="191">
        <v>4592</v>
      </c>
      <c r="C4428" s="53">
        <v>7</v>
      </c>
      <c r="D4428" s="53">
        <v>25113</v>
      </c>
      <c r="E4428" s="437"/>
      <c r="F4428" s="53" t="s">
        <v>433</v>
      </c>
      <c r="G4428" s="158" t="str">
        <f t="shared" si="428"/>
        <v>r3_75</v>
      </c>
      <c r="H4428" s="214" t="s">
        <v>673</v>
      </c>
      <c r="I4428" s="156">
        <v>43263</v>
      </c>
      <c r="J4428" s="57" t="s">
        <v>200</v>
      </c>
      <c r="K4428" s="157" t="s">
        <v>173</v>
      </c>
      <c r="L4428" s="56"/>
      <c r="M4428" s="46" t="s">
        <v>161</v>
      </c>
      <c r="N4428" s="48">
        <v>0.71944444444444444</v>
      </c>
      <c r="O4428" s="191">
        <v>2</v>
      </c>
      <c r="P4428" s="46" t="s">
        <v>12</v>
      </c>
      <c r="Q4428" s="462"/>
      <c r="R4428" s="462"/>
      <c r="S4428" s="462"/>
      <c r="T4428" s="109">
        <f t="shared" si="429"/>
        <v>0.71875</v>
      </c>
      <c r="U4428" s="109">
        <f t="shared" si="430"/>
        <v>0.70833333333333326</v>
      </c>
      <c r="V4428" s="41" t="str">
        <f>IFERROR(VLOOKUP(L4428,'[1]ZESTAWIENIE NUMERÓW BOCZNYCH'!$A:$B,1,0),"")</f>
        <v/>
      </c>
      <c r="W4428" s="53" t="str">
        <f>IFERROR(VLOOKUP(V4428,'[1]ZESTAWIENIE NUMERÓW BOCZNYCH'!$A:$B,2,0),P4428)</f>
        <v>T</v>
      </c>
      <c r="X4428" s="53" t="s">
        <v>149</v>
      </c>
      <c r="Y4428" s="53">
        <f>VLOOKUP(W4428,'[1]LICZBA MIEJSC'!$A:$C,2,0)</f>
        <v>55</v>
      </c>
      <c r="Z4428" s="53">
        <f>VLOOKUP(W4428,'[1]LICZBA MIEJSC'!$A:$C,3,0)</f>
        <v>0</v>
      </c>
      <c r="AA4428" s="53">
        <f t="shared" si="426"/>
        <v>55</v>
      </c>
      <c r="AB4428" s="41">
        <f t="shared" si="427"/>
        <v>28</v>
      </c>
      <c r="AC4428" s="113">
        <f t="shared" si="431"/>
        <v>0.50909090909090904</v>
      </c>
      <c r="AD4428" s="299"/>
    </row>
    <row r="4429" spans="1:30" x14ac:dyDescent="0.25">
      <c r="A4429" s="28" t="s">
        <v>424</v>
      </c>
      <c r="B4429" s="287">
        <v>4593</v>
      </c>
      <c r="C4429" s="53">
        <v>7</v>
      </c>
      <c r="D4429" s="53">
        <v>25113</v>
      </c>
      <c r="E4429" s="437"/>
      <c r="F4429" s="53" t="s">
        <v>433</v>
      </c>
      <c r="G4429" s="158" t="str">
        <f t="shared" si="428"/>
        <v>r3_75</v>
      </c>
      <c r="H4429" s="158" t="s">
        <v>673</v>
      </c>
      <c r="I4429" s="156">
        <v>43263</v>
      </c>
      <c r="J4429" s="49" t="s">
        <v>199</v>
      </c>
      <c r="K4429" s="157" t="s">
        <v>193</v>
      </c>
      <c r="L4429" s="56">
        <v>1106</v>
      </c>
      <c r="M4429" s="50" t="s">
        <v>157</v>
      </c>
      <c r="N4429" s="48">
        <v>0.72152777777777777</v>
      </c>
      <c r="O4429" s="191">
        <v>3</v>
      </c>
      <c r="P4429" s="46" t="s">
        <v>14</v>
      </c>
      <c r="Q4429" s="462"/>
      <c r="R4429" s="462"/>
      <c r="S4429" s="462"/>
      <c r="T4429" s="109">
        <f t="shared" si="429"/>
        <v>0.71875</v>
      </c>
      <c r="U4429" s="109">
        <f t="shared" si="430"/>
        <v>0.70833333333333326</v>
      </c>
      <c r="V4429" s="41">
        <f>IFERROR(VLOOKUP(L4429,'[1]ZESTAWIENIE NUMERÓW BOCZNYCH'!$A:$B,1,0),"")</f>
        <v>1106</v>
      </c>
      <c r="W4429" s="53" t="str">
        <f>IFERROR(VLOOKUP(V4429,'[1]ZESTAWIENIE NUMERÓW BOCZNYCH'!$A:$B,2,0),P4429)</f>
        <v>SOR CN12</v>
      </c>
      <c r="X4429" s="53" t="s">
        <v>149</v>
      </c>
      <c r="Y4429" s="53">
        <f>VLOOKUP(W4429,'[1]LICZBA MIEJSC'!$A:$C,2,0)</f>
        <v>41</v>
      </c>
      <c r="Z4429" s="53">
        <f>VLOOKUP(W4429,'[1]LICZBA MIEJSC'!$A:$C,3,0)</f>
        <v>66</v>
      </c>
      <c r="AA4429" s="53">
        <f t="shared" si="426"/>
        <v>107</v>
      </c>
      <c r="AB4429" s="41">
        <f t="shared" si="427"/>
        <v>37</v>
      </c>
      <c r="AC4429" s="113">
        <f t="shared" si="431"/>
        <v>0.34579439252336447</v>
      </c>
      <c r="AD4429" s="299" t="s">
        <v>205</v>
      </c>
    </row>
    <row r="4430" spans="1:30" x14ac:dyDescent="0.25">
      <c r="A4430" s="28" t="s">
        <v>424</v>
      </c>
      <c r="B4430" s="191">
        <v>4594</v>
      </c>
      <c r="C4430" s="53">
        <v>7</v>
      </c>
      <c r="D4430" s="53">
        <v>25113</v>
      </c>
      <c r="E4430" s="437"/>
      <c r="F4430" s="53" t="s">
        <v>433</v>
      </c>
      <c r="G4430" s="158" t="str">
        <f t="shared" si="428"/>
        <v>r3_75</v>
      </c>
      <c r="H4430" s="214" t="s">
        <v>673</v>
      </c>
      <c r="I4430" s="156">
        <v>43263</v>
      </c>
      <c r="J4430" s="49" t="s">
        <v>200</v>
      </c>
      <c r="K4430" s="160" t="s">
        <v>158</v>
      </c>
      <c r="L4430" s="56"/>
      <c r="M4430" s="46" t="s">
        <v>161</v>
      </c>
      <c r="N4430" s="48">
        <v>0.72291666666666676</v>
      </c>
      <c r="O4430" s="191">
        <v>2</v>
      </c>
      <c r="P4430" s="46" t="s">
        <v>12</v>
      </c>
      <c r="Q4430" s="462"/>
      <c r="R4430" s="462"/>
      <c r="S4430" s="462"/>
      <c r="T4430" s="109">
        <f t="shared" si="429"/>
        <v>0.71875</v>
      </c>
      <c r="U4430" s="109">
        <f t="shared" si="430"/>
        <v>0.70833333333333326</v>
      </c>
      <c r="V4430" s="41" t="str">
        <f>IFERROR(VLOOKUP(L4430,'[1]ZESTAWIENIE NUMERÓW BOCZNYCH'!$A:$B,1,0),"")</f>
        <v/>
      </c>
      <c r="W4430" s="53" t="str">
        <f>IFERROR(VLOOKUP(V4430,'[1]ZESTAWIENIE NUMERÓW BOCZNYCH'!$A:$B,2,0),P4430)</f>
        <v>T</v>
      </c>
      <c r="X4430" s="53" t="s">
        <v>149</v>
      </c>
      <c r="Y4430" s="53">
        <f>VLOOKUP(W4430,'[1]LICZBA MIEJSC'!$A:$C,2,0)</f>
        <v>55</v>
      </c>
      <c r="Z4430" s="53">
        <f>VLOOKUP(W4430,'[1]LICZBA MIEJSC'!$A:$C,3,0)</f>
        <v>0</v>
      </c>
      <c r="AA4430" s="53">
        <f t="shared" si="426"/>
        <v>55</v>
      </c>
      <c r="AB4430" s="41">
        <f t="shared" si="427"/>
        <v>28</v>
      </c>
      <c r="AC4430" s="113">
        <f t="shared" si="431"/>
        <v>0.50909090909090904</v>
      </c>
      <c r="AD4430" s="299"/>
    </row>
    <row r="4431" spans="1:30" x14ac:dyDescent="0.25">
      <c r="A4431" s="28" t="s">
        <v>424</v>
      </c>
      <c r="B4431" s="287">
        <v>4595</v>
      </c>
      <c r="C4431" s="53">
        <v>7</v>
      </c>
      <c r="D4431" s="53">
        <v>25113</v>
      </c>
      <c r="E4431" s="437"/>
      <c r="F4431" s="53" t="s">
        <v>433</v>
      </c>
      <c r="G4431" s="158" t="str">
        <f t="shared" si="428"/>
        <v>r3_75</v>
      </c>
      <c r="H4431" s="158" t="s">
        <v>673</v>
      </c>
      <c r="I4431" s="156">
        <v>43263</v>
      </c>
      <c r="J4431" s="49" t="s">
        <v>199</v>
      </c>
      <c r="K4431" s="157">
        <v>134</v>
      </c>
      <c r="L4431" s="56">
        <v>8436</v>
      </c>
      <c r="M4431" s="53" t="s">
        <v>272</v>
      </c>
      <c r="N4431" s="48">
        <v>0.73055555555555562</v>
      </c>
      <c r="O4431" s="191">
        <v>1</v>
      </c>
      <c r="P4431" s="46" t="s">
        <v>15</v>
      </c>
      <c r="Q4431" s="462"/>
      <c r="R4431" s="462"/>
      <c r="S4431" s="462"/>
      <c r="T4431" s="109">
        <f t="shared" si="429"/>
        <v>0.72916666666666663</v>
      </c>
      <c r="U4431" s="109">
        <f t="shared" si="430"/>
        <v>0.70833333333333326</v>
      </c>
      <c r="V4431" s="41">
        <f>IFERROR(VLOOKUP(L4431,'[1]ZESTAWIENIE NUMERÓW BOCZNYCH'!$A:$B,1,0),"")</f>
        <v>8436</v>
      </c>
      <c r="W4431" s="53" t="str">
        <f>IFERROR(VLOOKUP(V4431,'[1]ZESTAWIENIE NUMERÓW BOCZNYCH'!$A:$B,2,0),P4431)</f>
        <v>MERCEDES-BENZ 628 03 Citaro G</v>
      </c>
      <c r="X4431" s="53" t="s">
        <v>149</v>
      </c>
      <c r="Y4431" s="53">
        <f>VLOOKUP(W4431,'[1]LICZBA MIEJSC'!$A:$C,2,0)</f>
        <v>40</v>
      </c>
      <c r="Z4431" s="53">
        <f>VLOOKUP(W4431,'[1]LICZBA MIEJSC'!$A:$C,3,0)</f>
        <v>102</v>
      </c>
      <c r="AA4431" s="53">
        <f t="shared" si="426"/>
        <v>142</v>
      </c>
      <c r="AB4431" s="41">
        <f t="shared" si="427"/>
        <v>14</v>
      </c>
      <c r="AC4431" s="113">
        <f t="shared" si="431"/>
        <v>9.8591549295774641E-2</v>
      </c>
      <c r="AD4431" s="299" t="s">
        <v>203</v>
      </c>
    </row>
    <row r="4432" spans="1:30" x14ac:dyDescent="0.25">
      <c r="A4432" s="28" t="s">
        <v>424</v>
      </c>
      <c r="B4432" s="230">
        <v>4596</v>
      </c>
      <c r="C4432" s="53">
        <v>7</v>
      </c>
      <c r="D4432" s="53">
        <v>25113</v>
      </c>
      <c r="E4432" s="437"/>
      <c r="F4432" s="53" t="s">
        <v>433</v>
      </c>
      <c r="G4432" s="158" t="str">
        <f t="shared" si="428"/>
        <v>r3_75</v>
      </c>
      <c r="H4432" s="158" t="s">
        <v>673</v>
      </c>
      <c r="I4432" s="49">
        <v>43263</v>
      </c>
      <c r="J4432" s="49" t="s">
        <v>199</v>
      </c>
      <c r="K4432" s="50" t="s">
        <v>193</v>
      </c>
      <c r="L4432" s="56">
        <v>1113</v>
      </c>
      <c r="M4432" s="50" t="s">
        <v>157</v>
      </c>
      <c r="N4432" s="48">
        <v>0.73055555555555562</v>
      </c>
      <c r="O4432" s="191">
        <v>3</v>
      </c>
      <c r="P4432" s="46" t="s">
        <v>14</v>
      </c>
      <c r="Q4432" s="462"/>
      <c r="R4432" s="462"/>
      <c r="S4432" s="462"/>
      <c r="T4432" s="109">
        <f t="shared" si="429"/>
        <v>0.72916666666666663</v>
      </c>
      <c r="U4432" s="109">
        <f t="shared" si="430"/>
        <v>0.70833333333333326</v>
      </c>
      <c r="V4432" s="41">
        <f>IFERROR(VLOOKUP(L4432,'[1]ZESTAWIENIE NUMERÓW BOCZNYCH'!$A:$B,1,0),"")</f>
        <v>1113</v>
      </c>
      <c r="W4432" s="53" t="str">
        <f>IFERROR(VLOOKUP(V4432,'[1]ZESTAWIENIE NUMERÓW BOCZNYCH'!$A:$B,2,0),P4432)</f>
        <v>SOR CN12</v>
      </c>
      <c r="X4432" s="53" t="s">
        <v>149</v>
      </c>
      <c r="Y4432" s="53">
        <f>VLOOKUP(W4432,'[1]LICZBA MIEJSC'!$A:$C,2,0)</f>
        <v>41</v>
      </c>
      <c r="Z4432" s="53">
        <f>VLOOKUP(W4432,'[1]LICZBA MIEJSC'!$A:$C,3,0)</f>
        <v>66</v>
      </c>
      <c r="AA4432" s="53">
        <f t="shared" si="426"/>
        <v>107</v>
      </c>
      <c r="AB4432" s="41">
        <f t="shared" si="427"/>
        <v>37</v>
      </c>
      <c r="AC4432" s="113">
        <f t="shared" si="431"/>
        <v>0.34579439252336447</v>
      </c>
      <c r="AD4432" s="299" t="s">
        <v>205</v>
      </c>
    </row>
    <row r="4433" spans="1:30" x14ac:dyDescent="0.25">
      <c r="A4433" s="292" t="s">
        <v>424</v>
      </c>
      <c r="B4433" s="293">
        <v>4597</v>
      </c>
      <c r="C4433" s="138">
        <v>7</v>
      </c>
      <c r="D4433" s="138">
        <v>25113</v>
      </c>
      <c r="E4433" s="441"/>
      <c r="F4433" s="138" t="s">
        <v>433</v>
      </c>
      <c r="G4433" s="158" t="str">
        <f t="shared" si="428"/>
        <v>r3_75</v>
      </c>
      <c r="H4433" s="158" t="s">
        <v>673</v>
      </c>
      <c r="I4433" s="209">
        <v>43263</v>
      </c>
      <c r="J4433" s="294" t="s">
        <v>199</v>
      </c>
      <c r="K4433" s="210">
        <v>100</v>
      </c>
      <c r="L4433" s="295">
        <v>4402</v>
      </c>
      <c r="M4433" s="296" t="s">
        <v>435</v>
      </c>
      <c r="N4433" s="297">
        <v>0.73263888888888884</v>
      </c>
      <c r="O4433" s="298">
        <v>1</v>
      </c>
      <c r="P4433" s="46" t="s">
        <v>15</v>
      </c>
      <c r="Q4433" s="462"/>
      <c r="R4433" s="462"/>
      <c r="S4433" s="462"/>
      <c r="T4433" s="109">
        <f t="shared" si="429"/>
        <v>0.72916666666666663</v>
      </c>
      <c r="U4433" s="109">
        <f t="shared" si="430"/>
        <v>0.70833333333333326</v>
      </c>
      <c r="V4433" s="41">
        <f>IFERROR(VLOOKUP(L4433,'[1]ZESTAWIENIE NUMERÓW BOCZNYCH'!$A:$B,1,0),"")</f>
        <v>4402</v>
      </c>
      <c r="W4433" s="53" t="str">
        <f>IFERROR(VLOOKUP(V4433,'[1]ZESTAWIENIE NUMERÓW BOCZNYCH'!$A:$B,2,0),P4433)</f>
        <v>MAN Lion’s Cit</v>
      </c>
      <c r="X4433" s="53" t="s">
        <v>149</v>
      </c>
      <c r="Y4433" s="53">
        <f>VLOOKUP(W4433,'[1]LICZBA MIEJSC'!$A:$C,2,0)</f>
        <v>35</v>
      </c>
      <c r="Z4433" s="53">
        <f>VLOOKUP(W4433,'[1]LICZBA MIEJSC'!$A:$C,3,0)</f>
        <v>50</v>
      </c>
      <c r="AA4433" s="53">
        <f t="shared" si="426"/>
        <v>85</v>
      </c>
      <c r="AB4433" s="41">
        <f t="shared" si="427"/>
        <v>9</v>
      </c>
      <c r="AC4433" s="113">
        <f t="shared" si="431"/>
        <v>0.10588235294117647</v>
      </c>
      <c r="AD4433" s="299" t="s">
        <v>203</v>
      </c>
    </row>
    <row r="4434" spans="1:30" x14ac:dyDescent="0.25">
      <c r="A4434" s="28" t="s">
        <v>424</v>
      </c>
      <c r="B4434" s="191">
        <v>4598</v>
      </c>
      <c r="C4434" s="53">
        <v>7</v>
      </c>
      <c r="D4434" s="53">
        <v>25113</v>
      </c>
      <c r="E4434" s="437"/>
      <c r="F4434" s="53" t="s">
        <v>433</v>
      </c>
      <c r="G4434" s="158" t="str">
        <f t="shared" si="428"/>
        <v>r3_75</v>
      </c>
      <c r="H4434" s="418" t="s">
        <v>673</v>
      </c>
      <c r="I4434" s="156">
        <v>43263</v>
      </c>
      <c r="J4434" s="57" t="s">
        <v>200</v>
      </c>
      <c r="K4434" s="157" t="s">
        <v>173</v>
      </c>
      <c r="L4434" s="56"/>
      <c r="M4434" s="46" t="s">
        <v>161</v>
      </c>
      <c r="N4434" s="48">
        <v>0.73541666666666661</v>
      </c>
      <c r="O4434" s="191">
        <v>2</v>
      </c>
      <c r="P4434" s="46" t="s">
        <v>12</v>
      </c>
      <c r="Q4434" s="462"/>
      <c r="R4434" s="462"/>
      <c r="S4434" s="462"/>
      <c r="T4434" s="109">
        <f t="shared" si="429"/>
        <v>0.72916666666666663</v>
      </c>
      <c r="U4434" s="109">
        <f t="shared" si="430"/>
        <v>0.70833333333333326</v>
      </c>
      <c r="V4434" s="41" t="str">
        <f>IFERROR(VLOOKUP(L4434,'[1]ZESTAWIENIE NUMERÓW BOCZNYCH'!$A:$B,1,0),"")</f>
        <v/>
      </c>
      <c r="W4434" s="53" t="str">
        <f>IFERROR(VLOOKUP(V4434,'[1]ZESTAWIENIE NUMERÓW BOCZNYCH'!$A:$B,2,0),P4434)</f>
        <v>T</v>
      </c>
      <c r="X4434" s="53" t="s">
        <v>149</v>
      </c>
      <c r="Y4434" s="53">
        <f>VLOOKUP(W4434,'[1]LICZBA MIEJSC'!$A:$C,2,0)</f>
        <v>55</v>
      </c>
      <c r="Z4434" s="53">
        <f>VLOOKUP(W4434,'[1]LICZBA MIEJSC'!$A:$C,3,0)</f>
        <v>0</v>
      </c>
      <c r="AA4434" s="53">
        <f t="shared" si="426"/>
        <v>55</v>
      </c>
      <c r="AB4434" s="41">
        <f t="shared" si="427"/>
        <v>28</v>
      </c>
      <c r="AC4434" s="113">
        <f t="shared" si="431"/>
        <v>0.50909090909090904</v>
      </c>
      <c r="AD4434" s="299"/>
    </row>
    <row r="4435" spans="1:30" x14ac:dyDescent="0.25">
      <c r="A4435" s="28" t="s">
        <v>424</v>
      </c>
      <c r="B4435" s="230">
        <v>4599</v>
      </c>
      <c r="C4435" s="53">
        <v>7</v>
      </c>
      <c r="D4435" s="53">
        <v>25113</v>
      </c>
      <c r="E4435" s="437"/>
      <c r="F4435" s="53" t="s">
        <v>433</v>
      </c>
      <c r="G4435" s="158" t="str">
        <f t="shared" si="428"/>
        <v>r3_75</v>
      </c>
      <c r="H4435" s="158" t="s">
        <v>673</v>
      </c>
      <c r="I4435" s="49">
        <v>43263</v>
      </c>
      <c r="J4435" s="49" t="s">
        <v>199</v>
      </c>
      <c r="K4435" s="50" t="s">
        <v>193</v>
      </c>
      <c r="L4435" s="56">
        <v>1101</v>
      </c>
      <c r="M4435" s="50" t="s">
        <v>157</v>
      </c>
      <c r="N4435" s="48">
        <v>0.74236111111111114</v>
      </c>
      <c r="O4435" s="191">
        <v>2</v>
      </c>
      <c r="P4435" s="46" t="s">
        <v>14</v>
      </c>
      <c r="Q4435" s="462"/>
      <c r="R4435" s="462"/>
      <c r="S4435" s="462"/>
      <c r="T4435" s="109">
        <f t="shared" si="429"/>
        <v>0.73958333333333326</v>
      </c>
      <c r="U4435" s="109">
        <f t="shared" si="430"/>
        <v>0.70833333333333326</v>
      </c>
      <c r="V4435" s="41">
        <f>IFERROR(VLOOKUP(L4435,'[1]ZESTAWIENIE NUMERÓW BOCZNYCH'!$A:$B,1,0),"")</f>
        <v>1101</v>
      </c>
      <c r="W4435" s="53" t="str">
        <f>IFERROR(VLOOKUP(V4435,'[1]ZESTAWIENIE NUMERÓW BOCZNYCH'!$A:$B,2,0),P4435)</f>
        <v>SOR BN12</v>
      </c>
      <c r="X4435" s="53" t="s">
        <v>149</v>
      </c>
      <c r="Y4435" s="53">
        <f>VLOOKUP(W4435,'[1]LICZBA MIEJSC'!$A:$C,2,0)</f>
        <v>27</v>
      </c>
      <c r="Z4435" s="53">
        <f>VLOOKUP(W4435,'[1]LICZBA MIEJSC'!$A:$C,3,0)</f>
        <v>79</v>
      </c>
      <c r="AA4435" s="53">
        <f t="shared" si="426"/>
        <v>106</v>
      </c>
      <c r="AB4435" s="41">
        <f t="shared" si="427"/>
        <v>14</v>
      </c>
      <c r="AC4435" s="113">
        <f t="shared" si="431"/>
        <v>0.13207547169811321</v>
      </c>
      <c r="AD4435" s="299" t="s">
        <v>205</v>
      </c>
    </row>
    <row r="4436" spans="1:30" x14ac:dyDescent="0.25">
      <c r="H4436" s="419"/>
    </row>
    <row r="4439" spans="1:30" x14ac:dyDescent="0.25">
      <c r="H4439" s="419"/>
    </row>
  </sheetData>
  <autoFilter ref="A1:AR4435"/>
  <sortState ref="A2:Z4600">
    <sortCondition ref="B2:B4600"/>
  </sortState>
  <pageMargins left="0.7" right="0.7" top="0.75" bottom="0.75" header="0.3" footer="0.3"/>
  <pageSetup paperSize="9" scale="1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L1025"/>
  <sheetViews>
    <sheetView zoomScale="90" zoomScaleNormal="90" zoomScaleSheetLayoutView="30" workbookViewId="0">
      <selection activeCell="H31" sqref="H31"/>
    </sheetView>
  </sheetViews>
  <sheetFormatPr defaultColWidth="8.85546875" defaultRowHeight="12.75" x14ac:dyDescent="0.2"/>
  <cols>
    <col min="1" max="2" width="30.7109375" style="84" customWidth="1"/>
    <col min="3" max="3" width="13" style="84" customWidth="1"/>
    <col min="4" max="36" width="13" style="4" customWidth="1"/>
    <col min="37" max="40" width="13.85546875" style="4" customWidth="1"/>
    <col min="41" max="16384" width="8.85546875" style="4"/>
  </cols>
  <sheetData>
    <row r="1" spans="1:36" s="81" customFormat="1" ht="15" thickBot="1" x14ac:dyDescent="0.25">
      <c r="A1" s="106" t="s">
        <v>266</v>
      </c>
      <c r="B1" s="108"/>
      <c r="C1" s="108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</row>
    <row r="2" spans="1:36" s="81" customFormat="1" ht="15" thickTop="1" x14ac:dyDescent="0.2">
      <c r="A2" s="128" t="s">
        <v>263</v>
      </c>
      <c r="B2" s="121"/>
      <c r="C2" s="121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</row>
    <row r="3" spans="1:36" x14ac:dyDescent="0.2">
      <c r="A3" s="90"/>
      <c r="B3" s="88"/>
      <c r="C3" s="89"/>
      <c r="D3" s="347">
        <v>5.1587301587301584E-2</v>
      </c>
      <c r="E3" s="347">
        <v>0.13992063492063492</v>
      </c>
      <c r="F3" s="347">
        <v>7.2380952380952379E-2</v>
      </c>
      <c r="G3" s="347">
        <v>5.7619047619047618E-2</v>
      </c>
      <c r="H3" s="347">
        <v>7.0555555555555552E-2</v>
      </c>
      <c r="I3" s="348">
        <v>8.4523809523809529E-2</v>
      </c>
      <c r="J3" s="348">
        <v>9.5317460317460315E-2</v>
      </c>
      <c r="K3" s="348">
        <v>7.4682539682539684E-2</v>
      </c>
      <c r="L3" s="307"/>
      <c r="Q3" s="303"/>
      <c r="R3" s="303"/>
      <c r="S3" s="303"/>
      <c r="T3" s="303"/>
      <c r="U3" s="303"/>
      <c r="V3" s="303"/>
      <c r="W3" s="303"/>
      <c r="X3" s="303"/>
      <c r="Y3" s="303"/>
      <c r="Z3" s="303"/>
      <c r="AA3" s="303"/>
      <c r="AB3" s="303"/>
    </row>
    <row r="4" spans="1:36" s="301" customFormat="1" x14ac:dyDescent="0.2">
      <c r="A4" s="464" t="s">
        <v>262</v>
      </c>
      <c r="B4" s="467" t="s">
        <v>197</v>
      </c>
      <c r="C4" s="302" t="s">
        <v>196</v>
      </c>
      <c r="D4" s="308">
        <v>0.25</v>
      </c>
      <c r="E4" s="308">
        <v>0.29166666666666669</v>
      </c>
      <c r="F4" s="308">
        <v>0.33333333333333331</v>
      </c>
      <c r="G4" s="308">
        <v>0.375</v>
      </c>
      <c r="H4" s="308">
        <v>0.58333333333333337</v>
      </c>
      <c r="I4" s="308">
        <v>0.625</v>
      </c>
      <c r="J4" s="308">
        <v>0.66666666666666663</v>
      </c>
      <c r="K4" s="308">
        <v>0.70833333333333337</v>
      </c>
      <c r="L4" s="303"/>
      <c r="M4" s="303"/>
      <c r="N4" s="303"/>
      <c r="O4" s="310"/>
      <c r="P4" s="310"/>
      <c r="Q4" s="310"/>
      <c r="R4" s="310"/>
      <c r="S4" s="303"/>
      <c r="T4" s="303"/>
      <c r="U4" s="303"/>
      <c r="V4" s="303"/>
      <c r="W4" s="310"/>
      <c r="X4" s="310"/>
      <c r="Y4" s="310"/>
      <c r="Z4" s="310"/>
      <c r="AA4" s="310"/>
      <c r="AB4" s="310"/>
    </row>
    <row r="5" spans="1:36" x14ac:dyDescent="0.2">
      <c r="A5" s="464"/>
      <c r="B5" s="467"/>
      <c r="C5" s="302" t="s">
        <v>196</v>
      </c>
      <c r="D5" s="308">
        <v>0.29166666666666669</v>
      </c>
      <c r="E5" s="308">
        <v>0.33333333333333331</v>
      </c>
      <c r="F5" s="308">
        <v>0.375</v>
      </c>
      <c r="G5" s="308">
        <v>0.41666666666666669</v>
      </c>
      <c r="H5" s="308">
        <v>0.625</v>
      </c>
      <c r="I5" s="308">
        <v>0.66666666666666663</v>
      </c>
      <c r="J5" s="308">
        <v>0.70833333333333337</v>
      </c>
      <c r="K5" s="308">
        <v>0.75</v>
      </c>
      <c r="L5" s="119"/>
      <c r="M5" s="119"/>
      <c r="N5" s="119"/>
      <c r="O5" s="310"/>
      <c r="P5" s="310"/>
      <c r="Q5" s="310"/>
      <c r="R5" s="310"/>
      <c r="S5" s="119"/>
      <c r="T5" s="119"/>
      <c r="U5" s="119"/>
      <c r="V5" s="119"/>
      <c r="W5" s="310"/>
      <c r="X5" s="310"/>
      <c r="Y5" s="310"/>
      <c r="Z5" s="310"/>
      <c r="AA5" s="310"/>
      <c r="AB5" s="310"/>
    </row>
    <row r="6" spans="1:36" x14ac:dyDescent="0.2">
      <c r="A6" s="91" t="s">
        <v>169</v>
      </c>
      <c r="B6" s="91" t="s">
        <v>316</v>
      </c>
      <c r="C6" s="316">
        <f t="shared" ref="C6:C43" si="0">SUM(D6:G6,H6:K6)</f>
        <v>3255</v>
      </c>
      <c r="D6" s="317">
        <f>SUMIFS('BAZA DANYCH'!$AB:$AB,'BAZA DANYCH'!$U:$U,D$4,'BAZA DANYCH'!$A:$A,$A6,'BAZA DANYCH'!$F:$F,$B6)</f>
        <v>501</v>
      </c>
      <c r="E6" s="317">
        <f>SUMIFS('BAZA DANYCH'!$AB:$AB,'BAZA DANYCH'!$U:$U,E$4,'BAZA DANYCH'!$A:$A,$A6,'BAZA DANYCH'!$F:$F,$B6)</f>
        <v>378</v>
      </c>
      <c r="F6" s="317">
        <f>SUMIFS('BAZA DANYCH'!$AB:$AB,'BAZA DANYCH'!$U:$U,F$4,'BAZA DANYCH'!$A:$A,$A6,'BAZA DANYCH'!$F:$F,$B6)</f>
        <v>217</v>
      </c>
      <c r="G6" s="317">
        <f>SUMIFS('BAZA DANYCH'!$AB:$AB,'BAZA DANYCH'!$U:$U,G$4,'BAZA DANYCH'!$A:$A,$A6,'BAZA DANYCH'!$F:$F,$B6)</f>
        <v>227</v>
      </c>
      <c r="H6" s="317">
        <f>SUMIFS('BAZA DANYCH'!$AB:$AB,'BAZA DANYCH'!$U:$U,H$4,'BAZA DANYCH'!$A:$A,$A6,'BAZA DANYCH'!$F:$F,$B6)</f>
        <v>399</v>
      </c>
      <c r="I6" s="317">
        <f>SUMIFS('BAZA DANYCH'!$AB:$AB,'BAZA DANYCH'!$U:$U,I$4,'BAZA DANYCH'!$A:$A,$A6,'BAZA DANYCH'!$F:$F,$B6)</f>
        <v>411</v>
      </c>
      <c r="J6" s="317">
        <f>SUMIFS('BAZA DANYCH'!$AB:$AB,'BAZA DANYCH'!$U:$U,J$4,'BAZA DANYCH'!$A:$A,$A6,'BAZA DANYCH'!$F:$F,$B6)</f>
        <v>539</v>
      </c>
      <c r="K6" s="317">
        <f>SUMIFS('BAZA DANYCH'!$AB:$AB,'BAZA DANYCH'!$U:$U,K$4,'BAZA DANYCH'!$A:$A,$A6,'BAZA DANYCH'!$F:$F,$B6)</f>
        <v>583</v>
      </c>
      <c r="L6" s="119"/>
      <c r="M6" s="119"/>
      <c r="N6" s="119"/>
      <c r="O6" s="311"/>
      <c r="P6" s="311"/>
      <c r="Q6" s="311"/>
      <c r="R6" s="311"/>
      <c r="S6" s="119"/>
      <c r="T6" s="119"/>
      <c r="U6" s="119"/>
      <c r="V6" s="119"/>
      <c r="W6" s="312"/>
      <c r="X6" s="119"/>
      <c r="Y6" s="119"/>
      <c r="Z6" s="311"/>
      <c r="AA6" s="119"/>
      <c r="AB6" s="119"/>
    </row>
    <row r="7" spans="1:36" x14ac:dyDescent="0.2">
      <c r="A7" s="91" t="s">
        <v>318</v>
      </c>
      <c r="B7" s="91" t="s">
        <v>319</v>
      </c>
      <c r="C7" s="316">
        <f t="shared" si="0"/>
        <v>4238</v>
      </c>
      <c r="D7" s="317">
        <f>SUMIFS('BAZA DANYCH'!$AB:$AB,'BAZA DANYCH'!$U:$U,D$4,'BAZA DANYCH'!$A:$A,$A7,'BAZA DANYCH'!$F:$F,$B7)</f>
        <v>730</v>
      </c>
      <c r="E7" s="317">
        <f>SUMIFS('BAZA DANYCH'!$AB:$AB,'BAZA DANYCH'!$U:$U,E$4,'BAZA DANYCH'!$A:$A,$A7,'BAZA DANYCH'!$F:$F,$B7)</f>
        <v>661</v>
      </c>
      <c r="F7" s="317">
        <f>SUMIFS('BAZA DANYCH'!$AB:$AB,'BAZA DANYCH'!$U:$U,F$4,'BAZA DANYCH'!$A:$A,$A7,'BAZA DANYCH'!$F:$F,$B7)</f>
        <v>564</v>
      </c>
      <c r="G7" s="317">
        <f>SUMIFS('BAZA DANYCH'!$AB:$AB,'BAZA DANYCH'!$U:$U,G$4,'BAZA DANYCH'!$A:$A,$A7,'BAZA DANYCH'!$F:$F,$B7)</f>
        <v>334</v>
      </c>
      <c r="H7" s="317">
        <f>SUMIFS('BAZA DANYCH'!$AB:$AB,'BAZA DANYCH'!$U:$U,H$4,'BAZA DANYCH'!$A:$A,$A7,'BAZA DANYCH'!$F:$F,$B7)</f>
        <v>376</v>
      </c>
      <c r="I7" s="317">
        <f>SUMIFS('BAZA DANYCH'!$AB:$AB,'BAZA DANYCH'!$U:$U,I$4,'BAZA DANYCH'!$A:$A,$A7,'BAZA DANYCH'!$F:$F,$B7)</f>
        <v>553</v>
      </c>
      <c r="J7" s="317">
        <f>SUMIFS('BAZA DANYCH'!$AB:$AB,'BAZA DANYCH'!$U:$U,J$4,'BAZA DANYCH'!$A:$A,$A7,'BAZA DANYCH'!$F:$F,$B7)</f>
        <v>566</v>
      </c>
      <c r="K7" s="317">
        <f>SUMIFS('BAZA DANYCH'!$AB:$AB,'BAZA DANYCH'!$U:$U,K$4,'BAZA DANYCH'!$A:$A,$A7,'BAZA DANYCH'!$F:$F,$B7)</f>
        <v>454</v>
      </c>
      <c r="L7" s="119"/>
      <c r="M7" s="119"/>
      <c r="N7" s="119"/>
      <c r="O7" s="311"/>
      <c r="P7" s="311"/>
      <c r="Q7" s="311"/>
      <c r="R7" s="311"/>
      <c r="S7" s="119"/>
      <c r="T7" s="119"/>
      <c r="U7" s="119"/>
      <c r="V7" s="119"/>
      <c r="W7" s="312"/>
      <c r="X7" s="119"/>
      <c r="Y7" s="119"/>
      <c r="Z7" s="311"/>
      <c r="AA7" s="119"/>
      <c r="AB7" s="119"/>
    </row>
    <row r="8" spans="1:36" x14ac:dyDescent="0.2">
      <c r="A8" s="91" t="s">
        <v>137</v>
      </c>
      <c r="B8" s="92" t="s">
        <v>324</v>
      </c>
      <c r="C8" s="316">
        <f t="shared" si="0"/>
        <v>6194</v>
      </c>
      <c r="D8" s="317">
        <f>SUMIFS('BAZA DANYCH'!$AB:$AB,'BAZA DANYCH'!$U:$U,D$4,'BAZA DANYCH'!$A:$A,$A8,'BAZA DANYCH'!$F:$F,$B8)</f>
        <v>891</v>
      </c>
      <c r="E8" s="317">
        <f>SUMIFS('BAZA DANYCH'!$AB:$AB,'BAZA DANYCH'!$U:$U,E$4,'BAZA DANYCH'!$A:$A,$A8,'BAZA DANYCH'!$F:$F,$B8)</f>
        <v>628</v>
      </c>
      <c r="F8" s="317">
        <f>SUMIFS('BAZA DANYCH'!$AB:$AB,'BAZA DANYCH'!$U:$U,F$4,'BAZA DANYCH'!$A:$A,$A8,'BAZA DANYCH'!$F:$F,$B8)</f>
        <v>507</v>
      </c>
      <c r="G8" s="317">
        <f>SUMIFS('BAZA DANYCH'!$AB:$AB,'BAZA DANYCH'!$U:$U,G$4,'BAZA DANYCH'!$A:$A,$A8,'BAZA DANYCH'!$F:$F,$B8)</f>
        <v>482</v>
      </c>
      <c r="H8" s="317">
        <f>SUMIFS('BAZA DANYCH'!$AB:$AB,'BAZA DANYCH'!$U:$U,H$4,'BAZA DANYCH'!$A:$A,$A8,'BAZA DANYCH'!$F:$F,$B8)</f>
        <v>1039</v>
      </c>
      <c r="I8" s="317">
        <f>SUMIFS('BAZA DANYCH'!$AB:$AB,'BAZA DANYCH'!$U:$U,I$4,'BAZA DANYCH'!$A:$A,$A8,'BAZA DANYCH'!$F:$F,$B8)</f>
        <v>917</v>
      </c>
      <c r="J8" s="317">
        <f>SUMIFS('BAZA DANYCH'!$AB:$AB,'BAZA DANYCH'!$U:$U,J$4,'BAZA DANYCH'!$A:$A,$A8,'BAZA DANYCH'!$F:$F,$B8)</f>
        <v>860</v>
      </c>
      <c r="K8" s="317">
        <f>SUMIFS('BAZA DANYCH'!$AB:$AB,'BAZA DANYCH'!$U:$U,K$4,'BAZA DANYCH'!$A:$A,$A8,'BAZA DANYCH'!$F:$F,$B8)</f>
        <v>870</v>
      </c>
      <c r="L8" s="119"/>
      <c r="M8" s="119"/>
      <c r="N8" s="119"/>
      <c r="O8" s="311"/>
      <c r="P8" s="311"/>
      <c r="Q8" s="311"/>
      <c r="R8" s="311"/>
      <c r="S8" s="119"/>
      <c r="T8" s="119"/>
      <c r="U8" s="119"/>
      <c r="V8" s="119"/>
      <c r="W8" s="312"/>
      <c r="X8" s="119"/>
      <c r="Y8" s="119"/>
      <c r="Z8" s="311"/>
      <c r="AA8" s="119"/>
      <c r="AB8" s="119"/>
    </row>
    <row r="9" spans="1:36" x14ac:dyDescent="0.2">
      <c r="A9" s="91" t="s">
        <v>311</v>
      </c>
      <c r="B9" s="93" t="s">
        <v>331</v>
      </c>
      <c r="C9" s="316">
        <f t="shared" si="0"/>
        <v>2987</v>
      </c>
      <c r="D9" s="317">
        <f>SUMIFS('BAZA DANYCH'!$AB:$AB,'BAZA DANYCH'!$U:$U,D$4,'BAZA DANYCH'!$A:$A,$A9,'BAZA DANYCH'!$F:$F,$B9)</f>
        <v>245</v>
      </c>
      <c r="E9" s="317">
        <f>SUMIFS('BAZA DANYCH'!$AB:$AB,'BAZA DANYCH'!$U:$U,E$4,'BAZA DANYCH'!$A:$A,$A9,'BAZA DANYCH'!$F:$F,$B9)</f>
        <v>523</v>
      </c>
      <c r="F9" s="317">
        <f>SUMIFS('BAZA DANYCH'!$AB:$AB,'BAZA DANYCH'!$U:$U,F$4,'BAZA DANYCH'!$A:$A,$A9,'BAZA DANYCH'!$F:$F,$B9)</f>
        <v>350</v>
      </c>
      <c r="G9" s="317">
        <f>SUMIFS('BAZA DANYCH'!$AB:$AB,'BAZA DANYCH'!$U:$U,G$4,'BAZA DANYCH'!$A:$A,$A9,'BAZA DANYCH'!$F:$F,$B9)</f>
        <v>339</v>
      </c>
      <c r="H9" s="317">
        <f>SUMIFS('BAZA DANYCH'!$AB:$AB,'BAZA DANYCH'!$U:$U,H$4,'BAZA DANYCH'!$A:$A,$A9,'BAZA DANYCH'!$F:$F,$B9)</f>
        <v>350</v>
      </c>
      <c r="I9" s="317">
        <f>SUMIFS('BAZA DANYCH'!$AB:$AB,'BAZA DANYCH'!$U:$U,I$4,'BAZA DANYCH'!$A:$A,$A9,'BAZA DANYCH'!$F:$F,$B9)</f>
        <v>358</v>
      </c>
      <c r="J9" s="317">
        <f>SUMIFS('BAZA DANYCH'!$AB:$AB,'BAZA DANYCH'!$U:$U,J$4,'BAZA DANYCH'!$A:$A,$A9,'BAZA DANYCH'!$F:$F,$B9)</f>
        <v>390</v>
      </c>
      <c r="K9" s="317">
        <f>SUMIFS('BAZA DANYCH'!$AB:$AB,'BAZA DANYCH'!$U:$U,K$4,'BAZA DANYCH'!$A:$A,$A9,'BAZA DANYCH'!$F:$F,$B9)</f>
        <v>432</v>
      </c>
      <c r="L9" s="119"/>
      <c r="M9" s="119"/>
      <c r="N9" s="119"/>
      <c r="O9" s="311"/>
      <c r="P9" s="311"/>
      <c r="Q9" s="311"/>
      <c r="R9" s="311"/>
      <c r="S9" s="119"/>
      <c r="T9" s="119"/>
      <c r="U9" s="119"/>
      <c r="V9" s="119"/>
      <c r="W9" s="312"/>
      <c r="X9" s="119"/>
      <c r="Y9" s="119"/>
      <c r="Z9" s="311"/>
      <c r="AA9" s="119"/>
      <c r="AB9" s="119"/>
    </row>
    <row r="10" spans="1:36" x14ac:dyDescent="0.2">
      <c r="A10" s="91" t="s">
        <v>311</v>
      </c>
      <c r="B10" s="94" t="s">
        <v>334</v>
      </c>
      <c r="C10" s="316">
        <f t="shared" si="0"/>
        <v>3081</v>
      </c>
      <c r="D10" s="317">
        <f>SUMIFS('BAZA DANYCH'!$AB:$AB,'BAZA DANYCH'!$U:$U,D$4,'BAZA DANYCH'!$A:$A,$A10,'BAZA DANYCH'!$F:$F,$B10)</f>
        <v>286</v>
      </c>
      <c r="E10" s="317">
        <f>SUMIFS('BAZA DANYCH'!$AB:$AB,'BAZA DANYCH'!$U:$U,E$4,'BAZA DANYCH'!$A:$A,$A10,'BAZA DANYCH'!$F:$F,$B10)</f>
        <v>302</v>
      </c>
      <c r="F10" s="317">
        <f>SUMIFS('BAZA DANYCH'!$AB:$AB,'BAZA DANYCH'!$U:$U,F$4,'BAZA DANYCH'!$A:$A,$A10,'BAZA DANYCH'!$F:$F,$B10)</f>
        <v>394</v>
      </c>
      <c r="G10" s="317">
        <f>SUMIFS('BAZA DANYCH'!$AB:$AB,'BAZA DANYCH'!$U:$U,G$4,'BAZA DANYCH'!$A:$A,$A10,'BAZA DANYCH'!$F:$F,$B10)</f>
        <v>270</v>
      </c>
      <c r="H10" s="317">
        <f>SUMIFS('BAZA DANYCH'!$AB:$AB,'BAZA DANYCH'!$U:$U,H$4,'BAZA DANYCH'!$A:$A,$A10,'BAZA DANYCH'!$F:$F,$B10)</f>
        <v>412</v>
      </c>
      <c r="I10" s="317">
        <f>SUMIFS('BAZA DANYCH'!$AB:$AB,'BAZA DANYCH'!$U:$U,I$4,'BAZA DANYCH'!$A:$A,$A10,'BAZA DANYCH'!$F:$F,$B10)</f>
        <v>465</v>
      </c>
      <c r="J10" s="317">
        <f>SUMIFS('BAZA DANYCH'!$AB:$AB,'BAZA DANYCH'!$U:$U,J$4,'BAZA DANYCH'!$A:$A,$A10,'BAZA DANYCH'!$F:$F,$B10)</f>
        <v>420</v>
      </c>
      <c r="K10" s="317">
        <f>SUMIFS('BAZA DANYCH'!$AB:$AB,'BAZA DANYCH'!$U:$U,K$4,'BAZA DANYCH'!$A:$A,$A10,'BAZA DANYCH'!$F:$F,$B10)</f>
        <v>532</v>
      </c>
      <c r="L10" s="119"/>
      <c r="M10" s="119"/>
      <c r="N10" s="119"/>
      <c r="O10" s="311"/>
      <c r="P10" s="311"/>
      <c r="Q10" s="311"/>
      <c r="R10" s="311"/>
      <c r="S10" s="119"/>
      <c r="T10" s="119"/>
      <c r="U10" s="119"/>
      <c r="V10" s="119"/>
      <c r="W10" s="312"/>
      <c r="X10" s="119"/>
      <c r="Y10" s="119"/>
      <c r="Z10" s="311"/>
      <c r="AA10" s="119"/>
      <c r="AB10" s="119"/>
    </row>
    <row r="11" spans="1:36" x14ac:dyDescent="0.2">
      <c r="A11" s="91" t="s">
        <v>311</v>
      </c>
      <c r="B11" s="91" t="s">
        <v>346</v>
      </c>
      <c r="C11" s="316">
        <f t="shared" si="0"/>
        <v>6275</v>
      </c>
      <c r="D11" s="317">
        <f>SUMIFS('BAZA DANYCH'!$AB:$AB,'BAZA DANYCH'!$U:$U,D$4,'BAZA DANYCH'!$A:$A,$A11,'BAZA DANYCH'!$F:$F,$B11)</f>
        <v>466</v>
      </c>
      <c r="E11" s="317">
        <f>SUMIFS('BAZA DANYCH'!$AB:$AB,'BAZA DANYCH'!$U:$U,E$4,'BAZA DANYCH'!$A:$A,$A11,'BAZA DANYCH'!$F:$F,$B11)</f>
        <v>1349</v>
      </c>
      <c r="F11" s="317">
        <f>SUMIFS('BAZA DANYCH'!$AB:$AB,'BAZA DANYCH'!$U:$U,F$4,'BAZA DANYCH'!$A:$A,$A11,'BAZA DANYCH'!$F:$F,$B11)</f>
        <v>762</v>
      </c>
      <c r="G11" s="317">
        <f>SUMIFS('BAZA DANYCH'!$AB:$AB,'BAZA DANYCH'!$U:$U,G$4,'BAZA DANYCH'!$A:$A,$A11,'BAZA DANYCH'!$F:$F,$B11)</f>
        <v>326</v>
      </c>
      <c r="H11" s="317">
        <f>SUMIFS('BAZA DANYCH'!$AB:$AB,'BAZA DANYCH'!$U:$U,H$4,'BAZA DANYCH'!$A:$A,$A11,'BAZA DANYCH'!$F:$F,$B11)</f>
        <v>420</v>
      </c>
      <c r="I11" s="317">
        <f>SUMIFS('BAZA DANYCH'!$AB:$AB,'BAZA DANYCH'!$U:$U,I$4,'BAZA DANYCH'!$A:$A,$A11,'BAZA DANYCH'!$F:$F,$B11)</f>
        <v>350</v>
      </c>
      <c r="J11" s="317">
        <f>SUMIFS('BAZA DANYCH'!$AB:$AB,'BAZA DANYCH'!$U:$U,J$4,'BAZA DANYCH'!$A:$A,$A11,'BAZA DANYCH'!$F:$F,$B11)</f>
        <v>1754</v>
      </c>
      <c r="K11" s="317">
        <f>SUMIFS('BAZA DANYCH'!$AB:$AB,'BAZA DANYCH'!$U:$U,K$4,'BAZA DANYCH'!$A:$A,$A11,'BAZA DANYCH'!$F:$F,$B11)</f>
        <v>848</v>
      </c>
      <c r="L11" s="119"/>
      <c r="M11" s="119"/>
      <c r="N11" s="119"/>
      <c r="O11" s="311"/>
      <c r="P11" s="311"/>
      <c r="Q11" s="311"/>
      <c r="R11" s="311"/>
      <c r="S11" s="119"/>
      <c r="T11" s="119"/>
      <c r="U11" s="119"/>
      <c r="V11" s="119"/>
      <c r="W11" s="312"/>
      <c r="X11" s="119"/>
      <c r="Y11" s="119"/>
      <c r="Z11" s="311"/>
      <c r="AA11" s="119"/>
      <c r="AB11" s="119"/>
    </row>
    <row r="12" spans="1:36" x14ac:dyDescent="0.2">
      <c r="A12" s="91" t="s">
        <v>311</v>
      </c>
      <c r="B12" s="91" t="s">
        <v>349</v>
      </c>
      <c r="C12" s="316">
        <f t="shared" si="0"/>
        <v>3471</v>
      </c>
      <c r="D12" s="317">
        <f>SUMIFS('BAZA DANYCH'!$AB:$AB,'BAZA DANYCH'!$U:$U,D$4,'BAZA DANYCH'!$A:$A,$A12,'BAZA DANYCH'!$F:$F,$B12)</f>
        <v>287</v>
      </c>
      <c r="E12" s="317">
        <f>SUMIFS('BAZA DANYCH'!$AB:$AB,'BAZA DANYCH'!$U:$U,E$4,'BAZA DANYCH'!$A:$A,$A12,'BAZA DANYCH'!$F:$F,$B12)</f>
        <v>333</v>
      </c>
      <c r="F12" s="317">
        <f>SUMIFS('BAZA DANYCH'!$AB:$AB,'BAZA DANYCH'!$U:$U,F$4,'BAZA DANYCH'!$A:$A,$A12,'BAZA DANYCH'!$F:$F,$B12)</f>
        <v>273</v>
      </c>
      <c r="G12" s="317">
        <f>SUMIFS('BAZA DANYCH'!$AB:$AB,'BAZA DANYCH'!$U:$U,G$4,'BAZA DANYCH'!$A:$A,$A12,'BAZA DANYCH'!$F:$F,$B12)</f>
        <v>355</v>
      </c>
      <c r="H12" s="317">
        <f>SUMIFS('BAZA DANYCH'!$AB:$AB,'BAZA DANYCH'!$U:$U,H$4,'BAZA DANYCH'!$A:$A,$A12,'BAZA DANYCH'!$F:$F,$B12)</f>
        <v>467</v>
      </c>
      <c r="I12" s="317">
        <f>SUMIFS('BAZA DANYCH'!$AB:$AB,'BAZA DANYCH'!$U:$U,I$4,'BAZA DANYCH'!$A:$A,$A12,'BAZA DANYCH'!$F:$F,$B12)</f>
        <v>570</v>
      </c>
      <c r="J12" s="317">
        <f>SUMIFS('BAZA DANYCH'!$AB:$AB,'BAZA DANYCH'!$U:$U,J$4,'BAZA DANYCH'!$A:$A,$A12,'BAZA DANYCH'!$F:$F,$B12)</f>
        <v>502</v>
      </c>
      <c r="K12" s="317">
        <f>SUMIFS('BAZA DANYCH'!$AB:$AB,'BAZA DANYCH'!$U:$U,K$4,'BAZA DANYCH'!$A:$A,$A12,'BAZA DANYCH'!$F:$F,$B12)</f>
        <v>684</v>
      </c>
      <c r="L12" s="119"/>
      <c r="M12" s="119"/>
      <c r="N12" s="119"/>
      <c r="O12" s="311"/>
      <c r="P12" s="311"/>
      <c r="Q12" s="311"/>
      <c r="R12" s="311"/>
      <c r="S12" s="119"/>
      <c r="T12" s="119"/>
      <c r="U12" s="119"/>
      <c r="V12" s="119"/>
      <c r="W12" s="312"/>
      <c r="X12" s="119"/>
      <c r="Y12" s="119"/>
      <c r="Z12" s="311"/>
      <c r="AA12" s="119"/>
      <c r="AB12" s="119"/>
    </row>
    <row r="13" spans="1:36" x14ac:dyDescent="0.2">
      <c r="A13" s="91" t="s">
        <v>311</v>
      </c>
      <c r="B13" s="91" t="s">
        <v>351</v>
      </c>
      <c r="C13" s="316">
        <f t="shared" si="0"/>
        <v>3576</v>
      </c>
      <c r="D13" s="317">
        <f>SUMIFS('BAZA DANYCH'!$AB:$AB,'BAZA DANYCH'!$U:$U,D$4,'BAZA DANYCH'!$A:$A,$A13,'BAZA DANYCH'!$F:$F,$B13)</f>
        <v>451</v>
      </c>
      <c r="E13" s="317">
        <f>SUMIFS('BAZA DANYCH'!$AB:$AB,'BAZA DANYCH'!$U:$U,E$4,'BAZA DANYCH'!$A:$A,$A13,'BAZA DANYCH'!$F:$F,$B13)</f>
        <v>438</v>
      </c>
      <c r="F13" s="317">
        <f>SUMIFS('BAZA DANYCH'!$AB:$AB,'BAZA DANYCH'!$U:$U,F$4,'BAZA DANYCH'!$A:$A,$A13,'BAZA DANYCH'!$F:$F,$B13)</f>
        <v>560</v>
      </c>
      <c r="G13" s="317">
        <f>SUMIFS('BAZA DANYCH'!$AB:$AB,'BAZA DANYCH'!$U:$U,G$4,'BAZA DANYCH'!$A:$A,$A13,'BAZA DANYCH'!$F:$F,$B13)</f>
        <v>561</v>
      </c>
      <c r="H13" s="317">
        <f>SUMIFS('BAZA DANYCH'!$AB:$AB,'BAZA DANYCH'!$U:$U,H$4,'BAZA DANYCH'!$A:$A,$A13,'BAZA DANYCH'!$F:$F,$B13)</f>
        <v>565</v>
      </c>
      <c r="I13" s="317">
        <f>SUMIFS('BAZA DANYCH'!$AB:$AB,'BAZA DANYCH'!$U:$U,I$4,'BAZA DANYCH'!$A:$A,$A13,'BAZA DANYCH'!$F:$F,$B13)</f>
        <v>301</v>
      </c>
      <c r="J13" s="317">
        <f>SUMIFS('BAZA DANYCH'!$AB:$AB,'BAZA DANYCH'!$U:$U,J$4,'BAZA DANYCH'!$A:$A,$A13,'BAZA DANYCH'!$F:$F,$B13)</f>
        <v>397</v>
      </c>
      <c r="K13" s="317">
        <f>SUMIFS('BAZA DANYCH'!$AB:$AB,'BAZA DANYCH'!$U:$U,K$4,'BAZA DANYCH'!$A:$A,$A13,'BAZA DANYCH'!$F:$F,$B13)</f>
        <v>303</v>
      </c>
      <c r="L13" s="119"/>
      <c r="M13" s="119"/>
      <c r="N13" s="119"/>
      <c r="O13" s="311"/>
      <c r="P13" s="311"/>
      <c r="Q13" s="311"/>
      <c r="R13" s="311"/>
      <c r="S13" s="119"/>
      <c r="T13" s="119"/>
      <c r="U13" s="119"/>
      <c r="V13" s="119"/>
      <c r="W13" s="312"/>
      <c r="X13" s="119"/>
      <c r="Y13" s="119"/>
      <c r="Z13" s="311"/>
      <c r="AA13" s="119"/>
      <c r="AB13" s="119"/>
    </row>
    <row r="14" spans="1:36" x14ac:dyDescent="0.2">
      <c r="A14" s="91" t="s">
        <v>352</v>
      </c>
      <c r="B14" s="91" t="s">
        <v>353</v>
      </c>
      <c r="C14" s="316">
        <f t="shared" si="0"/>
        <v>718</v>
      </c>
      <c r="D14" s="317">
        <f>SUMIFS('BAZA DANYCH'!$AB:$AB,'BAZA DANYCH'!$U:$U,D$4,'BAZA DANYCH'!$A:$A,$A14,'BAZA DANYCH'!$F:$F,$B14)</f>
        <v>75</v>
      </c>
      <c r="E14" s="317">
        <f>SUMIFS('BAZA DANYCH'!$AB:$AB,'BAZA DANYCH'!$U:$U,E$4,'BAZA DANYCH'!$A:$A,$A14,'BAZA DANYCH'!$F:$F,$B14)</f>
        <v>48</v>
      </c>
      <c r="F14" s="317">
        <f>SUMIFS('BAZA DANYCH'!$AB:$AB,'BAZA DANYCH'!$U:$U,F$4,'BAZA DANYCH'!$A:$A,$A14,'BAZA DANYCH'!$F:$F,$B14)</f>
        <v>128</v>
      </c>
      <c r="G14" s="317">
        <f>SUMIFS('BAZA DANYCH'!$AB:$AB,'BAZA DANYCH'!$U:$U,G$4,'BAZA DANYCH'!$A:$A,$A14,'BAZA DANYCH'!$F:$F,$B14)</f>
        <v>78</v>
      </c>
      <c r="H14" s="317">
        <f>SUMIFS('BAZA DANYCH'!$AB:$AB,'BAZA DANYCH'!$U:$U,H$4,'BAZA DANYCH'!$A:$A,$A14,'BAZA DANYCH'!$F:$F,$B14)</f>
        <v>109</v>
      </c>
      <c r="I14" s="317">
        <f>SUMIFS('BAZA DANYCH'!$AB:$AB,'BAZA DANYCH'!$U:$U,I$4,'BAZA DANYCH'!$A:$A,$A14,'BAZA DANYCH'!$F:$F,$B14)</f>
        <v>128</v>
      </c>
      <c r="J14" s="317">
        <f>SUMIFS('BAZA DANYCH'!$AB:$AB,'BAZA DANYCH'!$U:$U,J$4,'BAZA DANYCH'!$A:$A,$A14,'BAZA DANYCH'!$F:$F,$B14)</f>
        <v>84</v>
      </c>
      <c r="K14" s="317">
        <f>SUMIFS('BAZA DANYCH'!$AB:$AB,'BAZA DANYCH'!$U:$U,K$4,'BAZA DANYCH'!$A:$A,$A14,'BAZA DANYCH'!$F:$F,$B14)</f>
        <v>68</v>
      </c>
      <c r="L14" s="119"/>
      <c r="M14" s="119"/>
      <c r="N14" s="119"/>
      <c r="O14" s="311"/>
      <c r="P14" s="311"/>
      <c r="Q14" s="311"/>
      <c r="R14" s="311"/>
      <c r="S14" s="119"/>
      <c r="T14" s="119"/>
      <c r="U14" s="119"/>
      <c r="V14" s="119"/>
      <c r="W14" s="312"/>
      <c r="X14" s="119"/>
      <c r="Y14" s="119"/>
      <c r="Z14" s="311"/>
      <c r="AA14" s="119"/>
      <c r="AB14" s="119"/>
    </row>
    <row r="15" spans="1:36" x14ac:dyDescent="0.2">
      <c r="A15" s="91" t="s">
        <v>352</v>
      </c>
      <c r="B15" s="91" t="s">
        <v>356</v>
      </c>
      <c r="C15" s="316">
        <f t="shared" si="0"/>
        <v>3756</v>
      </c>
      <c r="D15" s="317">
        <f>SUMIFS('BAZA DANYCH'!$AB:$AB,'BAZA DANYCH'!$U:$U,D$4,'BAZA DANYCH'!$A:$A,$A15,'BAZA DANYCH'!$F:$F,$B15)</f>
        <v>512</v>
      </c>
      <c r="E15" s="317">
        <f>SUMIFS('BAZA DANYCH'!$AB:$AB,'BAZA DANYCH'!$U:$U,E$4,'BAZA DANYCH'!$A:$A,$A15,'BAZA DANYCH'!$F:$F,$B15)</f>
        <v>660</v>
      </c>
      <c r="F15" s="317">
        <f>SUMIFS('BAZA DANYCH'!$AB:$AB,'BAZA DANYCH'!$U:$U,F$4,'BAZA DANYCH'!$A:$A,$A15,'BAZA DANYCH'!$F:$F,$B15)</f>
        <v>365</v>
      </c>
      <c r="G15" s="317">
        <f>SUMIFS('BAZA DANYCH'!$AB:$AB,'BAZA DANYCH'!$U:$U,G$4,'BAZA DANYCH'!$A:$A,$A15,'BAZA DANYCH'!$F:$F,$B15)</f>
        <v>302</v>
      </c>
      <c r="H15" s="317">
        <f>SUMIFS('BAZA DANYCH'!$AB:$AB,'BAZA DANYCH'!$U:$U,H$4,'BAZA DANYCH'!$A:$A,$A15,'BAZA DANYCH'!$F:$F,$B15)</f>
        <v>363</v>
      </c>
      <c r="I15" s="317">
        <f>SUMIFS('BAZA DANYCH'!$AB:$AB,'BAZA DANYCH'!$U:$U,I$4,'BAZA DANYCH'!$A:$A,$A15,'BAZA DANYCH'!$F:$F,$B15)</f>
        <v>591</v>
      </c>
      <c r="J15" s="317">
        <f>SUMIFS('BAZA DANYCH'!$AB:$AB,'BAZA DANYCH'!$U:$U,J$4,'BAZA DANYCH'!$A:$A,$A15,'BAZA DANYCH'!$F:$F,$B15)</f>
        <v>488</v>
      </c>
      <c r="K15" s="317">
        <f>SUMIFS('BAZA DANYCH'!$AB:$AB,'BAZA DANYCH'!$U:$U,K$4,'BAZA DANYCH'!$A:$A,$A15,'BAZA DANYCH'!$F:$F,$B15)</f>
        <v>475</v>
      </c>
      <c r="L15" s="119"/>
      <c r="M15" s="119"/>
      <c r="N15" s="119"/>
      <c r="O15" s="311"/>
      <c r="P15" s="311"/>
      <c r="Q15" s="311"/>
      <c r="R15" s="311"/>
      <c r="S15" s="119"/>
      <c r="T15" s="119"/>
      <c r="U15" s="119"/>
      <c r="V15" s="119"/>
      <c r="W15" s="312"/>
      <c r="X15" s="119"/>
      <c r="Y15" s="119"/>
      <c r="Z15" s="311"/>
      <c r="AA15" s="119"/>
      <c r="AB15" s="119"/>
    </row>
    <row r="16" spans="1:36" x14ac:dyDescent="0.2">
      <c r="A16" s="91" t="s">
        <v>352</v>
      </c>
      <c r="B16" s="91" t="s">
        <v>358</v>
      </c>
      <c r="C16" s="316">
        <f t="shared" si="0"/>
        <v>9475</v>
      </c>
      <c r="D16" s="317">
        <f>SUMIFS('BAZA DANYCH'!$AB:$AB,'BAZA DANYCH'!$U:$U,D$4,'BAZA DANYCH'!$A:$A,$A16,'BAZA DANYCH'!$F:$F,$B16)</f>
        <v>1236</v>
      </c>
      <c r="E16" s="317">
        <f>SUMIFS('BAZA DANYCH'!$AB:$AB,'BAZA DANYCH'!$U:$U,E$4,'BAZA DANYCH'!$A:$A,$A16,'BAZA DANYCH'!$F:$F,$B16)</f>
        <v>1483</v>
      </c>
      <c r="F16" s="317">
        <f>SUMIFS('BAZA DANYCH'!$AB:$AB,'BAZA DANYCH'!$U:$U,F$4,'BAZA DANYCH'!$A:$A,$A16,'BAZA DANYCH'!$F:$F,$B16)</f>
        <v>1001</v>
      </c>
      <c r="G16" s="317">
        <f>SUMIFS('BAZA DANYCH'!$AB:$AB,'BAZA DANYCH'!$U:$U,G$4,'BAZA DANYCH'!$A:$A,$A16,'BAZA DANYCH'!$F:$F,$B16)</f>
        <v>922</v>
      </c>
      <c r="H16" s="317">
        <f>SUMIFS('BAZA DANYCH'!$AB:$AB,'BAZA DANYCH'!$U:$U,H$4,'BAZA DANYCH'!$A:$A,$A16,'BAZA DANYCH'!$F:$F,$B16)</f>
        <v>1281</v>
      </c>
      <c r="I16" s="317">
        <f>SUMIFS('BAZA DANYCH'!$AB:$AB,'BAZA DANYCH'!$U:$U,I$4,'BAZA DANYCH'!$A:$A,$A16,'BAZA DANYCH'!$F:$F,$B16)</f>
        <v>1255</v>
      </c>
      <c r="J16" s="317">
        <f>SUMIFS('BAZA DANYCH'!$AB:$AB,'BAZA DANYCH'!$U:$U,J$4,'BAZA DANYCH'!$A:$A,$A16,'BAZA DANYCH'!$F:$F,$B16)</f>
        <v>1475</v>
      </c>
      <c r="K16" s="317">
        <f>SUMIFS('BAZA DANYCH'!$AB:$AB,'BAZA DANYCH'!$U:$U,K$4,'BAZA DANYCH'!$A:$A,$A16,'BAZA DANYCH'!$F:$F,$B16)</f>
        <v>822</v>
      </c>
      <c r="L16" s="119"/>
      <c r="M16" s="119"/>
      <c r="N16" s="119"/>
      <c r="O16" s="311"/>
      <c r="P16" s="311"/>
      <c r="Q16" s="311"/>
      <c r="R16" s="311"/>
      <c r="S16" s="119"/>
      <c r="T16" s="119"/>
      <c r="U16" s="119"/>
      <c r="V16" s="119"/>
      <c r="W16" s="312"/>
      <c r="X16" s="119"/>
      <c r="Y16" s="119"/>
      <c r="Z16" s="311"/>
      <c r="AA16" s="119"/>
      <c r="AB16" s="119"/>
    </row>
    <row r="17" spans="1:28" x14ac:dyDescent="0.2">
      <c r="A17" s="91" t="s">
        <v>352</v>
      </c>
      <c r="B17" s="91" t="s">
        <v>363</v>
      </c>
      <c r="C17" s="316">
        <f t="shared" si="0"/>
        <v>7310</v>
      </c>
      <c r="D17" s="317">
        <f>SUMIFS('BAZA DANYCH'!$AB:$AB,'BAZA DANYCH'!$U:$U,D$4,'BAZA DANYCH'!$A:$A,$A17,'BAZA DANYCH'!$F:$F,$B17)</f>
        <v>785</v>
      </c>
      <c r="E17" s="317">
        <f>SUMIFS('BAZA DANYCH'!$AB:$AB,'BAZA DANYCH'!$U:$U,E$4,'BAZA DANYCH'!$A:$A,$A17,'BAZA DANYCH'!$F:$F,$B17)</f>
        <v>1256</v>
      </c>
      <c r="F17" s="317">
        <f>SUMIFS('BAZA DANYCH'!$AB:$AB,'BAZA DANYCH'!$U:$U,F$4,'BAZA DANYCH'!$A:$A,$A17,'BAZA DANYCH'!$F:$F,$B17)</f>
        <v>872</v>
      </c>
      <c r="G17" s="317">
        <f>SUMIFS('BAZA DANYCH'!$AB:$AB,'BAZA DANYCH'!$U:$U,G$4,'BAZA DANYCH'!$A:$A,$A17,'BAZA DANYCH'!$F:$F,$B17)</f>
        <v>356</v>
      </c>
      <c r="H17" s="317">
        <f>SUMIFS('BAZA DANYCH'!$AB:$AB,'BAZA DANYCH'!$U:$U,H$4,'BAZA DANYCH'!$A:$A,$A17,'BAZA DANYCH'!$F:$F,$B17)</f>
        <v>1126</v>
      </c>
      <c r="I17" s="317">
        <f>SUMIFS('BAZA DANYCH'!$AB:$AB,'BAZA DANYCH'!$U:$U,I$4,'BAZA DANYCH'!$A:$A,$A17,'BAZA DANYCH'!$F:$F,$B17)</f>
        <v>1013</v>
      </c>
      <c r="J17" s="317">
        <f>SUMIFS('BAZA DANYCH'!$AB:$AB,'BAZA DANYCH'!$U:$U,J$4,'BAZA DANYCH'!$A:$A,$A17,'BAZA DANYCH'!$F:$F,$B17)</f>
        <v>988</v>
      </c>
      <c r="K17" s="317">
        <f>SUMIFS('BAZA DANYCH'!$AB:$AB,'BAZA DANYCH'!$U:$U,K$4,'BAZA DANYCH'!$A:$A,$A17,'BAZA DANYCH'!$F:$F,$B17)</f>
        <v>914</v>
      </c>
      <c r="L17" s="119"/>
      <c r="M17" s="119"/>
      <c r="N17" s="119"/>
      <c r="O17" s="311"/>
      <c r="P17" s="311"/>
      <c r="Q17" s="311"/>
      <c r="R17" s="311"/>
      <c r="S17" s="119"/>
      <c r="T17" s="119"/>
      <c r="U17" s="119"/>
      <c r="V17" s="119"/>
      <c r="W17" s="312"/>
      <c r="X17" s="119"/>
      <c r="Y17" s="119"/>
      <c r="Z17" s="311"/>
      <c r="AA17" s="119"/>
      <c r="AB17" s="119"/>
    </row>
    <row r="18" spans="1:28" x14ac:dyDescent="0.2">
      <c r="A18" s="91" t="s">
        <v>178</v>
      </c>
      <c r="B18" s="94" t="s">
        <v>364</v>
      </c>
      <c r="C18" s="316">
        <f t="shared" si="0"/>
        <v>2404</v>
      </c>
      <c r="D18" s="317">
        <f>SUMIFS('BAZA DANYCH'!$AB:$AB,'BAZA DANYCH'!$U:$U,D$4,'BAZA DANYCH'!$A:$A,$A18,'BAZA DANYCH'!$F:$F,$B18)</f>
        <v>443</v>
      </c>
      <c r="E18" s="317">
        <f>SUMIFS('BAZA DANYCH'!$AB:$AB,'BAZA DANYCH'!$U:$U,E$4,'BAZA DANYCH'!$A:$A,$A18,'BAZA DANYCH'!$F:$F,$B18)</f>
        <v>499</v>
      </c>
      <c r="F18" s="317">
        <f>SUMIFS('BAZA DANYCH'!$AB:$AB,'BAZA DANYCH'!$U:$U,F$4,'BAZA DANYCH'!$A:$A,$A18,'BAZA DANYCH'!$F:$F,$B18)</f>
        <v>278</v>
      </c>
      <c r="G18" s="317">
        <f>SUMIFS('BAZA DANYCH'!$AB:$AB,'BAZA DANYCH'!$U:$U,G$4,'BAZA DANYCH'!$A:$A,$A18,'BAZA DANYCH'!$F:$F,$B18)</f>
        <v>212</v>
      </c>
      <c r="H18" s="317">
        <f>SUMIFS('BAZA DANYCH'!$AB:$AB,'BAZA DANYCH'!$U:$U,H$4,'BAZA DANYCH'!$A:$A,$A18,'BAZA DANYCH'!$F:$F,$B18)</f>
        <v>237</v>
      </c>
      <c r="I18" s="317">
        <f>SUMIFS('BAZA DANYCH'!$AB:$AB,'BAZA DANYCH'!$U:$U,I$4,'BAZA DANYCH'!$A:$A,$A18,'BAZA DANYCH'!$F:$F,$B18)</f>
        <v>340</v>
      </c>
      <c r="J18" s="317">
        <f>SUMIFS('BAZA DANYCH'!$AB:$AB,'BAZA DANYCH'!$U:$U,J$4,'BAZA DANYCH'!$A:$A,$A18,'BAZA DANYCH'!$F:$F,$B18)</f>
        <v>194</v>
      </c>
      <c r="K18" s="317">
        <f>SUMIFS('BAZA DANYCH'!$AB:$AB,'BAZA DANYCH'!$U:$U,K$4,'BAZA DANYCH'!$A:$A,$A18,'BAZA DANYCH'!$F:$F,$B18)</f>
        <v>201</v>
      </c>
      <c r="L18" s="119"/>
      <c r="M18" s="119"/>
      <c r="N18" s="119"/>
      <c r="O18" s="311"/>
      <c r="P18" s="311"/>
      <c r="Q18" s="311"/>
      <c r="R18" s="311"/>
      <c r="S18" s="119"/>
      <c r="T18" s="119"/>
      <c r="U18" s="119"/>
      <c r="V18" s="119"/>
      <c r="W18" s="312"/>
      <c r="X18" s="119"/>
      <c r="Y18" s="119"/>
      <c r="Z18" s="311"/>
      <c r="AA18" s="119"/>
      <c r="AB18" s="119"/>
    </row>
    <row r="19" spans="1:28" x14ac:dyDescent="0.2">
      <c r="A19" s="91" t="s">
        <v>178</v>
      </c>
      <c r="B19" s="94" t="s">
        <v>365</v>
      </c>
      <c r="C19" s="316">
        <f t="shared" si="0"/>
        <v>1882</v>
      </c>
      <c r="D19" s="317">
        <f>SUMIFS('BAZA DANYCH'!$AB:$AB,'BAZA DANYCH'!$U:$U,D$4,'BAZA DANYCH'!$A:$A,$A19,'BAZA DANYCH'!$F:$F,$B19)</f>
        <v>242</v>
      </c>
      <c r="E19" s="317">
        <f>SUMIFS('BAZA DANYCH'!$AB:$AB,'BAZA DANYCH'!$U:$U,E$4,'BAZA DANYCH'!$A:$A,$A19,'BAZA DANYCH'!$F:$F,$B19)</f>
        <v>242</v>
      </c>
      <c r="F19" s="317">
        <f>SUMIFS('BAZA DANYCH'!$AB:$AB,'BAZA DANYCH'!$U:$U,F$4,'BAZA DANYCH'!$A:$A,$A19,'BAZA DANYCH'!$F:$F,$B19)</f>
        <v>148</v>
      </c>
      <c r="G19" s="317">
        <f>SUMIFS('BAZA DANYCH'!$AB:$AB,'BAZA DANYCH'!$U:$U,G$4,'BAZA DANYCH'!$A:$A,$A19,'BAZA DANYCH'!$F:$F,$B19)</f>
        <v>138</v>
      </c>
      <c r="H19" s="317">
        <f>SUMIFS('BAZA DANYCH'!$AB:$AB,'BAZA DANYCH'!$U:$U,H$4,'BAZA DANYCH'!$A:$A,$A19,'BAZA DANYCH'!$F:$F,$B19)</f>
        <v>318</v>
      </c>
      <c r="I19" s="317">
        <f>SUMIFS('BAZA DANYCH'!$AB:$AB,'BAZA DANYCH'!$U:$U,I$4,'BAZA DANYCH'!$A:$A,$A19,'BAZA DANYCH'!$F:$F,$B19)</f>
        <v>375</v>
      </c>
      <c r="J19" s="317">
        <f>SUMIFS('BAZA DANYCH'!$AB:$AB,'BAZA DANYCH'!$U:$U,J$4,'BAZA DANYCH'!$A:$A,$A19,'BAZA DANYCH'!$F:$F,$B19)</f>
        <v>229</v>
      </c>
      <c r="K19" s="317">
        <f>SUMIFS('BAZA DANYCH'!$AB:$AB,'BAZA DANYCH'!$U:$U,K$4,'BAZA DANYCH'!$A:$A,$A19,'BAZA DANYCH'!$F:$F,$B19)</f>
        <v>190</v>
      </c>
      <c r="L19" s="119"/>
      <c r="M19" s="119"/>
      <c r="N19" s="119"/>
      <c r="O19" s="311"/>
      <c r="P19" s="311"/>
      <c r="Q19" s="311"/>
      <c r="R19" s="311"/>
      <c r="S19" s="119"/>
      <c r="T19" s="119"/>
      <c r="U19" s="119"/>
      <c r="V19" s="119"/>
      <c r="W19" s="312"/>
      <c r="X19" s="119"/>
      <c r="Y19" s="119"/>
      <c r="Z19" s="311"/>
      <c r="AA19" s="119"/>
      <c r="AB19" s="119"/>
    </row>
    <row r="20" spans="1:28" x14ac:dyDescent="0.2">
      <c r="A20" s="91" t="s">
        <v>135</v>
      </c>
      <c r="B20" s="91" t="s">
        <v>367</v>
      </c>
      <c r="C20" s="316">
        <f t="shared" si="0"/>
        <v>12525</v>
      </c>
      <c r="D20" s="317">
        <f>SUMIFS('BAZA DANYCH'!$AB:$AB,'BAZA DANYCH'!$U:$U,D$4,'BAZA DANYCH'!$A:$A,$A20,'BAZA DANYCH'!$F:$F,$B20)</f>
        <v>1589</v>
      </c>
      <c r="E20" s="317">
        <f>SUMIFS('BAZA DANYCH'!$AB:$AB,'BAZA DANYCH'!$U:$U,E$4,'BAZA DANYCH'!$A:$A,$A20,'BAZA DANYCH'!$F:$F,$B20)</f>
        <v>3116</v>
      </c>
      <c r="F20" s="317">
        <f>SUMIFS('BAZA DANYCH'!$AB:$AB,'BAZA DANYCH'!$U:$U,F$4,'BAZA DANYCH'!$A:$A,$A20,'BAZA DANYCH'!$F:$F,$B20)</f>
        <v>1703</v>
      </c>
      <c r="G20" s="317">
        <f>SUMIFS('BAZA DANYCH'!$AB:$AB,'BAZA DANYCH'!$U:$U,G$4,'BAZA DANYCH'!$A:$A,$A20,'BAZA DANYCH'!$F:$F,$B20)</f>
        <v>1047</v>
      </c>
      <c r="H20" s="317">
        <f>SUMIFS('BAZA DANYCH'!$AB:$AB,'BAZA DANYCH'!$U:$U,H$4,'BAZA DANYCH'!$A:$A,$A20,'BAZA DANYCH'!$F:$F,$B20)</f>
        <v>793</v>
      </c>
      <c r="I20" s="317">
        <f>SUMIFS('BAZA DANYCH'!$AB:$AB,'BAZA DANYCH'!$U:$U,I$4,'BAZA DANYCH'!$A:$A,$A20,'BAZA DANYCH'!$F:$F,$B20)</f>
        <v>1577</v>
      </c>
      <c r="J20" s="317">
        <f>SUMIFS('BAZA DANYCH'!$AB:$AB,'BAZA DANYCH'!$U:$U,J$4,'BAZA DANYCH'!$A:$A,$A20,'BAZA DANYCH'!$F:$F,$B20)</f>
        <v>1752</v>
      </c>
      <c r="K20" s="317">
        <f>SUMIFS('BAZA DANYCH'!$AB:$AB,'BAZA DANYCH'!$U:$U,K$4,'BAZA DANYCH'!$A:$A,$A20,'BAZA DANYCH'!$F:$F,$B20)</f>
        <v>948</v>
      </c>
      <c r="L20" s="119"/>
      <c r="M20" s="119"/>
      <c r="N20" s="119"/>
      <c r="O20" s="311"/>
      <c r="P20" s="311"/>
      <c r="Q20" s="311"/>
      <c r="R20" s="311"/>
      <c r="S20" s="119"/>
      <c r="T20" s="119"/>
      <c r="U20" s="119"/>
      <c r="V20" s="119"/>
      <c r="W20" s="312"/>
      <c r="X20" s="119"/>
      <c r="Y20" s="119"/>
      <c r="Z20" s="311"/>
      <c r="AA20" s="119"/>
      <c r="AB20" s="119"/>
    </row>
    <row r="21" spans="1:28" x14ac:dyDescent="0.2">
      <c r="A21" s="91" t="s">
        <v>135</v>
      </c>
      <c r="B21" s="93" t="s">
        <v>369</v>
      </c>
      <c r="C21" s="316">
        <f t="shared" si="0"/>
        <v>681</v>
      </c>
      <c r="D21" s="317">
        <f>SUMIFS('BAZA DANYCH'!$AB:$AB,'BAZA DANYCH'!$U:$U,D$4,'BAZA DANYCH'!$A:$A,$A21,'BAZA DANYCH'!$F:$F,$B21)</f>
        <v>121</v>
      </c>
      <c r="E21" s="317">
        <f>SUMIFS('BAZA DANYCH'!$AB:$AB,'BAZA DANYCH'!$U:$U,E$4,'BAZA DANYCH'!$A:$A,$A21,'BAZA DANYCH'!$F:$F,$B21)</f>
        <v>0</v>
      </c>
      <c r="F21" s="317">
        <f>SUMIFS('BAZA DANYCH'!$AB:$AB,'BAZA DANYCH'!$U:$U,F$4,'BAZA DANYCH'!$A:$A,$A21,'BAZA DANYCH'!$F:$F,$B21)</f>
        <v>0</v>
      </c>
      <c r="G21" s="317">
        <f>SUMIFS('BAZA DANYCH'!$AB:$AB,'BAZA DANYCH'!$U:$U,G$4,'BAZA DANYCH'!$A:$A,$A21,'BAZA DANYCH'!$F:$F,$B21)</f>
        <v>28</v>
      </c>
      <c r="H21" s="317">
        <f>SUMIFS('BAZA DANYCH'!$AB:$AB,'BAZA DANYCH'!$U:$U,H$4,'BAZA DANYCH'!$A:$A,$A21,'BAZA DANYCH'!$F:$F,$B21)</f>
        <v>161</v>
      </c>
      <c r="I21" s="317">
        <f>SUMIFS('BAZA DANYCH'!$AB:$AB,'BAZA DANYCH'!$U:$U,I$4,'BAZA DANYCH'!$A:$A,$A21,'BAZA DANYCH'!$F:$F,$B21)</f>
        <v>84</v>
      </c>
      <c r="J21" s="317">
        <f>SUMIFS('BAZA DANYCH'!$AB:$AB,'BAZA DANYCH'!$U:$U,J$4,'BAZA DANYCH'!$A:$A,$A21,'BAZA DANYCH'!$F:$F,$B21)</f>
        <v>193</v>
      </c>
      <c r="K21" s="317">
        <f>SUMIFS('BAZA DANYCH'!$AB:$AB,'BAZA DANYCH'!$U:$U,K$4,'BAZA DANYCH'!$A:$A,$A21,'BAZA DANYCH'!$F:$F,$B21)</f>
        <v>94</v>
      </c>
      <c r="L21" s="119"/>
      <c r="M21" s="119"/>
      <c r="N21" s="119"/>
      <c r="O21" s="311"/>
      <c r="P21" s="311"/>
      <c r="Q21" s="311"/>
      <c r="R21" s="311"/>
      <c r="S21" s="119"/>
      <c r="T21" s="119"/>
      <c r="U21" s="119"/>
      <c r="V21" s="119"/>
      <c r="W21" s="312"/>
      <c r="X21" s="119"/>
      <c r="Y21" s="119"/>
      <c r="Z21" s="311"/>
      <c r="AA21" s="119"/>
      <c r="AB21" s="119"/>
    </row>
    <row r="22" spans="1:28" x14ac:dyDescent="0.2">
      <c r="A22" s="91" t="s">
        <v>374</v>
      </c>
      <c r="B22" s="91" t="s">
        <v>375</v>
      </c>
      <c r="C22" s="316">
        <f t="shared" si="0"/>
        <v>4936</v>
      </c>
      <c r="D22" s="317">
        <f>SUMIFS('BAZA DANYCH'!$AB:$AB,'BAZA DANYCH'!$U:$U,D$4,'BAZA DANYCH'!$A:$A,$A22,'BAZA DANYCH'!$F:$F,$B22)</f>
        <v>313</v>
      </c>
      <c r="E22" s="317">
        <f>SUMIFS('BAZA DANYCH'!$AB:$AB,'BAZA DANYCH'!$U:$U,E$4,'BAZA DANYCH'!$A:$A,$A22,'BAZA DANYCH'!$F:$F,$B22)</f>
        <v>331</v>
      </c>
      <c r="F22" s="317">
        <f>SUMIFS('BAZA DANYCH'!$AB:$AB,'BAZA DANYCH'!$U:$U,F$4,'BAZA DANYCH'!$A:$A,$A22,'BAZA DANYCH'!$F:$F,$B22)</f>
        <v>307</v>
      </c>
      <c r="G22" s="317">
        <f>SUMIFS('BAZA DANYCH'!$AB:$AB,'BAZA DANYCH'!$U:$U,G$4,'BAZA DANYCH'!$A:$A,$A22,'BAZA DANYCH'!$F:$F,$B22)</f>
        <v>223</v>
      </c>
      <c r="H22" s="317">
        <f>SUMIFS('BAZA DANYCH'!$AB:$AB,'BAZA DANYCH'!$U:$U,H$4,'BAZA DANYCH'!$A:$A,$A22,'BAZA DANYCH'!$F:$F,$B22)</f>
        <v>1072</v>
      </c>
      <c r="I22" s="317">
        <f>SUMIFS('BAZA DANYCH'!$AB:$AB,'BAZA DANYCH'!$U:$U,I$4,'BAZA DANYCH'!$A:$A,$A22,'BAZA DANYCH'!$F:$F,$B22)</f>
        <v>723</v>
      </c>
      <c r="J22" s="317">
        <f>SUMIFS('BAZA DANYCH'!$AB:$AB,'BAZA DANYCH'!$U:$U,J$4,'BAZA DANYCH'!$A:$A,$A22,'BAZA DANYCH'!$F:$F,$B22)</f>
        <v>979</v>
      </c>
      <c r="K22" s="317">
        <f>SUMIFS('BAZA DANYCH'!$AB:$AB,'BAZA DANYCH'!$U:$U,K$4,'BAZA DANYCH'!$A:$A,$A22,'BAZA DANYCH'!$F:$F,$B22)</f>
        <v>988</v>
      </c>
      <c r="L22" s="119"/>
      <c r="M22" s="119"/>
      <c r="N22" s="119"/>
      <c r="O22" s="311"/>
      <c r="P22" s="311"/>
      <c r="Q22" s="311"/>
      <c r="R22" s="311"/>
      <c r="S22" s="119"/>
      <c r="T22" s="119"/>
      <c r="U22" s="119"/>
      <c r="V22" s="119"/>
      <c r="W22" s="312"/>
      <c r="X22" s="119"/>
      <c r="Y22" s="119"/>
      <c r="Z22" s="311"/>
      <c r="AA22" s="119"/>
      <c r="AB22" s="119"/>
    </row>
    <row r="23" spans="1:28" ht="15" x14ac:dyDescent="0.25">
      <c r="A23" s="91" t="s">
        <v>374</v>
      </c>
      <c r="B23" s="91" t="s">
        <v>378</v>
      </c>
      <c r="C23" s="316">
        <f t="shared" si="0"/>
        <v>3028</v>
      </c>
      <c r="D23" s="317">
        <f>SUMIFS('BAZA DANYCH'!$AB:$AB,'BAZA DANYCH'!$U:$U,D$4,'BAZA DANYCH'!$A:$A,$A23,'BAZA DANYCH'!$F:$F,$B23)</f>
        <v>485</v>
      </c>
      <c r="E23" s="317">
        <f>SUMIFS('BAZA DANYCH'!$AB:$AB,'BAZA DANYCH'!$U:$U,E$4,'BAZA DANYCH'!$A:$A,$A23,'BAZA DANYCH'!$F:$F,$B23)</f>
        <v>453</v>
      </c>
      <c r="F23" s="317">
        <f>SUMIFS('BAZA DANYCH'!$AB:$AB,'BAZA DANYCH'!$U:$U,F$4,'BAZA DANYCH'!$A:$A,$A23,'BAZA DANYCH'!$F:$F,$B23)</f>
        <v>490</v>
      </c>
      <c r="G23" s="317">
        <f>SUMIFS('BAZA DANYCH'!$AB:$AB,'BAZA DANYCH'!$U:$U,G$4,'BAZA DANYCH'!$A:$A,$A23,'BAZA DANYCH'!$F:$F,$B23)</f>
        <v>260</v>
      </c>
      <c r="H23" s="317">
        <f>SUMIFS('BAZA DANYCH'!$AB:$AB,'BAZA DANYCH'!$U:$U,H$4,'BAZA DANYCH'!$A:$A,$A23,'BAZA DANYCH'!$F:$F,$B23)</f>
        <v>279</v>
      </c>
      <c r="I23" s="317">
        <f>SUMIFS('BAZA DANYCH'!$AB:$AB,'BAZA DANYCH'!$U:$U,I$4,'BAZA DANYCH'!$A:$A,$A23,'BAZA DANYCH'!$F:$F,$B23)</f>
        <v>400</v>
      </c>
      <c r="J23" s="317">
        <f>SUMIFS('BAZA DANYCH'!$AB:$AB,'BAZA DANYCH'!$U:$U,J$4,'BAZA DANYCH'!$A:$A,$A23,'BAZA DANYCH'!$F:$F,$B23)</f>
        <v>331</v>
      </c>
      <c r="K23" s="317">
        <f>SUMIFS('BAZA DANYCH'!$AB:$AB,'BAZA DANYCH'!$U:$U,K$4,'BAZA DANYCH'!$A:$A,$A23,'BAZA DANYCH'!$F:$F,$B23)</f>
        <v>330</v>
      </c>
      <c r="L23" s="119"/>
      <c r="M23" s="119"/>
      <c r="N23" s="119"/>
      <c r="O23" s="311"/>
      <c r="P23" s="311"/>
      <c r="Q23" s="311"/>
      <c r="R23" s="311"/>
      <c r="S23" s="119"/>
      <c r="T23" s="119"/>
      <c r="U23" s="119"/>
      <c r="V23" s="119"/>
      <c r="W23" s="312"/>
      <c r="X23" s="119"/>
      <c r="Y23" s="119"/>
      <c r="Z23" s="311"/>
      <c r="AA23" s="313"/>
      <c r="AB23" s="119"/>
    </row>
    <row r="24" spans="1:28" ht="15" x14ac:dyDescent="0.25">
      <c r="A24" s="91" t="s">
        <v>374</v>
      </c>
      <c r="B24" s="91" t="s">
        <v>382</v>
      </c>
      <c r="C24" s="316">
        <f t="shared" si="0"/>
        <v>2001</v>
      </c>
      <c r="D24" s="317">
        <f>SUMIFS('BAZA DANYCH'!$AB:$AB,'BAZA DANYCH'!$U:$U,D$4,'BAZA DANYCH'!$A:$A,$A24,'BAZA DANYCH'!$F:$F,$B24)</f>
        <v>190</v>
      </c>
      <c r="E24" s="317">
        <f>SUMIFS('BAZA DANYCH'!$AB:$AB,'BAZA DANYCH'!$U:$U,E$4,'BAZA DANYCH'!$A:$A,$A24,'BAZA DANYCH'!$F:$F,$B24)</f>
        <v>599</v>
      </c>
      <c r="F24" s="317">
        <f>SUMIFS('BAZA DANYCH'!$AB:$AB,'BAZA DANYCH'!$U:$U,F$4,'BAZA DANYCH'!$A:$A,$A24,'BAZA DANYCH'!$F:$F,$B24)</f>
        <v>212</v>
      </c>
      <c r="G24" s="317">
        <f>SUMIFS('BAZA DANYCH'!$AB:$AB,'BAZA DANYCH'!$U:$U,G$4,'BAZA DANYCH'!$A:$A,$A24,'BAZA DANYCH'!$F:$F,$B24)</f>
        <v>155</v>
      </c>
      <c r="H24" s="317">
        <f>SUMIFS('BAZA DANYCH'!$AB:$AB,'BAZA DANYCH'!$U:$U,H$4,'BAZA DANYCH'!$A:$A,$A24,'BAZA DANYCH'!$F:$F,$B24)</f>
        <v>180</v>
      </c>
      <c r="I24" s="317">
        <f>SUMIFS('BAZA DANYCH'!$AB:$AB,'BAZA DANYCH'!$U:$U,I$4,'BAZA DANYCH'!$A:$A,$A24,'BAZA DANYCH'!$F:$F,$B24)</f>
        <v>200</v>
      </c>
      <c r="J24" s="317">
        <f>SUMIFS('BAZA DANYCH'!$AB:$AB,'BAZA DANYCH'!$U:$U,J$4,'BAZA DANYCH'!$A:$A,$A24,'BAZA DANYCH'!$F:$F,$B24)</f>
        <v>225</v>
      </c>
      <c r="K24" s="317">
        <f>SUMIFS('BAZA DANYCH'!$AB:$AB,'BAZA DANYCH'!$U:$U,K$4,'BAZA DANYCH'!$A:$A,$A24,'BAZA DANYCH'!$F:$F,$B24)</f>
        <v>240</v>
      </c>
      <c r="L24" s="119"/>
      <c r="M24" s="119"/>
      <c r="N24" s="119"/>
      <c r="O24" s="311"/>
      <c r="P24" s="311"/>
      <c r="Q24" s="311"/>
      <c r="R24" s="311"/>
      <c r="S24" s="119"/>
      <c r="T24" s="119"/>
      <c r="U24" s="119"/>
      <c r="V24" s="119"/>
      <c r="W24" s="312"/>
      <c r="X24" s="119"/>
      <c r="Y24" s="119"/>
      <c r="Z24" s="311"/>
      <c r="AA24" s="313"/>
      <c r="AB24" s="119"/>
    </row>
    <row r="25" spans="1:28" ht="15" x14ac:dyDescent="0.25">
      <c r="A25" s="91" t="s">
        <v>156</v>
      </c>
      <c r="B25" s="91" t="s">
        <v>384</v>
      </c>
      <c r="C25" s="316">
        <f t="shared" si="0"/>
        <v>1572</v>
      </c>
      <c r="D25" s="317">
        <f>SUMIFS('BAZA DANYCH'!$AB:$AB,'BAZA DANYCH'!$U:$U,D$4,'BAZA DANYCH'!$A:$A,$A25,'BAZA DANYCH'!$F:$F,$B25)</f>
        <v>236</v>
      </c>
      <c r="E25" s="317">
        <f>SUMIFS('BAZA DANYCH'!$AB:$AB,'BAZA DANYCH'!$U:$U,E$4,'BAZA DANYCH'!$A:$A,$A25,'BAZA DANYCH'!$F:$F,$B25)</f>
        <v>154</v>
      </c>
      <c r="F25" s="317">
        <f>SUMIFS('BAZA DANYCH'!$AB:$AB,'BAZA DANYCH'!$U:$U,F$4,'BAZA DANYCH'!$A:$A,$A25,'BAZA DANYCH'!$F:$F,$B25)</f>
        <v>100</v>
      </c>
      <c r="G25" s="317">
        <f>SUMIFS('BAZA DANYCH'!$AB:$AB,'BAZA DANYCH'!$U:$U,G$4,'BAZA DANYCH'!$A:$A,$A25,'BAZA DANYCH'!$F:$F,$B25)</f>
        <v>76</v>
      </c>
      <c r="H25" s="317">
        <f>SUMIFS('BAZA DANYCH'!$AB:$AB,'BAZA DANYCH'!$U:$U,H$4,'BAZA DANYCH'!$A:$A,$A25,'BAZA DANYCH'!$F:$F,$B25)</f>
        <v>206</v>
      </c>
      <c r="I25" s="317">
        <f>SUMIFS('BAZA DANYCH'!$AB:$AB,'BAZA DANYCH'!$U:$U,I$4,'BAZA DANYCH'!$A:$A,$A25,'BAZA DANYCH'!$F:$F,$B25)</f>
        <v>319</v>
      </c>
      <c r="J25" s="317">
        <f>SUMIFS('BAZA DANYCH'!$AB:$AB,'BAZA DANYCH'!$U:$U,J$4,'BAZA DANYCH'!$A:$A,$A25,'BAZA DANYCH'!$F:$F,$B25)</f>
        <v>268</v>
      </c>
      <c r="K25" s="317">
        <f>SUMIFS('BAZA DANYCH'!$AB:$AB,'BAZA DANYCH'!$U:$U,K$4,'BAZA DANYCH'!$A:$A,$A25,'BAZA DANYCH'!$F:$F,$B25)</f>
        <v>213</v>
      </c>
      <c r="L25" s="119"/>
      <c r="M25" s="119"/>
      <c r="N25" s="119"/>
      <c r="O25" s="311"/>
      <c r="P25" s="311"/>
      <c r="Q25" s="311"/>
      <c r="R25" s="311"/>
      <c r="S25" s="119"/>
      <c r="T25" s="119"/>
      <c r="U25" s="119"/>
      <c r="V25" s="119"/>
      <c r="W25" s="312"/>
      <c r="X25" s="119"/>
      <c r="Y25" s="119"/>
      <c r="Z25" s="311"/>
      <c r="AA25" s="313"/>
      <c r="AB25" s="119"/>
    </row>
    <row r="26" spans="1:28" ht="15" x14ac:dyDescent="0.25">
      <c r="A26" s="91" t="s">
        <v>156</v>
      </c>
      <c r="B26" s="91" t="s">
        <v>386</v>
      </c>
      <c r="C26" s="316">
        <f t="shared" si="0"/>
        <v>1842</v>
      </c>
      <c r="D26" s="317">
        <f>SUMIFS('BAZA DANYCH'!$AB:$AB,'BAZA DANYCH'!$U:$U,D$4,'BAZA DANYCH'!$A:$A,$A26,'BAZA DANYCH'!$F:$F,$B26)</f>
        <v>295</v>
      </c>
      <c r="E26" s="317">
        <f>SUMIFS('BAZA DANYCH'!$AB:$AB,'BAZA DANYCH'!$U:$U,E$4,'BAZA DANYCH'!$A:$A,$A26,'BAZA DANYCH'!$F:$F,$B26)</f>
        <v>441</v>
      </c>
      <c r="F26" s="317">
        <f>SUMIFS('BAZA DANYCH'!$AB:$AB,'BAZA DANYCH'!$U:$U,F$4,'BAZA DANYCH'!$A:$A,$A26,'BAZA DANYCH'!$F:$F,$B26)</f>
        <v>223</v>
      </c>
      <c r="G26" s="317">
        <f>SUMIFS('BAZA DANYCH'!$AB:$AB,'BAZA DANYCH'!$U:$U,G$4,'BAZA DANYCH'!$A:$A,$A26,'BAZA DANYCH'!$F:$F,$B26)</f>
        <v>198</v>
      </c>
      <c r="H26" s="317">
        <f>SUMIFS('BAZA DANYCH'!$AB:$AB,'BAZA DANYCH'!$U:$U,H$4,'BAZA DANYCH'!$A:$A,$A26,'BAZA DANYCH'!$F:$F,$B26)</f>
        <v>164</v>
      </c>
      <c r="I26" s="317">
        <f>SUMIFS('BAZA DANYCH'!$AB:$AB,'BAZA DANYCH'!$U:$U,I$4,'BAZA DANYCH'!$A:$A,$A26,'BAZA DANYCH'!$F:$F,$B26)</f>
        <v>107</v>
      </c>
      <c r="J26" s="317">
        <f>SUMIFS('BAZA DANYCH'!$AB:$AB,'BAZA DANYCH'!$U:$U,J$4,'BAZA DANYCH'!$A:$A,$A26,'BAZA DANYCH'!$F:$F,$B26)</f>
        <v>191</v>
      </c>
      <c r="K26" s="317">
        <f>SUMIFS('BAZA DANYCH'!$AB:$AB,'BAZA DANYCH'!$U:$U,K$4,'BAZA DANYCH'!$A:$A,$A26,'BAZA DANYCH'!$F:$F,$B26)</f>
        <v>223</v>
      </c>
      <c r="L26" s="119"/>
      <c r="M26" s="119"/>
      <c r="N26" s="119"/>
      <c r="O26" s="311"/>
      <c r="P26" s="311"/>
      <c r="Q26" s="311"/>
      <c r="R26" s="311"/>
      <c r="S26" s="119"/>
      <c r="T26" s="119"/>
      <c r="U26" s="119"/>
      <c r="V26" s="119"/>
      <c r="W26" s="312"/>
      <c r="X26" s="119"/>
      <c r="Y26" s="119"/>
      <c r="Z26" s="311"/>
      <c r="AA26" s="313"/>
      <c r="AB26" s="119"/>
    </row>
    <row r="27" spans="1:28" ht="15" x14ac:dyDescent="0.25">
      <c r="A27" s="91" t="s">
        <v>156</v>
      </c>
      <c r="B27" s="91" t="s">
        <v>389</v>
      </c>
      <c r="C27" s="316">
        <f t="shared" si="0"/>
        <v>2069</v>
      </c>
      <c r="D27" s="317">
        <f>SUMIFS('BAZA DANYCH'!$AB:$AB,'BAZA DANYCH'!$U:$U,D$4,'BAZA DANYCH'!$A:$A,$A27,'BAZA DANYCH'!$F:$F,$B27)</f>
        <v>259</v>
      </c>
      <c r="E27" s="317">
        <f>SUMIFS('BAZA DANYCH'!$AB:$AB,'BAZA DANYCH'!$U:$U,E$4,'BAZA DANYCH'!$A:$A,$A27,'BAZA DANYCH'!$F:$F,$B27)</f>
        <v>252</v>
      </c>
      <c r="F27" s="317">
        <f>SUMIFS('BAZA DANYCH'!$AB:$AB,'BAZA DANYCH'!$U:$U,F$4,'BAZA DANYCH'!$A:$A,$A27,'BAZA DANYCH'!$F:$F,$B27)</f>
        <v>219</v>
      </c>
      <c r="G27" s="317">
        <f>SUMIFS('BAZA DANYCH'!$AB:$AB,'BAZA DANYCH'!$U:$U,G$4,'BAZA DANYCH'!$A:$A,$A27,'BAZA DANYCH'!$F:$F,$B27)</f>
        <v>242</v>
      </c>
      <c r="H27" s="317">
        <f>SUMIFS('BAZA DANYCH'!$AB:$AB,'BAZA DANYCH'!$U:$U,H$4,'BAZA DANYCH'!$A:$A,$A27,'BAZA DANYCH'!$F:$F,$B27)</f>
        <v>296</v>
      </c>
      <c r="I27" s="317">
        <f>SUMIFS('BAZA DANYCH'!$AB:$AB,'BAZA DANYCH'!$U:$U,I$4,'BAZA DANYCH'!$A:$A,$A27,'BAZA DANYCH'!$F:$F,$B27)</f>
        <v>284</v>
      </c>
      <c r="J27" s="317">
        <f>SUMIFS('BAZA DANYCH'!$AB:$AB,'BAZA DANYCH'!$U:$U,J$4,'BAZA DANYCH'!$A:$A,$A27,'BAZA DANYCH'!$F:$F,$B27)</f>
        <v>239</v>
      </c>
      <c r="K27" s="317">
        <f>SUMIFS('BAZA DANYCH'!$AB:$AB,'BAZA DANYCH'!$U:$U,K$4,'BAZA DANYCH'!$A:$A,$A27,'BAZA DANYCH'!$F:$F,$B27)</f>
        <v>278</v>
      </c>
      <c r="L27" s="119"/>
      <c r="M27" s="119"/>
      <c r="N27" s="119"/>
      <c r="O27" s="311"/>
      <c r="P27" s="311"/>
      <c r="Q27" s="311"/>
      <c r="R27" s="311"/>
      <c r="S27" s="119"/>
      <c r="T27" s="119"/>
      <c r="U27" s="119"/>
      <c r="V27" s="119"/>
      <c r="W27" s="312"/>
      <c r="X27" s="119"/>
      <c r="Y27" s="119"/>
      <c r="Z27" s="311"/>
      <c r="AA27" s="313"/>
      <c r="AB27" s="119"/>
    </row>
    <row r="28" spans="1:28" ht="15" x14ac:dyDescent="0.25">
      <c r="A28" s="91" t="s">
        <v>156</v>
      </c>
      <c r="B28" s="91" t="s">
        <v>390</v>
      </c>
      <c r="C28" s="316">
        <f t="shared" si="0"/>
        <v>3016</v>
      </c>
      <c r="D28" s="317">
        <f>SUMIFS('BAZA DANYCH'!$AB:$AB,'BAZA DANYCH'!$U:$U,D$4,'BAZA DANYCH'!$A:$A,$A28,'BAZA DANYCH'!$F:$F,$B28)</f>
        <v>352</v>
      </c>
      <c r="E28" s="317">
        <f>SUMIFS('BAZA DANYCH'!$AB:$AB,'BAZA DANYCH'!$U:$U,E$4,'BAZA DANYCH'!$A:$A,$A28,'BAZA DANYCH'!$F:$F,$B28)</f>
        <v>277</v>
      </c>
      <c r="F28" s="317">
        <f>SUMIFS('BAZA DANYCH'!$AB:$AB,'BAZA DANYCH'!$U:$U,F$4,'BAZA DANYCH'!$A:$A,$A28,'BAZA DANYCH'!$F:$F,$B28)</f>
        <v>291</v>
      </c>
      <c r="G28" s="317">
        <f>SUMIFS('BAZA DANYCH'!$AB:$AB,'BAZA DANYCH'!$U:$U,G$4,'BAZA DANYCH'!$A:$A,$A28,'BAZA DANYCH'!$F:$F,$B28)</f>
        <v>298</v>
      </c>
      <c r="H28" s="317">
        <f>SUMIFS('BAZA DANYCH'!$AB:$AB,'BAZA DANYCH'!$U:$U,H$4,'BAZA DANYCH'!$A:$A,$A28,'BAZA DANYCH'!$F:$F,$B28)</f>
        <v>373</v>
      </c>
      <c r="I28" s="317">
        <f>SUMIFS('BAZA DANYCH'!$AB:$AB,'BAZA DANYCH'!$U:$U,I$4,'BAZA DANYCH'!$A:$A,$A28,'BAZA DANYCH'!$F:$F,$B28)</f>
        <v>386</v>
      </c>
      <c r="J28" s="317">
        <f>SUMIFS('BAZA DANYCH'!$AB:$AB,'BAZA DANYCH'!$U:$U,J$4,'BAZA DANYCH'!$A:$A,$A28,'BAZA DANYCH'!$F:$F,$B28)</f>
        <v>575</v>
      </c>
      <c r="K28" s="317">
        <f>SUMIFS('BAZA DANYCH'!$AB:$AB,'BAZA DANYCH'!$U:$U,K$4,'BAZA DANYCH'!$A:$A,$A28,'BAZA DANYCH'!$F:$F,$B28)</f>
        <v>464</v>
      </c>
      <c r="L28" s="119"/>
      <c r="M28" s="119"/>
      <c r="N28" s="119"/>
      <c r="O28" s="311"/>
      <c r="P28" s="311"/>
      <c r="Q28" s="311"/>
      <c r="R28" s="311"/>
      <c r="S28" s="119"/>
      <c r="T28" s="119"/>
      <c r="U28" s="119"/>
      <c r="V28" s="119"/>
      <c r="W28" s="312"/>
      <c r="X28" s="119"/>
      <c r="Y28" s="119"/>
      <c r="Z28" s="311"/>
      <c r="AA28" s="313"/>
      <c r="AB28" s="119"/>
    </row>
    <row r="29" spans="1:28" ht="15" x14ac:dyDescent="0.25">
      <c r="A29" s="91" t="s">
        <v>156</v>
      </c>
      <c r="B29" s="91" t="s">
        <v>391</v>
      </c>
      <c r="C29" s="316">
        <f t="shared" si="0"/>
        <v>717</v>
      </c>
      <c r="D29" s="317">
        <f>SUMIFS('BAZA DANYCH'!$AB:$AB,'BAZA DANYCH'!$U:$U,D$4,'BAZA DANYCH'!$A:$A,$A29,'BAZA DANYCH'!$F:$F,$B29)</f>
        <v>92</v>
      </c>
      <c r="E29" s="317">
        <f>SUMIFS('BAZA DANYCH'!$AB:$AB,'BAZA DANYCH'!$U:$U,E$4,'BAZA DANYCH'!$A:$A,$A29,'BAZA DANYCH'!$F:$F,$B29)</f>
        <v>189</v>
      </c>
      <c r="F29" s="317">
        <f>SUMIFS('BAZA DANYCH'!$AB:$AB,'BAZA DANYCH'!$U:$U,F$4,'BAZA DANYCH'!$A:$A,$A29,'BAZA DANYCH'!$F:$F,$B29)</f>
        <v>74</v>
      </c>
      <c r="G29" s="317">
        <f>SUMIFS('BAZA DANYCH'!$AB:$AB,'BAZA DANYCH'!$U:$U,G$4,'BAZA DANYCH'!$A:$A,$A29,'BAZA DANYCH'!$F:$F,$B29)</f>
        <v>46</v>
      </c>
      <c r="H29" s="317">
        <f>SUMIFS('BAZA DANYCH'!$AB:$AB,'BAZA DANYCH'!$U:$U,H$4,'BAZA DANYCH'!$A:$A,$A29,'BAZA DANYCH'!$F:$F,$B29)</f>
        <v>46</v>
      </c>
      <c r="I29" s="317">
        <f>SUMIFS('BAZA DANYCH'!$AB:$AB,'BAZA DANYCH'!$U:$U,I$4,'BAZA DANYCH'!$A:$A,$A29,'BAZA DANYCH'!$F:$F,$B29)</f>
        <v>82</v>
      </c>
      <c r="J29" s="317">
        <f>SUMIFS('BAZA DANYCH'!$AB:$AB,'BAZA DANYCH'!$U:$U,J$4,'BAZA DANYCH'!$A:$A,$A29,'BAZA DANYCH'!$F:$F,$B29)</f>
        <v>102</v>
      </c>
      <c r="K29" s="317">
        <f>SUMIFS('BAZA DANYCH'!$AB:$AB,'BAZA DANYCH'!$U:$U,K$4,'BAZA DANYCH'!$A:$A,$A29,'BAZA DANYCH'!$F:$F,$B29)</f>
        <v>86</v>
      </c>
      <c r="L29" s="119"/>
      <c r="M29" s="119"/>
      <c r="N29" s="119"/>
      <c r="O29" s="311"/>
      <c r="P29" s="311"/>
      <c r="Q29" s="311"/>
      <c r="R29" s="311"/>
      <c r="S29" s="119"/>
      <c r="T29" s="119"/>
      <c r="U29" s="119"/>
      <c r="V29" s="119"/>
      <c r="W29" s="312"/>
      <c r="X29" s="119"/>
      <c r="Y29" s="119"/>
      <c r="Z29" s="311"/>
      <c r="AA29" s="313"/>
      <c r="AB29" s="119"/>
    </row>
    <row r="30" spans="1:28" ht="15" x14ac:dyDescent="0.25">
      <c r="A30" s="91" t="s">
        <v>156</v>
      </c>
      <c r="B30" s="91" t="s">
        <v>393</v>
      </c>
      <c r="C30" s="316">
        <f t="shared" si="0"/>
        <v>688</v>
      </c>
      <c r="D30" s="317">
        <f>SUMIFS('BAZA DANYCH'!$AB:$AB,'BAZA DANYCH'!$U:$U,D$4,'BAZA DANYCH'!$A:$A,$A30,'BAZA DANYCH'!$F:$F,$B30)</f>
        <v>168</v>
      </c>
      <c r="E30" s="317">
        <f>SUMIFS('BAZA DANYCH'!$AB:$AB,'BAZA DANYCH'!$U:$U,E$4,'BAZA DANYCH'!$A:$A,$A30,'BAZA DANYCH'!$F:$F,$B30)</f>
        <v>46</v>
      </c>
      <c r="F30" s="317">
        <f>SUMIFS('BAZA DANYCH'!$AB:$AB,'BAZA DANYCH'!$U:$U,F$4,'BAZA DANYCH'!$A:$A,$A30,'BAZA DANYCH'!$F:$F,$B30)</f>
        <v>50</v>
      </c>
      <c r="G30" s="317">
        <f>SUMIFS('BAZA DANYCH'!$AB:$AB,'BAZA DANYCH'!$U:$U,G$4,'BAZA DANYCH'!$A:$A,$A30,'BAZA DANYCH'!$F:$F,$B30)</f>
        <v>52</v>
      </c>
      <c r="H30" s="317">
        <f>SUMIFS('BAZA DANYCH'!$AB:$AB,'BAZA DANYCH'!$U:$U,H$4,'BAZA DANYCH'!$A:$A,$A30,'BAZA DANYCH'!$F:$F,$B30)</f>
        <v>162</v>
      </c>
      <c r="I30" s="317">
        <f>SUMIFS('BAZA DANYCH'!$AB:$AB,'BAZA DANYCH'!$U:$U,I$4,'BAZA DANYCH'!$A:$A,$A30,'BAZA DANYCH'!$F:$F,$B30)</f>
        <v>54</v>
      </c>
      <c r="J30" s="317">
        <f>SUMIFS('BAZA DANYCH'!$AB:$AB,'BAZA DANYCH'!$U:$U,J$4,'BAZA DANYCH'!$A:$A,$A30,'BAZA DANYCH'!$F:$F,$B30)</f>
        <v>88</v>
      </c>
      <c r="K30" s="317">
        <f>SUMIFS('BAZA DANYCH'!$AB:$AB,'BAZA DANYCH'!$U:$U,K$4,'BAZA DANYCH'!$A:$A,$A30,'BAZA DANYCH'!$F:$F,$B30)</f>
        <v>68</v>
      </c>
      <c r="L30" s="119"/>
      <c r="M30" s="119"/>
      <c r="N30" s="119"/>
      <c r="O30" s="311"/>
      <c r="P30" s="311"/>
      <c r="Q30" s="311"/>
      <c r="R30" s="311"/>
      <c r="S30" s="119"/>
      <c r="T30" s="119"/>
      <c r="U30" s="119"/>
      <c r="V30" s="119"/>
      <c r="W30" s="312"/>
      <c r="X30" s="119"/>
      <c r="Y30" s="119"/>
      <c r="Z30" s="311"/>
      <c r="AA30" s="313"/>
      <c r="AB30" s="119"/>
    </row>
    <row r="31" spans="1:28" ht="15" x14ac:dyDescent="0.25">
      <c r="A31" s="91" t="s">
        <v>301</v>
      </c>
      <c r="B31" s="91" t="s">
        <v>394</v>
      </c>
      <c r="C31" s="316">
        <f t="shared" si="0"/>
        <v>993</v>
      </c>
      <c r="D31" s="317">
        <f>SUMIFS('BAZA DANYCH'!$AB:$AB,'BAZA DANYCH'!$U:$U,D$4,'BAZA DANYCH'!$A:$A,$A31,'BAZA DANYCH'!$F:$F,$B31)</f>
        <v>174</v>
      </c>
      <c r="E31" s="317">
        <f>SUMIFS('BAZA DANYCH'!$AB:$AB,'BAZA DANYCH'!$U:$U,E$4,'BAZA DANYCH'!$A:$A,$A31,'BAZA DANYCH'!$F:$F,$B31)</f>
        <v>233</v>
      </c>
      <c r="F31" s="317">
        <f>SUMIFS('BAZA DANYCH'!$AB:$AB,'BAZA DANYCH'!$U:$U,F$4,'BAZA DANYCH'!$A:$A,$A31,'BAZA DANYCH'!$F:$F,$B31)</f>
        <v>119</v>
      </c>
      <c r="G31" s="317">
        <f>SUMIFS('BAZA DANYCH'!$AB:$AB,'BAZA DANYCH'!$U:$U,G$4,'BAZA DANYCH'!$A:$A,$A31,'BAZA DANYCH'!$F:$F,$B31)</f>
        <v>89</v>
      </c>
      <c r="H31" s="317">
        <f>SUMIFS('BAZA DANYCH'!$AB:$AB,'BAZA DANYCH'!$U:$U,H$4,'BAZA DANYCH'!$A:$A,$A31,'BAZA DANYCH'!$F:$F,$B31)</f>
        <v>109</v>
      </c>
      <c r="I31" s="317">
        <f>SUMIFS('BAZA DANYCH'!$AB:$AB,'BAZA DANYCH'!$U:$U,I$4,'BAZA DANYCH'!$A:$A,$A31,'BAZA DANYCH'!$F:$F,$B31)</f>
        <v>100</v>
      </c>
      <c r="J31" s="317">
        <f>SUMIFS('BAZA DANYCH'!$AB:$AB,'BAZA DANYCH'!$U:$U,J$4,'BAZA DANYCH'!$A:$A,$A31,'BAZA DANYCH'!$F:$F,$B31)</f>
        <v>72</v>
      </c>
      <c r="K31" s="317">
        <f>SUMIFS('BAZA DANYCH'!$AB:$AB,'BAZA DANYCH'!$U:$U,K$4,'BAZA DANYCH'!$A:$A,$A31,'BAZA DANYCH'!$F:$F,$B31)</f>
        <v>97</v>
      </c>
      <c r="L31" s="119"/>
      <c r="M31" s="119"/>
      <c r="N31" s="119"/>
      <c r="O31" s="311"/>
      <c r="P31" s="311"/>
      <c r="Q31" s="311"/>
      <c r="R31" s="311"/>
      <c r="S31" s="119"/>
      <c r="T31" s="119"/>
      <c r="U31" s="119"/>
      <c r="V31" s="119"/>
      <c r="W31" s="312"/>
      <c r="X31" s="119"/>
      <c r="Y31" s="119"/>
      <c r="Z31" s="311"/>
      <c r="AA31" s="313"/>
      <c r="AB31" s="119"/>
    </row>
    <row r="32" spans="1:28" ht="15" x14ac:dyDescent="0.25">
      <c r="A32" s="91" t="s">
        <v>156</v>
      </c>
      <c r="B32" s="91" t="s">
        <v>395</v>
      </c>
      <c r="C32" s="316">
        <f t="shared" si="0"/>
        <v>988</v>
      </c>
      <c r="D32" s="317">
        <f>SUMIFS('BAZA DANYCH'!$AB:$AB,'BAZA DANYCH'!$U:$U,D$4,'BAZA DANYCH'!$A:$A,$A32,'BAZA DANYCH'!$F:$F,$B32)</f>
        <v>76</v>
      </c>
      <c r="E32" s="317">
        <f>SUMIFS('BAZA DANYCH'!$AB:$AB,'BAZA DANYCH'!$U:$U,E$4,'BAZA DANYCH'!$A:$A,$A32,'BAZA DANYCH'!$F:$F,$B32)</f>
        <v>162</v>
      </c>
      <c r="F32" s="317">
        <f>SUMIFS('BAZA DANYCH'!$AB:$AB,'BAZA DANYCH'!$U:$U,F$4,'BAZA DANYCH'!$A:$A,$A32,'BAZA DANYCH'!$F:$F,$B32)</f>
        <v>124</v>
      </c>
      <c r="G32" s="317">
        <f>SUMIFS('BAZA DANYCH'!$AB:$AB,'BAZA DANYCH'!$U:$U,G$4,'BAZA DANYCH'!$A:$A,$A32,'BAZA DANYCH'!$F:$F,$B32)</f>
        <v>79</v>
      </c>
      <c r="H32" s="317">
        <f>SUMIFS('BAZA DANYCH'!$AB:$AB,'BAZA DANYCH'!$U:$U,H$4,'BAZA DANYCH'!$A:$A,$A32,'BAZA DANYCH'!$F:$F,$B32)</f>
        <v>105</v>
      </c>
      <c r="I32" s="317">
        <f>SUMIFS('BAZA DANYCH'!$AB:$AB,'BAZA DANYCH'!$U:$U,I$4,'BAZA DANYCH'!$A:$A,$A32,'BAZA DANYCH'!$F:$F,$B32)</f>
        <v>142</v>
      </c>
      <c r="J32" s="317">
        <f>SUMIFS('BAZA DANYCH'!$AB:$AB,'BAZA DANYCH'!$U:$U,J$4,'BAZA DANYCH'!$A:$A,$A32,'BAZA DANYCH'!$F:$F,$B32)</f>
        <v>70</v>
      </c>
      <c r="K32" s="317">
        <f>SUMIFS('BAZA DANYCH'!$AB:$AB,'BAZA DANYCH'!$U:$U,K$4,'BAZA DANYCH'!$A:$A,$A32,'BAZA DANYCH'!$F:$F,$B32)</f>
        <v>230</v>
      </c>
      <c r="L32" s="119"/>
      <c r="M32" s="119"/>
      <c r="N32" s="119"/>
      <c r="O32" s="311"/>
      <c r="P32" s="311"/>
      <c r="Q32" s="311"/>
      <c r="R32" s="311"/>
      <c r="S32" s="119"/>
      <c r="T32" s="119"/>
      <c r="U32" s="119"/>
      <c r="V32" s="119"/>
      <c r="W32" s="312"/>
      <c r="X32" s="119"/>
      <c r="Y32" s="119"/>
      <c r="Z32" s="311"/>
      <c r="AA32" s="313"/>
      <c r="AB32" s="119"/>
    </row>
    <row r="33" spans="1:36" ht="15" x14ac:dyDescent="0.25">
      <c r="A33" s="91" t="s">
        <v>156</v>
      </c>
      <c r="B33" s="91" t="s">
        <v>396</v>
      </c>
      <c r="C33" s="316">
        <f t="shared" si="0"/>
        <v>1613</v>
      </c>
      <c r="D33" s="317">
        <f>SUMIFS('BAZA DANYCH'!$AB:$AB,'BAZA DANYCH'!$U:$U,D$4,'BAZA DANYCH'!$A:$A,$A33,'BAZA DANYCH'!$F:$F,$B33)</f>
        <v>270</v>
      </c>
      <c r="E33" s="317">
        <f>SUMIFS('BAZA DANYCH'!$AB:$AB,'BAZA DANYCH'!$U:$U,E$4,'BAZA DANYCH'!$A:$A,$A33,'BAZA DANYCH'!$F:$F,$B33)</f>
        <v>248</v>
      </c>
      <c r="F33" s="317">
        <f>SUMIFS('BAZA DANYCH'!$AB:$AB,'BAZA DANYCH'!$U:$U,F$4,'BAZA DANYCH'!$A:$A,$A33,'BAZA DANYCH'!$F:$F,$B33)</f>
        <v>138</v>
      </c>
      <c r="G33" s="317">
        <f>SUMIFS('BAZA DANYCH'!$AB:$AB,'BAZA DANYCH'!$U:$U,G$4,'BAZA DANYCH'!$A:$A,$A33,'BAZA DANYCH'!$F:$F,$B33)</f>
        <v>116</v>
      </c>
      <c r="H33" s="317">
        <f>SUMIFS('BAZA DANYCH'!$AB:$AB,'BAZA DANYCH'!$U:$U,H$4,'BAZA DANYCH'!$A:$A,$A33,'BAZA DANYCH'!$F:$F,$B33)</f>
        <v>240</v>
      </c>
      <c r="I33" s="317">
        <f>SUMIFS('BAZA DANYCH'!$AB:$AB,'BAZA DANYCH'!$U:$U,I$4,'BAZA DANYCH'!$A:$A,$A33,'BAZA DANYCH'!$F:$F,$B33)</f>
        <v>192</v>
      </c>
      <c r="J33" s="317">
        <f>SUMIFS('BAZA DANYCH'!$AB:$AB,'BAZA DANYCH'!$U:$U,J$4,'BAZA DANYCH'!$A:$A,$A33,'BAZA DANYCH'!$F:$F,$B33)</f>
        <v>226</v>
      </c>
      <c r="K33" s="317">
        <f>SUMIFS('BAZA DANYCH'!$AB:$AB,'BAZA DANYCH'!$U:$U,K$4,'BAZA DANYCH'!$A:$A,$A33,'BAZA DANYCH'!$F:$F,$B33)</f>
        <v>183</v>
      </c>
      <c r="L33" s="119"/>
      <c r="M33" s="119"/>
      <c r="N33" s="119"/>
      <c r="O33" s="311"/>
      <c r="P33" s="311"/>
      <c r="Q33" s="311"/>
      <c r="R33" s="311"/>
      <c r="S33" s="119"/>
      <c r="T33" s="119"/>
      <c r="U33" s="119"/>
      <c r="V33" s="119"/>
      <c r="W33" s="312"/>
      <c r="X33" s="119"/>
      <c r="Y33" s="119"/>
      <c r="Z33" s="311"/>
      <c r="AA33" s="313"/>
      <c r="AB33" s="119"/>
    </row>
    <row r="34" spans="1:36" ht="15" x14ac:dyDescent="0.25">
      <c r="A34" s="91" t="s">
        <v>156</v>
      </c>
      <c r="B34" s="91" t="s">
        <v>400</v>
      </c>
      <c r="C34" s="316">
        <f t="shared" si="0"/>
        <v>3418</v>
      </c>
      <c r="D34" s="317">
        <f>SUMIFS('BAZA DANYCH'!$AB:$AB,'BAZA DANYCH'!$U:$U,D$4,'BAZA DANYCH'!$A:$A,$A34,'BAZA DANYCH'!$F:$F,$B34)</f>
        <v>321</v>
      </c>
      <c r="E34" s="317">
        <f>SUMIFS('BAZA DANYCH'!$AB:$AB,'BAZA DANYCH'!$U:$U,E$4,'BAZA DANYCH'!$A:$A,$A34,'BAZA DANYCH'!$F:$F,$B34)</f>
        <v>563</v>
      </c>
      <c r="F34" s="317">
        <f>SUMIFS('BAZA DANYCH'!$AB:$AB,'BAZA DANYCH'!$U:$U,F$4,'BAZA DANYCH'!$A:$A,$A34,'BAZA DANYCH'!$F:$F,$B34)</f>
        <v>457</v>
      </c>
      <c r="G34" s="317">
        <f>SUMIFS('BAZA DANYCH'!$AB:$AB,'BAZA DANYCH'!$U:$U,G$4,'BAZA DANYCH'!$A:$A,$A34,'BAZA DANYCH'!$F:$F,$B34)</f>
        <v>331</v>
      </c>
      <c r="H34" s="317">
        <f>SUMIFS('BAZA DANYCH'!$AB:$AB,'BAZA DANYCH'!$U:$U,H$4,'BAZA DANYCH'!$A:$A,$A34,'BAZA DANYCH'!$F:$F,$B34)</f>
        <v>520</v>
      </c>
      <c r="I34" s="317">
        <f>SUMIFS('BAZA DANYCH'!$AB:$AB,'BAZA DANYCH'!$U:$U,I$4,'BAZA DANYCH'!$A:$A,$A34,'BAZA DANYCH'!$F:$F,$B34)</f>
        <v>399</v>
      </c>
      <c r="J34" s="317">
        <f>SUMIFS('BAZA DANYCH'!$AB:$AB,'BAZA DANYCH'!$U:$U,J$4,'BAZA DANYCH'!$A:$A,$A34,'BAZA DANYCH'!$F:$F,$B34)</f>
        <v>382</v>
      </c>
      <c r="K34" s="317">
        <f>SUMIFS('BAZA DANYCH'!$AB:$AB,'BAZA DANYCH'!$U:$U,K$4,'BAZA DANYCH'!$A:$A,$A34,'BAZA DANYCH'!$F:$F,$B34)</f>
        <v>445</v>
      </c>
      <c r="L34" s="119"/>
      <c r="M34" s="119"/>
      <c r="N34" s="119"/>
      <c r="O34" s="311"/>
      <c r="P34" s="311"/>
      <c r="Q34" s="311"/>
      <c r="R34" s="311"/>
      <c r="S34" s="119"/>
      <c r="T34" s="119"/>
      <c r="U34" s="119"/>
      <c r="V34" s="119"/>
      <c r="W34" s="312"/>
      <c r="X34" s="119"/>
      <c r="Y34" s="119"/>
      <c r="Z34" s="311"/>
      <c r="AA34" s="313"/>
      <c r="AB34" s="119"/>
    </row>
    <row r="35" spans="1:36" ht="15" x14ac:dyDescent="0.25">
      <c r="A35" s="91" t="s">
        <v>138</v>
      </c>
      <c r="B35" s="93" t="s">
        <v>405</v>
      </c>
      <c r="C35" s="316">
        <f t="shared" si="0"/>
        <v>6029</v>
      </c>
      <c r="D35" s="317">
        <f>SUMIFS('BAZA DANYCH'!$AB:$AB,'BAZA DANYCH'!$U:$U,D$4,'BAZA DANYCH'!$A:$A,$A35,'BAZA DANYCH'!$F:$F,$B35)</f>
        <v>968</v>
      </c>
      <c r="E35" s="317">
        <f>SUMIFS('BAZA DANYCH'!$AB:$AB,'BAZA DANYCH'!$U:$U,E$4,'BAZA DANYCH'!$A:$A,$A35,'BAZA DANYCH'!$F:$F,$B35)</f>
        <v>863</v>
      </c>
      <c r="F35" s="317">
        <f>SUMIFS('BAZA DANYCH'!$AB:$AB,'BAZA DANYCH'!$U:$U,F$4,'BAZA DANYCH'!$A:$A,$A35,'BAZA DANYCH'!$F:$F,$B35)</f>
        <v>313</v>
      </c>
      <c r="G35" s="317">
        <f>SUMIFS('BAZA DANYCH'!$AB:$AB,'BAZA DANYCH'!$U:$U,G$4,'BAZA DANYCH'!$A:$A,$A35,'BAZA DANYCH'!$F:$F,$B35)</f>
        <v>399</v>
      </c>
      <c r="H35" s="317">
        <f>SUMIFS('BAZA DANYCH'!$AB:$AB,'BAZA DANYCH'!$U:$U,H$4,'BAZA DANYCH'!$A:$A,$A35,'BAZA DANYCH'!$F:$F,$B35)</f>
        <v>905</v>
      </c>
      <c r="I35" s="317">
        <f>SUMIFS('BAZA DANYCH'!$AB:$AB,'BAZA DANYCH'!$U:$U,I$4,'BAZA DANYCH'!$A:$A,$A35,'BAZA DANYCH'!$F:$F,$B35)</f>
        <v>739</v>
      </c>
      <c r="J35" s="317">
        <f>SUMIFS('BAZA DANYCH'!$AB:$AB,'BAZA DANYCH'!$U:$U,J$4,'BAZA DANYCH'!$A:$A,$A35,'BAZA DANYCH'!$F:$F,$B35)</f>
        <v>1026</v>
      </c>
      <c r="K35" s="317">
        <f>SUMIFS('BAZA DANYCH'!$AB:$AB,'BAZA DANYCH'!$U:$U,K$4,'BAZA DANYCH'!$A:$A,$A35,'BAZA DANYCH'!$F:$F,$B35)</f>
        <v>816</v>
      </c>
      <c r="L35" s="119"/>
      <c r="M35" s="119"/>
      <c r="N35" s="119"/>
      <c r="O35" s="311"/>
      <c r="P35" s="311"/>
      <c r="Q35" s="311"/>
      <c r="R35" s="311"/>
      <c r="S35" s="119"/>
      <c r="T35" s="119"/>
      <c r="U35" s="119"/>
      <c r="V35" s="119"/>
      <c r="W35" s="312"/>
      <c r="X35" s="119"/>
      <c r="Y35" s="119"/>
      <c r="Z35" s="311"/>
      <c r="AA35" s="313"/>
      <c r="AB35" s="119"/>
    </row>
    <row r="36" spans="1:36" ht="15" x14ac:dyDescent="0.25">
      <c r="A36" s="91" t="s">
        <v>138</v>
      </c>
      <c r="B36" s="93" t="s">
        <v>411</v>
      </c>
      <c r="C36" s="316">
        <f t="shared" si="0"/>
        <v>5989</v>
      </c>
      <c r="D36" s="317">
        <f>SUMIFS('BAZA DANYCH'!$AB:$AB,'BAZA DANYCH'!$U:$U,D$4,'BAZA DANYCH'!$A:$A,$A36,'BAZA DANYCH'!$F:$F,$B36)</f>
        <v>675</v>
      </c>
      <c r="E36" s="317">
        <f>SUMIFS('BAZA DANYCH'!$AB:$AB,'BAZA DANYCH'!$U:$U,E$4,'BAZA DANYCH'!$A:$A,$A36,'BAZA DANYCH'!$F:$F,$B36)</f>
        <v>653</v>
      </c>
      <c r="F36" s="317">
        <f>SUMIFS('BAZA DANYCH'!$AB:$AB,'BAZA DANYCH'!$U:$U,F$4,'BAZA DANYCH'!$A:$A,$A36,'BAZA DANYCH'!$F:$F,$B36)</f>
        <v>370</v>
      </c>
      <c r="G36" s="317">
        <f>SUMIFS('BAZA DANYCH'!$AB:$AB,'BAZA DANYCH'!$U:$U,G$4,'BAZA DANYCH'!$A:$A,$A36,'BAZA DANYCH'!$F:$F,$B36)</f>
        <v>328</v>
      </c>
      <c r="H36" s="317">
        <f>SUMIFS('BAZA DANYCH'!$AB:$AB,'BAZA DANYCH'!$U:$U,H$4,'BAZA DANYCH'!$A:$A,$A36,'BAZA DANYCH'!$F:$F,$B36)</f>
        <v>770</v>
      </c>
      <c r="I36" s="317">
        <f>SUMIFS('BAZA DANYCH'!$AB:$AB,'BAZA DANYCH'!$U:$U,I$4,'BAZA DANYCH'!$A:$A,$A36,'BAZA DANYCH'!$F:$F,$B36)</f>
        <v>1135</v>
      </c>
      <c r="J36" s="317">
        <f>SUMIFS('BAZA DANYCH'!$AB:$AB,'BAZA DANYCH'!$U:$U,J$4,'BAZA DANYCH'!$A:$A,$A36,'BAZA DANYCH'!$F:$F,$B36)</f>
        <v>1013</v>
      </c>
      <c r="K36" s="317">
        <f>SUMIFS('BAZA DANYCH'!$AB:$AB,'BAZA DANYCH'!$U:$U,K$4,'BAZA DANYCH'!$A:$A,$A36,'BAZA DANYCH'!$F:$F,$B36)</f>
        <v>1045</v>
      </c>
      <c r="L36" s="119"/>
      <c r="M36" s="119"/>
      <c r="N36" s="119"/>
      <c r="O36" s="311"/>
      <c r="P36" s="311"/>
      <c r="Q36" s="311"/>
      <c r="R36" s="311"/>
      <c r="S36" s="119"/>
      <c r="T36" s="119"/>
      <c r="U36" s="119"/>
      <c r="V36" s="119"/>
      <c r="W36" s="312"/>
      <c r="X36" s="119"/>
      <c r="Y36" s="119"/>
      <c r="Z36" s="311"/>
      <c r="AA36" s="313"/>
      <c r="AB36" s="119"/>
    </row>
    <row r="37" spans="1:36" ht="15" x14ac:dyDescent="0.25">
      <c r="A37" s="91" t="s">
        <v>138</v>
      </c>
      <c r="B37" s="93" t="s">
        <v>417</v>
      </c>
      <c r="C37" s="316">
        <f t="shared" si="0"/>
        <v>808</v>
      </c>
      <c r="D37" s="317">
        <f>SUMIFS('BAZA DANYCH'!$AB:$AB,'BAZA DANYCH'!$U:$U,D$4,'BAZA DANYCH'!$A:$A,$A37,'BAZA DANYCH'!$F:$F,$B37)</f>
        <v>161</v>
      </c>
      <c r="E37" s="317">
        <f>SUMIFS('BAZA DANYCH'!$AB:$AB,'BAZA DANYCH'!$U:$U,E$4,'BAZA DANYCH'!$A:$A,$A37,'BAZA DANYCH'!$F:$F,$B37)</f>
        <v>86</v>
      </c>
      <c r="F37" s="317">
        <f>SUMIFS('BAZA DANYCH'!$AB:$AB,'BAZA DANYCH'!$U:$U,F$4,'BAZA DANYCH'!$A:$A,$A37,'BAZA DANYCH'!$F:$F,$B37)</f>
        <v>57</v>
      </c>
      <c r="G37" s="317">
        <f>SUMIFS('BAZA DANYCH'!$AB:$AB,'BAZA DANYCH'!$U:$U,G$4,'BAZA DANYCH'!$A:$A,$A37,'BAZA DANYCH'!$F:$F,$B37)</f>
        <v>62</v>
      </c>
      <c r="H37" s="317">
        <f>SUMIFS('BAZA DANYCH'!$AB:$AB,'BAZA DANYCH'!$U:$U,H$4,'BAZA DANYCH'!$A:$A,$A37,'BAZA DANYCH'!$F:$F,$B37)</f>
        <v>109</v>
      </c>
      <c r="I37" s="317">
        <f>SUMIFS('BAZA DANYCH'!$AB:$AB,'BAZA DANYCH'!$U:$U,I$4,'BAZA DANYCH'!$A:$A,$A37,'BAZA DANYCH'!$F:$F,$B37)</f>
        <v>131</v>
      </c>
      <c r="J37" s="317">
        <f>SUMIFS('BAZA DANYCH'!$AB:$AB,'BAZA DANYCH'!$U:$U,J$4,'BAZA DANYCH'!$A:$A,$A37,'BAZA DANYCH'!$F:$F,$B37)</f>
        <v>62</v>
      </c>
      <c r="K37" s="317">
        <f>SUMIFS('BAZA DANYCH'!$AB:$AB,'BAZA DANYCH'!$U:$U,K$4,'BAZA DANYCH'!$A:$A,$A37,'BAZA DANYCH'!$F:$F,$B37)</f>
        <v>140</v>
      </c>
      <c r="L37" s="119"/>
      <c r="M37" s="119"/>
      <c r="N37" s="119"/>
      <c r="O37" s="311"/>
      <c r="P37" s="311"/>
      <c r="Q37" s="311"/>
      <c r="R37" s="311"/>
      <c r="S37" s="119"/>
      <c r="T37" s="119"/>
      <c r="U37" s="119"/>
      <c r="V37" s="119"/>
      <c r="W37" s="312"/>
      <c r="X37" s="119"/>
      <c r="Y37" s="119"/>
      <c r="Z37" s="311"/>
      <c r="AA37" s="313"/>
      <c r="AB37" s="119"/>
    </row>
    <row r="38" spans="1:36" ht="15" x14ac:dyDescent="0.25">
      <c r="A38" s="91" t="s">
        <v>138</v>
      </c>
      <c r="B38" s="95" t="s">
        <v>419</v>
      </c>
      <c r="C38" s="316">
        <f t="shared" si="0"/>
        <v>1092</v>
      </c>
      <c r="D38" s="317">
        <f>SUMIFS('BAZA DANYCH'!$AB:$AB,'BAZA DANYCH'!$U:$U,D$4,'BAZA DANYCH'!$A:$A,$A38,'BAZA DANYCH'!$F:$F,$B38)</f>
        <v>143</v>
      </c>
      <c r="E38" s="317">
        <f>SUMIFS('BAZA DANYCH'!$AB:$AB,'BAZA DANYCH'!$U:$U,E$4,'BAZA DANYCH'!$A:$A,$A38,'BAZA DANYCH'!$F:$F,$B38)</f>
        <v>121</v>
      </c>
      <c r="F38" s="317">
        <f>SUMIFS('BAZA DANYCH'!$AB:$AB,'BAZA DANYCH'!$U:$U,F$4,'BAZA DANYCH'!$A:$A,$A38,'BAZA DANYCH'!$F:$F,$B38)</f>
        <v>102</v>
      </c>
      <c r="G38" s="317">
        <f>SUMIFS('BAZA DANYCH'!$AB:$AB,'BAZA DANYCH'!$U:$U,G$4,'BAZA DANYCH'!$A:$A,$A38,'BAZA DANYCH'!$F:$F,$B38)</f>
        <v>102</v>
      </c>
      <c r="H38" s="317">
        <f>SUMIFS('BAZA DANYCH'!$AB:$AB,'BAZA DANYCH'!$U:$U,H$4,'BAZA DANYCH'!$A:$A,$A38,'BAZA DANYCH'!$F:$F,$B38)</f>
        <v>292</v>
      </c>
      <c r="I38" s="317">
        <f>SUMIFS('BAZA DANYCH'!$AB:$AB,'BAZA DANYCH'!$U:$U,I$4,'BAZA DANYCH'!$A:$A,$A38,'BAZA DANYCH'!$F:$F,$B38)</f>
        <v>107</v>
      </c>
      <c r="J38" s="317">
        <f>SUMIFS('BAZA DANYCH'!$AB:$AB,'BAZA DANYCH'!$U:$U,J$4,'BAZA DANYCH'!$A:$A,$A38,'BAZA DANYCH'!$F:$F,$B38)</f>
        <v>123</v>
      </c>
      <c r="K38" s="317">
        <f>SUMIFS('BAZA DANYCH'!$AB:$AB,'BAZA DANYCH'!$U:$U,K$4,'BAZA DANYCH'!$A:$A,$A38,'BAZA DANYCH'!$F:$F,$B38)</f>
        <v>102</v>
      </c>
      <c r="L38" s="119"/>
      <c r="M38" s="119"/>
      <c r="N38" s="119"/>
      <c r="O38" s="311"/>
      <c r="P38" s="311"/>
      <c r="Q38" s="311"/>
      <c r="R38" s="311"/>
      <c r="S38" s="119"/>
      <c r="T38" s="119"/>
      <c r="U38" s="119"/>
      <c r="V38" s="119"/>
      <c r="W38" s="312"/>
      <c r="X38" s="119"/>
      <c r="Y38" s="119"/>
      <c r="Z38" s="311"/>
      <c r="AA38" s="313"/>
      <c r="AB38" s="119"/>
    </row>
    <row r="39" spans="1:36" ht="15" x14ac:dyDescent="0.25">
      <c r="A39" s="91" t="s">
        <v>138</v>
      </c>
      <c r="B39" s="93" t="s">
        <v>420</v>
      </c>
      <c r="C39" s="316">
        <f t="shared" si="0"/>
        <v>834</v>
      </c>
      <c r="D39" s="317">
        <f>SUMIFS('BAZA DANYCH'!$AB:$AB,'BAZA DANYCH'!$U:$U,D$4,'BAZA DANYCH'!$A:$A,$A39,'BAZA DANYCH'!$F:$F,$B39)</f>
        <v>102</v>
      </c>
      <c r="E39" s="317">
        <f>SUMIFS('BAZA DANYCH'!$AB:$AB,'BAZA DANYCH'!$U:$U,E$4,'BAZA DANYCH'!$A:$A,$A39,'BAZA DANYCH'!$F:$F,$B39)</f>
        <v>125</v>
      </c>
      <c r="F39" s="317">
        <f>SUMIFS('BAZA DANYCH'!$AB:$AB,'BAZA DANYCH'!$U:$U,F$4,'BAZA DANYCH'!$A:$A,$A39,'BAZA DANYCH'!$F:$F,$B39)</f>
        <v>99</v>
      </c>
      <c r="G39" s="317">
        <f>SUMIFS('BAZA DANYCH'!$AB:$AB,'BAZA DANYCH'!$U:$U,G$4,'BAZA DANYCH'!$A:$A,$A39,'BAZA DANYCH'!$F:$F,$B39)</f>
        <v>112</v>
      </c>
      <c r="H39" s="317">
        <f>SUMIFS('BAZA DANYCH'!$AB:$AB,'BAZA DANYCH'!$U:$U,H$4,'BAZA DANYCH'!$A:$A,$A39,'BAZA DANYCH'!$F:$F,$B39)</f>
        <v>61</v>
      </c>
      <c r="I39" s="317">
        <f>SUMIFS('BAZA DANYCH'!$AB:$AB,'BAZA DANYCH'!$U:$U,I$4,'BAZA DANYCH'!$A:$A,$A39,'BAZA DANYCH'!$F:$F,$B39)</f>
        <v>138</v>
      </c>
      <c r="J39" s="317">
        <f>SUMIFS('BAZA DANYCH'!$AB:$AB,'BAZA DANYCH'!$U:$U,J$4,'BAZA DANYCH'!$A:$A,$A39,'BAZA DANYCH'!$F:$F,$B39)</f>
        <v>105</v>
      </c>
      <c r="K39" s="317">
        <f>SUMIFS('BAZA DANYCH'!$AB:$AB,'BAZA DANYCH'!$U:$U,K$4,'BAZA DANYCH'!$A:$A,$A39,'BAZA DANYCH'!$F:$F,$B39)</f>
        <v>92</v>
      </c>
      <c r="L39" s="119"/>
      <c r="M39" s="119"/>
      <c r="N39" s="119"/>
      <c r="O39" s="311"/>
      <c r="P39" s="311"/>
      <c r="Q39" s="311"/>
      <c r="R39" s="311"/>
      <c r="S39" s="119"/>
      <c r="T39" s="119"/>
      <c r="U39" s="119"/>
      <c r="V39" s="119"/>
      <c r="W39" s="312"/>
      <c r="X39" s="119"/>
      <c r="Y39" s="119"/>
      <c r="Z39" s="311"/>
      <c r="AA39" s="313"/>
      <c r="AB39" s="119"/>
    </row>
    <row r="40" spans="1:36" ht="15" x14ac:dyDescent="0.25">
      <c r="A40" s="91" t="s">
        <v>421</v>
      </c>
      <c r="B40" s="91" t="s">
        <v>422</v>
      </c>
      <c r="C40" s="316">
        <f t="shared" si="0"/>
        <v>6039</v>
      </c>
      <c r="D40" s="317">
        <f>SUMIFS('BAZA DANYCH'!$AB:$AB,'BAZA DANYCH'!$U:$U,D$4,'BAZA DANYCH'!$A:$A,$A40,'BAZA DANYCH'!$F:$F,$B40)</f>
        <v>848</v>
      </c>
      <c r="E40" s="317">
        <f>SUMIFS('BAZA DANYCH'!$AB:$AB,'BAZA DANYCH'!$U:$U,E$4,'BAZA DANYCH'!$A:$A,$A40,'BAZA DANYCH'!$F:$F,$B40)</f>
        <v>847</v>
      </c>
      <c r="F40" s="317">
        <f>SUMIFS('BAZA DANYCH'!$AB:$AB,'BAZA DANYCH'!$U:$U,F$4,'BAZA DANYCH'!$A:$A,$A40,'BAZA DANYCH'!$F:$F,$B40)</f>
        <v>579</v>
      </c>
      <c r="G40" s="317">
        <f>SUMIFS('BAZA DANYCH'!$AB:$AB,'BAZA DANYCH'!$U:$U,G$4,'BAZA DANYCH'!$A:$A,$A40,'BAZA DANYCH'!$F:$F,$B40)</f>
        <v>523</v>
      </c>
      <c r="H40" s="317">
        <f>SUMIFS('BAZA DANYCH'!$AB:$AB,'BAZA DANYCH'!$U:$U,H$4,'BAZA DANYCH'!$A:$A,$A40,'BAZA DANYCH'!$F:$F,$B40)</f>
        <v>663</v>
      </c>
      <c r="I40" s="317">
        <f>SUMIFS('BAZA DANYCH'!$AB:$AB,'BAZA DANYCH'!$U:$U,I$4,'BAZA DANYCH'!$A:$A,$A40,'BAZA DANYCH'!$F:$F,$B40)</f>
        <v>1083</v>
      </c>
      <c r="J40" s="317">
        <f>SUMIFS('BAZA DANYCH'!$AB:$AB,'BAZA DANYCH'!$U:$U,J$4,'BAZA DANYCH'!$A:$A,$A40,'BAZA DANYCH'!$F:$F,$B40)</f>
        <v>784</v>
      </c>
      <c r="K40" s="317">
        <f>SUMIFS('BAZA DANYCH'!$AB:$AB,'BAZA DANYCH'!$U:$U,K$4,'BAZA DANYCH'!$A:$A,$A40,'BAZA DANYCH'!$F:$F,$B40)</f>
        <v>712</v>
      </c>
      <c r="L40" s="119"/>
      <c r="M40" s="119"/>
      <c r="N40" s="119"/>
      <c r="O40" s="311"/>
      <c r="P40" s="311"/>
      <c r="Q40" s="311"/>
      <c r="R40" s="311"/>
      <c r="S40" s="119"/>
      <c r="T40" s="119"/>
      <c r="U40" s="119"/>
      <c r="V40" s="119"/>
      <c r="W40" s="312"/>
      <c r="X40" s="119"/>
      <c r="Y40" s="119"/>
      <c r="Z40" s="311"/>
      <c r="AA40" s="313"/>
      <c r="AB40" s="119"/>
    </row>
    <row r="41" spans="1:36" ht="15" x14ac:dyDescent="0.25">
      <c r="A41" s="91" t="s">
        <v>424</v>
      </c>
      <c r="B41" s="91" t="s">
        <v>425</v>
      </c>
      <c r="C41" s="316">
        <f t="shared" si="0"/>
        <v>3000</v>
      </c>
      <c r="D41" s="317">
        <f>SUMIFS('BAZA DANYCH'!$AB:$AB,'BAZA DANYCH'!$U:$U,D$4,'BAZA DANYCH'!$A:$A,$A41,'BAZA DANYCH'!$F:$F,$B41)</f>
        <v>341</v>
      </c>
      <c r="E41" s="317">
        <f>SUMIFS('BAZA DANYCH'!$AB:$AB,'BAZA DANYCH'!$U:$U,E$4,'BAZA DANYCH'!$A:$A,$A41,'BAZA DANYCH'!$F:$F,$B41)</f>
        <v>475</v>
      </c>
      <c r="F41" s="317">
        <f>SUMIFS('BAZA DANYCH'!$AB:$AB,'BAZA DANYCH'!$U:$U,F$4,'BAZA DANYCH'!$A:$A,$A41,'BAZA DANYCH'!$F:$F,$B41)</f>
        <v>365</v>
      </c>
      <c r="G41" s="317">
        <f>SUMIFS('BAZA DANYCH'!$AB:$AB,'BAZA DANYCH'!$U:$U,G$4,'BAZA DANYCH'!$A:$A,$A41,'BAZA DANYCH'!$F:$F,$B41)</f>
        <v>435</v>
      </c>
      <c r="H41" s="317">
        <f>SUMIFS('BAZA DANYCH'!$AB:$AB,'BAZA DANYCH'!$U:$U,H$4,'BAZA DANYCH'!$A:$A,$A41,'BAZA DANYCH'!$F:$F,$B41)</f>
        <v>332</v>
      </c>
      <c r="I41" s="317">
        <f>SUMIFS('BAZA DANYCH'!$AB:$AB,'BAZA DANYCH'!$U:$U,I$4,'BAZA DANYCH'!$A:$A,$A41,'BAZA DANYCH'!$F:$F,$B41)</f>
        <v>318</v>
      </c>
      <c r="J41" s="317">
        <f>SUMIFS('BAZA DANYCH'!$AB:$AB,'BAZA DANYCH'!$U:$U,J$4,'BAZA DANYCH'!$A:$A,$A41,'BAZA DANYCH'!$F:$F,$B41)</f>
        <v>348</v>
      </c>
      <c r="K41" s="317">
        <f>SUMIFS('BAZA DANYCH'!$AB:$AB,'BAZA DANYCH'!$U:$U,K$4,'BAZA DANYCH'!$A:$A,$A41,'BAZA DANYCH'!$F:$F,$B41)</f>
        <v>386</v>
      </c>
      <c r="L41" s="119"/>
      <c r="M41" s="119"/>
      <c r="N41" s="119"/>
      <c r="O41" s="311"/>
      <c r="P41" s="311"/>
      <c r="Q41" s="311"/>
      <c r="R41" s="311"/>
      <c r="S41" s="119"/>
      <c r="T41" s="119"/>
      <c r="U41" s="119"/>
      <c r="V41" s="119"/>
      <c r="W41" s="312"/>
      <c r="X41" s="119"/>
      <c r="Y41" s="119"/>
      <c r="Z41" s="311"/>
      <c r="AA41" s="313"/>
      <c r="AB41" s="119"/>
    </row>
    <row r="42" spans="1:36" ht="15" x14ac:dyDescent="0.25">
      <c r="A42" s="91" t="s">
        <v>424</v>
      </c>
      <c r="B42" s="91" t="s">
        <v>426</v>
      </c>
      <c r="C42" s="316">
        <f t="shared" si="0"/>
        <v>2125</v>
      </c>
      <c r="D42" s="317">
        <f>SUMIFS('BAZA DANYCH'!$AB:$AB,'BAZA DANYCH'!$U:$U,D$4,'BAZA DANYCH'!$A:$A,$A42,'BAZA DANYCH'!$F:$F,$B42)</f>
        <v>308</v>
      </c>
      <c r="E42" s="317">
        <f>SUMIFS('BAZA DANYCH'!$AB:$AB,'BAZA DANYCH'!$U:$U,E$4,'BAZA DANYCH'!$A:$A,$A42,'BAZA DANYCH'!$F:$F,$B42)</f>
        <v>340</v>
      </c>
      <c r="F42" s="317">
        <f>SUMIFS('BAZA DANYCH'!$AB:$AB,'BAZA DANYCH'!$U:$U,F$4,'BAZA DANYCH'!$A:$A,$A42,'BAZA DANYCH'!$F:$F,$B42)</f>
        <v>339</v>
      </c>
      <c r="G42" s="317">
        <f>SUMIFS('BAZA DANYCH'!$AB:$AB,'BAZA DANYCH'!$U:$U,G$4,'BAZA DANYCH'!$A:$A,$A42,'BAZA DANYCH'!$F:$F,$B42)</f>
        <v>223</v>
      </c>
      <c r="H42" s="317">
        <f>SUMIFS('BAZA DANYCH'!$AB:$AB,'BAZA DANYCH'!$U:$U,H$4,'BAZA DANYCH'!$A:$A,$A42,'BAZA DANYCH'!$F:$F,$B42)</f>
        <v>234</v>
      </c>
      <c r="I42" s="317">
        <f>SUMIFS('BAZA DANYCH'!$AB:$AB,'BAZA DANYCH'!$U:$U,I$4,'BAZA DANYCH'!$A:$A,$A42,'BAZA DANYCH'!$F:$F,$B42)</f>
        <v>265</v>
      </c>
      <c r="J42" s="317">
        <f>SUMIFS('BAZA DANYCH'!$AB:$AB,'BAZA DANYCH'!$U:$U,J$4,'BAZA DANYCH'!$A:$A,$A42,'BAZA DANYCH'!$F:$F,$B42)</f>
        <v>237</v>
      </c>
      <c r="K42" s="317">
        <f>SUMIFS('BAZA DANYCH'!$AB:$AB,'BAZA DANYCH'!$U:$U,K$4,'BAZA DANYCH'!$A:$A,$A42,'BAZA DANYCH'!$F:$F,$B42)</f>
        <v>179</v>
      </c>
      <c r="L42" s="119"/>
      <c r="M42" s="119"/>
      <c r="N42" s="119"/>
      <c r="O42" s="311"/>
      <c r="P42" s="311"/>
      <c r="Q42" s="311"/>
      <c r="R42" s="311"/>
      <c r="S42" s="119"/>
      <c r="T42" s="119"/>
      <c r="U42" s="119"/>
      <c r="V42" s="119"/>
      <c r="W42" s="312"/>
      <c r="X42" s="119"/>
      <c r="Y42" s="119"/>
      <c r="Z42" s="311"/>
      <c r="AA42" s="313"/>
      <c r="AB42" s="119"/>
    </row>
    <row r="43" spans="1:36" ht="15" x14ac:dyDescent="0.25">
      <c r="A43" s="91" t="s">
        <v>424</v>
      </c>
      <c r="B43" s="91" t="s">
        <v>433</v>
      </c>
      <c r="C43" s="316">
        <f t="shared" si="0"/>
        <v>2074</v>
      </c>
      <c r="D43" s="317">
        <f>SUMIFS('BAZA DANYCH'!$AB:$AB,'BAZA DANYCH'!$U:$U,D$4,'BAZA DANYCH'!$A:$A,$A43,'BAZA DANYCH'!$F:$F,$B43)</f>
        <v>390</v>
      </c>
      <c r="E43" s="317">
        <f>SUMIFS('BAZA DANYCH'!$AB:$AB,'BAZA DANYCH'!$U:$U,E$4,'BAZA DANYCH'!$A:$A,$A43,'BAZA DANYCH'!$F:$F,$B43)</f>
        <v>230</v>
      </c>
      <c r="F43" s="317">
        <f>SUMIFS('BAZA DANYCH'!$AB:$AB,'BAZA DANYCH'!$U:$U,F$4,'BAZA DANYCH'!$A:$A,$A43,'BAZA DANYCH'!$F:$F,$B43)</f>
        <v>204</v>
      </c>
      <c r="G43" s="317">
        <f>SUMIFS('BAZA DANYCH'!$AB:$AB,'BAZA DANYCH'!$U:$U,G$4,'BAZA DANYCH'!$A:$A,$A43,'BAZA DANYCH'!$F:$F,$B43)</f>
        <v>130</v>
      </c>
      <c r="H43" s="317">
        <f>SUMIFS('BAZA DANYCH'!$AB:$AB,'BAZA DANYCH'!$U:$U,H$4,'BAZA DANYCH'!$A:$A,$A43,'BAZA DANYCH'!$F:$F,$B43)</f>
        <v>324</v>
      </c>
      <c r="I43" s="317">
        <f>SUMIFS('BAZA DANYCH'!$AB:$AB,'BAZA DANYCH'!$U:$U,I$4,'BAZA DANYCH'!$A:$A,$A43,'BAZA DANYCH'!$F:$F,$B43)</f>
        <v>303</v>
      </c>
      <c r="J43" s="317">
        <f>SUMIFS('BAZA DANYCH'!$AB:$AB,'BAZA DANYCH'!$U:$U,J$4,'BAZA DANYCH'!$A:$A,$A43,'BAZA DANYCH'!$F:$F,$B43)</f>
        <v>268</v>
      </c>
      <c r="K43" s="317">
        <f>SUMIFS('BAZA DANYCH'!$AB:$AB,'BAZA DANYCH'!$U:$U,K$4,'BAZA DANYCH'!$A:$A,$A43,'BAZA DANYCH'!$F:$F,$B43)</f>
        <v>225</v>
      </c>
      <c r="L43" s="119"/>
      <c r="M43" s="119"/>
      <c r="N43" s="119"/>
      <c r="O43" s="311"/>
      <c r="P43" s="311"/>
      <c r="Q43" s="311"/>
      <c r="R43" s="311"/>
      <c r="S43" s="119"/>
      <c r="T43" s="119"/>
      <c r="U43" s="119"/>
      <c r="V43" s="119"/>
      <c r="W43" s="312"/>
      <c r="X43" s="119"/>
      <c r="Y43" s="119"/>
      <c r="Z43" s="311"/>
      <c r="AA43" s="313"/>
      <c r="AB43" s="119"/>
    </row>
    <row r="44" spans="1:36" s="87" customFormat="1" x14ac:dyDescent="0.2">
      <c r="A44" s="465" t="s">
        <v>196</v>
      </c>
      <c r="B44" s="465"/>
      <c r="C44" s="318">
        <f t="shared" ref="C44:K44" si="1">SUM(C6:C43)</f>
        <v>126699</v>
      </c>
      <c r="D44" s="318">
        <f t="shared" si="1"/>
        <v>16027</v>
      </c>
      <c r="E44" s="318">
        <f t="shared" si="1"/>
        <v>19604</v>
      </c>
      <c r="F44" s="318">
        <f t="shared" si="1"/>
        <v>13354</v>
      </c>
      <c r="G44" s="318">
        <f t="shared" si="1"/>
        <v>10456</v>
      </c>
      <c r="H44" s="318">
        <f t="shared" si="1"/>
        <v>15858</v>
      </c>
      <c r="I44" s="318">
        <f t="shared" si="1"/>
        <v>16895</v>
      </c>
      <c r="J44" s="318">
        <f t="shared" si="1"/>
        <v>18545</v>
      </c>
      <c r="K44" s="318">
        <f t="shared" si="1"/>
        <v>15960</v>
      </c>
      <c r="L44" s="314"/>
      <c r="M44" s="314"/>
      <c r="N44" s="314"/>
      <c r="O44" s="315"/>
      <c r="P44" s="315"/>
      <c r="Q44" s="315"/>
      <c r="R44" s="315"/>
      <c r="S44" s="314"/>
      <c r="T44" s="314"/>
      <c r="U44" s="314"/>
      <c r="V44" s="314"/>
      <c r="W44" s="315"/>
      <c r="X44" s="315"/>
      <c r="Y44" s="315"/>
      <c r="Z44" s="315"/>
      <c r="AA44" s="315"/>
      <c r="AB44" s="315"/>
    </row>
    <row r="45" spans="1:36" x14ac:dyDescent="0.2">
      <c r="B45" s="89"/>
      <c r="C45" s="89"/>
    </row>
    <row r="46" spans="1:36" s="81" customFormat="1" ht="15" thickBot="1" x14ac:dyDescent="0.25">
      <c r="A46" s="106" t="s">
        <v>264</v>
      </c>
      <c r="B46" s="108"/>
      <c r="C46" s="108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  <c r="Z46" s="107"/>
      <c r="AA46" s="107"/>
      <c r="AB46" s="107"/>
      <c r="AC46" s="107"/>
      <c r="AD46" s="107"/>
      <c r="AE46" s="107"/>
      <c r="AF46" s="107"/>
      <c r="AG46" s="107"/>
      <c r="AH46" s="107"/>
      <c r="AI46" s="107"/>
      <c r="AJ46" s="107"/>
    </row>
    <row r="47" spans="1:36" s="81" customFormat="1" ht="15" thickTop="1" x14ac:dyDescent="0.2">
      <c r="A47" s="128" t="s">
        <v>263</v>
      </c>
      <c r="B47" s="121"/>
      <c r="C47" s="121"/>
      <c r="D47" s="122"/>
      <c r="E47" s="122"/>
      <c r="F47" s="122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  <c r="AH47" s="122"/>
      <c r="AI47" s="122"/>
      <c r="AJ47" s="122"/>
    </row>
    <row r="48" spans="1:36" x14ac:dyDescent="0.2">
      <c r="B48" s="89"/>
      <c r="C48" s="89"/>
      <c r="T48" s="303"/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</row>
    <row r="49" spans="1:35" x14ac:dyDescent="0.2">
      <c r="A49" s="464" t="str">
        <f>A4</f>
        <v>Osiedle we Wrocławiu</v>
      </c>
      <c r="B49" s="467" t="str">
        <f>B4</f>
        <v>Punkt pomiarowy</v>
      </c>
      <c r="C49" s="328" t="s">
        <v>196</v>
      </c>
      <c r="D49" s="308">
        <v>0.25</v>
      </c>
      <c r="E49" s="308">
        <v>0.26041666666666669</v>
      </c>
      <c r="F49" s="308">
        <v>0.27083333333333298</v>
      </c>
      <c r="G49" s="308">
        <v>0.28125</v>
      </c>
      <c r="H49" s="308">
        <v>0.29166666666666702</v>
      </c>
      <c r="I49" s="308">
        <v>0.30208333333333298</v>
      </c>
      <c r="J49" s="308">
        <v>0.3125</v>
      </c>
      <c r="K49" s="308">
        <v>0.32291666666666702</v>
      </c>
      <c r="L49" s="308">
        <v>0.33333333333333298</v>
      </c>
      <c r="M49" s="308">
        <v>0.34375</v>
      </c>
      <c r="N49" s="308">
        <v>0.35416666666666702</v>
      </c>
      <c r="O49" s="308">
        <v>0.36458333333333331</v>
      </c>
      <c r="P49" s="308">
        <v>0.375</v>
      </c>
      <c r="Q49" s="308">
        <v>0.38541666666666702</v>
      </c>
      <c r="R49" s="308">
        <v>0.39583333333333331</v>
      </c>
      <c r="S49" s="308">
        <v>0.40625</v>
      </c>
      <c r="T49" s="308">
        <v>0.58333333333333337</v>
      </c>
      <c r="U49" s="308">
        <v>0.59375</v>
      </c>
      <c r="V49" s="308">
        <v>0.60416666666666696</v>
      </c>
      <c r="W49" s="308">
        <v>0.61458333333333337</v>
      </c>
      <c r="X49" s="308">
        <v>0.625</v>
      </c>
      <c r="Y49" s="308">
        <v>0.63541666666666696</v>
      </c>
      <c r="Z49" s="308">
        <v>0.64583333333333337</v>
      </c>
      <c r="AA49" s="308">
        <v>0.65625</v>
      </c>
      <c r="AB49" s="308">
        <v>0.66666666666666696</v>
      </c>
      <c r="AC49" s="308">
        <v>0.67708333333333337</v>
      </c>
      <c r="AD49" s="308">
        <v>0.6875</v>
      </c>
      <c r="AE49" s="308">
        <v>0.69791666666666696</v>
      </c>
      <c r="AF49" s="308">
        <v>0.70833333333333337</v>
      </c>
      <c r="AG49" s="308">
        <v>0.71875</v>
      </c>
      <c r="AH49" s="308">
        <v>0.72916666666666663</v>
      </c>
      <c r="AI49" s="308">
        <v>0.73958333333333337</v>
      </c>
    </row>
    <row r="50" spans="1:35" x14ac:dyDescent="0.2">
      <c r="A50" s="464"/>
      <c r="B50" s="467"/>
      <c r="C50" s="328" t="s">
        <v>196</v>
      </c>
      <c r="D50" s="308">
        <v>0.26041666666666669</v>
      </c>
      <c r="E50" s="308">
        <v>0.27083333333333298</v>
      </c>
      <c r="F50" s="308">
        <v>0.28125</v>
      </c>
      <c r="G50" s="308">
        <v>0.29166666666666702</v>
      </c>
      <c r="H50" s="308">
        <v>0.30208333333333298</v>
      </c>
      <c r="I50" s="308">
        <v>0.3125</v>
      </c>
      <c r="J50" s="308">
        <v>0.32291666666666702</v>
      </c>
      <c r="K50" s="308">
        <v>0.33333333333333298</v>
      </c>
      <c r="L50" s="308">
        <v>0.34375</v>
      </c>
      <c r="M50" s="308">
        <v>0.35416666666666702</v>
      </c>
      <c r="N50" s="308">
        <v>0.36458333333333398</v>
      </c>
      <c r="O50" s="308">
        <v>0.375</v>
      </c>
      <c r="P50" s="308">
        <v>0.38541666666666702</v>
      </c>
      <c r="Q50" s="308">
        <v>0.39583333333333398</v>
      </c>
      <c r="R50" s="308">
        <v>0.40625</v>
      </c>
      <c r="S50" s="308">
        <v>0.41666666666666669</v>
      </c>
      <c r="T50" s="308">
        <v>0.593750000000001</v>
      </c>
      <c r="U50" s="308">
        <v>0.60416666666666696</v>
      </c>
      <c r="V50" s="308">
        <v>0.61458333333333404</v>
      </c>
      <c r="W50" s="308">
        <v>0.625000000000001</v>
      </c>
      <c r="X50" s="308">
        <v>0.63541666666666696</v>
      </c>
      <c r="Y50" s="308">
        <v>0.64583333333333404</v>
      </c>
      <c r="Z50" s="308">
        <v>0.656250000000001</v>
      </c>
      <c r="AA50" s="308">
        <v>0.66666666666666696</v>
      </c>
      <c r="AB50" s="308">
        <v>0.67708333333333404</v>
      </c>
      <c r="AC50" s="308">
        <v>0.687500000000001</v>
      </c>
      <c r="AD50" s="308">
        <v>0.69791666666666696</v>
      </c>
      <c r="AE50" s="308">
        <v>0.70833333333333404</v>
      </c>
      <c r="AF50" s="308">
        <v>0.718750000000001</v>
      </c>
      <c r="AG50" s="308">
        <v>0.72916666666666796</v>
      </c>
      <c r="AH50" s="308">
        <v>0.73958333333333404</v>
      </c>
      <c r="AI50" s="308">
        <v>0.750000000000001</v>
      </c>
    </row>
    <row r="51" spans="1:35" x14ac:dyDescent="0.2">
      <c r="A51" s="309" t="str">
        <f t="shared" ref="A51:B70" si="2">A6</f>
        <v>Brochów</v>
      </c>
      <c r="B51" s="309" t="str">
        <f t="shared" si="2"/>
        <v>r3_54_A</v>
      </c>
      <c r="C51" s="316">
        <f t="shared" ref="C51:C88" si="3">SUM(D51:S51,T51:AI51)</f>
        <v>3255</v>
      </c>
      <c r="D51" s="317">
        <f>SUMIFS('BAZA DANYCH'!$AB:$AB,'BAZA DANYCH'!$T:$T,D$49,'BAZA DANYCH'!$A:$A,$A51,'BAZA DANYCH'!$F:$F,$B51)</f>
        <v>98</v>
      </c>
      <c r="E51" s="317">
        <f>SUMIFS('BAZA DANYCH'!$AB:$AB,'BAZA DANYCH'!$T:$T,E$49,'BAZA DANYCH'!$A:$A,$A51,'BAZA DANYCH'!$F:$F,$B51)</f>
        <v>90</v>
      </c>
      <c r="F51" s="317">
        <f>SUMIFS('BAZA DANYCH'!$AB:$AB,'BAZA DANYCH'!$T:$T,F$49,'BAZA DANYCH'!$A:$A,$A51,'BAZA DANYCH'!$F:$F,$B51)</f>
        <v>125</v>
      </c>
      <c r="G51" s="317">
        <f>SUMIFS('BAZA DANYCH'!$AB:$AB,'BAZA DANYCH'!$T:$T,G$49,'BAZA DANYCH'!$A:$A,$A51,'BAZA DANYCH'!$F:$F,$B51)</f>
        <v>188</v>
      </c>
      <c r="H51" s="317">
        <f>SUMIFS('BAZA DANYCH'!$AB:$AB,'BAZA DANYCH'!$T:$T,H$49,'BAZA DANYCH'!$A:$A,$A51,'BAZA DANYCH'!$F:$F,$B51)</f>
        <v>119</v>
      </c>
      <c r="I51" s="317">
        <f>SUMIFS('BAZA DANYCH'!$AB:$AB,'BAZA DANYCH'!$T:$T,I$49,'BAZA DANYCH'!$A:$A,$A51,'BAZA DANYCH'!$F:$F,$B51)</f>
        <v>84</v>
      </c>
      <c r="J51" s="317">
        <f>SUMIFS('BAZA DANYCH'!$AB:$AB,'BAZA DANYCH'!$T:$T,J$49,'BAZA DANYCH'!$A:$A,$A51,'BAZA DANYCH'!$F:$F,$B51)</f>
        <v>73</v>
      </c>
      <c r="K51" s="317">
        <f>SUMIFS('BAZA DANYCH'!$AB:$AB,'BAZA DANYCH'!$T:$T,K$49,'BAZA DANYCH'!$A:$A,$A51,'BAZA DANYCH'!$F:$F,$B51)</f>
        <v>102</v>
      </c>
      <c r="L51" s="317">
        <f>SUMIFS('BAZA DANYCH'!$AB:$AB,'BAZA DANYCH'!$T:$T,L$49,'BAZA DANYCH'!$A:$A,$A51,'BAZA DANYCH'!$F:$F,$B51)</f>
        <v>70</v>
      </c>
      <c r="M51" s="317">
        <f>SUMIFS('BAZA DANYCH'!$AB:$AB,'BAZA DANYCH'!$T:$T,M$49,'BAZA DANYCH'!$A:$A,$A51,'BAZA DANYCH'!$F:$F,$B51)</f>
        <v>26</v>
      </c>
      <c r="N51" s="317">
        <f>SUMIFS('BAZA DANYCH'!$AB:$AB,'BAZA DANYCH'!$T:$T,N$49,'BAZA DANYCH'!$A:$A,$A51,'BAZA DANYCH'!$F:$F,$B51)</f>
        <v>54</v>
      </c>
      <c r="O51" s="317">
        <f>SUMIFS('BAZA DANYCH'!$AB:$AB,'BAZA DANYCH'!$T:$T,O$49,'BAZA DANYCH'!$A:$A,$A51,'BAZA DANYCH'!$F:$F,$B51)</f>
        <v>67</v>
      </c>
      <c r="P51" s="317">
        <f>SUMIFS('BAZA DANYCH'!$AB:$AB,'BAZA DANYCH'!$T:$T,P$49,'BAZA DANYCH'!$A:$A,$A51,'BAZA DANYCH'!$F:$F,$B51)</f>
        <v>30</v>
      </c>
      <c r="Q51" s="317">
        <f>SUMIFS('BAZA DANYCH'!$AB:$AB,'BAZA DANYCH'!$T:$T,Q$49,'BAZA DANYCH'!$A:$A,$A51,'BAZA DANYCH'!$F:$F,$B51)</f>
        <v>104</v>
      </c>
      <c r="R51" s="317">
        <f>SUMIFS('BAZA DANYCH'!$AB:$AB,'BAZA DANYCH'!$T:$T,R$49,'BAZA DANYCH'!$A:$A,$A51,'BAZA DANYCH'!$F:$F,$B51)</f>
        <v>15</v>
      </c>
      <c r="S51" s="317">
        <f>SUMIFS('BAZA DANYCH'!$AB:$AB,'BAZA DANYCH'!$T:$T,S$49,'BAZA DANYCH'!$A:$A,$A51,'BAZA DANYCH'!$F:$F,$B51)</f>
        <v>78</v>
      </c>
      <c r="T51" s="317">
        <f>SUMIFS('BAZA DANYCH'!$AB:$AB,'BAZA DANYCH'!$T:$T,T$49,'BAZA DANYCH'!$A:$A,$A51,'BAZA DANYCH'!$F:$F,$B51)</f>
        <v>45</v>
      </c>
      <c r="U51" s="317">
        <f>SUMIFS('BAZA DANYCH'!$AB:$AB,'BAZA DANYCH'!$T:$T,U$49,'BAZA DANYCH'!$A:$A,$A51,'BAZA DANYCH'!$F:$F,$B51)</f>
        <v>34</v>
      </c>
      <c r="V51" s="317">
        <f>SUMIFS('BAZA DANYCH'!$AB:$AB,'BAZA DANYCH'!$T:$T,V$49,'BAZA DANYCH'!$A:$A,$A51,'BAZA DANYCH'!$F:$F,$B51)</f>
        <v>233</v>
      </c>
      <c r="W51" s="317">
        <f>SUMIFS('BAZA DANYCH'!$AB:$AB,'BAZA DANYCH'!$T:$T,W$49,'BAZA DANYCH'!$A:$A,$A51,'BAZA DANYCH'!$F:$F,$B51)</f>
        <v>87</v>
      </c>
      <c r="X51" s="317">
        <f>SUMIFS('BAZA DANYCH'!$AB:$AB,'BAZA DANYCH'!$T:$T,X$49,'BAZA DANYCH'!$A:$A,$A51,'BAZA DANYCH'!$F:$F,$B51)</f>
        <v>101</v>
      </c>
      <c r="Y51" s="317">
        <f>SUMIFS('BAZA DANYCH'!$AB:$AB,'BAZA DANYCH'!$T:$T,Y$49,'BAZA DANYCH'!$A:$A,$A51,'BAZA DANYCH'!$F:$F,$B51)</f>
        <v>103</v>
      </c>
      <c r="Z51" s="317">
        <f>SUMIFS('BAZA DANYCH'!$AB:$AB,'BAZA DANYCH'!$T:$T,Z$49,'BAZA DANYCH'!$A:$A,$A51,'BAZA DANYCH'!$F:$F,$B51)</f>
        <v>168</v>
      </c>
      <c r="AA51" s="317">
        <f>SUMIFS('BAZA DANYCH'!$AB:$AB,'BAZA DANYCH'!$T:$T,AA$49,'BAZA DANYCH'!$A:$A,$A51,'BAZA DANYCH'!$F:$F,$B51)</f>
        <v>39</v>
      </c>
      <c r="AB51" s="317">
        <f>SUMIFS('BAZA DANYCH'!$AB:$AB,'BAZA DANYCH'!$T:$T,AB$49,'BAZA DANYCH'!$A:$A,$A51,'BAZA DANYCH'!$F:$F,$B51)</f>
        <v>126</v>
      </c>
      <c r="AC51" s="317">
        <f>SUMIFS('BAZA DANYCH'!$AB:$AB,'BAZA DANYCH'!$T:$T,AC$49,'BAZA DANYCH'!$A:$A,$A51,'BAZA DANYCH'!$F:$F,$B51)</f>
        <v>149</v>
      </c>
      <c r="AD51" s="317">
        <f>SUMIFS('BAZA DANYCH'!$AB:$AB,'BAZA DANYCH'!$T:$T,AD$49,'BAZA DANYCH'!$A:$A,$A51,'BAZA DANYCH'!$F:$F,$B51)</f>
        <v>158</v>
      </c>
      <c r="AE51" s="317">
        <f>SUMIFS('BAZA DANYCH'!$AB:$AB,'BAZA DANYCH'!$T:$T,AE$49,'BAZA DANYCH'!$A:$A,$A51,'BAZA DANYCH'!$F:$F,$B51)</f>
        <v>106</v>
      </c>
      <c r="AF51" s="317">
        <f>SUMIFS('BAZA DANYCH'!$AB:$AB,'BAZA DANYCH'!$T:$T,AF$49,'BAZA DANYCH'!$A:$A,$A51,'BAZA DANYCH'!$F:$F,$B51)</f>
        <v>105</v>
      </c>
      <c r="AG51" s="317">
        <f>SUMIFS('BAZA DANYCH'!$AB:$AB,'BAZA DANYCH'!$T:$T,AG$49,'BAZA DANYCH'!$A:$A,$A51,'BAZA DANYCH'!$F:$F,$B51)</f>
        <v>203</v>
      </c>
      <c r="AH51" s="317">
        <f>SUMIFS('BAZA DANYCH'!$AB:$AB,'BAZA DANYCH'!$T:$T,AH$49,'BAZA DANYCH'!$A:$A,$A51,'BAZA DANYCH'!$F:$F,$B51)</f>
        <v>61</v>
      </c>
      <c r="AI51" s="317">
        <f>SUMIFS('BAZA DANYCH'!$AB:$AB,'BAZA DANYCH'!$T:$T,AI$49,'BAZA DANYCH'!$A:$A,$A51,'BAZA DANYCH'!$F:$F,$B51)</f>
        <v>214</v>
      </c>
    </row>
    <row r="52" spans="1:35" x14ac:dyDescent="0.2">
      <c r="A52" s="309" t="str">
        <f t="shared" si="2"/>
        <v>Jagodno</v>
      </c>
      <c r="B52" s="309" t="str">
        <f t="shared" si="2"/>
        <v>r3_55_A</v>
      </c>
      <c r="C52" s="316">
        <f t="shared" si="3"/>
        <v>4238</v>
      </c>
      <c r="D52" s="317">
        <f>SUMIFS('BAZA DANYCH'!$AB:$AB,'BAZA DANYCH'!$T:$T,D$49,'BAZA DANYCH'!$A:$A,$A52,'BAZA DANYCH'!$F:$F,$B52)</f>
        <v>84</v>
      </c>
      <c r="E52" s="317">
        <f>SUMIFS('BAZA DANYCH'!$AB:$AB,'BAZA DANYCH'!$T:$T,E$49,'BAZA DANYCH'!$A:$A,$A52,'BAZA DANYCH'!$F:$F,$B52)</f>
        <v>167</v>
      </c>
      <c r="F52" s="317">
        <f>SUMIFS('BAZA DANYCH'!$AB:$AB,'BAZA DANYCH'!$T:$T,F$49,'BAZA DANYCH'!$A:$A,$A52,'BAZA DANYCH'!$F:$F,$B52)</f>
        <v>203</v>
      </c>
      <c r="G52" s="317">
        <f>SUMIFS('BAZA DANYCH'!$AB:$AB,'BAZA DANYCH'!$T:$T,G$49,'BAZA DANYCH'!$A:$A,$A52,'BAZA DANYCH'!$F:$F,$B52)</f>
        <v>276</v>
      </c>
      <c r="H52" s="317">
        <f>SUMIFS('BAZA DANYCH'!$AB:$AB,'BAZA DANYCH'!$T:$T,H$49,'BAZA DANYCH'!$A:$A,$A52,'BAZA DANYCH'!$F:$F,$B52)</f>
        <v>164</v>
      </c>
      <c r="I52" s="317">
        <f>SUMIFS('BAZA DANYCH'!$AB:$AB,'BAZA DANYCH'!$T:$T,I$49,'BAZA DANYCH'!$A:$A,$A52,'BAZA DANYCH'!$F:$F,$B52)</f>
        <v>173</v>
      </c>
      <c r="J52" s="317">
        <f>SUMIFS('BAZA DANYCH'!$AB:$AB,'BAZA DANYCH'!$T:$T,J$49,'BAZA DANYCH'!$A:$A,$A52,'BAZA DANYCH'!$F:$F,$B52)</f>
        <v>168</v>
      </c>
      <c r="K52" s="317">
        <f>SUMIFS('BAZA DANYCH'!$AB:$AB,'BAZA DANYCH'!$T:$T,K$49,'BAZA DANYCH'!$A:$A,$A52,'BAZA DANYCH'!$F:$F,$B52)</f>
        <v>156</v>
      </c>
      <c r="L52" s="317">
        <f>SUMIFS('BAZA DANYCH'!$AB:$AB,'BAZA DANYCH'!$T:$T,L$49,'BAZA DANYCH'!$A:$A,$A52,'BAZA DANYCH'!$F:$F,$B52)</f>
        <v>184</v>
      </c>
      <c r="M52" s="317">
        <f>SUMIFS('BAZA DANYCH'!$AB:$AB,'BAZA DANYCH'!$T:$T,M$49,'BAZA DANYCH'!$A:$A,$A52,'BAZA DANYCH'!$F:$F,$B52)</f>
        <v>174</v>
      </c>
      <c r="N52" s="317">
        <f>SUMIFS('BAZA DANYCH'!$AB:$AB,'BAZA DANYCH'!$T:$T,N$49,'BAZA DANYCH'!$A:$A,$A52,'BAZA DANYCH'!$F:$F,$B52)</f>
        <v>96</v>
      </c>
      <c r="O52" s="317">
        <f>SUMIFS('BAZA DANYCH'!$AB:$AB,'BAZA DANYCH'!$T:$T,O$49,'BAZA DANYCH'!$A:$A,$A52,'BAZA DANYCH'!$F:$F,$B52)</f>
        <v>110</v>
      </c>
      <c r="P52" s="317">
        <f>SUMIFS('BAZA DANYCH'!$AB:$AB,'BAZA DANYCH'!$T:$T,P$49,'BAZA DANYCH'!$A:$A,$A52,'BAZA DANYCH'!$F:$F,$B52)</f>
        <v>64</v>
      </c>
      <c r="Q52" s="317">
        <f>SUMIFS('BAZA DANYCH'!$AB:$AB,'BAZA DANYCH'!$T:$T,Q$49,'BAZA DANYCH'!$A:$A,$A52,'BAZA DANYCH'!$F:$F,$B52)</f>
        <v>160</v>
      </c>
      <c r="R52" s="317">
        <f>SUMIFS('BAZA DANYCH'!$AB:$AB,'BAZA DANYCH'!$T:$T,R$49,'BAZA DANYCH'!$A:$A,$A52,'BAZA DANYCH'!$F:$F,$B52)</f>
        <v>28</v>
      </c>
      <c r="S52" s="317">
        <f>SUMIFS('BAZA DANYCH'!$AB:$AB,'BAZA DANYCH'!$T:$T,S$49,'BAZA DANYCH'!$A:$A,$A52,'BAZA DANYCH'!$F:$F,$B52)</f>
        <v>82</v>
      </c>
      <c r="T52" s="317">
        <f>SUMIFS('BAZA DANYCH'!$AB:$AB,'BAZA DANYCH'!$T:$T,T$49,'BAZA DANYCH'!$A:$A,$A52,'BAZA DANYCH'!$F:$F,$B52)</f>
        <v>74</v>
      </c>
      <c r="U52" s="317">
        <f>SUMIFS('BAZA DANYCH'!$AB:$AB,'BAZA DANYCH'!$T:$T,U$49,'BAZA DANYCH'!$A:$A,$A52,'BAZA DANYCH'!$F:$F,$B52)</f>
        <v>53</v>
      </c>
      <c r="V52" s="317">
        <f>SUMIFS('BAZA DANYCH'!$AB:$AB,'BAZA DANYCH'!$T:$T,V$49,'BAZA DANYCH'!$A:$A,$A52,'BAZA DANYCH'!$F:$F,$B52)</f>
        <v>113</v>
      </c>
      <c r="W52" s="317">
        <f>SUMIFS('BAZA DANYCH'!$AB:$AB,'BAZA DANYCH'!$T:$T,W$49,'BAZA DANYCH'!$A:$A,$A52,'BAZA DANYCH'!$F:$F,$B52)</f>
        <v>136</v>
      </c>
      <c r="X52" s="317">
        <f>SUMIFS('BAZA DANYCH'!$AB:$AB,'BAZA DANYCH'!$T:$T,X$49,'BAZA DANYCH'!$A:$A,$A52,'BAZA DANYCH'!$F:$F,$B52)</f>
        <v>163</v>
      </c>
      <c r="Y52" s="317">
        <f>SUMIFS('BAZA DANYCH'!$AB:$AB,'BAZA DANYCH'!$T:$T,Y$49,'BAZA DANYCH'!$A:$A,$A52,'BAZA DANYCH'!$F:$F,$B52)</f>
        <v>74</v>
      </c>
      <c r="Z52" s="317">
        <f>SUMIFS('BAZA DANYCH'!$AB:$AB,'BAZA DANYCH'!$T:$T,Z$49,'BAZA DANYCH'!$A:$A,$A52,'BAZA DANYCH'!$F:$F,$B52)</f>
        <v>197</v>
      </c>
      <c r="AA52" s="317">
        <f>SUMIFS('BAZA DANYCH'!$AB:$AB,'BAZA DANYCH'!$T:$T,AA$49,'BAZA DANYCH'!$A:$A,$A52,'BAZA DANYCH'!$F:$F,$B52)</f>
        <v>119</v>
      </c>
      <c r="AB52" s="317">
        <f>SUMIFS('BAZA DANYCH'!$AB:$AB,'BAZA DANYCH'!$T:$T,AB$49,'BAZA DANYCH'!$A:$A,$A52,'BAZA DANYCH'!$F:$F,$B52)</f>
        <v>197</v>
      </c>
      <c r="AC52" s="317">
        <f>SUMIFS('BAZA DANYCH'!$AB:$AB,'BAZA DANYCH'!$T:$T,AC$49,'BAZA DANYCH'!$A:$A,$A52,'BAZA DANYCH'!$F:$F,$B52)</f>
        <v>125</v>
      </c>
      <c r="AD52" s="317">
        <f>SUMIFS('BAZA DANYCH'!$AB:$AB,'BAZA DANYCH'!$T:$T,AD$49,'BAZA DANYCH'!$A:$A,$A52,'BAZA DANYCH'!$F:$F,$B52)</f>
        <v>158</v>
      </c>
      <c r="AE52" s="317">
        <f>SUMIFS('BAZA DANYCH'!$AB:$AB,'BAZA DANYCH'!$T:$T,AE$49,'BAZA DANYCH'!$A:$A,$A52,'BAZA DANYCH'!$F:$F,$B52)</f>
        <v>86</v>
      </c>
      <c r="AF52" s="317">
        <f>SUMIFS('BAZA DANYCH'!$AB:$AB,'BAZA DANYCH'!$T:$T,AF$49,'BAZA DANYCH'!$A:$A,$A52,'BAZA DANYCH'!$F:$F,$B52)</f>
        <v>82</v>
      </c>
      <c r="AG52" s="317">
        <f>SUMIFS('BAZA DANYCH'!$AB:$AB,'BAZA DANYCH'!$T:$T,AG$49,'BAZA DANYCH'!$A:$A,$A52,'BAZA DANYCH'!$F:$F,$B52)</f>
        <v>99</v>
      </c>
      <c r="AH52" s="317">
        <f>SUMIFS('BAZA DANYCH'!$AB:$AB,'BAZA DANYCH'!$T:$T,AH$49,'BAZA DANYCH'!$A:$A,$A52,'BAZA DANYCH'!$F:$F,$B52)</f>
        <v>97</v>
      </c>
      <c r="AI52" s="317">
        <f>SUMIFS('BAZA DANYCH'!$AB:$AB,'BAZA DANYCH'!$T:$T,AI$49,'BAZA DANYCH'!$A:$A,$A52,'BAZA DANYCH'!$F:$F,$B52)</f>
        <v>176</v>
      </c>
    </row>
    <row r="53" spans="1:35" x14ac:dyDescent="0.2">
      <c r="A53" s="309" t="str">
        <f t="shared" si="2"/>
        <v>Gaj</v>
      </c>
      <c r="B53" s="309" t="str">
        <f t="shared" si="2"/>
        <v>r3_56_A</v>
      </c>
      <c r="C53" s="316">
        <f t="shared" si="3"/>
        <v>6194</v>
      </c>
      <c r="D53" s="317">
        <f>SUMIFS('BAZA DANYCH'!$AB:$AB,'BAZA DANYCH'!$T:$T,D$49,'BAZA DANYCH'!$A:$A,$A53,'BAZA DANYCH'!$F:$F,$B53)</f>
        <v>168</v>
      </c>
      <c r="E53" s="317">
        <f>SUMIFS('BAZA DANYCH'!$AB:$AB,'BAZA DANYCH'!$T:$T,E$49,'BAZA DANYCH'!$A:$A,$A53,'BAZA DANYCH'!$F:$F,$B53)</f>
        <v>167</v>
      </c>
      <c r="F53" s="317">
        <f>SUMIFS('BAZA DANYCH'!$AB:$AB,'BAZA DANYCH'!$T:$T,F$49,'BAZA DANYCH'!$A:$A,$A53,'BAZA DANYCH'!$F:$F,$B53)</f>
        <v>344</v>
      </c>
      <c r="G53" s="317">
        <f>SUMIFS('BAZA DANYCH'!$AB:$AB,'BAZA DANYCH'!$T:$T,G$49,'BAZA DANYCH'!$A:$A,$A53,'BAZA DANYCH'!$F:$F,$B53)</f>
        <v>212</v>
      </c>
      <c r="H53" s="317">
        <f>SUMIFS('BAZA DANYCH'!$AB:$AB,'BAZA DANYCH'!$T:$T,H$49,'BAZA DANYCH'!$A:$A,$A53,'BAZA DANYCH'!$F:$F,$B53)</f>
        <v>180</v>
      </c>
      <c r="I53" s="317">
        <f>SUMIFS('BAZA DANYCH'!$AB:$AB,'BAZA DANYCH'!$T:$T,I$49,'BAZA DANYCH'!$A:$A,$A53,'BAZA DANYCH'!$F:$F,$B53)</f>
        <v>287</v>
      </c>
      <c r="J53" s="317">
        <f>SUMIFS('BAZA DANYCH'!$AB:$AB,'BAZA DANYCH'!$T:$T,J$49,'BAZA DANYCH'!$A:$A,$A53,'BAZA DANYCH'!$F:$F,$B53)</f>
        <v>61</v>
      </c>
      <c r="K53" s="317">
        <f>SUMIFS('BAZA DANYCH'!$AB:$AB,'BAZA DANYCH'!$T:$T,K$49,'BAZA DANYCH'!$A:$A,$A53,'BAZA DANYCH'!$F:$F,$B53)</f>
        <v>100</v>
      </c>
      <c r="L53" s="317">
        <f>SUMIFS('BAZA DANYCH'!$AB:$AB,'BAZA DANYCH'!$T:$T,L$49,'BAZA DANYCH'!$A:$A,$A53,'BAZA DANYCH'!$F:$F,$B53)</f>
        <v>115</v>
      </c>
      <c r="M53" s="317">
        <f>SUMIFS('BAZA DANYCH'!$AB:$AB,'BAZA DANYCH'!$T:$T,M$49,'BAZA DANYCH'!$A:$A,$A53,'BAZA DANYCH'!$F:$F,$B53)</f>
        <v>199</v>
      </c>
      <c r="N53" s="317">
        <f>SUMIFS('BAZA DANYCH'!$AB:$AB,'BAZA DANYCH'!$T:$T,N$49,'BAZA DANYCH'!$A:$A,$A53,'BAZA DANYCH'!$F:$F,$B53)</f>
        <v>71</v>
      </c>
      <c r="O53" s="317">
        <f>SUMIFS('BAZA DANYCH'!$AB:$AB,'BAZA DANYCH'!$T:$T,O$49,'BAZA DANYCH'!$A:$A,$A53,'BAZA DANYCH'!$F:$F,$B53)</f>
        <v>122</v>
      </c>
      <c r="P53" s="317">
        <f>SUMIFS('BAZA DANYCH'!$AB:$AB,'BAZA DANYCH'!$T:$T,P$49,'BAZA DANYCH'!$A:$A,$A53,'BAZA DANYCH'!$F:$F,$B53)</f>
        <v>89</v>
      </c>
      <c r="Q53" s="317">
        <f>SUMIFS('BAZA DANYCH'!$AB:$AB,'BAZA DANYCH'!$T:$T,Q$49,'BAZA DANYCH'!$A:$A,$A53,'BAZA DANYCH'!$F:$F,$B53)</f>
        <v>192</v>
      </c>
      <c r="R53" s="317">
        <f>SUMIFS('BAZA DANYCH'!$AB:$AB,'BAZA DANYCH'!$T:$T,R$49,'BAZA DANYCH'!$A:$A,$A53,'BAZA DANYCH'!$F:$F,$B53)</f>
        <v>83</v>
      </c>
      <c r="S53" s="317">
        <f>SUMIFS('BAZA DANYCH'!$AB:$AB,'BAZA DANYCH'!$T:$T,S$49,'BAZA DANYCH'!$A:$A,$A53,'BAZA DANYCH'!$F:$F,$B53)</f>
        <v>118</v>
      </c>
      <c r="T53" s="317">
        <f>SUMIFS('BAZA DANYCH'!$AB:$AB,'BAZA DANYCH'!$T:$T,T$49,'BAZA DANYCH'!$A:$A,$A53,'BAZA DANYCH'!$F:$F,$B53)</f>
        <v>219</v>
      </c>
      <c r="U53" s="317">
        <f>SUMIFS('BAZA DANYCH'!$AB:$AB,'BAZA DANYCH'!$T:$T,U$49,'BAZA DANYCH'!$A:$A,$A53,'BAZA DANYCH'!$F:$F,$B53)</f>
        <v>287</v>
      </c>
      <c r="V53" s="317">
        <f>SUMIFS('BAZA DANYCH'!$AB:$AB,'BAZA DANYCH'!$T:$T,V$49,'BAZA DANYCH'!$A:$A,$A53,'BAZA DANYCH'!$F:$F,$B53)</f>
        <v>236</v>
      </c>
      <c r="W53" s="317">
        <f>SUMIFS('BAZA DANYCH'!$AB:$AB,'BAZA DANYCH'!$T:$T,W$49,'BAZA DANYCH'!$A:$A,$A53,'BAZA DANYCH'!$F:$F,$B53)</f>
        <v>297</v>
      </c>
      <c r="X53" s="317">
        <f>SUMIFS('BAZA DANYCH'!$AB:$AB,'BAZA DANYCH'!$T:$T,X$49,'BAZA DANYCH'!$A:$A,$A53,'BAZA DANYCH'!$F:$F,$B53)</f>
        <v>78</v>
      </c>
      <c r="Y53" s="317">
        <f>SUMIFS('BAZA DANYCH'!$AB:$AB,'BAZA DANYCH'!$T:$T,Y$49,'BAZA DANYCH'!$A:$A,$A53,'BAZA DANYCH'!$F:$F,$B53)</f>
        <v>322</v>
      </c>
      <c r="Z53" s="317">
        <f>SUMIFS('BAZA DANYCH'!$AB:$AB,'BAZA DANYCH'!$T:$T,Z$49,'BAZA DANYCH'!$A:$A,$A53,'BAZA DANYCH'!$F:$F,$B53)</f>
        <v>156</v>
      </c>
      <c r="AA53" s="317">
        <f>SUMIFS('BAZA DANYCH'!$AB:$AB,'BAZA DANYCH'!$T:$T,AA$49,'BAZA DANYCH'!$A:$A,$A53,'BAZA DANYCH'!$F:$F,$B53)</f>
        <v>361</v>
      </c>
      <c r="AB53" s="317">
        <f>SUMIFS('BAZA DANYCH'!$AB:$AB,'BAZA DANYCH'!$T:$T,AB$49,'BAZA DANYCH'!$A:$A,$A53,'BAZA DANYCH'!$F:$F,$B53)</f>
        <v>150</v>
      </c>
      <c r="AC53" s="317">
        <f>SUMIFS('BAZA DANYCH'!$AB:$AB,'BAZA DANYCH'!$T:$T,AC$49,'BAZA DANYCH'!$A:$A,$A53,'BAZA DANYCH'!$F:$F,$B53)</f>
        <v>186</v>
      </c>
      <c r="AD53" s="317">
        <f>SUMIFS('BAZA DANYCH'!$AB:$AB,'BAZA DANYCH'!$T:$T,AD$49,'BAZA DANYCH'!$A:$A,$A53,'BAZA DANYCH'!$F:$F,$B53)</f>
        <v>306</v>
      </c>
      <c r="AE53" s="317">
        <f>SUMIFS('BAZA DANYCH'!$AB:$AB,'BAZA DANYCH'!$T:$T,AE$49,'BAZA DANYCH'!$A:$A,$A53,'BAZA DANYCH'!$F:$F,$B53)</f>
        <v>218</v>
      </c>
      <c r="AF53" s="317">
        <f>SUMIFS('BAZA DANYCH'!$AB:$AB,'BAZA DANYCH'!$T:$T,AF$49,'BAZA DANYCH'!$A:$A,$A53,'BAZA DANYCH'!$F:$F,$B53)</f>
        <v>285</v>
      </c>
      <c r="AG53" s="317">
        <f>SUMIFS('BAZA DANYCH'!$AB:$AB,'BAZA DANYCH'!$T:$T,AG$49,'BAZA DANYCH'!$A:$A,$A53,'BAZA DANYCH'!$F:$F,$B53)</f>
        <v>306</v>
      </c>
      <c r="AH53" s="317">
        <f>SUMIFS('BAZA DANYCH'!$AB:$AB,'BAZA DANYCH'!$T:$T,AH$49,'BAZA DANYCH'!$A:$A,$A53,'BAZA DANYCH'!$F:$F,$B53)</f>
        <v>109</v>
      </c>
      <c r="AI53" s="317">
        <f>SUMIFS('BAZA DANYCH'!$AB:$AB,'BAZA DANYCH'!$T:$T,AI$49,'BAZA DANYCH'!$A:$A,$A53,'BAZA DANYCH'!$F:$F,$B53)</f>
        <v>170</v>
      </c>
    </row>
    <row r="54" spans="1:35" x14ac:dyDescent="0.2">
      <c r="A54" s="309" t="str">
        <f t="shared" si="2"/>
        <v>Krzyki</v>
      </c>
      <c r="B54" s="309" t="str">
        <f t="shared" si="2"/>
        <v>r3_57_A</v>
      </c>
      <c r="C54" s="316">
        <f t="shared" si="3"/>
        <v>2987</v>
      </c>
      <c r="D54" s="317">
        <f>SUMIFS('BAZA DANYCH'!$AB:$AB,'BAZA DANYCH'!$T:$T,D$49,'BAZA DANYCH'!$A:$A,$A54,'BAZA DANYCH'!$F:$F,$B54)</f>
        <v>53</v>
      </c>
      <c r="E54" s="317">
        <f>SUMIFS('BAZA DANYCH'!$AB:$AB,'BAZA DANYCH'!$T:$T,E$49,'BAZA DANYCH'!$A:$A,$A54,'BAZA DANYCH'!$F:$F,$B54)</f>
        <v>75</v>
      </c>
      <c r="F54" s="317">
        <f>SUMIFS('BAZA DANYCH'!$AB:$AB,'BAZA DANYCH'!$T:$T,F$49,'BAZA DANYCH'!$A:$A,$A54,'BAZA DANYCH'!$F:$F,$B54)</f>
        <v>62</v>
      </c>
      <c r="G54" s="317">
        <f>SUMIFS('BAZA DANYCH'!$AB:$AB,'BAZA DANYCH'!$T:$T,G$49,'BAZA DANYCH'!$A:$A,$A54,'BAZA DANYCH'!$F:$F,$B54)</f>
        <v>55</v>
      </c>
      <c r="H54" s="317">
        <f>SUMIFS('BAZA DANYCH'!$AB:$AB,'BAZA DANYCH'!$T:$T,H$49,'BAZA DANYCH'!$A:$A,$A54,'BAZA DANYCH'!$F:$F,$B54)</f>
        <v>145</v>
      </c>
      <c r="I54" s="317">
        <f>SUMIFS('BAZA DANYCH'!$AB:$AB,'BAZA DANYCH'!$T:$T,I$49,'BAZA DANYCH'!$A:$A,$A54,'BAZA DANYCH'!$F:$F,$B54)</f>
        <v>137</v>
      </c>
      <c r="J54" s="317">
        <f>SUMIFS('BAZA DANYCH'!$AB:$AB,'BAZA DANYCH'!$T:$T,J$49,'BAZA DANYCH'!$A:$A,$A54,'BAZA DANYCH'!$F:$F,$B54)</f>
        <v>130</v>
      </c>
      <c r="K54" s="317">
        <f>SUMIFS('BAZA DANYCH'!$AB:$AB,'BAZA DANYCH'!$T:$T,K$49,'BAZA DANYCH'!$A:$A,$A54,'BAZA DANYCH'!$F:$F,$B54)</f>
        <v>111</v>
      </c>
      <c r="L54" s="317">
        <f>SUMIFS('BAZA DANYCH'!$AB:$AB,'BAZA DANYCH'!$T:$T,L$49,'BAZA DANYCH'!$A:$A,$A54,'BAZA DANYCH'!$F:$F,$B54)</f>
        <v>56</v>
      </c>
      <c r="M54" s="317">
        <f>SUMIFS('BAZA DANYCH'!$AB:$AB,'BAZA DANYCH'!$T:$T,M$49,'BAZA DANYCH'!$A:$A,$A54,'BAZA DANYCH'!$F:$F,$B54)</f>
        <v>116</v>
      </c>
      <c r="N54" s="317">
        <f>SUMIFS('BAZA DANYCH'!$AB:$AB,'BAZA DANYCH'!$T:$T,N$49,'BAZA DANYCH'!$A:$A,$A54,'BAZA DANYCH'!$F:$F,$B54)</f>
        <v>86</v>
      </c>
      <c r="O54" s="317">
        <f>SUMIFS('BAZA DANYCH'!$AB:$AB,'BAZA DANYCH'!$T:$T,O$49,'BAZA DANYCH'!$A:$A,$A54,'BAZA DANYCH'!$F:$F,$B54)</f>
        <v>92</v>
      </c>
      <c r="P54" s="317">
        <f>SUMIFS('BAZA DANYCH'!$AB:$AB,'BAZA DANYCH'!$T:$T,P$49,'BAZA DANYCH'!$A:$A,$A54,'BAZA DANYCH'!$F:$F,$B54)</f>
        <v>87</v>
      </c>
      <c r="Q54" s="317">
        <f>SUMIFS('BAZA DANYCH'!$AB:$AB,'BAZA DANYCH'!$T:$T,Q$49,'BAZA DANYCH'!$A:$A,$A54,'BAZA DANYCH'!$F:$F,$B54)</f>
        <v>127</v>
      </c>
      <c r="R54" s="317">
        <f>SUMIFS('BAZA DANYCH'!$AB:$AB,'BAZA DANYCH'!$T:$T,R$49,'BAZA DANYCH'!$A:$A,$A54,'BAZA DANYCH'!$F:$F,$B54)</f>
        <v>56</v>
      </c>
      <c r="S54" s="317">
        <f>SUMIFS('BAZA DANYCH'!$AB:$AB,'BAZA DANYCH'!$T:$T,S$49,'BAZA DANYCH'!$A:$A,$A54,'BAZA DANYCH'!$F:$F,$B54)</f>
        <v>69</v>
      </c>
      <c r="T54" s="317">
        <f>SUMIFS('BAZA DANYCH'!$AB:$AB,'BAZA DANYCH'!$T:$T,T$49,'BAZA DANYCH'!$A:$A,$A54,'BAZA DANYCH'!$F:$F,$B54)</f>
        <v>107</v>
      </c>
      <c r="U54" s="317">
        <f>SUMIFS('BAZA DANYCH'!$AB:$AB,'BAZA DANYCH'!$T:$T,U$49,'BAZA DANYCH'!$A:$A,$A54,'BAZA DANYCH'!$F:$F,$B54)</f>
        <v>113</v>
      </c>
      <c r="V54" s="317">
        <f>SUMIFS('BAZA DANYCH'!$AB:$AB,'BAZA DANYCH'!$T:$T,V$49,'BAZA DANYCH'!$A:$A,$A54,'BAZA DANYCH'!$F:$F,$B54)</f>
        <v>62</v>
      </c>
      <c r="W54" s="317">
        <f>SUMIFS('BAZA DANYCH'!$AB:$AB,'BAZA DANYCH'!$T:$T,W$49,'BAZA DANYCH'!$A:$A,$A54,'BAZA DANYCH'!$F:$F,$B54)</f>
        <v>68</v>
      </c>
      <c r="X54" s="317">
        <f>SUMIFS('BAZA DANYCH'!$AB:$AB,'BAZA DANYCH'!$T:$T,X$49,'BAZA DANYCH'!$A:$A,$A54,'BAZA DANYCH'!$F:$F,$B54)</f>
        <v>87</v>
      </c>
      <c r="Y54" s="317">
        <f>SUMIFS('BAZA DANYCH'!$AB:$AB,'BAZA DANYCH'!$T:$T,Y$49,'BAZA DANYCH'!$A:$A,$A54,'BAZA DANYCH'!$F:$F,$B54)</f>
        <v>144</v>
      </c>
      <c r="Z54" s="317">
        <f>SUMIFS('BAZA DANYCH'!$AB:$AB,'BAZA DANYCH'!$T:$T,Z$49,'BAZA DANYCH'!$A:$A,$A54,'BAZA DANYCH'!$F:$F,$B54)</f>
        <v>79</v>
      </c>
      <c r="AA54" s="317">
        <f>SUMIFS('BAZA DANYCH'!$AB:$AB,'BAZA DANYCH'!$T:$T,AA$49,'BAZA DANYCH'!$A:$A,$A54,'BAZA DANYCH'!$F:$F,$B54)</f>
        <v>48</v>
      </c>
      <c r="AB54" s="317">
        <f>SUMIFS('BAZA DANYCH'!$AB:$AB,'BAZA DANYCH'!$T:$T,AB$49,'BAZA DANYCH'!$A:$A,$A54,'BAZA DANYCH'!$F:$F,$B54)</f>
        <v>48</v>
      </c>
      <c r="AC54" s="317">
        <f>SUMIFS('BAZA DANYCH'!$AB:$AB,'BAZA DANYCH'!$T:$T,AC$49,'BAZA DANYCH'!$A:$A,$A54,'BAZA DANYCH'!$F:$F,$B54)</f>
        <v>141</v>
      </c>
      <c r="AD54" s="317">
        <f>SUMIFS('BAZA DANYCH'!$AB:$AB,'BAZA DANYCH'!$T:$T,AD$49,'BAZA DANYCH'!$A:$A,$A54,'BAZA DANYCH'!$F:$F,$B54)</f>
        <v>110</v>
      </c>
      <c r="AE54" s="317">
        <f>SUMIFS('BAZA DANYCH'!$AB:$AB,'BAZA DANYCH'!$T:$T,AE$49,'BAZA DANYCH'!$A:$A,$A54,'BAZA DANYCH'!$F:$F,$B54)</f>
        <v>91</v>
      </c>
      <c r="AF54" s="317">
        <f>SUMIFS('BAZA DANYCH'!$AB:$AB,'BAZA DANYCH'!$T:$T,AF$49,'BAZA DANYCH'!$A:$A,$A54,'BAZA DANYCH'!$F:$F,$B54)</f>
        <v>62</v>
      </c>
      <c r="AG54" s="317">
        <f>SUMIFS('BAZA DANYCH'!$AB:$AB,'BAZA DANYCH'!$T:$T,AG$49,'BAZA DANYCH'!$A:$A,$A54,'BAZA DANYCH'!$F:$F,$B54)</f>
        <v>141</v>
      </c>
      <c r="AH54" s="317">
        <f>SUMIFS('BAZA DANYCH'!$AB:$AB,'BAZA DANYCH'!$T:$T,AH$49,'BAZA DANYCH'!$A:$A,$A54,'BAZA DANYCH'!$F:$F,$B54)</f>
        <v>149</v>
      </c>
      <c r="AI54" s="317">
        <f>SUMIFS('BAZA DANYCH'!$AB:$AB,'BAZA DANYCH'!$T:$T,AI$49,'BAZA DANYCH'!$A:$A,$A54,'BAZA DANYCH'!$F:$F,$B54)</f>
        <v>80</v>
      </c>
    </row>
    <row r="55" spans="1:35" x14ac:dyDescent="0.2">
      <c r="A55" s="309" t="str">
        <f t="shared" si="2"/>
        <v>Krzyki</v>
      </c>
      <c r="B55" s="309" t="str">
        <f t="shared" si="2"/>
        <v>r3_58_A</v>
      </c>
      <c r="C55" s="316">
        <f t="shared" si="3"/>
        <v>3081</v>
      </c>
      <c r="D55" s="317">
        <f>SUMIFS('BAZA DANYCH'!$AB:$AB,'BAZA DANYCH'!$T:$T,D$49,'BAZA DANYCH'!$A:$A,$A55,'BAZA DANYCH'!$F:$F,$B55)</f>
        <v>54</v>
      </c>
      <c r="E55" s="317">
        <f>SUMIFS('BAZA DANYCH'!$AB:$AB,'BAZA DANYCH'!$T:$T,E$49,'BAZA DANYCH'!$A:$A,$A55,'BAZA DANYCH'!$F:$F,$B55)</f>
        <v>107</v>
      </c>
      <c r="F55" s="317">
        <f>SUMIFS('BAZA DANYCH'!$AB:$AB,'BAZA DANYCH'!$T:$T,F$49,'BAZA DANYCH'!$A:$A,$A55,'BAZA DANYCH'!$F:$F,$B55)</f>
        <v>83</v>
      </c>
      <c r="G55" s="317">
        <f>SUMIFS('BAZA DANYCH'!$AB:$AB,'BAZA DANYCH'!$T:$T,G$49,'BAZA DANYCH'!$A:$A,$A55,'BAZA DANYCH'!$F:$F,$B55)</f>
        <v>42</v>
      </c>
      <c r="H55" s="317">
        <f>SUMIFS('BAZA DANYCH'!$AB:$AB,'BAZA DANYCH'!$T:$T,H$49,'BAZA DANYCH'!$A:$A,$A55,'BAZA DANYCH'!$F:$F,$B55)</f>
        <v>42</v>
      </c>
      <c r="I55" s="317">
        <f>SUMIFS('BAZA DANYCH'!$AB:$AB,'BAZA DANYCH'!$T:$T,I$49,'BAZA DANYCH'!$A:$A,$A55,'BAZA DANYCH'!$F:$F,$B55)</f>
        <v>72</v>
      </c>
      <c r="J55" s="317">
        <f>SUMIFS('BAZA DANYCH'!$AB:$AB,'BAZA DANYCH'!$T:$T,J$49,'BAZA DANYCH'!$A:$A,$A55,'BAZA DANYCH'!$F:$F,$B55)</f>
        <v>160</v>
      </c>
      <c r="K55" s="317">
        <f>SUMIFS('BAZA DANYCH'!$AB:$AB,'BAZA DANYCH'!$T:$T,K$49,'BAZA DANYCH'!$A:$A,$A55,'BAZA DANYCH'!$F:$F,$B55)</f>
        <v>28</v>
      </c>
      <c r="L55" s="317">
        <f>SUMIFS('BAZA DANYCH'!$AB:$AB,'BAZA DANYCH'!$T:$T,L$49,'BAZA DANYCH'!$A:$A,$A55,'BAZA DANYCH'!$F:$F,$B55)</f>
        <v>141</v>
      </c>
      <c r="M55" s="317">
        <f>SUMIFS('BAZA DANYCH'!$AB:$AB,'BAZA DANYCH'!$T:$T,M$49,'BAZA DANYCH'!$A:$A,$A55,'BAZA DANYCH'!$F:$F,$B55)</f>
        <v>79</v>
      </c>
      <c r="N55" s="317">
        <f>SUMIFS('BAZA DANYCH'!$AB:$AB,'BAZA DANYCH'!$T:$T,N$49,'BAZA DANYCH'!$A:$A,$A55,'BAZA DANYCH'!$F:$F,$B55)</f>
        <v>96</v>
      </c>
      <c r="O55" s="317">
        <f>SUMIFS('BAZA DANYCH'!$AB:$AB,'BAZA DANYCH'!$T:$T,O$49,'BAZA DANYCH'!$A:$A,$A55,'BAZA DANYCH'!$F:$F,$B55)</f>
        <v>78</v>
      </c>
      <c r="P55" s="317">
        <f>SUMIFS('BAZA DANYCH'!$AB:$AB,'BAZA DANYCH'!$T:$T,P$49,'BAZA DANYCH'!$A:$A,$A55,'BAZA DANYCH'!$F:$F,$B55)</f>
        <v>22</v>
      </c>
      <c r="Q55" s="317">
        <f>SUMIFS('BAZA DANYCH'!$AB:$AB,'BAZA DANYCH'!$T:$T,Q$49,'BAZA DANYCH'!$A:$A,$A55,'BAZA DANYCH'!$F:$F,$B55)</f>
        <v>78</v>
      </c>
      <c r="R55" s="317">
        <f>SUMIFS('BAZA DANYCH'!$AB:$AB,'BAZA DANYCH'!$T:$T,R$49,'BAZA DANYCH'!$A:$A,$A55,'BAZA DANYCH'!$F:$F,$B55)</f>
        <v>116</v>
      </c>
      <c r="S55" s="317">
        <f>SUMIFS('BAZA DANYCH'!$AB:$AB,'BAZA DANYCH'!$T:$T,S$49,'BAZA DANYCH'!$A:$A,$A55,'BAZA DANYCH'!$F:$F,$B55)</f>
        <v>54</v>
      </c>
      <c r="T55" s="317">
        <f>SUMIFS('BAZA DANYCH'!$AB:$AB,'BAZA DANYCH'!$T:$T,T$49,'BAZA DANYCH'!$A:$A,$A55,'BAZA DANYCH'!$F:$F,$B55)</f>
        <v>22</v>
      </c>
      <c r="U55" s="317">
        <f>SUMIFS('BAZA DANYCH'!$AB:$AB,'BAZA DANYCH'!$T:$T,U$49,'BAZA DANYCH'!$A:$A,$A55,'BAZA DANYCH'!$F:$F,$B55)</f>
        <v>88</v>
      </c>
      <c r="V55" s="317">
        <f>SUMIFS('BAZA DANYCH'!$AB:$AB,'BAZA DANYCH'!$T:$T,V$49,'BAZA DANYCH'!$A:$A,$A55,'BAZA DANYCH'!$F:$F,$B55)</f>
        <v>155</v>
      </c>
      <c r="W55" s="317">
        <f>SUMIFS('BAZA DANYCH'!$AB:$AB,'BAZA DANYCH'!$T:$T,W$49,'BAZA DANYCH'!$A:$A,$A55,'BAZA DANYCH'!$F:$F,$B55)</f>
        <v>147</v>
      </c>
      <c r="X55" s="317">
        <f>SUMIFS('BAZA DANYCH'!$AB:$AB,'BAZA DANYCH'!$T:$T,X$49,'BAZA DANYCH'!$A:$A,$A55,'BAZA DANYCH'!$F:$F,$B55)</f>
        <v>61</v>
      </c>
      <c r="Y55" s="317">
        <f>SUMIFS('BAZA DANYCH'!$AB:$AB,'BAZA DANYCH'!$T:$T,Y$49,'BAZA DANYCH'!$A:$A,$A55,'BAZA DANYCH'!$F:$F,$B55)</f>
        <v>42</v>
      </c>
      <c r="Z55" s="317">
        <f>SUMIFS('BAZA DANYCH'!$AB:$AB,'BAZA DANYCH'!$T:$T,Z$49,'BAZA DANYCH'!$A:$A,$A55,'BAZA DANYCH'!$F:$F,$B55)</f>
        <v>194</v>
      </c>
      <c r="AA55" s="317">
        <f>SUMIFS('BAZA DANYCH'!$AB:$AB,'BAZA DANYCH'!$T:$T,AA$49,'BAZA DANYCH'!$A:$A,$A55,'BAZA DANYCH'!$F:$F,$B55)</f>
        <v>168</v>
      </c>
      <c r="AB55" s="317">
        <f>SUMIFS('BAZA DANYCH'!$AB:$AB,'BAZA DANYCH'!$T:$T,AB$49,'BAZA DANYCH'!$A:$A,$A55,'BAZA DANYCH'!$F:$F,$B55)</f>
        <v>131</v>
      </c>
      <c r="AC55" s="317">
        <f>SUMIFS('BAZA DANYCH'!$AB:$AB,'BAZA DANYCH'!$T:$T,AC$49,'BAZA DANYCH'!$A:$A,$A55,'BAZA DANYCH'!$F:$F,$B55)</f>
        <v>140</v>
      </c>
      <c r="AD55" s="317">
        <f>SUMIFS('BAZA DANYCH'!$AB:$AB,'BAZA DANYCH'!$T:$T,AD$49,'BAZA DANYCH'!$A:$A,$A55,'BAZA DANYCH'!$F:$F,$B55)</f>
        <v>40</v>
      </c>
      <c r="AE55" s="317">
        <f>SUMIFS('BAZA DANYCH'!$AB:$AB,'BAZA DANYCH'!$T:$T,AE$49,'BAZA DANYCH'!$A:$A,$A55,'BAZA DANYCH'!$F:$F,$B55)</f>
        <v>109</v>
      </c>
      <c r="AF55" s="317">
        <f>SUMIFS('BAZA DANYCH'!$AB:$AB,'BAZA DANYCH'!$T:$T,AF$49,'BAZA DANYCH'!$A:$A,$A55,'BAZA DANYCH'!$F:$F,$B55)</f>
        <v>122</v>
      </c>
      <c r="AG55" s="317">
        <f>SUMIFS('BAZA DANYCH'!$AB:$AB,'BAZA DANYCH'!$T:$T,AG$49,'BAZA DANYCH'!$A:$A,$A55,'BAZA DANYCH'!$F:$F,$B55)</f>
        <v>82</v>
      </c>
      <c r="AH55" s="317">
        <f>SUMIFS('BAZA DANYCH'!$AB:$AB,'BAZA DANYCH'!$T:$T,AH$49,'BAZA DANYCH'!$A:$A,$A55,'BAZA DANYCH'!$F:$F,$B55)</f>
        <v>175</v>
      </c>
      <c r="AI55" s="317">
        <f>SUMIFS('BAZA DANYCH'!$AB:$AB,'BAZA DANYCH'!$T:$T,AI$49,'BAZA DANYCH'!$A:$A,$A55,'BAZA DANYCH'!$F:$F,$B55)</f>
        <v>153</v>
      </c>
    </row>
    <row r="56" spans="1:35" x14ac:dyDescent="0.2">
      <c r="A56" s="309" t="str">
        <f t="shared" si="2"/>
        <v>Krzyki</v>
      </c>
      <c r="B56" s="309" t="str">
        <f t="shared" si="2"/>
        <v>r3_58_T</v>
      </c>
      <c r="C56" s="316">
        <f t="shared" si="3"/>
        <v>6275</v>
      </c>
      <c r="D56" s="317">
        <f>SUMIFS('BAZA DANYCH'!$AB:$AB,'BAZA DANYCH'!$T:$T,D$49,'BAZA DANYCH'!$A:$A,$A56,'BAZA DANYCH'!$F:$F,$B56)</f>
        <v>56</v>
      </c>
      <c r="E56" s="317">
        <f>SUMIFS('BAZA DANYCH'!$AB:$AB,'BAZA DANYCH'!$T:$T,E$49,'BAZA DANYCH'!$A:$A,$A56,'BAZA DANYCH'!$F:$F,$B56)</f>
        <v>79</v>
      </c>
      <c r="F56" s="317">
        <f>SUMIFS('BAZA DANYCH'!$AB:$AB,'BAZA DANYCH'!$T:$T,F$49,'BAZA DANYCH'!$A:$A,$A56,'BAZA DANYCH'!$F:$F,$B56)</f>
        <v>136</v>
      </c>
      <c r="G56" s="317">
        <f>SUMIFS('BAZA DANYCH'!$AB:$AB,'BAZA DANYCH'!$T:$T,G$49,'BAZA DANYCH'!$A:$A,$A56,'BAZA DANYCH'!$F:$F,$B56)</f>
        <v>195</v>
      </c>
      <c r="H56" s="317">
        <f>SUMIFS('BAZA DANYCH'!$AB:$AB,'BAZA DANYCH'!$T:$T,H$49,'BAZA DANYCH'!$A:$A,$A56,'BAZA DANYCH'!$F:$F,$B56)</f>
        <v>188</v>
      </c>
      <c r="I56" s="317">
        <f>SUMIFS('BAZA DANYCH'!$AB:$AB,'BAZA DANYCH'!$T:$T,I$49,'BAZA DANYCH'!$A:$A,$A56,'BAZA DANYCH'!$F:$F,$B56)</f>
        <v>270</v>
      </c>
      <c r="J56" s="317">
        <f>SUMIFS('BAZA DANYCH'!$AB:$AB,'BAZA DANYCH'!$T:$T,J$49,'BAZA DANYCH'!$A:$A,$A56,'BAZA DANYCH'!$F:$F,$B56)</f>
        <v>500</v>
      </c>
      <c r="K56" s="317">
        <f>SUMIFS('BAZA DANYCH'!$AB:$AB,'BAZA DANYCH'!$T:$T,K$49,'BAZA DANYCH'!$A:$A,$A56,'BAZA DANYCH'!$F:$F,$B56)</f>
        <v>391</v>
      </c>
      <c r="L56" s="317">
        <f>SUMIFS('BAZA DANYCH'!$AB:$AB,'BAZA DANYCH'!$T:$T,L$49,'BAZA DANYCH'!$A:$A,$A56,'BAZA DANYCH'!$F:$F,$B56)</f>
        <v>259</v>
      </c>
      <c r="M56" s="317">
        <f>SUMIFS('BAZA DANYCH'!$AB:$AB,'BAZA DANYCH'!$T:$T,M$49,'BAZA DANYCH'!$A:$A,$A56,'BAZA DANYCH'!$F:$F,$B56)</f>
        <v>181</v>
      </c>
      <c r="N56" s="317">
        <f>SUMIFS('BAZA DANYCH'!$AB:$AB,'BAZA DANYCH'!$T:$T,N$49,'BAZA DANYCH'!$A:$A,$A56,'BAZA DANYCH'!$F:$F,$B56)</f>
        <v>102</v>
      </c>
      <c r="O56" s="317">
        <f>SUMIFS('BAZA DANYCH'!$AB:$AB,'BAZA DANYCH'!$T:$T,O$49,'BAZA DANYCH'!$A:$A,$A56,'BAZA DANYCH'!$F:$F,$B56)</f>
        <v>220</v>
      </c>
      <c r="P56" s="317">
        <f>SUMIFS('BAZA DANYCH'!$AB:$AB,'BAZA DANYCH'!$T:$T,P$49,'BAZA DANYCH'!$A:$A,$A56,'BAZA DANYCH'!$F:$F,$B56)</f>
        <v>92</v>
      </c>
      <c r="Q56" s="317">
        <f>SUMIFS('BAZA DANYCH'!$AB:$AB,'BAZA DANYCH'!$T:$T,Q$49,'BAZA DANYCH'!$A:$A,$A56,'BAZA DANYCH'!$F:$F,$B56)</f>
        <v>61</v>
      </c>
      <c r="R56" s="317">
        <f>SUMIFS('BAZA DANYCH'!$AB:$AB,'BAZA DANYCH'!$T:$T,R$49,'BAZA DANYCH'!$A:$A,$A56,'BAZA DANYCH'!$F:$F,$B56)</f>
        <v>96</v>
      </c>
      <c r="S56" s="317">
        <f>SUMIFS('BAZA DANYCH'!$AB:$AB,'BAZA DANYCH'!$T:$T,S$49,'BAZA DANYCH'!$A:$A,$A56,'BAZA DANYCH'!$F:$F,$B56)</f>
        <v>77</v>
      </c>
      <c r="T56" s="317">
        <f>SUMIFS('BAZA DANYCH'!$AB:$AB,'BAZA DANYCH'!$T:$T,T$49,'BAZA DANYCH'!$A:$A,$A56,'BAZA DANYCH'!$F:$F,$B56)</f>
        <v>85</v>
      </c>
      <c r="U56" s="317">
        <f>SUMIFS('BAZA DANYCH'!$AB:$AB,'BAZA DANYCH'!$T:$T,U$49,'BAZA DANYCH'!$A:$A,$A56,'BAZA DANYCH'!$F:$F,$B56)</f>
        <v>151</v>
      </c>
      <c r="V56" s="317">
        <f>SUMIFS('BAZA DANYCH'!$AB:$AB,'BAZA DANYCH'!$T:$T,V$49,'BAZA DANYCH'!$A:$A,$A56,'BAZA DANYCH'!$F:$F,$B56)</f>
        <v>67</v>
      </c>
      <c r="W56" s="317">
        <f>SUMIFS('BAZA DANYCH'!$AB:$AB,'BAZA DANYCH'!$T:$T,W$49,'BAZA DANYCH'!$A:$A,$A56,'BAZA DANYCH'!$F:$F,$B56)</f>
        <v>117</v>
      </c>
      <c r="X56" s="317">
        <f>SUMIFS('BAZA DANYCH'!$AB:$AB,'BAZA DANYCH'!$T:$T,X$49,'BAZA DANYCH'!$A:$A,$A56,'BAZA DANYCH'!$F:$F,$B56)</f>
        <v>64</v>
      </c>
      <c r="Y56" s="317">
        <f>SUMIFS('BAZA DANYCH'!$AB:$AB,'BAZA DANYCH'!$T:$T,Y$49,'BAZA DANYCH'!$A:$A,$A56,'BAZA DANYCH'!$F:$F,$B56)</f>
        <v>102</v>
      </c>
      <c r="Z56" s="317">
        <f>SUMIFS('BAZA DANYCH'!$AB:$AB,'BAZA DANYCH'!$T:$T,Z$49,'BAZA DANYCH'!$A:$A,$A56,'BAZA DANYCH'!$F:$F,$B56)</f>
        <v>110</v>
      </c>
      <c r="AA56" s="317">
        <f>SUMIFS('BAZA DANYCH'!$AB:$AB,'BAZA DANYCH'!$T:$T,AA$49,'BAZA DANYCH'!$A:$A,$A56,'BAZA DANYCH'!$F:$F,$B56)</f>
        <v>74</v>
      </c>
      <c r="AB56" s="317">
        <f>SUMIFS('BAZA DANYCH'!$AB:$AB,'BAZA DANYCH'!$T:$T,AB$49,'BAZA DANYCH'!$A:$A,$A56,'BAZA DANYCH'!$F:$F,$B56)</f>
        <v>531</v>
      </c>
      <c r="AC56" s="317">
        <f>SUMIFS('BAZA DANYCH'!$AB:$AB,'BAZA DANYCH'!$T:$T,AC$49,'BAZA DANYCH'!$A:$A,$A56,'BAZA DANYCH'!$F:$F,$B56)</f>
        <v>411</v>
      </c>
      <c r="AD56" s="317">
        <f>SUMIFS('BAZA DANYCH'!$AB:$AB,'BAZA DANYCH'!$T:$T,AD$49,'BAZA DANYCH'!$A:$A,$A56,'BAZA DANYCH'!$F:$F,$B56)</f>
        <v>497</v>
      </c>
      <c r="AE56" s="317">
        <f>SUMIFS('BAZA DANYCH'!$AB:$AB,'BAZA DANYCH'!$T:$T,AE$49,'BAZA DANYCH'!$A:$A,$A56,'BAZA DANYCH'!$F:$F,$B56)</f>
        <v>315</v>
      </c>
      <c r="AF56" s="317">
        <f>SUMIFS('BAZA DANYCH'!$AB:$AB,'BAZA DANYCH'!$T:$T,AF$49,'BAZA DANYCH'!$A:$A,$A56,'BAZA DANYCH'!$F:$F,$B56)</f>
        <v>192</v>
      </c>
      <c r="AG56" s="317">
        <f>SUMIFS('BAZA DANYCH'!$AB:$AB,'BAZA DANYCH'!$T:$T,AG$49,'BAZA DANYCH'!$A:$A,$A56,'BAZA DANYCH'!$F:$F,$B56)</f>
        <v>180</v>
      </c>
      <c r="AH56" s="317">
        <f>SUMIFS('BAZA DANYCH'!$AB:$AB,'BAZA DANYCH'!$T:$T,AH$49,'BAZA DANYCH'!$A:$A,$A56,'BAZA DANYCH'!$F:$F,$B56)</f>
        <v>374</v>
      </c>
      <c r="AI56" s="317">
        <f>SUMIFS('BAZA DANYCH'!$AB:$AB,'BAZA DANYCH'!$T:$T,AI$49,'BAZA DANYCH'!$A:$A,$A56,'BAZA DANYCH'!$F:$F,$B56)</f>
        <v>102</v>
      </c>
    </row>
    <row r="57" spans="1:35" x14ac:dyDescent="0.2">
      <c r="A57" s="309" t="str">
        <f t="shared" si="2"/>
        <v>Krzyki</v>
      </c>
      <c r="B57" s="309" t="str">
        <f t="shared" si="2"/>
        <v>r3_59_wyjazd_A</v>
      </c>
      <c r="C57" s="316">
        <f t="shared" si="3"/>
        <v>3471</v>
      </c>
      <c r="D57" s="317">
        <f>SUMIFS('BAZA DANYCH'!$AB:$AB,'BAZA DANYCH'!$T:$T,D$49,'BAZA DANYCH'!$A:$A,$A57,'BAZA DANYCH'!$F:$F,$B57)</f>
        <v>27</v>
      </c>
      <c r="E57" s="317">
        <f>SUMIFS('BAZA DANYCH'!$AB:$AB,'BAZA DANYCH'!$T:$T,E$49,'BAZA DANYCH'!$A:$A,$A57,'BAZA DANYCH'!$F:$F,$B57)</f>
        <v>82</v>
      </c>
      <c r="F57" s="317">
        <f>SUMIFS('BAZA DANYCH'!$AB:$AB,'BAZA DANYCH'!$T:$T,F$49,'BAZA DANYCH'!$A:$A,$A57,'BAZA DANYCH'!$F:$F,$B57)</f>
        <v>73</v>
      </c>
      <c r="G57" s="317">
        <f>SUMIFS('BAZA DANYCH'!$AB:$AB,'BAZA DANYCH'!$T:$T,G$49,'BAZA DANYCH'!$A:$A,$A57,'BAZA DANYCH'!$F:$F,$B57)</f>
        <v>105</v>
      </c>
      <c r="H57" s="317">
        <f>SUMIFS('BAZA DANYCH'!$AB:$AB,'BAZA DANYCH'!$T:$T,H$49,'BAZA DANYCH'!$A:$A,$A57,'BAZA DANYCH'!$F:$F,$B57)</f>
        <v>84</v>
      </c>
      <c r="I57" s="317">
        <f>SUMIFS('BAZA DANYCH'!$AB:$AB,'BAZA DANYCH'!$T:$T,I$49,'BAZA DANYCH'!$A:$A,$A57,'BAZA DANYCH'!$F:$F,$B57)</f>
        <v>129</v>
      </c>
      <c r="J57" s="317">
        <f>SUMIFS('BAZA DANYCH'!$AB:$AB,'BAZA DANYCH'!$T:$T,J$49,'BAZA DANYCH'!$A:$A,$A57,'BAZA DANYCH'!$F:$F,$B57)</f>
        <v>49</v>
      </c>
      <c r="K57" s="317">
        <f>SUMIFS('BAZA DANYCH'!$AB:$AB,'BAZA DANYCH'!$T:$T,K$49,'BAZA DANYCH'!$A:$A,$A57,'BAZA DANYCH'!$F:$F,$B57)</f>
        <v>71</v>
      </c>
      <c r="L57" s="317">
        <f>SUMIFS('BAZA DANYCH'!$AB:$AB,'BAZA DANYCH'!$T:$T,L$49,'BAZA DANYCH'!$A:$A,$A57,'BAZA DANYCH'!$F:$F,$B57)</f>
        <v>72</v>
      </c>
      <c r="M57" s="317">
        <f>SUMIFS('BAZA DANYCH'!$AB:$AB,'BAZA DANYCH'!$T:$T,M$49,'BAZA DANYCH'!$A:$A,$A57,'BAZA DANYCH'!$F:$F,$B57)</f>
        <v>61</v>
      </c>
      <c r="N57" s="317">
        <f>SUMIFS('BAZA DANYCH'!$AB:$AB,'BAZA DANYCH'!$T:$T,N$49,'BAZA DANYCH'!$A:$A,$A57,'BAZA DANYCH'!$F:$F,$B57)</f>
        <v>82</v>
      </c>
      <c r="O57" s="317">
        <f>SUMIFS('BAZA DANYCH'!$AB:$AB,'BAZA DANYCH'!$T:$T,O$49,'BAZA DANYCH'!$A:$A,$A57,'BAZA DANYCH'!$F:$F,$B57)</f>
        <v>58</v>
      </c>
      <c r="P57" s="317">
        <f>SUMIFS('BAZA DANYCH'!$AB:$AB,'BAZA DANYCH'!$T:$T,P$49,'BAZA DANYCH'!$A:$A,$A57,'BAZA DANYCH'!$F:$F,$B57)</f>
        <v>82</v>
      </c>
      <c r="Q57" s="317">
        <f>SUMIFS('BAZA DANYCH'!$AB:$AB,'BAZA DANYCH'!$T:$T,Q$49,'BAZA DANYCH'!$A:$A,$A57,'BAZA DANYCH'!$F:$F,$B57)</f>
        <v>95</v>
      </c>
      <c r="R57" s="317">
        <f>SUMIFS('BAZA DANYCH'!$AB:$AB,'BAZA DANYCH'!$T:$T,R$49,'BAZA DANYCH'!$A:$A,$A57,'BAZA DANYCH'!$F:$F,$B57)</f>
        <v>38</v>
      </c>
      <c r="S57" s="317">
        <f>SUMIFS('BAZA DANYCH'!$AB:$AB,'BAZA DANYCH'!$T:$T,S$49,'BAZA DANYCH'!$A:$A,$A57,'BAZA DANYCH'!$F:$F,$B57)</f>
        <v>140</v>
      </c>
      <c r="T57" s="317">
        <f>SUMIFS('BAZA DANYCH'!$AB:$AB,'BAZA DANYCH'!$T:$T,T$49,'BAZA DANYCH'!$A:$A,$A57,'BAZA DANYCH'!$F:$F,$B57)</f>
        <v>166</v>
      </c>
      <c r="U57" s="317">
        <f>SUMIFS('BAZA DANYCH'!$AB:$AB,'BAZA DANYCH'!$T:$T,U$49,'BAZA DANYCH'!$A:$A,$A57,'BAZA DANYCH'!$F:$F,$B57)</f>
        <v>93</v>
      </c>
      <c r="V57" s="317">
        <f>SUMIFS('BAZA DANYCH'!$AB:$AB,'BAZA DANYCH'!$T:$T,V$49,'BAZA DANYCH'!$A:$A,$A57,'BAZA DANYCH'!$F:$F,$B57)</f>
        <v>99</v>
      </c>
      <c r="W57" s="317">
        <f>SUMIFS('BAZA DANYCH'!$AB:$AB,'BAZA DANYCH'!$T:$T,W$49,'BAZA DANYCH'!$A:$A,$A57,'BAZA DANYCH'!$F:$F,$B57)</f>
        <v>109</v>
      </c>
      <c r="X57" s="317">
        <f>SUMIFS('BAZA DANYCH'!$AB:$AB,'BAZA DANYCH'!$T:$T,X$49,'BAZA DANYCH'!$A:$A,$A57,'BAZA DANYCH'!$F:$F,$B57)</f>
        <v>108</v>
      </c>
      <c r="Y57" s="317">
        <f>SUMIFS('BAZA DANYCH'!$AB:$AB,'BAZA DANYCH'!$T:$T,Y$49,'BAZA DANYCH'!$A:$A,$A57,'BAZA DANYCH'!$F:$F,$B57)</f>
        <v>212</v>
      </c>
      <c r="Z57" s="317">
        <f>SUMIFS('BAZA DANYCH'!$AB:$AB,'BAZA DANYCH'!$T:$T,Z$49,'BAZA DANYCH'!$A:$A,$A57,'BAZA DANYCH'!$F:$F,$B57)</f>
        <v>118</v>
      </c>
      <c r="AA57" s="317">
        <f>SUMIFS('BAZA DANYCH'!$AB:$AB,'BAZA DANYCH'!$T:$T,AA$49,'BAZA DANYCH'!$A:$A,$A57,'BAZA DANYCH'!$F:$F,$B57)</f>
        <v>132</v>
      </c>
      <c r="AB57" s="317">
        <f>SUMIFS('BAZA DANYCH'!$AB:$AB,'BAZA DANYCH'!$T:$T,AB$49,'BAZA DANYCH'!$A:$A,$A57,'BAZA DANYCH'!$F:$F,$B57)</f>
        <v>114</v>
      </c>
      <c r="AC57" s="317">
        <f>SUMIFS('BAZA DANYCH'!$AB:$AB,'BAZA DANYCH'!$T:$T,AC$49,'BAZA DANYCH'!$A:$A,$A57,'BAZA DANYCH'!$F:$F,$B57)</f>
        <v>152</v>
      </c>
      <c r="AD57" s="317">
        <f>SUMIFS('BAZA DANYCH'!$AB:$AB,'BAZA DANYCH'!$T:$T,AD$49,'BAZA DANYCH'!$A:$A,$A57,'BAZA DANYCH'!$F:$F,$B57)</f>
        <v>210</v>
      </c>
      <c r="AE57" s="317">
        <f>SUMIFS('BAZA DANYCH'!$AB:$AB,'BAZA DANYCH'!$T:$T,AE$49,'BAZA DANYCH'!$A:$A,$A57,'BAZA DANYCH'!$F:$F,$B57)</f>
        <v>26</v>
      </c>
      <c r="AF57" s="317">
        <f>SUMIFS('BAZA DANYCH'!$AB:$AB,'BAZA DANYCH'!$T:$T,AF$49,'BAZA DANYCH'!$A:$A,$A57,'BAZA DANYCH'!$F:$F,$B57)</f>
        <v>283</v>
      </c>
      <c r="AG57" s="317">
        <f>SUMIFS('BAZA DANYCH'!$AB:$AB,'BAZA DANYCH'!$T:$T,AG$49,'BAZA DANYCH'!$A:$A,$A57,'BAZA DANYCH'!$F:$F,$B57)</f>
        <v>76</v>
      </c>
      <c r="AH57" s="317">
        <f>SUMIFS('BAZA DANYCH'!$AB:$AB,'BAZA DANYCH'!$T:$T,AH$49,'BAZA DANYCH'!$A:$A,$A57,'BAZA DANYCH'!$F:$F,$B57)</f>
        <v>169</v>
      </c>
      <c r="AI57" s="317">
        <f>SUMIFS('BAZA DANYCH'!$AB:$AB,'BAZA DANYCH'!$T:$T,AI$49,'BAZA DANYCH'!$A:$A,$A57,'BAZA DANYCH'!$F:$F,$B57)</f>
        <v>156</v>
      </c>
    </row>
    <row r="58" spans="1:35" x14ac:dyDescent="0.2">
      <c r="A58" s="309" t="str">
        <f t="shared" si="2"/>
        <v>Krzyki</v>
      </c>
      <c r="B58" s="309" t="str">
        <f t="shared" si="2"/>
        <v>r3_59_Wjazd_A</v>
      </c>
      <c r="C58" s="316">
        <f t="shared" si="3"/>
        <v>3576</v>
      </c>
      <c r="D58" s="317">
        <f>SUMIFS('BAZA DANYCH'!$AB:$AB,'BAZA DANYCH'!$T:$T,D$49,'BAZA DANYCH'!$A:$A,$A58,'BAZA DANYCH'!$F:$F,$B58)</f>
        <v>39</v>
      </c>
      <c r="E58" s="317">
        <f>SUMIFS('BAZA DANYCH'!$AB:$AB,'BAZA DANYCH'!$T:$T,E$49,'BAZA DANYCH'!$A:$A,$A58,'BAZA DANYCH'!$F:$F,$B58)</f>
        <v>86</v>
      </c>
      <c r="F58" s="317">
        <f>SUMIFS('BAZA DANYCH'!$AB:$AB,'BAZA DANYCH'!$T:$T,F$49,'BAZA DANYCH'!$A:$A,$A58,'BAZA DANYCH'!$F:$F,$B58)</f>
        <v>118</v>
      </c>
      <c r="G58" s="317">
        <f>SUMIFS('BAZA DANYCH'!$AB:$AB,'BAZA DANYCH'!$T:$T,G$49,'BAZA DANYCH'!$A:$A,$A58,'BAZA DANYCH'!$F:$F,$B58)</f>
        <v>208</v>
      </c>
      <c r="H58" s="317">
        <f>SUMIFS('BAZA DANYCH'!$AB:$AB,'BAZA DANYCH'!$T:$T,H$49,'BAZA DANYCH'!$A:$A,$A58,'BAZA DANYCH'!$F:$F,$B58)</f>
        <v>116</v>
      </c>
      <c r="I58" s="317">
        <f>SUMIFS('BAZA DANYCH'!$AB:$AB,'BAZA DANYCH'!$T:$T,I$49,'BAZA DANYCH'!$A:$A,$A58,'BAZA DANYCH'!$F:$F,$B58)</f>
        <v>105</v>
      </c>
      <c r="J58" s="317">
        <f>SUMIFS('BAZA DANYCH'!$AB:$AB,'BAZA DANYCH'!$T:$T,J$49,'BAZA DANYCH'!$A:$A,$A58,'BAZA DANYCH'!$F:$F,$B58)</f>
        <v>119</v>
      </c>
      <c r="K58" s="317">
        <f>SUMIFS('BAZA DANYCH'!$AB:$AB,'BAZA DANYCH'!$T:$T,K$49,'BAZA DANYCH'!$A:$A,$A58,'BAZA DANYCH'!$F:$F,$B58)</f>
        <v>98</v>
      </c>
      <c r="L58" s="317">
        <f>SUMIFS('BAZA DANYCH'!$AB:$AB,'BAZA DANYCH'!$T:$T,L$49,'BAZA DANYCH'!$A:$A,$A58,'BAZA DANYCH'!$F:$F,$B58)</f>
        <v>117</v>
      </c>
      <c r="M58" s="317">
        <f>SUMIFS('BAZA DANYCH'!$AB:$AB,'BAZA DANYCH'!$T:$T,M$49,'BAZA DANYCH'!$A:$A,$A58,'BAZA DANYCH'!$F:$F,$B58)</f>
        <v>150</v>
      </c>
      <c r="N58" s="317">
        <f>SUMIFS('BAZA DANYCH'!$AB:$AB,'BAZA DANYCH'!$T:$T,N$49,'BAZA DANYCH'!$A:$A,$A58,'BAZA DANYCH'!$F:$F,$B58)</f>
        <v>170</v>
      </c>
      <c r="O58" s="317">
        <f>SUMIFS('BAZA DANYCH'!$AB:$AB,'BAZA DANYCH'!$T:$T,O$49,'BAZA DANYCH'!$A:$A,$A58,'BAZA DANYCH'!$F:$F,$B58)</f>
        <v>123</v>
      </c>
      <c r="P58" s="317">
        <f>SUMIFS('BAZA DANYCH'!$AB:$AB,'BAZA DANYCH'!$T:$T,P$49,'BAZA DANYCH'!$A:$A,$A58,'BAZA DANYCH'!$F:$F,$B58)</f>
        <v>120</v>
      </c>
      <c r="Q58" s="317">
        <f>SUMIFS('BAZA DANYCH'!$AB:$AB,'BAZA DANYCH'!$T:$T,Q$49,'BAZA DANYCH'!$A:$A,$A58,'BAZA DANYCH'!$F:$F,$B58)</f>
        <v>123</v>
      </c>
      <c r="R58" s="317">
        <f>SUMIFS('BAZA DANYCH'!$AB:$AB,'BAZA DANYCH'!$T:$T,R$49,'BAZA DANYCH'!$A:$A,$A58,'BAZA DANYCH'!$F:$F,$B58)</f>
        <v>86</v>
      </c>
      <c r="S58" s="317">
        <f>SUMIFS('BAZA DANYCH'!$AB:$AB,'BAZA DANYCH'!$T:$T,S$49,'BAZA DANYCH'!$A:$A,$A58,'BAZA DANYCH'!$F:$F,$B58)</f>
        <v>232</v>
      </c>
      <c r="T58" s="317">
        <f>SUMIFS('BAZA DANYCH'!$AB:$AB,'BAZA DANYCH'!$T:$T,T$49,'BAZA DANYCH'!$A:$A,$A58,'BAZA DANYCH'!$F:$F,$B58)</f>
        <v>262</v>
      </c>
      <c r="U58" s="317">
        <f>SUMIFS('BAZA DANYCH'!$AB:$AB,'BAZA DANYCH'!$T:$T,U$49,'BAZA DANYCH'!$A:$A,$A58,'BAZA DANYCH'!$F:$F,$B58)</f>
        <v>143</v>
      </c>
      <c r="V58" s="317">
        <f>SUMIFS('BAZA DANYCH'!$AB:$AB,'BAZA DANYCH'!$T:$T,V$49,'BAZA DANYCH'!$A:$A,$A58,'BAZA DANYCH'!$F:$F,$B58)</f>
        <v>131</v>
      </c>
      <c r="W58" s="317">
        <f>SUMIFS('BAZA DANYCH'!$AB:$AB,'BAZA DANYCH'!$T:$T,W$49,'BAZA DANYCH'!$A:$A,$A58,'BAZA DANYCH'!$F:$F,$B58)</f>
        <v>29</v>
      </c>
      <c r="X58" s="317">
        <f>SUMIFS('BAZA DANYCH'!$AB:$AB,'BAZA DANYCH'!$T:$T,X$49,'BAZA DANYCH'!$A:$A,$A58,'BAZA DANYCH'!$F:$F,$B58)</f>
        <v>68</v>
      </c>
      <c r="Y58" s="317">
        <f>SUMIFS('BAZA DANYCH'!$AB:$AB,'BAZA DANYCH'!$T:$T,Y$49,'BAZA DANYCH'!$A:$A,$A58,'BAZA DANYCH'!$F:$F,$B58)</f>
        <v>33</v>
      </c>
      <c r="Z58" s="317">
        <f>SUMIFS('BAZA DANYCH'!$AB:$AB,'BAZA DANYCH'!$T:$T,Z$49,'BAZA DANYCH'!$A:$A,$A58,'BAZA DANYCH'!$F:$F,$B58)</f>
        <v>88</v>
      </c>
      <c r="AA58" s="317">
        <f>SUMIFS('BAZA DANYCH'!$AB:$AB,'BAZA DANYCH'!$T:$T,AA$49,'BAZA DANYCH'!$A:$A,$A58,'BAZA DANYCH'!$F:$F,$B58)</f>
        <v>112</v>
      </c>
      <c r="AB58" s="317">
        <f>SUMIFS('BAZA DANYCH'!$AB:$AB,'BAZA DANYCH'!$T:$T,AB$49,'BAZA DANYCH'!$A:$A,$A58,'BAZA DANYCH'!$F:$F,$B58)</f>
        <v>103</v>
      </c>
      <c r="AC58" s="317">
        <f>SUMIFS('BAZA DANYCH'!$AB:$AB,'BAZA DANYCH'!$T:$T,AC$49,'BAZA DANYCH'!$A:$A,$A58,'BAZA DANYCH'!$F:$F,$B58)</f>
        <v>119</v>
      </c>
      <c r="AD58" s="317">
        <f>SUMIFS('BAZA DANYCH'!$AB:$AB,'BAZA DANYCH'!$T:$T,AD$49,'BAZA DANYCH'!$A:$A,$A58,'BAZA DANYCH'!$F:$F,$B58)</f>
        <v>96</v>
      </c>
      <c r="AE58" s="317">
        <f>SUMIFS('BAZA DANYCH'!$AB:$AB,'BAZA DANYCH'!$T:$T,AE$49,'BAZA DANYCH'!$A:$A,$A58,'BAZA DANYCH'!$F:$F,$B58)</f>
        <v>79</v>
      </c>
      <c r="AF58" s="317">
        <f>SUMIFS('BAZA DANYCH'!$AB:$AB,'BAZA DANYCH'!$T:$T,AF$49,'BAZA DANYCH'!$A:$A,$A58,'BAZA DANYCH'!$F:$F,$B58)</f>
        <v>123</v>
      </c>
      <c r="AG58" s="317">
        <f>SUMIFS('BAZA DANYCH'!$AB:$AB,'BAZA DANYCH'!$T:$T,AG$49,'BAZA DANYCH'!$A:$A,$A58,'BAZA DANYCH'!$F:$F,$B58)</f>
        <v>104</v>
      </c>
      <c r="AH58" s="317">
        <f>SUMIFS('BAZA DANYCH'!$AB:$AB,'BAZA DANYCH'!$T:$T,AH$49,'BAZA DANYCH'!$A:$A,$A58,'BAZA DANYCH'!$F:$F,$B58)</f>
        <v>76</v>
      </c>
      <c r="AI58" s="317">
        <f>SUMIFS('BAZA DANYCH'!$AB:$AB,'BAZA DANYCH'!$T:$T,AI$49,'BAZA DANYCH'!$A:$A,$A58,'BAZA DANYCH'!$F:$F,$B58)</f>
        <v>0</v>
      </c>
    </row>
    <row r="59" spans="1:35" x14ac:dyDescent="0.2">
      <c r="A59" s="309" t="str">
        <f t="shared" si="2"/>
        <v>Muchobór</v>
      </c>
      <c r="B59" s="309" t="str">
        <f t="shared" si="2"/>
        <v xml:space="preserve">r3_60_A </v>
      </c>
      <c r="C59" s="316">
        <f t="shared" si="3"/>
        <v>718</v>
      </c>
      <c r="D59" s="317">
        <f>SUMIFS('BAZA DANYCH'!$AB:$AB,'BAZA DANYCH'!$T:$T,D$49,'BAZA DANYCH'!$A:$A,$A59,'BAZA DANYCH'!$F:$F,$B59)</f>
        <v>10</v>
      </c>
      <c r="E59" s="317">
        <f>SUMIFS('BAZA DANYCH'!$AB:$AB,'BAZA DANYCH'!$T:$T,E$49,'BAZA DANYCH'!$A:$A,$A59,'BAZA DANYCH'!$F:$F,$B59)</f>
        <v>9</v>
      </c>
      <c r="F59" s="317">
        <f>SUMIFS('BAZA DANYCH'!$AB:$AB,'BAZA DANYCH'!$T:$T,F$49,'BAZA DANYCH'!$A:$A,$A59,'BAZA DANYCH'!$F:$F,$B59)</f>
        <v>36</v>
      </c>
      <c r="G59" s="317">
        <f>SUMIFS('BAZA DANYCH'!$AB:$AB,'BAZA DANYCH'!$T:$T,G$49,'BAZA DANYCH'!$A:$A,$A59,'BAZA DANYCH'!$F:$F,$B59)</f>
        <v>20</v>
      </c>
      <c r="H59" s="317">
        <f>SUMIFS('BAZA DANYCH'!$AB:$AB,'BAZA DANYCH'!$T:$T,H$49,'BAZA DANYCH'!$A:$A,$A59,'BAZA DANYCH'!$F:$F,$B59)</f>
        <v>10</v>
      </c>
      <c r="I59" s="317">
        <f>SUMIFS('BAZA DANYCH'!$AB:$AB,'BAZA DANYCH'!$T:$T,I$49,'BAZA DANYCH'!$A:$A,$A59,'BAZA DANYCH'!$F:$F,$B59)</f>
        <v>18</v>
      </c>
      <c r="J59" s="317">
        <f>SUMIFS('BAZA DANYCH'!$AB:$AB,'BAZA DANYCH'!$T:$T,J$49,'BAZA DANYCH'!$A:$A,$A59,'BAZA DANYCH'!$F:$F,$B59)</f>
        <v>10</v>
      </c>
      <c r="K59" s="317">
        <f>SUMIFS('BAZA DANYCH'!$AB:$AB,'BAZA DANYCH'!$T:$T,K$49,'BAZA DANYCH'!$A:$A,$A59,'BAZA DANYCH'!$F:$F,$B59)</f>
        <v>10</v>
      </c>
      <c r="L59" s="317">
        <f>SUMIFS('BAZA DANYCH'!$AB:$AB,'BAZA DANYCH'!$T:$T,L$49,'BAZA DANYCH'!$A:$A,$A59,'BAZA DANYCH'!$F:$F,$B59)</f>
        <v>20</v>
      </c>
      <c r="M59" s="317">
        <f>SUMIFS('BAZA DANYCH'!$AB:$AB,'BAZA DANYCH'!$T:$T,M$49,'BAZA DANYCH'!$A:$A,$A59,'BAZA DANYCH'!$F:$F,$B59)</f>
        <v>64</v>
      </c>
      <c r="N59" s="317">
        <f>SUMIFS('BAZA DANYCH'!$AB:$AB,'BAZA DANYCH'!$T:$T,N$49,'BAZA DANYCH'!$A:$A,$A59,'BAZA DANYCH'!$F:$F,$B59)</f>
        <v>10</v>
      </c>
      <c r="O59" s="317">
        <f>SUMIFS('BAZA DANYCH'!$AB:$AB,'BAZA DANYCH'!$T:$T,O$49,'BAZA DANYCH'!$A:$A,$A59,'BAZA DANYCH'!$F:$F,$B59)</f>
        <v>34</v>
      </c>
      <c r="P59" s="317">
        <f>SUMIFS('BAZA DANYCH'!$AB:$AB,'BAZA DANYCH'!$T:$T,P$49,'BAZA DANYCH'!$A:$A,$A59,'BAZA DANYCH'!$F:$F,$B59)</f>
        <v>36</v>
      </c>
      <c r="Q59" s="317">
        <f>SUMIFS('BAZA DANYCH'!$AB:$AB,'BAZA DANYCH'!$T:$T,Q$49,'BAZA DANYCH'!$A:$A,$A59,'BAZA DANYCH'!$F:$F,$B59)</f>
        <v>26</v>
      </c>
      <c r="R59" s="317">
        <f>SUMIFS('BAZA DANYCH'!$AB:$AB,'BAZA DANYCH'!$T:$T,R$49,'BAZA DANYCH'!$A:$A,$A59,'BAZA DANYCH'!$F:$F,$B59)</f>
        <v>16</v>
      </c>
      <c r="S59" s="317">
        <f>SUMIFS('BAZA DANYCH'!$AB:$AB,'BAZA DANYCH'!$T:$T,S$49,'BAZA DANYCH'!$A:$A,$A59,'BAZA DANYCH'!$F:$F,$B59)</f>
        <v>0</v>
      </c>
      <c r="T59" s="317">
        <f>SUMIFS('BAZA DANYCH'!$AB:$AB,'BAZA DANYCH'!$T:$T,T$49,'BAZA DANYCH'!$A:$A,$A59,'BAZA DANYCH'!$F:$F,$B59)</f>
        <v>36</v>
      </c>
      <c r="U59" s="317">
        <f>SUMIFS('BAZA DANYCH'!$AB:$AB,'BAZA DANYCH'!$T:$T,U$49,'BAZA DANYCH'!$A:$A,$A59,'BAZA DANYCH'!$F:$F,$B59)</f>
        <v>27</v>
      </c>
      <c r="V59" s="317">
        <f>SUMIFS('BAZA DANYCH'!$AB:$AB,'BAZA DANYCH'!$T:$T,V$49,'BAZA DANYCH'!$A:$A,$A59,'BAZA DANYCH'!$F:$F,$B59)</f>
        <v>10</v>
      </c>
      <c r="W59" s="317">
        <f>SUMIFS('BAZA DANYCH'!$AB:$AB,'BAZA DANYCH'!$T:$T,W$49,'BAZA DANYCH'!$A:$A,$A59,'BAZA DANYCH'!$F:$F,$B59)</f>
        <v>36</v>
      </c>
      <c r="X59" s="317">
        <f>SUMIFS('BAZA DANYCH'!$AB:$AB,'BAZA DANYCH'!$T:$T,X$49,'BAZA DANYCH'!$A:$A,$A59,'BAZA DANYCH'!$F:$F,$B59)</f>
        <v>10</v>
      </c>
      <c r="Y59" s="317">
        <f>SUMIFS('BAZA DANYCH'!$AB:$AB,'BAZA DANYCH'!$T:$T,Y$49,'BAZA DANYCH'!$A:$A,$A59,'BAZA DANYCH'!$F:$F,$B59)</f>
        <v>28</v>
      </c>
      <c r="Z59" s="317">
        <f>SUMIFS('BAZA DANYCH'!$AB:$AB,'BAZA DANYCH'!$T:$T,Z$49,'BAZA DANYCH'!$A:$A,$A59,'BAZA DANYCH'!$F:$F,$B59)</f>
        <v>30</v>
      </c>
      <c r="AA59" s="317">
        <f>SUMIFS('BAZA DANYCH'!$AB:$AB,'BAZA DANYCH'!$T:$T,AA$49,'BAZA DANYCH'!$A:$A,$A59,'BAZA DANYCH'!$F:$F,$B59)</f>
        <v>60</v>
      </c>
      <c r="AB59" s="317">
        <f>SUMIFS('BAZA DANYCH'!$AB:$AB,'BAZA DANYCH'!$T:$T,AB$49,'BAZA DANYCH'!$A:$A,$A59,'BAZA DANYCH'!$F:$F,$B59)</f>
        <v>0</v>
      </c>
      <c r="AC59" s="317">
        <f>SUMIFS('BAZA DANYCH'!$AB:$AB,'BAZA DANYCH'!$T:$T,AC$49,'BAZA DANYCH'!$A:$A,$A59,'BAZA DANYCH'!$F:$F,$B59)</f>
        <v>48</v>
      </c>
      <c r="AD59" s="317">
        <f>SUMIFS('BAZA DANYCH'!$AB:$AB,'BAZA DANYCH'!$T:$T,AD$49,'BAZA DANYCH'!$A:$A,$A59,'BAZA DANYCH'!$F:$F,$B59)</f>
        <v>0</v>
      </c>
      <c r="AE59" s="317">
        <f>SUMIFS('BAZA DANYCH'!$AB:$AB,'BAZA DANYCH'!$T:$T,AE$49,'BAZA DANYCH'!$A:$A,$A59,'BAZA DANYCH'!$F:$F,$B59)</f>
        <v>36</v>
      </c>
      <c r="AF59" s="317">
        <f>SUMIFS('BAZA DANYCH'!$AB:$AB,'BAZA DANYCH'!$T:$T,AF$49,'BAZA DANYCH'!$A:$A,$A59,'BAZA DANYCH'!$F:$F,$B59)</f>
        <v>30</v>
      </c>
      <c r="AG59" s="317">
        <f>SUMIFS('BAZA DANYCH'!$AB:$AB,'BAZA DANYCH'!$T:$T,AG$49,'BAZA DANYCH'!$A:$A,$A59,'BAZA DANYCH'!$F:$F,$B59)</f>
        <v>28</v>
      </c>
      <c r="AH59" s="317">
        <f>SUMIFS('BAZA DANYCH'!$AB:$AB,'BAZA DANYCH'!$T:$T,AH$49,'BAZA DANYCH'!$A:$A,$A59,'BAZA DANYCH'!$F:$F,$B59)</f>
        <v>10</v>
      </c>
      <c r="AI59" s="317">
        <f>SUMIFS('BAZA DANYCH'!$AB:$AB,'BAZA DANYCH'!$T:$T,AI$49,'BAZA DANYCH'!$A:$A,$A59,'BAZA DANYCH'!$F:$F,$B59)</f>
        <v>0</v>
      </c>
    </row>
    <row r="60" spans="1:35" x14ac:dyDescent="0.2">
      <c r="A60" s="309" t="str">
        <f t="shared" si="2"/>
        <v>Muchobór</v>
      </c>
      <c r="B60" s="309" t="str">
        <f t="shared" si="2"/>
        <v>r3_61_A</v>
      </c>
      <c r="C60" s="316">
        <f t="shared" si="3"/>
        <v>3756</v>
      </c>
      <c r="D60" s="317">
        <f>SUMIFS('BAZA DANYCH'!$AB:$AB,'BAZA DANYCH'!$T:$T,D$49,'BAZA DANYCH'!$A:$A,$A60,'BAZA DANYCH'!$F:$F,$B60)</f>
        <v>42</v>
      </c>
      <c r="E60" s="317">
        <f>SUMIFS('BAZA DANYCH'!$AB:$AB,'BAZA DANYCH'!$T:$T,E$49,'BAZA DANYCH'!$A:$A,$A60,'BAZA DANYCH'!$F:$F,$B60)</f>
        <v>109</v>
      </c>
      <c r="F60" s="317">
        <f>SUMIFS('BAZA DANYCH'!$AB:$AB,'BAZA DANYCH'!$T:$T,F$49,'BAZA DANYCH'!$A:$A,$A60,'BAZA DANYCH'!$F:$F,$B60)</f>
        <v>102</v>
      </c>
      <c r="G60" s="317">
        <f>SUMIFS('BAZA DANYCH'!$AB:$AB,'BAZA DANYCH'!$T:$T,G$49,'BAZA DANYCH'!$A:$A,$A60,'BAZA DANYCH'!$F:$F,$B60)</f>
        <v>259</v>
      </c>
      <c r="H60" s="317">
        <f>SUMIFS('BAZA DANYCH'!$AB:$AB,'BAZA DANYCH'!$T:$T,H$49,'BAZA DANYCH'!$A:$A,$A60,'BAZA DANYCH'!$F:$F,$B60)</f>
        <v>121</v>
      </c>
      <c r="I60" s="317">
        <f>SUMIFS('BAZA DANYCH'!$AB:$AB,'BAZA DANYCH'!$T:$T,I$49,'BAZA DANYCH'!$A:$A,$A60,'BAZA DANYCH'!$F:$F,$B60)</f>
        <v>220</v>
      </c>
      <c r="J60" s="317">
        <f>SUMIFS('BAZA DANYCH'!$AB:$AB,'BAZA DANYCH'!$T:$T,J$49,'BAZA DANYCH'!$A:$A,$A60,'BAZA DANYCH'!$F:$F,$B60)</f>
        <v>144</v>
      </c>
      <c r="K60" s="317">
        <f>SUMIFS('BAZA DANYCH'!$AB:$AB,'BAZA DANYCH'!$T:$T,K$49,'BAZA DANYCH'!$A:$A,$A60,'BAZA DANYCH'!$F:$F,$B60)</f>
        <v>175</v>
      </c>
      <c r="L60" s="317">
        <f>SUMIFS('BAZA DANYCH'!$AB:$AB,'BAZA DANYCH'!$T:$T,L$49,'BAZA DANYCH'!$A:$A,$A60,'BAZA DANYCH'!$F:$F,$B60)</f>
        <v>121</v>
      </c>
      <c r="M60" s="317">
        <f>SUMIFS('BAZA DANYCH'!$AB:$AB,'BAZA DANYCH'!$T:$T,M$49,'BAZA DANYCH'!$A:$A,$A60,'BAZA DANYCH'!$F:$F,$B60)</f>
        <v>102</v>
      </c>
      <c r="N60" s="317">
        <f>SUMIFS('BAZA DANYCH'!$AB:$AB,'BAZA DANYCH'!$T:$T,N$49,'BAZA DANYCH'!$A:$A,$A60,'BAZA DANYCH'!$F:$F,$B60)</f>
        <v>66</v>
      </c>
      <c r="O60" s="317">
        <f>SUMIFS('BAZA DANYCH'!$AB:$AB,'BAZA DANYCH'!$T:$T,O$49,'BAZA DANYCH'!$A:$A,$A60,'BAZA DANYCH'!$F:$F,$B60)</f>
        <v>76</v>
      </c>
      <c r="P60" s="317">
        <f>SUMIFS('BAZA DANYCH'!$AB:$AB,'BAZA DANYCH'!$T:$T,P$49,'BAZA DANYCH'!$A:$A,$A60,'BAZA DANYCH'!$F:$F,$B60)</f>
        <v>56</v>
      </c>
      <c r="Q60" s="317">
        <f>SUMIFS('BAZA DANYCH'!$AB:$AB,'BAZA DANYCH'!$T:$T,Q$49,'BAZA DANYCH'!$A:$A,$A60,'BAZA DANYCH'!$F:$F,$B60)</f>
        <v>77</v>
      </c>
      <c r="R60" s="317">
        <f>SUMIFS('BAZA DANYCH'!$AB:$AB,'BAZA DANYCH'!$T:$T,R$49,'BAZA DANYCH'!$A:$A,$A60,'BAZA DANYCH'!$F:$F,$B60)</f>
        <v>105</v>
      </c>
      <c r="S60" s="317">
        <f>SUMIFS('BAZA DANYCH'!$AB:$AB,'BAZA DANYCH'!$T:$T,S$49,'BAZA DANYCH'!$A:$A,$A60,'BAZA DANYCH'!$F:$F,$B60)</f>
        <v>64</v>
      </c>
      <c r="T60" s="317">
        <f>SUMIFS('BAZA DANYCH'!$AB:$AB,'BAZA DANYCH'!$T:$T,T$49,'BAZA DANYCH'!$A:$A,$A60,'BAZA DANYCH'!$F:$F,$B60)</f>
        <v>30</v>
      </c>
      <c r="U60" s="317">
        <f>SUMIFS('BAZA DANYCH'!$AB:$AB,'BAZA DANYCH'!$T:$T,U$49,'BAZA DANYCH'!$A:$A,$A60,'BAZA DANYCH'!$F:$F,$B60)</f>
        <v>64</v>
      </c>
      <c r="V60" s="317">
        <f>SUMIFS('BAZA DANYCH'!$AB:$AB,'BAZA DANYCH'!$T:$T,V$49,'BAZA DANYCH'!$A:$A,$A60,'BAZA DANYCH'!$F:$F,$B60)</f>
        <v>231</v>
      </c>
      <c r="W60" s="317">
        <f>SUMIFS('BAZA DANYCH'!$AB:$AB,'BAZA DANYCH'!$T:$T,W$49,'BAZA DANYCH'!$A:$A,$A60,'BAZA DANYCH'!$F:$F,$B60)</f>
        <v>38</v>
      </c>
      <c r="X60" s="317">
        <f>SUMIFS('BAZA DANYCH'!$AB:$AB,'BAZA DANYCH'!$T:$T,X$49,'BAZA DANYCH'!$A:$A,$A60,'BAZA DANYCH'!$F:$F,$B60)</f>
        <v>239</v>
      </c>
      <c r="Y60" s="317">
        <f>SUMIFS('BAZA DANYCH'!$AB:$AB,'BAZA DANYCH'!$T:$T,Y$49,'BAZA DANYCH'!$A:$A,$A60,'BAZA DANYCH'!$F:$F,$B60)</f>
        <v>65</v>
      </c>
      <c r="Z60" s="317">
        <f>SUMIFS('BAZA DANYCH'!$AB:$AB,'BAZA DANYCH'!$T:$T,Z$49,'BAZA DANYCH'!$A:$A,$A60,'BAZA DANYCH'!$F:$F,$B60)</f>
        <v>156</v>
      </c>
      <c r="AA60" s="317">
        <f>SUMIFS('BAZA DANYCH'!$AB:$AB,'BAZA DANYCH'!$T:$T,AA$49,'BAZA DANYCH'!$A:$A,$A60,'BAZA DANYCH'!$F:$F,$B60)</f>
        <v>131</v>
      </c>
      <c r="AB60" s="317">
        <f>SUMIFS('BAZA DANYCH'!$AB:$AB,'BAZA DANYCH'!$T:$T,AB$49,'BAZA DANYCH'!$A:$A,$A60,'BAZA DANYCH'!$F:$F,$B60)</f>
        <v>16</v>
      </c>
      <c r="AC60" s="317">
        <f>SUMIFS('BAZA DANYCH'!$AB:$AB,'BAZA DANYCH'!$T:$T,AC$49,'BAZA DANYCH'!$A:$A,$A60,'BAZA DANYCH'!$F:$F,$B60)</f>
        <v>187</v>
      </c>
      <c r="AD60" s="317">
        <f>SUMIFS('BAZA DANYCH'!$AB:$AB,'BAZA DANYCH'!$T:$T,AD$49,'BAZA DANYCH'!$A:$A,$A60,'BAZA DANYCH'!$F:$F,$B60)</f>
        <v>223</v>
      </c>
      <c r="AE60" s="317">
        <f>SUMIFS('BAZA DANYCH'!$AB:$AB,'BAZA DANYCH'!$T:$T,AE$49,'BAZA DANYCH'!$A:$A,$A60,'BAZA DANYCH'!$F:$F,$B60)</f>
        <v>62</v>
      </c>
      <c r="AF60" s="317">
        <f>SUMIFS('BAZA DANYCH'!$AB:$AB,'BAZA DANYCH'!$T:$T,AF$49,'BAZA DANYCH'!$A:$A,$A60,'BAZA DANYCH'!$F:$F,$B60)</f>
        <v>223</v>
      </c>
      <c r="AG60" s="317">
        <f>SUMIFS('BAZA DANYCH'!$AB:$AB,'BAZA DANYCH'!$T:$T,AG$49,'BAZA DANYCH'!$A:$A,$A60,'BAZA DANYCH'!$F:$F,$B60)</f>
        <v>93</v>
      </c>
      <c r="AH60" s="317">
        <f>SUMIFS('BAZA DANYCH'!$AB:$AB,'BAZA DANYCH'!$T:$T,AH$49,'BAZA DANYCH'!$A:$A,$A60,'BAZA DANYCH'!$F:$F,$B60)</f>
        <v>103</v>
      </c>
      <c r="AI60" s="317">
        <f>SUMIFS('BAZA DANYCH'!$AB:$AB,'BAZA DANYCH'!$T:$T,AI$49,'BAZA DANYCH'!$A:$A,$A60,'BAZA DANYCH'!$F:$F,$B60)</f>
        <v>56</v>
      </c>
    </row>
    <row r="61" spans="1:35" x14ac:dyDescent="0.2">
      <c r="A61" s="309" t="str">
        <f t="shared" si="2"/>
        <v>Muchobór</v>
      </c>
      <c r="B61" s="309" t="str">
        <f t="shared" si="2"/>
        <v>r3_62_wyjazd_A</v>
      </c>
      <c r="C61" s="316">
        <f t="shared" si="3"/>
        <v>9475</v>
      </c>
      <c r="D61" s="317">
        <f>SUMIFS('BAZA DANYCH'!$AB:$AB,'BAZA DANYCH'!$T:$T,D$49,'BAZA DANYCH'!$A:$A,$A61,'BAZA DANYCH'!$F:$F,$B61)</f>
        <v>221</v>
      </c>
      <c r="E61" s="317">
        <f>SUMIFS('BAZA DANYCH'!$AB:$AB,'BAZA DANYCH'!$T:$T,E$49,'BAZA DANYCH'!$A:$A,$A61,'BAZA DANYCH'!$F:$F,$B61)</f>
        <v>257</v>
      </c>
      <c r="F61" s="317">
        <f>SUMIFS('BAZA DANYCH'!$AB:$AB,'BAZA DANYCH'!$T:$T,F$49,'BAZA DANYCH'!$A:$A,$A61,'BAZA DANYCH'!$F:$F,$B61)</f>
        <v>434</v>
      </c>
      <c r="G61" s="317">
        <f>SUMIFS('BAZA DANYCH'!$AB:$AB,'BAZA DANYCH'!$T:$T,G$49,'BAZA DANYCH'!$A:$A,$A61,'BAZA DANYCH'!$F:$F,$B61)</f>
        <v>324</v>
      </c>
      <c r="H61" s="317">
        <f>SUMIFS('BAZA DANYCH'!$AB:$AB,'BAZA DANYCH'!$T:$T,H$49,'BAZA DANYCH'!$A:$A,$A61,'BAZA DANYCH'!$F:$F,$B61)</f>
        <v>158</v>
      </c>
      <c r="I61" s="317">
        <f>SUMIFS('BAZA DANYCH'!$AB:$AB,'BAZA DANYCH'!$T:$T,I$49,'BAZA DANYCH'!$A:$A,$A61,'BAZA DANYCH'!$F:$F,$B61)</f>
        <v>529</v>
      </c>
      <c r="J61" s="317">
        <f>SUMIFS('BAZA DANYCH'!$AB:$AB,'BAZA DANYCH'!$T:$T,J$49,'BAZA DANYCH'!$A:$A,$A61,'BAZA DANYCH'!$F:$F,$B61)</f>
        <v>587</v>
      </c>
      <c r="K61" s="317">
        <f>SUMIFS('BAZA DANYCH'!$AB:$AB,'BAZA DANYCH'!$T:$T,K$49,'BAZA DANYCH'!$A:$A,$A61,'BAZA DANYCH'!$F:$F,$B61)</f>
        <v>209</v>
      </c>
      <c r="L61" s="317">
        <f>SUMIFS('BAZA DANYCH'!$AB:$AB,'BAZA DANYCH'!$T:$T,L$49,'BAZA DANYCH'!$A:$A,$A61,'BAZA DANYCH'!$F:$F,$B61)</f>
        <v>265</v>
      </c>
      <c r="M61" s="317">
        <f>SUMIFS('BAZA DANYCH'!$AB:$AB,'BAZA DANYCH'!$T:$T,M$49,'BAZA DANYCH'!$A:$A,$A61,'BAZA DANYCH'!$F:$F,$B61)</f>
        <v>305</v>
      </c>
      <c r="N61" s="317">
        <f>SUMIFS('BAZA DANYCH'!$AB:$AB,'BAZA DANYCH'!$T:$T,N$49,'BAZA DANYCH'!$A:$A,$A61,'BAZA DANYCH'!$F:$F,$B61)</f>
        <v>161</v>
      </c>
      <c r="O61" s="317">
        <f>SUMIFS('BAZA DANYCH'!$AB:$AB,'BAZA DANYCH'!$T:$T,O$49,'BAZA DANYCH'!$A:$A,$A61,'BAZA DANYCH'!$F:$F,$B61)</f>
        <v>270</v>
      </c>
      <c r="P61" s="317">
        <f>SUMIFS('BAZA DANYCH'!$AB:$AB,'BAZA DANYCH'!$T:$T,P$49,'BAZA DANYCH'!$A:$A,$A61,'BAZA DANYCH'!$F:$F,$B61)</f>
        <v>186</v>
      </c>
      <c r="Q61" s="317">
        <f>SUMIFS('BAZA DANYCH'!$AB:$AB,'BAZA DANYCH'!$T:$T,Q$49,'BAZA DANYCH'!$A:$A,$A61,'BAZA DANYCH'!$F:$F,$B61)</f>
        <v>143</v>
      </c>
      <c r="R61" s="317">
        <f>SUMIFS('BAZA DANYCH'!$AB:$AB,'BAZA DANYCH'!$T:$T,R$49,'BAZA DANYCH'!$A:$A,$A61,'BAZA DANYCH'!$F:$F,$B61)</f>
        <v>259</v>
      </c>
      <c r="S61" s="317">
        <f>SUMIFS('BAZA DANYCH'!$AB:$AB,'BAZA DANYCH'!$T:$T,S$49,'BAZA DANYCH'!$A:$A,$A61,'BAZA DANYCH'!$F:$F,$B61)</f>
        <v>334</v>
      </c>
      <c r="T61" s="317">
        <f>SUMIFS('BAZA DANYCH'!$AB:$AB,'BAZA DANYCH'!$T:$T,T$49,'BAZA DANYCH'!$A:$A,$A61,'BAZA DANYCH'!$F:$F,$B61)</f>
        <v>295</v>
      </c>
      <c r="U61" s="317">
        <f>SUMIFS('BAZA DANYCH'!$AB:$AB,'BAZA DANYCH'!$T:$T,U$49,'BAZA DANYCH'!$A:$A,$A61,'BAZA DANYCH'!$F:$F,$B61)</f>
        <v>289</v>
      </c>
      <c r="V61" s="317">
        <f>SUMIFS('BAZA DANYCH'!$AB:$AB,'BAZA DANYCH'!$T:$T,V$49,'BAZA DANYCH'!$A:$A,$A61,'BAZA DANYCH'!$F:$F,$B61)</f>
        <v>375</v>
      </c>
      <c r="W61" s="317">
        <f>SUMIFS('BAZA DANYCH'!$AB:$AB,'BAZA DANYCH'!$T:$T,W$49,'BAZA DANYCH'!$A:$A,$A61,'BAZA DANYCH'!$F:$F,$B61)</f>
        <v>322</v>
      </c>
      <c r="X61" s="317">
        <f>SUMIFS('BAZA DANYCH'!$AB:$AB,'BAZA DANYCH'!$T:$T,X$49,'BAZA DANYCH'!$A:$A,$A61,'BAZA DANYCH'!$F:$F,$B61)</f>
        <v>398</v>
      </c>
      <c r="Y61" s="317">
        <f>SUMIFS('BAZA DANYCH'!$AB:$AB,'BAZA DANYCH'!$T:$T,Y$49,'BAZA DANYCH'!$A:$A,$A61,'BAZA DANYCH'!$F:$F,$B61)</f>
        <v>253</v>
      </c>
      <c r="Z61" s="317">
        <f>SUMIFS('BAZA DANYCH'!$AB:$AB,'BAZA DANYCH'!$T:$T,Z$49,'BAZA DANYCH'!$A:$A,$A61,'BAZA DANYCH'!$F:$F,$B61)</f>
        <v>197</v>
      </c>
      <c r="AA61" s="317">
        <f>SUMIFS('BAZA DANYCH'!$AB:$AB,'BAZA DANYCH'!$T:$T,AA$49,'BAZA DANYCH'!$A:$A,$A61,'BAZA DANYCH'!$F:$F,$B61)</f>
        <v>407</v>
      </c>
      <c r="AB61" s="317">
        <f>SUMIFS('BAZA DANYCH'!$AB:$AB,'BAZA DANYCH'!$T:$T,AB$49,'BAZA DANYCH'!$A:$A,$A61,'BAZA DANYCH'!$F:$F,$B61)</f>
        <v>382</v>
      </c>
      <c r="AC61" s="317">
        <f>SUMIFS('BAZA DANYCH'!$AB:$AB,'BAZA DANYCH'!$T:$T,AC$49,'BAZA DANYCH'!$A:$A,$A61,'BAZA DANYCH'!$F:$F,$B61)</f>
        <v>215</v>
      </c>
      <c r="AD61" s="317">
        <f>SUMIFS('BAZA DANYCH'!$AB:$AB,'BAZA DANYCH'!$T:$T,AD$49,'BAZA DANYCH'!$A:$A,$A61,'BAZA DANYCH'!$F:$F,$B61)</f>
        <v>405</v>
      </c>
      <c r="AE61" s="317">
        <f>SUMIFS('BAZA DANYCH'!$AB:$AB,'BAZA DANYCH'!$T:$T,AE$49,'BAZA DANYCH'!$A:$A,$A61,'BAZA DANYCH'!$F:$F,$B61)</f>
        <v>473</v>
      </c>
      <c r="AF61" s="317">
        <f>SUMIFS('BAZA DANYCH'!$AB:$AB,'BAZA DANYCH'!$T:$T,AF$49,'BAZA DANYCH'!$A:$A,$A61,'BAZA DANYCH'!$F:$F,$B61)</f>
        <v>185</v>
      </c>
      <c r="AG61" s="317">
        <f>SUMIFS('BAZA DANYCH'!$AB:$AB,'BAZA DANYCH'!$T:$T,AG$49,'BAZA DANYCH'!$A:$A,$A61,'BAZA DANYCH'!$F:$F,$B61)</f>
        <v>119</v>
      </c>
      <c r="AH61" s="317">
        <f>SUMIFS('BAZA DANYCH'!$AB:$AB,'BAZA DANYCH'!$T:$T,AH$49,'BAZA DANYCH'!$A:$A,$A61,'BAZA DANYCH'!$F:$F,$B61)</f>
        <v>326</v>
      </c>
      <c r="AI61" s="317">
        <f>SUMIFS('BAZA DANYCH'!$AB:$AB,'BAZA DANYCH'!$T:$T,AI$49,'BAZA DANYCH'!$A:$A,$A61,'BAZA DANYCH'!$F:$F,$B61)</f>
        <v>192</v>
      </c>
    </row>
    <row r="62" spans="1:35" x14ac:dyDescent="0.2">
      <c r="A62" s="309" t="str">
        <f t="shared" si="2"/>
        <v>Muchobór</v>
      </c>
      <c r="B62" s="309" t="str">
        <f t="shared" si="2"/>
        <v>r3_62_wjazd_A</v>
      </c>
      <c r="C62" s="316">
        <f t="shared" si="3"/>
        <v>7310</v>
      </c>
      <c r="D62" s="317">
        <f>SUMIFS('BAZA DANYCH'!$AB:$AB,'BAZA DANYCH'!$T:$T,D$49,'BAZA DANYCH'!$A:$A,$A62,'BAZA DANYCH'!$F:$F,$B62)</f>
        <v>121</v>
      </c>
      <c r="E62" s="317">
        <f>SUMIFS('BAZA DANYCH'!$AB:$AB,'BAZA DANYCH'!$T:$T,E$49,'BAZA DANYCH'!$A:$A,$A62,'BAZA DANYCH'!$F:$F,$B62)</f>
        <v>236</v>
      </c>
      <c r="F62" s="317">
        <f>SUMIFS('BAZA DANYCH'!$AB:$AB,'BAZA DANYCH'!$T:$T,F$49,'BAZA DANYCH'!$A:$A,$A62,'BAZA DANYCH'!$F:$F,$B62)</f>
        <v>214</v>
      </c>
      <c r="G62" s="317">
        <f>SUMIFS('BAZA DANYCH'!$AB:$AB,'BAZA DANYCH'!$T:$T,G$49,'BAZA DANYCH'!$A:$A,$A62,'BAZA DANYCH'!$F:$F,$B62)</f>
        <v>214</v>
      </c>
      <c r="H62" s="317">
        <f>SUMIFS('BAZA DANYCH'!$AB:$AB,'BAZA DANYCH'!$T:$T,H$49,'BAZA DANYCH'!$A:$A,$A62,'BAZA DANYCH'!$F:$F,$B62)</f>
        <v>255</v>
      </c>
      <c r="I62" s="317">
        <f>SUMIFS('BAZA DANYCH'!$AB:$AB,'BAZA DANYCH'!$T:$T,I$49,'BAZA DANYCH'!$A:$A,$A62,'BAZA DANYCH'!$F:$F,$B62)</f>
        <v>419</v>
      </c>
      <c r="J62" s="317">
        <f>SUMIFS('BAZA DANYCH'!$AB:$AB,'BAZA DANYCH'!$T:$T,J$49,'BAZA DANYCH'!$A:$A,$A62,'BAZA DANYCH'!$F:$F,$B62)</f>
        <v>299</v>
      </c>
      <c r="K62" s="317">
        <f>SUMIFS('BAZA DANYCH'!$AB:$AB,'BAZA DANYCH'!$T:$T,K$49,'BAZA DANYCH'!$A:$A,$A62,'BAZA DANYCH'!$F:$F,$B62)</f>
        <v>283</v>
      </c>
      <c r="L62" s="317">
        <f>SUMIFS('BAZA DANYCH'!$AB:$AB,'BAZA DANYCH'!$T:$T,L$49,'BAZA DANYCH'!$A:$A,$A62,'BAZA DANYCH'!$F:$F,$B62)</f>
        <v>211</v>
      </c>
      <c r="M62" s="317">
        <f>SUMIFS('BAZA DANYCH'!$AB:$AB,'BAZA DANYCH'!$T:$T,M$49,'BAZA DANYCH'!$A:$A,$A62,'BAZA DANYCH'!$F:$F,$B62)</f>
        <v>228</v>
      </c>
      <c r="N62" s="317">
        <f>SUMIFS('BAZA DANYCH'!$AB:$AB,'BAZA DANYCH'!$T:$T,N$49,'BAZA DANYCH'!$A:$A,$A62,'BAZA DANYCH'!$F:$F,$B62)</f>
        <v>244</v>
      </c>
      <c r="O62" s="317">
        <f>SUMIFS('BAZA DANYCH'!$AB:$AB,'BAZA DANYCH'!$T:$T,O$49,'BAZA DANYCH'!$A:$A,$A62,'BAZA DANYCH'!$F:$F,$B62)</f>
        <v>189</v>
      </c>
      <c r="P62" s="317">
        <f>SUMIFS('BAZA DANYCH'!$AB:$AB,'BAZA DANYCH'!$T:$T,P$49,'BAZA DANYCH'!$A:$A,$A62,'BAZA DANYCH'!$F:$F,$B62)</f>
        <v>46</v>
      </c>
      <c r="Q62" s="317">
        <f>SUMIFS('BAZA DANYCH'!$AB:$AB,'BAZA DANYCH'!$T:$T,Q$49,'BAZA DANYCH'!$A:$A,$A62,'BAZA DANYCH'!$F:$F,$B62)</f>
        <v>158</v>
      </c>
      <c r="R62" s="317">
        <f>SUMIFS('BAZA DANYCH'!$AB:$AB,'BAZA DANYCH'!$T:$T,R$49,'BAZA DANYCH'!$A:$A,$A62,'BAZA DANYCH'!$F:$F,$B62)</f>
        <v>54</v>
      </c>
      <c r="S62" s="317">
        <f>SUMIFS('BAZA DANYCH'!$AB:$AB,'BAZA DANYCH'!$T:$T,S$49,'BAZA DANYCH'!$A:$A,$A62,'BAZA DANYCH'!$F:$F,$B62)</f>
        <v>98</v>
      </c>
      <c r="T62" s="317">
        <f>SUMIFS('BAZA DANYCH'!$AB:$AB,'BAZA DANYCH'!$T:$T,T$49,'BAZA DANYCH'!$A:$A,$A62,'BAZA DANYCH'!$F:$F,$B62)</f>
        <v>194</v>
      </c>
      <c r="U62" s="317">
        <f>SUMIFS('BAZA DANYCH'!$AB:$AB,'BAZA DANYCH'!$T:$T,U$49,'BAZA DANYCH'!$A:$A,$A62,'BAZA DANYCH'!$F:$F,$B62)</f>
        <v>455</v>
      </c>
      <c r="V62" s="317">
        <f>SUMIFS('BAZA DANYCH'!$AB:$AB,'BAZA DANYCH'!$T:$T,V$49,'BAZA DANYCH'!$A:$A,$A62,'BAZA DANYCH'!$F:$F,$B62)</f>
        <v>206</v>
      </c>
      <c r="W62" s="317">
        <f>SUMIFS('BAZA DANYCH'!$AB:$AB,'BAZA DANYCH'!$T:$T,W$49,'BAZA DANYCH'!$A:$A,$A62,'BAZA DANYCH'!$F:$F,$B62)</f>
        <v>271</v>
      </c>
      <c r="X62" s="317">
        <f>SUMIFS('BAZA DANYCH'!$AB:$AB,'BAZA DANYCH'!$T:$T,X$49,'BAZA DANYCH'!$A:$A,$A62,'BAZA DANYCH'!$F:$F,$B62)</f>
        <v>306</v>
      </c>
      <c r="Y62" s="317">
        <f>SUMIFS('BAZA DANYCH'!$AB:$AB,'BAZA DANYCH'!$T:$T,Y$49,'BAZA DANYCH'!$A:$A,$A62,'BAZA DANYCH'!$F:$F,$B62)</f>
        <v>172</v>
      </c>
      <c r="Z62" s="317">
        <f>SUMIFS('BAZA DANYCH'!$AB:$AB,'BAZA DANYCH'!$T:$T,Z$49,'BAZA DANYCH'!$A:$A,$A62,'BAZA DANYCH'!$F:$F,$B62)</f>
        <v>126</v>
      </c>
      <c r="AA62" s="317">
        <f>SUMIFS('BAZA DANYCH'!$AB:$AB,'BAZA DANYCH'!$T:$T,AA$49,'BAZA DANYCH'!$A:$A,$A62,'BAZA DANYCH'!$F:$F,$B62)</f>
        <v>409</v>
      </c>
      <c r="AB62" s="317">
        <f>SUMIFS('BAZA DANYCH'!$AB:$AB,'BAZA DANYCH'!$T:$T,AB$49,'BAZA DANYCH'!$A:$A,$A62,'BAZA DANYCH'!$F:$F,$B62)</f>
        <v>161</v>
      </c>
      <c r="AC62" s="317">
        <f>SUMIFS('BAZA DANYCH'!$AB:$AB,'BAZA DANYCH'!$T:$T,AC$49,'BAZA DANYCH'!$A:$A,$A62,'BAZA DANYCH'!$F:$F,$B62)</f>
        <v>364</v>
      </c>
      <c r="AD62" s="317">
        <f>SUMIFS('BAZA DANYCH'!$AB:$AB,'BAZA DANYCH'!$T:$T,AD$49,'BAZA DANYCH'!$A:$A,$A62,'BAZA DANYCH'!$F:$F,$B62)</f>
        <v>263</v>
      </c>
      <c r="AE62" s="317">
        <f>SUMIFS('BAZA DANYCH'!$AB:$AB,'BAZA DANYCH'!$T:$T,AE$49,'BAZA DANYCH'!$A:$A,$A62,'BAZA DANYCH'!$F:$F,$B62)</f>
        <v>200</v>
      </c>
      <c r="AF62" s="317">
        <f>SUMIFS('BAZA DANYCH'!$AB:$AB,'BAZA DANYCH'!$T:$T,AF$49,'BAZA DANYCH'!$A:$A,$A62,'BAZA DANYCH'!$F:$F,$B62)</f>
        <v>198</v>
      </c>
      <c r="AG62" s="317">
        <f>SUMIFS('BAZA DANYCH'!$AB:$AB,'BAZA DANYCH'!$T:$T,AG$49,'BAZA DANYCH'!$A:$A,$A62,'BAZA DANYCH'!$F:$F,$B62)</f>
        <v>297</v>
      </c>
      <c r="AH62" s="317">
        <f>SUMIFS('BAZA DANYCH'!$AB:$AB,'BAZA DANYCH'!$T:$T,AH$49,'BAZA DANYCH'!$A:$A,$A62,'BAZA DANYCH'!$F:$F,$B62)</f>
        <v>274</v>
      </c>
      <c r="AI62" s="317">
        <f>SUMIFS('BAZA DANYCH'!$AB:$AB,'BAZA DANYCH'!$T:$T,AI$49,'BAZA DANYCH'!$A:$A,$A62,'BAZA DANYCH'!$F:$F,$B62)</f>
        <v>145</v>
      </c>
    </row>
    <row r="63" spans="1:35" x14ac:dyDescent="0.2">
      <c r="A63" s="309" t="str">
        <f t="shared" si="2"/>
        <v>Kuźniki</v>
      </c>
      <c r="B63" s="309" t="str">
        <f t="shared" si="2"/>
        <v>r3_63_wjazd_A</v>
      </c>
      <c r="C63" s="316">
        <f t="shared" si="3"/>
        <v>2404</v>
      </c>
      <c r="D63" s="317">
        <f>SUMIFS('BAZA DANYCH'!$AB:$AB,'BAZA DANYCH'!$T:$T,D$49,'BAZA DANYCH'!$A:$A,$A63,'BAZA DANYCH'!$F:$F,$B63)</f>
        <v>69</v>
      </c>
      <c r="E63" s="317">
        <f>SUMIFS('BAZA DANYCH'!$AB:$AB,'BAZA DANYCH'!$T:$T,E$49,'BAZA DANYCH'!$A:$A,$A63,'BAZA DANYCH'!$F:$F,$B63)</f>
        <v>85</v>
      </c>
      <c r="F63" s="317">
        <f>SUMIFS('BAZA DANYCH'!$AB:$AB,'BAZA DANYCH'!$T:$T,F$49,'BAZA DANYCH'!$A:$A,$A63,'BAZA DANYCH'!$F:$F,$B63)</f>
        <v>117</v>
      </c>
      <c r="G63" s="317">
        <f>SUMIFS('BAZA DANYCH'!$AB:$AB,'BAZA DANYCH'!$T:$T,G$49,'BAZA DANYCH'!$A:$A,$A63,'BAZA DANYCH'!$F:$F,$B63)</f>
        <v>172</v>
      </c>
      <c r="H63" s="317">
        <f>SUMIFS('BAZA DANYCH'!$AB:$AB,'BAZA DANYCH'!$T:$T,H$49,'BAZA DANYCH'!$A:$A,$A63,'BAZA DANYCH'!$F:$F,$B63)</f>
        <v>177</v>
      </c>
      <c r="I63" s="317">
        <f>SUMIFS('BAZA DANYCH'!$AB:$AB,'BAZA DANYCH'!$T:$T,I$49,'BAZA DANYCH'!$A:$A,$A63,'BAZA DANYCH'!$F:$F,$B63)</f>
        <v>119</v>
      </c>
      <c r="J63" s="317">
        <f>SUMIFS('BAZA DANYCH'!$AB:$AB,'BAZA DANYCH'!$T:$T,J$49,'BAZA DANYCH'!$A:$A,$A63,'BAZA DANYCH'!$F:$F,$B63)</f>
        <v>167</v>
      </c>
      <c r="K63" s="317">
        <f>SUMIFS('BAZA DANYCH'!$AB:$AB,'BAZA DANYCH'!$T:$T,K$49,'BAZA DANYCH'!$A:$A,$A63,'BAZA DANYCH'!$F:$F,$B63)</f>
        <v>36</v>
      </c>
      <c r="L63" s="317">
        <f>SUMIFS('BAZA DANYCH'!$AB:$AB,'BAZA DANYCH'!$T:$T,L$49,'BAZA DANYCH'!$A:$A,$A63,'BAZA DANYCH'!$F:$F,$B63)</f>
        <v>72</v>
      </c>
      <c r="M63" s="317">
        <f>SUMIFS('BAZA DANYCH'!$AB:$AB,'BAZA DANYCH'!$T:$T,M$49,'BAZA DANYCH'!$A:$A,$A63,'BAZA DANYCH'!$F:$F,$B63)</f>
        <v>108</v>
      </c>
      <c r="N63" s="317">
        <f>SUMIFS('BAZA DANYCH'!$AB:$AB,'BAZA DANYCH'!$T:$T,N$49,'BAZA DANYCH'!$A:$A,$A63,'BAZA DANYCH'!$F:$F,$B63)</f>
        <v>70</v>
      </c>
      <c r="O63" s="317">
        <f>SUMIFS('BAZA DANYCH'!$AB:$AB,'BAZA DANYCH'!$T:$T,O$49,'BAZA DANYCH'!$A:$A,$A63,'BAZA DANYCH'!$F:$F,$B63)</f>
        <v>28</v>
      </c>
      <c r="P63" s="317">
        <f>SUMIFS('BAZA DANYCH'!$AB:$AB,'BAZA DANYCH'!$T:$T,P$49,'BAZA DANYCH'!$A:$A,$A63,'BAZA DANYCH'!$F:$F,$B63)</f>
        <v>53</v>
      </c>
      <c r="Q63" s="317">
        <f>SUMIFS('BAZA DANYCH'!$AB:$AB,'BAZA DANYCH'!$T:$T,Q$49,'BAZA DANYCH'!$A:$A,$A63,'BAZA DANYCH'!$F:$F,$B63)</f>
        <v>51</v>
      </c>
      <c r="R63" s="317">
        <f>SUMIFS('BAZA DANYCH'!$AB:$AB,'BAZA DANYCH'!$T:$T,R$49,'BAZA DANYCH'!$A:$A,$A63,'BAZA DANYCH'!$F:$F,$B63)</f>
        <v>72</v>
      </c>
      <c r="S63" s="317">
        <f>SUMIFS('BAZA DANYCH'!$AB:$AB,'BAZA DANYCH'!$T:$T,S$49,'BAZA DANYCH'!$A:$A,$A63,'BAZA DANYCH'!$F:$F,$B63)</f>
        <v>36</v>
      </c>
      <c r="T63" s="317">
        <f>SUMIFS('BAZA DANYCH'!$AB:$AB,'BAZA DANYCH'!$T:$T,T$49,'BAZA DANYCH'!$A:$A,$A63,'BAZA DANYCH'!$F:$F,$B63)</f>
        <v>55</v>
      </c>
      <c r="U63" s="317">
        <f>SUMIFS('BAZA DANYCH'!$AB:$AB,'BAZA DANYCH'!$T:$T,U$49,'BAZA DANYCH'!$A:$A,$A63,'BAZA DANYCH'!$F:$F,$B63)</f>
        <v>83</v>
      </c>
      <c r="V63" s="317">
        <f>SUMIFS('BAZA DANYCH'!$AB:$AB,'BAZA DANYCH'!$T:$T,V$49,'BAZA DANYCH'!$A:$A,$A63,'BAZA DANYCH'!$F:$F,$B63)</f>
        <v>15</v>
      </c>
      <c r="W63" s="317">
        <f>SUMIFS('BAZA DANYCH'!$AB:$AB,'BAZA DANYCH'!$T:$T,W$49,'BAZA DANYCH'!$A:$A,$A63,'BAZA DANYCH'!$F:$F,$B63)</f>
        <v>84</v>
      </c>
      <c r="X63" s="317">
        <f>SUMIFS('BAZA DANYCH'!$AB:$AB,'BAZA DANYCH'!$T:$T,X$49,'BAZA DANYCH'!$A:$A,$A63,'BAZA DANYCH'!$F:$F,$B63)</f>
        <v>11</v>
      </c>
      <c r="Y63" s="317">
        <f>SUMIFS('BAZA DANYCH'!$AB:$AB,'BAZA DANYCH'!$T:$T,Y$49,'BAZA DANYCH'!$A:$A,$A63,'BAZA DANYCH'!$F:$F,$B63)</f>
        <v>132</v>
      </c>
      <c r="Z63" s="317">
        <f>SUMIFS('BAZA DANYCH'!$AB:$AB,'BAZA DANYCH'!$T:$T,Z$49,'BAZA DANYCH'!$A:$A,$A63,'BAZA DANYCH'!$F:$F,$B63)</f>
        <v>28</v>
      </c>
      <c r="AA63" s="317">
        <f>SUMIFS('BAZA DANYCH'!$AB:$AB,'BAZA DANYCH'!$T:$T,AA$49,'BAZA DANYCH'!$A:$A,$A63,'BAZA DANYCH'!$F:$F,$B63)</f>
        <v>169</v>
      </c>
      <c r="AB63" s="317">
        <f>SUMIFS('BAZA DANYCH'!$AB:$AB,'BAZA DANYCH'!$T:$T,AB$49,'BAZA DANYCH'!$A:$A,$A63,'BAZA DANYCH'!$F:$F,$B63)</f>
        <v>28</v>
      </c>
      <c r="AC63" s="317">
        <f>SUMIFS('BAZA DANYCH'!$AB:$AB,'BAZA DANYCH'!$T:$T,AC$49,'BAZA DANYCH'!$A:$A,$A63,'BAZA DANYCH'!$F:$F,$B63)</f>
        <v>54</v>
      </c>
      <c r="AD63" s="317">
        <f>SUMIFS('BAZA DANYCH'!$AB:$AB,'BAZA DANYCH'!$T:$T,AD$49,'BAZA DANYCH'!$A:$A,$A63,'BAZA DANYCH'!$F:$F,$B63)</f>
        <v>47</v>
      </c>
      <c r="AE63" s="317">
        <f>SUMIFS('BAZA DANYCH'!$AB:$AB,'BAZA DANYCH'!$T:$T,AE$49,'BAZA DANYCH'!$A:$A,$A63,'BAZA DANYCH'!$F:$F,$B63)</f>
        <v>65</v>
      </c>
      <c r="AF63" s="317">
        <f>SUMIFS('BAZA DANYCH'!$AB:$AB,'BAZA DANYCH'!$T:$T,AF$49,'BAZA DANYCH'!$A:$A,$A63,'BAZA DANYCH'!$F:$F,$B63)</f>
        <v>56</v>
      </c>
      <c r="AG63" s="317">
        <f>SUMIFS('BAZA DANYCH'!$AB:$AB,'BAZA DANYCH'!$T:$T,AG$49,'BAZA DANYCH'!$A:$A,$A63,'BAZA DANYCH'!$F:$F,$B63)</f>
        <v>30</v>
      </c>
      <c r="AH63" s="317">
        <f>SUMIFS('BAZA DANYCH'!$AB:$AB,'BAZA DANYCH'!$T:$T,AH$49,'BAZA DANYCH'!$A:$A,$A63,'BAZA DANYCH'!$F:$F,$B63)</f>
        <v>95</v>
      </c>
      <c r="AI63" s="317">
        <f>SUMIFS('BAZA DANYCH'!$AB:$AB,'BAZA DANYCH'!$T:$T,AI$49,'BAZA DANYCH'!$A:$A,$A63,'BAZA DANYCH'!$F:$F,$B63)</f>
        <v>20</v>
      </c>
    </row>
    <row r="64" spans="1:35" x14ac:dyDescent="0.2">
      <c r="A64" s="309" t="str">
        <f t="shared" si="2"/>
        <v>Kuźniki</v>
      </c>
      <c r="B64" s="309" t="str">
        <f t="shared" si="2"/>
        <v>r3_63_wyjazd_A</v>
      </c>
      <c r="C64" s="316">
        <f t="shared" si="3"/>
        <v>1882</v>
      </c>
      <c r="D64" s="317">
        <f>SUMIFS('BAZA DANYCH'!$AB:$AB,'BAZA DANYCH'!$T:$T,D$49,'BAZA DANYCH'!$A:$A,$A64,'BAZA DANYCH'!$F:$F,$B64)</f>
        <v>9</v>
      </c>
      <c r="E64" s="317">
        <f>SUMIFS('BAZA DANYCH'!$AB:$AB,'BAZA DANYCH'!$T:$T,E$49,'BAZA DANYCH'!$A:$A,$A64,'BAZA DANYCH'!$F:$F,$B64)</f>
        <v>80</v>
      </c>
      <c r="F64" s="317">
        <f>SUMIFS('BAZA DANYCH'!$AB:$AB,'BAZA DANYCH'!$T:$T,F$49,'BAZA DANYCH'!$A:$A,$A64,'BAZA DANYCH'!$F:$F,$B64)</f>
        <v>64</v>
      </c>
      <c r="G64" s="317">
        <f>SUMIFS('BAZA DANYCH'!$AB:$AB,'BAZA DANYCH'!$T:$T,G$49,'BAZA DANYCH'!$A:$A,$A64,'BAZA DANYCH'!$F:$F,$B64)</f>
        <v>89</v>
      </c>
      <c r="H64" s="317">
        <f>SUMIFS('BAZA DANYCH'!$AB:$AB,'BAZA DANYCH'!$T:$T,H$49,'BAZA DANYCH'!$A:$A,$A64,'BAZA DANYCH'!$F:$F,$B64)</f>
        <v>17</v>
      </c>
      <c r="I64" s="317">
        <f>SUMIFS('BAZA DANYCH'!$AB:$AB,'BAZA DANYCH'!$T:$T,I$49,'BAZA DANYCH'!$A:$A,$A64,'BAZA DANYCH'!$F:$F,$B64)</f>
        <v>17</v>
      </c>
      <c r="J64" s="317">
        <f>SUMIFS('BAZA DANYCH'!$AB:$AB,'BAZA DANYCH'!$T:$T,J$49,'BAZA DANYCH'!$A:$A,$A64,'BAZA DANYCH'!$F:$F,$B64)</f>
        <v>134</v>
      </c>
      <c r="K64" s="317">
        <f>SUMIFS('BAZA DANYCH'!$AB:$AB,'BAZA DANYCH'!$T:$T,K$49,'BAZA DANYCH'!$A:$A,$A64,'BAZA DANYCH'!$F:$F,$B64)</f>
        <v>74</v>
      </c>
      <c r="L64" s="317">
        <f>SUMIFS('BAZA DANYCH'!$AB:$AB,'BAZA DANYCH'!$T:$T,L$49,'BAZA DANYCH'!$A:$A,$A64,'BAZA DANYCH'!$F:$F,$B64)</f>
        <v>61</v>
      </c>
      <c r="M64" s="317">
        <f>SUMIFS('BAZA DANYCH'!$AB:$AB,'BAZA DANYCH'!$T:$T,M$49,'BAZA DANYCH'!$A:$A,$A64,'BAZA DANYCH'!$F:$F,$B64)</f>
        <v>0</v>
      </c>
      <c r="N64" s="317">
        <f>SUMIFS('BAZA DANYCH'!$AB:$AB,'BAZA DANYCH'!$T:$T,N$49,'BAZA DANYCH'!$A:$A,$A64,'BAZA DANYCH'!$F:$F,$B64)</f>
        <v>51</v>
      </c>
      <c r="O64" s="317">
        <f>SUMIFS('BAZA DANYCH'!$AB:$AB,'BAZA DANYCH'!$T:$T,O$49,'BAZA DANYCH'!$A:$A,$A64,'BAZA DANYCH'!$F:$F,$B64)</f>
        <v>36</v>
      </c>
      <c r="P64" s="317">
        <f>SUMIFS('BAZA DANYCH'!$AB:$AB,'BAZA DANYCH'!$T:$T,P$49,'BAZA DANYCH'!$A:$A,$A64,'BAZA DANYCH'!$F:$F,$B64)</f>
        <v>57</v>
      </c>
      <c r="Q64" s="317">
        <f>SUMIFS('BAZA DANYCH'!$AB:$AB,'BAZA DANYCH'!$T:$T,Q$49,'BAZA DANYCH'!$A:$A,$A64,'BAZA DANYCH'!$F:$F,$B64)</f>
        <v>14</v>
      </c>
      <c r="R64" s="317">
        <f>SUMIFS('BAZA DANYCH'!$AB:$AB,'BAZA DANYCH'!$T:$T,R$49,'BAZA DANYCH'!$A:$A,$A64,'BAZA DANYCH'!$F:$F,$B64)</f>
        <v>46</v>
      </c>
      <c r="S64" s="317">
        <f>SUMIFS('BAZA DANYCH'!$AB:$AB,'BAZA DANYCH'!$T:$T,S$49,'BAZA DANYCH'!$A:$A,$A64,'BAZA DANYCH'!$F:$F,$B64)</f>
        <v>21</v>
      </c>
      <c r="T64" s="317">
        <f>SUMIFS('BAZA DANYCH'!$AB:$AB,'BAZA DANYCH'!$T:$T,T$49,'BAZA DANYCH'!$A:$A,$A64,'BAZA DANYCH'!$F:$F,$B64)</f>
        <v>91</v>
      </c>
      <c r="U64" s="317">
        <f>SUMIFS('BAZA DANYCH'!$AB:$AB,'BAZA DANYCH'!$T:$T,U$49,'BAZA DANYCH'!$A:$A,$A64,'BAZA DANYCH'!$F:$F,$B64)</f>
        <v>26</v>
      </c>
      <c r="V64" s="317">
        <f>SUMIFS('BAZA DANYCH'!$AB:$AB,'BAZA DANYCH'!$T:$T,V$49,'BAZA DANYCH'!$A:$A,$A64,'BAZA DANYCH'!$F:$F,$B64)</f>
        <v>149</v>
      </c>
      <c r="W64" s="317">
        <f>SUMIFS('BAZA DANYCH'!$AB:$AB,'BAZA DANYCH'!$T:$T,W$49,'BAZA DANYCH'!$A:$A,$A64,'BAZA DANYCH'!$F:$F,$B64)</f>
        <v>52</v>
      </c>
      <c r="X64" s="317">
        <f>SUMIFS('BAZA DANYCH'!$AB:$AB,'BAZA DANYCH'!$T:$T,X$49,'BAZA DANYCH'!$A:$A,$A64,'BAZA DANYCH'!$F:$F,$B64)</f>
        <v>79</v>
      </c>
      <c r="Y64" s="317">
        <f>SUMIFS('BAZA DANYCH'!$AB:$AB,'BAZA DANYCH'!$T:$T,Y$49,'BAZA DANYCH'!$A:$A,$A64,'BAZA DANYCH'!$F:$F,$B64)</f>
        <v>60</v>
      </c>
      <c r="Z64" s="317">
        <f>SUMIFS('BAZA DANYCH'!$AB:$AB,'BAZA DANYCH'!$T:$T,Z$49,'BAZA DANYCH'!$A:$A,$A64,'BAZA DANYCH'!$F:$F,$B64)</f>
        <v>68</v>
      </c>
      <c r="AA64" s="317">
        <f>SUMIFS('BAZA DANYCH'!$AB:$AB,'BAZA DANYCH'!$T:$T,AA$49,'BAZA DANYCH'!$A:$A,$A64,'BAZA DANYCH'!$F:$F,$B64)</f>
        <v>168</v>
      </c>
      <c r="AB64" s="317">
        <f>SUMIFS('BAZA DANYCH'!$AB:$AB,'BAZA DANYCH'!$T:$T,AB$49,'BAZA DANYCH'!$A:$A,$A64,'BAZA DANYCH'!$F:$F,$B64)</f>
        <v>79</v>
      </c>
      <c r="AC64" s="317">
        <f>SUMIFS('BAZA DANYCH'!$AB:$AB,'BAZA DANYCH'!$T:$T,AC$49,'BAZA DANYCH'!$A:$A,$A64,'BAZA DANYCH'!$F:$F,$B64)</f>
        <v>39</v>
      </c>
      <c r="AD64" s="317">
        <f>SUMIFS('BAZA DANYCH'!$AB:$AB,'BAZA DANYCH'!$T:$T,AD$49,'BAZA DANYCH'!$A:$A,$A64,'BAZA DANYCH'!$F:$F,$B64)</f>
        <v>68</v>
      </c>
      <c r="AE64" s="317">
        <f>SUMIFS('BAZA DANYCH'!$AB:$AB,'BAZA DANYCH'!$T:$T,AE$49,'BAZA DANYCH'!$A:$A,$A64,'BAZA DANYCH'!$F:$F,$B64)</f>
        <v>43</v>
      </c>
      <c r="AF64" s="317">
        <f>SUMIFS('BAZA DANYCH'!$AB:$AB,'BAZA DANYCH'!$T:$T,AF$49,'BAZA DANYCH'!$A:$A,$A64,'BAZA DANYCH'!$F:$F,$B64)</f>
        <v>77</v>
      </c>
      <c r="AG64" s="317">
        <f>SUMIFS('BAZA DANYCH'!$AB:$AB,'BAZA DANYCH'!$T:$T,AG$49,'BAZA DANYCH'!$A:$A,$A64,'BAZA DANYCH'!$F:$F,$B64)</f>
        <v>36</v>
      </c>
      <c r="AH64" s="317">
        <f>SUMIFS('BAZA DANYCH'!$AB:$AB,'BAZA DANYCH'!$T:$T,AH$49,'BAZA DANYCH'!$A:$A,$A64,'BAZA DANYCH'!$F:$F,$B64)</f>
        <v>39</v>
      </c>
      <c r="AI64" s="317">
        <f>SUMIFS('BAZA DANYCH'!$AB:$AB,'BAZA DANYCH'!$T:$T,AI$49,'BAZA DANYCH'!$A:$A,$A64,'BAZA DANYCH'!$F:$F,$B64)</f>
        <v>38</v>
      </c>
    </row>
    <row r="65" spans="1:35" x14ac:dyDescent="0.2">
      <c r="A65" s="309" t="str">
        <f t="shared" si="2"/>
        <v>Pilczyce</v>
      </c>
      <c r="B65" s="309" t="str">
        <f t="shared" si="2"/>
        <v>r3_64_T</v>
      </c>
      <c r="C65" s="316">
        <f t="shared" si="3"/>
        <v>12525</v>
      </c>
      <c r="D65" s="317">
        <f>SUMIFS('BAZA DANYCH'!$AB:$AB,'BAZA DANYCH'!$T:$T,D$49,'BAZA DANYCH'!$A:$A,$A65,'BAZA DANYCH'!$F:$F,$B65)</f>
        <v>229</v>
      </c>
      <c r="E65" s="317">
        <f>SUMIFS('BAZA DANYCH'!$AB:$AB,'BAZA DANYCH'!$T:$T,E$49,'BAZA DANYCH'!$A:$A,$A65,'BAZA DANYCH'!$F:$F,$B65)</f>
        <v>249</v>
      </c>
      <c r="F65" s="317">
        <f>SUMIFS('BAZA DANYCH'!$AB:$AB,'BAZA DANYCH'!$T:$T,F$49,'BAZA DANYCH'!$A:$A,$A65,'BAZA DANYCH'!$F:$F,$B65)</f>
        <v>474</v>
      </c>
      <c r="G65" s="317">
        <f>SUMIFS('BAZA DANYCH'!$AB:$AB,'BAZA DANYCH'!$T:$T,G$49,'BAZA DANYCH'!$A:$A,$A65,'BAZA DANYCH'!$F:$F,$B65)</f>
        <v>637</v>
      </c>
      <c r="H65" s="317">
        <f>SUMIFS('BAZA DANYCH'!$AB:$AB,'BAZA DANYCH'!$T:$T,H$49,'BAZA DANYCH'!$A:$A,$A65,'BAZA DANYCH'!$F:$F,$B65)</f>
        <v>811</v>
      </c>
      <c r="I65" s="317">
        <f>SUMIFS('BAZA DANYCH'!$AB:$AB,'BAZA DANYCH'!$T:$T,I$49,'BAZA DANYCH'!$A:$A,$A65,'BAZA DANYCH'!$F:$F,$B65)</f>
        <v>689</v>
      </c>
      <c r="J65" s="317">
        <f>SUMIFS('BAZA DANYCH'!$AB:$AB,'BAZA DANYCH'!$T:$T,J$49,'BAZA DANYCH'!$A:$A,$A65,'BAZA DANYCH'!$F:$F,$B65)</f>
        <v>931</v>
      </c>
      <c r="K65" s="317">
        <f>SUMIFS('BAZA DANYCH'!$AB:$AB,'BAZA DANYCH'!$T:$T,K$49,'BAZA DANYCH'!$A:$A,$A65,'BAZA DANYCH'!$F:$F,$B65)</f>
        <v>685</v>
      </c>
      <c r="L65" s="317">
        <f>SUMIFS('BAZA DANYCH'!$AB:$AB,'BAZA DANYCH'!$T:$T,L$49,'BAZA DANYCH'!$A:$A,$A65,'BAZA DANYCH'!$F:$F,$B65)</f>
        <v>587</v>
      </c>
      <c r="M65" s="317">
        <f>SUMIFS('BAZA DANYCH'!$AB:$AB,'BAZA DANYCH'!$T:$T,M$49,'BAZA DANYCH'!$A:$A,$A65,'BAZA DANYCH'!$F:$F,$B65)</f>
        <v>455</v>
      </c>
      <c r="N65" s="317">
        <f>SUMIFS('BAZA DANYCH'!$AB:$AB,'BAZA DANYCH'!$T:$T,N$49,'BAZA DANYCH'!$A:$A,$A65,'BAZA DANYCH'!$F:$F,$B65)</f>
        <v>369</v>
      </c>
      <c r="O65" s="317">
        <f>SUMIFS('BAZA DANYCH'!$AB:$AB,'BAZA DANYCH'!$T:$T,O$49,'BAZA DANYCH'!$A:$A,$A65,'BAZA DANYCH'!$F:$F,$B65)</f>
        <v>292</v>
      </c>
      <c r="P65" s="317">
        <f>SUMIFS('BAZA DANYCH'!$AB:$AB,'BAZA DANYCH'!$T:$T,P$49,'BAZA DANYCH'!$A:$A,$A65,'BAZA DANYCH'!$F:$F,$B65)</f>
        <v>269</v>
      </c>
      <c r="Q65" s="317">
        <f>SUMIFS('BAZA DANYCH'!$AB:$AB,'BAZA DANYCH'!$T:$T,Q$49,'BAZA DANYCH'!$A:$A,$A65,'BAZA DANYCH'!$F:$F,$B65)</f>
        <v>331</v>
      </c>
      <c r="R65" s="317">
        <f>SUMIFS('BAZA DANYCH'!$AB:$AB,'BAZA DANYCH'!$T:$T,R$49,'BAZA DANYCH'!$A:$A,$A65,'BAZA DANYCH'!$F:$F,$B65)</f>
        <v>133</v>
      </c>
      <c r="S65" s="317">
        <f>SUMIFS('BAZA DANYCH'!$AB:$AB,'BAZA DANYCH'!$T:$T,S$49,'BAZA DANYCH'!$A:$A,$A65,'BAZA DANYCH'!$F:$F,$B65)</f>
        <v>314</v>
      </c>
      <c r="T65" s="317">
        <f>SUMIFS('BAZA DANYCH'!$AB:$AB,'BAZA DANYCH'!$T:$T,T$49,'BAZA DANYCH'!$A:$A,$A65,'BAZA DANYCH'!$F:$F,$B65)</f>
        <v>258</v>
      </c>
      <c r="U65" s="317">
        <f>SUMIFS('BAZA DANYCH'!$AB:$AB,'BAZA DANYCH'!$T:$T,U$49,'BAZA DANYCH'!$A:$A,$A65,'BAZA DANYCH'!$F:$F,$B65)</f>
        <v>183</v>
      </c>
      <c r="V65" s="317">
        <f>SUMIFS('BAZA DANYCH'!$AB:$AB,'BAZA DANYCH'!$T:$T,V$49,'BAZA DANYCH'!$A:$A,$A65,'BAZA DANYCH'!$F:$F,$B65)</f>
        <v>176</v>
      </c>
      <c r="W65" s="317">
        <f>SUMIFS('BAZA DANYCH'!$AB:$AB,'BAZA DANYCH'!$T:$T,W$49,'BAZA DANYCH'!$A:$A,$A65,'BAZA DANYCH'!$F:$F,$B65)</f>
        <v>176</v>
      </c>
      <c r="X65" s="317">
        <f>SUMIFS('BAZA DANYCH'!$AB:$AB,'BAZA DANYCH'!$T:$T,X$49,'BAZA DANYCH'!$A:$A,$A65,'BAZA DANYCH'!$F:$F,$B65)</f>
        <v>353</v>
      </c>
      <c r="Y65" s="317">
        <f>SUMIFS('BAZA DANYCH'!$AB:$AB,'BAZA DANYCH'!$T:$T,Y$49,'BAZA DANYCH'!$A:$A,$A65,'BAZA DANYCH'!$F:$F,$B65)</f>
        <v>248</v>
      </c>
      <c r="Z65" s="317">
        <f>SUMIFS('BAZA DANYCH'!$AB:$AB,'BAZA DANYCH'!$T:$T,Z$49,'BAZA DANYCH'!$A:$A,$A65,'BAZA DANYCH'!$F:$F,$B65)</f>
        <v>461</v>
      </c>
      <c r="AA65" s="317">
        <f>SUMIFS('BAZA DANYCH'!$AB:$AB,'BAZA DANYCH'!$T:$T,AA$49,'BAZA DANYCH'!$A:$A,$A65,'BAZA DANYCH'!$F:$F,$B65)</f>
        <v>515</v>
      </c>
      <c r="AB65" s="317">
        <f>SUMIFS('BAZA DANYCH'!$AB:$AB,'BAZA DANYCH'!$T:$T,AB$49,'BAZA DANYCH'!$A:$A,$A65,'BAZA DANYCH'!$F:$F,$B65)</f>
        <v>447</v>
      </c>
      <c r="AC65" s="317">
        <f>SUMIFS('BAZA DANYCH'!$AB:$AB,'BAZA DANYCH'!$T:$T,AC$49,'BAZA DANYCH'!$A:$A,$A65,'BAZA DANYCH'!$F:$F,$B65)</f>
        <v>543</v>
      </c>
      <c r="AD65" s="317">
        <f>SUMIFS('BAZA DANYCH'!$AB:$AB,'BAZA DANYCH'!$T:$T,AD$49,'BAZA DANYCH'!$A:$A,$A65,'BAZA DANYCH'!$F:$F,$B65)</f>
        <v>353</v>
      </c>
      <c r="AE65" s="317">
        <f>SUMIFS('BAZA DANYCH'!$AB:$AB,'BAZA DANYCH'!$T:$T,AE$49,'BAZA DANYCH'!$A:$A,$A65,'BAZA DANYCH'!$F:$F,$B65)</f>
        <v>409</v>
      </c>
      <c r="AF65" s="317">
        <f>SUMIFS('BAZA DANYCH'!$AB:$AB,'BAZA DANYCH'!$T:$T,AF$49,'BAZA DANYCH'!$A:$A,$A65,'BAZA DANYCH'!$F:$F,$B65)</f>
        <v>147</v>
      </c>
      <c r="AG65" s="317">
        <f>SUMIFS('BAZA DANYCH'!$AB:$AB,'BAZA DANYCH'!$T:$T,AG$49,'BAZA DANYCH'!$A:$A,$A65,'BAZA DANYCH'!$F:$F,$B65)</f>
        <v>294</v>
      </c>
      <c r="AH65" s="317">
        <f>SUMIFS('BAZA DANYCH'!$AB:$AB,'BAZA DANYCH'!$T:$T,AH$49,'BAZA DANYCH'!$A:$A,$A65,'BAZA DANYCH'!$F:$F,$B65)</f>
        <v>224</v>
      </c>
      <c r="AI65" s="317">
        <f>SUMIFS('BAZA DANYCH'!$AB:$AB,'BAZA DANYCH'!$T:$T,AI$49,'BAZA DANYCH'!$A:$A,$A65,'BAZA DANYCH'!$F:$F,$B65)</f>
        <v>283</v>
      </c>
    </row>
    <row r="66" spans="1:35" x14ac:dyDescent="0.2">
      <c r="A66" s="309" t="str">
        <f t="shared" si="2"/>
        <v>Pilczyce</v>
      </c>
      <c r="B66" s="309" t="str">
        <f t="shared" si="2"/>
        <v>r3_64_A</v>
      </c>
      <c r="C66" s="316">
        <f t="shared" si="3"/>
        <v>681</v>
      </c>
      <c r="D66" s="317">
        <f>SUMIFS('BAZA DANYCH'!$AB:$AB,'BAZA DANYCH'!$T:$T,D$49,'BAZA DANYCH'!$A:$A,$A66,'BAZA DANYCH'!$F:$F,$B66)</f>
        <v>35</v>
      </c>
      <c r="E66" s="317">
        <f>SUMIFS('BAZA DANYCH'!$AB:$AB,'BAZA DANYCH'!$T:$T,E$49,'BAZA DANYCH'!$A:$A,$A66,'BAZA DANYCH'!$F:$F,$B66)</f>
        <v>36</v>
      </c>
      <c r="F66" s="317">
        <f>SUMIFS('BAZA DANYCH'!$AB:$AB,'BAZA DANYCH'!$T:$T,F$49,'BAZA DANYCH'!$A:$A,$A66,'BAZA DANYCH'!$F:$F,$B66)</f>
        <v>18</v>
      </c>
      <c r="G66" s="317">
        <f>SUMIFS('BAZA DANYCH'!$AB:$AB,'BAZA DANYCH'!$T:$T,G$49,'BAZA DANYCH'!$A:$A,$A66,'BAZA DANYCH'!$F:$F,$B66)</f>
        <v>32</v>
      </c>
      <c r="H66" s="317">
        <f>SUMIFS('BAZA DANYCH'!$AB:$AB,'BAZA DANYCH'!$T:$T,H$49,'BAZA DANYCH'!$A:$A,$A66,'BAZA DANYCH'!$F:$F,$B66)</f>
        <v>0</v>
      </c>
      <c r="I66" s="317">
        <f>SUMIFS('BAZA DANYCH'!$AB:$AB,'BAZA DANYCH'!$T:$T,I$49,'BAZA DANYCH'!$A:$A,$A66,'BAZA DANYCH'!$F:$F,$B66)</f>
        <v>0</v>
      </c>
      <c r="J66" s="317">
        <f>SUMIFS('BAZA DANYCH'!$AB:$AB,'BAZA DANYCH'!$T:$T,J$49,'BAZA DANYCH'!$A:$A,$A66,'BAZA DANYCH'!$F:$F,$B66)</f>
        <v>0</v>
      </c>
      <c r="K66" s="317">
        <f>SUMIFS('BAZA DANYCH'!$AB:$AB,'BAZA DANYCH'!$T:$T,K$49,'BAZA DANYCH'!$A:$A,$A66,'BAZA DANYCH'!$F:$F,$B66)</f>
        <v>0</v>
      </c>
      <c r="L66" s="317">
        <f>SUMIFS('BAZA DANYCH'!$AB:$AB,'BAZA DANYCH'!$T:$T,L$49,'BAZA DANYCH'!$A:$A,$A66,'BAZA DANYCH'!$F:$F,$B66)</f>
        <v>0</v>
      </c>
      <c r="M66" s="317">
        <f>SUMIFS('BAZA DANYCH'!$AB:$AB,'BAZA DANYCH'!$T:$T,M$49,'BAZA DANYCH'!$A:$A,$A66,'BAZA DANYCH'!$F:$F,$B66)</f>
        <v>0</v>
      </c>
      <c r="N66" s="317">
        <f>SUMIFS('BAZA DANYCH'!$AB:$AB,'BAZA DANYCH'!$T:$T,N$49,'BAZA DANYCH'!$A:$A,$A66,'BAZA DANYCH'!$F:$F,$B66)</f>
        <v>0</v>
      </c>
      <c r="O66" s="317">
        <f>SUMIFS('BAZA DANYCH'!$AB:$AB,'BAZA DANYCH'!$T:$T,O$49,'BAZA DANYCH'!$A:$A,$A66,'BAZA DANYCH'!$F:$F,$B66)</f>
        <v>0</v>
      </c>
      <c r="P66" s="317">
        <f>SUMIFS('BAZA DANYCH'!$AB:$AB,'BAZA DANYCH'!$T:$T,P$49,'BAZA DANYCH'!$A:$A,$A66,'BAZA DANYCH'!$F:$F,$B66)</f>
        <v>28</v>
      </c>
      <c r="Q66" s="317">
        <f>SUMIFS('BAZA DANYCH'!$AB:$AB,'BAZA DANYCH'!$T:$T,Q$49,'BAZA DANYCH'!$A:$A,$A66,'BAZA DANYCH'!$F:$F,$B66)</f>
        <v>0</v>
      </c>
      <c r="R66" s="317">
        <f>SUMIFS('BAZA DANYCH'!$AB:$AB,'BAZA DANYCH'!$T:$T,R$49,'BAZA DANYCH'!$A:$A,$A66,'BAZA DANYCH'!$F:$F,$B66)</f>
        <v>0</v>
      </c>
      <c r="S66" s="317">
        <f>SUMIFS('BAZA DANYCH'!$AB:$AB,'BAZA DANYCH'!$T:$T,S$49,'BAZA DANYCH'!$A:$A,$A66,'BAZA DANYCH'!$F:$F,$B66)</f>
        <v>0</v>
      </c>
      <c r="T66" s="317">
        <f>SUMIFS('BAZA DANYCH'!$AB:$AB,'BAZA DANYCH'!$T:$T,T$49,'BAZA DANYCH'!$A:$A,$A66,'BAZA DANYCH'!$F:$F,$B66)</f>
        <v>0</v>
      </c>
      <c r="U66" s="317">
        <f>SUMIFS('BAZA DANYCH'!$AB:$AB,'BAZA DANYCH'!$T:$T,U$49,'BAZA DANYCH'!$A:$A,$A66,'BAZA DANYCH'!$F:$F,$B66)</f>
        <v>14</v>
      </c>
      <c r="V66" s="317">
        <f>SUMIFS('BAZA DANYCH'!$AB:$AB,'BAZA DANYCH'!$T:$T,V$49,'BAZA DANYCH'!$A:$A,$A66,'BAZA DANYCH'!$F:$F,$B66)</f>
        <v>20</v>
      </c>
      <c r="W66" s="317">
        <f>SUMIFS('BAZA DANYCH'!$AB:$AB,'BAZA DANYCH'!$T:$T,W$49,'BAZA DANYCH'!$A:$A,$A66,'BAZA DANYCH'!$F:$F,$B66)</f>
        <v>127</v>
      </c>
      <c r="X66" s="317">
        <f>SUMIFS('BAZA DANYCH'!$AB:$AB,'BAZA DANYCH'!$T:$T,X$49,'BAZA DANYCH'!$A:$A,$A66,'BAZA DANYCH'!$F:$F,$B66)</f>
        <v>34</v>
      </c>
      <c r="Y66" s="317">
        <f>SUMIFS('BAZA DANYCH'!$AB:$AB,'BAZA DANYCH'!$T:$T,Y$49,'BAZA DANYCH'!$A:$A,$A66,'BAZA DANYCH'!$F:$F,$B66)</f>
        <v>18</v>
      </c>
      <c r="Z66" s="317">
        <f>SUMIFS('BAZA DANYCH'!$AB:$AB,'BAZA DANYCH'!$T:$T,Z$49,'BAZA DANYCH'!$A:$A,$A66,'BAZA DANYCH'!$F:$F,$B66)</f>
        <v>14</v>
      </c>
      <c r="AA66" s="317">
        <f>SUMIFS('BAZA DANYCH'!$AB:$AB,'BAZA DANYCH'!$T:$T,AA$49,'BAZA DANYCH'!$A:$A,$A66,'BAZA DANYCH'!$F:$F,$B66)</f>
        <v>18</v>
      </c>
      <c r="AB66" s="317">
        <f>SUMIFS('BAZA DANYCH'!$AB:$AB,'BAZA DANYCH'!$T:$T,AB$49,'BAZA DANYCH'!$A:$A,$A66,'BAZA DANYCH'!$F:$F,$B66)</f>
        <v>83</v>
      </c>
      <c r="AC66" s="317">
        <f>SUMIFS('BAZA DANYCH'!$AB:$AB,'BAZA DANYCH'!$T:$T,AC$49,'BAZA DANYCH'!$A:$A,$A66,'BAZA DANYCH'!$F:$F,$B66)</f>
        <v>60</v>
      </c>
      <c r="AD66" s="317">
        <f>SUMIFS('BAZA DANYCH'!$AB:$AB,'BAZA DANYCH'!$T:$T,AD$49,'BAZA DANYCH'!$A:$A,$A66,'BAZA DANYCH'!$F:$F,$B66)</f>
        <v>36</v>
      </c>
      <c r="AE66" s="317">
        <f>SUMIFS('BAZA DANYCH'!$AB:$AB,'BAZA DANYCH'!$T:$T,AE$49,'BAZA DANYCH'!$A:$A,$A66,'BAZA DANYCH'!$F:$F,$B66)</f>
        <v>14</v>
      </c>
      <c r="AF66" s="317">
        <f>SUMIFS('BAZA DANYCH'!$AB:$AB,'BAZA DANYCH'!$T:$T,AF$49,'BAZA DANYCH'!$A:$A,$A66,'BAZA DANYCH'!$F:$F,$B66)</f>
        <v>28</v>
      </c>
      <c r="AG66" s="317">
        <f>SUMIFS('BAZA DANYCH'!$AB:$AB,'BAZA DANYCH'!$T:$T,AG$49,'BAZA DANYCH'!$A:$A,$A66,'BAZA DANYCH'!$F:$F,$B66)</f>
        <v>34</v>
      </c>
      <c r="AH66" s="317">
        <f>SUMIFS('BAZA DANYCH'!$AB:$AB,'BAZA DANYCH'!$T:$T,AH$49,'BAZA DANYCH'!$A:$A,$A66,'BAZA DANYCH'!$F:$F,$B66)</f>
        <v>14</v>
      </c>
      <c r="AI66" s="317">
        <f>SUMIFS('BAZA DANYCH'!$AB:$AB,'BAZA DANYCH'!$T:$T,AI$49,'BAZA DANYCH'!$A:$A,$A66,'BAZA DANYCH'!$F:$F,$B66)</f>
        <v>18</v>
      </c>
    </row>
    <row r="67" spans="1:35" x14ac:dyDescent="0.2">
      <c r="A67" s="309" t="str">
        <f t="shared" si="2"/>
        <v>Maślice</v>
      </c>
      <c r="B67" s="309" t="str">
        <f t="shared" si="2"/>
        <v>r3_65_kier_wsch_A</v>
      </c>
      <c r="C67" s="316">
        <f t="shared" si="3"/>
        <v>4936</v>
      </c>
      <c r="D67" s="317">
        <f>SUMIFS('BAZA DANYCH'!$AB:$AB,'BAZA DANYCH'!$T:$T,D$49,'BAZA DANYCH'!$A:$A,$A67,'BAZA DANYCH'!$F:$F,$B67)</f>
        <v>39</v>
      </c>
      <c r="E67" s="317">
        <f>SUMIFS('BAZA DANYCH'!$AB:$AB,'BAZA DANYCH'!$T:$T,E$49,'BAZA DANYCH'!$A:$A,$A67,'BAZA DANYCH'!$F:$F,$B67)</f>
        <v>77</v>
      </c>
      <c r="F67" s="317">
        <f>SUMIFS('BAZA DANYCH'!$AB:$AB,'BAZA DANYCH'!$T:$T,F$49,'BAZA DANYCH'!$A:$A,$A67,'BAZA DANYCH'!$F:$F,$B67)</f>
        <v>106</v>
      </c>
      <c r="G67" s="317">
        <f>SUMIFS('BAZA DANYCH'!$AB:$AB,'BAZA DANYCH'!$T:$T,G$49,'BAZA DANYCH'!$A:$A,$A67,'BAZA DANYCH'!$F:$F,$B67)</f>
        <v>91</v>
      </c>
      <c r="H67" s="317">
        <f>SUMIFS('BAZA DANYCH'!$AB:$AB,'BAZA DANYCH'!$T:$T,H$49,'BAZA DANYCH'!$A:$A,$A67,'BAZA DANYCH'!$F:$F,$B67)</f>
        <v>85</v>
      </c>
      <c r="I67" s="317">
        <f>SUMIFS('BAZA DANYCH'!$AB:$AB,'BAZA DANYCH'!$T:$T,I$49,'BAZA DANYCH'!$A:$A,$A67,'BAZA DANYCH'!$F:$F,$B67)</f>
        <v>35</v>
      </c>
      <c r="J67" s="317">
        <f>SUMIFS('BAZA DANYCH'!$AB:$AB,'BAZA DANYCH'!$T:$T,J$49,'BAZA DANYCH'!$A:$A,$A67,'BAZA DANYCH'!$F:$F,$B67)</f>
        <v>144</v>
      </c>
      <c r="K67" s="317">
        <f>SUMIFS('BAZA DANYCH'!$AB:$AB,'BAZA DANYCH'!$T:$T,K$49,'BAZA DANYCH'!$A:$A,$A67,'BAZA DANYCH'!$F:$F,$B67)</f>
        <v>67</v>
      </c>
      <c r="L67" s="317">
        <f>SUMIFS('BAZA DANYCH'!$AB:$AB,'BAZA DANYCH'!$T:$T,L$49,'BAZA DANYCH'!$A:$A,$A67,'BAZA DANYCH'!$F:$F,$B67)</f>
        <v>70</v>
      </c>
      <c r="M67" s="317">
        <f>SUMIFS('BAZA DANYCH'!$AB:$AB,'BAZA DANYCH'!$T:$T,M$49,'BAZA DANYCH'!$A:$A,$A67,'BAZA DANYCH'!$F:$F,$B67)</f>
        <v>42</v>
      </c>
      <c r="N67" s="317">
        <f>SUMIFS('BAZA DANYCH'!$AB:$AB,'BAZA DANYCH'!$T:$T,N$49,'BAZA DANYCH'!$A:$A,$A67,'BAZA DANYCH'!$F:$F,$B67)</f>
        <v>148</v>
      </c>
      <c r="O67" s="317">
        <f>SUMIFS('BAZA DANYCH'!$AB:$AB,'BAZA DANYCH'!$T:$T,O$49,'BAZA DANYCH'!$A:$A,$A67,'BAZA DANYCH'!$F:$F,$B67)</f>
        <v>47</v>
      </c>
      <c r="P67" s="317">
        <f>SUMIFS('BAZA DANYCH'!$AB:$AB,'BAZA DANYCH'!$T:$T,P$49,'BAZA DANYCH'!$A:$A,$A67,'BAZA DANYCH'!$F:$F,$B67)</f>
        <v>58</v>
      </c>
      <c r="Q67" s="317">
        <f>SUMIFS('BAZA DANYCH'!$AB:$AB,'BAZA DANYCH'!$T:$T,Q$49,'BAZA DANYCH'!$A:$A,$A67,'BAZA DANYCH'!$F:$F,$B67)</f>
        <v>51</v>
      </c>
      <c r="R67" s="317">
        <f>SUMIFS('BAZA DANYCH'!$AB:$AB,'BAZA DANYCH'!$T:$T,R$49,'BAZA DANYCH'!$A:$A,$A67,'BAZA DANYCH'!$F:$F,$B67)</f>
        <v>45</v>
      </c>
      <c r="S67" s="317">
        <f>SUMIFS('BAZA DANYCH'!$AB:$AB,'BAZA DANYCH'!$T:$T,S$49,'BAZA DANYCH'!$A:$A,$A67,'BAZA DANYCH'!$F:$F,$B67)</f>
        <v>69</v>
      </c>
      <c r="T67" s="317">
        <f>SUMIFS('BAZA DANYCH'!$AB:$AB,'BAZA DANYCH'!$T:$T,T$49,'BAZA DANYCH'!$A:$A,$A67,'BAZA DANYCH'!$F:$F,$B67)</f>
        <v>317</v>
      </c>
      <c r="U67" s="317">
        <f>SUMIFS('BAZA DANYCH'!$AB:$AB,'BAZA DANYCH'!$T:$T,U$49,'BAZA DANYCH'!$A:$A,$A67,'BAZA DANYCH'!$F:$F,$B67)</f>
        <v>189</v>
      </c>
      <c r="V67" s="317">
        <f>SUMIFS('BAZA DANYCH'!$AB:$AB,'BAZA DANYCH'!$T:$T,V$49,'BAZA DANYCH'!$A:$A,$A67,'BAZA DANYCH'!$F:$F,$B67)</f>
        <v>298</v>
      </c>
      <c r="W67" s="317">
        <f>SUMIFS('BAZA DANYCH'!$AB:$AB,'BAZA DANYCH'!$T:$T,W$49,'BAZA DANYCH'!$A:$A,$A67,'BAZA DANYCH'!$F:$F,$B67)</f>
        <v>268</v>
      </c>
      <c r="X67" s="317">
        <f>SUMIFS('BAZA DANYCH'!$AB:$AB,'BAZA DANYCH'!$T:$T,X$49,'BAZA DANYCH'!$A:$A,$A67,'BAZA DANYCH'!$F:$F,$B67)</f>
        <v>136</v>
      </c>
      <c r="Y67" s="317">
        <f>SUMIFS('BAZA DANYCH'!$AB:$AB,'BAZA DANYCH'!$T:$T,Y$49,'BAZA DANYCH'!$A:$A,$A67,'BAZA DANYCH'!$F:$F,$B67)</f>
        <v>237</v>
      </c>
      <c r="Z67" s="317">
        <f>SUMIFS('BAZA DANYCH'!$AB:$AB,'BAZA DANYCH'!$T:$T,Z$49,'BAZA DANYCH'!$A:$A,$A67,'BAZA DANYCH'!$F:$F,$B67)</f>
        <v>139</v>
      </c>
      <c r="AA67" s="317">
        <f>SUMIFS('BAZA DANYCH'!$AB:$AB,'BAZA DANYCH'!$T:$T,AA$49,'BAZA DANYCH'!$A:$A,$A67,'BAZA DANYCH'!$F:$F,$B67)</f>
        <v>211</v>
      </c>
      <c r="AB67" s="317">
        <f>SUMIFS('BAZA DANYCH'!$AB:$AB,'BAZA DANYCH'!$T:$T,AB$49,'BAZA DANYCH'!$A:$A,$A67,'BAZA DANYCH'!$F:$F,$B67)</f>
        <v>201</v>
      </c>
      <c r="AC67" s="317">
        <f>SUMIFS('BAZA DANYCH'!$AB:$AB,'BAZA DANYCH'!$T:$T,AC$49,'BAZA DANYCH'!$A:$A,$A67,'BAZA DANYCH'!$F:$F,$B67)</f>
        <v>200</v>
      </c>
      <c r="AD67" s="317">
        <f>SUMIFS('BAZA DANYCH'!$AB:$AB,'BAZA DANYCH'!$T:$T,AD$49,'BAZA DANYCH'!$A:$A,$A67,'BAZA DANYCH'!$F:$F,$B67)</f>
        <v>280</v>
      </c>
      <c r="AE67" s="317">
        <f>SUMIFS('BAZA DANYCH'!$AB:$AB,'BAZA DANYCH'!$T:$T,AE$49,'BAZA DANYCH'!$A:$A,$A67,'BAZA DANYCH'!$F:$F,$B67)</f>
        <v>298</v>
      </c>
      <c r="AF67" s="317">
        <f>SUMIFS('BAZA DANYCH'!$AB:$AB,'BAZA DANYCH'!$T:$T,AF$49,'BAZA DANYCH'!$A:$A,$A67,'BAZA DANYCH'!$F:$F,$B67)</f>
        <v>382</v>
      </c>
      <c r="AG67" s="317">
        <f>SUMIFS('BAZA DANYCH'!$AB:$AB,'BAZA DANYCH'!$T:$T,AG$49,'BAZA DANYCH'!$A:$A,$A67,'BAZA DANYCH'!$F:$F,$B67)</f>
        <v>152</v>
      </c>
      <c r="AH67" s="317">
        <f>SUMIFS('BAZA DANYCH'!$AB:$AB,'BAZA DANYCH'!$T:$T,AH$49,'BAZA DANYCH'!$A:$A,$A67,'BAZA DANYCH'!$F:$F,$B67)</f>
        <v>175</v>
      </c>
      <c r="AI67" s="317">
        <f>SUMIFS('BAZA DANYCH'!$AB:$AB,'BAZA DANYCH'!$T:$T,AI$49,'BAZA DANYCH'!$A:$A,$A67,'BAZA DANYCH'!$F:$F,$B67)</f>
        <v>279</v>
      </c>
    </row>
    <row r="68" spans="1:35" x14ac:dyDescent="0.2">
      <c r="A68" s="309" t="str">
        <f t="shared" si="2"/>
        <v>Maślice</v>
      </c>
      <c r="B68" s="309" t="str">
        <f t="shared" si="2"/>
        <v>r3_65_kier_zach_A</v>
      </c>
      <c r="C68" s="316">
        <f t="shared" si="3"/>
        <v>3028</v>
      </c>
      <c r="D68" s="317">
        <f>SUMIFS('BAZA DANYCH'!$AB:$AB,'BAZA DANYCH'!$T:$T,D$49,'BAZA DANYCH'!$A:$A,$A68,'BAZA DANYCH'!$F:$F,$B68)</f>
        <v>48</v>
      </c>
      <c r="E68" s="317">
        <f>SUMIFS('BAZA DANYCH'!$AB:$AB,'BAZA DANYCH'!$T:$T,E$49,'BAZA DANYCH'!$A:$A,$A68,'BAZA DANYCH'!$F:$F,$B68)</f>
        <v>281</v>
      </c>
      <c r="F68" s="317">
        <f>SUMIFS('BAZA DANYCH'!$AB:$AB,'BAZA DANYCH'!$T:$T,F$49,'BAZA DANYCH'!$A:$A,$A68,'BAZA DANYCH'!$F:$F,$B68)</f>
        <v>65</v>
      </c>
      <c r="G68" s="317">
        <f>SUMIFS('BAZA DANYCH'!$AB:$AB,'BAZA DANYCH'!$T:$T,G$49,'BAZA DANYCH'!$A:$A,$A68,'BAZA DANYCH'!$F:$F,$B68)</f>
        <v>91</v>
      </c>
      <c r="H68" s="317">
        <f>SUMIFS('BAZA DANYCH'!$AB:$AB,'BAZA DANYCH'!$T:$T,H$49,'BAZA DANYCH'!$A:$A,$A68,'BAZA DANYCH'!$F:$F,$B68)</f>
        <v>176</v>
      </c>
      <c r="I68" s="317">
        <f>SUMIFS('BAZA DANYCH'!$AB:$AB,'BAZA DANYCH'!$T:$T,I$49,'BAZA DANYCH'!$A:$A,$A68,'BAZA DANYCH'!$F:$F,$B68)</f>
        <v>111</v>
      </c>
      <c r="J68" s="317">
        <f>SUMIFS('BAZA DANYCH'!$AB:$AB,'BAZA DANYCH'!$T:$T,J$49,'BAZA DANYCH'!$A:$A,$A68,'BAZA DANYCH'!$F:$F,$B68)</f>
        <v>30</v>
      </c>
      <c r="K68" s="317">
        <f>SUMIFS('BAZA DANYCH'!$AB:$AB,'BAZA DANYCH'!$T:$T,K$49,'BAZA DANYCH'!$A:$A,$A68,'BAZA DANYCH'!$F:$F,$B68)</f>
        <v>136</v>
      </c>
      <c r="L68" s="317">
        <f>SUMIFS('BAZA DANYCH'!$AB:$AB,'BAZA DANYCH'!$T:$T,L$49,'BAZA DANYCH'!$A:$A,$A68,'BAZA DANYCH'!$F:$F,$B68)</f>
        <v>68</v>
      </c>
      <c r="M68" s="317">
        <f>SUMIFS('BAZA DANYCH'!$AB:$AB,'BAZA DANYCH'!$T:$T,M$49,'BAZA DANYCH'!$A:$A,$A68,'BAZA DANYCH'!$F:$F,$B68)</f>
        <v>147</v>
      </c>
      <c r="N68" s="317">
        <f>SUMIFS('BAZA DANYCH'!$AB:$AB,'BAZA DANYCH'!$T:$T,N$49,'BAZA DANYCH'!$A:$A,$A68,'BAZA DANYCH'!$F:$F,$B68)</f>
        <v>154</v>
      </c>
      <c r="O68" s="317">
        <f>SUMIFS('BAZA DANYCH'!$AB:$AB,'BAZA DANYCH'!$T:$T,O$49,'BAZA DANYCH'!$A:$A,$A68,'BAZA DANYCH'!$F:$F,$B68)</f>
        <v>121</v>
      </c>
      <c r="P68" s="317">
        <f>SUMIFS('BAZA DANYCH'!$AB:$AB,'BAZA DANYCH'!$T:$T,P$49,'BAZA DANYCH'!$A:$A,$A68,'BAZA DANYCH'!$F:$F,$B68)</f>
        <v>78</v>
      </c>
      <c r="Q68" s="317">
        <f>SUMIFS('BAZA DANYCH'!$AB:$AB,'BAZA DANYCH'!$T:$T,Q$49,'BAZA DANYCH'!$A:$A,$A68,'BAZA DANYCH'!$F:$F,$B68)</f>
        <v>40</v>
      </c>
      <c r="R68" s="317">
        <f>SUMIFS('BAZA DANYCH'!$AB:$AB,'BAZA DANYCH'!$T:$T,R$49,'BAZA DANYCH'!$A:$A,$A68,'BAZA DANYCH'!$F:$F,$B68)</f>
        <v>78</v>
      </c>
      <c r="S68" s="317">
        <f>SUMIFS('BAZA DANYCH'!$AB:$AB,'BAZA DANYCH'!$T:$T,S$49,'BAZA DANYCH'!$A:$A,$A68,'BAZA DANYCH'!$F:$F,$B68)</f>
        <v>64</v>
      </c>
      <c r="T68" s="317">
        <f>SUMIFS('BAZA DANYCH'!$AB:$AB,'BAZA DANYCH'!$T:$T,T$49,'BAZA DANYCH'!$A:$A,$A68,'BAZA DANYCH'!$F:$F,$B68)</f>
        <v>30</v>
      </c>
      <c r="U68" s="317">
        <f>SUMIFS('BAZA DANYCH'!$AB:$AB,'BAZA DANYCH'!$T:$T,U$49,'BAZA DANYCH'!$A:$A,$A68,'BAZA DANYCH'!$F:$F,$B68)</f>
        <v>91</v>
      </c>
      <c r="V68" s="317">
        <f>SUMIFS('BAZA DANYCH'!$AB:$AB,'BAZA DANYCH'!$T:$T,V$49,'BAZA DANYCH'!$A:$A,$A68,'BAZA DANYCH'!$F:$F,$B68)</f>
        <v>81</v>
      </c>
      <c r="W68" s="317">
        <f>SUMIFS('BAZA DANYCH'!$AB:$AB,'BAZA DANYCH'!$T:$T,W$49,'BAZA DANYCH'!$A:$A,$A68,'BAZA DANYCH'!$F:$F,$B68)</f>
        <v>77</v>
      </c>
      <c r="X68" s="317">
        <f>SUMIFS('BAZA DANYCH'!$AB:$AB,'BAZA DANYCH'!$T:$T,X$49,'BAZA DANYCH'!$A:$A,$A68,'BAZA DANYCH'!$F:$F,$B68)</f>
        <v>115</v>
      </c>
      <c r="Y68" s="317">
        <f>SUMIFS('BAZA DANYCH'!$AB:$AB,'BAZA DANYCH'!$T:$T,Y$49,'BAZA DANYCH'!$A:$A,$A68,'BAZA DANYCH'!$F:$F,$B68)</f>
        <v>110</v>
      </c>
      <c r="Z68" s="317">
        <f>SUMIFS('BAZA DANYCH'!$AB:$AB,'BAZA DANYCH'!$T:$T,Z$49,'BAZA DANYCH'!$A:$A,$A68,'BAZA DANYCH'!$F:$F,$B68)</f>
        <v>99</v>
      </c>
      <c r="AA68" s="317">
        <f>SUMIFS('BAZA DANYCH'!$AB:$AB,'BAZA DANYCH'!$T:$T,AA$49,'BAZA DANYCH'!$A:$A,$A68,'BAZA DANYCH'!$F:$F,$B68)</f>
        <v>76</v>
      </c>
      <c r="AB68" s="317">
        <f>SUMIFS('BAZA DANYCH'!$AB:$AB,'BAZA DANYCH'!$T:$T,AB$49,'BAZA DANYCH'!$A:$A,$A68,'BAZA DANYCH'!$F:$F,$B68)</f>
        <v>78</v>
      </c>
      <c r="AC68" s="317">
        <f>SUMIFS('BAZA DANYCH'!$AB:$AB,'BAZA DANYCH'!$T:$T,AC$49,'BAZA DANYCH'!$A:$A,$A68,'BAZA DANYCH'!$F:$F,$B68)</f>
        <v>94</v>
      </c>
      <c r="AD68" s="317">
        <f>SUMIFS('BAZA DANYCH'!$AB:$AB,'BAZA DANYCH'!$T:$T,AD$49,'BAZA DANYCH'!$A:$A,$A68,'BAZA DANYCH'!$F:$F,$B68)</f>
        <v>62</v>
      </c>
      <c r="AE68" s="317">
        <f>SUMIFS('BAZA DANYCH'!$AB:$AB,'BAZA DANYCH'!$T:$T,AE$49,'BAZA DANYCH'!$A:$A,$A68,'BAZA DANYCH'!$F:$F,$B68)</f>
        <v>97</v>
      </c>
      <c r="AF68" s="317">
        <f>SUMIFS('BAZA DANYCH'!$AB:$AB,'BAZA DANYCH'!$T:$T,AF$49,'BAZA DANYCH'!$A:$A,$A68,'BAZA DANYCH'!$F:$F,$B68)</f>
        <v>107</v>
      </c>
      <c r="AG68" s="317">
        <f>SUMIFS('BAZA DANYCH'!$AB:$AB,'BAZA DANYCH'!$T:$T,AG$49,'BAZA DANYCH'!$A:$A,$A68,'BAZA DANYCH'!$F:$F,$B68)</f>
        <v>63</v>
      </c>
      <c r="AH68" s="317">
        <f>SUMIFS('BAZA DANYCH'!$AB:$AB,'BAZA DANYCH'!$T:$T,AH$49,'BAZA DANYCH'!$A:$A,$A68,'BAZA DANYCH'!$F:$F,$B68)</f>
        <v>64</v>
      </c>
      <c r="AI68" s="317">
        <f>SUMIFS('BAZA DANYCH'!$AB:$AB,'BAZA DANYCH'!$T:$T,AI$49,'BAZA DANYCH'!$A:$A,$A68,'BAZA DANYCH'!$F:$F,$B68)</f>
        <v>96</v>
      </c>
    </row>
    <row r="69" spans="1:35" x14ac:dyDescent="0.2">
      <c r="A69" s="309" t="str">
        <f t="shared" si="2"/>
        <v>Maślice</v>
      </c>
      <c r="B69" s="309" t="str">
        <f t="shared" si="2"/>
        <v>r3_65_T</v>
      </c>
      <c r="C69" s="316">
        <f t="shared" si="3"/>
        <v>2001</v>
      </c>
      <c r="D69" s="317">
        <f>SUMIFS('BAZA DANYCH'!$AB:$AB,'BAZA DANYCH'!$T:$T,D$49,'BAZA DANYCH'!$A:$A,$A69,'BAZA DANYCH'!$F:$F,$B69)</f>
        <v>20</v>
      </c>
      <c r="E69" s="317">
        <f>SUMIFS('BAZA DANYCH'!$AB:$AB,'BAZA DANYCH'!$T:$T,E$49,'BAZA DANYCH'!$A:$A,$A69,'BAZA DANYCH'!$F:$F,$B69)</f>
        <v>40</v>
      </c>
      <c r="F69" s="317">
        <f>SUMIFS('BAZA DANYCH'!$AB:$AB,'BAZA DANYCH'!$T:$T,F$49,'BAZA DANYCH'!$A:$A,$A69,'BAZA DANYCH'!$F:$F,$B69)</f>
        <v>75</v>
      </c>
      <c r="G69" s="317">
        <f>SUMIFS('BAZA DANYCH'!$AB:$AB,'BAZA DANYCH'!$T:$T,G$49,'BAZA DANYCH'!$A:$A,$A69,'BAZA DANYCH'!$F:$F,$B69)</f>
        <v>55</v>
      </c>
      <c r="H69" s="317">
        <f>SUMIFS('BAZA DANYCH'!$AB:$AB,'BAZA DANYCH'!$T:$T,H$49,'BAZA DANYCH'!$A:$A,$A69,'BAZA DANYCH'!$F:$F,$B69)</f>
        <v>82</v>
      </c>
      <c r="I69" s="317">
        <f>SUMIFS('BAZA DANYCH'!$AB:$AB,'BAZA DANYCH'!$T:$T,I$49,'BAZA DANYCH'!$A:$A,$A69,'BAZA DANYCH'!$F:$F,$B69)</f>
        <v>199</v>
      </c>
      <c r="J69" s="317">
        <f>SUMIFS('BAZA DANYCH'!$AB:$AB,'BAZA DANYCH'!$T:$T,J$49,'BAZA DANYCH'!$A:$A,$A69,'BAZA DANYCH'!$F:$F,$B69)</f>
        <v>174</v>
      </c>
      <c r="K69" s="317">
        <f>SUMIFS('BAZA DANYCH'!$AB:$AB,'BAZA DANYCH'!$T:$T,K$49,'BAZA DANYCH'!$A:$A,$A69,'BAZA DANYCH'!$F:$F,$B69)</f>
        <v>144</v>
      </c>
      <c r="L69" s="317">
        <f>SUMIFS('BAZA DANYCH'!$AB:$AB,'BAZA DANYCH'!$T:$T,L$49,'BAZA DANYCH'!$A:$A,$A69,'BAZA DANYCH'!$F:$F,$B69)</f>
        <v>62</v>
      </c>
      <c r="M69" s="317">
        <f>SUMIFS('BAZA DANYCH'!$AB:$AB,'BAZA DANYCH'!$T:$T,M$49,'BAZA DANYCH'!$A:$A,$A69,'BAZA DANYCH'!$F:$F,$B69)</f>
        <v>35</v>
      </c>
      <c r="N69" s="317">
        <f>SUMIFS('BAZA DANYCH'!$AB:$AB,'BAZA DANYCH'!$T:$T,N$49,'BAZA DANYCH'!$A:$A,$A69,'BAZA DANYCH'!$F:$F,$B69)</f>
        <v>75</v>
      </c>
      <c r="O69" s="317">
        <f>SUMIFS('BAZA DANYCH'!$AB:$AB,'BAZA DANYCH'!$T:$T,O$49,'BAZA DANYCH'!$A:$A,$A69,'BAZA DANYCH'!$F:$F,$B69)</f>
        <v>40</v>
      </c>
      <c r="P69" s="317">
        <f>SUMIFS('BAZA DANYCH'!$AB:$AB,'BAZA DANYCH'!$T:$T,P$49,'BAZA DANYCH'!$A:$A,$A69,'BAZA DANYCH'!$F:$F,$B69)</f>
        <v>0</v>
      </c>
      <c r="Q69" s="317">
        <f>SUMIFS('BAZA DANYCH'!$AB:$AB,'BAZA DANYCH'!$T:$T,Q$49,'BAZA DANYCH'!$A:$A,$A69,'BAZA DANYCH'!$F:$F,$B69)</f>
        <v>40</v>
      </c>
      <c r="R69" s="317">
        <f>SUMIFS('BAZA DANYCH'!$AB:$AB,'BAZA DANYCH'!$T:$T,R$49,'BAZA DANYCH'!$A:$A,$A69,'BAZA DANYCH'!$F:$F,$B69)</f>
        <v>75</v>
      </c>
      <c r="S69" s="317">
        <f>SUMIFS('BAZA DANYCH'!$AB:$AB,'BAZA DANYCH'!$T:$T,S$49,'BAZA DANYCH'!$A:$A,$A69,'BAZA DANYCH'!$F:$F,$B69)</f>
        <v>40</v>
      </c>
      <c r="T69" s="317">
        <f>SUMIFS('BAZA DANYCH'!$AB:$AB,'BAZA DANYCH'!$T:$T,T$49,'BAZA DANYCH'!$A:$A,$A69,'BAZA DANYCH'!$F:$F,$B69)</f>
        <v>60</v>
      </c>
      <c r="U69" s="317">
        <f>SUMIFS('BAZA DANYCH'!$AB:$AB,'BAZA DANYCH'!$T:$T,U$49,'BAZA DANYCH'!$A:$A,$A69,'BAZA DANYCH'!$F:$F,$B69)</f>
        <v>40</v>
      </c>
      <c r="V69" s="317">
        <f>SUMIFS('BAZA DANYCH'!$AB:$AB,'BAZA DANYCH'!$T:$T,V$49,'BAZA DANYCH'!$A:$A,$A69,'BAZA DANYCH'!$F:$F,$B69)</f>
        <v>40</v>
      </c>
      <c r="W69" s="317">
        <f>SUMIFS('BAZA DANYCH'!$AB:$AB,'BAZA DANYCH'!$T:$T,W$49,'BAZA DANYCH'!$A:$A,$A69,'BAZA DANYCH'!$F:$F,$B69)</f>
        <v>40</v>
      </c>
      <c r="X69" s="317">
        <f>SUMIFS('BAZA DANYCH'!$AB:$AB,'BAZA DANYCH'!$T:$T,X$49,'BAZA DANYCH'!$A:$A,$A69,'BAZA DANYCH'!$F:$F,$B69)</f>
        <v>60</v>
      </c>
      <c r="Y69" s="317">
        <f>SUMIFS('BAZA DANYCH'!$AB:$AB,'BAZA DANYCH'!$T:$T,Y$49,'BAZA DANYCH'!$A:$A,$A69,'BAZA DANYCH'!$F:$F,$B69)</f>
        <v>60</v>
      </c>
      <c r="Z69" s="317">
        <f>SUMIFS('BAZA DANYCH'!$AB:$AB,'BAZA DANYCH'!$T:$T,Z$49,'BAZA DANYCH'!$A:$A,$A69,'BAZA DANYCH'!$F:$F,$B69)</f>
        <v>40</v>
      </c>
      <c r="AA69" s="317">
        <f>SUMIFS('BAZA DANYCH'!$AB:$AB,'BAZA DANYCH'!$T:$T,AA$49,'BAZA DANYCH'!$A:$A,$A69,'BAZA DANYCH'!$F:$F,$B69)</f>
        <v>40</v>
      </c>
      <c r="AB69" s="317">
        <f>SUMIFS('BAZA DANYCH'!$AB:$AB,'BAZA DANYCH'!$T:$T,AB$49,'BAZA DANYCH'!$A:$A,$A69,'BAZA DANYCH'!$F:$F,$B69)</f>
        <v>60</v>
      </c>
      <c r="AC69" s="317">
        <f>SUMIFS('BAZA DANYCH'!$AB:$AB,'BAZA DANYCH'!$T:$T,AC$49,'BAZA DANYCH'!$A:$A,$A69,'BAZA DANYCH'!$F:$F,$B69)</f>
        <v>40</v>
      </c>
      <c r="AD69" s="317">
        <f>SUMIFS('BAZA DANYCH'!$AB:$AB,'BAZA DANYCH'!$T:$T,AD$49,'BAZA DANYCH'!$A:$A,$A69,'BAZA DANYCH'!$F:$F,$B69)</f>
        <v>70</v>
      </c>
      <c r="AE69" s="317">
        <f>SUMIFS('BAZA DANYCH'!$AB:$AB,'BAZA DANYCH'!$T:$T,AE$49,'BAZA DANYCH'!$A:$A,$A69,'BAZA DANYCH'!$F:$F,$B69)</f>
        <v>55</v>
      </c>
      <c r="AF69" s="317">
        <f>SUMIFS('BAZA DANYCH'!$AB:$AB,'BAZA DANYCH'!$T:$T,AF$49,'BAZA DANYCH'!$A:$A,$A69,'BAZA DANYCH'!$F:$F,$B69)</f>
        <v>60</v>
      </c>
      <c r="AG69" s="317">
        <f>SUMIFS('BAZA DANYCH'!$AB:$AB,'BAZA DANYCH'!$T:$T,AG$49,'BAZA DANYCH'!$A:$A,$A69,'BAZA DANYCH'!$F:$F,$B69)</f>
        <v>60</v>
      </c>
      <c r="AH69" s="317">
        <f>SUMIFS('BAZA DANYCH'!$AB:$AB,'BAZA DANYCH'!$T:$T,AH$49,'BAZA DANYCH'!$A:$A,$A69,'BAZA DANYCH'!$F:$F,$B69)</f>
        <v>60</v>
      </c>
      <c r="AI69" s="317">
        <f>SUMIFS('BAZA DANYCH'!$AB:$AB,'BAZA DANYCH'!$T:$T,AI$49,'BAZA DANYCH'!$A:$A,$A69,'BAZA DANYCH'!$F:$F,$B69)</f>
        <v>60</v>
      </c>
    </row>
    <row r="70" spans="1:35" x14ac:dyDescent="0.2">
      <c r="A70" s="309" t="str">
        <f t="shared" si="2"/>
        <v>Karłowice</v>
      </c>
      <c r="B70" s="309" t="str">
        <f t="shared" si="2"/>
        <v>r3_66_wyjazd_A</v>
      </c>
      <c r="C70" s="316">
        <f t="shared" si="3"/>
        <v>1572</v>
      </c>
      <c r="D70" s="317">
        <f>SUMIFS('BAZA DANYCH'!$AB:$AB,'BAZA DANYCH'!$T:$T,D$49,'BAZA DANYCH'!$A:$A,$A70,'BAZA DANYCH'!$F:$F,$B70)</f>
        <v>61</v>
      </c>
      <c r="E70" s="317">
        <f>SUMIFS('BAZA DANYCH'!$AB:$AB,'BAZA DANYCH'!$T:$T,E$49,'BAZA DANYCH'!$A:$A,$A70,'BAZA DANYCH'!$F:$F,$B70)</f>
        <v>107</v>
      </c>
      <c r="F70" s="317">
        <f>SUMIFS('BAZA DANYCH'!$AB:$AB,'BAZA DANYCH'!$T:$T,F$49,'BAZA DANYCH'!$A:$A,$A70,'BAZA DANYCH'!$F:$F,$B70)</f>
        <v>16</v>
      </c>
      <c r="G70" s="317">
        <f>SUMIFS('BAZA DANYCH'!$AB:$AB,'BAZA DANYCH'!$T:$T,G$49,'BAZA DANYCH'!$A:$A,$A70,'BAZA DANYCH'!$F:$F,$B70)</f>
        <v>52</v>
      </c>
      <c r="H70" s="317">
        <f>SUMIFS('BAZA DANYCH'!$AB:$AB,'BAZA DANYCH'!$T:$T,H$49,'BAZA DANYCH'!$A:$A,$A70,'BAZA DANYCH'!$F:$F,$B70)</f>
        <v>21</v>
      </c>
      <c r="I70" s="317">
        <f>SUMIFS('BAZA DANYCH'!$AB:$AB,'BAZA DANYCH'!$T:$T,I$49,'BAZA DANYCH'!$A:$A,$A70,'BAZA DANYCH'!$F:$F,$B70)</f>
        <v>25</v>
      </c>
      <c r="J70" s="317">
        <f>SUMIFS('BAZA DANYCH'!$AB:$AB,'BAZA DANYCH'!$T:$T,J$49,'BAZA DANYCH'!$A:$A,$A70,'BAZA DANYCH'!$F:$F,$B70)</f>
        <v>82</v>
      </c>
      <c r="K70" s="317">
        <f>SUMIFS('BAZA DANYCH'!$AB:$AB,'BAZA DANYCH'!$T:$T,K$49,'BAZA DANYCH'!$A:$A,$A70,'BAZA DANYCH'!$F:$F,$B70)</f>
        <v>26</v>
      </c>
      <c r="L70" s="317">
        <f>SUMIFS('BAZA DANYCH'!$AB:$AB,'BAZA DANYCH'!$T:$T,L$49,'BAZA DANYCH'!$A:$A,$A70,'BAZA DANYCH'!$F:$F,$B70)</f>
        <v>26</v>
      </c>
      <c r="M70" s="317">
        <f>SUMIFS('BAZA DANYCH'!$AB:$AB,'BAZA DANYCH'!$T:$T,M$49,'BAZA DANYCH'!$A:$A,$A70,'BAZA DANYCH'!$F:$F,$B70)</f>
        <v>15</v>
      </c>
      <c r="N70" s="317">
        <f>SUMIFS('BAZA DANYCH'!$AB:$AB,'BAZA DANYCH'!$T:$T,N$49,'BAZA DANYCH'!$A:$A,$A70,'BAZA DANYCH'!$F:$F,$B70)</f>
        <v>34</v>
      </c>
      <c r="O70" s="317">
        <f>SUMIFS('BAZA DANYCH'!$AB:$AB,'BAZA DANYCH'!$T:$T,O$49,'BAZA DANYCH'!$A:$A,$A70,'BAZA DANYCH'!$F:$F,$B70)</f>
        <v>25</v>
      </c>
      <c r="P70" s="317">
        <f>SUMIFS('BAZA DANYCH'!$AB:$AB,'BAZA DANYCH'!$T:$T,P$49,'BAZA DANYCH'!$A:$A,$A70,'BAZA DANYCH'!$F:$F,$B70)</f>
        <v>15</v>
      </c>
      <c r="Q70" s="317">
        <f>SUMIFS('BAZA DANYCH'!$AB:$AB,'BAZA DANYCH'!$T:$T,Q$49,'BAZA DANYCH'!$A:$A,$A70,'BAZA DANYCH'!$F:$F,$B70)</f>
        <v>35</v>
      </c>
      <c r="R70" s="317">
        <f>SUMIFS('BAZA DANYCH'!$AB:$AB,'BAZA DANYCH'!$T:$T,R$49,'BAZA DANYCH'!$A:$A,$A70,'BAZA DANYCH'!$F:$F,$B70)</f>
        <v>10</v>
      </c>
      <c r="S70" s="317">
        <f>SUMIFS('BAZA DANYCH'!$AB:$AB,'BAZA DANYCH'!$T:$T,S$49,'BAZA DANYCH'!$A:$A,$A70,'BAZA DANYCH'!$F:$F,$B70)</f>
        <v>16</v>
      </c>
      <c r="T70" s="317">
        <f>SUMIFS('BAZA DANYCH'!$AB:$AB,'BAZA DANYCH'!$T:$T,T$49,'BAZA DANYCH'!$A:$A,$A70,'BAZA DANYCH'!$F:$F,$B70)</f>
        <v>38</v>
      </c>
      <c r="U70" s="317">
        <f>SUMIFS('BAZA DANYCH'!$AB:$AB,'BAZA DANYCH'!$T:$T,U$49,'BAZA DANYCH'!$A:$A,$A70,'BAZA DANYCH'!$F:$F,$B70)</f>
        <v>93</v>
      </c>
      <c r="V70" s="317">
        <f>SUMIFS('BAZA DANYCH'!$AB:$AB,'BAZA DANYCH'!$T:$T,V$49,'BAZA DANYCH'!$A:$A,$A70,'BAZA DANYCH'!$F:$F,$B70)</f>
        <v>45</v>
      </c>
      <c r="W70" s="317">
        <f>SUMIFS('BAZA DANYCH'!$AB:$AB,'BAZA DANYCH'!$T:$T,W$49,'BAZA DANYCH'!$A:$A,$A70,'BAZA DANYCH'!$F:$F,$B70)</f>
        <v>30</v>
      </c>
      <c r="X70" s="317">
        <f>SUMIFS('BAZA DANYCH'!$AB:$AB,'BAZA DANYCH'!$T:$T,X$49,'BAZA DANYCH'!$A:$A,$A70,'BAZA DANYCH'!$F:$F,$B70)</f>
        <v>125</v>
      </c>
      <c r="Y70" s="317">
        <f>SUMIFS('BAZA DANYCH'!$AB:$AB,'BAZA DANYCH'!$T:$T,Y$49,'BAZA DANYCH'!$A:$A,$A70,'BAZA DANYCH'!$F:$F,$B70)</f>
        <v>79</v>
      </c>
      <c r="Z70" s="317">
        <f>SUMIFS('BAZA DANYCH'!$AB:$AB,'BAZA DANYCH'!$T:$T,Z$49,'BAZA DANYCH'!$A:$A,$A70,'BAZA DANYCH'!$F:$F,$B70)</f>
        <v>83</v>
      </c>
      <c r="AA70" s="317">
        <f>SUMIFS('BAZA DANYCH'!$AB:$AB,'BAZA DANYCH'!$T:$T,AA$49,'BAZA DANYCH'!$A:$A,$A70,'BAZA DANYCH'!$F:$F,$B70)</f>
        <v>32</v>
      </c>
      <c r="AB70" s="317">
        <f>SUMIFS('BAZA DANYCH'!$AB:$AB,'BAZA DANYCH'!$T:$T,AB$49,'BAZA DANYCH'!$A:$A,$A70,'BAZA DANYCH'!$F:$F,$B70)</f>
        <v>56</v>
      </c>
      <c r="AC70" s="317">
        <f>SUMIFS('BAZA DANYCH'!$AB:$AB,'BAZA DANYCH'!$T:$T,AC$49,'BAZA DANYCH'!$A:$A,$A70,'BAZA DANYCH'!$F:$F,$B70)</f>
        <v>56</v>
      </c>
      <c r="AD70" s="317">
        <f>SUMIFS('BAZA DANYCH'!$AB:$AB,'BAZA DANYCH'!$T:$T,AD$49,'BAZA DANYCH'!$A:$A,$A70,'BAZA DANYCH'!$F:$F,$B70)</f>
        <v>86</v>
      </c>
      <c r="AE70" s="317">
        <f>SUMIFS('BAZA DANYCH'!$AB:$AB,'BAZA DANYCH'!$T:$T,AE$49,'BAZA DANYCH'!$A:$A,$A70,'BAZA DANYCH'!$F:$F,$B70)</f>
        <v>70</v>
      </c>
      <c r="AF70" s="317">
        <f>SUMIFS('BAZA DANYCH'!$AB:$AB,'BAZA DANYCH'!$T:$T,AF$49,'BAZA DANYCH'!$A:$A,$A70,'BAZA DANYCH'!$F:$F,$B70)</f>
        <v>58</v>
      </c>
      <c r="AG70" s="317">
        <f>SUMIFS('BAZA DANYCH'!$AB:$AB,'BAZA DANYCH'!$T:$T,AG$49,'BAZA DANYCH'!$A:$A,$A70,'BAZA DANYCH'!$F:$F,$B70)</f>
        <v>28</v>
      </c>
      <c r="AH70" s="317">
        <f>SUMIFS('BAZA DANYCH'!$AB:$AB,'BAZA DANYCH'!$T:$T,AH$49,'BAZA DANYCH'!$A:$A,$A70,'BAZA DANYCH'!$F:$F,$B70)</f>
        <v>73</v>
      </c>
      <c r="AI70" s="317">
        <f>SUMIFS('BAZA DANYCH'!$AB:$AB,'BAZA DANYCH'!$T:$T,AI$49,'BAZA DANYCH'!$A:$A,$A70,'BAZA DANYCH'!$F:$F,$B70)</f>
        <v>54</v>
      </c>
    </row>
    <row r="71" spans="1:35" x14ac:dyDescent="0.2">
      <c r="A71" s="309" t="str">
        <f t="shared" ref="A71:B88" si="4">A26</f>
        <v>Karłowice</v>
      </c>
      <c r="B71" s="309" t="str">
        <f t="shared" si="4"/>
        <v>r3_66_wjazd_A</v>
      </c>
      <c r="C71" s="316">
        <f t="shared" si="3"/>
        <v>1842</v>
      </c>
      <c r="D71" s="317">
        <f>SUMIFS('BAZA DANYCH'!$AB:$AB,'BAZA DANYCH'!$T:$T,D$49,'BAZA DANYCH'!$A:$A,$A71,'BAZA DANYCH'!$F:$F,$B71)</f>
        <v>0</v>
      </c>
      <c r="E71" s="317">
        <f>SUMIFS('BAZA DANYCH'!$AB:$AB,'BAZA DANYCH'!$T:$T,E$49,'BAZA DANYCH'!$A:$A,$A71,'BAZA DANYCH'!$F:$F,$B71)</f>
        <v>110</v>
      </c>
      <c r="F71" s="317">
        <f>SUMIFS('BAZA DANYCH'!$AB:$AB,'BAZA DANYCH'!$T:$T,F$49,'BAZA DANYCH'!$A:$A,$A71,'BAZA DANYCH'!$F:$F,$B71)</f>
        <v>115</v>
      </c>
      <c r="G71" s="317">
        <f>SUMIFS('BAZA DANYCH'!$AB:$AB,'BAZA DANYCH'!$T:$T,G$49,'BAZA DANYCH'!$A:$A,$A71,'BAZA DANYCH'!$F:$F,$B71)</f>
        <v>70</v>
      </c>
      <c r="H71" s="317">
        <f>SUMIFS('BAZA DANYCH'!$AB:$AB,'BAZA DANYCH'!$T:$T,H$49,'BAZA DANYCH'!$A:$A,$A71,'BAZA DANYCH'!$F:$F,$B71)</f>
        <v>178</v>
      </c>
      <c r="I71" s="317">
        <f>SUMIFS('BAZA DANYCH'!$AB:$AB,'BAZA DANYCH'!$T:$T,I$49,'BAZA DANYCH'!$A:$A,$A71,'BAZA DANYCH'!$F:$F,$B71)</f>
        <v>73</v>
      </c>
      <c r="J71" s="317">
        <f>SUMIFS('BAZA DANYCH'!$AB:$AB,'BAZA DANYCH'!$T:$T,J$49,'BAZA DANYCH'!$A:$A,$A71,'BAZA DANYCH'!$F:$F,$B71)</f>
        <v>120</v>
      </c>
      <c r="K71" s="317">
        <f>SUMIFS('BAZA DANYCH'!$AB:$AB,'BAZA DANYCH'!$T:$T,K$49,'BAZA DANYCH'!$A:$A,$A71,'BAZA DANYCH'!$F:$F,$B71)</f>
        <v>70</v>
      </c>
      <c r="L71" s="317">
        <f>SUMIFS('BAZA DANYCH'!$AB:$AB,'BAZA DANYCH'!$T:$T,L$49,'BAZA DANYCH'!$A:$A,$A71,'BAZA DANYCH'!$F:$F,$B71)</f>
        <v>61</v>
      </c>
      <c r="M71" s="317">
        <f>SUMIFS('BAZA DANYCH'!$AB:$AB,'BAZA DANYCH'!$T:$T,M$49,'BAZA DANYCH'!$A:$A,$A71,'BAZA DANYCH'!$F:$F,$B71)</f>
        <v>41</v>
      </c>
      <c r="N71" s="317">
        <f>SUMIFS('BAZA DANYCH'!$AB:$AB,'BAZA DANYCH'!$T:$T,N$49,'BAZA DANYCH'!$A:$A,$A71,'BAZA DANYCH'!$F:$F,$B71)</f>
        <v>78</v>
      </c>
      <c r="O71" s="317">
        <f>SUMIFS('BAZA DANYCH'!$AB:$AB,'BAZA DANYCH'!$T:$T,O$49,'BAZA DANYCH'!$A:$A,$A71,'BAZA DANYCH'!$F:$F,$B71)</f>
        <v>43</v>
      </c>
      <c r="P71" s="317">
        <f>SUMIFS('BAZA DANYCH'!$AB:$AB,'BAZA DANYCH'!$T:$T,P$49,'BAZA DANYCH'!$A:$A,$A71,'BAZA DANYCH'!$F:$F,$B71)</f>
        <v>34</v>
      </c>
      <c r="Q71" s="317">
        <f>SUMIFS('BAZA DANYCH'!$AB:$AB,'BAZA DANYCH'!$T:$T,Q$49,'BAZA DANYCH'!$A:$A,$A71,'BAZA DANYCH'!$F:$F,$B71)</f>
        <v>27</v>
      </c>
      <c r="R71" s="317">
        <f>SUMIFS('BAZA DANYCH'!$AB:$AB,'BAZA DANYCH'!$T:$T,R$49,'BAZA DANYCH'!$A:$A,$A71,'BAZA DANYCH'!$F:$F,$B71)</f>
        <v>57</v>
      </c>
      <c r="S71" s="317">
        <f>SUMIFS('BAZA DANYCH'!$AB:$AB,'BAZA DANYCH'!$T:$T,S$49,'BAZA DANYCH'!$A:$A,$A71,'BAZA DANYCH'!$F:$F,$B71)</f>
        <v>80</v>
      </c>
      <c r="T71" s="317">
        <f>SUMIFS('BAZA DANYCH'!$AB:$AB,'BAZA DANYCH'!$T:$T,T$49,'BAZA DANYCH'!$A:$A,$A71,'BAZA DANYCH'!$F:$F,$B71)</f>
        <v>69</v>
      </c>
      <c r="U71" s="317">
        <f>SUMIFS('BAZA DANYCH'!$AB:$AB,'BAZA DANYCH'!$T:$T,U$49,'BAZA DANYCH'!$A:$A,$A71,'BAZA DANYCH'!$F:$F,$B71)</f>
        <v>45</v>
      </c>
      <c r="V71" s="317">
        <f>SUMIFS('BAZA DANYCH'!$AB:$AB,'BAZA DANYCH'!$T:$T,V$49,'BAZA DANYCH'!$A:$A,$A71,'BAZA DANYCH'!$F:$F,$B71)</f>
        <v>15</v>
      </c>
      <c r="W71" s="317">
        <f>SUMIFS('BAZA DANYCH'!$AB:$AB,'BAZA DANYCH'!$T:$T,W$49,'BAZA DANYCH'!$A:$A,$A71,'BAZA DANYCH'!$F:$F,$B71)</f>
        <v>35</v>
      </c>
      <c r="X71" s="317">
        <f>SUMIFS('BAZA DANYCH'!$AB:$AB,'BAZA DANYCH'!$T:$T,X$49,'BAZA DANYCH'!$A:$A,$A71,'BAZA DANYCH'!$F:$F,$B71)</f>
        <v>17</v>
      </c>
      <c r="Y71" s="317">
        <f>SUMIFS('BAZA DANYCH'!$AB:$AB,'BAZA DANYCH'!$T:$T,Y$49,'BAZA DANYCH'!$A:$A,$A71,'BAZA DANYCH'!$F:$F,$B71)</f>
        <v>37</v>
      </c>
      <c r="Z71" s="317">
        <f>SUMIFS('BAZA DANYCH'!$AB:$AB,'BAZA DANYCH'!$T:$T,Z$49,'BAZA DANYCH'!$A:$A,$A71,'BAZA DANYCH'!$F:$F,$B71)</f>
        <v>16</v>
      </c>
      <c r="AA71" s="317">
        <f>SUMIFS('BAZA DANYCH'!$AB:$AB,'BAZA DANYCH'!$T:$T,AA$49,'BAZA DANYCH'!$A:$A,$A71,'BAZA DANYCH'!$F:$F,$B71)</f>
        <v>37</v>
      </c>
      <c r="AB71" s="317">
        <f>SUMIFS('BAZA DANYCH'!$AB:$AB,'BAZA DANYCH'!$T:$T,AB$49,'BAZA DANYCH'!$A:$A,$A71,'BAZA DANYCH'!$F:$F,$B71)</f>
        <v>76</v>
      </c>
      <c r="AC71" s="317">
        <f>SUMIFS('BAZA DANYCH'!$AB:$AB,'BAZA DANYCH'!$T:$T,AC$49,'BAZA DANYCH'!$A:$A,$A71,'BAZA DANYCH'!$F:$F,$B71)</f>
        <v>45</v>
      </c>
      <c r="AD71" s="317">
        <f>SUMIFS('BAZA DANYCH'!$AB:$AB,'BAZA DANYCH'!$T:$T,AD$49,'BAZA DANYCH'!$A:$A,$A71,'BAZA DANYCH'!$F:$F,$B71)</f>
        <v>28</v>
      </c>
      <c r="AE71" s="317">
        <f>SUMIFS('BAZA DANYCH'!$AB:$AB,'BAZA DANYCH'!$T:$T,AE$49,'BAZA DANYCH'!$A:$A,$A71,'BAZA DANYCH'!$F:$F,$B71)</f>
        <v>42</v>
      </c>
      <c r="AF71" s="317">
        <f>SUMIFS('BAZA DANYCH'!$AB:$AB,'BAZA DANYCH'!$T:$T,AF$49,'BAZA DANYCH'!$A:$A,$A71,'BAZA DANYCH'!$F:$F,$B71)</f>
        <v>60</v>
      </c>
      <c r="AG71" s="317">
        <f>SUMIFS('BAZA DANYCH'!$AB:$AB,'BAZA DANYCH'!$T:$T,AG$49,'BAZA DANYCH'!$A:$A,$A71,'BAZA DANYCH'!$F:$F,$B71)</f>
        <v>54</v>
      </c>
      <c r="AH71" s="317">
        <f>SUMIFS('BAZA DANYCH'!$AB:$AB,'BAZA DANYCH'!$T:$T,AH$49,'BAZA DANYCH'!$A:$A,$A71,'BAZA DANYCH'!$F:$F,$B71)</f>
        <v>66</v>
      </c>
      <c r="AI71" s="317">
        <f>SUMIFS('BAZA DANYCH'!$AB:$AB,'BAZA DANYCH'!$T:$T,AI$49,'BAZA DANYCH'!$A:$A,$A71,'BAZA DANYCH'!$F:$F,$B71)</f>
        <v>43</v>
      </c>
    </row>
    <row r="72" spans="1:35" x14ac:dyDescent="0.2">
      <c r="A72" s="309" t="str">
        <f t="shared" si="4"/>
        <v>Karłowice</v>
      </c>
      <c r="B72" s="309" t="str">
        <f t="shared" si="4"/>
        <v>r3_67_wyjazd_T</v>
      </c>
      <c r="C72" s="316">
        <f t="shared" si="3"/>
        <v>2069</v>
      </c>
      <c r="D72" s="317">
        <f>SUMIFS('BAZA DANYCH'!$AB:$AB,'BAZA DANYCH'!$T:$T,D$49,'BAZA DANYCH'!$A:$A,$A72,'BAZA DANYCH'!$F:$F,$B72)</f>
        <v>79</v>
      </c>
      <c r="E72" s="317">
        <f>SUMIFS('BAZA DANYCH'!$AB:$AB,'BAZA DANYCH'!$T:$T,E$49,'BAZA DANYCH'!$A:$A,$A72,'BAZA DANYCH'!$F:$F,$B72)</f>
        <v>34</v>
      </c>
      <c r="F72" s="317">
        <f>SUMIFS('BAZA DANYCH'!$AB:$AB,'BAZA DANYCH'!$T:$T,F$49,'BAZA DANYCH'!$A:$A,$A72,'BAZA DANYCH'!$F:$F,$B72)</f>
        <v>73</v>
      </c>
      <c r="G72" s="317">
        <f>SUMIFS('BAZA DANYCH'!$AB:$AB,'BAZA DANYCH'!$T:$T,G$49,'BAZA DANYCH'!$A:$A,$A72,'BAZA DANYCH'!$F:$F,$B72)</f>
        <v>73</v>
      </c>
      <c r="H72" s="317">
        <f>SUMIFS('BAZA DANYCH'!$AB:$AB,'BAZA DANYCH'!$T:$T,H$49,'BAZA DANYCH'!$A:$A,$A72,'BAZA DANYCH'!$F:$F,$B72)</f>
        <v>87</v>
      </c>
      <c r="I72" s="317">
        <f>SUMIFS('BAZA DANYCH'!$AB:$AB,'BAZA DANYCH'!$T:$T,I$49,'BAZA DANYCH'!$A:$A,$A72,'BAZA DANYCH'!$F:$F,$B72)</f>
        <v>61</v>
      </c>
      <c r="J72" s="317">
        <f>SUMIFS('BAZA DANYCH'!$AB:$AB,'BAZA DANYCH'!$T:$T,J$49,'BAZA DANYCH'!$A:$A,$A72,'BAZA DANYCH'!$F:$F,$B72)</f>
        <v>38</v>
      </c>
      <c r="K72" s="317">
        <f>SUMIFS('BAZA DANYCH'!$AB:$AB,'BAZA DANYCH'!$T:$T,K$49,'BAZA DANYCH'!$A:$A,$A72,'BAZA DANYCH'!$F:$F,$B72)</f>
        <v>66</v>
      </c>
      <c r="L72" s="317">
        <f>SUMIFS('BAZA DANYCH'!$AB:$AB,'BAZA DANYCH'!$T:$T,L$49,'BAZA DANYCH'!$A:$A,$A72,'BAZA DANYCH'!$F:$F,$B72)</f>
        <v>50</v>
      </c>
      <c r="M72" s="317">
        <f>SUMIFS('BAZA DANYCH'!$AB:$AB,'BAZA DANYCH'!$T:$T,M$49,'BAZA DANYCH'!$A:$A,$A72,'BAZA DANYCH'!$F:$F,$B72)</f>
        <v>33</v>
      </c>
      <c r="N72" s="317">
        <f>SUMIFS('BAZA DANYCH'!$AB:$AB,'BAZA DANYCH'!$T:$T,N$49,'BAZA DANYCH'!$A:$A,$A72,'BAZA DANYCH'!$F:$F,$B72)</f>
        <v>96</v>
      </c>
      <c r="O72" s="317">
        <f>SUMIFS('BAZA DANYCH'!$AB:$AB,'BAZA DANYCH'!$T:$T,O$49,'BAZA DANYCH'!$A:$A,$A72,'BAZA DANYCH'!$F:$F,$B72)</f>
        <v>40</v>
      </c>
      <c r="P72" s="317">
        <f>SUMIFS('BAZA DANYCH'!$AB:$AB,'BAZA DANYCH'!$T:$T,P$49,'BAZA DANYCH'!$A:$A,$A72,'BAZA DANYCH'!$F:$F,$B72)</f>
        <v>70</v>
      </c>
      <c r="Q72" s="317">
        <f>SUMIFS('BAZA DANYCH'!$AB:$AB,'BAZA DANYCH'!$T:$T,Q$49,'BAZA DANYCH'!$A:$A,$A72,'BAZA DANYCH'!$F:$F,$B72)</f>
        <v>49</v>
      </c>
      <c r="R72" s="317">
        <f>SUMIFS('BAZA DANYCH'!$AB:$AB,'BAZA DANYCH'!$T:$T,R$49,'BAZA DANYCH'!$A:$A,$A72,'BAZA DANYCH'!$F:$F,$B72)</f>
        <v>76</v>
      </c>
      <c r="S72" s="317">
        <f>SUMIFS('BAZA DANYCH'!$AB:$AB,'BAZA DANYCH'!$T:$T,S$49,'BAZA DANYCH'!$A:$A,$A72,'BAZA DANYCH'!$F:$F,$B72)</f>
        <v>47</v>
      </c>
      <c r="T72" s="317">
        <f>SUMIFS('BAZA DANYCH'!$AB:$AB,'BAZA DANYCH'!$T:$T,T$49,'BAZA DANYCH'!$A:$A,$A72,'BAZA DANYCH'!$F:$F,$B72)</f>
        <v>24</v>
      </c>
      <c r="U72" s="317">
        <f>SUMIFS('BAZA DANYCH'!$AB:$AB,'BAZA DANYCH'!$T:$T,U$49,'BAZA DANYCH'!$A:$A,$A72,'BAZA DANYCH'!$F:$F,$B72)</f>
        <v>102</v>
      </c>
      <c r="V72" s="317">
        <f>SUMIFS('BAZA DANYCH'!$AB:$AB,'BAZA DANYCH'!$T:$T,V$49,'BAZA DANYCH'!$A:$A,$A72,'BAZA DANYCH'!$F:$F,$B72)</f>
        <v>87</v>
      </c>
      <c r="W72" s="317">
        <f>SUMIFS('BAZA DANYCH'!$AB:$AB,'BAZA DANYCH'!$T:$T,W$49,'BAZA DANYCH'!$A:$A,$A72,'BAZA DANYCH'!$F:$F,$B72)</f>
        <v>83</v>
      </c>
      <c r="X72" s="317">
        <f>SUMIFS('BAZA DANYCH'!$AB:$AB,'BAZA DANYCH'!$T:$T,X$49,'BAZA DANYCH'!$A:$A,$A72,'BAZA DANYCH'!$F:$F,$B72)</f>
        <v>66</v>
      </c>
      <c r="Y72" s="317">
        <f>SUMIFS('BAZA DANYCH'!$AB:$AB,'BAZA DANYCH'!$T:$T,Y$49,'BAZA DANYCH'!$A:$A,$A72,'BAZA DANYCH'!$F:$F,$B72)</f>
        <v>71</v>
      </c>
      <c r="Z72" s="317">
        <f>SUMIFS('BAZA DANYCH'!$AB:$AB,'BAZA DANYCH'!$T:$T,Z$49,'BAZA DANYCH'!$A:$A,$A72,'BAZA DANYCH'!$F:$F,$B72)</f>
        <v>80</v>
      </c>
      <c r="AA72" s="317">
        <f>SUMIFS('BAZA DANYCH'!$AB:$AB,'BAZA DANYCH'!$T:$T,AA$49,'BAZA DANYCH'!$A:$A,$A72,'BAZA DANYCH'!$F:$F,$B72)</f>
        <v>67</v>
      </c>
      <c r="AB72" s="317">
        <f>SUMIFS('BAZA DANYCH'!$AB:$AB,'BAZA DANYCH'!$T:$T,AB$49,'BAZA DANYCH'!$A:$A,$A72,'BAZA DANYCH'!$F:$F,$B72)</f>
        <v>57</v>
      </c>
      <c r="AC72" s="317">
        <f>SUMIFS('BAZA DANYCH'!$AB:$AB,'BAZA DANYCH'!$T:$T,AC$49,'BAZA DANYCH'!$A:$A,$A72,'BAZA DANYCH'!$F:$F,$B72)</f>
        <v>66</v>
      </c>
      <c r="AD72" s="317">
        <f>SUMIFS('BAZA DANYCH'!$AB:$AB,'BAZA DANYCH'!$T:$T,AD$49,'BAZA DANYCH'!$A:$A,$A72,'BAZA DANYCH'!$F:$F,$B72)</f>
        <v>75</v>
      </c>
      <c r="AE72" s="317">
        <f>SUMIFS('BAZA DANYCH'!$AB:$AB,'BAZA DANYCH'!$T:$T,AE$49,'BAZA DANYCH'!$A:$A,$A72,'BAZA DANYCH'!$F:$F,$B72)</f>
        <v>41</v>
      </c>
      <c r="AF72" s="317">
        <f>SUMIFS('BAZA DANYCH'!$AB:$AB,'BAZA DANYCH'!$T:$T,AF$49,'BAZA DANYCH'!$A:$A,$A72,'BAZA DANYCH'!$F:$F,$B72)</f>
        <v>40</v>
      </c>
      <c r="AG72" s="317">
        <f>SUMIFS('BAZA DANYCH'!$AB:$AB,'BAZA DANYCH'!$T:$T,AG$49,'BAZA DANYCH'!$A:$A,$A72,'BAZA DANYCH'!$F:$F,$B72)</f>
        <v>84</v>
      </c>
      <c r="AH72" s="317">
        <f>SUMIFS('BAZA DANYCH'!$AB:$AB,'BAZA DANYCH'!$T:$T,AH$49,'BAZA DANYCH'!$A:$A,$A72,'BAZA DANYCH'!$F:$F,$B72)</f>
        <v>88</v>
      </c>
      <c r="AI72" s="317">
        <f>SUMIFS('BAZA DANYCH'!$AB:$AB,'BAZA DANYCH'!$T:$T,AI$49,'BAZA DANYCH'!$A:$A,$A72,'BAZA DANYCH'!$F:$F,$B72)</f>
        <v>66</v>
      </c>
    </row>
    <row r="73" spans="1:35" x14ac:dyDescent="0.2">
      <c r="A73" s="309" t="str">
        <f t="shared" si="4"/>
        <v>Karłowice</v>
      </c>
      <c r="B73" s="309" t="str">
        <f t="shared" si="4"/>
        <v>r3_67_wjazd_T</v>
      </c>
      <c r="C73" s="316">
        <f t="shared" si="3"/>
        <v>3016</v>
      </c>
      <c r="D73" s="317">
        <f>SUMIFS('BAZA DANYCH'!$AB:$AB,'BAZA DANYCH'!$T:$T,D$49,'BAZA DANYCH'!$A:$A,$A73,'BAZA DANYCH'!$F:$F,$B73)</f>
        <v>90</v>
      </c>
      <c r="E73" s="317">
        <f>SUMIFS('BAZA DANYCH'!$AB:$AB,'BAZA DANYCH'!$T:$T,E$49,'BAZA DANYCH'!$A:$A,$A73,'BAZA DANYCH'!$F:$F,$B73)</f>
        <v>92</v>
      </c>
      <c r="F73" s="317">
        <f>SUMIFS('BAZA DANYCH'!$AB:$AB,'BAZA DANYCH'!$T:$T,F$49,'BAZA DANYCH'!$A:$A,$A73,'BAZA DANYCH'!$F:$F,$B73)</f>
        <v>83</v>
      </c>
      <c r="G73" s="317">
        <f>SUMIFS('BAZA DANYCH'!$AB:$AB,'BAZA DANYCH'!$T:$T,G$49,'BAZA DANYCH'!$A:$A,$A73,'BAZA DANYCH'!$F:$F,$B73)</f>
        <v>87</v>
      </c>
      <c r="H73" s="317">
        <f>SUMIFS('BAZA DANYCH'!$AB:$AB,'BAZA DANYCH'!$T:$T,H$49,'BAZA DANYCH'!$A:$A,$A73,'BAZA DANYCH'!$F:$F,$B73)</f>
        <v>86</v>
      </c>
      <c r="I73" s="317">
        <f>SUMIFS('BAZA DANYCH'!$AB:$AB,'BAZA DANYCH'!$T:$T,I$49,'BAZA DANYCH'!$A:$A,$A73,'BAZA DANYCH'!$F:$F,$B73)</f>
        <v>74</v>
      </c>
      <c r="J73" s="317">
        <f>SUMIFS('BAZA DANYCH'!$AB:$AB,'BAZA DANYCH'!$T:$T,J$49,'BAZA DANYCH'!$A:$A,$A73,'BAZA DANYCH'!$F:$F,$B73)</f>
        <v>74</v>
      </c>
      <c r="K73" s="317">
        <f>SUMIFS('BAZA DANYCH'!$AB:$AB,'BAZA DANYCH'!$T:$T,K$49,'BAZA DANYCH'!$A:$A,$A73,'BAZA DANYCH'!$F:$F,$B73)</f>
        <v>43</v>
      </c>
      <c r="L73" s="317">
        <f>SUMIFS('BAZA DANYCH'!$AB:$AB,'BAZA DANYCH'!$T:$T,L$49,'BAZA DANYCH'!$A:$A,$A73,'BAZA DANYCH'!$F:$F,$B73)</f>
        <v>79</v>
      </c>
      <c r="M73" s="317">
        <f>SUMIFS('BAZA DANYCH'!$AB:$AB,'BAZA DANYCH'!$T:$T,M$49,'BAZA DANYCH'!$A:$A,$A73,'BAZA DANYCH'!$F:$F,$B73)</f>
        <v>81</v>
      </c>
      <c r="N73" s="317">
        <f>SUMIFS('BAZA DANYCH'!$AB:$AB,'BAZA DANYCH'!$T:$T,N$49,'BAZA DANYCH'!$A:$A,$A73,'BAZA DANYCH'!$F:$F,$B73)</f>
        <v>77</v>
      </c>
      <c r="O73" s="317">
        <f>SUMIFS('BAZA DANYCH'!$AB:$AB,'BAZA DANYCH'!$T:$T,O$49,'BAZA DANYCH'!$A:$A,$A73,'BAZA DANYCH'!$F:$F,$B73)</f>
        <v>54</v>
      </c>
      <c r="P73" s="317">
        <f>SUMIFS('BAZA DANYCH'!$AB:$AB,'BAZA DANYCH'!$T:$T,P$49,'BAZA DANYCH'!$A:$A,$A73,'BAZA DANYCH'!$F:$F,$B73)</f>
        <v>44</v>
      </c>
      <c r="Q73" s="317">
        <f>SUMIFS('BAZA DANYCH'!$AB:$AB,'BAZA DANYCH'!$T:$T,Q$49,'BAZA DANYCH'!$A:$A,$A73,'BAZA DANYCH'!$F:$F,$B73)</f>
        <v>90</v>
      </c>
      <c r="R73" s="317">
        <f>SUMIFS('BAZA DANYCH'!$AB:$AB,'BAZA DANYCH'!$T:$T,R$49,'BAZA DANYCH'!$A:$A,$A73,'BAZA DANYCH'!$F:$F,$B73)</f>
        <v>74</v>
      </c>
      <c r="S73" s="317">
        <f>SUMIFS('BAZA DANYCH'!$AB:$AB,'BAZA DANYCH'!$T:$T,S$49,'BAZA DANYCH'!$A:$A,$A73,'BAZA DANYCH'!$F:$F,$B73)</f>
        <v>90</v>
      </c>
      <c r="T73" s="317">
        <f>SUMIFS('BAZA DANYCH'!$AB:$AB,'BAZA DANYCH'!$T:$T,T$49,'BAZA DANYCH'!$A:$A,$A73,'BAZA DANYCH'!$F:$F,$B73)</f>
        <v>75</v>
      </c>
      <c r="U73" s="317">
        <f>SUMIFS('BAZA DANYCH'!$AB:$AB,'BAZA DANYCH'!$T:$T,U$49,'BAZA DANYCH'!$A:$A,$A73,'BAZA DANYCH'!$F:$F,$B73)</f>
        <v>156</v>
      </c>
      <c r="V73" s="317">
        <f>SUMIFS('BAZA DANYCH'!$AB:$AB,'BAZA DANYCH'!$T:$T,V$49,'BAZA DANYCH'!$A:$A,$A73,'BAZA DANYCH'!$F:$F,$B73)</f>
        <v>76</v>
      </c>
      <c r="W73" s="317">
        <f>SUMIFS('BAZA DANYCH'!$AB:$AB,'BAZA DANYCH'!$T:$T,W$49,'BAZA DANYCH'!$A:$A,$A73,'BAZA DANYCH'!$F:$F,$B73)</f>
        <v>66</v>
      </c>
      <c r="X73" s="317">
        <f>SUMIFS('BAZA DANYCH'!$AB:$AB,'BAZA DANYCH'!$T:$T,X$49,'BAZA DANYCH'!$A:$A,$A73,'BAZA DANYCH'!$F:$F,$B73)</f>
        <v>82</v>
      </c>
      <c r="Y73" s="317">
        <f>SUMIFS('BAZA DANYCH'!$AB:$AB,'BAZA DANYCH'!$T:$T,Y$49,'BAZA DANYCH'!$A:$A,$A73,'BAZA DANYCH'!$F:$F,$B73)</f>
        <v>100</v>
      </c>
      <c r="Z73" s="317">
        <f>SUMIFS('BAZA DANYCH'!$AB:$AB,'BAZA DANYCH'!$T:$T,Z$49,'BAZA DANYCH'!$A:$A,$A73,'BAZA DANYCH'!$F:$F,$B73)</f>
        <v>102</v>
      </c>
      <c r="AA73" s="317">
        <f>SUMIFS('BAZA DANYCH'!$AB:$AB,'BAZA DANYCH'!$T:$T,AA$49,'BAZA DANYCH'!$A:$A,$A73,'BAZA DANYCH'!$F:$F,$B73)</f>
        <v>102</v>
      </c>
      <c r="AB73" s="317">
        <f>SUMIFS('BAZA DANYCH'!$AB:$AB,'BAZA DANYCH'!$T:$T,AB$49,'BAZA DANYCH'!$A:$A,$A73,'BAZA DANYCH'!$F:$F,$B73)</f>
        <v>261</v>
      </c>
      <c r="AC73" s="317">
        <f>SUMIFS('BAZA DANYCH'!$AB:$AB,'BAZA DANYCH'!$T:$T,AC$49,'BAZA DANYCH'!$A:$A,$A73,'BAZA DANYCH'!$F:$F,$B73)</f>
        <v>67</v>
      </c>
      <c r="AD73" s="317">
        <f>SUMIFS('BAZA DANYCH'!$AB:$AB,'BAZA DANYCH'!$T:$T,AD$49,'BAZA DANYCH'!$A:$A,$A73,'BAZA DANYCH'!$F:$F,$B73)</f>
        <v>153</v>
      </c>
      <c r="AE73" s="317">
        <f>SUMIFS('BAZA DANYCH'!$AB:$AB,'BAZA DANYCH'!$T:$T,AE$49,'BAZA DANYCH'!$A:$A,$A73,'BAZA DANYCH'!$F:$F,$B73)</f>
        <v>94</v>
      </c>
      <c r="AF73" s="317">
        <f>SUMIFS('BAZA DANYCH'!$AB:$AB,'BAZA DANYCH'!$T:$T,AF$49,'BAZA DANYCH'!$A:$A,$A73,'BAZA DANYCH'!$F:$F,$B73)</f>
        <v>64</v>
      </c>
      <c r="AG73" s="317">
        <f>SUMIFS('BAZA DANYCH'!$AB:$AB,'BAZA DANYCH'!$T:$T,AG$49,'BAZA DANYCH'!$A:$A,$A73,'BAZA DANYCH'!$F:$F,$B73)</f>
        <v>160</v>
      </c>
      <c r="AH73" s="317">
        <f>SUMIFS('BAZA DANYCH'!$AB:$AB,'BAZA DANYCH'!$T:$T,AH$49,'BAZA DANYCH'!$A:$A,$A73,'BAZA DANYCH'!$F:$F,$B73)</f>
        <v>198</v>
      </c>
      <c r="AI73" s="317">
        <f>SUMIFS('BAZA DANYCH'!$AB:$AB,'BAZA DANYCH'!$T:$T,AI$49,'BAZA DANYCH'!$A:$A,$A73,'BAZA DANYCH'!$F:$F,$B73)</f>
        <v>42</v>
      </c>
    </row>
    <row r="74" spans="1:35" x14ac:dyDescent="0.2">
      <c r="A74" s="309" t="str">
        <f t="shared" si="4"/>
        <v>Karłowice</v>
      </c>
      <c r="B74" s="309" t="str">
        <f t="shared" si="4"/>
        <v>r3_67_wyjazd_A</v>
      </c>
      <c r="C74" s="316">
        <f t="shared" si="3"/>
        <v>717</v>
      </c>
      <c r="D74" s="317">
        <f>SUMIFS('BAZA DANYCH'!$AB:$AB,'BAZA DANYCH'!$T:$T,D$49,'BAZA DANYCH'!$A:$A,$A74,'BAZA DANYCH'!$F:$F,$B74)</f>
        <v>10</v>
      </c>
      <c r="E74" s="317">
        <f>SUMIFS('BAZA DANYCH'!$AB:$AB,'BAZA DANYCH'!$T:$T,E$49,'BAZA DANYCH'!$A:$A,$A74,'BAZA DANYCH'!$F:$F,$B74)</f>
        <v>10</v>
      </c>
      <c r="F74" s="317">
        <f>SUMIFS('BAZA DANYCH'!$AB:$AB,'BAZA DANYCH'!$T:$T,F$49,'BAZA DANYCH'!$A:$A,$A74,'BAZA DANYCH'!$F:$F,$B74)</f>
        <v>46</v>
      </c>
      <c r="G74" s="317">
        <f>SUMIFS('BAZA DANYCH'!$AB:$AB,'BAZA DANYCH'!$T:$T,G$49,'BAZA DANYCH'!$A:$A,$A74,'BAZA DANYCH'!$F:$F,$B74)</f>
        <v>26</v>
      </c>
      <c r="H74" s="317">
        <f>SUMIFS('BAZA DANYCH'!$AB:$AB,'BAZA DANYCH'!$T:$T,H$49,'BAZA DANYCH'!$A:$A,$A74,'BAZA DANYCH'!$F:$F,$B74)</f>
        <v>0</v>
      </c>
      <c r="I74" s="317">
        <f>SUMIFS('BAZA DANYCH'!$AB:$AB,'BAZA DANYCH'!$T:$T,I$49,'BAZA DANYCH'!$A:$A,$A74,'BAZA DANYCH'!$F:$F,$B74)</f>
        <v>50</v>
      </c>
      <c r="J74" s="317">
        <f>SUMIFS('BAZA DANYCH'!$AB:$AB,'BAZA DANYCH'!$T:$T,J$49,'BAZA DANYCH'!$A:$A,$A74,'BAZA DANYCH'!$F:$F,$B74)</f>
        <v>0</v>
      </c>
      <c r="K74" s="317">
        <f>SUMIFS('BAZA DANYCH'!$AB:$AB,'BAZA DANYCH'!$T:$T,K$49,'BAZA DANYCH'!$A:$A,$A74,'BAZA DANYCH'!$F:$F,$B74)</f>
        <v>139</v>
      </c>
      <c r="L74" s="317">
        <f>SUMIFS('BAZA DANYCH'!$AB:$AB,'BAZA DANYCH'!$T:$T,L$49,'BAZA DANYCH'!$A:$A,$A74,'BAZA DANYCH'!$F:$F,$B74)</f>
        <v>18</v>
      </c>
      <c r="M74" s="317">
        <f>SUMIFS('BAZA DANYCH'!$AB:$AB,'BAZA DANYCH'!$T:$T,M$49,'BAZA DANYCH'!$A:$A,$A74,'BAZA DANYCH'!$F:$F,$B74)</f>
        <v>20</v>
      </c>
      <c r="N74" s="317">
        <f>SUMIFS('BAZA DANYCH'!$AB:$AB,'BAZA DANYCH'!$T:$T,N$49,'BAZA DANYCH'!$A:$A,$A74,'BAZA DANYCH'!$F:$F,$B74)</f>
        <v>8</v>
      </c>
      <c r="O74" s="317">
        <f>SUMIFS('BAZA DANYCH'!$AB:$AB,'BAZA DANYCH'!$T:$T,O$49,'BAZA DANYCH'!$A:$A,$A74,'BAZA DANYCH'!$F:$F,$B74)</f>
        <v>28</v>
      </c>
      <c r="P74" s="317">
        <f>SUMIFS('BAZA DANYCH'!$AB:$AB,'BAZA DANYCH'!$T:$T,P$49,'BAZA DANYCH'!$A:$A,$A74,'BAZA DANYCH'!$F:$F,$B74)</f>
        <v>20</v>
      </c>
      <c r="Q74" s="317">
        <f>SUMIFS('BAZA DANYCH'!$AB:$AB,'BAZA DANYCH'!$T:$T,Q$49,'BAZA DANYCH'!$A:$A,$A74,'BAZA DANYCH'!$F:$F,$B74)</f>
        <v>8</v>
      </c>
      <c r="R74" s="317">
        <f>SUMIFS('BAZA DANYCH'!$AB:$AB,'BAZA DANYCH'!$T:$T,R$49,'BAZA DANYCH'!$A:$A,$A74,'BAZA DANYCH'!$F:$F,$B74)</f>
        <v>10</v>
      </c>
      <c r="S74" s="317">
        <f>SUMIFS('BAZA DANYCH'!$AB:$AB,'BAZA DANYCH'!$T:$T,S$49,'BAZA DANYCH'!$A:$A,$A74,'BAZA DANYCH'!$F:$F,$B74)</f>
        <v>8</v>
      </c>
      <c r="T74" s="317">
        <f>SUMIFS('BAZA DANYCH'!$AB:$AB,'BAZA DANYCH'!$T:$T,T$49,'BAZA DANYCH'!$A:$A,$A74,'BAZA DANYCH'!$F:$F,$B74)</f>
        <v>20</v>
      </c>
      <c r="U74" s="317">
        <f>SUMIFS('BAZA DANYCH'!$AB:$AB,'BAZA DANYCH'!$T:$T,U$49,'BAZA DANYCH'!$A:$A,$A74,'BAZA DANYCH'!$F:$F,$B74)</f>
        <v>0</v>
      </c>
      <c r="V74" s="317">
        <f>SUMIFS('BAZA DANYCH'!$AB:$AB,'BAZA DANYCH'!$T:$T,V$49,'BAZA DANYCH'!$A:$A,$A74,'BAZA DANYCH'!$F:$F,$B74)</f>
        <v>16</v>
      </c>
      <c r="W74" s="317">
        <f>SUMIFS('BAZA DANYCH'!$AB:$AB,'BAZA DANYCH'!$T:$T,W$49,'BAZA DANYCH'!$A:$A,$A74,'BAZA DANYCH'!$F:$F,$B74)</f>
        <v>10</v>
      </c>
      <c r="X74" s="317">
        <f>SUMIFS('BAZA DANYCH'!$AB:$AB,'BAZA DANYCH'!$T:$T,X$49,'BAZA DANYCH'!$A:$A,$A74,'BAZA DANYCH'!$F:$F,$B74)</f>
        <v>26</v>
      </c>
      <c r="Y74" s="317">
        <f>SUMIFS('BAZA DANYCH'!$AB:$AB,'BAZA DANYCH'!$T:$T,Y$49,'BAZA DANYCH'!$A:$A,$A74,'BAZA DANYCH'!$F:$F,$B74)</f>
        <v>0</v>
      </c>
      <c r="Z74" s="317">
        <f>SUMIFS('BAZA DANYCH'!$AB:$AB,'BAZA DANYCH'!$T:$T,Z$49,'BAZA DANYCH'!$A:$A,$A74,'BAZA DANYCH'!$F:$F,$B74)</f>
        <v>46</v>
      </c>
      <c r="AA74" s="317">
        <f>SUMIFS('BAZA DANYCH'!$AB:$AB,'BAZA DANYCH'!$T:$T,AA$49,'BAZA DANYCH'!$A:$A,$A74,'BAZA DANYCH'!$F:$F,$B74)</f>
        <v>10</v>
      </c>
      <c r="AB74" s="317">
        <f>SUMIFS('BAZA DANYCH'!$AB:$AB,'BAZA DANYCH'!$T:$T,AB$49,'BAZA DANYCH'!$A:$A,$A74,'BAZA DANYCH'!$F:$F,$B74)</f>
        <v>38</v>
      </c>
      <c r="AC74" s="317">
        <f>SUMIFS('BAZA DANYCH'!$AB:$AB,'BAZA DANYCH'!$T:$T,AC$49,'BAZA DANYCH'!$A:$A,$A74,'BAZA DANYCH'!$F:$F,$B74)</f>
        <v>18</v>
      </c>
      <c r="AD74" s="317">
        <f>SUMIFS('BAZA DANYCH'!$AB:$AB,'BAZA DANYCH'!$T:$T,AD$49,'BAZA DANYCH'!$A:$A,$A74,'BAZA DANYCH'!$F:$F,$B74)</f>
        <v>38</v>
      </c>
      <c r="AE74" s="317">
        <f>SUMIFS('BAZA DANYCH'!$AB:$AB,'BAZA DANYCH'!$T:$T,AE$49,'BAZA DANYCH'!$A:$A,$A74,'BAZA DANYCH'!$F:$F,$B74)</f>
        <v>8</v>
      </c>
      <c r="AF74" s="317">
        <f>SUMIFS('BAZA DANYCH'!$AB:$AB,'BAZA DANYCH'!$T:$T,AF$49,'BAZA DANYCH'!$A:$A,$A74,'BAZA DANYCH'!$F:$F,$B74)</f>
        <v>26</v>
      </c>
      <c r="AG74" s="317">
        <f>SUMIFS('BAZA DANYCH'!$AB:$AB,'BAZA DANYCH'!$T:$T,AG$49,'BAZA DANYCH'!$A:$A,$A74,'BAZA DANYCH'!$F:$F,$B74)</f>
        <v>18</v>
      </c>
      <c r="AH74" s="317">
        <f>SUMIFS('BAZA DANYCH'!$AB:$AB,'BAZA DANYCH'!$T:$T,AH$49,'BAZA DANYCH'!$A:$A,$A74,'BAZA DANYCH'!$F:$F,$B74)</f>
        <v>34</v>
      </c>
      <c r="AI74" s="317">
        <f>SUMIFS('BAZA DANYCH'!$AB:$AB,'BAZA DANYCH'!$T:$T,AI$49,'BAZA DANYCH'!$A:$A,$A74,'BAZA DANYCH'!$F:$F,$B74)</f>
        <v>8</v>
      </c>
    </row>
    <row r="75" spans="1:35" x14ac:dyDescent="0.2">
      <c r="A75" s="309" t="str">
        <f t="shared" si="4"/>
        <v>Karłowice</v>
      </c>
      <c r="B75" s="309" t="str">
        <f t="shared" si="4"/>
        <v>r3_67_wjazd_A</v>
      </c>
      <c r="C75" s="316">
        <f t="shared" si="3"/>
        <v>688</v>
      </c>
      <c r="D75" s="317">
        <f>SUMIFS('BAZA DANYCH'!$AB:$AB,'BAZA DANYCH'!$T:$T,D$49,'BAZA DANYCH'!$A:$A,$A75,'BAZA DANYCH'!$F:$F,$B75)</f>
        <v>100</v>
      </c>
      <c r="E75" s="317">
        <f>SUMIFS('BAZA DANYCH'!$AB:$AB,'BAZA DANYCH'!$T:$T,E$49,'BAZA DANYCH'!$A:$A,$A75,'BAZA DANYCH'!$F:$F,$B75)</f>
        <v>28</v>
      </c>
      <c r="F75" s="317">
        <f>SUMIFS('BAZA DANYCH'!$AB:$AB,'BAZA DANYCH'!$T:$T,F$49,'BAZA DANYCH'!$A:$A,$A75,'BAZA DANYCH'!$F:$F,$B75)</f>
        <v>30</v>
      </c>
      <c r="G75" s="317">
        <f>SUMIFS('BAZA DANYCH'!$AB:$AB,'BAZA DANYCH'!$T:$T,G$49,'BAZA DANYCH'!$A:$A,$A75,'BAZA DANYCH'!$F:$F,$B75)</f>
        <v>10</v>
      </c>
      <c r="H75" s="317">
        <f>SUMIFS('BAZA DANYCH'!$AB:$AB,'BAZA DANYCH'!$T:$T,H$49,'BAZA DANYCH'!$A:$A,$A75,'BAZA DANYCH'!$F:$F,$B75)</f>
        <v>16</v>
      </c>
      <c r="I75" s="317">
        <f>SUMIFS('BAZA DANYCH'!$AB:$AB,'BAZA DANYCH'!$T:$T,I$49,'BAZA DANYCH'!$A:$A,$A75,'BAZA DANYCH'!$F:$F,$B75)</f>
        <v>10</v>
      </c>
      <c r="J75" s="317">
        <f>SUMIFS('BAZA DANYCH'!$AB:$AB,'BAZA DANYCH'!$T:$T,J$49,'BAZA DANYCH'!$A:$A,$A75,'BAZA DANYCH'!$F:$F,$B75)</f>
        <v>20</v>
      </c>
      <c r="K75" s="317">
        <f>SUMIFS('BAZA DANYCH'!$AB:$AB,'BAZA DANYCH'!$T:$T,K$49,'BAZA DANYCH'!$A:$A,$A75,'BAZA DANYCH'!$F:$F,$B75)</f>
        <v>0</v>
      </c>
      <c r="L75" s="317">
        <f>SUMIFS('BAZA DANYCH'!$AB:$AB,'BAZA DANYCH'!$T:$T,L$49,'BAZA DANYCH'!$A:$A,$A75,'BAZA DANYCH'!$F:$F,$B75)</f>
        <v>20</v>
      </c>
      <c r="M75" s="317">
        <f>SUMIFS('BAZA DANYCH'!$AB:$AB,'BAZA DANYCH'!$T:$T,M$49,'BAZA DANYCH'!$A:$A,$A75,'BAZA DANYCH'!$F:$F,$B75)</f>
        <v>10</v>
      </c>
      <c r="N75" s="317">
        <f>SUMIFS('BAZA DANYCH'!$AB:$AB,'BAZA DANYCH'!$T:$T,N$49,'BAZA DANYCH'!$A:$A,$A75,'BAZA DANYCH'!$F:$F,$B75)</f>
        <v>10</v>
      </c>
      <c r="O75" s="317">
        <f>SUMIFS('BAZA DANYCH'!$AB:$AB,'BAZA DANYCH'!$T:$T,O$49,'BAZA DANYCH'!$A:$A,$A75,'BAZA DANYCH'!$F:$F,$B75)</f>
        <v>10</v>
      </c>
      <c r="P75" s="317">
        <f>SUMIFS('BAZA DANYCH'!$AB:$AB,'BAZA DANYCH'!$T:$T,P$49,'BAZA DANYCH'!$A:$A,$A75,'BAZA DANYCH'!$F:$F,$B75)</f>
        <v>16</v>
      </c>
      <c r="Q75" s="317">
        <f>SUMIFS('BAZA DANYCH'!$AB:$AB,'BAZA DANYCH'!$T:$T,Q$49,'BAZA DANYCH'!$A:$A,$A75,'BAZA DANYCH'!$F:$F,$B75)</f>
        <v>0</v>
      </c>
      <c r="R75" s="317">
        <f>SUMIFS('BAZA DANYCH'!$AB:$AB,'BAZA DANYCH'!$T:$T,R$49,'BAZA DANYCH'!$A:$A,$A75,'BAZA DANYCH'!$F:$F,$B75)</f>
        <v>28</v>
      </c>
      <c r="S75" s="317">
        <f>SUMIFS('BAZA DANYCH'!$AB:$AB,'BAZA DANYCH'!$T:$T,S$49,'BAZA DANYCH'!$A:$A,$A75,'BAZA DANYCH'!$F:$F,$B75)</f>
        <v>8</v>
      </c>
      <c r="T75" s="317">
        <f>SUMIFS('BAZA DANYCH'!$AB:$AB,'BAZA DANYCH'!$T:$T,T$49,'BAZA DANYCH'!$A:$A,$A75,'BAZA DANYCH'!$F:$F,$B75)</f>
        <v>34</v>
      </c>
      <c r="U75" s="317">
        <f>SUMIFS('BAZA DANYCH'!$AB:$AB,'BAZA DANYCH'!$T:$T,U$49,'BAZA DANYCH'!$A:$A,$A75,'BAZA DANYCH'!$F:$F,$B75)</f>
        <v>26</v>
      </c>
      <c r="V75" s="317">
        <f>SUMIFS('BAZA DANYCH'!$AB:$AB,'BAZA DANYCH'!$T:$T,V$49,'BAZA DANYCH'!$A:$A,$A75,'BAZA DANYCH'!$F:$F,$B75)</f>
        <v>54</v>
      </c>
      <c r="W75" s="317">
        <f>SUMIFS('BAZA DANYCH'!$AB:$AB,'BAZA DANYCH'!$T:$T,W$49,'BAZA DANYCH'!$A:$A,$A75,'BAZA DANYCH'!$F:$F,$B75)</f>
        <v>48</v>
      </c>
      <c r="X75" s="317">
        <f>SUMIFS('BAZA DANYCH'!$AB:$AB,'BAZA DANYCH'!$T:$T,X$49,'BAZA DANYCH'!$A:$A,$A75,'BAZA DANYCH'!$F:$F,$B75)</f>
        <v>0</v>
      </c>
      <c r="Y75" s="317">
        <f>SUMIFS('BAZA DANYCH'!$AB:$AB,'BAZA DANYCH'!$T:$T,Y$49,'BAZA DANYCH'!$A:$A,$A75,'BAZA DANYCH'!$F:$F,$B75)</f>
        <v>46</v>
      </c>
      <c r="Z75" s="317">
        <f>SUMIFS('BAZA DANYCH'!$AB:$AB,'BAZA DANYCH'!$T:$T,Z$49,'BAZA DANYCH'!$A:$A,$A75,'BAZA DANYCH'!$F:$F,$B75)</f>
        <v>8</v>
      </c>
      <c r="AA75" s="317">
        <f>SUMIFS('BAZA DANYCH'!$AB:$AB,'BAZA DANYCH'!$T:$T,AA$49,'BAZA DANYCH'!$A:$A,$A75,'BAZA DANYCH'!$F:$F,$B75)</f>
        <v>0</v>
      </c>
      <c r="AB75" s="317">
        <f>SUMIFS('BAZA DANYCH'!$AB:$AB,'BAZA DANYCH'!$T:$T,AB$49,'BAZA DANYCH'!$A:$A,$A75,'BAZA DANYCH'!$F:$F,$B75)</f>
        <v>26</v>
      </c>
      <c r="AC75" s="317">
        <f>SUMIFS('BAZA DANYCH'!$AB:$AB,'BAZA DANYCH'!$T:$T,AC$49,'BAZA DANYCH'!$A:$A,$A75,'BAZA DANYCH'!$F:$F,$B75)</f>
        <v>18</v>
      </c>
      <c r="AD75" s="317">
        <f>SUMIFS('BAZA DANYCH'!$AB:$AB,'BAZA DANYCH'!$T:$T,AD$49,'BAZA DANYCH'!$A:$A,$A75,'BAZA DANYCH'!$F:$F,$B75)</f>
        <v>28</v>
      </c>
      <c r="AE75" s="317">
        <f>SUMIFS('BAZA DANYCH'!$AB:$AB,'BAZA DANYCH'!$T:$T,AE$49,'BAZA DANYCH'!$A:$A,$A75,'BAZA DANYCH'!$F:$F,$B75)</f>
        <v>16</v>
      </c>
      <c r="AF75" s="317">
        <f>SUMIFS('BAZA DANYCH'!$AB:$AB,'BAZA DANYCH'!$T:$T,AF$49,'BAZA DANYCH'!$A:$A,$A75,'BAZA DANYCH'!$F:$F,$B75)</f>
        <v>10</v>
      </c>
      <c r="AG75" s="317">
        <f>SUMIFS('BAZA DANYCH'!$AB:$AB,'BAZA DANYCH'!$T:$T,AG$49,'BAZA DANYCH'!$A:$A,$A75,'BAZA DANYCH'!$F:$F,$B75)</f>
        <v>10</v>
      </c>
      <c r="AH75" s="317">
        <f>SUMIFS('BAZA DANYCH'!$AB:$AB,'BAZA DANYCH'!$T:$T,AH$49,'BAZA DANYCH'!$A:$A,$A75,'BAZA DANYCH'!$F:$F,$B75)</f>
        <v>38</v>
      </c>
      <c r="AI75" s="317">
        <f>SUMIFS('BAZA DANYCH'!$AB:$AB,'BAZA DANYCH'!$T:$T,AI$49,'BAZA DANYCH'!$A:$A,$A75,'BAZA DANYCH'!$F:$F,$B75)</f>
        <v>10</v>
      </c>
    </row>
    <row r="76" spans="1:35" x14ac:dyDescent="0.2">
      <c r="A76" s="309" t="str">
        <f t="shared" si="4"/>
        <v>Polanowice</v>
      </c>
      <c r="B76" s="309" t="str">
        <f t="shared" si="4"/>
        <v>r3_68_A</v>
      </c>
      <c r="C76" s="316">
        <f t="shared" si="3"/>
        <v>993</v>
      </c>
      <c r="D76" s="317">
        <f>SUMIFS('BAZA DANYCH'!$AB:$AB,'BAZA DANYCH'!$T:$T,D$49,'BAZA DANYCH'!$A:$A,$A76,'BAZA DANYCH'!$F:$F,$B76)</f>
        <v>10</v>
      </c>
      <c r="E76" s="317">
        <f>SUMIFS('BAZA DANYCH'!$AB:$AB,'BAZA DANYCH'!$T:$T,E$49,'BAZA DANYCH'!$A:$A,$A76,'BAZA DANYCH'!$F:$F,$B76)</f>
        <v>35</v>
      </c>
      <c r="F76" s="317">
        <f>SUMIFS('BAZA DANYCH'!$AB:$AB,'BAZA DANYCH'!$T:$T,F$49,'BAZA DANYCH'!$A:$A,$A76,'BAZA DANYCH'!$F:$F,$B76)</f>
        <v>46</v>
      </c>
      <c r="G76" s="317">
        <f>SUMIFS('BAZA DANYCH'!$AB:$AB,'BAZA DANYCH'!$T:$T,G$49,'BAZA DANYCH'!$A:$A,$A76,'BAZA DANYCH'!$F:$F,$B76)</f>
        <v>83</v>
      </c>
      <c r="H76" s="317">
        <f>SUMIFS('BAZA DANYCH'!$AB:$AB,'BAZA DANYCH'!$T:$T,H$49,'BAZA DANYCH'!$A:$A,$A76,'BAZA DANYCH'!$F:$F,$B76)</f>
        <v>22</v>
      </c>
      <c r="I76" s="317">
        <f>SUMIFS('BAZA DANYCH'!$AB:$AB,'BAZA DANYCH'!$T:$T,I$49,'BAZA DANYCH'!$A:$A,$A76,'BAZA DANYCH'!$F:$F,$B76)</f>
        <v>77</v>
      </c>
      <c r="J76" s="317">
        <f>SUMIFS('BAZA DANYCH'!$AB:$AB,'BAZA DANYCH'!$T:$T,J$49,'BAZA DANYCH'!$A:$A,$A76,'BAZA DANYCH'!$F:$F,$B76)</f>
        <v>74</v>
      </c>
      <c r="K76" s="317">
        <f>SUMIFS('BAZA DANYCH'!$AB:$AB,'BAZA DANYCH'!$T:$T,K$49,'BAZA DANYCH'!$A:$A,$A76,'BAZA DANYCH'!$F:$F,$B76)</f>
        <v>60</v>
      </c>
      <c r="L76" s="317">
        <f>SUMIFS('BAZA DANYCH'!$AB:$AB,'BAZA DANYCH'!$T:$T,L$49,'BAZA DANYCH'!$A:$A,$A76,'BAZA DANYCH'!$F:$F,$B76)</f>
        <v>63</v>
      </c>
      <c r="M76" s="317">
        <f>SUMIFS('BAZA DANYCH'!$AB:$AB,'BAZA DANYCH'!$T:$T,M$49,'BAZA DANYCH'!$A:$A,$A76,'BAZA DANYCH'!$F:$F,$B76)</f>
        <v>0</v>
      </c>
      <c r="N76" s="317">
        <f>SUMIFS('BAZA DANYCH'!$AB:$AB,'BAZA DANYCH'!$T:$T,N$49,'BAZA DANYCH'!$A:$A,$A76,'BAZA DANYCH'!$F:$F,$B76)</f>
        <v>20</v>
      </c>
      <c r="O76" s="317">
        <f>SUMIFS('BAZA DANYCH'!$AB:$AB,'BAZA DANYCH'!$T:$T,O$49,'BAZA DANYCH'!$A:$A,$A76,'BAZA DANYCH'!$F:$F,$B76)</f>
        <v>36</v>
      </c>
      <c r="P76" s="317">
        <f>SUMIFS('BAZA DANYCH'!$AB:$AB,'BAZA DANYCH'!$T:$T,P$49,'BAZA DANYCH'!$A:$A,$A76,'BAZA DANYCH'!$F:$F,$B76)</f>
        <v>10</v>
      </c>
      <c r="Q76" s="317">
        <f>SUMIFS('BAZA DANYCH'!$AB:$AB,'BAZA DANYCH'!$T:$T,Q$49,'BAZA DANYCH'!$A:$A,$A76,'BAZA DANYCH'!$F:$F,$B76)</f>
        <v>19</v>
      </c>
      <c r="R76" s="317">
        <f>SUMIFS('BAZA DANYCH'!$AB:$AB,'BAZA DANYCH'!$T:$T,R$49,'BAZA DANYCH'!$A:$A,$A76,'BAZA DANYCH'!$F:$F,$B76)</f>
        <v>30</v>
      </c>
      <c r="S76" s="317">
        <f>SUMIFS('BAZA DANYCH'!$AB:$AB,'BAZA DANYCH'!$T:$T,S$49,'BAZA DANYCH'!$A:$A,$A76,'BAZA DANYCH'!$F:$F,$B76)</f>
        <v>30</v>
      </c>
      <c r="T76" s="317">
        <f>SUMIFS('BAZA DANYCH'!$AB:$AB,'BAZA DANYCH'!$T:$T,T$49,'BAZA DANYCH'!$A:$A,$A76,'BAZA DANYCH'!$F:$F,$B76)</f>
        <v>30</v>
      </c>
      <c r="U76" s="317">
        <f>SUMIFS('BAZA DANYCH'!$AB:$AB,'BAZA DANYCH'!$T:$T,U$49,'BAZA DANYCH'!$A:$A,$A76,'BAZA DANYCH'!$F:$F,$B76)</f>
        <v>15</v>
      </c>
      <c r="V76" s="317">
        <f>SUMIFS('BAZA DANYCH'!$AB:$AB,'BAZA DANYCH'!$T:$T,V$49,'BAZA DANYCH'!$A:$A,$A76,'BAZA DANYCH'!$F:$F,$B76)</f>
        <v>38</v>
      </c>
      <c r="W76" s="317">
        <f>SUMIFS('BAZA DANYCH'!$AB:$AB,'BAZA DANYCH'!$T:$T,W$49,'BAZA DANYCH'!$A:$A,$A76,'BAZA DANYCH'!$F:$F,$B76)</f>
        <v>26</v>
      </c>
      <c r="X76" s="317">
        <f>SUMIFS('BAZA DANYCH'!$AB:$AB,'BAZA DANYCH'!$T:$T,X$49,'BAZA DANYCH'!$A:$A,$A76,'BAZA DANYCH'!$F:$F,$B76)</f>
        <v>16</v>
      </c>
      <c r="Y76" s="317">
        <f>SUMIFS('BAZA DANYCH'!$AB:$AB,'BAZA DANYCH'!$T:$T,Y$49,'BAZA DANYCH'!$A:$A,$A76,'BAZA DANYCH'!$F:$F,$B76)</f>
        <v>40</v>
      </c>
      <c r="Z76" s="317">
        <f>SUMIFS('BAZA DANYCH'!$AB:$AB,'BAZA DANYCH'!$T:$T,Z$49,'BAZA DANYCH'!$A:$A,$A76,'BAZA DANYCH'!$F:$F,$B76)</f>
        <v>15</v>
      </c>
      <c r="AA76" s="317">
        <f>SUMIFS('BAZA DANYCH'!$AB:$AB,'BAZA DANYCH'!$T:$T,AA$49,'BAZA DANYCH'!$A:$A,$A76,'BAZA DANYCH'!$F:$F,$B76)</f>
        <v>29</v>
      </c>
      <c r="AB76" s="317">
        <f>SUMIFS('BAZA DANYCH'!$AB:$AB,'BAZA DANYCH'!$T:$T,AB$49,'BAZA DANYCH'!$A:$A,$A76,'BAZA DANYCH'!$F:$F,$B76)</f>
        <v>18</v>
      </c>
      <c r="AC76" s="317">
        <f>SUMIFS('BAZA DANYCH'!$AB:$AB,'BAZA DANYCH'!$T:$T,AC$49,'BAZA DANYCH'!$A:$A,$A76,'BAZA DANYCH'!$F:$F,$B76)</f>
        <v>8</v>
      </c>
      <c r="AD76" s="317">
        <f>SUMIFS('BAZA DANYCH'!$AB:$AB,'BAZA DANYCH'!$T:$T,AD$49,'BAZA DANYCH'!$A:$A,$A76,'BAZA DANYCH'!$F:$F,$B76)</f>
        <v>10</v>
      </c>
      <c r="AE76" s="317">
        <f>SUMIFS('BAZA DANYCH'!$AB:$AB,'BAZA DANYCH'!$T:$T,AE$49,'BAZA DANYCH'!$A:$A,$A76,'BAZA DANYCH'!$F:$F,$B76)</f>
        <v>36</v>
      </c>
      <c r="AF76" s="317">
        <f>SUMIFS('BAZA DANYCH'!$AB:$AB,'BAZA DANYCH'!$T:$T,AF$49,'BAZA DANYCH'!$A:$A,$A76,'BAZA DANYCH'!$F:$F,$B76)</f>
        <v>26</v>
      </c>
      <c r="AG76" s="317">
        <f>SUMIFS('BAZA DANYCH'!$AB:$AB,'BAZA DANYCH'!$T:$T,AG$49,'BAZA DANYCH'!$A:$A,$A76,'BAZA DANYCH'!$F:$F,$B76)</f>
        <v>36</v>
      </c>
      <c r="AH76" s="317">
        <f>SUMIFS('BAZA DANYCH'!$AB:$AB,'BAZA DANYCH'!$T:$T,AH$49,'BAZA DANYCH'!$A:$A,$A76,'BAZA DANYCH'!$F:$F,$B76)</f>
        <v>10</v>
      </c>
      <c r="AI76" s="317">
        <f>SUMIFS('BAZA DANYCH'!$AB:$AB,'BAZA DANYCH'!$T:$T,AI$49,'BAZA DANYCH'!$A:$A,$A76,'BAZA DANYCH'!$F:$F,$B76)</f>
        <v>25</v>
      </c>
    </row>
    <row r="77" spans="1:35" x14ac:dyDescent="0.2">
      <c r="A77" s="309" t="str">
        <f t="shared" si="4"/>
        <v>Karłowice</v>
      </c>
      <c r="B77" s="309" t="str">
        <f t="shared" si="4"/>
        <v>r3_69a_wyjazd_A</v>
      </c>
      <c r="C77" s="316">
        <f t="shared" si="3"/>
        <v>988</v>
      </c>
      <c r="D77" s="317">
        <f>SUMIFS('BAZA DANYCH'!$AB:$AB,'BAZA DANYCH'!$T:$T,D$49,'BAZA DANYCH'!$A:$A,$A77,'BAZA DANYCH'!$F:$F,$B77)</f>
        <v>0</v>
      </c>
      <c r="E77" s="317">
        <f>SUMIFS('BAZA DANYCH'!$AB:$AB,'BAZA DANYCH'!$T:$T,E$49,'BAZA DANYCH'!$A:$A,$A77,'BAZA DANYCH'!$F:$F,$B77)</f>
        <v>56</v>
      </c>
      <c r="F77" s="317">
        <f>SUMIFS('BAZA DANYCH'!$AB:$AB,'BAZA DANYCH'!$T:$T,F$49,'BAZA DANYCH'!$A:$A,$A77,'BAZA DANYCH'!$F:$F,$B77)</f>
        <v>0</v>
      </c>
      <c r="G77" s="317">
        <f>SUMIFS('BAZA DANYCH'!$AB:$AB,'BAZA DANYCH'!$T:$T,G$49,'BAZA DANYCH'!$A:$A,$A77,'BAZA DANYCH'!$F:$F,$B77)</f>
        <v>20</v>
      </c>
      <c r="H77" s="317">
        <f>SUMIFS('BAZA DANYCH'!$AB:$AB,'BAZA DANYCH'!$T:$T,H$49,'BAZA DANYCH'!$A:$A,$A77,'BAZA DANYCH'!$F:$F,$B77)</f>
        <v>36</v>
      </c>
      <c r="I77" s="317">
        <f>SUMIFS('BAZA DANYCH'!$AB:$AB,'BAZA DANYCH'!$T:$T,I$49,'BAZA DANYCH'!$A:$A,$A77,'BAZA DANYCH'!$F:$F,$B77)</f>
        <v>20</v>
      </c>
      <c r="J77" s="317">
        <f>SUMIFS('BAZA DANYCH'!$AB:$AB,'BAZA DANYCH'!$T:$T,J$49,'BAZA DANYCH'!$A:$A,$A77,'BAZA DANYCH'!$F:$F,$B77)</f>
        <v>45</v>
      </c>
      <c r="K77" s="317">
        <f>SUMIFS('BAZA DANYCH'!$AB:$AB,'BAZA DANYCH'!$T:$T,K$49,'BAZA DANYCH'!$A:$A,$A77,'BAZA DANYCH'!$F:$F,$B77)</f>
        <v>61</v>
      </c>
      <c r="L77" s="317">
        <f>SUMIFS('BAZA DANYCH'!$AB:$AB,'BAZA DANYCH'!$T:$T,L$49,'BAZA DANYCH'!$A:$A,$A77,'BAZA DANYCH'!$F:$F,$B77)</f>
        <v>20</v>
      </c>
      <c r="M77" s="317">
        <f>SUMIFS('BAZA DANYCH'!$AB:$AB,'BAZA DANYCH'!$T:$T,M$49,'BAZA DANYCH'!$A:$A,$A77,'BAZA DANYCH'!$F:$F,$B77)</f>
        <v>20</v>
      </c>
      <c r="N77" s="317">
        <f>SUMIFS('BAZA DANYCH'!$AB:$AB,'BAZA DANYCH'!$T:$T,N$49,'BAZA DANYCH'!$A:$A,$A77,'BAZA DANYCH'!$F:$F,$B77)</f>
        <v>18</v>
      </c>
      <c r="O77" s="317">
        <f>SUMIFS('BAZA DANYCH'!$AB:$AB,'BAZA DANYCH'!$T:$T,O$49,'BAZA DANYCH'!$A:$A,$A77,'BAZA DANYCH'!$F:$F,$B77)</f>
        <v>66</v>
      </c>
      <c r="P77" s="317">
        <f>SUMIFS('BAZA DANYCH'!$AB:$AB,'BAZA DANYCH'!$T:$T,P$49,'BAZA DANYCH'!$A:$A,$A77,'BAZA DANYCH'!$F:$F,$B77)</f>
        <v>0</v>
      </c>
      <c r="Q77" s="317">
        <f>SUMIFS('BAZA DANYCH'!$AB:$AB,'BAZA DANYCH'!$T:$T,Q$49,'BAZA DANYCH'!$A:$A,$A77,'BAZA DANYCH'!$F:$F,$B77)</f>
        <v>20</v>
      </c>
      <c r="R77" s="317">
        <f>SUMIFS('BAZA DANYCH'!$AB:$AB,'BAZA DANYCH'!$T:$T,R$49,'BAZA DANYCH'!$A:$A,$A77,'BAZA DANYCH'!$F:$F,$B77)</f>
        <v>20</v>
      </c>
      <c r="S77" s="317">
        <f>SUMIFS('BAZA DANYCH'!$AB:$AB,'BAZA DANYCH'!$T:$T,S$49,'BAZA DANYCH'!$A:$A,$A77,'BAZA DANYCH'!$F:$F,$B77)</f>
        <v>39</v>
      </c>
      <c r="T77" s="317">
        <f>SUMIFS('BAZA DANYCH'!$AB:$AB,'BAZA DANYCH'!$T:$T,T$49,'BAZA DANYCH'!$A:$A,$A77,'BAZA DANYCH'!$F:$F,$B77)</f>
        <v>0</v>
      </c>
      <c r="U77" s="317">
        <f>SUMIFS('BAZA DANYCH'!$AB:$AB,'BAZA DANYCH'!$T:$T,U$49,'BAZA DANYCH'!$A:$A,$A77,'BAZA DANYCH'!$F:$F,$B77)</f>
        <v>47</v>
      </c>
      <c r="V77" s="317">
        <f>SUMIFS('BAZA DANYCH'!$AB:$AB,'BAZA DANYCH'!$T:$T,V$49,'BAZA DANYCH'!$A:$A,$A77,'BAZA DANYCH'!$F:$F,$B77)</f>
        <v>0</v>
      </c>
      <c r="W77" s="317">
        <f>SUMIFS('BAZA DANYCH'!$AB:$AB,'BAZA DANYCH'!$T:$T,W$49,'BAZA DANYCH'!$A:$A,$A77,'BAZA DANYCH'!$F:$F,$B77)</f>
        <v>58</v>
      </c>
      <c r="X77" s="317">
        <f>SUMIFS('BAZA DANYCH'!$AB:$AB,'BAZA DANYCH'!$T:$T,X$49,'BAZA DANYCH'!$A:$A,$A77,'BAZA DANYCH'!$F:$F,$B77)</f>
        <v>0</v>
      </c>
      <c r="Y77" s="317">
        <f>SUMIFS('BAZA DANYCH'!$AB:$AB,'BAZA DANYCH'!$T:$T,Y$49,'BAZA DANYCH'!$A:$A,$A77,'BAZA DANYCH'!$F:$F,$B77)</f>
        <v>70</v>
      </c>
      <c r="Z77" s="317">
        <f>SUMIFS('BAZA DANYCH'!$AB:$AB,'BAZA DANYCH'!$T:$T,Z$49,'BAZA DANYCH'!$A:$A,$A77,'BAZA DANYCH'!$F:$F,$B77)</f>
        <v>0</v>
      </c>
      <c r="AA77" s="317">
        <f>SUMIFS('BAZA DANYCH'!$AB:$AB,'BAZA DANYCH'!$T:$T,AA$49,'BAZA DANYCH'!$A:$A,$A77,'BAZA DANYCH'!$F:$F,$B77)</f>
        <v>72</v>
      </c>
      <c r="AB77" s="317">
        <f>SUMIFS('BAZA DANYCH'!$AB:$AB,'BAZA DANYCH'!$T:$T,AB$49,'BAZA DANYCH'!$A:$A,$A77,'BAZA DANYCH'!$F:$F,$B77)</f>
        <v>0</v>
      </c>
      <c r="AC77" s="317">
        <f>SUMIFS('BAZA DANYCH'!$AB:$AB,'BAZA DANYCH'!$T:$T,AC$49,'BAZA DANYCH'!$A:$A,$A77,'BAZA DANYCH'!$F:$F,$B77)</f>
        <v>14</v>
      </c>
      <c r="AD77" s="317">
        <f>SUMIFS('BAZA DANYCH'!$AB:$AB,'BAZA DANYCH'!$T:$T,AD$49,'BAZA DANYCH'!$A:$A,$A77,'BAZA DANYCH'!$F:$F,$B77)</f>
        <v>17</v>
      </c>
      <c r="AE77" s="317">
        <f>SUMIFS('BAZA DANYCH'!$AB:$AB,'BAZA DANYCH'!$T:$T,AE$49,'BAZA DANYCH'!$A:$A,$A77,'BAZA DANYCH'!$F:$F,$B77)</f>
        <v>39</v>
      </c>
      <c r="AF77" s="317">
        <f>SUMIFS('BAZA DANYCH'!$AB:$AB,'BAZA DANYCH'!$T:$T,AF$49,'BAZA DANYCH'!$A:$A,$A77,'BAZA DANYCH'!$F:$F,$B77)</f>
        <v>110</v>
      </c>
      <c r="AG77" s="317">
        <f>SUMIFS('BAZA DANYCH'!$AB:$AB,'BAZA DANYCH'!$T:$T,AG$49,'BAZA DANYCH'!$A:$A,$A77,'BAZA DANYCH'!$F:$F,$B77)</f>
        <v>71</v>
      </c>
      <c r="AH77" s="317">
        <f>SUMIFS('BAZA DANYCH'!$AB:$AB,'BAZA DANYCH'!$T:$T,AH$49,'BAZA DANYCH'!$A:$A,$A77,'BAZA DANYCH'!$F:$F,$B77)</f>
        <v>35</v>
      </c>
      <c r="AI77" s="317">
        <f>SUMIFS('BAZA DANYCH'!$AB:$AB,'BAZA DANYCH'!$T:$T,AI$49,'BAZA DANYCH'!$A:$A,$A77,'BAZA DANYCH'!$F:$F,$B77)</f>
        <v>14</v>
      </c>
    </row>
    <row r="78" spans="1:35" x14ac:dyDescent="0.2">
      <c r="A78" s="309" t="str">
        <f t="shared" si="4"/>
        <v>Karłowice</v>
      </c>
      <c r="B78" s="309" t="str">
        <f t="shared" si="4"/>
        <v>r3_69_wyjazd A</v>
      </c>
      <c r="C78" s="316">
        <f t="shared" si="3"/>
        <v>1613</v>
      </c>
      <c r="D78" s="317">
        <f>SUMIFS('BAZA DANYCH'!$AB:$AB,'BAZA DANYCH'!$T:$T,D$49,'BAZA DANYCH'!$A:$A,$A78,'BAZA DANYCH'!$F:$F,$B78)</f>
        <v>20</v>
      </c>
      <c r="E78" s="317">
        <f>SUMIFS('BAZA DANYCH'!$AB:$AB,'BAZA DANYCH'!$T:$T,E$49,'BAZA DANYCH'!$A:$A,$A78,'BAZA DANYCH'!$F:$F,$B78)</f>
        <v>73</v>
      </c>
      <c r="F78" s="317">
        <f>SUMIFS('BAZA DANYCH'!$AB:$AB,'BAZA DANYCH'!$T:$T,F$49,'BAZA DANYCH'!$A:$A,$A78,'BAZA DANYCH'!$F:$F,$B78)</f>
        <v>127</v>
      </c>
      <c r="G78" s="317">
        <f>SUMIFS('BAZA DANYCH'!$AB:$AB,'BAZA DANYCH'!$T:$T,G$49,'BAZA DANYCH'!$A:$A,$A78,'BAZA DANYCH'!$F:$F,$B78)</f>
        <v>50</v>
      </c>
      <c r="H78" s="317">
        <f>SUMIFS('BAZA DANYCH'!$AB:$AB,'BAZA DANYCH'!$T:$T,H$49,'BAZA DANYCH'!$A:$A,$A78,'BAZA DANYCH'!$F:$F,$B78)</f>
        <v>110</v>
      </c>
      <c r="I78" s="317">
        <f>SUMIFS('BAZA DANYCH'!$AB:$AB,'BAZA DANYCH'!$T:$T,I$49,'BAZA DANYCH'!$A:$A,$A78,'BAZA DANYCH'!$F:$F,$B78)</f>
        <v>44</v>
      </c>
      <c r="J78" s="317">
        <f>SUMIFS('BAZA DANYCH'!$AB:$AB,'BAZA DANYCH'!$T:$T,J$49,'BAZA DANYCH'!$A:$A,$A78,'BAZA DANYCH'!$F:$F,$B78)</f>
        <v>94</v>
      </c>
      <c r="K78" s="317">
        <f>SUMIFS('BAZA DANYCH'!$AB:$AB,'BAZA DANYCH'!$T:$T,K$49,'BAZA DANYCH'!$A:$A,$A78,'BAZA DANYCH'!$F:$F,$B78)</f>
        <v>0</v>
      </c>
      <c r="L78" s="317">
        <f>SUMIFS('BAZA DANYCH'!$AB:$AB,'BAZA DANYCH'!$T:$T,L$49,'BAZA DANYCH'!$A:$A,$A78,'BAZA DANYCH'!$F:$F,$B78)</f>
        <v>66</v>
      </c>
      <c r="M78" s="317">
        <f>SUMIFS('BAZA DANYCH'!$AB:$AB,'BAZA DANYCH'!$T:$T,M$49,'BAZA DANYCH'!$A:$A,$A78,'BAZA DANYCH'!$F:$F,$B78)</f>
        <v>16</v>
      </c>
      <c r="N78" s="317">
        <f>SUMIFS('BAZA DANYCH'!$AB:$AB,'BAZA DANYCH'!$T:$T,N$49,'BAZA DANYCH'!$A:$A,$A78,'BAZA DANYCH'!$F:$F,$B78)</f>
        <v>0</v>
      </c>
      <c r="O78" s="317">
        <f>SUMIFS('BAZA DANYCH'!$AB:$AB,'BAZA DANYCH'!$T:$T,O$49,'BAZA DANYCH'!$A:$A,$A78,'BAZA DANYCH'!$F:$F,$B78)</f>
        <v>56</v>
      </c>
      <c r="P78" s="317">
        <f>SUMIFS('BAZA DANYCH'!$AB:$AB,'BAZA DANYCH'!$T:$T,P$49,'BAZA DANYCH'!$A:$A,$A78,'BAZA DANYCH'!$F:$F,$B78)</f>
        <v>29</v>
      </c>
      <c r="Q78" s="317">
        <f>SUMIFS('BAZA DANYCH'!$AB:$AB,'BAZA DANYCH'!$T:$T,Q$49,'BAZA DANYCH'!$A:$A,$A78,'BAZA DANYCH'!$F:$F,$B78)</f>
        <v>39</v>
      </c>
      <c r="R78" s="317">
        <f>SUMIFS('BAZA DANYCH'!$AB:$AB,'BAZA DANYCH'!$T:$T,R$49,'BAZA DANYCH'!$A:$A,$A78,'BAZA DANYCH'!$F:$F,$B78)</f>
        <v>26</v>
      </c>
      <c r="S78" s="317">
        <f>SUMIFS('BAZA DANYCH'!$AB:$AB,'BAZA DANYCH'!$T:$T,S$49,'BAZA DANYCH'!$A:$A,$A78,'BAZA DANYCH'!$F:$F,$B78)</f>
        <v>22</v>
      </c>
      <c r="T78" s="317">
        <f>SUMIFS('BAZA DANYCH'!$AB:$AB,'BAZA DANYCH'!$T:$T,T$49,'BAZA DANYCH'!$A:$A,$A78,'BAZA DANYCH'!$F:$F,$B78)</f>
        <v>0</v>
      </c>
      <c r="U78" s="317">
        <f>SUMIFS('BAZA DANYCH'!$AB:$AB,'BAZA DANYCH'!$T:$T,U$49,'BAZA DANYCH'!$A:$A,$A78,'BAZA DANYCH'!$F:$F,$B78)</f>
        <v>136</v>
      </c>
      <c r="V78" s="317">
        <f>SUMIFS('BAZA DANYCH'!$AB:$AB,'BAZA DANYCH'!$T:$T,V$49,'BAZA DANYCH'!$A:$A,$A78,'BAZA DANYCH'!$F:$F,$B78)</f>
        <v>28</v>
      </c>
      <c r="W78" s="317">
        <f>SUMIFS('BAZA DANYCH'!$AB:$AB,'BAZA DANYCH'!$T:$T,W$49,'BAZA DANYCH'!$A:$A,$A78,'BAZA DANYCH'!$F:$F,$B78)</f>
        <v>76</v>
      </c>
      <c r="X78" s="317">
        <f>SUMIFS('BAZA DANYCH'!$AB:$AB,'BAZA DANYCH'!$T:$T,X$49,'BAZA DANYCH'!$A:$A,$A78,'BAZA DANYCH'!$F:$F,$B78)</f>
        <v>26</v>
      </c>
      <c r="Y78" s="317">
        <f>SUMIFS('BAZA DANYCH'!$AB:$AB,'BAZA DANYCH'!$T:$T,Y$49,'BAZA DANYCH'!$A:$A,$A78,'BAZA DANYCH'!$F:$F,$B78)</f>
        <v>106</v>
      </c>
      <c r="Z78" s="317">
        <f>SUMIFS('BAZA DANYCH'!$AB:$AB,'BAZA DANYCH'!$T:$T,Z$49,'BAZA DANYCH'!$A:$A,$A78,'BAZA DANYCH'!$F:$F,$B78)</f>
        <v>0</v>
      </c>
      <c r="AA78" s="317">
        <f>SUMIFS('BAZA DANYCH'!$AB:$AB,'BAZA DANYCH'!$T:$T,AA$49,'BAZA DANYCH'!$A:$A,$A78,'BAZA DANYCH'!$F:$F,$B78)</f>
        <v>60</v>
      </c>
      <c r="AB78" s="317">
        <f>SUMIFS('BAZA DANYCH'!$AB:$AB,'BAZA DANYCH'!$T:$T,AB$49,'BAZA DANYCH'!$A:$A,$A78,'BAZA DANYCH'!$F:$F,$B78)</f>
        <v>39</v>
      </c>
      <c r="AC78" s="317">
        <f>SUMIFS('BAZA DANYCH'!$AB:$AB,'BAZA DANYCH'!$T:$T,AC$49,'BAZA DANYCH'!$A:$A,$A78,'BAZA DANYCH'!$F:$F,$B78)</f>
        <v>122</v>
      </c>
      <c r="AD78" s="317">
        <f>SUMIFS('BAZA DANYCH'!$AB:$AB,'BAZA DANYCH'!$T:$T,AD$49,'BAZA DANYCH'!$A:$A,$A78,'BAZA DANYCH'!$F:$F,$B78)</f>
        <v>39</v>
      </c>
      <c r="AE78" s="317">
        <f>SUMIFS('BAZA DANYCH'!$AB:$AB,'BAZA DANYCH'!$T:$T,AE$49,'BAZA DANYCH'!$A:$A,$A78,'BAZA DANYCH'!$F:$F,$B78)</f>
        <v>26</v>
      </c>
      <c r="AF78" s="317">
        <f>SUMIFS('BAZA DANYCH'!$AB:$AB,'BAZA DANYCH'!$T:$T,AF$49,'BAZA DANYCH'!$A:$A,$A78,'BAZA DANYCH'!$F:$F,$B78)</f>
        <v>52</v>
      </c>
      <c r="AG78" s="317">
        <f>SUMIFS('BAZA DANYCH'!$AB:$AB,'BAZA DANYCH'!$T:$T,AG$49,'BAZA DANYCH'!$A:$A,$A78,'BAZA DANYCH'!$F:$F,$B78)</f>
        <v>17</v>
      </c>
      <c r="AH78" s="317">
        <f>SUMIFS('BAZA DANYCH'!$AB:$AB,'BAZA DANYCH'!$T:$T,AH$49,'BAZA DANYCH'!$A:$A,$A78,'BAZA DANYCH'!$F:$F,$B78)</f>
        <v>67</v>
      </c>
      <c r="AI78" s="317">
        <f>SUMIFS('BAZA DANYCH'!$AB:$AB,'BAZA DANYCH'!$T:$T,AI$49,'BAZA DANYCH'!$A:$A,$A78,'BAZA DANYCH'!$F:$F,$B78)</f>
        <v>47</v>
      </c>
    </row>
    <row r="79" spans="1:35" x14ac:dyDescent="0.2">
      <c r="A79" s="309" t="str">
        <f t="shared" si="4"/>
        <v>Karłowice</v>
      </c>
      <c r="B79" s="309" t="str">
        <f t="shared" si="4"/>
        <v>r3_69_wjazd_A</v>
      </c>
      <c r="C79" s="316">
        <f t="shared" si="3"/>
        <v>3418</v>
      </c>
      <c r="D79" s="317">
        <f>SUMIFS('BAZA DANYCH'!$AB:$AB,'BAZA DANYCH'!$T:$T,D$49,'BAZA DANYCH'!$A:$A,$A79,'BAZA DANYCH'!$F:$F,$B79)</f>
        <v>44</v>
      </c>
      <c r="E79" s="317">
        <f>SUMIFS('BAZA DANYCH'!$AB:$AB,'BAZA DANYCH'!$T:$T,E$49,'BAZA DANYCH'!$A:$A,$A79,'BAZA DANYCH'!$F:$F,$B79)</f>
        <v>66</v>
      </c>
      <c r="F79" s="317">
        <f>SUMIFS('BAZA DANYCH'!$AB:$AB,'BAZA DANYCH'!$T:$T,F$49,'BAZA DANYCH'!$A:$A,$A79,'BAZA DANYCH'!$F:$F,$B79)</f>
        <v>98</v>
      </c>
      <c r="G79" s="317">
        <f>SUMIFS('BAZA DANYCH'!$AB:$AB,'BAZA DANYCH'!$T:$T,G$49,'BAZA DANYCH'!$A:$A,$A79,'BAZA DANYCH'!$F:$F,$B79)</f>
        <v>113</v>
      </c>
      <c r="H79" s="317">
        <f>SUMIFS('BAZA DANYCH'!$AB:$AB,'BAZA DANYCH'!$T:$T,H$49,'BAZA DANYCH'!$A:$A,$A79,'BAZA DANYCH'!$F:$F,$B79)</f>
        <v>176</v>
      </c>
      <c r="I79" s="317">
        <f>SUMIFS('BAZA DANYCH'!$AB:$AB,'BAZA DANYCH'!$T:$T,I$49,'BAZA DANYCH'!$A:$A,$A79,'BAZA DANYCH'!$F:$F,$B79)</f>
        <v>261</v>
      </c>
      <c r="J79" s="317">
        <f>SUMIFS('BAZA DANYCH'!$AB:$AB,'BAZA DANYCH'!$T:$T,J$49,'BAZA DANYCH'!$A:$A,$A79,'BAZA DANYCH'!$F:$F,$B79)</f>
        <v>59</v>
      </c>
      <c r="K79" s="317">
        <f>SUMIFS('BAZA DANYCH'!$AB:$AB,'BAZA DANYCH'!$T:$T,K$49,'BAZA DANYCH'!$A:$A,$A79,'BAZA DANYCH'!$F:$F,$B79)</f>
        <v>67</v>
      </c>
      <c r="L79" s="317">
        <f>SUMIFS('BAZA DANYCH'!$AB:$AB,'BAZA DANYCH'!$T:$T,L$49,'BAZA DANYCH'!$A:$A,$A79,'BAZA DANYCH'!$F:$F,$B79)</f>
        <v>155</v>
      </c>
      <c r="M79" s="317">
        <f>SUMIFS('BAZA DANYCH'!$AB:$AB,'BAZA DANYCH'!$T:$T,M$49,'BAZA DANYCH'!$A:$A,$A79,'BAZA DANYCH'!$F:$F,$B79)</f>
        <v>178</v>
      </c>
      <c r="N79" s="317">
        <f>SUMIFS('BAZA DANYCH'!$AB:$AB,'BAZA DANYCH'!$T:$T,N$49,'BAZA DANYCH'!$A:$A,$A79,'BAZA DANYCH'!$F:$F,$B79)</f>
        <v>59</v>
      </c>
      <c r="O79" s="317">
        <f>SUMIFS('BAZA DANYCH'!$AB:$AB,'BAZA DANYCH'!$T:$T,O$49,'BAZA DANYCH'!$A:$A,$A79,'BAZA DANYCH'!$F:$F,$B79)</f>
        <v>65</v>
      </c>
      <c r="P79" s="317">
        <f>SUMIFS('BAZA DANYCH'!$AB:$AB,'BAZA DANYCH'!$T:$T,P$49,'BAZA DANYCH'!$A:$A,$A79,'BAZA DANYCH'!$F:$F,$B79)</f>
        <v>68</v>
      </c>
      <c r="Q79" s="317">
        <f>SUMIFS('BAZA DANYCH'!$AB:$AB,'BAZA DANYCH'!$T:$T,Q$49,'BAZA DANYCH'!$A:$A,$A79,'BAZA DANYCH'!$F:$F,$B79)</f>
        <v>87</v>
      </c>
      <c r="R79" s="317">
        <f>SUMIFS('BAZA DANYCH'!$AB:$AB,'BAZA DANYCH'!$T:$T,R$49,'BAZA DANYCH'!$A:$A,$A79,'BAZA DANYCH'!$F:$F,$B79)</f>
        <v>58</v>
      </c>
      <c r="S79" s="317">
        <f>SUMIFS('BAZA DANYCH'!$AB:$AB,'BAZA DANYCH'!$T:$T,S$49,'BAZA DANYCH'!$A:$A,$A79,'BAZA DANYCH'!$F:$F,$B79)</f>
        <v>118</v>
      </c>
      <c r="T79" s="317">
        <f>SUMIFS('BAZA DANYCH'!$AB:$AB,'BAZA DANYCH'!$T:$T,T$49,'BAZA DANYCH'!$A:$A,$A79,'BAZA DANYCH'!$F:$F,$B79)</f>
        <v>135</v>
      </c>
      <c r="U79" s="317">
        <f>SUMIFS('BAZA DANYCH'!$AB:$AB,'BAZA DANYCH'!$T:$T,U$49,'BAZA DANYCH'!$A:$A,$A79,'BAZA DANYCH'!$F:$F,$B79)</f>
        <v>110</v>
      </c>
      <c r="V79" s="317">
        <f>SUMIFS('BAZA DANYCH'!$AB:$AB,'BAZA DANYCH'!$T:$T,V$49,'BAZA DANYCH'!$A:$A,$A79,'BAZA DANYCH'!$F:$F,$B79)</f>
        <v>166</v>
      </c>
      <c r="W79" s="317">
        <f>SUMIFS('BAZA DANYCH'!$AB:$AB,'BAZA DANYCH'!$T:$T,W$49,'BAZA DANYCH'!$A:$A,$A79,'BAZA DANYCH'!$F:$F,$B79)</f>
        <v>109</v>
      </c>
      <c r="X79" s="317">
        <f>SUMIFS('BAZA DANYCH'!$AB:$AB,'BAZA DANYCH'!$T:$T,X$49,'BAZA DANYCH'!$A:$A,$A79,'BAZA DANYCH'!$F:$F,$B79)</f>
        <v>103</v>
      </c>
      <c r="Y79" s="317">
        <f>SUMIFS('BAZA DANYCH'!$AB:$AB,'BAZA DANYCH'!$T:$T,Y$49,'BAZA DANYCH'!$A:$A,$A79,'BAZA DANYCH'!$F:$F,$B79)</f>
        <v>146</v>
      </c>
      <c r="Z79" s="317">
        <f>SUMIFS('BAZA DANYCH'!$AB:$AB,'BAZA DANYCH'!$T:$T,Z$49,'BAZA DANYCH'!$A:$A,$A79,'BAZA DANYCH'!$F:$F,$B79)</f>
        <v>35</v>
      </c>
      <c r="AA79" s="317">
        <f>SUMIFS('BAZA DANYCH'!$AB:$AB,'BAZA DANYCH'!$T:$T,AA$49,'BAZA DANYCH'!$A:$A,$A79,'BAZA DANYCH'!$F:$F,$B79)</f>
        <v>115</v>
      </c>
      <c r="AB79" s="317">
        <f>SUMIFS('BAZA DANYCH'!$AB:$AB,'BAZA DANYCH'!$T:$T,AB$49,'BAZA DANYCH'!$A:$A,$A79,'BAZA DANYCH'!$F:$F,$B79)</f>
        <v>83</v>
      </c>
      <c r="AC79" s="317">
        <f>SUMIFS('BAZA DANYCH'!$AB:$AB,'BAZA DANYCH'!$T:$T,AC$49,'BAZA DANYCH'!$A:$A,$A79,'BAZA DANYCH'!$F:$F,$B79)</f>
        <v>134</v>
      </c>
      <c r="AD79" s="317">
        <f>SUMIFS('BAZA DANYCH'!$AB:$AB,'BAZA DANYCH'!$T:$T,AD$49,'BAZA DANYCH'!$A:$A,$A79,'BAZA DANYCH'!$F:$F,$B79)</f>
        <v>92</v>
      </c>
      <c r="AE79" s="317">
        <f>SUMIFS('BAZA DANYCH'!$AB:$AB,'BAZA DANYCH'!$T:$T,AE$49,'BAZA DANYCH'!$A:$A,$A79,'BAZA DANYCH'!$F:$F,$B79)</f>
        <v>73</v>
      </c>
      <c r="AF79" s="317">
        <f>SUMIFS('BAZA DANYCH'!$AB:$AB,'BAZA DANYCH'!$T:$T,AF$49,'BAZA DANYCH'!$A:$A,$A79,'BAZA DANYCH'!$F:$F,$B79)</f>
        <v>105</v>
      </c>
      <c r="AG79" s="317">
        <f>SUMIFS('BAZA DANYCH'!$AB:$AB,'BAZA DANYCH'!$T:$T,AG$49,'BAZA DANYCH'!$A:$A,$A79,'BAZA DANYCH'!$F:$F,$B79)</f>
        <v>112</v>
      </c>
      <c r="AH79" s="317">
        <f>SUMIFS('BAZA DANYCH'!$AB:$AB,'BAZA DANYCH'!$T:$T,AH$49,'BAZA DANYCH'!$A:$A,$A79,'BAZA DANYCH'!$F:$F,$B79)</f>
        <v>98</v>
      </c>
      <c r="AI79" s="317">
        <f>SUMIFS('BAZA DANYCH'!$AB:$AB,'BAZA DANYCH'!$T:$T,AI$49,'BAZA DANYCH'!$A:$A,$A79,'BAZA DANYCH'!$F:$F,$B79)</f>
        <v>130</v>
      </c>
    </row>
    <row r="80" spans="1:35" x14ac:dyDescent="0.2">
      <c r="A80" s="309" t="str">
        <f t="shared" si="4"/>
        <v>Kowale</v>
      </c>
      <c r="B80" s="309" t="str">
        <f t="shared" si="4"/>
        <v>r3_71_wjazd_A</v>
      </c>
      <c r="C80" s="316">
        <f t="shared" si="3"/>
        <v>6029</v>
      </c>
      <c r="D80" s="317">
        <f>SUMIFS('BAZA DANYCH'!$AB:$AB,'BAZA DANYCH'!$T:$T,D$49,'BAZA DANYCH'!$A:$A,$A80,'BAZA DANYCH'!$F:$F,$B80)</f>
        <v>262</v>
      </c>
      <c r="E80" s="317">
        <f>SUMIFS('BAZA DANYCH'!$AB:$AB,'BAZA DANYCH'!$T:$T,E$49,'BAZA DANYCH'!$A:$A,$A80,'BAZA DANYCH'!$F:$F,$B80)</f>
        <v>187</v>
      </c>
      <c r="F80" s="317">
        <f>SUMIFS('BAZA DANYCH'!$AB:$AB,'BAZA DANYCH'!$T:$T,F$49,'BAZA DANYCH'!$A:$A,$A80,'BAZA DANYCH'!$F:$F,$B80)</f>
        <v>351</v>
      </c>
      <c r="G80" s="317">
        <f>SUMIFS('BAZA DANYCH'!$AB:$AB,'BAZA DANYCH'!$T:$T,G$49,'BAZA DANYCH'!$A:$A,$A80,'BAZA DANYCH'!$F:$F,$B80)</f>
        <v>168</v>
      </c>
      <c r="H80" s="317">
        <f>SUMIFS('BAZA DANYCH'!$AB:$AB,'BAZA DANYCH'!$T:$T,H$49,'BAZA DANYCH'!$A:$A,$A80,'BAZA DANYCH'!$F:$F,$B80)</f>
        <v>232</v>
      </c>
      <c r="I80" s="317">
        <f>SUMIFS('BAZA DANYCH'!$AB:$AB,'BAZA DANYCH'!$T:$T,I$49,'BAZA DANYCH'!$A:$A,$A80,'BAZA DANYCH'!$F:$F,$B80)</f>
        <v>173</v>
      </c>
      <c r="J80" s="317">
        <f>SUMIFS('BAZA DANYCH'!$AB:$AB,'BAZA DANYCH'!$T:$T,J$49,'BAZA DANYCH'!$A:$A,$A80,'BAZA DANYCH'!$F:$F,$B80)</f>
        <v>271</v>
      </c>
      <c r="K80" s="317">
        <f>SUMIFS('BAZA DANYCH'!$AB:$AB,'BAZA DANYCH'!$T:$T,K$49,'BAZA DANYCH'!$A:$A,$A80,'BAZA DANYCH'!$F:$F,$B80)</f>
        <v>187</v>
      </c>
      <c r="L80" s="317">
        <f>SUMIFS('BAZA DANYCH'!$AB:$AB,'BAZA DANYCH'!$T:$T,L$49,'BAZA DANYCH'!$A:$A,$A80,'BAZA DANYCH'!$F:$F,$B80)</f>
        <v>99</v>
      </c>
      <c r="M80" s="317">
        <f>SUMIFS('BAZA DANYCH'!$AB:$AB,'BAZA DANYCH'!$T:$T,M$49,'BAZA DANYCH'!$A:$A,$A80,'BAZA DANYCH'!$F:$F,$B80)</f>
        <v>64</v>
      </c>
      <c r="N80" s="317">
        <f>SUMIFS('BAZA DANYCH'!$AB:$AB,'BAZA DANYCH'!$T:$T,N$49,'BAZA DANYCH'!$A:$A,$A80,'BAZA DANYCH'!$F:$F,$B80)</f>
        <v>60</v>
      </c>
      <c r="O80" s="317">
        <f>SUMIFS('BAZA DANYCH'!$AB:$AB,'BAZA DANYCH'!$T:$T,O$49,'BAZA DANYCH'!$A:$A,$A80,'BAZA DANYCH'!$F:$F,$B80)</f>
        <v>90</v>
      </c>
      <c r="P80" s="317">
        <f>SUMIFS('BAZA DANYCH'!$AB:$AB,'BAZA DANYCH'!$T:$T,P$49,'BAZA DANYCH'!$A:$A,$A80,'BAZA DANYCH'!$F:$F,$B80)</f>
        <v>129</v>
      </c>
      <c r="Q80" s="317">
        <f>SUMIFS('BAZA DANYCH'!$AB:$AB,'BAZA DANYCH'!$T:$T,Q$49,'BAZA DANYCH'!$A:$A,$A80,'BAZA DANYCH'!$F:$F,$B80)</f>
        <v>73</v>
      </c>
      <c r="R80" s="317">
        <f>SUMIFS('BAZA DANYCH'!$AB:$AB,'BAZA DANYCH'!$T:$T,R$49,'BAZA DANYCH'!$A:$A,$A80,'BAZA DANYCH'!$F:$F,$B80)</f>
        <v>154</v>
      </c>
      <c r="S80" s="317">
        <f>SUMIFS('BAZA DANYCH'!$AB:$AB,'BAZA DANYCH'!$T:$T,S$49,'BAZA DANYCH'!$A:$A,$A80,'BAZA DANYCH'!$F:$F,$B80)</f>
        <v>43</v>
      </c>
      <c r="T80" s="317">
        <f>SUMIFS('BAZA DANYCH'!$AB:$AB,'BAZA DANYCH'!$T:$T,T$49,'BAZA DANYCH'!$A:$A,$A80,'BAZA DANYCH'!$F:$F,$B80)</f>
        <v>173</v>
      </c>
      <c r="U80" s="317">
        <f>SUMIFS('BAZA DANYCH'!$AB:$AB,'BAZA DANYCH'!$T:$T,U$49,'BAZA DANYCH'!$A:$A,$A80,'BAZA DANYCH'!$F:$F,$B80)</f>
        <v>54</v>
      </c>
      <c r="V80" s="317">
        <f>SUMIFS('BAZA DANYCH'!$AB:$AB,'BAZA DANYCH'!$T:$T,V$49,'BAZA DANYCH'!$A:$A,$A80,'BAZA DANYCH'!$F:$F,$B80)</f>
        <v>432</v>
      </c>
      <c r="W80" s="317">
        <f>SUMIFS('BAZA DANYCH'!$AB:$AB,'BAZA DANYCH'!$T:$T,W$49,'BAZA DANYCH'!$A:$A,$A80,'BAZA DANYCH'!$F:$F,$B80)</f>
        <v>246</v>
      </c>
      <c r="X80" s="317">
        <f>SUMIFS('BAZA DANYCH'!$AB:$AB,'BAZA DANYCH'!$T:$T,X$49,'BAZA DANYCH'!$A:$A,$A80,'BAZA DANYCH'!$F:$F,$B80)</f>
        <v>177</v>
      </c>
      <c r="Y80" s="317">
        <f>SUMIFS('BAZA DANYCH'!$AB:$AB,'BAZA DANYCH'!$T:$T,Y$49,'BAZA DANYCH'!$A:$A,$A80,'BAZA DANYCH'!$F:$F,$B80)</f>
        <v>196</v>
      </c>
      <c r="Z80" s="317">
        <f>SUMIFS('BAZA DANYCH'!$AB:$AB,'BAZA DANYCH'!$T:$T,Z$49,'BAZA DANYCH'!$A:$A,$A80,'BAZA DANYCH'!$F:$F,$B80)</f>
        <v>177</v>
      </c>
      <c r="AA80" s="317">
        <f>SUMIFS('BAZA DANYCH'!$AB:$AB,'BAZA DANYCH'!$T:$T,AA$49,'BAZA DANYCH'!$A:$A,$A80,'BAZA DANYCH'!$F:$F,$B80)</f>
        <v>189</v>
      </c>
      <c r="AB80" s="317">
        <f>SUMIFS('BAZA DANYCH'!$AB:$AB,'BAZA DANYCH'!$T:$T,AB$49,'BAZA DANYCH'!$A:$A,$A80,'BAZA DANYCH'!$F:$F,$B80)</f>
        <v>267</v>
      </c>
      <c r="AC80" s="317">
        <f>SUMIFS('BAZA DANYCH'!$AB:$AB,'BAZA DANYCH'!$T:$T,AC$49,'BAZA DANYCH'!$A:$A,$A80,'BAZA DANYCH'!$F:$F,$B80)</f>
        <v>293</v>
      </c>
      <c r="AD80" s="317">
        <f>SUMIFS('BAZA DANYCH'!$AB:$AB,'BAZA DANYCH'!$T:$T,AD$49,'BAZA DANYCH'!$A:$A,$A80,'BAZA DANYCH'!$F:$F,$B80)</f>
        <v>182</v>
      </c>
      <c r="AE80" s="317">
        <f>SUMIFS('BAZA DANYCH'!$AB:$AB,'BAZA DANYCH'!$T:$T,AE$49,'BAZA DANYCH'!$A:$A,$A80,'BAZA DANYCH'!$F:$F,$B80)</f>
        <v>284</v>
      </c>
      <c r="AF80" s="317">
        <f>SUMIFS('BAZA DANYCH'!$AB:$AB,'BAZA DANYCH'!$T:$T,AF$49,'BAZA DANYCH'!$A:$A,$A80,'BAZA DANYCH'!$F:$F,$B80)</f>
        <v>161</v>
      </c>
      <c r="AG80" s="317">
        <f>SUMIFS('BAZA DANYCH'!$AB:$AB,'BAZA DANYCH'!$T:$T,AG$49,'BAZA DANYCH'!$A:$A,$A80,'BAZA DANYCH'!$F:$F,$B80)</f>
        <v>270</v>
      </c>
      <c r="AH80" s="317">
        <f>SUMIFS('BAZA DANYCH'!$AB:$AB,'BAZA DANYCH'!$T:$T,AH$49,'BAZA DANYCH'!$A:$A,$A80,'BAZA DANYCH'!$F:$F,$B80)</f>
        <v>161</v>
      </c>
      <c r="AI80" s="317">
        <f>SUMIFS('BAZA DANYCH'!$AB:$AB,'BAZA DANYCH'!$T:$T,AI$49,'BAZA DANYCH'!$A:$A,$A80,'BAZA DANYCH'!$F:$F,$B80)</f>
        <v>224</v>
      </c>
    </row>
    <row r="81" spans="1:36" x14ac:dyDescent="0.2">
      <c r="A81" s="309" t="str">
        <f t="shared" si="4"/>
        <v>Kowale</v>
      </c>
      <c r="B81" s="309" t="str">
        <f t="shared" si="4"/>
        <v>r3_71_Wyjazd_A</v>
      </c>
      <c r="C81" s="316">
        <f t="shared" si="3"/>
        <v>5989</v>
      </c>
      <c r="D81" s="317">
        <f>SUMIFS('BAZA DANYCH'!$AB:$AB,'BAZA DANYCH'!$T:$T,D$49,'BAZA DANYCH'!$A:$A,$A81,'BAZA DANYCH'!$F:$F,$B81)</f>
        <v>182</v>
      </c>
      <c r="E81" s="317">
        <f>SUMIFS('BAZA DANYCH'!$AB:$AB,'BAZA DANYCH'!$T:$T,E$49,'BAZA DANYCH'!$A:$A,$A81,'BAZA DANYCH'!$F:$F,$B81)</f>
        <v>120</v>
      </c>
      <c r="F81" s="317">
        <f>SUMIFS('BAZA DANYCH'!$AB:$AB,'BAZA DANYCH'!$T:$T,F$49,'BAZA DANYCH'!$A:$A,$A81,'BAZA DANYCH'!$F:$F,$B81)</f>
        <v>220</v>
      </c>
      <c r="G81" s="317">
        <f>SUMIFS('BAZA DANYCH'!$AB:$AB,'BAZA DANYCH'!$T:$T,G$49,'BAZA DANYCH'!$A:$A,$A81,'BAZA DANYCH'!$F:$F,$B81)</f>
        <v>153</v>
      </c>
      <c r="H81" s="317">
        <f>SUMIFS('BAZA DANYCH'!$AB:$AB,'BAZA DANYCH'!$T:$T,H$49,'BAZA DANYCH'!$A:$A,$A81,'BAZA DANYCH'!$F:$F,$B81)</f>
        <v>187</v>
      </c>
      <c r="I81" s="317">
        <f>SUMIFS('BAZA DANYCH'!$AB:$AB,'BAZA DANYCH'!$T:$T,I$49,'BAZA DANYCH'!$A:$A,$A81,'BAZA DANYCH'!$F:$F,$B81)</f>
        <v>92</v>
      </c>
      <c r="J81" s="317">
        <f>SUMIFS('BAZA DANYCH'!$AB:$AB,'BAZA DANYCH'!$T:$T,J$49,'BAZA DANYCH'!$A:$A,$A81,'BAZA DANYCH'!$F:$F,$B81)</f>
        <v>282</v>
      </c>
      <c r="K81" s="317">
        <f>SUMIFS('BAZA DANYCH'!$AB:$AB,'BAZA DANYCH'!$T:$T,K$49,'BAZA DANYCH'!$A:$A,$A81,'BAZA DANYCH'!$F:$F,$B81)</f>
        <v>92</v>
      </c>
      <c r="L81" s="317">
        <f>SUMIFS('BAZA DANYCH'!$AB:$AB,'BAZA DANYCH'!$T:$T,L$49,'BAZA DANYCH'!$A:$A,$A81,'BAZA DANYCH'!$F:$F,$B81)</f>
        <v>103</v>
      </c>
      <c r="M81" s="317">
        <f>SUMIFS('BAZA DANYCH'!$AB:$AB,'BAZA DANYCH'!$T:$T,M$49,'BAZA DANYCH'!$A:$A,$A81,'BAZA DANYCH'!$F:$F,$B81)</f>
        <v>112</v>
      </c>
      <c r="N81" s="317">
        <f>SUMIFS('BAZA DANYCH'!$AB:$AB,'BAZA DANYCH'!$T:$T,N$49,'BAZA DANYCH'!$A:$A,$A81,'BAZA DANYCH'!$F:$F,$B81)</f>
        <v>103</v>
      </c>
      <c r="O81" s="317">
        <f>SUMIFS('BAZA DANYCH'!$AB:$AB,'BAZA DANYCH'!$T:$T,O$49,'BAZA DANYCH'!$A:$A,$A81,'BAZA DANYCH'!$F:$F,$B81)</f>
        <v>52</v>
      </c>
      <c r="P81" s="317">
        <f>SUMIFS('BAZA DANYCH'!$AB:$AB,'BAZA DANYCH'!$T:$T,P$49,'BAZA DANYCH'!$A:$A,$A81,'BAZA DANYCH'!$F:$F,$B81)</f>
        <v>80</v>
      </c>
      <c r="Q81" s="317">
        <f>SUMIFS('BAZA DANYCH'!$AB:$AB,'BAZA DANYCH'!$T:$T,Q$49,'BAZA DANYCH'!$A:$A,$A81,'BAZA DANYCH'!$F:$F,$B81)</f>
        <v>47</v>
      </c>
      <c r="R81" s="317">
        <f>SUMIFS('BAZA DANYCH'!$AB:$AB,'BAZA DANYCH'!$T:$T,R$49,'BAZA DANYCH'!$A:$A,$A81,'BAZA DANYCH'!$F:$F,$B81)</f>
        <v>111</v>
      </c>
      <c r="S81" s="317">
        <f>SUMIFS('BAZA DANYCH'!$AB:$AB,'BAZA DANYCH'!$T:$T,S$49,'BAZA DANYCH'!$A:$A,$A81,'BAZA DANYCH'!$F:$F,$B81)</f>
        <v>90</v>
      </c>
      <c r="T81" s="317">
        <f>SUMIFS('BAZA DANYCH'!$AB:$AB,'BAZA DANYCH'!$T:$T,T$49,'BAZA DANYCH'!$A:$A,$A81,'BAZA DANYCH'!$F:$F,$B81)</f>
        <v>82</v>
      </c>
      <c r="U81" s="317">
        <f>SUMIFS('BAZA DANYCH'!$AB:$AB,'BAZA DANYCH'!$T:$T,U$49,'BAZA DANYCH'!$A:$A,$A81,'BAZA DANYCH'!$F:$F,$B81)</f>
        <v>339</v>
      </c>
      <c r="V81" s="317">
        <f>SUMIFS('BAZA DANYCH'!$AB:$AB,'BAZA DANYCH'!$T:$T,V$49,'BAZA DANYCH'!$A:$A,$A81,'BAZA DANYCH'!$F:$F,$B81)</f>
        <v>145</v>
      </c>
      <c r="W81" s="317">
        <f>SUMIFS('BAZA DANYCH'!$AB:$AB,'BAZA DANYCH'!$T:$T,W$49,'BAZA DANYCH'!$A:$A,$A81,'BAZA DANYCH'!$F:$F,$B81)</f>
        <v>204</v>
      </c>
      <c r="X81" s="317">
        <f>SUMIFS('BAZA DANYCH'!$AB:$AB,'BAZA DANYCH'!$T:$T,X$49,'BAZA DANYCH'!$A:$A,$A81,'BAZA DANYCH'!$F:$F,$B81)</f>
        <v>240</v>
      </c>
      <c r="Y81" s="317">
        <f>SUMIFS('BAZA DANYCH'!$AB:$AB,'BAZA DANYCH'!$T:$T,Y$49,'BAZA DANYCH'!$A:$A,$A81,'BAZA DANYCH'!$F:$F,$B81)</f>
        <v>269</v>
      </c>
      <c r="Z81" s="317">
        <f>SUMIFS('BAZA DANYCH'!$AB:$AB,'BAZA DANYCH'!$T:$T,Z$49,'BAZA DANYCH'!$A:$A,$A81,'BAZA DANYCH'!$F:$F,$B81)</f>
        <v>276</v>
      </c>
      <c r="AA81" s="317">
        <f>SUMIFS('BAZA DANYCH'!$AB:$AB,'BAZA DANYCH'!$T:$T,AA$49,'BAZA DANYCH'!$A:$A,$A81,'BAZA DANYCH'!$F:$F,$B81)</f>
        <v>350</v>
      </c>
      <c r="AB81" s="317">
        <f>SUMIFS('BAZA DANYCH'!$AB:$AB,'BAZA DANYCH'!$T:$T,AB$49,'BAZA DANYCH'!$A:$A,$A81,'BAZA DANYCH'!$F:$F,$B81)</f>
        <v>314</v>
      </c>
      <c r="AC81" s="317">
        <f>SUMIFS('BAZA DANYCH'!$AB:$AB,'BAZA DANYCH'!$T:$T,AC$49,'BAZA DANYCH'!$A:$A,$A81,'BAZA DANYCH'!$F:$F,$B81)</f>
        <v>219</v>
      </c>
      <c r="AD81" s="317">
        <f>SUMIFS('BAZA DANYCH'!$AB:$AB,'BAZA DANYCH'!$T:$T,AD$49,'BAZA DANYCH'!$A:$A,$A81,'BAZA DANYCH'!$F:$F,$B81)</f>
        <v>272</v>
      </c>
      <c r="AE81" s="317">
        <f>SUMIFS('BAZA DANYCH'!$AB:$AB,'BAZA DANYCH'!$T:$T,AE$49,'BAZA DANYCH'!$A:$A,$A81,'BAZA DANYCH'!$F:$F,$B81)</f>
        <v>208</v>
      </c>
      <c r="AF81" s="317">
        <f>SUMIFS('BAZA DANYCH'!$AB:$AB,'BAZA DANYCH'!$T:$T,AF$49,'BAZA DANYCH'!$A:$A,$A81,'BAZA DANYCH'!$F:$F,$B81)</f>
        <v>253</v>
      </c>
      <c r="AG81" s="317">
        <f>SUMIFS('BAZA DANYCH'!$AB:$AB,'BAZA DANYCH'!$T:$T,AG$49,'BAZA DANYCH'!$A:$A,$A81,'BAZA DANYCH'!$F:$F,$B81)</f>
        <v>356</v>
      </c>
      <c r="AH81" s="317">
        <f>SUMIFS('BAZA DANYCH'!$AB:$AB,'BAZA DANYCH'!$T:$T,AH$49,'BAZA DANYCH'!$A:$A,$A81,'BAZA DANYCH'!$F:$F,$B81)</f>
        <v>191</v>
      </c>
      <c r="AI81" s="317">
        <f>SUMIFS('BAZA DANYCH'!$AB:$AB,'BAZA DANYCH'!$T:$T,AI$49,'BAZA DANYCH'!$A:$A,$A81,'BAZA DANYCH'!$F:$F,$B81)</f>
        <v>245</v>
      </c>
    </row>
    <row r="82" spans="1:36" x14ac:dyDescent="0.2">
      <c r="A82" s="309" t="str">
        <f t="shared" si="4"/>
        <v>Kowale</v>
      </c>
      <c r="B82" s="309" t="str">
        <f t="shared" si="4"/>
        <v>r3_72_A</v>
      </c>
      <c r="C82" s="316">
        <f t="shared" si="3"/>
        <v>808</v>
      </c>
      <c r="D82" s="317">
        <f>SUMIFS('BAZA DANYCH'!$AB:$AB,'BAZA DANYCH'!$T:$T,D$49,'BAZA DANYCH'!$A:$A,$A82,'BAZA DANYCH'!$F:$F,$B82)</f>
        <v>15</v>
      </c>
      <c r="E82" s="317">
        <f>SUMIFS('BAZA DANYCH'!$AB:$AB,'BAZA DANYCH'!$T:$T,E$49,'BAZA DANYCH'!$A:$A,$A82,'BAZA DANYCH'!$F:$F,$B82)</f>
        <v>28</v>
      </c>
      <c r="F82" s="317">
        <f>SUMIFS('BAZA DANYCH'!$AB:$AB,'BAZA DANYCH'!$T:$T,F$49,'BAZA DANYCH'!$A:$A,$A82,'BAZA DANYCH'!$F:$F,$B82)</f>
        <v>36</v>
      </c>
      <c r="G82" s="317">
        <f>SUMIFS('BAZA DANYCH'!$AB:$AB,'BAZA DANYCH'!$T:$T,G$49,'BAZA DANYCH'!$A:$A,$A82,'BAZA DANYCH'!$F:$F,$B82)</f>
        <v>82</v>
      </c>
      <c r="H82" s="317">
        <f>SUMIFS('BAZA DANYCH'!$AB:$AB,'BAZA DANYCH'!$T:$T,H$49,'BAZA DANYCH'!$A:$A,$A82,'BAZA DANYCH'!$F:$F,$B82)</f>
        <v>0</v>
      </c>
      <c r="I82" s="317">
        <f>SUMIFS('BAZA DANYCH'!$AB:$AB,'BAZA DANYCH'!$T:$T,I$49,'BAZA DANYCH'!$A:$A,$A82,'BAZA DANYCH'!$F:$F,$B82)</f>
        <v>16</v>
      </c>
      <c r="J82" s="317">
        <f>SUMIFS('BAZA DANYCH'!$AB:$AB,'BAZA DANYCH'!$T:$T,J$49,'BAZA DANYCH'!$A:$A,$A82,'BAZA DANYCH'!$F:$F,$B82)</f>
        <v>26</v>
      </c>
      <c r="K82" s="317">
        <f>SUMIFS('BAZA DANYCH'!$AB:$AB,'BAZA DANYCH'!$T:$T,K$49,'BAZA DANYCH'!$A:$A,$A82,'BAZA DANYCH'!$F:$F,$B82)</f>
        <v>44</v>
      </c>
      <c r="L82" s="317">
        <f>SUMIFS('BAZA DANYCH'!$AB:$AB,'BAZA DANYCH'!$T:$T,L$49,'BAZA DANYCH'!$A:$A,$A82,'BAZA DANYCH'!$F:$F,$B82)</f>
        <v>11</v>
      </c>
      <c r="M82" s="317">
        <f>SUMIFS('BAZA DANYCH'!$AB:$AB,'BAZA DANYCH'!$T:$T,M$49,'BAZA DANYCH'!$A:$A,$A82,'BAZA DANYCH'!$F:$F,$B82)</f>
        <v>30</v>
      </c>
      <c r="N82" s="317">
        <f>SUMIFS('BAZA DANYCH'!$AB:$AB,'BAZA DANYCH'!$T:$T,N$49,'BAZA DANYCH'!$A:$A,$A82,'BAZA DANYCH'!$F:$F,$B82)</f>
        <v>0</v>
      </c>
      <c r="O82" s="317">
        <f>SUMIFS('BAZA DANYCH'!$AB:$AB,'BAZA DANYCH'!$T:$T,O$49,'BAZA DANYCH'!$A:$A,$A82,'BAZA DANYCH'!$F:$F,$B82)</f>
        <v>16</v>
      </c>
      <c r="P82" s="317">
        <f>SUMIFS('BAZA DANYCH'!$AB:$AB,'BAZA DANYCH'!$T:$T,P$49,'BAZA DANYCH'!$A:$A,$A82,'BAZA DANYCH'!$F:$F,$B82)</f>
        <v>16</v>
      </c>
      <c r="Q82" s="317">
        <f>SUMIFS('BAZA DANYCH'!$AB:$AB,'BAZA DANYCH'!$T:$T,Q$49,'BAZA DANYCH'!$A:$A,$A82,'BAZA DANYCH'!$F:$F,$B82)</f>
        <v>16</v>
      </c>
      <c r="R82" s="317">
        <f>SUMIFS('BAZA DANYCH'!$AB:$AB,'BAZA DANYCH'!$T:$T,R$49,'BAZA DANYCH'!$A:$A,$A82,'BAZA DANYCH'!$F:$F,$B82)</f>
        <v>15</v>
      </c>
      <c r="S82" s="317">
        <f>SUMIFS('BAZA DANYCH'!$AB:$AB,'BAZA DANYCH'!$T:$T,S$49,'BAZA DANYCH'!$A:$A,$A82,'BAZA DANYCH'!$F:$F,$B82)</f>
        <v>15</v>
      </c>
      <c r="T82" s="317">
        <f>SUMIFS('BAZA DANYCH'!$AB:$AB,'BAZA DANYCH'!$T:$T,T$49,'BAZA DANYCH'!$A:$A,$A82,'BAZA DANYCH'!$F:$F,$B82)</f>
        <v>39</v>
      </c>
      <c r="U82" s="317">
        <f>SUMIFS('BAZA DANYCH'!$AB:$AB,'BAZA DANYCH'!$T:$T,U$49,'BAZA DANYCH'!$A:$A,$A82,'BAZA DANYCH'!$F:$F,$B82)</f>
        <v>0</v>
      </c>
      <c r="V82" s="317">
        <f>SUMIFS('BAZA DANYCH'!$AB:$AB,'BAZA DANYCH'!$T:$T,V$49,'BAZA DANYCH'!$A:$A,$A82,'BAZA DANYCH'!$F:$F,$B82)</f>
        <v>16</v>
      </c>
      <c r="W82" s="317">
        <f>SUMIFS('BAZA DANYCH'!$AB:$AB,'BAZA DANYCH'!$T:$T,W$49,'BAZA DANYCH'!$A:$A,$A82,'BAZA DANYCH'!$F:$F,$B82)</f>
        <v>54</v>
      </c>
      <c r="X82" s="317">
        <f>SUMIFS('BAZA DANYCH'!$AB:$AB,'BAZA DANYCH'!$T:$T,X$49,'BAZA DANYCH'!$A:$A,$A82,'BAZA DANYCH'!$F:$F,$B82)</f>
        <v>15</v>
      </c>
      <c r="Y82" s="317">
        <f>SUMIFS('BAZA DANYCH'!$AB:$AB,'BAZA DANYCH'!$T:$T,Y$49,'BAZA DANYCH'!$A:$A,$A82,'BAZA DANYCH'!$F:$F,$B82)</f>
        <v>28</v>
      </c>
      <c r="Z82" s="317">
        <f>SUMIFS('BAZA DANYCH'!$AB:$AB,'BAZA DANYCH'!$T:$T,Z$49,'BAZA DANYCH'!$A:$A,$A82,'BAZA DANYCH'!$F:$F,$B82)</f>
        <v>67</v>
      </c>
      <c r="AA82" s="317">
        <f>SUMIFS('BAZA DANYCH'!$AB:$AB,'BAZA DANYCH'!$T:$T,AA$49,'BAZA DANYCH'!$A:$A,$A82,'BAZA DANYCH'!$F:$F,$B82)</f>
        <v>21</v>
      </c>
      <c r="AB82" s="317">
        <f>SUMIFS('BAZA DANYCH'!$AB:$AB,'BAZA DANYCH'!$T:$T,AB$49,'BAZA DANYCH'!$A:$A,$A82,'BAZA DANYCH'!$F:$F,$B82)</f>
        <v>26</v>
      </c>
      <c r="AC82" s="317">
        <f>SUMIFS('BAZA DANYCH'!$AB:$AB,'BAZA DANYCH'!$T:$T,AC$49,'BAZA DANYCH'!$A:$A,$A82,'BAZA DANYCH'!$F:$F,$B82)</f>
        <v>26</v>
      </c>
      <c r="AD82" s="317">
        <f>SUMIFS('BAZA DANYCH'!$AB:$AB,'BAZA DANYCH'!$T:$T,AD$49,'BAZA DANYCH'!$A:$A,$A82,'BAZA DANYCH'!$F:$F,$B82)</f>
        <v>10</v>
      </c>
      <c r="AE82" s="317">
        <f>SUMIFS('BAZA DANYCH'!$AB:$AB,'BAZA DANYCH'!$T:$T,AE$49,'BAZA DANYCH'!$A:$A,$A82,'BAZA DANYCH'!$F:$F,$B82)</f>
        <v>0</v>
      </c>
      <c r="AF82" s="317">
        <f>SUMIFS('BAZA DANYCH'!$AB:$AB,'BAZA DANYCH'!$T:$T,AF$49,'BAZA DANYCH'!$A:$A,$A82,'BAZA DANYCH'!$F:$F,$B82)</f>
        <v>43</v>
      </c>
      <c r="AG82" s="317">
        <f>SUMIFS('BAZA DANYCH'!$AB:$AB,'BAZA DANYCH'!$T:$T,AG$49,'BAZA DANYCH'!$A:$A,$A82,'BAZA DANYCH'!$F:$F,$B82)</f>
        <v>16</v>
      </c>
      <c r="AH82" s="317">
        <f>SUMIFS('BAZA DANYCH'!$AB:$AB,'BAZA DANYCH'!$T:$T,AH$49,'BAZA DANYCH'!$A:$A,$A82,'BAZA DANYCH'!$F:$F,$B82)</f>
        <v>26</v>
      </c>
      <c r="AI82" s="317">
        <f>SUMIFS('BAZA DANYCH'!$AB:$AB,'BAZA DANYCH'!$T:$T,AI$49,'BAZA DANYCH'!$A:$A,$A82,'BAZA DANYCH'!$F:$F,$B82)</f>
        <v>55</v>
      </c>
    </row>
    <row r="83" spans="1:36" x14ac:dyDescent="0.2">
      <c r="A83" s="309" t="str">
        <f t="shared" si="4"/>
        <v>Kowale</v>
      </c>
      <c r="B83" s="309" t="str">
        <f t="shared" si="4"/>
        <v>r3_73_kier_zach_T</v>
      </c>
      <c r="C83" s="316">
        <f t="shared" si="3"/>
        <v>1092</v>
      </c>
      <c r="D83" s="317">
        <f>SUMIFS('BAZA DANYCH'!$AB:$AB,'BAZA DANYCH'!$T:$T,D$49,'BAZA DANYCH'!$A:$A,$A83,'BAZA DANYCH'!$F:$F,$B83)</f>
        <v>67</v>
      </c>
      <c r="E83" s="317">
        <f>SUMIFS('BAZA DANYCH'!$AB:$AB,'BAZA DANYCH'!$T:$T,E$49,'BAZA DANYCH'!$A:$A,$A83,'BAZA DANYCH'!$F:$F,$B83)</f>
        <v>32</v>
      </c>
      <c r="F83" s="317">
        <f>SUMIFS('BAZA DANYCH'!$AB:$AB,'BAZA DANYCH'!$T:$T,F$49,'BAZA DANYCH'!$A:$A,$A83,'BAZA DANYCH'!$F:$F,$B83)</f>
        <v>23</v>
      </c>
      <c r="G83" s="317">
        <f>SUMIFS('BAZA DANYCH'!$AB:$AB,'BAZA DANYCH'!$T:$T,G$49,'BAZA DANYCH'!$A:$A,$A83,'BAZA DANYCH'!$F:$F,$B83)</f>
        <v>21</v>
      </c>
      <c r="H83" s="317">
        <f>SUMIFS('BAZA DANYCH'!$AB:$AB,'BAZA DANYCH'!$T:$T,H$49,'BAZA DANYCH'!$A:$A,$A83,'BAZA DANYCH'!$F:$F,$B83)</f>
        <v>35</v>
      </c>
      <c r="I83" s="317">
        <f>SUMIFS('BAZA DANYCH'!$AB:$AB,'BAZA DANYCH'!$T:$T,I$49,'BAZA DANYCH'!$A:$A,$A83,'BAZA DANYCH'!$F:$F,$B83)</f>
        <v>23</v>
      </c>
      <c r="J83" s="317">
        <f>SUMIFS('BAZA DANYCH'!$AB:$AB,'BAZA DANYCH'!$T:$T,J$49,'BAZA DANYCH'!$A:$A,$A83,'BAZA DANYCH'!$F:$F,$B83)</f>
        <v>40</v>
      </c>
      <c r="K83" s="317">
        <f>SUMIFS('BAZA DANYCH'!$AB:$AB,'BAZA DANYCH'!$T:$T,K$49,'BAZA DANYCH'!$A:$A,$A83,'BAZA DANYCH'!$F:$F,$B83)</f>
        <v>23</v>
      </c>
      <c r="L83" s="317">
        <f>SUMIFS('BAZA DANYCH'!$AB:$AB,'BAZA DANYCH'!$T:$T,L$49,'BAZA DANYCH'!$A:$A,$A83,'BAZA DANYCH'!$F:$F,$B83)</f>
        <v>24</v>
      </c>
      <c r="M83" s="317">
        <f>SUMIFS('BAZA DANYCH'!$AB:$AB,'BAZA DANYCH'!$T:$T,M$49,'BAZA DANYCH'!$A:$A,$A83,'BAZA DANYCH'!$F:$F,$B83)</f>
        <v>20</v>
      </c>
      <c r="N83" s="317">
        <f>SUMIFS('BAZA DANYCH'!$AB:$AB,'BAZA DANYCH'!$T:$T,N$49,'BAZA DANYCH'!$A:$A,$A83,'BAZA DANYCH'!$F:$F,$B83)</f>
        <v>23</v>
      </c>
      <c r="O83" s="317">
        <f>SUMIFS('BAZA DANYCH'!$AB:$AB,'BAZA DANYCH'!$T:$T,O$49,'BAZA DANYCH'!$A:$A,$A83,'BAZA DANYCH'!$F:$F,$B83)</f>
        <v>35</v>
      </c>
      <c r="P83" s="317">
        <f>SUMIFS('BAZA DANYCH'!$AB:$AB,'BAZA DANYCH'!$T:$T,P$49,'BAZA DANYCH'!$A:$A,$A83,'BAZA DANYCH'!$F:$F,$B83)</f>
        <v>36</v>
      </c>
      <c r="Q83" s="317">
        <f>SUMIFS('BAZA DANYCH'!$AB:$AB,'BAZA DANYCH'!$T:$T,Q$49,'BAZA DANYCH'!$A:$A,$A83,'BAZA DANYCH'!$F:$F,$B83)</f>
        <v>23</v>
      </c>
      <c r="R83" s="317">
        <f>SUMIFS('BAZA DANYCH'!$AB:$AB,'BAZA DANYCH'!$T:$T,R$49,'BAZA DANYCH'!$A:$A,$A83,'BAZA DANYCH'!$F:$F,$B83)</f>
        <v>20</v>
      </c>
      <c r="S83" s="317">
        <f>SUMIFS('BAZA DANYCH'!$AB:$AB,'BAZA DANYCH'!$T:$T,S$49,'BAZA DANYCH'!$A:$A,$A83,'BAZA DANYCH'!$F:$F,$B83)</f>
        <v>23</v>
      </c>
      <c r="T83" s="317">
        <f>SUMIFS('BAZA DANYCH'!$AB:$AB,'BAZA DANYCH'!$T:$T,T$49,'BAZA DANYCH'!$A:$A,$A83,'BAZA DANYCH'!$F:$F,$B83)</f>
        <v>166</v>
      </c>
      <c r="U83" s="317">
        <f>SUMIFS('BAZA DANYCH'!$AB:$AB,'BAZA DANYCH'!$T:$T,U$49,'BAZA DANYCH'!$A:$A,$A83,'BAZA DANYCH'!$F:$F,$B83)</f>
        <v>30</v>
      </c>
      <c r="V83" s="317">
        <f>SUMIFS('BAZA DANYCH'!$AB:$AB,'BAZA DANYCH'!$T:$T,V$49,'BAZA DANYCH'!$A:$A,$A83,'BAZA DANYCH'!$F:$F,$B83)</f>
        <v>20</v>
      </c>
      <c r="W83" s="317">
        <f>SUMIFS('BAZA DANYCH'!$AB:$AB,'BAZA DANYCH'!$T:$T,W$49,'BAZA DANYCH'!$A:$A,$A83,'BAZA DANYCH'!$F:$F,$B83)</f>
        <v>76</v>
      </c>
      <c r="X83" s="317">
        <f>SUMIFS('BAZA DANYCH'!$AB:$AB,'BAZA DANYCH'!$T:$T,X$49,'BAZA DANYCH'!$A:$A,$A83,'BAZA DANYCH'!$F:$F,$B83)</f>
        <v>18</v>
      </c>
      <c r="Y83" s="317">
        <f>SUMIFS('BAZA DANYCH'!$AB:$AB,'BAZA DANYCH'!$T:$T,Y$49,'BAZA DANYCH'!$A:$A,$A83,'BAZA DANYCH'!$F:$F,$B83)</f>
        <v>46</v>
      </c>
      <c r="Z83" s="317">
        <f>SUMIFS('BAZA DANYCH'!$AB:$AB,'BAZA DANYCH'!$T:$T,Z$49,'BAZA DANYCH'!$A:$A,$A83,'BAZA DANYCH'!$F:$F,$B83)</f>
        <v>10</v>
      </c>
      <c r="AA83" s="317">
        <f>SUMIFS('BAZA DANYCH'!$AB:$AB,'BAZA DANYCH'!$T:$T,AA$49,'BAZA DANYCH'!$A:$A,$A83,'BAZA DANYCH'!$F:$F,$B83)</f>
        <v>33</v>
      </c>
      <c r="AB83" s="317">
        <f>SUMIFS('BAZA DANYCH'!$AB:$AB,'BAZA DANYCH'!$T:$T,AB$49,'BAZA DANYCH'!$A:$A,$A83,'BAZA DANYCH'!$F:$F,$B83)</f>
        <v>41</v>
      </c>
      <c r="AC83" s="317">
        <f>SUMIFS('BAZA DANYCH'!$AB:$AB,'BAZA DANYCH'!$T:$T,AC$49,'BAZA DANYCH'!$A:$A,$A83,'BAZA DANYCH'!$F:$F,$B83)</f>
        <v>21</v>
      </c>
      <c r="AD83" s="317">
        <f>SUMIFS('BAZA DANYCH'!$AB:$AB,'BAZA DANYCH'!$T:$T,AD$49,'BAZA DANYCH'!$A:$A,$A83,'BAZA DANYCH'!$F:$F,$B83)</f>
        <v>38</v>
      </c>
      <c r="AE83" s="317">
        <f>SUMIFS('BAZA DANYCH'!$AB:$AB,'BAZA DANYCH'!$T:$T,AE$49,'BAZA DANYCH'!$A:$A,$A83,'BAZA DANYCH'!$F:$F,$B83)</f>
        <v>23</v>
      </c>
      <c r="AF83" s="317">
        <f>SUMIFS('BAZA DANYCH'!$AB:$AB,'BAZA DANYCH'!$T:$T,AF$49,'BAZA DANYCH'!$A:$A,$A83,'BAZA DANYCH'!$F:$F,$B83)</f>
        <v>23</v>
      </c>
      <c r="AG83" s="317">
        <f>SUMIFS('BAZA DANYCH'!$AB:$AB,'BAZA DANYCH'!$T:$T,AG$49,'BAZA DANYCH'!$A:$A,$A83,'BAZA DANYCH'!$F:$F,$B83)</f>
        <v>10</v>
      </c>
      <c r="AH83" s="317">
        <f>SUMIFS('BAZA DANYCH'!$AB:$AB,'BAZA DANYCH'!$T:$T,AH$49,'BAZA DANYCH'!$A:$A,$A83,'BAZA DANYCH'!$F:$F,$B83)</f>
        <v>23</v>
      </c>
      <c r="AI83" s="317">
        <f>SUMIFS('BAZA DANYCH'!$AB:$AB,'BAZA DANYCH'!$T:$T,AI$49,'BAZA DANYCH'!$A:$A,$A83,'BAZA DANYCH'!$F:$F,$B83)</f>
        <v>46</v>
      </c>
    </row>
    <row r="84" spans="1:36" x14ac:dyDescent="0.2">
      <c r="A84" s="309" t="str">
        <f t="shared" si="4"/>
        <v>Kowale</v>
      </c>
      <c r="B84" s="309" t="str">
        <f t="shared" si="4"/>
        <v>r3_73_kier_wsch_T</v>
      </c>
      <c r="C84" s="316">
        <f t="shared" si="3"/>
        <v>834</v>
      </c>
      <c r="D84" s="317">
        <f>SUMIFS('BAZA DANYCH'!$AB:$AB,'BAZA DANYCH'!$T:$T,D$49,'BAZA DANYCH'!$A:$A,$A84,'BAZA DANYCH'!$F:$F,$B84)</f>
        <v>23</v>
      </c>
      <c r="E84" s="317">
        <f>SUMIFS('BAZA DANYCH'!$AB:$AB,'BAZA DANYCH'!$T:$T,E$49,'BAZA DANYCH'!$A:$A,$A84,'BAZA DANYCH'!$F:$F,$B84)</f>
        <v>44</v>
      </c>
      <c r="F84" s="317">
        <f>SUMIFS('BAZA DANYCH'!$AB:$AB,'BAZA DANYCH'!$T:$T,F$49,'BAZA DANYCH'!$A:$A,$A84,'BAZA DANYCH'!$F:$F,$B84)</f>
        <v>14</v>
      </c>
      <c r="G84" s="317">
        <f>SUMIFS('BAZA DANYCH'!$AB:$AB,'BAZA DANYCH'!$T:$T,G$49,'BAZA DANYCH'!$A:$A,$A84,'BAZA DANYCH'!$F:$F,$B84)</f>
        <v>21</v>
      </c>
      <c r="H84" s="317">
        <f>SUMIFS('BAZA DANYCH'!$AB:$AB,'BAZA DANYCH'!$T:$T,H$49,'BAZA DANYCH'!$A:$A,$A84,'BAZA DANYCH'!$F:$F,$B84)</f>
        <v>43</v>
      </c>
      <c r="I84" s="317">
        <f>SUMIFS('BAZA DANYCH'!$AB:$AB,'BAZA DANYCH'!$T:$T,I$49,'BAZA DANYCH'!$A:$A,$A84,'BAZA DANYCH'!$F:$F,$B84)</f>
        <v>35</v>
      </c>
      <c r="J84" s="317">
        <f>SUMIFS('BAZA DANYCH'!$AB:$AB,'BAZA DANYCH'!$T:$T,J$49,'BAZA DANYCH'!$A:$A,$A84,'BAZA DANYCH'!$F:$F,$B84)</f>
        <v>37</v>
      </c>
      <c r="K84" s="317">
        <f>SUMIFS('BAZA DANYCH'!$AB:$AB,'BAZA DANYCH'!$T:$T,K$49,'BAZA DANYCH'!$A:$A,$A84,'BAZA DANYCH'!$F:$F,$B84)</f>
        <v>10</v>
      </c>
      <c r="L84" s="317">
        <f>SUMIFS('BAZA DANYCH'!$AB:$AB,'BAZA DANYCH'!$T:$T,L$49,'BAZA DANYCH'!$A:$A,$A84,'BAZA DANYCH'!$F:$F,$B84)</f>
        <v>20</v>
      </c>
      <c r="M84" s="317">
        <f>SUMIFS('BAZA DANYCH'!$AB:$AB,'BAZA DANYCH'!$T:$T,M$49,'BAZA DANYCH'!$A:$A,$A84,'BAZA DANYCH'!$F:$F,$B84)</f>
        <v>44</v>
      </c>
      <c r="N84" s="317">
        <f>SUMIFS('BAZA DANYCH'!$AB:$AB,'BAZA DANYCH'!$T:$T,N$49,'BAZA DANYCH'!$A:$A,$A84,'BAZA DANYCH'!$F:$F,$B84)</f>
        <v>14</v>
      </c>
      <c r="O84" s="317">
        <f>SUMIFS('BAZA DANYCH'!$AB:$AB,'BAZA DANYCH'!$T:$T,O$49,'BAZA DANYCH'!$A:$A,$A84,'BAZA DANYCH'!$F:$F,$B84)</f>
        <v>21</v>
      </c>
      <c r="P84" s="317">
        <f>SUMIFS('BAZA DANYCH'!$AB:$AB,'BAZA DANYCH'!$T:$T,P$49,'BAZA DANYCH'!$A:$A,$A84,'BAZA DANYCH'!$F:$F,$B84)</f>
        <v>43</v>
      </c>
      <c r="Q84" s="317">
        <f>SUMIFS('BAZA DANYCH'!$AB:$AB,'BAZA DANYCH'!$T:$T,Q$49,'BAZA DANYCH'!$A:$A,$A84,'BAZA DANYCH'!$F:$F,$B84)</f>
        <v>23</v>
      </c>
      <c r="R84" s="317">
        <f>SUMIFS('BAZA DANYCH'!$AB:$AB,'BAZA DANYCH'!$T:$T,R$49,'BAZA DANYCH'!$A:$A,$A84,'BAZA DANYCH'!$F:$F,$B84)</f>
        <v>0</v>
      </c>
      <c r="S84" s="317">
        <f>SUMIFS('BAZA DANYCH'!$AB:$AB,'BAZA DANYCH'!$T:$T,S$49,'BAZA DANYCH'!$A:$A,$A84,'BAZA DANYCH'!$F:$F,$B84)</f>
        <v>46</v>
      </c>
      <c r="T84" s="317">
        <f>SUMIFS('BAZA DANYCH'!$AB:$AB,'BAZA DANYCH'!$T:$T,T$49,'BAZA DANYCH'!$A:$A,$A84,'BAZA DANYCH'!$F:$F,$B84)</f>
        <v>0</v>
      </c>
      <c r="U84" s="317">
        <f>SUMIFS('BAZA DANYCH'!$AB:$AB,'BAZA DANYCH'!$T:$T,U$49,'BAZA DANYCH'!$A:$A,$A84,'BAZA DANYCH'!$F:$F,$B84)</f>
        <v>20</v>
      </c>
      <c r="V84" s="317">
        <f>SUMIFS('BAZA DANYCH'!$AB:$AB,'BAZA DANYCH'!$T:$T,V$49,'BAZA DANYCH'!$A:$A,$A84,'BAZA DANYCH'!$F:$F,$B84)</f>
        <v>41</v>
      </c>
      <c r="W84" s="317">
        <f>SUMIFS('BAZA DANYCH'!$AB:$AB,'BAZA DANYCH'!$T:$T,W$49,'BAZA DANYCH'!$A:$A,$A84,'BAZA DANYCH'!$F:$F,$B84)</f>
        <v>0</v>
      </c>
      <c r="X84" s="317">
        <f>SUMIFS('BAZA DANYCH'!$AB:$AB,'BAZA DANYCH'!$T:$T,X$49,'BAZA DANYCH'!$A:$A,$A84,'BAZA DANYCH'!$F:$F,$B84)</f>
        <v>46</v>
      </c>
      <c r="Y84" s="317">
        <f>SUMIFS('BAZA DANYCH'!$AB:$AB,'BAZA DANYCH'!$T:$T,Y$49,'BAZA DANYCH'!$A:$A,$A84,'BAZA DANYCH'!$F:$F,$B84)</f>
        <v>23</v>
      </c>
      <c r="Z84" s="317">
        <f>SUMIFS('BAZA DANYCH'!$AB:$AB,'BAZA DANYCH'!$T:$T,Z$49,'BAZA DANYCH'!$A:$A,$A84,'BAZA DANYCH'!$F:$F,$B84)</f>
        <v>23</v>
      </c>
      <c r="AA84" s="317">
        <f>SUMIFS('BAZA DANYCH'!$AB:$AB,'BAZA DANYCH'!$T:$T,AA$49,'BAZA DANYCH'!$A:$A,$A84,'BAZA DANYCH'!$F:$F,$B84)</f>
        <v>46</v>
      </c>
      <c r="AB84" s="317">
        <f>SUMIFS('BAZA DANYCH'!$AB:$AB,'BAZA DANYCH'!$T:$T,AB$49,'BAZA DANYCH'!$A:$A,$A84,'BAZA DANYCH'!$F:$F,$B84)</f>
        <v>21</v>
      </c>
      <c r="AC84" s="317">
        <f>SUMIFS('BAZA DANYCH'!$AB:$AB,'BAZA DANYCH'!$T:$T,AC$49,'BAZA DANYCH'!$A:$A,$A84,'BAZA DANYCH'!$F:$F,$B84)</f>
        <v>20</v>
      </c>
      <c r="AD84" s="317">
        <f>SUMIFS('BAZA DANYCH'!$AB:$AB,'BAZA DANYCH'!$T:$T,AD$49,'BAZA DANYCH'!$A:$A,$A84,'BAZA DANYCH'!$F:$F,$B84)</f>
        <v>41</v>
      </c>
      <c r="AE84" s="317">
        <f>SUMIFS('BAZA DANYCH'!$AB:$AB,'BAZA DANYCH'!$T:$T,AE$49,'BAZA DANYCH'!$A:$A,$A84,'BAZA DANYCH'!$F:$F,$B84)</f>
        <v>23</v>
      </c>
      <c r="AF84" s="317">
        <f>SUMIFS('BAZA DANYCH'!$AB:$AB,'BAZA DANYCH'!$T:$T,AF$49,'BAZA DANYCH'!$A:$A,$A84,'BAZA DANYCH'!$F:$F,$B84)</f>
        <v>0</v>
      </c>
      <c r="AG84" s="317">
        <f>SUMIFS('BAZA DANYCH'!$AB:$AB,'BAZA DANYCH'!$T:$T,AG$49,'BAZA DANYCH'!$A:$A,$A84,'BAZA DANYCH'!$F:$F,$B84)</f>
        <v>46</v>
      </c>
      <c r="AH84" s="317">
        <f>SUMIFS('BAZA DANYCH'!$AB:$AB,'BAZA DANYCH'!$T:$T,AH$49,'BAZA DANYCH'!$A:$A,$A84,'BAZA DANYCH'!$F:$F,$B84)</f>
        <v>46</v>
      </c>
      <c r="AI84" s="317">
        <f>SUMIFS('BAZA DANYCH'!$AB:$AB,'BAZA DANYCH'!$T:$T,AI$49,'BAZA DANYCH'!$A:$A,$A84,'BAZA DANYCH'!$F:$F,$B84)</f>
        <v>0</v>
      </c>
    </row>
    <row r="85" spans="1:36" x14ac:dyDescent="0.2">
      <c r="A85" s="309" t="str">
        <f t="shared" si="4"/>
        <v>Strachocin</v>
      </c>
      <c r="B85" s="309" t="str">
        <f t="shared" si="4"/>
        <v>r3_74_A</v>
      </c>
      <c r="C85" s="316">
        <f t="shared" si="3"/>
        <v>6039</v>
      </c>
      <c r="D85" s="317">
        <f>SUMIFS('BAZA DANYCH'!$AB:$AB,'BAZA DANYCH'!$T:$T,D$49,'BAZA DANYCH'!$A:$A,$A85,'BAZA DANYCH'!$F:$F,$B85)</f>
        <v>90</v>
      </c>
      <c r="E85" s="317">
        <f>SUMIFS('BAZA DANYCH'!$AB:$AB,'BAZA DANYCH'!$T:$T,E$49,'BAZA DANYCH'!$A:$A,$A85,'BAZA DANYCH'!$F:$F,$B85)</f>
        <v>277</v>
      </c>
      <c r="F85" s="317">
        <f>SUMIFS('BAZA DANYCH'!$AB:$AB,'BAZA DANYCH'!$T:$T,F$49,'BAZA DANYCH'!$A:$A,$A85,'BAZA DANYCH'!$F:$F,$B85)</f>
        <v>258</v>
      </c>
      <c r="G85" s="317">
        <f>SUMIFS('BAZA DANYCH'!$AB:$AB,'BAZA DANYCH'!$T:$T,G$49,'BAZA DANYCH'!$A:$A,$A85,'BAZA DANYCH'!$F:$F,$B85)</f>
        <v>223</v>
      </c>
      <c r="H85" s="317">
        <f>SUMIFS('BAZA DANYCH'!$AB:$AB,'BAZA DANYCH'!$T:$T,H$49,'BAZA DANYCH'!$A:$A,$A85,'BAZA DANYCH'!$F:$F,$B85)</f>
        <v>184</v>
      </c>
      <c r="I85" s="317">
        <f>SUMIFS('BAZA DANYCH'!$AB:$AB,'BAZA DANYCH'!$T:$T,I$49,'BAZA DANYCH'!$A:$A,$A85,'BAZA DANYCH'!$F:$F,$B85)</f>
        <v>128</v>
      </c>
      <c r="J85" s="317">
        <f>SUMIFS('BAZA DANYCH'!$AB:$AB,'BAZA DANYCH'!$T:$T,J$49,'BAZA DANYCH'!$A:$A,$A85,'BAZA DANYCH'!$F:$F,$B85)</f>
        <v>205</v>
      </c>
      <c r="K85" s="317">
        <f>SUMIFS('BAZA DANYCH'!$AB:$AB,'BAZA DANYCH'!$T:$T,K$49,'BAZA DANYCH'!$A:$A,$A85,'BAZA DANYCH'!$F:$F,$B85)</f>
        <v>330</v>
      </c>
      <c r="L85" s="317">
        <f>SUMIFS('BAZA DANYCH'!$AB:$AB,'BAZA DANYCH'!$T:$T,L$49,'BAZA DANYCH'!$A:$A,$A85,'BAZA DANYCH'!$F:$F,$B85)</f>
        <v>112</v>
      </c>
      <c r="M85" s="317">
        <f>SUMIFS('BAZA DANYCH'!$AB:$AB,'BAZA DANYCH'!$T:$T,M$49,'BAZA DANYCH'!$A:$A,$A85,'BAZA DANYCH'!$F:$F,$B85)</f>
        <v>93</v>
      </c>
      <c r="N85" s="317">
        <f>SUMIFS('BAZA DANYCH'!$AB:$AB,'BAZA DANYCH'!$T:$T,N$49,'BAZA DANYCH'!$A:$A,$A85,'BAZA DANYCH'!$F:$F,$B85)</f>
        <v>175</v>
      </c>
      <c r="O85" s="317">
        <f>SUMIFS('BAZA DANYCH'!$AB:$AB,'BAZA DANYCH'!$T:$T,O$49,'BAZA DANYCH'!$A:$A,$A85,'BAZA DANYCH'!$F:$F,$B85)</f>
        <v>199</v>
      </c>
      <c r="P85" s="317">
        <f>SUMIFS('BAZA DANYCH'!$AB:$AB,'BAZA DANYCH'!$T:$T,P$49,'BAZA DANYCH'!$A:$A,$A85,'BAZA DANYCH'!$F:$F,$B85)</f>
        <v>152</v>
      </c>
      <c r="Q85" s="317">
        <f>SUMIFS('BAZA DANYCH'!$AB:$AB,'BAZA DANYCH'!$T:$T,Q$49,'BAZA DANYCH'!$A:$A,$A85,'BAZA DANYCH'!$F:$F,$B85)</f>
        <v>123</v>
      </c>
      <c r="R85" s="317">
        <f>SUMIFS('BAZA DANYCH'!$AB:$AB,'BAZA DANYCH'!$T:$T,R$49,'BAZA DANYCH'!$A:$A,$A85,'BAZA DANYCH'!$F:$F,$B85)</f>
        <v>200</v>
      </c>
      <c r="S85" s="317">
        <f>SUMIFS('BAZA DANYCH'!$AB:$AB,'BAZA DANYCH'!$T:$T,S$49,'BAZA DANYCH'!$A:$A,$A85,'BAZA DANYCH'!$F:$F,$B85)</f>
        <v>48</v>
      </c>
      <c r="T85" s="317">
        <f>SUMIFS('BAZA DANYCH'!$AB:$AB,'BAZA DANYCH'!$T:$T,T$49,'BAZA DANYCH'!$A:$A,$A85,'BAZA DANYCH'!$F:$F,$B85)</f>
        <v>28</v>
      </c>
      <c r="U85" s="317">
        <f>SUMIFS('BAZA DANYCH'!$AB:$AB,'BAZA DANYCH'!$T:$T,U$49,'BAZA DANYCH'!$A:$A,$A85,'BAZA DANYCH'!$F:$F,$B85)</f>
        <v>276</v>
      </c>
      <c r="V85" s="317">
        <f>SUMIFS('BAZA DANYCH'!$AB:$AB,'BAZA DANYCH'!$T:$T,V$49,'BAZA DANYCH'!$A:$A,$A85,'BAZA DANYCH'!$F:$F,$B85)</f>
        <v>254</v>
      </c>
      <c r="W85" s="317">
        <f>SUMIFS('BAZA DANYCH'!$AB:$AB,'BAZA DANYCH'!$T:$T,W$49,'BAZA DANYCH'!$A:$A,$A85,'BAZA DANYCH'!$F:$F,$B85)</f>
        <v>105</v>
      </c>
      <c r="X85" s="317">
        <f>SUMIFS('BAZA DANYCH'!$AB:$AB,'BAZA DANYCH'!$T:$T,X$49,'BAZA DANYCH'!$A:$A,$A85,'BAZA DANYCH'!$F:$F,$B85)</f>
        <v>395</v>
      </c>
      <c r="Y85" s="317">
        <f>SUMIFS('BAZA DANYCH'!$AB:$AB,'BAZA DANYCH'!$T:$T,Y$49,'BAZA DANYCH'!$A:$A,$A85,'BAZA DANYCH'!$F:$F,$B85)</f>
        <v>191</v>
      </c>
      <c r="Z85" s="317">
        <f>SUMIFS('BAZA DANYCH'!$AB:$AB,'BAZA DANYCH'!$T:$T,Z$49,'BAZA DANYCH'!$A:$A,$A85,'BAZA DANYCH'!$F:$F,$B85)</f>
        <v>297</v>
      </c>
      <c r="AA85" s="317">
        <f>SUMIFS('BAZA DANYCH'!$AB:$AB,'BAZA DANYCH'!$T:$T,AA$49,'BAZA DANYCH'!$A:$A,$A85,'BAZA DANYCH'!$F:$F,$B85)</f>
        <v>200</v>
      </c>
      <c r="AB85" s="317">
        <f>SUMIFS('BAZA DANYCH'!$AB:$AB,'BAZA DANYCH'!$T:$T,AB$49,'BAZA DANYCH'!$A:$A,$A85,'BAZA DANYCH'!$F:$F,$B85)</f>
        <v>268</v>
      </c>
      <c r="AC85" s="317">
        <f>SUMIFS('BAZA DANYCH'!$AB:$AB,'BAZA DANYCH'!$T:$T,AC$49,'BAZA DANYCH'!$A:$A,$A85,'BAZA DANYCH'!$F:$F,$B85)</f>
        <v>247</v>
      </c>
      <c r="AD85" s="317">
        <f>SUMIFS('BAZA DANYCH'!$AB:$AB,'BAZA DANYCH'!$T:$T,AD$49,'BAZA DANYCH'!$A:$A,$A85,'BAZA DANYCH'!$F:$F,$B85)</f>
        <v>208</v>
      </c>
      <c r="AE85" s="317">
        <f>SUMIFS('BAZA DANYCH'!$AB:$AB,'BAZA DANYCH'!$T:$T,AE$49,'BAZA DANYCH'!$A:$A,$A85,'BAZA DANYCH'!$F:$F,$B85)</f>
        <v>61</v>
      </c>
      <c r="AF85" s="317">
        <f>SUMIFS('BAZA DANYCH'!$AB:$AB,'BAZA DANYCH'!$T:$T,AF$49,'BAZA DANYCH'!$A:$A,$A85,'BAZA DANYCH'!$F:$F,$B85)</f>
        <v>226</v>
      </c>
      <c r="AG85" s="317">
        <f>SUMIFS('BAZA DANYCH'!$AB:$AB,'BAZA DANYCH'!$T:$T,AG$49,'BAZA DANYCH'!$A:$A,$A85,'BAZA DANYCH'!$F:$F,$B85)</f>
        <v>120</v>
      </c>
      <c r="AH85" s="317">
        <f>SUMIFS('BAZA DANYCH'!$AB:$AB,'BAZA DANYCH'!$T:$T,AH$49,'BAZA DANYCH'!$A:$A,$A85,'BAZA DANYCH'!$F:$F,$B85)</f>
        <v>238</v>
      </c>
      <c r="AI85" s="317">
        <f>SUMIFS('BAZA DANYCH'!$AB:$AB,'BAZA DANYCH'!$T:$T,AI$49,'BAZA DANYCH'!$A:$A,$A85,'BAZA DANYCH'!$F:$F,$B85)</f>
        <v>128</v>
      </c>
    </row>
    <row r="86" spans="1:36" x14ac:dyDescent="0.2">
      <c r="A86" s="309" t="str">
        <f t="shared" si="4"/>
        <v>Księże</v>
      </c>
      <c r="B86" s="309" t="str">
        <f t="shared" si="4"/>
        <v>r3_75_T</v>
      </c>
      <c r="C86" s="316">
        <f t="shared" si="3"/>
        <v>3000</v>
      </c>
      <c r="D86" s="317">
        <f>SUMIFS('BAZA DANYCH'!$AB:$AB,'BAZA DANYCH'!$T:$T,D$49,'BAZA DANYCH'!$A:$A,$A86,'BAZA DANYCH'!$F:$F,$B86)</f>
        <v>61</v>
      </c>
      <c r="E86" s="317">
        <f>SUMIFS('BAZA DANYCH'!$AB:$AB,'BAZA DANYCH'!$T:$T,E$49,'BAZA DANYCH'!$A:$A,$A86,'BAZA DANYCH'!$F:$F,$B86)</f>
        <v>104</v>
      </c>
      <c r="F86" s="317">
        <f>SUMIFS('BAZA DANYCH'!$AB:$AB,'BAZA DANYCH'!$T:$T,F$49,'BAZA DANYCH'!$A:$A,$A86,'BAZA DANYCH'!$F:$F,$B86)</f>
        <v>108</v>
      </c>
      <c r="G86" s="317">
        <f>SUMIFS('BAZA DANYCH'!$AB:$AB,'BAZA DANYCH'!$T:$T,G$49,'BAZA DANYCH'!$A:$A,$A86,'BAZA DANYCH'!$F:$F,$B86)</f>
        <v>68</v>
      </c>
      <c r="H86" s="317">
        <f>SUMIFS('BAZA DANYCH'!$AB:$AB,'BAZA DANYCH'!$T:$T,H$49,'BAZA DANYCH'!$A:$A,$A86,'BAZA DANYCH'!$F:$F,$B86)</f>
        <v>160</v>
      </c>
      <c r="I86" s="317">
        <f>SUMIFS('BAZA DANYCH'!$AB:$AB,'BAZA DANYCH'!$T:$T,I$49,'BAZA DANYCH'!$A:$A,$A86,'BAZA DANYCH'!$F:$F,$B86)</f>
        <v>125</v>
      </c>
      <c r="J86" s="317">
        <f>SUMIFS('BAZA DANYCH'!$AB:$AB,'BAZA DANYCH'!$T:$T,J$49,'BAZA DANYCH'!$A:$A,$A86,'BAZA DANYCH'!$F:$F,$B86)</f>
        <v>97</v>
      </c>
      <c r="K86" s="317">
        <f>SUMIFS('BAZA DANYCH'!$AB:$AB,'BAZA DANYCH'!$T:$T,K$49,'BAZA DANYCH'!$A:$A,$A86,'BAZA DANYCH'!$F:$F,$B86)</f>
        <v>93</v>
      </c>
      <c r="L86" s="317">
        <f>SUMIFS('BAZA DANYCH'!$AB:$AB,'BAZA DANYCH'!$T:$T,L$49,'BAZA DANYCH'!$A:$A,$A86,'BAZA DANYCH'!$F:$F,$B86)</f>
        <v>118</v>
      </c>
      <c r="M86" s="317">
        <f>SUMIFS('BAZA DANYCH'!$AB:$AB,'BAZA DANYCH'!$T:$T,M$49,'BAZA DANYCH'!$A:$A,$A86,'BAZA DANYCH'!$F:$F,$B86)</f>
        <v>104</v>
      </c>
      <c r="N86" s="317">
        <f>SUMIFS('BAZA DANYCH'!$AB:$AB,'BAZA DANYCH'!$T:$T,N$49,'BAZA DANYCH'!$A:$A,$A86,'BAZA DANYCH'!$F:$F,$B86)</f>
        <v>66</v>
      </c>
      <c r="O86" s="317">
        <f>SUMIFS('BAZA DANYCH'!$AB:$AB,'BAZA DANYCH'!$T:$T,O$49,'BAZA DANYCH'!$A:$A,$A86,'BAZA DANYCH'!$F:$F,$B86)</f>
        <v>77</v>
      </c>
      <c r="P86" s="317">
        <f>SUMIFS('BAZA DANYCH'!$AB:$AB,'BAZA DANYCH'!$T:$T,P$49,'BAZA DANYCH'!$A:$A,$A86,'BAZA DANYCH'!$F:$F,$B86)</f>
        <v>156</v>
      </c>
      <c r="Q86" s="317">
        <f>SUMIFS('BAZA DANYCH'!$AB:$AB,'BAZA DANYCH'!$T:$T,Q$49,'BAZA DANYCH'!$A:$A,$A86,'BAZA DANYCH'!$F:$F,$B86)</f>
        <v>85</v>
      </c>
      <c r="R86" s="317">
        <f>SUMIFS('BAZA DANYCH'!$AB:$AB,'BAZA DANYCH'!$T:$T,R$49,'BAZA DANYCH'!$A:$A,$A86,'BAZA DANYCH'!$F:$F,$B86)</f>
        <v>84</v>
      </c>
      <c r="S86" s="317">
        <f>SUMIFS('BAZA DANYCH'!$AB:$AB,'BAZA DANYCH'!$T:$T,S$49,'BAZA DANYCH'!$A:$A,$A86,'BAZA DANYCH'!$F:$F,$B86)</f>
        <v>110</v>
      </c>
      <c r="T86" s="317">
        <f>SUMIFS('BAZA DANYCH'!$AB:$AB,'BAZA DANYCH'!$T:$T,T$49,'BAZA DANYCH'!$A:$A,$A86,'BAZA DANYCH'!$F:$F,$B86)</f>
        <v>77</v>
      </c>
      <c r="U86" s="317">
        <f>SUMIFS('BAZA DANYCH'!$AB:$AB,'BAZA DANYCH'!$T:$T,U$49,'BAZA DANYCH'!$A:$A,$A86,'BAZA DANYCH'!$F:$F,$B86)</f>
        <v>81</v>
      </c>
      <c r="V86" s="317">
        <f>SUMIFS('BAZA DANYCH'!$AB:$AB,'BAZA DANYCH'!$T:$T,V$49,'BAZA DANYCH'!$A:$A,$A86,'BAZA DANYCH'!$F:$F,$B86)</f>
        <v>99</v>
      </c>
      <c r="W86" s="317">
        <f>SUMIFS('BAZA DANYCH'!$AB:$AB,'BAZA DANYCH'!$T:$T,W$49,'BAZA DANYCH'!$A:$A,$A86,'BAZA DANYCH'!$F:$F,$B86)</f>
        <v>75</v>
      </c>
      <c r="X86" s="317">
        <f>SUMIFS('BAZA DANYCH'!$AB:$AB,'BAZA DANYCH'!$T:$T,X$49,'BAZA DANYCH'!$A:$A,$A86,'BAZA DANYCH'!$F:$F,$B86)</f>
        <v>99</v>
      </c>
      <c r="Y86" s="317">
        <f>SUMIFS('BAZA DANYCH'!$AB:$AB,'BAZA DANYCH'!$T:$T,Y$49,'BAZA DANYCH'!$A:$A,$A86,'BAZA DANYCH'!$F:$F,$B86)</f>
        <v>10</v>
      </c>
      <c r="Z86" s="317">
        <f>SUMIFS('BAZA DANYCH'!$AB:$AB,'BAZA DANYCH'!$T:$T,Z$49,'BAZA DANYCH'!$A:$A,$A86,'BAZA DANYCH'!$F:$F,$B86)</f>
        <v>73</v>
      </c>
      <c r="AA86" s="317">
        <f>SUMIFS('BAZA DANYCH'!$AB:$AB,'BAZA DANYCH'!$T:$T,AA$49,'BAZA DANYCH'!$A:$A,$A86,'BAZA DANYCH'!$F:$F,$B86)</f>
        <v>136</v>
      </c>
      <c r="AB86" s="317">
        <f>SUMIFS('BAZA DANYCH'!$AB:$AB,'BAZA DANYCH'!$T:$T,AB$49,'BAZA DANYCH'!$A:$A,$A86,'BAZA DANYCH'!$F:$F,$B86)</f>
        <v>149</v>
      </c>
      <c r="AC86" s="317">
        <f>SUMIFS('BAZA DANYCH'!$AB:$AB,'BAZA DANYCH'!$T:$T,AC$49,'BAZA DANYCH'!$A:$A,$A86,'BAZA DANYCH'!$F:$F,$B86)</f>
        <v>81</v>
      </c>
      <c r="AD86" s="317">
        <f>SUMIFS('BAZA DANYCH'!$AB:$AB,'BAZA DANYCH'!$T:$T,AD$49,'BAZA DANYCH'!$A:$A,$A86,'BAZA DANYCH'!$F:$F,$B86)</f>
        <v>53</v>
      </c>
      <c r="AE86" s="317">
        <f>SUMIFS('BAZA DANYCH'!$AB:$AB,'BAZA DANYCH'!$T:$T,AE$49,'BAZA DANYCH'!$A:$A,$A86,'BAZA DANYCH'!$F:$F,$B86)</f>
        <v>65</v>
      </c>
      <c r="AF86" s="317">
        <f>SUMIFS('BAZA DANYCH'!$AB:$AB,'BAZA DANYCH'!$T:$T,AF$49,'BAZA DANYCH'!$A:$A,$A86,'BAZA DANYCH'!$F:$F,$B86)</f>
        <v>71</v>
      </c>
      <c r="AG86" s="317">
        <f>SUMIFS('BAZA DANYCH'!$AB:$AB,'BAZA DANYCH'!$T:$T,AG$49,'BAZA DANYCH'!$A:$A,$A86,'BAZA DANYCH'!$F:$F,$B86)</f>
        <v>96</v>
      </c>
      <c r="AH86" s="317">
        <f>SUMIFS('BAZA DANYCH'!$AB:$AB,'BAZA DANYCH'!$T:$T,AH$49,'BAZA DANYCH'!$A:$A,$A86,'BAZA DANYCH'!$F:$F,$B86)</f>
        <v>189</v>
      </c>
      <c r="AI86" s="317">
        <f>SUMIFS('BAZA DANYCH'!$AB:$AB,'BAZA DANYCH'!$T:$T,AI$49,'BAZA DANYCH'!$A:$A,$A86,'BAZA DANYCH'!$F:$F,$B86)</f>
        <v>30</v>
      </c>
    </row>
    <row r="87" spans="1:36" x14ac:dyDescent="0.2">
      <c r="A87" s="309" t="str">
        <f t="shared" si="4"/>
        <v>Księże</v>
      </c>
      <c r="B87" s="309" t="str">
        <f t="shared" si="4"/>
        <v>r3_75_wjazd_A</v>
      </c>
      <c r="C87" s="316">
        <f t="shared" si="3"/>
        <v>2125</v>
      </c>
      <c r="D87" s="317">
        <f>SUMIFS('BAZA DANYCH'!$AB:$AB,'BAZA DANYCH'!$T:$T,D$49,'BAZA DANYCH'!$A:$A,$A87,'BAZA DANYCH'!$F:$F,$B87)</f>
        <v>71</v>
      </c>
      <c r="E87" s="317">
        <f>SUMIFS('BAZA DANYCH'!$AB:$AB,'BAZA DANYCH'!$T:$T,E$49,'BAZA DANYCH'!$A:$A,$A87,'BAZA DANYCH'!$F:$F,$B87)</f>
        <v>73</v>
      </c>
      <c r="F87" s="317">
        <f>SUMIFS('BAZA DANYCH'!$AB:$AB,'BAZA DANYCH'!$T:$T,F$49,'BAZA DANYCH'!$A:$A,$A87,'BAZA DANYCH'!$F:$F,$B87)</f>
        <v>103</v>
      </c>
      <c r="G87" s="317">
        <f>SUMIFS('BAZA DANYCH'!$AB:$AB,'BAZA DANYCH'!$T:$T,G$49,'BAZA DANYCH'!$A:$A,$A87,'BAZA DANYCH'!$F:$F,$B87)</f>
        <v>61</v>
      </c>
      <c r="H87" s="317">
        <f>SUMIFS('BAZA DANYCH'!$AB:$AB,'BAZA DANYCH'!$T:$T,H$49,'BAZA DANYCH'!$A:$A,$A87,'BAZA DANYCH'!$F:$F,$B87)</f>
        <v>92</v>
      </c>
      <c r="I87" s="317">
        <f>SUMIFS('BAZA DANYCH'!$AB:$AB,'BAZA DANYCH'!$T:$T,I$49,'BAZA DANYCH'!$A:$A,$A87,'BAZA DANYCH'!$F:$F,$B87)</f>
        <v>97</v>
      </c>
      <c r="J87" s="317">
        <f>SUMIFS('BAZA DANYCH'!$AB:$AB,'BAZA DANYCH'!$T:$T,J$49,'BAZA DANYCH'!$A:$A,$A87,'BAZA DANYCH'!$F:$F,$B87)</f>
        <v>20</v>
      </c>
      <c r="K87" s="317">
        <f>SUMIFS('BAZA DANYCH'!$AB:$AB,'BAZA DANYCH'!$T:$T,K$49,'BAZA DANYCH'!$A:$A,$A87,'BAZA DANYCH'!$F:$F,$B87)</f>
        <v>131</v>
      </c>
      <c r="L87" s="317">
        <f>SUMIFS('BAZA DANYCH'!$AB:$AB,'BAZA DANYCH'!$T:$T,L$49,'BAZA DANYCH'!$A:$A,$A87,'BAZA DANYCH'!$F:$F,$B87)</f>
        <v>11</v>
      </c>
      <c r="M87" s="317">
        <f>SUMIFS('BAZA DANYCH'!$AB:$AB,'BAZA DANYCH'!$T:$T,M$49,'BAZA DANYCH'!$A:$A,$A87,'BAZA DANYCH'!$F:$F,$B87)</f>
        <v>56</v>
      </c>
      <c r="N87" s="317">
        <f>SUMIFS('BAZA DANYCH'!$AB:$AB,'BAZA DANYCH'!$T:$T,N$49,'BAZA DANYCH'!$A:$A,$A87,'BAZA DANYCH'!$F:$F,$B87)</f>
        <v>79</v>
      </c>
      <c r="O87" s="317">
        <f>SUMIFS('BAZA DANYCH'!$AB:$AB,'BAZA DANYCH'!$T:$T,O$49,'BAZA DANYCH'!$A:$A,$A87,'BAZA DANYCH'!$F:$F,$B87)</f>
        <v>193</v>
      </c>
      <c r="P87" s="317">
        <f>SUMIFS('BAZA DANYCH'!$AB:$AB,'BAZA DANYCH'!$T:$T,P$49,'BAZA DANYCH'!$A:$A,$A87,'BAZA DANYCH'!$F:$F,$B87)</f>
        <v>25</v>
      </c>
      <c r="Q87" s="317">
        <f>SUMIFS('BAZA DANYCH'!$AB:$AB,'BAZA DANYCH'!$T:$T,Q$49,'BAZA DANYCH'!$A:$A,$A87,'BAZA DANYCH'!$F:$F,$B87)</f>
        <v>112</v>
      </c>
      <c r="R87" s="317">
        <f>SUMIFS('BAZA DANYCH'!$AB:$AB,'BAZA DANYCH'!$T:$T,R$49,'BAZA DANYCH'!$A:$A,$A87,'BAZA DANYCH'!$F:$F,$B87)</f>
        <v>62</v>
      </c>
      <c r="S87" s="317">
        <f>SUMIFS('BAZA DANYCH'!$AB:$AB,'BAZA DANYCH'!$T:$T,S$49,'BAZA DANYCH'!$A:$A,$A87,'BAZA DANYCH'!$F:$F,$B87)</f>
        <v>24</v>
      </c>
      <c r="T87" s="317">
        <f>SUMIFS('BAZA DANYCH'!$AB:$AB,'BAZA DANYCH'!$T:$T,T$49,'BAZA DANYCH'!$A:$A,$A87,'BAZA DANYCH'!$F:$F,$B87)</f>
        <v>19</v>
      </c>
      <c r="U87" s="317">
        <f>SUMIFS('BAZA DANYCH'!$AB:$AB,'BAZA DANYCH'!$T:$T,U$49,'BAZA DANYCH'!$A:$A,$A87,'BAZA DANYCH'!$F:$F,$B87)</f>
        <v>65</v>
      </c>
      <c r="V87" s="317">
        <f>SUMIFS('BAZA DANYCH'!$AB:$AB,'BAZA DANYCH'!$T:$T,V$49,'BAZA DANYCH'!$A:$A,$A87,'BAZA DANYCH'!$F:$F,$B87)</f>
        <v>63</v>
      </c>
      <c r="W87" s="317">
        <f>SUMIFS('BAZA DANYCH'!$AB:$AB,'BAZA DANYCH'!$T:$T,W$49,'BAZA DANYCH'!$A:$A,$A87,'BAZA DANYCH'!$F:$F,$B87)</f>
        <v>87</v>
      </c>
      <c r="X87" s="317">
        <f>SUMIFS('BAZA DANYCH'!$AB:$AB,'BAZA DANYCH'!$T:$T,X$49,'BAZA DANYCH'!$A:$A,$A87,'BAZA DANYCH'!$F:$F,$B87)</f>
        <v>128</v>
      </c>
      <c r="Y87" s="317">
        <f>SUMIFS('BAZA DANYCH'!$AB:$AB,'BAZA DANYCH'!$T:$T,Y$49,'BAZA DANYCH'!$A:$A,$A87,'BAZA DANYCH'!$F:$F,$B87)</f>
        <v>56</v>
      </c>
      <c r="Z87" s="317">
        <f>SUMIFS('BAZA DANYCH'!$AB:$AB,'BAZA DANYCH'!$T:$T,Z$49,'BAZA DANYCH'!$A:$A,$A87,'BAZA DANYCH'!$F:$F,$B87)</f>
        <v>42</v>
      </c>
      <c r="AA87" s="317">
        <f>SUMIFS('BAZA DANYCH'!$AB:$AB,'BAZA DANYCH'!$T:$T,AA$49,'BAZA DANYCH'!$A:$A,$A87,'BAZA DANYCH'!$F:$F,$B87)</f>
        <v>39</v>
      </c>
      <c r="AB87" s="317">
        <f>SUMIFS('BAZA DANYCH'!$AB:$AB,'BAZA DANYCH'!$T:$T,AB$49,'BAZA DANYCH'!$A:$A,$A87,'BAZA DANYCH'!$F:$F,$B87)</f>
        <v>55</v>
      </c>
      <c r="AC87" s="317">
        <f>SUMIFS('BAZA DANYCH'!$AB:$AB,'BAZA DANYCH'!$T:$T,AC$49,'BAZA DANYCH'!$A:$A,$A87,'BAZA DANYCH'!$F:$F,$B87)</f>
        <v>44</v>
      </c>
      <c r="AD87" s="317">
        <f>SUMIFS('BAZA DANYCH'!$AB:$AB,'BAZA DANYCH'!$T:$T,AD$49,'BAZA DANYCH'!$A:$A,$A87,'BAZA DANYCH'!$F:$F,$B87)</f>
        <v>93</v>
      </c>
      <c r="AE87" s="317">
        <f>SUMIFS('BAZA DANYCH'!$AB:$AB,'BAZA DANYCH'!$T:$T,AE$49,'BAZA DANYCH'!$A:$A,$A87,'BAZA DANYCH'!$F:$F,$B87)</f>
        <v>45</v>
      </c>
      <c r="AF87" s="317">
        <f>SUMIFS('BAZA DANYCH'!$AB:$AB,'BAZA DANYCH'!$T:$T,AF$49,'BAZA DANYCH'!$A:$A,$A87,'BAZA DANYCH'!$F:$F,$B87)</f>
        <v>9</v>
      </c>
      <c r="AG87" s="317">
        <f>SUMIFS('BAZA DANYCH'!$AB:$AB,'BAZA DANYCH'!$T:$T,AG$49,'BAZA DANYCH'!$A:$A,$A87,'BAZA DANYCH'!$F:$F,$B87)</f>
        <v>41</v>
      </c>
      <c r="AH87" s="317">
        <f>SUMIFS('BAZA DANYCH'!$AB:$AB,'BAZA DANYCH'!$T:$T,AH$49,'BAZA DANYCH'!$A:$A,$A87,'BAZA DANYCH'!$F:$F,$B87)</f>
        <v>51</v>
      </c>
      <c r="AI87" s="317">
        <f>SUMIFS('BAZA DANYCH'!$AB:$AB,'BAZA DANYCH'!$T:$T,AI$49,'BAZA DANYCH'!$A:$A,$A87,'BAZA DANYCH'!$F:$F,$B87)</f>
        <v>78</v>
      </c>
    </row>
    <row r="88" spans="1:36" x14ac:dyDescent="0.2">
      <c r="A88" s="309" t="str">
        <f t="shared" si="4"/>
        <v>Księże</v>
      </c>
      <c r="B88" s="309" t="str">
        <f t="shared" si="4"/>
        <v>r3_75_wyjazd_A</v>
      </c>
      <c r="C88" s="316">
        <f t="shared" si="3"/>
        <v>2074</v>
      </c>
      <c r="D88" s="317">
        <f>SUMIFS('BAZA DANYCH'!$AB:$AB,'BAZA DANYCH'!$T:$T,D$49,'BAZA DANYCH'!$A:$A,$A88,'BAZA DANYCH'!$F:$F,$B88)</f>
        <v>112</v>
      </c>
      <c r="E88" s="317">
        <f>SUMIFS('BAZA DANYCH'!$AB:$AB,'BAZA DANYCH'!$T:$T,E$49,'BAZA DANYCH'!$A:$A,$A88,'BAZA DANYCH'!$F:$F,$B88)</f>
        <v>100</v>
      </c>
      <c r="F88" s="317">
        <f>SUMIFS('BAZA DANYCH'!$AB:$AB,'BAZA DANYCH'!$T:$T,F$49,'BAZA DANYCH'!$A:$A,$A88,'BAZA DANYCH'!$F:$F,$B88)</f>
        <v>142</v>
      </c>
      <c r="G88" s="317">
        <f>SUMIFS('BAZA DANYCH'!$AB:$AB,'BAZA DANYCH'!$T:$T,G$49,'BAZA DANYCH'!$A:$A,$A88,'BAZA DANYCH'!$F:$F,$B88)</f>
        <v>36</v>
      </c>
      <c r="H88" s="317">
        <f>SUMIFS('BAZA DANYCH'!$AB:$AB,'BAZA DANYCH'!$T:$T,H$49,'BAZA DANYCH'!$A:$A,$A88,'BAZA DANYCH'!$F:$F,$B88)</f>
        <v>57</v>
      </c>
      <c r="I88" s="317">
        <f>SUMIFS('BAZA DANYCH'!$AB:$AB,'BAZA DANYCH'!$T:$T,I$49,'BAZA DANYCH'!$A:$A,$A88,'BAZA DANYCH'!$F:$F,$B88)</f>
        <v>46</v>
      </c>
      <c r="J88" s="317">
        <f>SUMIFS('BAZA DANYCH'!$AB:$AB,'BAZA DANYCH'!$T:$T,J$49,'BAZA DANYCH'!$A:$A,$A88,'BAZA DANYCH'!$F:$F,$B88)</f>
        <v>15</v>
      </c>
      <c r="K88" s="317">
        <f>SUMIFS('BAZA DANYCH'!$AB:$AB,'BAZA DANYCH'!$T:$T,K$49,'BAZA DANYCH'!$A:$A,$A88,'BAZA DANYCH'!$F:$F,$B88)</f>
        <v>112</v>
      </c>
      <c r="L88" s="317">
        <f>SUMIFS('BAZA DANYCH'!$AB:$AB,'BAZA DANYCH'!$T:$T,L$49,'BAZA DANYCH'!$A:$A,$A88,'BAZA DANYCH'!$F:$F,$B88)</f>
        <v>70</v>
      </c>
      <c r="M88" s="317">
        <f>SUMIFS('BAZA DANYCH'!$AB:$AB,'BAZA DANYCH'!$T:$T,M$49,'BAZA DANYCH'!$A:$A,$A88,'BAZA DANYCH'!$F:$F,$B88)</f>
        <v>59</v>
      </c>
      <c r="N88" s="317">
        <f>SUMIFS('BAZA DANYCH'!$AB:$AB,'BAZA DANYCH'!$T:$T,N$49,'BAZA DANYCH'!$A:$A,$A88,'BAZA DANYCH'!$F:$F,$B88)</f>
        <v>64</v>
      </c>
      <c r="O88" s="317">
        <f>SUMIFS('BAZA DANYCH'!$AB:$AB,'BAZA DANYCH'!$T:$T,O$49,'BAZA DANYCH'!$A:$A,$A88,'BAZA DANYCH'!$F:$F,$B88)</f>
        <v>11</v>
      </c>
      <c r="P88" s="317">
        <f>SUMIFS('BAZA DANYCH'!$AB:$AB,'BAZA DANYCH'!$T:$T,P$49,'BAZA DANYCH'!$A:$A,$A88,'BAZA DANYCH'!$F:$F,$B88)</f>
        <v>34</v>
      </c>
      <c r="Q88" s="317">
        <f>SUMIFS('BAZA DANYCH'!$AB:$AB,'BAZA DANYCH'!$T:$T,Q$49,'BAZA DANYCH'!$A:$A,$A88,'BAZA DANYCH'!$F:$F,$B88)</f>
        <v>57</v>
      </c>
      <c r="R88" s="317">
        <f>SUMIFS('BAZA DANYCH'!$AB:$AB,'BAZA DANYCH'!$T:$T,R$49,'BAZA DANYCH'!$A:$A,$A88,'BAZA DANYCH'!$F:$F,$B88)</f>
        <v>0</v>
      </c>
      <c r="S88" s="317">
        <f>SUMIFS('BAZA DANYCH'!$AB:$AB,'BAZA DANYCH'!$T:$T,S$49,'BAZA DANYCH'!$A:$A,$A88,'BAZA DANYCH'!$F:$F,$B88)</f>
        <v>39</v>
      </c>
      <c r="T88" s="317">
        <f>SUMIFS('BAZA DANYCH'!$AB:$AB,'BAZA DANYCH'!$T:$T,T$49,'BAZA DANYCH'!$A:$A,$A88,'BAZA DANYCH'!$F:$F,$B88)</f>
        <v>80</v>
      </c>
      <c r="U88" s="317">
        <f>SUMIFS('BAZA DANYCH'!$AB:$AB,'BAZA DANYCH'!$T:$T,U$49,'BAZA DANYCH'!$A:$A,$A88,'BAZA DANYCH'!$F:$F,$B88)</f>
        <v>94</v>
      </c>
      <c r="V88" s="317">
        <f>SUMIFS('BAZA DANYCH'!$AB:$AB,'BAZA DANYCH'!$T:$T,V$49,'BAZA DANYCH'!$A:$A,$A88,'BAZA DANYCH'!$F:$F,$B88)</f>
        <v>72</v>
      </c>
      <c r="W88" s="317">
        <f>SUMIFS('BAZA DANYCH'!$AB:$AB,'BAZA DANYCH'!$T:$T,W$49,'BAZA DANYCH'!$A:$A,$A88,'BAZA DANYCH'!$F:$F,$B88)</f>
        <v>78</v>
      </c>
      <c r="X88" s="317">
        <f>SUMIFS('BAZA DANYCH'!$AB:$AB,'BAZA DANYCH'!$T:$T,X$49,'BAZA DANYCH'!$A:$A,$A88,'BAZA DANYCH'!$F:$F,$B88)</f>
        <v>112</v>
      </c>
      <c r="Y88" s="317">
        <f>SUMIFS('BAZA DANYCH'!$AB:$AB,'BAZA DANYCH'!$T:$T,Y$49,'BAZA DANYCH'!$A:$A,$A88,'BAZA DANYCH'!$F:$F,$B88)</f>
        <v>63</v>
      </c>
      <c r="Z88" s="317">
        <f>SUMIFS('BAZA DANYCH'!$AB:$AB,'BAZA DANYCH'!$T:$T,Z$49,'BAZA DANYCH'!$A:$A,$A88,'BAZA DANYCH'!$F:$F,$B88)</f>
        <v>55</v>
      </c>
      <c r="AA88" s="317">
        <f>SUMIFS('BAZA DANYCH'!$AB:$AB,'BAZA DANYCH'!$T:$T,AA$49,'BAZA DANYCH'!$A:$A,$A88,'BAZA DANYCH'!$F:$F,$B88)</f>
        <v>73</v>
      </c>
      <c r="AB88" s="317">
        <f>SUMIFS('BAZA DANYCH'!$AB:$AB,'BAZA DANYCH'!$T:$T,AB$49,'BAZA DANYCH'!$A:$A,$A88,'BAZA DANYCH'!$F:$F,$B88)</f>
        <v>49</v>
      </c>
      <c r="AC88" s="317">
        <f>SUMIFS('BAZA DANYCH'!$AB:$AB,'BAZA DANYCH'!$T:$T,AC$49,'BAZA DANYCH'!$A:$A,$A88,'BAZA DANYCH'!$F:$F,$B88)</f>
        <v>133</v>
      </c>
      <c r="AD88" s="317">
        <f>SUMIFS('BAZA DANYCH'!$AB:$AB,'BAZA DANYCH'!$T:$T,AD$49,'BAZA DANYCH'!$A:$A,$A88,'BAZA DANYCH'!$F:$F,$B88)</f>
        <v>71</v>
      </c>
      <c r="AE88" s="317">
        <f>SUMIFS('BAZA DANYCH'!$AB:$AB,'BAZA DANYCH'!$T:$T,AE$49,'BAZA DANYCH'!$A:$A,$A88,'BAZA DANYCH'!$F:$F,$B88)</f>
        <v>15</v>
      </c>
      <c r="AF88" s="317">
        <f>SUMIFS('BAZA DANYCH'!$AB:$AB,'BAZA DANYCH'!$T:$T,AF$49,'BAZA DANYCH'!$A:$A,$A88,'BAZA DANYCH'!$F:$F,$B88)</f>
        <v>30</v>
      </c>
      <c r="AG88" s="317">
        <f>SUMIFS('BAZA DANYCH'!$AB:$AB,'BAZA DANYCH'!$T:$T,AG$49,'BAZA DANYCH'!$A:$A,$A88,'BAZA DANYCH'!$F:$F,$B88)</f>
        <v>93</v>
      </c>
      <c r="AH88" s="317">
        <f>SUMIFS('BAZA DANYCH'!$AB:$AB,'BAZA DANYCH'!$T:$T,AH$49,'BAZA DANYCH'!$A:$A,$A88,'BAZA DANYCH'!$F:$F,$B88)</f>
        <v>88</v>
      </c>
      <c r="AI88" s="317">
        <f>SUMIFS('BAZA DANYCH'!$AB:$AB,'BAZA DANYCH'!$T:$T,AI$49,'BAZA DANYCH'!$A:$A,$A88,'BAZA DANYCH'!$F:$F,$B88)</f>
        <v>14</v>
      </c>
    </row>
    <row r="89" spans="1:36" s="87" customFormat="1" x14ac:dyDescent="0.2">
      <c r="A89" s="465" t="str">
        <f>A44</f>
        <v>RAZEM</v>
      </c>
      <c r="B89" s="465"/>
      <c r="C89" s="318">
        <f t="shared" ref="C89:AI89" si="5">SUM(C51:C88)</f>
        <v>126699</v>
      </c>
      <c r="D89" s="318">
        <f t="shared" si="5"/>
        <v>2719</v>
      </c>
      <c r="E89" s="318">
        <f t="shared" si="5"/>
        <v>3888</v>
      </c>
      <c r="F89" s="318">
        <f t="shared" si="5"/>
        <v>4738</v>
      </c>
      <c r="G89" s="318">
        <f t="shared" si="5"/>
        <v>4682</v>
      </c>
      <c r="H89" s="318">
        <f t="shared" si="5"/>
        <v>4652</v>
      </c>
      <c r="I89" s="318">
        <f t="shared" si="5"/>
        <v>5043</v>
      </c>
      <c r="J89" s="318">
        <f t="shared" si="5"/>
        <v>5479</v>
      </c>
      <c r="K89" s="318">
        <f t="shared" si="5"/>
        <v>4430</v>
      </c>
      <c r="L89" s="318">
        <f t="shared" si="5"/>
        <v>3677</v>
      </c>
      <c r="M89" s="318">
        <f t="shared" si="5"/>
        <v>3468</v>
      </c>
      <c r="N89" s="318">
        <f t="shared" si="5"/>
        <v>3089</v>
      </c>
      <c r="O89" s="318">
        <f t="shared" si="5"/>
        <v>3120</v>
      </c>
      <c r="P89" s="318">
        <f t="shared" si="5"/>
        <v>2430</v>
      </c>
      <c r="Q89" s="318">
        <f t="shared" si="5"/>
        <v>2804</v>
      </c>
      <c r="R89" s="318">
        <f t="shared" si="5"/>
        <v>2436</v>
      </c>
      <c r="S89" s="318">
        <f t="shared" si="5"/>
        <v>2786</v>
      </c>
      <c r="T89" s="318">
        <f t="shared" si="5"/>
        <v>3435</v>
      </c>
      <c r="U89" s="318">
        <f t="shared" si="5"/>
        <v>4112</v>
      </c>
      <c r="V89" s="318">
        <f t="shared" si="5"/>
        <v>4364</v>
      </c>
      <c r="W89" s="318">
        <f t="shared" si="5"/>
        <v>3947</v>
      </c>
      <c r="X89" s="318">
        <f t="shared" si="5"/>
        <v>4162</v>
      </c>
      <c r="Y89" s="318">
        <f t="shared" si="5"/>
        <v>3992</v>
      </c>
      <c r="Z89" s="318">
        <f t="shared" si="5"/>
        <v>3873</v>
      </c>
      <c r="AA89" s="318">
        <f t="shared" si="5"/>
        <v>4868</v>
      </c>
      <c r="AB89" s="318">
        <f t="shared" si="5"/>
        <v>4779</v>
      </c>
      <c r="AC89" s="318">
        <f t="shared" si="5"/>
        <v>4899</v>
      </c>
      <c r="AD89" s="318">
        <f t="shared" si="5"/>
        <v>4916</v>
      </c>
      <c r="AE89" s="318">
        <f t="shared" si="5"/>
        <v>3951</v>
      </c>
      <c r="AF89" s="318">
        <f t="shared" si="5"/>
        <v>4114</v>
      </c>
      <c r="AG89" s="318">
        <f t="shared" si="5"/>
        <v>4035</v>
      </c>
      <c r="AH89" s="318">
        <f t="shared" si="5"/>
        <v>4314</v>
      </c>
      <c r="AI89" s="318">
        <f t="shared" si="5"/>
        <v>3497</v>
      </c>
    </row>
    <row r="90" spans="1:36" x14ac:dyDescent="0.2">
      <c r="B90" s="89"/>
      <c r="C90" s="89"/>
    </row>
    <row r="91" spans="1:36" s="81" customFormat="1" ht="15" thickBot="1" x14ac:dyDescent="0.25">
      <c r="A91" s="106" t="s">
        <v>267</v>
      </c>
      <c r="B91" s="108"/>
      <c r="C91" s="108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  <c r="AF91" s="107"/>
      <c r="AG91" s="107"/>
      <c r="AH91" s="107"/>
      <c r="AI91" s="107"/>
      <c r="AJ91" s="107"/>
    </row>
    <row r="92" spans="1:36" s="81" customFormat="1" ht="15" thickTop="1" x14ac:dyDescent="0.2">
      <c r="A92" s="128" t="s">
        <v>263</v>
      </c>
      <c r="B92" s="82"/>
      <c r="C92" s="82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83"/>
      <c r="W92" s="83"/>
      <c r="X92" s="83"/>
      <c r="Y92" s="83"/>
      <c r="Z92" s="83"/>
      <c r="AA92" s="83"/>
      <c r="AB92" s="83"/>
      <c r="AC92" s="83"/>
      <c r="AD92" s="83"/>
      <c r="AE92" s="83"/>
      <c r="AF92" s="83"/>
      <c r="AG92" s="83"/>
      <c r="AH92" s="83"/>
      <c r="AI92" s="83"/>
      <c r="AJ92" s="83"/>
    </row>
    <row r="93" spans="1:36" x14ac:dyDescent="0.2">
      <c r="B93" s="89"/>
      <c r="C93" s="89"/>
    </row>
    <row r="94" spans="1:36" x14ac:dyDescent="0.2">
      <c r="B94" s="89"/>
      <c r="C94" s="89"/>
      <c r="D94" s="472" t="s">
        <v>440</v>
      </c>
      <c r="E94" s="472"/>
      <c r="F94" s="472"/>
      <c r="G94" s="472"/>
      <c r="H94" s="472"/>
      <c r="I94" s="472"/>
      <c r="J94" s="472"/>
      <c r="K94" s="472"/>
    </row>
    <row r="95" spans="1:36" x14ac:dyDescent="0.2">
      <c r="B95" s="467" t="s">
        <v>262</v>
      </c>
      <c r="C95" s="340" t="s">
        <v>196</v>
      </c>
      <c r="D95" s="134">
        <v>0.25</v>
      </c>
      <c r="E95" s="134">
        <v>0.29166666666666669</v>
      </c>
      <c r="F95" s="134">
        <v>0.33333333333333331</v>
      </c>
      <c r="G95" s="134">
        <v>0.375</v>
      </c>
      <c r="H95" s="134">
        <v>0.58333333333333337</v>
      </c>
      <c r="I95" s="134">
        <v>0.625</v>
      </c>
      <c r="J95" s="134">
        <v>0.66666666666666663</v>
      </c>
      <c r="K95" s="134">
        <v>0.70833333333333337</v>
      </c>
    </row>
    <row r="96" spans="1:36" x14ac:dyDescent="0.2">
      <c r="B96" s="467"/>
      <c r="C96" s="340" t="s">
        <v>196</v>
      </c>
      <c r="D96" s="134">
        <v>0.29166666666666669</v>
      </c>
      <c r="E96" s="134">
        <v>0.33333333333333331</v>
      </c>
      <c r="F96" s="134">
        <v>0.375</v>
      </c>
      <c r="G96" s="134">
        <v>0.41666666666666669</v>
      </c>
      <c r="H96" s="134">
        <v>0.625</v>
      </c>
      <c r="I96" s="134">
        <v>0.66666666666666663</v>
      </c>
      <c r="J96" s="134">
        <v>0.70833333333333337</v>
      </c>
      <c r="K96" s="134">
        <v>0.75</v>
      </c>
    </row>
    <row r="97" spans="2:11" ht="15" x14ac:dyDescent="0.25">
      <c r="B97" s="132" t="s">
        <v>169</v>
      </c>
      <c r="C97" s="334">
        <f>IFERROR(AVERAGEIFS('BAZA DANYCH'!$AC:$AC,'BAZA DANYCH'!$A:$A,$B97,'BAZA DANYCH'!$X:$X,"T"),0)</f>
        <v>0</v>
      </c>
      <c r="D97" s="133">
        <f>IFERROR(AVERAGEIFS('BAZA DANYCH'!$AC:$AC,'BAZA DANYCH'!$A:$A,$B97,'BAZA DANYCH'!$U:$U,D$145, 'BAZA DANYCH'!$X:$X,"T"),0)</f>
        <v>0</v>
      </c>
      <c r="E97" s="133">
        <f>IFERROR(AVERAGEIFS('BAZA DANYCH'!$AC:$AC,'BAZA DANYCH'!$A:$A,$B97,'BAZA DANYCH'!$U:$U,E$145, 'BAZA DANYCH'!$X:$X,"T"),0)</f>
        <v>0</v>
      </c>
      <c r="F97" s="133">
        <f>IFERROR(AVERAGEIFS('BAZA DANYCH'!$AC:$AC,'BAZA DANYCH'!$A:$A,$B97,'BAZA DANYCH'!$U:$U,F$145, 'BAZA DANYCH'!$X:$X,"T"),0)</f>
        <v>0</v>
      </c>
      <c r="G97" s="133">
        <f>IFERROR(AVERAGEIFS('BAZA DANYCH'!$AC:$AC,'BAZA DANYCH'!$A:$A,$B97,'BAZA DANYCH'!$U:$U,G$145, 'BAZA DANYCH'!$X:$X,"T"),0)</f>
        <v>0</v>
      </c>
      <c r="H97" s="133">
        <f>IFERROR(AVERAGEIFS('BAZA DANYCH'!$AC:$AC,'BAZA DANYCH'!$A:$A,$B97,'BAZA DANYCH'!$U:$U,H$145, 'BAZA DANYCH'!$X:$X,"T"),0)</f>
        <v>0</v>
      </c>
      <c r="I97" s="133">
        <f>IFERROR(AVERAGEIFS('BAZA DANYCH'!$AC:$AC,'BAZA DANYCH'!$A:$A,$B97,'BAZA DANYCH'!$U:$U,I$145, 'BAZA DANYCH'!$X:$X,"T"),0)</f>
        <v>0</v>
      </c>
      <c r="J97" s="133">
        <f>IFERROR(AVERAGEIFS('BAZA DANYCH'!$AC:$AC,'BAZA DANYCH'!$A:$A,$B97,'BAZA DANYCH'!$U:$U,J$145, 'BAZA DANYCH'!$X:$X,"T"),0)</f>
        <v>0</v>
      </c>
      <c r="K97" s="133">
        <f>IFERROR(AVERAGEIFS('BAZA DANYCH'!$AC:$AC,'BAZA DANYCH'!$A:$A,$B97,'BAZA DANYCH'!$U:$U,K$145, 'BAZA DANYCH'!$X:$X,"T"),0)</f>
        <v>0</v>
      </c>
    </row>
    <row r="98" spans="2:11" ht="15" x14ac:dyDescent="0.25">
      <c r="B98" s="132" t="s">
        <v>318</v>
      </c>
      <c r="C98" s="334">
        <f>IFERROR(AVERAGEIFS('BAZA DANYCH'!$AC:$AC,'BAZA DANYCH'!$A:$A,$B98,'BAZA DANYCH'!$X:$X,"T"),0)</f>
        <v>0</v>
      </c>
      <c r="D98" s="133">
        <f>IFERROR(AVERAGEIFS('BAZA DANYCH'!$AC:$AC,'BAZA DANYCH'!$A:$A,$B98,'BAZA DANYCH'!$U:$U,D$145, 'BAZA DANYCH'!$X:$X,"T"),0)</f>
        <v>0</v>
      </c>
      <c r="E98" s="133">
        <f>IFERROR(AVERAGEIFS('BAZA DANYCH'!$AC:$AC,'BAZA DANYCH'!$A:$A,$B98,'BAZA DANYCH'!$U:$U,E$145, 'BAZA DANYCH'!$X:$X,"T"),0)</f>
        <v>0</v>
      </c>
      <c r="F98" s="133">
        <f>IFERROR(AVERAGEIFS('BAZA DANYCH'!$AC:$AC,'BAZA DANYCH'!$A:$A,$B98,'BAZA DANYCH'!$U:$U,F$145, 'BAZA DANYCH'!$X:$X,"T"),0)</f>
        <v>0</v>
      </c>
      <c r="G98" s="133">
        <f>IFERROR(AVERAGEIFS('BAZA DANYCH'!$AC:$AC,'BAZA DANYCH'!$A:$A,$B98,'BAZA DANYCH'!$U:$U,G$145, 'BAZA DANYCH'!$X:$X,"T"),0)</f>
        <v>0</v>
      </c>
      <c r="H98" s="133">
        <f>IFERROR(AVERAGEIFS('BAZA DANYCH'!$AC:$AC,'BAZA DANYCH'!$A:$A,$B98,'BAZA DANYCH'!$U:$U,H$145, 'BAZA DANYCH'!$X:$X,"T"),0)</f>
        <v>0</v>
      </c>
      <c r="I98" s="133">
        <f>IFERROR(AVERAGEIFS('BAZA DANYCH'!$AC:$AC,'BAZA DANYCH'!$A:$A,$B98,'BAZA DANYCH'!$U:$U,I$145, 'BAZA DANYCH'!$X:$X,"T"),0)</f>
        <v>0</v>
      </c>
      <c r="J98" s="133">
        <f>IFERROR(AVERAGEIFS('BAZA DANYCH'!$AC:$AC,'BAZA DANYCH'!$A:$A,$B98,'BAZA DANYCH'!$U:$U,J$145, 'BAZA DANYCH'!$X:$X,"T"),0)</f>
        <v>0</v>
      </c>
      <c r="K98" s="133">
        <f>IFERROR(AVERAGEIFS('BAZA DANYCH'!$AC:$AC,'BAZA DANYCH'!$A:$A,$B98,'BAZA DANYCH'!$U:$U,K$145, 'BAZA DANYCH'!$X:$X,"T"),0)</f>
        <v>0</v>
      </c>
    </row>
    <row r="99" spans="2:11" ht="15" x14ac:dyDescent="0.25">
      <c r="B99" s="132" t="s">
        <v>137</v>
      </c>
      <c r="C99" s="334">
        <f>IFERROR(AVERAGEIFS('BAZA DANYCH'!$AC:$AC,'BAZA DANYCH'!$A:$A,$B99,'BAZA DANYCH'!$X:$X,"T"),0)</f>
        <v>0</v>
      </c>
      <c r="D99" s="133">
        <f>IFERROR(AVERAGEIFS('BAZA DANYCH'!$AC:$AC,'BAZA DANYCH'!$A:$A,$B99,'BAZA DANYCH'!$U:$U,D$145, 'BAZA DANYCH'!$X:$X,"T"),0)</f>
        <v>0</v>
      </c>
      <c r="E99" s="133">
        <f>IFERROR(AVERAGEIFS('BAZA DANYCH'!$AC:$AC,'BAZA DANYCH'!$A:$A,$B99,'BAZA DANYCH'!$U:$U,E$145, 'BAZA DANYCH'!$X:$X,"T"),0)</f>
        <v>0</v>
      </c>
      <c r="F99" s="133">
        <f>IFERROR(AVERAGEIFS('BAZA DANYCH'!$AC:$AC,'BAZA DANYCH'!$A:$A,$B99,'BAZA DANYCH'!$U:$U,F$145, 'BAZA DANYCH'!$X:$X,"T"),0)</f>
        <v>0</v>
      </c>
      <c r="G99" s="133">
        <f>IFERROR(AVERAGEIFS('BAZA DANYCH'!$AC:$AC,'BAZA DANYCH'!$A:$A,$B99,'BAZA DANYCH'!$U:$U,G$145, 'BAZA DANYCH'!$X:$X,"T"),0)</f>
        <v>0</v>
      </c>
      <c r="H99" s="133">
        <f>IFERROR(AVERAGEIFS('BAZA DANYCH'!$AC:$AC,'BAZA DANYCH'!$A:$A,$B99,'BAZA DANYCH'!$U:$U,H$145, 'BAZA DANYCH'!$X:$X,"T"),0)</f>
        <v>0</v>
      </c>
      <c r="I99" s="133">
        <f>IFERROR(AVERAGEIFS('BAZA DANYCH'!$AC:$AC,'BAZA DANYCH'!$A:$A,$B99,'BAZA DANYCH'!$U:$U,I$145, 'BAZA DANYCH'!$X:$X,"T"),0)</f>
        <v>0</v>
      </c>
      <c r="J99" s="133">
        <f>IFERROR(AVERAGEIFS('BAZA DANYCH'!$AC:$AC,'BAZA DANYCH'!$A:$A,$B99,'BAZA DANYCH'!$U:$U,J$145, 'BAZA DANYCH'!$X:$X,"T"),0)</f>
        <v>0</v>
      </c>
      <c r="K99" s="133">
        <f>IFERROR(AVERAGEIFS('BAZA DANYCH'!$AC:$AC,'BAZA DANYCH'!$A:$A,$B99,'BAZA DANYCH'!$U:$U,K$145, 'BAZA DANYCH'!$X:$X,"T"),0)</f>
        <v>0</v>
      </c>
    </row>
    <row r="100" spans="2:11" ht="15" x14ac:dyDescent="0.25">
      <c r="B100" s="132" t="s">
        <v>311</v>
      </c>
      <c r="C100" s="334">
        <f>IFERROR(AVERAGEIFS('BAZA DANYCH'!$AC:$AC,'BAZA DANYCH'!$A:$A,$B100,'BAZA DANYCH'!$X:$X,"T"),0)</f>
        <v>9.3742958831715129E-2</v>
      </c>
      <c r="D100" s="133">
        <f>IFERROR(AVERAGEIFS('BAZA DANYCH'!$AC:$AC,'BAZA DANYCH'!$A:$A,$B100,'BAZA DANYCH'!$U:$U,D$145, 'BAZA DANYCH'!$X:$X,"T"),0)</f>
        <v>5.475745438362261E-2</v>
      </c>
      <c r="E100" s="133">
        <f>IFERROR(AVERAGEIFS('BAZA DANYCH'!$AC:$AC,'BAZA DANYCH'!$A:$A,$B100,'BAZA DANYCH'!$U:$U,E$145, 'BAZA DANYCH'!$X:$X,"T"),0)</f>
        <v>0.16651997328449991</v>
      </c>
      <c r="F100" s="133">
        <f>IFERROR(AVERAGEIFS('BAZA DANYCH'!$AC:$AC,'BAZA DANYCH'!$A:$A,$B100,'BAZA DANYCH'!$U:$U,F$145, 'BAZA DANYCH'!$X:$X,"T"),0)</f>
        <v>9.1220147076345862E-2</v>
      </c>
      <c r="G100" s="133">
        <f>IFERROR(AVERAGEIFS('BAZA DANYCH'!$AC:$AC,'BAZA DANYCH'!$A:$A,$B100,'BAZA DANYCH'!$U:$U,G$145, 'BAZA DANYCH'!$X:$X,"T"),0)</f>
        <v>3.8741960099139501E-2</v>
      </c>
      <c r="H100" s="133">
        <f>IFERROR(AVERAGEIFS('BAZA DANYCH'!$AC:$AC,'BAZA DANYCH'!$A:$A,$B100,'BAZA DANYCH'!$U:$U,H$145, 'BAZA DANYCH'!$X:$X,"T"),0)</f>
        <v>5.5173734898527088E-2</v>
      </c>
      <c r="I100" s="133">
        <f>IFERROR(AVERAGEIFS('BAZA DANYCH'!$AC:$AC,'BAZA DANYCH'!$A:$A,$B100,'BAZA DANYCH'!$U:$U,I$145, 'BAZA DANYCH'!$X:$X,"T"),0)</f>
        <v>4.0637405429461503E-2</v>
      </c>
      <c r="J100" s="133">
        <f>IFERROR(AVERAGEIFS('BAZA DANYCH'!$AC:$AC,'BAZA DANYCH'!$A:$A,$B100,'BAZA DANYCH'!$U:$U,J$145, 'BAZA DANYCH'!$X:$X,"T"),0)</f>
        <v>0.20075304364815871</v>
      </c>
      <c r="K100" s="133">
        <f>IFERROR(AVERAGEIFS('BAZA DANYCH'!$AC:$AC,'BAZA DANYCH'!$A:$A,$B100,'BAZA DANYCH'!$U:$U,K$145, 'BAZA DANYCH'!$X:$X,"T"),0)</f>
        <v>9.7373748242619698E-2</v>
      </c>
    </row>
    <row r="101" spans="2:11" ht="15" x14ac:dyDescent="0.25">
      <c r="B101" s="132" t="s">
        <v>352</v>
      </c>
      <c r="C101" s="334">
        <f>IFERROR(AVERAGEIFS('BAZA DANYCH'!$AC:$AC,'BAZA DANYCH'!$A:$A,$B101,'BAZA DANYCH'!$X:$X,"T"),0)</f>
        <v>0</v>
      </c>
      <c r="D101" s="133">
        <f>IFERROR(AVERAGEIFS('BAZA DANYCH'!$AC:$AC,'BAZA DANYCH'!$A:$A,$B101,'BAZA DANYCH'!$U:$U,D$145, 'BAZA DANYCH'!$X:$X,"T"),0)</f>
        <v>0</v>
      </c>
      <c r="E101" s="133">
        <f>IFERROR(AVERAGEIFS('BAZA DANYCH'!$AC:$AC,'BAZA DANYCH'!$A:$A,$B101,'BAZA DANYCH'!$U:$U,E$145, 'BAZA DANYCH'!$X:$X,"T"),0)</f>
        <v>0</v>
      </c>
      <c r="F101" s="133">
        <f>IFERROR(AVERAGEIFS('BAZA DANYCH'!$AC:$AC,'BAZA DANYCH'!$A:$A,$B101,'BAZA DANYCH'!$U:$U,F$145, 'BAZA DANYCH'!$X:$X,"T"),0)</f>
        <v>0</v>
      </c>
      <c r="G101" s="133">
        <f>IFERROR(AVERAGEIFS('BAZA DANYCH'!$AC:$AC,'BAZA DANYCH'!$A:$A,$B101,'BAZA DANYCH'!$U:$U,G$145, 'BAZA DANYCH'!$X:$X,"T"),0)</f>
        <v>0</v>
      </c>
      <c r="H101" s="133">
        <f>IFERROR(AVERAGEIFS('BAZA DANYCH'!$AC:$AC,'BAZA DANYCH'!$A:$A,$B101,'BAZA DANYCH'!$U:$U,H$145, 'BAZA DANYCH'!$X:$X,"T"),0)</f>
        <v>0</v>
      </c>
      <c r="I101" s="133">
        <f>IFERROR(AVERAGEIFS('BAZA DANYCH'!$AC:$AC,'BAZA DANYCH'!$A:$A,$B101,'BAZA DANYCH'!$U:$U,I$145, 'BAZA DANYCH'!$X:$X,"T"),0)</f>
        <v>0</v>
      </c>
      <c r="J101" s="133">
        <f>IFERROR(AVERAGEIFS('BAZA DANYCH'!$AC:$AC,'BAZA DANYCH'!$A:$A,$B101,'BAZA DANYCH'!$U:$U,J$145, 'BAZA DANYCH'!$X:$X,"T"),0)</f>
        <v>0</v>
      </c>
      <c r="K101" s="133">
        <f>IFERROR(AVERAGEIFS('BAZA DANYCH'!$AC:$AC,'BAZA DANYCH'!$A:$A,$B101,'BAZA DANYCH'!$U:$U,K$145, 'BAZA DANYCH'!$X:$X,"T"),0)</f>
        <v>0</v>
      </c>
    </row>
    <row r="102" spans="2:11" ht="15" x14ac:dyDescent="0.25">
      <c r="B102" s="132" t="s">
        <v>178</v>
      </c>
      <c r="C102" s="334">
        <f>IFERROR(AVERAGEIFS('BAZA DANYCH'!$AC:$AC,'BAZA DANYCH'!$A:$A,$B102,'BAZA DANYCH'!$X:$X,"T"),0)</f>
        <v>0</v>
      </c>
      <c r="D102" s="133">
        <f>IFERROR(AVERAGEIFS('BAZA DANYCH'!$AC:$AC,'BAZA DANYCH'!$A:$A,$B102,'BAZA DANYCH'!$U:$U,D$145, 'BAZA DANYCH'!$X:$X,"T"),0)</f>
        <v>0</v>
      </c>
      <c r="E102" s="133">
        <f>IFERROR(AVERAGEIFS('BAZA DANYCH'!$AC:$AC,'BAZA DANYCH'!$A:$A,$B102,'BAZA DANYCH'!$U:$U,E$145, 'BAZA DANYCH'!$X:$X,"T"),0)</f>
        <v>0</v>
      </c>
      <c r="F102" s="133">
        <f>IFERROR(AVERAGEIFS('BAZA DANYCH'!$AC:$AC,'BAZA DANYCH'!$A:$A,$B102,'BAZA DANYCH'!$U:$U,F$145, 'BAZA DANYCH'!$X:$X,"T"),0)</f>
        <v>0</v>
      </c>
      <c r="G102" s="133">
        <f>IFERROR(AVERAGEIFS('BAZA DANYCH'!$AC:$AC,'BAZA DANYCH'!$A:$A,$B102,'BAZA DANYCH'!$U:$U,G$145, 'BAZA DANYCH'!$X:$X,"T"),0)</f>
        <v>0</v>
      </c>
      <c r="H102" s="133">
        <f>IFERROR(AVERAGEIFS('BAZA DANYCH'!$AC:$AC,'BAZA DANYCH'!$A:$A,$B102,'BAZA DANYCH'!$U:$U,H$145, 'BAZA DANYCH'!$X:$X,"T"),0)</f>
        <v>0</v>
      </c>
      <c r="I102" s="133">
        <f>IFERROR(AVERAGEIFS('BAZA DANYCH'!$AC:$AC,'BAZA DANYCH'!$A:$A,$B102,'BAZA DANYCH'!$U:$U,I$145, 'BAZA DANYCH'!$X:$X,"T"),0)</f>
        <v>0</v>
      </c>
      <c r="J102" s="133">
        <f>IFERROR(AVERAGEIFS('BAZA DANYCH'!$AC:$AC,'BAZA DANYCH'!$A:$A,$B102,'BAZA DANYCH'!$U:$U,J$145, 'BAZA DANYCH'!$X:$X,"T"),0)</f>
        <v>0</v>
      </c>
      <c r="K102" s="133">
        <f>IFERROR(AVERAGEIFS('BAZA DANYCH'!$AC:$AC,'BAZA DANYCH'!$A:$A,$B102,'BAZA DANYCH'!$U:$U,K$145, 'BAZA DANYCH'!$X:$X,"T"),0)</f>
        <v>0</v>
      </c>
    </row>
    <row r="103" spans="2:11" ht="15" x14ac:dyDescent="0.25">
      <c r="B103" s="132" t="s">
        <v>135</v>
      </c>
      <c r="C103" s="334">
        <f>IFERROR(AVERAGEIFS('BAZA DANYCH'!$AC:$AC,'BAZA DANYCH'!$A:$A,$B103,'BAZA DANYCH'!$X:$X,"T"),0)</f>
        <v>0.15354131908046045</v>
      </c>
      <c r="D103" s="133">
        <f>IFERROR(AVERAGEIFS('BAZA DANYCH'!$AC:$AC,'BAZA DANYCH'!$A:$A,$B103,'BAZA DANYCH'!$U:$U,D$145, 'BAZA DANYCH'!$X:$X,"T"),0)</f>
        <v>0.15972461770418397</v>
      </c>
      <c r="E103" s="133">
        <f>IFERROR(AVERAGEIFS('BAZA DANYCH'!$AC:$AC,'BAZA DANYCH'!$A:$A,$B103,'BAZA DANYCH'!$U:$U,E$145, 'BAZA DANYCH'!$X:$X,"T"),0)</f>
        <v>0.29554644643259592</v>
      </c>
      <c r="F103" s="133">
        <f>IFERROR(AVERAGEIFS('BAZA DANYCH'!$AC:$AC,'BAZA DANYCH'!$A:$A,$B103,'BAZA DANYCH'!$U:$U,F$145, 'BAZA DANYCH'!$X:$X,"T"),0)</f>
        <v>0.16083724602067564</v>
      </c>
      <c r="G103" s="133">
        <f>IFERROR(AVERAGEIFS('BAZA DANYCH'!$AC:$AC,'BAZA DANYCH'!$A:$A,$B103,'BAZA DANYCH'!$U:$U,G$145, 'BAZA DANYCH'!$X:$X,"T"),0)</f>
        <v>0.10878341796356293</v>
      </c>
      <c r="H103" s="133">
        <f>IFERROR(AVERAGEIFS('BAZA DANYCH'!$AC:$AC,'BAZA DANYCH'!$A:$A,$B103,'BAZA DANYCH'!$U:$U,H$145, 'BAZA DANYCH'!$X:$X,"T"),0)</f>
        <v>8.0008233366090004E-2</v>
      </c>
      <c r="I103" s="133">
        <f>IFERROR(AVERAGEIFS('BAZA DANYCH'!$AC:$AC,'BAZA DANYCH'!$A:$A,$B103,'BAZA DANYCH'!$U:$U,I$145, 'BAZA DANYCH'!$X:$X,"T"),0)</f>
        <v>0.16746741147193051</v>
      </c>
      <c r="J103" s="133">
        <f>IFERROR(AVERAGEIFS('BAZA DANYCH'!$AC:$AC,'BAZA DANYCH'!$A:$A,$B103,'BAZA DANYCH'!$U:$U,J$145, 'BAZA DANYCH'!$X:$X,"T"),0)</f>
        <v>0.14842684630897421</v>
      </c>
      <c r="K103" s="133">
        <f>IFERROR(AVERAGEIFS('BAZA DANYCH'!$AC:$AC,'BAZA DANYCH'!$A:$A,$B103,'BAZA DANYCH'!$U:$U,K$145, 'BAZA DANYCH'!$X:$X,"T"),0)</f>
        <v>9.7721375908353628E-2</v>
      </c>
    </row>
    <row r="104" spans="2:11" ht="15" x14ac:dyDescent="0.25">
      <c r="B104" s="132" t="s">
        <v>374</v>
      </c>
      <c r="C104" s="334">
        <f>IFERROR(AVERAGEIFS('BAZA DANYCH'!$AC:$AC,'BAZA DANYCH'!$A:$A,$B104,'BAZA DANYCH'!$X:$X,"T"),0)</f>
        <v>0.1272819795178424</v>
      </c>
      <c r="D104" s="133">
        <f>IFERROR(AVERAGEIFS('BAZA DANYCH'!$AC:$AC,'BAZA DANYCH'!$A:$A,$B104,'BAZA DANYCH'!$U:$U,D$145, 'BAZA DANYCH'!$X:$X,"T"),0)</f>
        <v>9.5477386934673364E-2</v>
      </c>
      <c r="E104" s="133">
        <f>IFERROR(AVERAGEIFS('BAZA DANYCH'!$AC:$AC,'BAZA DANYCH'!$A:$A,$B104,'BAZA DANYCH'!$U:$U,E$145, 'BAZA DANYCH'!$X:$X,"T"),0)</f>
        <v>0.3010050251256281</v>
      </c>
      <c r="F104" s="133">
        <f>IFERROR(AVERAGEIFS('BAZA DANYCH'!$AC:$AC,'BAZA DANYCH'!$A:$A,$B104,'BAZA DANYCH'!$U:$U,F$145, 'BAZA DANYCH'!$X:$X,"T"),0)</f>
        <v>0.10653266331658291</v>
      </c>
      <c r="G104" s="133">
        <f>IFERROR(AVERAGEIFS('BAZA DANYCH'!$AC:$AC,'BAZA DANYCH'!$A:$A,$B104,'BAZA DANYCH'!$U:$U,G$145, 'BAZA DANYCH'!$X:$X,"T"),0)</f>
        <v>8.6543830262423238E-2</v>
      </c>
      <c r="H104" s="133">
        <f>IFERROR(AVERAGEIFS('BAZA DANYCH'!$AC:$AC,'BAZA DANYCH'!$A:$A,$B104,'BAZA DANYCH'!$U:$U,H$145, 'BAZA DANYCH'!$X:$X,"T"),0)</f>
        <v>0.10050251256281408</v>
      </c>
      <c r="I104" s="133">
        <f>IFERROR(AVERAGEIFS('BAZA DANYCH'!$AC:$AC,'BAZA DANYCH'!$A:$A,$B104,'BAZA DANYCH'!$U:$U,I$145, 'BAZA DANYCH'!$X:$X,"T"),0)</f>
        <v>0.10050251256281409</v>
      </c>
      <c r="J104" s="133">
        <f>IFERROR(AVERAGEIFS('BAZA DANYCH'!$AC:$AC,'BAZA DANYCH'!$A:$A,$B104,'BAZA DANYCH'!$U:$U,J$145, 'BAZA DANYCH'!$X:$X,"T"),0)</f>
        <v>0.1256281407035176</v>
      </c>
      <c r="K104" s="133">
        <f>IFERROR(AVERAGEIFS('BAZA DANYCH'!$AC:$AC,'BAZA DANYCH'!$A:$A,$B104,'BAZA DANYCH'!$U:$U,K$145, 'BAZA DANYCH'!$X:$X,"T"),0)</f>
        <v>0.10050251256281408</v>
      </c>
    </row>
    <row r="105" spans="2:11" ht="15" x14ac:dyDescent="0.25">
      <c r="B105" s="132" t="s">
        <v>156</v>
      </c>
      <c r="C105" s="334">
        <f>IFERROR(AVERAGEIFS('BAZA DANYCH'!$AC:$AC,'BAZA DANYCH'!$A:$A,$B105,'BAZA DANYCH'!$X:$X,"T"),0)</f>
        <v>9.8202846712238945E-2</v>
      </c>
      <c r="D105" s="133">
        <f>IFERROR(AVERAGEIFS('BAZA DANYCH'!$AC:$AC,'BAZA DANYCH'!$A:$A,$B105,'BAZA DANYCH'!$U:$U,D$145, 'BAZA DANYCH'!$X:$X,"T"),0)</f>
        <v>8.9983106062470689E-2</v>
      </c>
      <c r="E105" s="133">
        <f>IFERROR(AVERAGEIFS('BAZA DANYCH'!$AC:$AC,'BAZA DANYCH'!$A:$A,$B105,'BAZA DANYCH'!$U:$U,E$145, 'BAZA DANYCH'!$X:$X,"T"),0)</f>
        <v>7.7059716836099398E-2</v>
      </c>
      <c r="F105" s="133">
        <f>IFERROR(AVERAGEIFS('BAZA DANYCH'!$AC:$AC,'BAZA DANYCH'!$A:$A,$B105,'BAZA DANYCH'!$U:$U,F$145, 'BAZA DANYCH'!$X:$X,"T"),0)</f>
        <v>8.3263876795469677E-2</v>
      </c>
      <c r="G105" s="133">
        <f>IFERROR(AVERAGEIFS('BAZA DANYCH'!$AC:$AC,'BAZA DANYCH'!$A:$A,$B105,'BAZA DANYCH'!$U:$U,G$145, 'BAZA DANYCH'!$X:$X,"T"),0)</f>
        <v>8.4939082491093901E-2</v>
      </c>
      <c r="H105" s="133">
        <f>IFERROR(AVERAGEIFS('BAZA DANYCH'!$AC:$AC,'BAZA DANYCH'!$A:$A,$B105,'BAZA DANYCH'!$U:$U,H$145, 'BAZA DANYCH'!$X:$X,"T"),0)</f>
        <v>0.10371331447834907</v>
      </c>
      <c r="I105" s="133">
        <f>IFERROR(AVERAGEIFS('BAZA DANYCH'!$AC:$AC,'BAZA DANYCH'!$A:$A,$B105,'BAZA DANYCH'!$U:$U,I$145, 'BAZA DANYCH'!$X:$X,"T"),0)</f>
        <v>0.11122340031586342</v>
      </c>
      <c r="J105" s="133">
        <f>IFERROR(AVERAGEIFS('BAZA DANYCH'!$AC:$AC,'BAZA DANYCH'!$A:$A,$B105,'BAZA DANYCH'!$U:$U,J$145, 'BAZA DANYCH'!$X:$X,"T"),0)</f>
        <v>0.12267993664123286</v>
      </c>
      <c r="K105" s="133">
        <f>IFERROR(AVERAGEIFS('BAZA DANYCH'!$AC:$AC,'BAZA DANYCH'!$A:$A,$B105,'BAZA DANYCH'!$U:$U,K$145, 'BAZA DANYCH'!$X:$X,"T"),0)</f>
        <v>0.1131771895538657</v>
      </c>
    </row>
    <row r="106" spans="2:11" ht="15" x14ac:dyDescent="0.25">
      <c r="B106" s="132" t="s">
        <v>301</v>
      </c>
      <c r="C106" s="334">
        <f>IFERROR(AVERAGEIFS('BAZA DANYCH'!$AC:$AC,'BAZA DANYCH'!$A:$A,$B106,'BAZA DANYCH'!$X:$X,"T"),0)</f>
        <v>0</v>
      </c>
      <c r="D106" s="133">
        <f>IFERROR(AVERAGEIFS('BAZA DANYCH'!$AC:$AC,'BAZA DANYCH'!$A:$A,$B106,'BAZA DANYCH'!$U:$U,D$145, 'BAZA DANYCH'!$X:$X,"T"),0)</f>
        <v>0</v>
      </c>
      <c r="E106" s="133">
        <f>IFERROR(AVERAGEIFS('BAZA DANYCH'!$AC:$AC,'BAZA DANYCH'!$A:$A,$B106,'BAZA DANYCH'!$U:$U,E$145, 'BAZA DANYCH'!$X:$X,"T"),0)</f>
        <v>0</v>
      </c>
      <c r="F106" s="133">
        <f>IFERROR(AVERAGEIFS('BAZA DANYCH'!$AC:$AC,'BAZA DANYCH'!$A:$A,$B106,'BAZA DANYCH'!$U:$U,F$145, 'BAZA DANYCH'!$X:$X,"T"),0)</f>
        <v>0</v>
      </c>
      <c r="G106" s="133">
        <f>IFERROR(AVERAGEIFS('BAZA DANYCH'!$AC:$AC,'BAZA DANYCH'!$A:$A,$B106,'BAZA DANYCH'!$U:$U,G$145, 'BAZA DANYCH'!$X:$X,"T"),0)</f>
        <v>0</v>
      </c>
      <c r="H106" s="133">
        <f>IFERROR(AVERAGEIFS('BAZA DANYCH'!$AC:$AC,'BAZA DANYCH'!$A:$A,$B106,'BAZA DANYCH'!$U:$U,H$145, 'BAZA DANYCH'!$X:$X,"T"),0)</f>
        <v>0</v>
      </c>
      <c r="I106" s="133">
        <f>IFERROR(AVERAGEIFS('BAZA DANYCH'!$AC:$AC,'BAZA DANYCH'!$A:$A,$B106,'BAZA DANYCH'!$U:$U,I$145, 'BAZA DANYCH'!$X:$X,"T"),0)</f>
        <v>0</v>
      </c>
      <c r="J106" s="133">
        <f>IFERROR(AVERAGEIFS('BAZA DANYCH'!$AC:$AC,'BAZA DANYCH'!$A:$A,$B106,'BAZA DANYCH'!$U:$U,J$145, 'BAZA DANYCH'!$X:$X,"T"),0)</f>
        <v>0</v>
      </c>
      <c r="K106" s="133">
        <f>IFERROR(AVERAGEIFS('BAZA DANYCH'!$AC:$AC,'BAZA DANYCH'!$A:$A,$B106,'BAZA DANYCH'!$U:$U,K$145, 'BAZA DANYCH'!$X:$X,"T"),0)</f>
        <v>0</v>
      </c>
    </row>
    <row r="107" spans="2:11" ht="15" x14ac:dyDescent="0.25">
      <c r="B107" s="132" t="s">
        <v>138</v>
      </c>
      <c r="C107" s="334">
        <f>IFERROR(AVERAGEIFS('BAZA DANYCH'!$AC:$AC,'BAZA DANYCH'!$A:$A,$B107,'BAZA DANYCH'!$X:$X,"T"),0)</f>
        <v>9.3364791204349415E-2</v>
      </c>
      <c r="D107" s="133">
        <f>IFERROR(AVERAGEIFS('BAZA DANYCH'!$AC:$AC,'BAZA DANYCH'!$A:$A,$B107,'BAZA DANYCH'!$U:$U,D$145, 'BAZA DANYCH'!$X:$X,"T"),0)</f>
        <v>9.2167515838175104E-2</v>
      </c>
      <c r="E107" s="133">
        <f>IFERROR(AVERAGEIFS('BAZA DANYCH'!$AC:$AC,'BAZA DANYCH'!$A:$A,$B107,'BAZA DANYCH'!$U:$U,E$145, 'BAZA DANYCH'!$X:$X,"T"),0)</f>
        <v>0.10112004009240599</v>
      </c>
      <c r="F107" s="133">
        <f>IFERROR(AVERAGEIFS('BAZA DANYCH'!$AC:$AC,'BAZA DANYCH'!$A:$A,$B107,'BAZA DANYCH'!$U:$U,F$145, 'BAZA DANYCH'!$X:$X,"T"),0)</f>
        <v>9.368567963875872E-2</v>
      </c>
      <c r="G107" s="133">
        <f>IFERROR(AVERAGEIFS('BAZA DANYCH'!$AC:$AC,'BAZA DANYCH'!$A:$A,$B107,'BAZA DANYCH'!$U:$U,G$145, 'BAZA DANYCH'!$X:$X,"T"),0)</f>
        <v>0.10769214713233873</v>
      </c>
      <c r="H107" s="133">
        <f>IFERROR(AVERAGEIFS('BAZA DANYCH'!$AC:$AC,'BAZA DANYCH'!$A:$A,$B107,'BAZA DANYCH'!$U:$U,H$145, 'BAZA DANYCH'!$X:$X,"T"),0)</f>
        <v>0.10344107779858251</v>
      </c>
      <c r="I107" s="133">
        <f>IFERROR(AVERAGEIFS('BAZA DANYCH'!$AC:$AC,'BAZA DANYCH'!$A:$A,$B107,'BAZA DANYCH'!$U:$U,I$145, 'BAZA DANYCH'!$X:$X,"T"),0)</f>
        <v>8.1939799331103666E-2</v>
      </c>
      <c r="J107" s="133">
        <f>IFERROR(AVERAGEIFS('BAZA DANYCH'!$AC:$AC,'BAZA DANYCH'!$A:$A,$B107,'BAZA DANYCH'!$U:$U,J$145, 'BAZA DANYCH'!$X:$X,"T"),0)</f>
        <v>8.3172450972932452E-2</v>
      </c>
      <c r="K107" s="133">
        <f>IFERROR(AVERAGEIFS('BAZA DANYCH'!$AC:$AC,'BAZA DANYCH'!$A:$A,$B107,'BAZA DANYCH'!$U:$U,K$145, 'BAZA DANYCH'!$X:$X,"T"),0)</f>
        <v>8.4347826086956512E-2</v>
      </c>
    </row>
    <row r="108" spans="2:11" ht="15" x14ac:dyDescent="0.25">
      <c r="B108" s="132" t="s">
        <v>421</v>
      </c>
      <c r="C108" s="334">
        <f>IFERROR(AVERAGEIFS('BAZA DANYCH'!$AC:$AC,'BAZA DANYCH'!$A:$A,$B108,'BAZA DANYCH'!$X:$X,"T"),0)</f>
        <v>0</v>
      </c>
      <c r="D108" s="133">
        <f>IFERROR(AVERAGEIFS('BAZA DANYCH'!$AC:$AC,'BAZA DANYCH'!$A:$A,$B108,'BAZA DANYCH'!$U:$U,D$145, 'BAZA DANYCH'!$X:$X,"T"),0)</f>
        <v>0</v>
      </c>
      <c r="E108" s="133">
        <f>IFERROR(AVERAGEIFS('BAZA DANYCH'!$AC:$AC,'BAZA DANYCH'!$A:$A,$B108,'BAZA DANYCH'!$U:$U,E$145, 'BAZA DANYCH'!$X:$X,"T"),0)</f>
        <v>0</v>
      </c>
      <c r="F108" s="133">
        <f>IFERROR(AVERAGEIFS('BAZA DANYCH'!$AC:$AC,'BAZA DANYCH'!$A:$A,$B108,'BAZA DANYCH'!$U:$U,F$145, 'BAZA DANYCH'!$X:$X,"T"),0)</f>
        <v>0</v>
      </c>
      <c r="G108" s="133">
        <f>IFERROR(AVERAGEIFS('BAZA DANYCH'!$AC:$AC,'BAZA DANYCH'!$A:$A,$B108,'BAZA DANYCH'!$U:$U,G$145, 'BAZA DANYCH'!$X:$X,"T"),0)</f>
        <v>0</v>
      </c>
      <c r="H108" s="133">
        <f>IFERROR(AVERAGEIFS('BAZA DANYCH'!$AC:$AC,'BAZA DANYCH'!$A:$A,$B108,'BAZA DANYCH'!$U:$U,H$145, 'BAZA DANYCH'!$X:$X,"T"),0)</f>
        <v>0</v>
      </c>
      <c r="I108" s="133">
        <f>IFERROR(AVERAGEIFS('BAZA DANYCH'!$AC:$AC,'BAZA DANYCH'!$A:$A,$B108,'BAZA DANYCH'!$U:$U,I$145, 'BAZA DANYCH'!$X:$X,"T"),0)</f>
        <v>0</v>
      </c>
      <c r="J108" s="133">
        <f>IFERROR(AVERAGEIFS('BAZA DANYCH'!$AC:$AC,'BAZA DANYCH'!$A:$A,$B108,'BAZA DANYCH'!$U:$U,J$145, 'BAZA DANYCH'!$X:$X,"T"),0)</f>
        <v>0</v>
      </c>
      <c r="K108" s="133">
        <f>IFERROR(AVERAGEIFS('BAZA DANYCH'!$AC:$AC,'BAZA DANYCH'!$A:$A,$B108,'BAZA DANYCH'!$U:$U,K$145, 'BAZA DANYCH'!$X:$X,"T"),0)</f>
        <v>0</v>
      </c>
    </row>
    <row r="109" spans="2:11" ht="15" x14ac:dyDescent="0.25">
      <c r="B109" s="132" t="s">
        <v>424</v>
      </c>
      <c r="C109" s="334">
        <f>IFERROR(AVERAGEIFS('BAZA DANYCH'!$AC:$AC,'BAZA DANYCH'!$A:$A,$B109,'BAZA DANYCH'!$X:$X,"T"),0)</f>
        <v>0.1061137634674631</v>
      </c>
      <c r="D109" s="133">
        <f>IFERROR(AVERAGEIFS('BAZA DANYCH'!$AC:$AC,'BAZA DANYCH'!$A:$A,$B109,'BAZA DANYCH'!$U:$U,D$145, 'BAZA DANYCH'!$X:$X,"T"),0)</f>
        <v>8.858516114783227E-2</v>
      </c>
      <c r="E109" s="133">
        <f>IFERROR(AVERAGEIFS('BAZA DANYCH'!$AC:$AC,'BAZA DANYCH'!$A:$A,$B109,'BAZA DANYCH'!$U:$U,E$145, 'BAZA DANYCH'!$X:$X,"T"),0)</f>
        <v>0.12493377886636094</v>
      </c>
      <c r="F109" s="133">
        <f>IFERROR(AVERAGEIFS('BAZA DANYCH'!$AC:$AC,'BAZA DANYCH'!$A:$A,$B109,'BAZA DANYCH'!$U:$U,F$145, 'BAZA DANYCH'!$X:$X,"T"),0)</f>
        <v>9.2714448208051622E-2</v>
      </c>
      <c r="G109" s="133">
        <f>IFERROR(AVERAGEIFS('BAZA DANYCH'!$AC:$AC,'BAZA DANYCH'!$A:$A,$B109,'BAZA DANYCH'!$U:$U,G$145, 'BAZA DANYCH'!$X:$X,"T"),0)</f>
        <v>0.10836125666449466</v>
      </c>
      <c r="H109" s="133">
        <f>IFERROR(AVERAGEIFS('BAZA DANYCH'!$AC:$AC,'BAZA DANYCH'!$A:$A,$B109,'BAZA DANYCH'!$U:$U,H$145, 'BAZA DANYCH'!$X:$X,"T"),0)</f>
        <v>0.11379558054005055</v>
      </c>
      <c r="I109" s="133">
        <f>IFERROR(AVERAGEIFS('BAZA DANYCH'!$AC:$AC,'BAZA DANYCH'!$A:$A,$B109,'BAZA DANYCH'!$U:$U,I$145, 'BAZA DANYCH'!$X:$X,"T"),0)</f>
        <v>8.9982559567572923E-2</v>
      </c>
      <c r="J109" s="133">
        <f>IFERROR(AVERAGEIFS('BAZA DANYCH'!$AC:$AC,'BAZA DANYCH'!$A:$A,$B109,'BAZA DANYCH'!$U:$U,J$145, 'BAZA DANYCH'!$X:$X,"T"),0)</f>
        <v>0.11706021497189342</v>
      </c>
      <c r="K109" s="133">
        <f>IFERROR(AVERAGEIFS('BAZA DANYCH'!$AC:$AC,'BAZA DANYCH'!$A:$A,$B109,'BAZA DANYCH'!$U:$U,K$145, 'BAZA DANYCH'!$X:$X,"T"),0)</f>
        <v>0.11640286384261139</v>
      </c>
    </row>
    <row r="110" spans="2:11" x14ac:dyDescent="0.2">
      <c r="B110" s="89"/>
      <c r="C110" s="89"/>
    </row>
    <row r="111" spans="2:11" x14ac:dyDescent="0.2">
      <c r="B111" s="89"/>
      <c r="C111" s="89"/>
      <c r="D111" s="472" t="s">
        <v>441</v>
      </c>
      <c r="E111" s="472"/>
      <c r="F111" s="472"/>
      <c r="G111" s="472"/>
      <c r="H111" s="472"/>
      <c r="I111" s="472"/>
      <c r="J111" s="472"/>
      <c r="K111" s="472"/>
    </row>
    <row r="112" spans="2:11" x14ac:dyDescent="0.2">
      <c r="B112" s="467" t="s">
        <v>262</v>
      </c>
      <c r="C112" s="340" t="s">
        <v>196</v>
      </c>
      <c r="D112" s="134">
        <v>0.25</v>
      </c>
      <c r="E112" s="134">
        <v>0.29166666666666669</v>
      </c>
      <c r="F112" s="134">
        <v>0.33333333333333331</v>
      </c>
      <c r="G112" s="134">
        <v>0.375</v>
      </c>
      <c r="H112" s="134">
        <v>0.58333333333333337</v>
      </c>
      <c r="I112" s="134">
        <v>0.625</v>
      </c>
      <c r="J112" s="134">
        <v>0.66666666666666663</v>
      </c>
      <c r="K112" s="134">
        <v>0.70833333333333337</v>
      </c>
    </row>
    <row r="113" spans="2:11" x14ac:dyDescent="0.2">
      <c r="B113" s="467"/>
      <c r="C113" s="340" t="s">
        <v>196</v>
      </c>
      <c r="D113" s="134">
        <v>0.29166666666666669</v>
      </c>
      <c r="E113" s="134">
        <v>0.33333333333333331</v>
      </c>
      <c r="F113" s="134">
        <v>0.375</v>
      </c>
      <c r="G113" s="134">
        <v>0.41666666666666669</v>
      </c>
      <c r="H113" s="134">
        <v>0.625</v>
      </c>
      <c r="I113" s="134">
        <v>0.66666666666666663</v>
      </c>
      <c r="J113" s="134">
        <v>0.70833333333333337</v>
      </c>
      <c r="K113" s="134">
        <v>0.75</v>
      </c>
    </row>
    <row r="114" spans="2:11" ht="15" x14ac:dyDescent="0.25">
      <c r="B114" s="132" t="s">
        <v>169</v>
      </c>
      <c r="C114" s="334">
        <f>IFERROR(AVERAGEIFS('BAZA DANYCH'!$AC:$AC,'BAZA DANYCH'!$A:$A,$B114,'BAZA DANYCH'!$X:$X,"A"),0)</f>
        <v>0.24925007575417618</v>
      </c>
      <c r="D114" s="133">
        <f>IFERROR(AVERAGEIFS('BAZA DANYCH'!$AC:$AC,'BAZA DANYCH'!$A:$A,$B114,'BAZA DANYCH'!$U:$U,D$145,'BAZA DANYCH'!$X:$X,"A"),0)</f>
        <v>0.32784127953112302</v>
      </c>
      <c r="E114" s="133">
        <f>IFERROR(AVERAGEIFS('BAZA DANYCH'!$AC:$AC,'BAZA DANYCH'!$A:$A,$B114,'BAZA DANYCH'!$U:$U,E$145,'BAZA DANYCH'!$X:$X,"A"),0)</f>
        <v>0.2016982514974999</v>
      </c>
      <c r="F114" s="133">
        <f>IFERROR(AVERAGEIFS('BAZA DANYCH'!$AC:$AC,'BAZA DANYCH'!$A:$A,$B114,'BAZA DANYCH'!$U:$U,F$145,'BAZA DANYCH'!$X:$X,"A"),0)</f>
        <v>0.15114117839793015</v>
      </c>
      <c r="G114" s="133">
        <f>IFERROR(AVERAGEIFS('BAZA DANYCH'!$AC:$AC,'BAZA DANYCH'!$A:$A,$B114,'BAZA DANYCH'!$U:$U,G$145,'BAZA DANYCH'!$X:$X,"A"),0)</f>
        <v>0.28324820488260288</v>
      </c>
      <c r="H114" s="133">
        <f>IFERROR(AVERAGEIFS('BAZA DANYCH'!$AC:$AC,'BAZA DANYCH'!$A:$A,$B114,'BAZA DANYCH'!$U:$U,H$145,'BAZA DANYCH'!$X:$X,"A"),0)</f>
        <v>0.2416675374691522</v>
      </c>
      <c r="I114" s="133">
        <f>IFERROR(AVERAGEIFS('BAZA DANYCH'!$AC:$AC,'BAZA DANYCH'!$A:$A,$B114,'BAZA DANYCH'!$U:$U,I$145,'BAZA DANYCH'!$X:$X,"A"),0)</f>
        <v>0.23894483233037103</v>
      </c>
      <c r="J114" s="133">
        <f>IFERROR(AVERAGEIFS('BAZA DANYCH'!$AC:$AC,'BAZA DANYCH'!$A:$A,$B114,'BAZA DANYCH'!$U:$U,J$145,'BAZA DANYCH'!$X:$X,"A"),0)</f>
        <v>0.26739964458610405</v>
      </c>
      <c r="K114" s="133">
        <f>IFERROR(AVERAGEIFS('BAZA DANYCH'!$AC:$AC,'BAZA DANYCH'!$A:$A,$B114,'BAZA DANYCH'!$U:$U,K$145,'BAZA DANYCH'!$X:$X,"A"),0)</f>
        <v>0.28651672089932934</v>
      </c>
    </row>
    <row r="115" spans="2:11" ht="15" x14ac:dyDescent="0.25">
      <c r="B115" s="132" t="s">
        <v>318</v>
      </c>
      <c r="C115" s="334">
        <f>IFERROR(AVERAGEIFS('BAZA DANYCH'!$AC:$AC,'BAZA DANYCH'!$A:$A,$B115,'BAZA DANYCH'!$X:$X,"A"),0)</f>
        <v>0.29614188516558776</v>
      </c>
      <c r="D115" s="133">
        <f>IFERROR(AVERAGEIFS('BAZA DANYCH'!$AC:$AC,'BAZA DANYCH'!$A:$A,$B115,'BAZA DANYCH'!$U:$U,D$145,'BAZA DANYCH'!$X:$X,"A"),0)</f>
        <v>0.4194197716822578</v>
      </c>
      <c r="E115" s="133">
        <f>IFERROR(AVERAGEIFS('BAZA DANYCH'!$AC:$AC,'BAZA DANYCH'!$A:$A,$B115,'BAZA DANYCH'!$U:$U,E$145,'BAZA DANYCH'!$X:$X,"A"),0)</f>
        <v>0.38694120540493626</v>
      </c>
      <c r="F115" s="133">
        <f>IFERROR(AVERAGEIFS('BAZA DANYCH'!$AC:$AC,'BAZA DANYCH'!$A:$A,$B115,'BAZA DANYCH'!$U:$U,F$145,'BAZA DANYCH'!$X:$X,"A"),0)</f>
        <v>0.22439185972396372</v>
      </c>
      <c r="G115" s="133">
        <f>IFERROR(AVERAGEIFS('BAZA DANYCH'!$AC:$AC,'BAZA DANYCH'!$A:$A,$B115,'BAZA DANYCH'!$U:$U,G$145,'BAZA DANYCH'!$X:$X,"A"),0)</f>
        <v>0.33501400784741209</v>
      </c>
      <c r="H115" s="133">
        <f>IFERROR(AVERAGEIFS('BAZA DANYCH'!$AC:$AC,'BAZA DANYCH'!$A:$A,$B115,'BAZA DANYCH'!$U:$U,H$145,'BAZA DANYCH'!$X:$X,"A"),0)</f>
        <v>0.26936830961444713</v>
      </c>
      <c r="I115" s="133">
        <f>IFERROR(AVERAGEIFS('BAZA DANYCH'!$AC:$AC,'BAZA DANYCH'!$A:$A,$B115,'BAZA DANYCH'!$U:$U,I$145,'BAZA DANYCH'!$X:$X,"A"),0)</f>
        <v>0.29471249053315551</v>
      </c>
      <c r="J115" s="133">
        <f>IFERROR(AVERAGEIFS('BAZA DANYCH'!$AC:$AC,'BAZA DANYCH'!$A:$A,$B115,'BAZA DANYCH'!$U:$U,J$145,'BAZA DANYCH'!$X:$X,"A"),0)</f>
        <v>0.27518682730120558</v>
      </c>
      <c r="K115" s="133">
        <f>IFERROR(AVERAGEIFS('BAZA DANYCH'!$AC:$AC,'BAZA DANYCH'!$A:$A,$B115,'BAZA DANYCH'!$U:$U,K$145,'BAZA DANYCH'!$X:$X,"A"),0)</f>
        <v>0.22357768407708853</v>
      </c>
    </row>
    <row r="116" spans="2:11" ht="15" x14ac:dyDescent="0.25">
      <c r="B116" s="132" t="s">
        <v>137</v>
      </c>
      <c r="C116" s="334">
        <f>IFERROR(AVERAGEIFS('BAZA DANYCH'!$AC:$AC,'BAZA DANYCH'!$A:$A,$B116,'BAZA DANYCH'!$X:$X,"A"),0)</f>
        <v>0.31718151177316362</v>
      </c>
      <c r="D116" s="133">
        <f>IFERROR(AVERAGEIFS('BAZA DANYCH'!$AC:$AC,'BAZA DANYCH'!$A:$A,$B116,'BAZA DANYCH'!$U:$U,D$145,'BAZA DANYCH'!$X:$X,"A"),0)</f>
        <v>0.36899711399711399</v>
      </c>
      <c r="E116" s="133">
        <f>IFERROR(AVERAGEIFS('BAZA DANYCH'!$AC:$AC,'BAZA DANYCH'!$A:$A,$B116,'BAZA DANYCH'!$U:$U,E$145,'BAZA DANYCH'!$X:$X,"A"),0)</f>
        <v>0.25641639610389616</v>
      </c>
      <c r="F116" s="133">
        <f>IFERROR(AVERAGEIFS('BAZA DANYCH'!$AC:$AC,'BAZA DANYCH'!$A:$A,$B116,'BAZA DANYCH'!$U:$U,F$145,'BAZA DANYCH'!$X:$X,"A"),0)</f>
        <v>0.1686842105263158</v>
      </c>
      <c r="G116" s="133">
        <f>IFERROR(AVERAGEIFS('BAZA DANYCH'!$AC:$AC,'BAZA DANYCH'!$A:$A,$B116,'BAZA DANYCH'!$U:$U,G$145,'BAZA DANYCH'!$X:$X,"A"),0)</f>
        <v>0.18089285714285716</v>
      </c>
      <c r="H116" s="133">
        <f>IFERROR(AVERAGEIFS('BAZA DANYCH'!$AC:$AC,'BAZA DANYCH'!$A:$A,$B116,'BAZA DANYCH'!$U:$U,H$145,'BAZA DANYCH'!$X:$X,"A"),0)</f>
        <v>0.48254545454545444</v>
      </c>
      <c r="I116" s="133">
        <f>IFERROR(AVERAGEIFS('BAZA DANYCH'!$AC:$AC,'BAZA DANYCH'!$A:$A,$B116,'BAZA DANYCH'!$U:$U,I$145,'BAZA DANYCH'!$X:$X,"A"),0)</f>
        <v>0.33568199495604217</v>
      </c>
      <c r="J116" s="133">
        <f>IFERROR(AVERAGEIFS('BAZA DANYCH'!$AC:$AC,'BAZA DANYCH'!$A:$A,$B116,'BAZA DANYCH'!$U:$U,J$145,'BAZA DANYCH'!$X:$X,"A"),0)</f>
        <v>0.3841043439319301</v>
      </c>
      <c r="K116" s="133">
        <f>IFERROR(AVERAGEIFS('BAZA DANYCH'!$AC:$AC,'BAZA DANYCH'!$A:$A,$B116,'BAZA DANYCH'!$U:$U,K$145,'BAZA DANYCH'!$X:$X,"A"),0)</f>
        <v>0.39853112404836549</v>
      </c>
    </row>
    <row r="117" spans="2:11" ht="15" x14ac:dyDescent="0.25">
      <c r="B117" s="132" t="s">
        <v>311</v>
      </c>
      <c r="C117" s="334">
        <f>IFERROR(AVERAGEIFS('BAZA DANYCH'!$AC:$AC,'BAZA DANYCH'!$A:$A,$B117,'BAZA DANYCH'!$X:$X,"A"),0)</f>
        <v>0.24248205860228308</v>
      </c>
      <c r="D117" s="133">
        <f>IFERROR(AVERAGEIFS('BAZA DANYCH'!$AC:$AC,'BAZA DANYCH'!$A:$A,$B117,'BAZA DANYCH'!$U:$U,D$145,'BAZA DANYCH'!$X:$X,"A"),0)</f>
        <v>0.18282486084905961</v>
      </c>
      <c r="E117" s="133">
        <f>IFERROR(AVERAGEIFS('BAZA DANYCH'!$AC:$AC,'BAZA DANYCH'!$A:$A,$B117,'BAZA DANYCH'!$U:$U,E$145,'BAZA DANYCH'!$X:$X,"A"),0)</f>
        <v>0.20715850902575672</v>
      </c>
      <c r="F117" s="133">
        <f>IFERROR(AVERAGEIFS('BAZA DANYCH'!$AC:$AC,'BAZA DANYCH'!$A:$A,$B117,'BAZA DANYCH'!$U:$U,F$145,'BAZA DANYCH'!$X:$X,"A"),0)</f>
        <v>0.22386512935276728</v>
      </c>
      <c r="G117" s="133">
        <f>IFERROR(AVERAGEIFS('BAZA DANYCH'!$AC:$AC,'BAZA DANYCH'!$A:$A,$B117,'BAZA DANYCH'!$U:$U,G$145,'BAZA DANYCH'!$X:$X,"A"),0)</f>
        <v>0.23240418385879871</v>
      </c>
      <c r="H117" s="133">
        <f>IFERROR(AVERAGEIFS('BAZA DANYCH'!$AC:$AC,'BAZA DANYCH'!$A:$A,$B117,'BAZA DANYCH'!$U:$U,H$145,'BAZA DANYCH'!$X:$X,"A"),0)</f>
        <v>0.29563419355263304</v>
      </c>
      <c r="I117" s="133">
        <f>IFERROR(AVERAGEIFS('BAZA DANYCH'!$AC:$AC,'BAZA DANYCH'!$A:$A,$B117,'BAZA DANYCH'!$U:$U,I$145,'BAZA DANYCH'!$X:$X,"A"),0)</f>
        <v>0.25044500836587225</v>
      </c>
      <c r="J117" s="133">
        <f>IFERROR(AVERAGEIFS('BAZA DANYCH'!$AC:$AC,'BAZA DANYCH'!$A:$A,$B117,'BAZA DANYCH'!$U:$U,J$145,'BAZA DANYCH'!$X:$X,"A"),0)</f>
        <v>0.28936969002962054</v>
      </c>
      <c r="K117" s="133">
        <f>IFERROR(AVERAGEIFS('BAZA DANYCH'!$AC:$AC,'BAZA DANYCH'!$A:$A,$B117,'BAZA DANYCH'!$U:$U,K$145,'BAZA DANYCH'!$X:$X,"A"),0)</f>
        <v>0.26509157761397512</v>
      </c>
    </row>
    <row r="118" spans="2:11" ht="15" x14ac:dyDescent="0.25">
      <c r="B118" s="132" t="s">
        <v>352</v>
      </c>
      <c r="C118" s="334">
        <f>IFERROR(AVERAGEIFS('BAZA DANYCH'!$AC:$AC,'BAZA DANYCH'!$A:$A,$B118,'BAZA DANYCH'!$X:$X,"A"),0)</f>
        <v>0.26736652655824394</v>
      </c>
      <c r="D118" s="133">
        <f>IFERROR(AVERAGEIFS('BAZA DANYCH'!$AC:$AC,'BAZA DANYCH'!$A:$A,$B118,'BAZA DANYCH'!$U:$U,D$145,'BAZA DANYCH'!$X:$X,"A"),0)</f>
        <v>0.24309484518181351</v>
      </c>
      <c r="E118" s="133">
        <f>IFERROR(AVERAGEIFS('BAZA DANYCH'!$AC:$AC,'BAZA DANYCH'!$A:$A,$B118,'BAZA DANYCH'!$U:$U,E$145,'BAZA DANYCH'!$X:$X,"A"),0)</f>
        <v>0.31772072016022762</v>
      </c>
      <c r="F118" s="133">
        <f>IFERROR(AVERAGEIFS('BAZA DANYCH'!$AC:$AC,'BAZA DANYCH'!$A:$A,$B118,'BAZA DANYCH'!$U:$U,F$145,'BAZA DANYCH'!$X:$X,"A"),0)</f>
        <v>0.24845284414893484</v>
      </c>
      <c r="G118" s="133">
        <f>IFERROR(AVERAGEIFS('BAZA DANYCH'!$AC:$AC,'BAZA DANYCH'!$A:$A,$B118,'BAZA DANYCH'!$U:$U,G$145,'BAZA DANYCH'!$X:$X,"A"),0)</f>
        <v>0.20405664464687698</v>
      </c>
      <c r="H118" s="133">
        <f>IFERROR(AVERAGEIFS('BAZA DANYCH'!$AC:$AC,'BAZA DANYCH'!$A:$A,$B118,'BAZA DANYCH'!$U:$U,H$145,'BAZA DANYCH'!$X:$X,"A"),0)</f>
        <v>0.2961624179489275</v>
      </c>
      <c r="I118" s="133">
        <f>IFERROR(AVERAGEIFS('BAZA DANYCH'!$AC:$AC,'BAZA DANYCH'!$A:$A,$B118,'BAZA DANYCH'!$U:$U,I$145,'BAZA DANYCH'!$X:$X,"A"),0)</f>
        <v>0.28627942671553763</v>
      </c>
      <c r="J118" s="133">
        <f>IFERROR(AVERAGEIFS('BAZA DANYCH'!$AC:$AC,'BAZA DANYCH'!$A:$A,$B118,'BAZA DANYCH'!$U:$U,J$145,'BAZA DANYCH'!$X:$X,"A"),0)</f>
        <v>0.30978058525882668</v>
      </c>
      <c r="K118" s="133">
        <f>IFERROR(AVERAGEIFS('BAZA DANYCH'!$AC:$AC,'BAZA DANYCH'!$A:$A,$B118,'BAZA DANYCH'!$U:$U,K$145,'BAZA DANYCH'!$X:$X,"A"),0)</f>
        <v>0.22243176512707416</v>
      </c>
    </row>
    <row r="119" spans="2:11" ht="15" x14ac:dyDescent="0.25">
      <c r="B119" s="132" t="s">
        <v>178</v>
      </c>
      <c r="C119" s="334">
        <f>IFERROR(AVERAGEIFS('BAZA DANYCH'!$AC:$AC,'BAZA DANYCH'!$A:$A,$B119,'BAZA DANYCH'!$X:$X,"A"),0)</f>
        <v>0.23621020517139041</v>
      </c>
      <c r="D119" s="133">
        <f>IFERROR(AVERAGEIFS('BAZA DANYCH'!$AC:$AC,'BAZA DANYCH'!$A:$A,$B119,'BAZA DANYCH'!$U:$U,D$145,'BAZA DANYCH'!$X:$X,"A"),0)</f>
        <v>0.26479552908173698</v>
      </c>
      <c r="E119" s="133">
        <f>IFERROR(AVERAGEIFS('BAZA DANYCH'!$AC:$AC,'BAZA DANYCH'!$A:$A,$B119,'BAZA DANYCH'!$U:$U,E$145,'BAZA DANYCH'!$X:$X,"A"),0)</f>
        <v>0.34453686356438312</v>
      </c>
      <c r="F119" s="133">
        <f>IFERROR(AVERAGEIFS('BAZA DANYCH'!$AC:$AC,'BAZA DANYCH'!$A:$A,$B119,'BAZA DANYCH'!$U:$U,F$145,'BAZA DANYCH'!$X:$X,"A"),0)</f>
        <v>0.21353042561214786</v>
      </c>
      <c r="G119" s="133">
        <f>IFERROR(AVERAGEIFS('BAZA DANYCH'!$AC:$AC,'BAZA DANYCH'!$A:$A,$B119,'BAZA DANYCH'!$U:$U,G$145,'BAZA DANYCH'!$X:$X,"A"),0)</f>
        <v>0.17127642633931839</v>
      </c>
      <c r="H119" s="133">
        <f>IFERROR(AVERAGEIFS('BAZA DANYCH'!$AC:$AC,'BAZA DANYCH'!$A:$A,$B119,'BAZA DANYCH'!$U:$U,H$145,'BAZA DANYCH'!$X:$X,"A"),0)</f>
        <v>0.21411758731726363</v>
      </c>
      <c r="I119" s="133">
        <f>IFERROR(AVERAGEIFS('BAZA DANYCH'!$AC:$AC,'BAZA DANYCH'!$A:$A,$B119,'BAZA DANYCH'!$U:$U,I$145,'BAZA DANYCH'!$X:$X,"A"),0)</f>
        <v>0.30568814622659579</v>
      </c>
      <c r="J119" s="133">
        <f>IFERROR(AVERAGEIFS('BAZA DANYCH'!$AC:$AC,'BAZA DANYCH'!$A:$A,$B119,'BAZA DANYCH'!$U:$U,J$145,'BAZA DANYCH'!$X:$X,"A"),0)</f>
        <v>0.19138004024156996</v>
      </c>
      <c r="K119" s="133">
        <f>IFERROR(AVERAGEIFS('BAZA DANYCH'!$AC:$AC,'BAZA DANYCH'!$A:$A,$B119,'BAZA DANYCH'!$U:$U,K$145,'BAZA DANYCH'!$X:$X,"A"),0)</f>
        <v>0.18179592444079662</v>
      </c>
    </row>
    <row r="120" spans="2:11" ht="15" x14ac:dyDescent="0.25">
      <c r="B120" s="132" t="s">
        <v>135</v>
      </c>
      <c r="C120" s="334">
        <f>IFERROR(AVERAGEIFS('BAZA DANYCH'!$AC:$AC,'BAZA DANYCH'!$A:$A,$B120,'BAZA DANYCH'!$X:$X,"A"),0)</f>
        <v>9.3910880634642924E-2</v>
      </c>
      <c r="D120" s="133">
        <f>IFERROR(AVERAGEIFS('BAZA DANYCH'!$AC:$AC,'BAZA DANYCH'!$A:$A,$B120,'BAZA DANYCH'!$U:$U,D$145,'BAZA DANYCH'!$X:$X,"A"),0)</f>
        <v>7.1175159284503978E-2</v>
      </c>
      <c r="E120" s="133">
        <f>IFERROR(AVERAGEIFS('BAZA DANYCH'!$AC:$AC,'BAZA DANYCH'!$A:$A,$B120,'BAZA DANYCH'!$U:$U,E$145,'BAZA DANYCH'!$X:$X,"A"),0)</f>
        <v>0</v>
      </c>
      <c r="F120" s="133">
        <f>IFERROR(AVERAGEIFS('BAZA DANYCH'!$AC:$AC,'BAZA DANYCH'!$A:$A,$B120,'BAZA DANYCH'!$U:$U,F$145,'BAZA DANYCH'!$X:$X,"A"),0)</f>
        <v>0</v>
      </c>
      <c r="G120" s="133">
        <f>IFERROR(AVERAGEIFS('BAZA DANYCH'!$AC:$AC,'BAZA DANYCH'!$A:$A,$B120,'BAZA DANYCH'!$U:$U,G$145,'BAZA DANYCH'!$X:$X,"A"),0)</f>
        <v>2.1909233176838808E-2</v>
      </c>
      <c r="H120" s="133">
        <f>IFERROR(AVERAGEIFS('BAZA DANYCH'!$AC:$AC,'BAZA DANYCH'!$A:$A,$B120,'BAZA DANYCH'!$U:$U,H$145,'BAZA DANYCH'!$X:$X,"A"),0)</f>
        <v>0.2408070414868087</v>
      </c>
      <c r="I120" s="133">
        <f>IFERROR(AVERAGEIFS('BAZA DANYCH'!$AC:$AC,'BAZA DANYCH'!$A:$A,$B120,'BAZA DANYCH'!$U:$U,I$145,'BAZA DANYCH'!$X:$X,"A"),0)</f>
        <v>7.6176376440460949E-2</v>
      </c>
      <c r="J120" s="133">
        <f>IFERROR(AVERAGEIFS('BAZA DANYCH'!$AC:$AC,'BAZA DANYCH'!$A:$A,$B120,'BAZA DANYCH'!$U:$U,J$145,'BAZA DANYCH'!$X:$X,"A"),0)</f>
        <v>0.27895323017526824</v>
      </c>
      <c r="K120" s="133">
        <f>IFERROR(AVERAGEIFS('BAZA DANYCH'!$AC:$AC,'BAZA DANYCH'!$A:$A,$B120,'BAZA DANYCH'!$U:$U,K$145,'BAZA DANYCH'!$X:$X,"A"),0)</f>
        <v>7.5205023691413589E-2</v>
      </c>
    </row>
    <row r="121" spans="2:11" ht="15" x14ac:dyDescent="0.25">
      <c r="B121" s="132" t="s">
        <v>374</v>
      </c>
      <c r="C121" s="334">
        <f>IFERROR(AVERAGEIFS('BAZA DANYCH'!$AC:$AC,'BAZA DANYCH'!$A:$A,$B121,'BAZA DANYCH'!$X:$X,"A"),0)</f>
        <v>0.26470408299030446</v>
      </c>
      <c r="D121" s="133">
        <f>IFERROR(AVERAGEIFS('BAZA DANYCH'!$AC:$AC,'BAZA DANYCH'!$A:$A,$B121,'BAZA DANYCH'!$U:$U,D$145,'BAZA DANYCH'!$X:$X,"A"),0)</f>
        <v>0.23226724596002585</v>
      </c>
      <c r="E121" s="133">
        <f>IFERROR(AVERAGEIFS('BAZA DANYCH'!$AC:$AC,'BAZA DANYCH'!$A:$A,$B121,'BAZA DANYCH'!$U:$U,E$145,'BAZA DANYCH'!$X:$X,"A"),0)</f>
        <v>0.20665759338859332</v>
      </c>
      <c r="F121" s="133">
        <f>IFERROR(AVERAGEIFS('BAZA DANYCH'!$AC:$AC,'BAZA DANYCH'!$A:$A,$B121,'BAZA DANYCH'!$U:$U,F$145,'BAZA DANYCH'!$X:$X,"A"),0)</f>
        <v>0.1845171816109081</v>
      </c>
      <c r="G121" s="133">
        <f>IFERROR(AVERAGEIFS('BAZA DANYCH'!$AC:$AC,'BAZA DANYCH'!$A:$A,$B121,'BAZA DANYCH'!$U:$U,G$145,'BAZA DANYCH'!$X:$X,"A"),0)</f>
        <v>0.17578183150831941</v>
      </c>
      <c r="H121" s="133">
        <f>IFERROR(AVERAGEIFS('BAZA DANYCH'!$AC:$AC,'BAZA DANYCH'!$A:$A,$B121,'BAZA DANYCH'!$U:$U,H$145,'BAZA DANYCH'!$X:$X,"A"),0)</f>
        <v>0.36792692221597945</v>
      </c>
      <c r="I121" s="133">
        <f>IFERROR(AVERAGEIFS('BAZA DANYCH'!$AC:$AC,'BAZA DANYCH'!$A:$A,$B121,'BAZA DANYCH'!$U:$U,I$145,'BAZA DANYCH'!$X:$X,"A"),0)</f>
        <v>0.31813313046535074</v>
      </c>
      <c r="J121" s="133">
        <f>IFERROR(AVERAGEIFS('BAZA DANYCH'!$AC:$AC,'BAZA DANYCH'!$A:$A,$B121,'BAZA DANYCH'!$U:$U,J$145,'BAZA DANYCH'!$X:$X,"A"),0)</f>
        <v>0.34217097890796044</v>
      </c>
      <c r="K121" s="133">
        <f>IFERROR(AVERAGEIFS('BAZA DANYCH'!$AC:$AC,'BAZA DANYCH'!$A:$A,$B121,'BAZA DANYCH'!$U:$U,K$145,'BAZA DANYCH'!$X:$X,"A"),0)</f>
        <v>0.29680194267565135</v>
      </c>
    </row>
    <row r="122" spans="2:11" ht="15" x14ac:dyDescent="0.25">
      <c r="B122" s="132" t="s">
        <v>156</v>
      </c>
      <c r="C122" s="334">
        <f>IFERROR(AVERAGEIFS('BAZA DANYCH'!$AC:$AC,'BAZA DANYCH'!$A:$A,$B122,'BAZA DANYCH'!$X:$X,"A"),0)</f>
        <v>0.22240460215746313</v>
      </c>
      <c r="D122" s="133">
        <f>IFERROR(AVERAGEIFS('BAZA DANYCH'!$AC:$AC,'BAZA DANYCH'!$A:$A,$B122,'BAZA DANYCH'!$U:$U,D$145,'BAZA DANYCH'!$X:$X,"A"),0)</f>
        <v>0.18974859656456092</v>
      </c>
      <c r="E122" s="133">
        <f>IFERROR(AVERAGEIFS('BAZA DANYCH'!$AC:$AC,'BAZA DANYCH'!$A:$A,$B122,'BAZA DANYCH'!$U:$U,E$145,'BAZA DANYCH'!$X:$X,"A"),0)</f>
        <v>0.3080029700851149</v>
      </c>
      <c r="F122" s="133">
        <f>IFERROR(AVERAGEIFS('BAZA DANYCH'!$AC:$AC,'BAZA DANYCH'!$A:$A,$B122,'BAZA DANYCH'!$U:$U,F$145,'BAZA DANYCH'!$X:$X,"A"),0)</f>
        <v>0.18562508920446974</v>
      </c>
      <c r="G122" s="133">
        <f>IFERROR(AVERAGEIFS('BAZA DANYCH'!$AC:$AC,'BAZA DANYCH'!$A:$A,$B122,'BAZA DANYCH'!$U:$U,G$145,'BAZA DANYCH'!$X:$X,"A"),0)</f>
        <v>0.14119782785357921</v>
      </c>
      <c r="H122" s="133">
        <f>IFERROR(AVERAGEIFS('BAZA DANYCH'!$AC:$AC,'BAZA DANYCH'!$A:$A,$B122,'BAZA DANYCH'!$U:$U,H$145,'BAZA DANYCH'!$X:$X,"A"),0)</f>
        <v>0.21864968749419803</v>
      </c>
      <c r="I122" s="133">
        <f>IFERROR(AVERAGEIFS('BAZA DANYCH'!$AC:$AC,'BAZA DANYCH'!$A:$A,$B122,'BAZA DANYCH'!$U:$U,I$145,'BAZA DANYCH'!$X:$X,"A"),0)</f>
        <v>0.27136260335755219</v>
      </c>
      <c r="J122" s="133">
        <f>IFERROR(AVERAGEIFS('BAZA DANYCH'!$AC:$AC,'BAZA DANYCH'!$A:$A,$B122,'BAZA DANYCH'!$U:$U,J$145,'BAZA DANYCH'!$X:$X,"A"),0)</f>
        <v>0.27173657845812027</v>
      </c>
      <c r="K122" s="133">
        <f>IFERROR(AVERAGEIFS('BAZA DANYCH'!$AC:$AC,'BAZA DANYCH'!$A:$A,$B122,'BAZA DANYCH'!$U:$U,K$145,'BAZA DANYCH'!$X:$X,"A"),0)</f>
        <v>0.23234421842947281</v>
      </c>
    </row>
    <row r="123" spans="2:11" ht="15" x14ac:dyDescent="0.25">
      <c r="B123" s="132" t="s">
        <v>301</v>
      </c>
      <c r="C123" s="334">
        <f>IFERROR(AVERAGEIFS('BAZA DANYCH'!$AC:$AC,'BAZA DANYCH'!$A:$A,$B123,'BAZA DANYCH'!$X:$X,"A"),0)</f>
        <v>0.16969724847577611</v>
      </c>
      <c r="D123" s="133">
        <f>IFERROR(AVERAGEIFS('BAZA DANYCH'!$AC:$AC,'BAZA DANYCH'!$A:$A,$B123,'BAZA DANYCH'!$U:$U,D$145,'BAZA DANYCH'!$X:$X,"A"),0)</f>
        <v>0.219863834422658</v>
      </c>
      <c r="E123" s="133">
        <f>IFERROR(AVERAGEIFS('BAZA DANYCH'!$AC:$AC,'BAZA DANYCH'!$A:$A,$B123,'BAZA DANYCH'!$U:$U,E$145,'BAZA DANYCH'!$X:$X,"A"),0)</f>
        <v>0.24487524240465416</v>
      </c>
      <c r="F123" s="133">
        <f>IFERROR(AVERAGEIFS('BAZA DANYCH'!$AC:$AC,'BAZA DANYCH'!$A:$A,$B123,'BAZA DANYCH'!$U:$U,F$145,'BAZA DANYCH'!$X:$X,"A"),0)</f>
        <v>0.22211328976034861</v>
      </c>
      <c r="G123" s="133">
        <f>IFERROR(AVERAGEIFS('BAZA DANYCH'!$AC:$AC,'BAZA DANYCH'!$A:$A,$B123,'BAZA DANYCH'!$U:$U,G$145,'BAZA DANYCH'!$X:$X,"A"),0)</f>
        <v>0.13499998289914256</v>
      </c>
      <c r="H123" s="133">
        <f>IFERROR(AVERAGEIFS('BAZA DANYCH'!$AC:$AC,'BAZA DANYCH'!$A:$A,$B123,'BAZA DANYCH'!$U:$U,H$145,'BAZA DANYCH'!$X:$X,"A"),0)</f>
        <v>0.15950824774354186</v>
      </c>
      <c r="I123" s="133">
        <f>IFERROR(AVERAGEIFS('BAZA DANYCH'!$AC:$AC,'BAZA DANYCH'!$A:$A,$B123,'BAZA DANYCH'!$U:$U,I$145,'BAZA DANYCH'!$X:$X,"A"),0)</f>
        <v>0.12732977806507217</v>
      </c>
      <c r="J123" s="133">
        <f>IFERROR(AVERAGEIFS('BAZA DANYCH'!$AC:$AC,'BAZA DANYCH'!$A:$A,$B123,'BAZA DANYCH'!$U:$U,J$145,'BAZA DANYCH'!$X:$X,"A"),0)</f>
        <v>0.10749040356883492</v>
      </c>
      <c r="K123" s="133">
        <f>IFERROR(AVERAGEIFS('BAZA DANYCH'!$AC:$AC,'BAZA DANYCH'!$A:$A,$B123,'BAZA DANYCH'!$U:$U,K$145,'BAZA DANYCH'!$X:$X,"A"),0)</f>
        <v>0.12232008187890539</v>
      </c>
    </row>
    <row r="124" spans="2:11" ht="15" x14ac:dyDescent="0.25">
      <c r="B124" s="132" t="s">
        <v>138</v>
      </c>
      <c r="C124" s="334">
        <f>IFERROR(AVERAGEIFS('BAZA DANYCH'!$AC:$AC,'BAZA DANYCH'!$A:$A,$B124,'BAZA DANYCH'!$X:$X,"A"),0)</f>
        <v>0.34041396300717869</v>
      </c>
      <c r="D124" s="133">
        <f>IFERROR(AVERAGEIFS('BAZA DANYCH'!$AC:$AC,'BAZA DANYCH'!$A:$A,$B124,'BAZA DANYCH'!$U:$U,D$145,'BAZA DANYCH'!$X:$X,"A"),0)</f>
        <v>0.30476885452137542</v>
      </c>
      <c r="E124" s="133">
        <f>IFERROR(AVERAGEIFS('BAZA DANYCH'!$AC:$AC,'BAZA DANYCH'!$A:$A,$B124,'BAZA DANYCH'!$U:$U,E$145,'BAZA DANYCH'!$X:$X,"A"),0)</f>
        <v>0.28867300110880778</v>
      </c>
      <c r="F124" s="133">
        <f>IFERROR(AVERAGEIFS('BAZA DANYCH'!$AC:$AC,'BAZA DANYCH'!$A:$A,$B124,'BAZA DANYCH'!$U:$U,F$145,'BAZA DANYCH'!$X:$X,"A"),0)</f>
        <v>0.18868833322386214</v>
      </c>
      <c r="G124" s="133">
        <f>IFERROR(AVERAGEIFS('BAZA DANYCH'!$AC:$AC,'BAZA DANYCH'!$A:$A,$B124,'BAZA DANYCH'!$U:$U,G$145,'BAZA DANYCH'!$X:$X,"A"),0)</f>
        <v>0.23483514398692415</v>
      </c>
      <c r="H124" s="133">
        <f>IFERROR(AVERAGEIFS('BAZA DANYCH'!$AC:$AC,'BAZA DANYCH'!$A:$A,$B124,'BAZA DANYCH'!$U:$U,H$145,'BAZA DANYCH'!$X:$X,"A"),0)</f>
        <v>0.42399261843005903</v>
      </c>
      <c r="I124" s="133">
        <f>IFERROR(AVERAGEIFS('BAZA DANYCH'!$AC:$AC,'BAZA DANYCH'!$A:$A,$B124,'BAZA DANYCH'!$U:$U,I$145,'BAZA DANYCH'!$X:$X,"A"),0)</f>
        <v>0.39889591133892593</v>
      </c>
      <c r="J124" s="133">
        <f>IFERROR(AVERAGEIFS('BAZA DANYCH'!$AC:$AC,'BAZA DANYCH'!$A:$A,$B124,'BAZA DANYCH'!$U:$U,J$145,'BAZA DANYCH'!$X:$X,"A"),0)</f>
        <v>0.39951908893247762</v>
      </c>
      <c r="K124" s="133">
        <f>IFERROR(AVERAGEIFS('BAZA DANYCH'!$AC:$AC,'BAZA DANYCH'!$A:$A,$B124,'BAZA DANYCH'!$U:$U,K$145,'BAZA DANYCH'!$X:$X,"A"),0)</f>
        <v>0.37289097444332414</v>
      </c>
    </row>
    <row r="125" spans="2:11" ht="15" x14ac:dyDescent="0.25">
      <c r="B125" s="132" t="s">
        <v>421</v>
      </c>
      <c r="C125" s="334">
        <f>IFERROR(AVERAGEIFS('BAZA DANYCH'!$AC:$AC,'BAZA DANYCH'!$A:$A,$B125,'BAZA DANYCH'!$X:$X,"A"),0)</f>
        <v>0.37931693109946374</v>
      </c>
      <c r="D125" s="133">
        <f>IFERROR(AVERAGEIFS('BAZA DANYCH'!$AC:$AC,'BAZA DANYCH'!$A:$A,$B125,'BAZA DANYCH'!$U:$U,D$145,'BAZA DANYCH'!$X:$X,"A"),0)</f>
        <v>0.45806670537675653</v>
      </c>
      <c r="E125" s="133">
        <f>IFERROR(AVERAGEIFS('BAZA DANYCH'!$AC:$AC,'BAZA DANYCH'!$A:$A,$B125,'BAZA DANYCH'!$U:$U,E$145,'BAZA DANYCH'!$X:$X,"A"),0)</f>
        <v>0.3972123291128955</v>
      </c>
      <c r="F125" s="133">
        <f>IFERROR(AVERAGEIFS('BAZA DANYCH'!$AC:$AC,'BAZA DANYCH'!$A:$A,$B125,'BAZA DANYCH'!$U:$U,F$145,'BAZA DANYCH'!$X:$X,"A"),0)</f>
        <v>0.3599087165028409</v>
      </c>
      <c r="G125" s="133">
        <f>IFERROR(AVERAGEIFS('BAZA DANYCH'!$AC:$AC,'BAZA DANYCH'!$A:$A,$B125,'BAZA DANYCH'!$U:$U,G$145,'BAZA DANYCH'!$X:$X,"A"),0)</f>
        <v>0.25541338446785705</v>
      </c>
      <c r="H125" s="133">
        <f>IFERROR(AVERAGEIFS('BAZA DANYCH'!$AC:$AC,'BAZA DANYCH'!$A:$A,$B125,'BAZA DANYCH'!$U:$U,H$145,'BAZA DANYCH'!$X:$X,"A"),0)</f>
        <v>0.51136191398014996</v>
      </c>
      <c r="I125" s="133">
        <f>IFERROR(AVERAGEIFS('BAZA DANYCH'!$AC:$AC,'BAZA DANYCH'!$A:$A,$B125,'BAZA DANYCH'!$U:$U,I$145,'BAZA DANYCH'!$X:$X,"A"),0)</f>
        <v>0.46548786655504737</v>
      </c>
      <c r="J125" s="133">
        <f>IFERROR(AVERAGEIFS('BAZA DANYCH'!$AC:$AC,'BAZA DANYCH'!$A:$A,$B125,'BAZA DANYCH'!$U:$U,J$145,'BAZA DANYCH'!$X:$X,"A"),0)</f>
        <v>0.34248889208986222</v>
      </c>
      <c r="K125" s="133">
        <f>IFERROR(AVERAGEIFS('BAZA DANYCH'!$AC:$AC,'BAZA DANYCH'!$A:$A,$B125,'BAZA DANYCH'!$U:$U,K$145,'BAZA DANYCH'!$X:$X,"A"),0)</f>
        <v>0.27543048623839778</v>
      </c>
    </row>
    <row r="126" spans="2:11" ht="15" x14ac:dyDescent="0.25">
      <c r="B126" s="132" t="s">
        <v>424</v>
      </c>
      <c r="C126" s="334">
        <f>IFERROR(AVERAGEIFS('BAZA DANYCH'!$AC:$AC,'BAZA DANYCH'!$A:$A,$B126,'BAZA DANYCH'!$X:$X,"A"),0)</f>
        <v>0.23047566825032764</v>
      </c>
      <c r="D126" s="133">
        <f>IFERROR(AVERAGEIFS('BAZA DANYCH'!$AC:$AC,'BAZA DANYCH'!$A:$A,$B126,'BAZA DANYCH'!$U:$U,D$145,'BAZA DANYCH'!$X:$X,"A"),0)</f>
        <v>0.25366942307665047</v>
      </c>
      <c r="E126" s="133">
        <f>IFERROR(AVERAGEIFS('BAZA DANYCH'!$AC:$AC,'BAZA DANYCH'!$A:$A,$B126,'BAZA DANYCH'!$U:$U,E$145,'BAZA DANYCH'!$X:$X,"A"),0)</f>
        <v>0.17720553707549197</v>
      </c>
      <c r="F126" s="133">
        <f>IFERROR(AVERAGEIFS('BAZA DANYCH'!$AC:$AC,'BAZA DANYCH'!$A:$A,$B126,'BAZA DANYCH'!$U:$U,F$145,'BAZA DANYCH'!$X:$X,"A"),0)</f>
        <v>0.29509695315902512</v>
      </c>
      <c r="G126" s="133">
        <f>IFERROR(AVERAGEIFS('BAZA DANYCH'!$AC:$AC,'BAZA DANYCH'!$A:$A,$B126,'BAZA DANYCH'!$U:$U,G$145,'BAZA DANYCH'!$X:$X,"A"),0)</f>
        <v>0.18138137244372846</v>
      </c>
      <c r="H126" s="133">
        <f>IFERROR(AVERAGEIFS('BAZA DANYCH'!$AC:$AC,'BAZA DANYCH'!$A:$A,$B126,'BAZA DANYCH'!$U:$U,H$145,'BAZA DANYCH'!$X:$X,"A"),0)</f>
        <v>0.25921215755361582</v>
      </c>
      <c r="I126" s="133">
        <f>IFERROR(AVERAGEIFS('BAZA DANYCH'!$AC:$AC,'BAZA DANYCH'!$A:$A,$B126,'BAZA DANYCH'!$U:$U,I$145,'BAZA DANYCH'!$X:$X,"A"),0)</f>
        <v>0.2333618578136803</v>
      </c>
      <c r="J126" s="133">
        <f>IFERROR(AVERAGEIFS('BAZA DANYCH'!$AC:$AC,'BAZA DANYCH'!$A:$A,$B126,'BAZA DANYCH'!$U:$U,J$145,'BAZA DANYCH'!$X:$X,"A"),0)</f>
        <v>0.24558493443915402</v>
      </c>
      <c r="K126" s="133">
        <f>IFERROR(AVERAGEIFS('BAZA DANYCH'!$AC:$AC,'BAZA DANYCH'!$A:$A,$B126,'BAZA DANYCH'!$U:$U,K$145,'BAZA DANYCH'!$X:$X,"A"),0)</f>
        <v>0.19054355937178061</v>
      </c>
    </row>
    <row r="127" spans="2:11" x14ac:dyDescent="0.2">
      <c r="B127" s="89"/>
      <c r="C127" s="89"/>
    </row>
    <row r="128" spans="2:11" x14ac:dyDescent="0.2">
      <c r="B128" s="468" t="s">
        <v>262</v>
      </c>
      <c r="C128" s="140" t="s">
        <v>196</v>
      </c>
      <c r="D128" s="146">
        <v>0.25</v>
      </c>
      <c r="E128" s="134">
        <v>0.29166666666666669</v>
      </c>
      <c r="F128" s="134">
        <v>0.33333333333333331</v>
      </c>
      <c r="G128" s="134">
        <v>0.375</v>
      </c>
      <c r="H128" s="134">
        <v>0.58333333333333337</v>
      </c>
      <c r="I128" s="134">
        <v>0.625</v>
      </c>
      <c r="J128" s="134">
        <v>0.66666666666666663</v>
      </c>
      <c r="K128" s="134">
        <v>0.70833333333333337</v>
      </c>
    </row>
    <row r="129" spans="2:11" ht="13.5" thickBot="1" x14ac:dyDescent="0.25">
      <c r="B129" s="471"/>
      <c r="C129" s="141" t="s">
        <v>196</v>
      </c>
      <c r="D129" s="147">
        <v>0.29166666666666669</v>
      </c>
      <c r="E129" s="135">
        <v>0.33333333333333331</v>
      </c>
      <c r="F129" s="135">
        <v>0.375</v>
      </c>
      <c r="G129" s="135">
        <v>0.41666666666666669</v>
      </c>
      <c r="H129" s="135">
        <v>0.625</v>
      </c>
      <c r="I129" s="135">
        <v>0.66666666666666663</v>
      </c>
      <c r="J129" s="135">
        <v>0.70833333333333337</v>
      </c>
      <c r="K129" s="135">
        <v>0.75</v>
      </c>
    </row>
    <row r="130" spans="2:11" ht="15.75" thickTop="1" x14ac:dyDescent="0.25">
      <c r="B130" s="132" t="s">
        <v>169</v>
      </c>
      <c r="C130" s="150">
        <f>IFERROR(AVERAGEIFS('BAZA DANYCH'!$AC:$AC,'BAZA DANYCH'!$A:$A,$B130),0)</f>
        <v>0.24925007575417618</v>
      </c>
      <c r="D130" s="148">
        <f>IFERROR(AVERAGEIFS('BAZA DANYCH'!$AC:$AC,'BAZA DANYCH'!$A:$A,$B130,'BAZA DANYCH'!$U:$U,D$145),0)</f>
        <v>0.32784127953112302</v>
      </c>
      <c r="E130" s="98">
        <f>IFERROR(AVERAGEIFS('BAZA DANYCH'!$AC:$AC,'BAZA DANYCH'!$A:$A,$B130,'BAZA DANYCH'!$U:$U,E$145),0)</f>
        <v>0.2016982514974999</v>
      </c>
      <c r="F130" s="98">
        <f>IFERROR(AVERAGEIFS('BAZA DANYCH'!$AC:$AC,'BAZA DANYCH'!$A:$A,$B130,'BAZA DANYCH'!$U:$U,F$145),0)</f>
        <v>0.15114117839793015</v>
      </c>
      <c r="G130" s="98">
        <f>IFERROR(AVERAGEIFS('BAZA DANYCH'!$AC:$AC,'BAZA DANYCH'!$A:$A,$B130,'BAZA DANYCH'!$U:$U,G$145),0)</f>
        <v>0.28324820488260288</v>
      </c>
      <c r="H130" s="98">
        <f>IFERROR(AVERAGEIFS('BAZA DANYCH'!$AC:$AC,'BAZA DANYCH'!$A:$A,$B130,'BAZA DANYCH'!$U:$U,H$145),0)</f>
        <v>0.2416675374691522</v>
      </c>
      <c r="I130" s="98">
        <f>IFERROR(AVERAGEIFS('BAZA DANYCH'!$AC:$AC,'BAZA DANYCH'!$A:$A,$B130,'BAZA DANYCH'!$U:$U,I$145),0)</f>
        <v>0.23894483233037103</v>
      </c>
      <c r="J130" s="98">
        <f>IFERROR(AVERAGEIFS('BAZA DANYCH'!$AC:$AC,'BAZA DANYCH'!$A:$A,$B130,'BAZA DANYCH'!$U:$U,J$145),0)</f>
        <v>0.26739964458610405</v>
      </c>
      <c r="K130" s="98">
        <f>IFERROR(AVERAGEIFS('BAZA DANYCH'!$AC:$AC,'BAZA DANYCH'!$A:$A,$B130,'BAZA DANYCH'!$U:$U,K$145),0)</f>
        <v>0.28651672089932934</v>
      </c>
    </row>
    <row r="131" spans="2:11" ht="15" x14ac:dyDescent="0.25">
      <c r="B131" s="132" t="s">
        <v>318</v>
      </c>
      <c r="C131" s="151">
        <f>IFERROR(AVERAGEIFS('BAZA DANYCH'!$AC:$AC,'BAZA DANYCH'!$A:$A,$B131),0)</f>
        <v>0.29614188516558776</v>
      </c>
      <c r="D131" s="149">
        <f>IFERROR(AVERAGEIFS('BAZA DANYCH'!$AC:$AC,'BAZA DANYCH'!$A:$A,$B131,'BAZA DANYCH'!$U:$U,D$145),0)</f>
        <v>0.4194197716822578</v>
      </c>
      <c r="E131" s="133">
        <f>IFERROR(AVERAGEIFS('BAZA DANYCH'!$AC:$AC,'BAZA DANYCH'!$A:$A,$B131,'BAZA DANYCH'!$U:$U,E$145),0)</f>
        <v>0.38694120540493626</v>
      </c>
      <c r="F131" s="133">
        <f>IFERROR(AVERAGEIFS('BAZA DANYCH'!$AC:$AC,'BAZA DANYCH'!$A:$A,$B131,'BAZA DANYCH'!$U:$U,F$145),0)</f>
        <v>0.22439185972396372</v>
      </c>
      <c r="G131" s="133">
        <f>IFERROR(AVERAGEIFS('BAZA DANYCH'!$AC:$AC,'BAZA DANYCH'!$A:$A,$B131,'BAZA DANYCH'!$U:$U,G$145),0)</f>
        <v>0.33501400784741209</v>
      </c>
      <c r="H131" s="133">
        <f>IFERROR(AVERAGEIFS('BAZA DANYCH'!$AC:$AC,'BAZA DANYCH'!$A:$A,$B131,'BAZA DANYCH'!$U:$U,H$145),0)</f>
        <v>0.26936830961444713</v>
      </c>
      <c r="I131" s="133">
        <f>IFERROR(AVERAGEIFS('BAZA DANYCH'!$AC:$AC,'BAZA DANYCH'!$A:$A,$B131,'BAZA DANYCH'!$U:$U,I$145),0)</f>
        <v>0.29471249053315551</v>
      </c>
      <c r="J131" s="133">
        <f>IFERROR(AVERAGEIFS('BAZA DANYCH'!$AC:$AC,'BAZA DANYCH'!$A:$A,$B131,'BAZA DANYCH'!$U:$U,J$145),0)</f>
        <v>0.27518682730120558</v>
      </c>
      <c r="K131" s="133">
        <f>IFERROR(AVERAGEIFS('BAZA DANYCH'!$AC:$AC,'BAZA DANYCH'!$A:$A,$B131,'BAZA DANYCH'!$U:$U,K$145),0)</f>
        <v>0.22357768407708853</v>
      </c>
    </row>
    <row r="132" spans="2:11" ht="15" x14ac:dyDescent="0.25">
      <c r="B132" s="132" t="s">
        <v>137</v>
      </c>
      <c r="C132" s="151">
        <f>IFERROR(AVERAGEIFS('BAZA DANYCH'!$AC:$AC,'BAZA DANYCH'!$A:$A,$B132),0)</f>
        <v>0.31718151177316362</v>
      </c>
      <c r="D132" s="149">
        <f>IFERROR(AVERAGEIFS('BAZA DANYCH'!$AC:$AC,'BAZA DANYCH'!$A:$A,$B132,'BAZA DANYCH'!$U:$U,D$145),0)</f>
        <v>0.36899711399711399</v>
      </c>
      <c r="E132" s="133">
        <f>IFERROR(AVERAGEIFS('BAZA DANYCH'!$AC:$AC,'BAZA DANYCH'!$A:$A,$B132,'BAZA DANYCH'!$U:$U,E$145),0)</f>
        <v>0.25641639610389616</v>
      </c>
      <c r="F132" s="133">
        <f>IFERROR(AVERAGEIFS('BAZA DANYCH'!$AC:$AC,'BAZA DANYCH'!$A:$A,$B132,'BAZA DANYCH'!$U:$U,F$145),0)</f>
        <v>0.1686842105263158</v>
      </c>
      <c r="G132" s="133">
        <f>IFERROR(AVERAGEIFS('BAZA DANYCH'!$AC:$AC,'BAZA DANYCH'!$A:$A,$B132,'BAZA DANYCH'!$U:$U,G$145),0)</f>
        <v>0.18089285714285716</v>
      </c>
      <c r="H132" s="133">
        <f>IFERROR(AVERAGEIFS('BAZA DANYCH'!$AC:$AC,'BAZA DANYCH'!$A:$A,$B132,'BAZA DANYCH'!$U:$U,H$145),0)</f>
        <v>0.48254545454545444</v>
      </c>
      <c r="I132" s="133">
        <f>IFERROR(AVERAGEIFS('BAZA DANYCH'!$AC:$AC,'BAZA DANYCH'!$A:$A,$B132,'BAZA DANYCH'!$U:$U,I$145),0)</f>
        <v>0.33568199495604217</v>
      </c>
      <c r="J132" s="133">
        <f>IFERROR(AVERAGEIFS('BAZA DANYCH'!$AC:$AC,'BAZA DANYCH'!$A:$A,$B132,'BAZA DANYCH'!$U:$U,J$145),0)</f>
        <v>0.3841043439319301</v>
      </c>
      <c r="K132" s="133">
        <f>IFERROR(AVERAGEIFS('BAZA DANYCH'!$AC:$AC,'BAZA DANYCH'!$A:$A,$B132,'BAZA DANYCH'!$U:$U,K$145),0)</f>
        <v>0.39853112404836549</v>
      </c>
    </row>
    <row r="133" spans="2:11" ht="15" x14ac:dyDescent="0.25">
      <c r="B133" s="132" t="s">
        <v>311</v>
      </c>
      <c r="C133" s="151">
        <f>IFERROR(AVERAGEIFS('BAZA DANYCH'!$AC:$AC,'BAZA DANYCH'!$A:$A,$B133),0)</f>
        <v>0.18096169796419437</v>
      </c>
      <c r="D133" s="149">
        <f>IFERROR(AVERAGEIFS('BAZA DANYCH'!$AC:$AC,'BAZA DANYCH'!$A:$A,$B133,'BAZA DANYCH'!$U:$U,D$145),0)</f>
        <v>0.12849323386372269</v>
      </c>
      <c r="E133" s="133">
        <f>IFERROR(AVERAGEIFS('BAZA DANYCH'!$AC:$AC,'BAZA DANYCH'!$A:$A,$B133,'BAZA DANYCH'!$U:$U,E$145),0)</f>
        <v>0.19098603051648105</v>
      </c>
      <c r="F133" s="133">
        <f>IFERROR(AVERAGEIFS('BAZA DANYCH'!$AC:$AC,'BAZA DANYCH'!$A:$A,$B133,'BAZA DANYCH'!$U:$U,F$145),0)</f>
        <v>0.17190111567746819</v>
      </c>
      <c r="G133" s="133">
        <f>IFERROR(AVERAGEIFS('BAZA DANYCH'!$AC:$AC,'BAZA DANYCH'!$A:$A,$B133,'BAZA DANYCH'!$U:$U,G$145),0)</f>
        <v>0.15241326534937422</v>
      </c>
      <c r="H133" s="133">
        <f>IFERROR(AVERAGEIFS('BAZA DANYCH'!$AC:$AC,'BAZA DANYCH'!$A:$A,$B133,'BAZA DANYCH'!$U:$U,H$145),0)</f>
        <v>0.1989272699634817</v>
      </c>
      <c r="I133" s="133">
        <f>IFERROR(AVERAGEIFS('BAZA DANYCH'!$AC:$AC,'BAZA DANYCH'!$A:$A,$B133,'BAZA DANYCH'!$U:$U,I$145),0)</f>
        <v>0.16116517732910174</v>
      </c>
      <c r="J133" s="133">
        <f>IFERROR(AVERAGEIFS('BAZA DANYCH'!$AC:$AC,'BAZA DANYCH'!$A:$A,$B133,'BAZA DANYCH'!$U:$U,J$145),0)</f>
        <v>0.2507177485228127</v>
      </c>
      <c r="K133" s="133">
        <f>IFERROR(AVERAGEIFS('BAZA DANYCH'!$AC:$AC,'BAZA DANYCH'!$A:$A,$B133,'BAZA DANYCH'!$U:$U,K$145),0)</f>
        <v>0.19492391430555089</v>
      </c>
    </row>
    <row r="134" spans="2:11" ht="15" x14ac:dyDescent="0.25">
      <c r="B134" s="132" t="s">
        <v>352</v>
      </c>
      <c r="C134" s="151">
        <f>IFERROR(AVERAGEIFS('BAZA DANYCH'!$AC:$AC,'BAZA DANYCH'!$A:$A,$B134),0)</f>
        <v>0.26736652655824394</v>
      </c>
      <c r="D134" s="149">
        <f>IFERROR(AVERAGEIFS('BAZA DANYCH'!$AC:$AC,'BAZA DANYCH'!$A:$A,$B134,'BAZA DANYCH'!$U:$U,D$145),0)</f>
        <v>0.24309484518181351</v>
      </c>
      <c r="E134" s="133">
        <f>IFERROR(AVERAGEIFS('BAZA DANYCH'!$AC:$AC,'BAZA DANYCH'!$A:$A,$B134,'BAZA DANYCH'!$U:$U,E$145),0)</f>
        <v>0.31772072016022762</v>
      </c>
      <c r="F134" s="133">
        <f>IFERROR(AVERAGEIFS('BAZA DANYCH'!$AC:$AC,'BAZA DANYCH'!$A:$A,$B134,'BAZA DANYCH'!$U:$U,F$145),0)</f>
        <v>0.24845284414893484</v>
      </c>
      <c r="G134" s="133">
        <f>IFERROR(AVERAGEIFS('BAZA DANYCH'!$AC:$AC,'BAZA DANYCH'!$A:$A,$B134,'BAZA DANYCH'!$U:$U,G$145),0)</f>
        <v>0.20405664464687698</v>
      </c>
      <c r="H134" s="133">
        <f>IFERROR(AVERAGEIFS('BAZA DANYCH'!$AC:$AC,'BAZA DANYCH'!$A:$A,$B134,'BAZA DANYCH'!$U:$U,H$145),0)</f>
        <v>0.2961624179489275</v>
      </c>
      <c r="I134" s="133">
        <f>IFERROR(AVERAGEIFS('BAZA DANYCH'!$AC:$AC,'BAZA DANYCH'!$A:$A,$B134,'BAZA DANYCH'!$U:$U,I$145),0)</f>
        <v>0.28627942671553763</v>
      </c>
      <c r="J134" s="133">
        <f>IFERROR(AVERAGEIFS('BAZA DANYCH'!$AC:$AC,'BAZA DANYCH'!$A:$A,$B134,'BAZA DANYCH'!$U:$U,J$145),0)</f>
        <v>0.30978058525882668</v>
      </c>
      <c r="K134" s="133">
        <f>IFERROR(AVERAGEIFS('BAZA DANYCH'!$AC:$AC,'BAZA DANYCH'!$A:$A,$B134,'BAZA DANYCH'!$U:$U,K$145),0)</f>
        <v>0.22243176512707416</v>
      </c>
    </row>
    <row r="135" spans="2:11" ht="15" x14ac:dyDescent="0.25">
      <c r="B135" s="132" t="s">
        <v>178</v>
      </c>
      <c r="C135" s="151">
        <f>IFERROR(AVERAGEIFS('BAZA DANYCH'!$AC:$AC,'BAZA DANYCH'!$A:$A,$B135),0)</f>
        <v>0.23621020517139041</v>
      </c>
      <c r="D135" s="149">
        <f>IFERROR(AVERAGEIFS('BAZA DANYCH'!$AC:$AC,'BAZA DANYCH'!$A:$A,$B135,'BAZA DANYCH'!$U:$U,D$145),0)</f>
        <v>0.26479552908173698</v>
      </c>
      <c r="E135" s="133">
        <f>IFERROR(AVERAGEIFS('BAZA DANYCH'!$AC:$AC,'BAZA DANYCH'!$A:$A,$B135,'BAZA DANYCH'!$U:$U,E$145),0)</f>
        <v>0.34453686356438312</v>
      </c>
      <c r="F135" s="133">
        <f>IFERROR(AVERAGEIFS('BAZA DANYCH'!$AC:$AC,'BAZA DANYCH'!$A:$A,$B135,'BAZA DANYCH'!$U:$U,F$145),0)</f>
        <v>0.21353042561214786</v>
      </c>
      <c r="G135" s="133">
        <f>IFERROR(AVERAGEIFS('BAZA DANYCH'!$AC:$AC,'BAZA DANYCH'!$A:$A,$B135,'BAZA DANYCH'!$U:$U,G$145),0)</f>
        <v>0.17127642633931839</v>
      </c>
      <c r="H135" s="133">
        <f>IFERROR(AVERAGEIFS('BAZA DANYCH'!$AC:$AC,'BAZA DANYCH'!$A:$A,$B135,'BAZA DANYCH'!$U:$U,H$145),0)</f>
        <v>0.21411758731726363</v>
      </c>
      <c r="I135" s="133">
        <f>IFERROR(AVERAGEIFS('BAZA DANYCH'!$AC:$AC,'BAZA DANYCH'!$A:$A,$B135,'BAZA DANYCH'!$U:$U,I$145),0)</f>
        <v>0.30568814622659579</v>
      </c>
      <c r="J135" s="133">
        <f>IFERROR(AVERAGEIFS('BAZA DANYCH'!$AC:$AC,'BAZA DANYCH'!$A:$A,$B135,'BAZA DANYCH'!$U:$U,J$145),0)</f>
        <v>0.19138004024156996</v>
      </c>
      <c r="K135" s="133">
        <f>IFERROR(AVERAGEIFS('BAZA DANYCH'!$AC:$AC,'BAZA DANYCH'!$A:$A,$B135,'BAZA DANYCH'!$U:$U,K$145),0)</f>
        <v>0.18179592444079662</v>
      </c>
    </row>
    <row r="136" spans="2:11" ht="15" x14ac:dyDescent="0.25">
      <c r="B136" s="132" t="s">
        <v>135</v>
      </c>
      <c r="C136" s="151">
        <f>IFERROR(AVERAGEIFS('BAZA DANYCH'!$AC:$AC,'BAZA DANYCH'!$A:$A,$B136),0)</f>
        <v>0.14368933359810809</v>
      </c>
      <c r="D136" s="149">
        <f>IFERROR(AVERAGEIFS('BAZA DANYCH'!$AC:$AC,'BAZA DANYCH'!$A:$A,$B136,'BAZA DANYCH'!$U:$U,D$145),0)</f>
        <v>0.14391221441495541</v>
      </c>
      <c r="E136" s="133">
        <f>IFERROR(AVERAGEIFS('BAZA DANYCH'!$AC:$AC,'BAZA DANYCH'!$A:$A,$B136,'BAZA DANYCH'!$U:$U,E$145),0)</f>
        <v>0.24545382839317287</v>
      </c>
      <c r="F136" s="133">
        <f>IFERROR(AVERAGEIFS('BAZA DANYCH'!$AC:$AC,'BAZA DANYCH'!$A:$A,$B136,'BAZA DANYCH'!$U:$U,F$145),0)</f>
        <v>0.13230160559765256</v>
      </c>
      <c r="G136" s="133">
        <f>IFERROR(AVERAGEIFS('BAZA DANYCH'!$AC:$AC,'BAZA DANYCH'!$A:$A,$B136,'BAZA DANYCH'!$U:$U,G$145),0)</f>
        <v>9.403119790543997E-2</v>
      </c>
      <c r="H136" s="133">
        <f>IFERROR(AVERAGEIFS('BAZA DANYCH'!$AC:$AC,'BAZA DANYCH'!$A:$A,$B136,'BAZA DANYCH'!$U:$U,H$145),0)</f>
        <v>0.10821855058025116</v>
      </c>
      <c r="I136" s="133">
        <f>IFERROR(AVERAGEIFS('BAZA DANYCH'!$AC:$AC,'BAZA DANYCH'!$A:$A,$B136,'BAZA DANYCH'!$U:$U,I$145),0)</f>
        <v>0.15418871546735308</v>
      </c>
      <c r="J136" s="133">
        <f>IFERROR(AVERAGEIFS('BAZA DANYCH'!$AC:$AC,'BAZA DANYCH'!$A:$A,$B136,'BAZA DANYCH'!$U:$U,J$145),0)</f>
        <v>0.16707347257558758</v>
      </c>
      <c r="K136" s="133">
        <f>IFERROR(AVERAGEIFS('BAZA DANYCH'!$AC:$AC,'BAZA DANYCH'!$A:$A,$B136,'BAZA DANYCH'!$U:$U,K$145),0)</f>
        <v>9.4385620024362529E-2</v>
      </c>
    </row>
    <row r="137" spans="2:11" ht="15" x14ac:dyDescent="0.25">
      <c r="B137" s="132" t="s">
        <v>374</v>
      </c>
      <c r="C137" s="151">
        <f>IFERROR(AVERAGEIFS('BAZA DANYCH'!$AC:$AC,'BAZA DANYCH'!$A:$A,$B137),0)</f>
        <v>0.22839523290895131</v>
      </c>
      <c r="D137" s="149">
        <f>IFERROR(AVERAGEIFS('BAZA DANYCH'!$AC:$AC,'BAZA DANYCH'!$A:$A,$B137,'BAZA DANYCH'!$U:$U,D$145),0)</f>
        <v>0.19427006289742796</v>
      </c>
      <c r="E137" s="133">
        <f>IFERROR(AVERAGEIFS('BAZA DANYCH'!$AC:$AC,'BAZA DANYCH'!$A:$A,$B137,'BAZA DANYCH'!$U:$U,E$145),0)</f>
        <v>0.23148586489833931</v>
      </c>
      <c r="F137" s="133">
        <f>IFERROR(AVERAGEIFS('BAZA DANYCH'!$AC:$AC,'BAZA DANYCH'!$A:$A,$B137,'BAZA DANYCH'!$U:$U,F$145),0)</f>
        <v>0.16756402545996787</v>
      </c>
      <c r="G137" s="133">
        <f>IFERROR(AVERAGEIFS('BAZA DANYCH'!$AC:$AC,'BAZA DANYCH'!$A:$A,$B137,'BAZA DANYCH'!$U:$U,G$145),0)</f>
        <v>0.14808727939752406</v>
      </c>
      <c r="H137" s="133">
        <f>IFERROR(AVERAGEIFS('BAZA DANYCH'!$AC:$AC,'BAZA DANYCH'!$A:$A,$B137,'BAZA DANYCH'!$U:$U,H$145),0)</f>
        <v>0.29713810789602391</v>
      </c>
      <c r="I137" s="133">
        <f>IFERROR(AVERAGEIFS('BAZA DANYCH'!$AC:$AC,'BAZA DANYCH'!$A:$A,$B137,'BAZA DANYCH'!$U:$U,I$145),0)</f>
        <v>0.25768018104797946</v>
      </c>
      <c r="J137" s="133">
        <f>IFERROR(AVERAGEIFS('BAZA DANYCH'!$AC:$AC,'BAZA DANYCH'!$A:$A,$B137,'BAZA DANYCH'!$U:$U,J$145),0)</f>
        <v>0.28949839664201493</v>
      </c>
      <c r="K137" s="133">
        <f>IFERROR(AVERAGEIFS('BAZA DANYCH'!$AC:$AC,'BAZA DANYCH'!$A:$A,$B137,'BAZA DANYCH'!$U:$U,K$145),0)</f>
        <v>0.2420207063650921</v>
      </c>
    </row>
    <row r="138" spans="2:11" ht="15" x14ac:dyDescent="0.25">
      <c r="B138" s="132" t="s">
        <v>156</v>
      </c>
      <c r="C138" s="151">
        <f>IFERROR(AVERAGEIFS('BAZA DANYCH'!$AC:$AC,'BAZA DANYCH'!$A:$A,$B138),0)</f>
        <v>0.17913314508543859</v>
      </c>
      <c r="D138" s="149">
        <f>IFERROR(AVERAGEIFS('BAZA DANYCH'!$AC:$AC,'BAZA DANYCH'!$A:$A,$B138,'BAZA DANYCH'!$U:$U,D$145),0)</f>
        <v>0.15972208971441718</v>
      </c>
      <c r="E138" s="133">
        <f>IFERROR(AVERAGEIFS('BAZA DANYCH'!$AC:$AC,'BAZA DANYCH'!$A:$A,$B138,'BAZA DANYCH'!$U:$U,E$145),0)</f>
        <v>0.21961728057005958</v>
      </c>
      <c r="F138" s="133">
        <f>IFERROR(AVERAGEIFS('BAZA DANYCH'!$AC:$AC,'BAZA DANYCH'!$A:$A,$B138,'BAZA DANYCH'!$U:$U,F$145),0)</f>
        <v>0.15229818283874871</v>
      </c>
      <c r="G138" s="133">
        <f>IFERROR(AVERAGEIFS('BAZA DANYCH'!$AC:$AC,'BAZA DANYCH'!$A:$A,$B138,'BAZA DANYCH'!$U:$U,G$145),0)</f>
        <v>0.12201871011636828</v>
      </c>
      <c r="H138" s="133">
        <f>IFERROR(AVERAGEIFS('BAZA DANYCH'!$AC:$AC,'BAZA DANYCH'!$A:$A,$B138,'BAZA DANYCH'!$U:$U,H$145),0)</f>
        <v>0.17901645541976735</v>
      </c>
      <c r="I138" s="133">
        <f>IFERROR(AVERAGEIFS('BAZA DANYCH'!$AC:$AC,'BAZA DANYCH'!$A:$A,$B138,'BAZA DANYCH'!$U:$U,I$145),0)</f>
        <v>0.20944211151476591</v>
      </c>
      <c r="J138" s="133">
        <f>IFERROR(AVERAGEIFS('BAZA DANYCH'!$AC:$AC,'BAZA DANYCH'!$A:$A,$B138,'BAZA DANYCH'!$U:$U,J$145),0)</f>
        <v>0.21513279042639083</v>
      </c>
      <c r="K138" s="133">
        <f>IFERROR(AVERAGEIFS('BAZA DANYCH'!$AC:$AC,'BAZA DANYCH'!$A:$A,$B138,'BAZA DANYCH'!$U:$U,K$145),0)</f>
        <v>0.19077432463565636</v>
      </c>
    </row>
    <row r="139" spans="2:11" ht="15" x14ac:dyDescent="0.25">
      <c r="B139" s="132" t="s">
        <v>301</v>
      </c>
      <c r="C139" s="151">
        <f>IFERROR(AVERAGEIFS('BAZA DANYCH'!$AC:$AC,'BAZA DANYCH'!$A:$A,$B139),0)</f>
        <v>0.16969724847577611</v>
      </c>
      <c r="D139" s="149">
        <f>IFERROR(AVERAGEIFS('BAZA DANYCH'!$AC:$AC,'BAZA DANYCH'!$A:$A,$B139,'BAZA DANYCH'!$U:$U,D$145),0)</f>
        <v>0.219863834422658</v>
      </c>
      <c r="E139" s="133">
        <f>IFERROR(AVERAGEIFS('BAZA DANYCH'!$AC:$AC,'BAZA DANYCH'!$A:$A,$B139,'BAZA DANYCH'!$U:$U,E$145),0)</f>
        <v>0.24487524240465416</v>
      </c>
      <c r="F139" s="133">
        <f>IFERROR(AVERAGEIFS('BAZA DANYCH'!$AC:$AC,'BAZA DANYCH'!$A:$A,$B139,'BAZA DANYCH'!$U:$U,F$145),0)</f>
        <v>0.22211328976034861</v>
      </c>
      <c r="G139" s="133">
        <f>IFERROR(AVERAGEIFS('BAZA DANYCH'!$AC:$AC,'BAZA DANYCH'!$A:$A,$B139,'BAZA DANYCH'!$U:$U,G$145),0)</f>
        <v>0.13499998289914256</v>
      </c>
      <c r="H139" s="133">
        <f>IFERROR(AVERAGEIFS('BAZA DANYCH'!$AC:$AC,'BAZA DANYCH'!$A:$A,$B139,'BAZA DANYCH'!$U:$U,H$145),0)</f>
        <v>0.15950824774354186</v>
      </c>
      <c r="I139" s="133">
        <f>IFERROR(AVERAGEIFS('BAZA DANYCH'!$AC:$AC,'BAZA DANYCH'!$A:$A,$B139,'BAZA DANYCH'!$U:$U,I$145),0)</f>
        <v>0.12732977806507217</v>
      </c>
      <c r="J139" s="133">
        <f>IFERROR(AVERAGEIFS('BAZA DANYCH'!$AC:$AC,'BAZA DANYCH'!$A:$A,$B139,'BAZA DANYCH'!$U:$U,J$145),0)</f>
        <v>0.10749040356883492</v>
      </c>
      <c r="K139" s="133">
        <f>IFERROR(AVERAGEIFS('BAZA DANYCH'!$AC:$AC,'BAZA DANYCH'!$A:$A,$B139,'BAZA DANYCH'!$U:$U,K$145),0)</f>
        <v>0.12232008187890539</v>
      </c>
    </row>
    <row r="140" spans="2:11" ht="15" x14ac:dyDescent="0.25">
      <c r="B140" s="132" t="s">
        <v>138</v>
      </c>
      <c r="C140" s="151">
        <f>IFERROR(AVERAGEIFS('BAZA DANYCH'!$AC:$AC,'BAZA DANYCH'!$A:$A,$B140),0)</f>
        <v>0.29120704377745715</v>
      </c>
      <c r="D140" s="149">
        <f>IFERROR(AVERAGEIFS('BAZA DANYCH'!$AC:$AC,'BAZA DANYCH'!$A:$A,$B140,'BAZA DANYCH'!$U:$U,D$145),0)</f>
        <v>0.26089873701531824</v>
      </c>
      <c r="E140" s="133">
        <f>IFERROR(AVERAGEIFS('BAZA DANYCH'!$AC:$AC,'BAZA DANYCH'!$A:$A,$B140,'BAZA DANYCH'!$U:$U,E$145),0)</f>
        <v>0.25116240890552738</v>
      </c>
      <c r="F140" s="133">
        <f>IFERROR(AVERAGEIFS('BAZA DANYCH'!$AC:$AC,'BAZA DANYCH'!$A:$A,$B140,'BAZA DANYCH'!$U:$U,F$145),0)</f>
        <v>0.16645366961883792</v>
      </c>
      <c r="G140" s="133">
        <f>IFERROR(AVERAGEIFS('BAZA DANYCH'!$AC:$AC,'BAZA DANYCH'!$A:$A,$B140,'BAZA DANYCH'!$U:$U,G$145),0)</f>
        <v>0.2054944524050967</v>
      </c>
      <c r="H140" s="133">
        <f>IFERROR(AVERAGEIFS('BAZA DANYCH'!$AC:$AC,'BAZA DANYCH'!$A:$A,$B140,'BAZA DANYCH'!$U:$U,H$145),0)</f>
        <v>0.34744299678672147</v>
      </c>
      <c r="I140" s="133">
        <f>IFERROR(AVERAGEIFS('BAZA DANYCH'!$AC:$AC,'BAZA DANYCH'!$A:$A,$B140,'BAZA DANYCH'!$U:$U,I$145),0)</f>
        <v>0.33646516200405208</v>
      </c>
      <c r="J140" s="133">
        <f>IFERROR(AVERAGEIFS('BAZA DANYCH'!$AC:$AC,'BAZA DANYCH'!$A:$A,$B140,'BAZA DANYCH'!$U:$U,J$145),0)</f>
        <v>0.34240094596755988</v>
      </c>
      <c r="K140" s="133">
        <f>IFERROR(AVERAGEIFS('BAZA DANYCH'!$AC:$AC,'BAZA DANYCH'!$A:$A,$B140,'BAZA DANYCH'!$U:$U,K$145),0)</f>
        <v>0.33336451576436987</v>
      </c>
    </row>
    <row r="141" spans="2:11" ht="15" x14ac:dyDescent="0.25">
      <c r="B141" s="132" t="s">
        <v>421</v>
      </c>
      <c r="C141" s="151">
        <f>IFERROR(AVERAGEIFS('BAZA DANYCH'!$AC:$AC,'BAZA DANYCH'!$A:$A,$B141),0)</f>
        <v>0.37931693109946374</v>
      </c>
      <c r="D141" s="149">
        <f>IFERROR(AVERAGEIFS('BAZA DANYCH'!$AC:$AC,'BAZA DANYCH'!$A:$A,$B141,'BAZA DANYCH'!$U:$U,D$145),0)</f>
        <v>0.45806670537675653</v>
      </c>
      <c r="E141" s="133">
        <f>IFERROR(AVERAGEIFS('BAZA DANYCH'!$AC:$AC,'BAZA DANYCH'!$A:$A,$B141,'BAZA DANYCH'!$U:$U,E$145),0)</f>
        <v>0.3972123291128955</v>
      </c>
      <c r="F141" s="133">
        <f>IFERROR(AVERAGEIFS('BAZA DANYCH'!$AC:$AC,'BAZA DANYCH'!$A:$A,$B141,'BAZA DANYCH'!$U:$U,F$145),0)</f>
        <v>0.3599087165028409</v>
      </c>
      <c r="G141" s="133">
        <f>IFERROR(AVERAGEIFS('BAZA DANYCH'!$AC:$AC,'BAZA DANYCH'!$A:$A,$B141,'BAZA DANYCH'!$U:$U,G$145),0)</f>
        <v>0.25541338446785705</v>
      </c>
      <c r="H141" s="133">
        <f>IFERROR(AVERAGEIFS('BAZA DANYCH'!$AC:$AC,'BAZA DANYCH'!$A:$A,$B141,'BAZA DANYCH'!$U:$U,H$145),0)</f>
        <v>0.51136191398014996</v>
      </c>
      <c r="I141" s="133">
        <f>IFERROR(AVERAGEIFS('BAZA DANYCH'!$AC:$AC,'BAZA DANYCH'!$A:$A,$B141,'BAZA DANYCH'!$U:$U,I$145),0)</f>
        <v>0.46548786655504737</v>
      </c>
      <c r="J141" s="133">
        <f>IFERROR(AVERAGEIFS('BAZA DANYCH'!$AC:$AC,'BAZA DANYCH'!$A:$A,$B141,'BAZA DANYCH'!$U:$U,J$145),0)</f>
        <v>0.34248889208986222</v>
      </c>
      <c r="K141" s="133">
        <f>IFERROR(AVERAGEIFS('BAZA DANYCH'!$AC:$AC,'BAZA DANYCH'!$A:$A,$B141,'BAZA DANYCH'!$U:$U,K$145),0)</f>
        <v>0.27543048623839778</v>
      </c>
    </row>
    <row r="142" spans="2:11" ht="15" x14ac:dyDescent="0.25">
      <c r="B142" s="132" t="s">
        <v>424</v>
      </c>
      <c r="C142" s="151">
        <f>IFERROR(AVERAGEIFS('BAZA DANYCH'!$AC:$AC,'BAZA DANYCH'!$A:$A,$B142),0)</f>
        <v>0.17815267172582994</v>
      </c>
      <c r="D142" s="149">
        <f>IFERROR(AVERAGEIFS('BAZA DANYCH'!$AC:$AC,'BAZA DANYCH'!$A:$A,$B142,'BAZA DANYCH'!$U:$U,D$145),0)</f>
        <v>0.18291902510715691</v>
      </c>
      <c r="E142" s="133">
        <f>IFERROR(AVERAGEIFS('BAZA DANYCH'!$AC:$AC,'BAZA DANYCH'!$A:$A,$B142,'BAZA DANYCH'!$U:$U,E$145),0)</f>
        <v>0.1556150282499813</v>
      </c>
      <c r="F142" s="133">
        <f>IFERROR(AVERAGEIFS('BAZA DANYCH'!$AC:$AC,'BAZA DANYCH'!$A:$A,$B142,'BAZA DANYCH'!$U:$U,F$145),0)</f>
        <v>0.2035429628240609</v>
      </c>
      <c r="G142" s="133">
        <f>IFERROR(AVERAGEIFS('BAZA DANYCH'!$AC:$AC,'BAZA DANYCH'!$A:$A,$B142,'BAZA DANYCH'!$U:$U,G$145),0)</f>
        <v>0.14388455623277055</v>
      </c>
      <c r="H142" s="133">
        <f>IFERROR(AVERAGEIFS('BAZA DANYCH'!$AC:$AC,'BAZA DANYCH'!$A:$A,$B142,'BAZA DANYCH'!$U:$U,H$145),0)</f>
        <v>0.20328270485609076</v>
      </c>
      <c r="I142" s="133">
        <f>IFERROR(AVERAGEIFS('BAZA DANYCH'!$AC:$AC,'BAZA DANYCH'!$A:$A,$B142,'BAZA DANYCH'!$U:$U,I$145),0)</f>
        <v>0.17667701897219598</v>
      </c>
      <c r="J142" s="133">
        <f>IFERROR(AVERAGEIFS('BAZA DANYCH'!$AC:$AC,'BAZA DANYCH'!$A:$A,$B142,'BAZA DANYCH'!$U:$U,J$145),0)</f>
        <v>0.19856369560966844</v>
      </c>
      <c r="K142" s="133">
        <f>IFERROR(AVERAGEIFS('BAZA DANYCH'!$AC:$AC,'BAZA DANYCH'!$A:$A,$B142,'BAZA DANYCH'!$U:$U,K$145),0)</f>
        <v>0.15932642441213041</v>
      </c>
    </row>
    <row r="143" spans="2:11" x14ac:dyDescent="0.2">
      <c r="B143" s="89"/>
      <c r="C143" s="89"/>
    </row>
    <row r="144" spans="2:11" x14ac:dyDescent="0.2">
      <c r="B144" s="89"/>
      <c r="C144" s="89"/>
      <c r="D144" s="472" t="s">
        <v>442</v>
      </c>
      <c r="E144" s="472"/>
      <c r="F144" s="472"/>
      <c r="G144" s="472"/>
      <c r="H144" s="472"/>
      <c r="I144" s="472"/>
      <c r="J144" s="472"/>
      <c r="K144" s="472"/>
    </row>
    <row r="145" spans="1:16" x14ac:dyDescent="0.2">
      <c r="A145" s="467" t="s">
        <v>262</v>
      </c>
      <c r="B145" s="467" t="s">
        <v>197</v>
      </c>
      <c r="C145" s="340" t="s">
        <v>196</v>
      </c>
      <c r="D145" s="85">
        <v>0.25</v>
      </c>
      <c r="E145" s="85">
        <v>0.29166666666666669</v>
      </c>
      <c r="F145" s="85">
        <v>0.33333333333333331</v>
      </c>
      <c r="G145" s="85">
        <v>0.375</v>
      </c>
      <c r="H145" s="85">
        <v>0.58333333333333337</v>
      </c>
      <c r="I145" s="85">
        <v>0.625</v>
      </c>
      <c r="J145" s="85">
        <v>0.66666666666666663</v>
      </c>
      <c r="K145" s="85">
        <v>0.70833333333333337</v>
      </c>
      <c r="L145" s="118"/>
      <c r="M145" s="118"/>
      <c r="O145" s="118"/>
      <c r="P145" s="118"/>
    </row>
    <row r="146" spans="1:16" x14ac:dyDescent="0.2">
      <c r="A146" s="467"/>
      <c r="B146" s="467"/>
      <c r="C146" s="340" t="s">
        <v>196</v>
      </c>
      <c r="D146" s="85">
        <v>0.29166666666666669</v>
      </c>
      <c r="E146" s="85">
        <v>0.33333333333333331</v>
      </c>
      <c r="F146" s="85">
        <v>0.375</v>
      </c>
      <c r="G146" s="85">
        <v>0.41666666666666669</v>
      </c>
      <c r="H146" s="85">
        <v>0.625</v>
      </c>
      <c r="I146" s="85">
        <v>0.66666666666666663</v>
      </c>
      <c r="J146" s="85">
        <v>0.70833333333333337</v>
      </c>
      <c r="K146" s="85">
        <v>0.75</v>
      </c>
      <c r="L146" s="118"/>
      <c r="M146" s="118"/>
      <c r="O146" s="118"/>
      <c r="P146" s="118"/>
    </row>
    <row r="147" spans="1:16" x14ac:dyDescent="0.2">
      <c r="A147" s="91" t="str">
        <f t="shared" ref="A147:B166" si="6">A51</f>
        <v>Brochów</v>
      </c>
      <c r="B147" s="91" t="str">
        <f t="shared" si="6"/>
        <v>r3_54_A</v>
      </c>
      <c r="C147" s="334">
        <f>IFERROR(AVERAGEIFS('BAZA DANYCH'!$AC:$AC,'BAZA DANYCH'!$A:$A,$A147,'BAZA DANYCH'!$F:$F,$B147),0)</f>
        <v>0.24925007575417618</v>
      </c>
      <c r="D147" s="133">
        <f>IFERROR(AVERAGEIFS('BAZA DANYCH'!$AC:$AC,'BAZA DANYCH'!$A:$A,$A147,'BAZA DANYCH'!$U:$U,D$145,'BAZA DANYCH'!$F:$F,$B147),0)</f>
        <v>0.32784127953112302</v>
      </c>
      <c r="E147" s="133">
        <f>IFERROR(AVERAGEIFS('BAZA DANYCH'!$AC:$AC,'BAZA DANYCH'!$A:$A,$A147,'BAZA DANYCH'!$U:$U,E$145,'BAZA DANYCH'!$F:$F,$B147),0)</f>
        <v>0.2016982514974999</v>
      </c>
      <c r="F147" s="133">
        <f>IFERROR(AVERAGEIFS('BAZA DANYCH'!$AC:$AC,'BAZA DANYCH'!$A:$A,$A147,'BAZA DANYCH'!$U:$U,F$145,'BAZA DANYCH'!$F:$F,$B147),0)</f>
        <v>0.15114117839793015</v>
      </c>
      <c r="G147" s="133">
        <f>IFERROR(AVERAGEIFS('BAZA DANYCH'!$AC:$AC,'BAZA DANYCH'!$A:$A,$A147,'BAZA DANYCH'!$U:$U,G$145,'BAZA DANYCH'!$F:$F,$B147),0)</f>
        <v>0.28324820488260288</v>
      </c>
      <c r="H147" s="133">
        <f>IFERROR(AVERAGEIFS('BAZA DANYCH'!$AC:$AC,'BAZA DANYCH'!$A:$A,$A147,'BAZA DANYCH'!$U:$U,H$145,'BAZA DANYCH'!$F:$F,$B147),0)</f>
        <v>0.2416675374691522</v>
      </c>
      <c r="I147" s="133">
        <f>IFERROR(AVERAGEIFS('BAZA DANYCH'!$AC:$AC,'BAZA DANYCH'!$A:$A,$A147,'BAZA DANYCH'!$U:$U,I$145,'BAZA DANYCH'!$F:$F,$B147),0)</f>
        <v>0.23894483233037103</v>
      </c>
      <c r="J147" s="133">
        <f>IFERROR(AVERAGEIFS('BAZA DANYCH'!$AC:$AC,'BAZA DANYCH'!$A:$A,$A147,'BAZA DANYCH'!$U:$U,J$145,'BAZA DANYCH'!$F:$F,$B147),0)</f>
        <v>0.26739964458610405</v>
      </c>
      <c r="K147" s="133">
        <f>IFERROR(AVERAGEIFS('BAZA DANYCH'!$AC:$AC,'BAZA DANYCH'!$A:$A,$A147,'BAZA DANYCH'!$U:$U,K$145,'BAZA DANYCH'!$F:$F,$B147),0)</f>
        <v>0.28651672089932934</v>
      </c>
      <c r="L147" s="127"/>
      <c r="M147" s="127"/>
      <c r="O147" s="127"/>
      <c r="P147" s="127"/>
    </row>
    <row r="148" spans="1:16" x14ac:dyDescent="0.2">
      <c r="A148" s="91" t="str">
        <f t="shared" si="6"/>
        <v>Jagodno</v>
      </c>
      <c r="B148" s="91" t="str">
        <f t="shared" si="6"/>
        <v>r3_55_A</v>
      </c>
      <c r="C148" s="334">
        <f>IFERROR(AVERAGEIFS('BAZA DANYCH'!$AC:$AC,'BAZA DANYCH'!$A:$A,$A148,'BAZA DANYCH'!$F:$F,$B148),0)</f>
        <v>0.29614188516558776</v>
      </c>
      <c r="D148" s="133">
        <f>IFERROR(AVERAGEIFS('BAZA DANYCH'!$AC:$AC,'BAZA DANYCH'!$A:$A,$A148,'BAZA DANYCH'!$U:$U,D$145,'BAZA DANYCH'!$F:$F,$B148),0)</f>
        <v>0.4194197716822578</v>
      </c>
      <c r="E148" s="133">
        <f>IFERROR(AVERAGEIFS('BAZA DANYCH'!$AC:$AC,'BAZA DANYCH'!$A:$A,$A148,'BAZA DANYCH'!$U:$U,E$145,'BAZA DANYCH'!$F:$F,$B148),0)</f>
        <v>0.38694120540493626</v>
      </c>
      <c r="F148" s="133">
        <f>IFERROR(AVERAGEIFS('BAZA DANYCH'!$AC:$AC,'BAZA DANYCH'!$A:$A,$A148,'BAZA DANYCH'!$U:$U,F$145,'BAZA DANYCH'!$F:$F,$B148),0)</f>
        <v>0.22439185972396372</v>
      </c>
      <c r="G148" s="133">
        <f>IFERROR(AVERAGEIFS('BAZA DANYCH'!$AC:$AC,'BAZA DANYCH'!$A:$A,$A148,'BAZA DANYCH'!$U:$U,G$145,'BAZA DANYCH'!$F:$F,$B148),0)</f>
        <v>0.33501400784741209</v>
      </c>
      <c r="H148" s="133">
        <f>IFERROR(AVERAGEIFS('BAZA DANYCH'!$AC:$AC,'BAZA DANYCH'!$A:$A,$A148,'BAZA DANYCH'!$U:$U,H$145,'BAZA DANYCH'!$F:$F,$B148),0)</f>
        <v>0.26936830961444713</v>
      </c>
      <c r="I148" s="133">
        <f>IFERROR(AVERAGEIFS('BAZA DANYCH'!$AC:$AC,'BAZA DANYCH'!$A:$A,$A148,'BAZA DANYCH'!$U:$U,I$145,'BAZA DANYCH'!$F:$F,$B148),0)</f>
        <v>0.29471249053315551</v>
      </c>
      <c r="J148" s="133">
        <f>IFERROR(AVERAGEIFS('BAZA DANYCH'!$AC:$AC,'BAZA DANYCH'!$A:$A,$A148,'BAZA DANYCH'!$U:$U,J$145,'BAZA DANYCH'!$F:$F,$B148),0)</f>
        <v>0.27518682730120558</v>
      </c>
      <c r="K148" s="133">
        <f>IFERROR(AVERAGEIFS('BAZA DANYCH'!$AC:$AC,'BAZA DANYCH'!$A:$A,$A148,'BAZA DANYCH'!$U:$U,K$145,'BAZA DANYCH'!$F:$F,$B148),0)</f>
        <v>0.22357768407708853</v>
      </c>
      <c r="L148" s="127"/>
      <c r="M148" s="127"/>
      <c r="O148" s="127"/>
      <c r="P148" s="127"/>
    </row>
    <row r="149" spans="1:16" x14ac:dyDescent="0.2">
      <c r="A149" s="91" t="str">
        <f t="shared" si="6"/>
        <v>Gaj</v>
      </c>
      <c r="B149" s="91" t="str">
        <f t="shared" si="6"/>
        <v>r3_56_A</v>
      </c>
      <c r="C149" s="334">
        <f>IFERROR(AVERAGEIFS('BAZA DANYCH'!$AC:$AC,'BAZA DANYCH'!$A:$A,$A149,'BAZA DANYCH'!$F:$F,$B149),0)</f>
        <v>0.31718151177316362</v>
      </c>
      <c r="D149" s="133">
        <f>IFERROR(AVERAGEIFS('BAZA DANYCH'!$AC:$AC,'BAZA DANYCH'!$A:$A,$A149,'BAZA DANYCH'!$U:$U,D$145,'BAZA DANYCH'!$F:$F,$B149),0)</f>
        <v>0.36899711399711399</v>
      </c>
      <c r="E149" s="133">
        <f>IFERROR(AVERAGEIFS('BAZA DANYCH'!$AC:$AC,'BAZA DANYCH'!$A:$A,$A149,'BAZA DANYCH'!$U:$U,E$145,'BAZA DANYCH'!$F:$F,$B149),0)</f>
        <v>0.25641639610389616</v>
      </c>
      <c r="F149" s="133">
        <f>IFERROR(AVERAGEIFS('BAZA DANYCH'!$AC:$AC,'BAZA DANYCH'!$A:$A,$A149,'BAZA DANYCH'!$U:$U,F$145,'BAZA DANYCH'!$F:$F,$B149),0)</f>
        <v>0.1686842105263158</v>
      </c>
      <c r="G149" s="133">
        <f>IFERROR(AVERAGEIFS('BAZA DANYCH'!$AC:$AC,'BAZA DANYCH'!$A:$A,$A149,'BAZA DANYCH'!$U:$U,G$145,'BAZA DANYCH'!$F:$F,$B149),0)</f>
        <v>0.18089285714285716</v>
      </c>
      <c r="H149" s="133">
        <f>IFERROR(AVERAGEIFS('BAZA DANYCH'!$AC:$AC,'BAZA DANYCH'!$A:$A,$A149,'BAZA DANYCH'!$U:$U,H$145,'BAZA DANYCH'!$F:$F,$B149),0)</f>
        <v>0.48254545454545444</v>
      </c>
      <c r="I149" s="133">
        <f>IFERROR(AVERAGEIFS('BAZA DANYCH'!$AC:$AC,'BAZA DANYCH'!$A:$A,$A149,'BAZA DANYCH'!$U:$U,I$145,'BAZA DANYCH'!$F:$F,$B149),0)</f>
        <v>0.33568199495604217</v>
      </c>
      <c r="J149" s="133">
        <f>IFERROR(AVERAGEIFS('BAZA DANYCH'!$AC:$AC,'BAZA DANYCH'!$A:$A,$A149,'BAZA DANYCH'!$U:$U,J$145,'BAZA DANYCH'!$F:$F,$B149),0)</f>
        <v>0.3841043439319301</v>
      </c>
      <c r="K149" s="133">
        <f>IFERROR(AVERAGEIFS('BAZA DANYCH'!$AC:$AC,'BAZA DANYCH'!$A:$A,$A149,'BAZA DANYCH'!$U:$U,K$145,'BAZA DANYCH'!$F:$F,$B149),0)</f>
        <v>0.39853112404836549</v>
      </c>
      <c r="L149" s="127"/>
      <c r="M149" s="127"/>
      <c r="O149" s="127"/>
      <c r="P149" s="127"/>
    </row>
    <row r="150" spans="1:16" x14ac:dyDescent="0.2">
      <c r="A150" s="91" t="str">
        <f t="shared" si="6"/>
        <v>Krzyki</v>
      </c>
      <c r="B150" s="91" t="str">
        <f t="shared" si="6"/>
        <v>r3_57_A</v>
      </c>
      <c r="C150" s="334">
        <f>IFERROR(AVERAGEIFS('BAZA DANYCH'!$AC:$AC,'BAZA DANYCH'!$A:$A,$A150,'BAZA DANYCH'!$F:$F,$B150),0)</f>
        <v>0.13693318235838556</v>
      </c>
      <c r="D150" s="133">
        <f>IFERROR(AVERAGEIFS('BAZA DANYCH'!$AC:$AC,'BAZA DANYCH'!$A:$A,$A150,'BAZA DANYCH'!$U:$U,D$145,'BAZA DANYCH'!$F:$F,$B150),0)</f>
        <v>9.1792544267959408E-2</v>
      </c>
      <c r="E150" s="133">
        <f>IFERROR(AVERAGEIFS('BAZA DANYCH'!$AC:$AC,'BAZA DANYCH'!$A:$A,$A150,'BAZA DANYCH'!$U:$U,E$145,'BAZA DANYCH'!$F:$F,$B150),0)</f>
        <v>0.15295948811551743</v>
      </c>
      <c r="F150" s="133">
        <f>IFERROR(AVERAGEIFS('BAZA DANYCH'!$AC:$AC,'BAZA DANYCH'!$A:$A,$A150,'BAZA DANYCH'!$U:$U,F$145,'BAZA DANYCH'!$F:$F,$B150),0)</f>
        <v>0.1324912638414944</v>
      </c>
      <c r="G150" s="133">
        <f>IFERROR(AVERAGEIFS('BAZA DANYCH'!$AC:$AC,'BAZA DANYCH'!$A:$A,$A150,'BAZA DANYCH'!$U:$U,G$145,'BAZA DANYCH'!$F:$F,$B150),0)</f>
        <v>0.12220149827815525</v>
      </c>
      <c r="H150" s="133">
        <f>IFERROR(AVERAGEIFS('BAZA DANYCH'!$AC:$AC,'BAZA DANYCH'!$A:$A,$A150,'BAZA DANYCH'!$U:$U,H$145,'BAZA DANYCH'!$F:$F,$B150),0)</f>
        <v>0.12631206603847228</v>
      </c>
      <c r="I150" s="133">
        <f>IFERROR(AVERAGEIFS('BAZA DANYCH'!$AC:$AC,'BAZA DANYCH'!$A:$A,$A150,'BAZA DANYCH'!$U:$U,I$145,'BAZA DANYCH'!$F:$F,$B150),0)</f>
        <v>0.15491776954536676</v>
      </c>
      <c r="J150" s="133">
        <f>IFERROR(AVERAGEIFS('BAZA DANYCH'!$AC:$AC,'BAZA DANYCH'!$A:$A,$A150,'BAZA DANYCH'!$U:$U,J$145,'BAZA DANYCH'!$F:$F,$B150),0)</f>
        <v>0.1557379586253296</v>
      </c>
      <c r="K150" s="133">
        <f>IFERROR(AVERAGEIFS('BAZA DANYCH'!$AC:$AC,'BAZA DANYCH'!$A:$A,$A150,'BAZA DANYCH'!$U:$U,K$145,'BAZA DANYCH'!$F:$F,$B150),0)</f>
        <v>0.15481410724371494</v>
      </c>
      <c r="L150" s="127"/>
      <c r="M150" s="127"/>
      <c r="O150" s="127"/>
      <c r="P150" s="127"/>
    </row>
    <row r="151" spans="1:16" x14ac:dyDescent="0.2">
      <c r="A151" s="91" t="str">
        <f t="shared" si="6"/>
        <v>Krzyki</v>
      </c>
      <c r="B151" s="91" t="str">
        <f t="shared" si="6"/>
        <v>r3_58_A</v>
      </c>
      <c r="C151" s="334">
        <f>IFERROR(AVERAGEIFS('BAZA DANYCH'!$AC:$AC,'BAZA DANYCH'!$A:$A,$A151,'BAZA DANYCH'!$F:$F,$B151),0)</f>
        <v>0.2696843148190553</v>
      </c>
      <c r="D151" s="133">
        <f>IFERROR(AVERAGEIFS('BAZA DANYCH'!$AC:$AC,'BAZA DANYCH'!$A:$A,$A151,'BAZA DANYCH'!$U:$U,D$145,'BAZA DANYCH'!$F:$F,$B151),0)</f>
        <v>0.19143184546545894</v>
      </c>
      <c r="E151" s="133">
        <f>IFERROR(AVERAGEIFS('BAZA DANYCH'!$AC:$AC,'BAZA DANYCH'!$A:$A,$A151,'BAZA DANYCH'!$U:$U,E$145,'BAZA DANYCH'!$F:$F,$B151),0)</f>
        <v>0.17753309870956932</v>
      </c>
      <c r="F151" s="133">
        <f>IFERROR(AVERAGEIFS('BAZA DANYCH'!$AC:$AC,'BAZA DANYCH'!$A:$A,$A151,'BAZA DANYCH'!$U:$U,F$145,'BAZA DANYCH'!$F:$F,$B151),0)</f>
        <v>0.22195724034857076</v>
      </c>
      <c r="G151" s="133">
        <f>IFERROR(AVERAGEIFS('BAZA DANYCH'!$AC:$AC,'BAZA DANYCH'!$A:$A,$A151,'BAZA DANYCH'!$U:$U,G$145,'BAZA DANYCH'!$F:$F,$B151),0)</f>
        <v>0.25036686979231437</v>
      </c>
      <c r="H151" s="133">
        <f>IFERROR(AVERAGEIFS('BAZA DANYCH'!$AC:$AC,'BAZA DANYCH'!$A:$A,$A151,'BAZA DANYCH'!$U:$U,H$145,'BAZA DANYCH'!$F:$F,$B151),0)</f>
        <v>0.38991735537190092</v>
      </c>
      <c r="I151" s="133">
        <f>IFERROR(AVERAGEIFS('BAZA DANYCH'!$AC:$AC,'BAZA DANYCH'!$A:$A,$A151,'BAZA DANYCH'!$U:$U,I$145,'BAZA DANYCH'!$F:$F,$B151),0)</f>
        <v>0.26564906628675961</v>
      </c>
      <c r="J151" s="133">
        <f>IFERROR(AVERAGEIFS('BAZA DANYCH'!$AC:$AC,'BAZA DANYCH'!$A:$A,$A151,'BAZA DANYCH'!$U:$U,J$145,'BAZA DANYCH'!$F:$F,$B151),0)</f>
        <v>0.41357142857142859</v>
      </c>
      <c r="K151" s="133">
        <f>IFERROR(AVERAGEIFS('BAZA DANYCH'!$AC:$AC,'BAZA DANYCH'!$A:$A,$A151,'BAZA DANYCH'!$U:$U,K$145,'BAZA DANYCH'!$F:$F,$B151),0)</f>
        <v>0.3283956671742852</v>
      </c>
      <c r="L151" s="127"/>
      <c r="M151" s="127"/>
      <c r="O151" s="127"/>
      <c r="P151" s="127"/>
    </row>
    <row r="152" spans="1:16" x14ac:dyDescent="0.2">
      <c r="A152" s="91" t="str">
        <f t="shared" si="6"/>
        <v>Krzyki</v>
      </c>
      <c r="B152" s="91" t="str">
        <f t="shared" si="6"/>
        <v>r3_58_T</v>
      </c>
      <c r="C152" s="334">
        <f>IFERROR(AVERAGEIFS('BAZA DANYCH'!$AC:$AC,'BAZA DANYCH'!$A:$A,$A152,'BAZA DANYCH'!$F:$F,$B152),0)</f>
        <v>9.3742958831715129E-2</v>
      </c>
      <c r="D152" s="133">
        <f>IFERROR(AVERAGEIFS('BAZA DANYCH'!$AC:$AC,'BAZA DANYCH'!$A:$A,$A152,'BAZA DANYCH'!$U:$U,D$145,'BAZA DANYCH'!$F:$F,$B152),0)</f>
        <v>5.475745438362261E-2</v>
      </c>
      <c r="E152" s="133">
        <f>IFERROR(AVERAGEIFS('BAZA DANYCH'!$AC:$AC,'BAZA DANYCH'!$A:$A,$A152,'BAZA DANYCH'!$U:$U,E$145,'BAZA DANYCH'!$F:$F,$B152),0)</f>
        <v>0.16651997328449991</v>
      </c>
      <c r="F152" s="133">
        <f>IFERROR(AVERAGEIFS('BAZA DANYCH'!$AC:$AC,'BAZA DANYCH'!$A:$A,$A152,'BAZA DANYCH'!$U:$U,F$145,'BAZA DANYCH'!$F:$F,$B152),0)</f>
        <v>9.1220147076345862E-2</v>
      </c>
      <c r="G152" s="133">
        <f>IFERROR(AVERAGEIFS('BAZA DANYCH'!$AC:$AC,'BAZA DANYCH'!$A:$A,$A152,'BAZA DANYCH'!$U:$U,G$145,'BAZA DANYCH'!$F:$F,$B152),0)</f>
        <v>3.8741960099139501E-2</v>
      </c>
      <c r="H152" s="133">
        <f>IFERROR(AVERAGEIFS('BAZA DANYCH'!$AC:$AC,'BAZA DANYCH'!$A:$A,$A152,'BAZA DANYCH'!$U:$U,H$145,'BAZA DANYCH'!$F:$F,$B152),0)</f>
        <v>5.5173734898527088E-2</v>
      </c>
      <c r="I152" s="133">
        <f>IFERROR(AVERAGEIFS('BAZA DANYCH'!$AC:$AC,'BAZA DANYCH'!$A:$A,$A152,'BAZA DANYCH'!$U:$U,I$145,'BAZA DANYCH'!$F:$F,$B152),0)</f>
        <v>4.0637405429461503E-2</v>
      </c>
      <c r="J152" s="133">
        <f>IFERROR(AVERAGEIFS('BAZA DANYCH'!$AC:$AC,'BAZA DANYCH'!$A:$A,$A152,'BAZA DANYCH'!$U:$U,J$145,'BAZA DANYCH'!$F:$F,$B152),0)</f>
        <v>0.20075304364815871</v>
      </c>
      <c r="K152" s="133">
        <f>IFERROR(AVERAGEIFS('BAZA DANYCH'!$AC:$AC,'BAZA DANYCH'!$A:$A,$A152,'BAZA DANYCH'!$U:$U,K$145,'BAZA DANYCH'!$F:$F,$B152),0)</f>
        <v>9.7373748242619698E-2</v>
      </c>
      <c r="L152" s="127"/>
      <c r="M152" s="127"/>
      <c r="O152" s="127"/>
      <c r="P152" s="127"/>
    </row>
    <row r="153" spans="1:16" x14ac:dyDescent="0.2">
      <c r="A153" s="91" t="str">
        <f t="shared" si="6"/>
        <v>Krzyki</v>
      </c>
      <c r="B153" s="91" t="str">
        <f t="shared" si="6"/>
        <v>r3_59_wyjazd_A</v>
      </c>
      <c r="C153" s="334">
        <f>IFERROR(AVERAGEIFS('BAZA DANYCH'!$AC:$AC,'BAZA DANYCH'!$A:$A,$A153,'BAZA DANYCH'!$F:$F,$B153),0)</f>
        <v>0.31364347001580528</v>
      </c>
      <c r="D153" s="133">
        <f>IFERROR(AVERAGEIFS('BAZA DANYCH'!$AC:$AC,'BAZA DANYCH'!$A:$A,$A153,'BAZA DANYCH'!$U:$U,D$145,'BAZA DANYCH'!$F:$F,$B153),0)</f>
        <v>0.18792259302843356</v>
      </c>
      <c r="E153" s="133">
        <f>IFERROR(AVERAGEIFS('BAZA DANYCH'!$AC:$AC,'BAZA DANYCH'!$A:$A,$A153,'BAZA DANYCH'!$U:$U,E$145,'BAZA DANYCH'!$F:$F,$B153),0)</f>
        <v>0.27048899642672802</v>
      </c>
      <c r="F153" s="133">
        <f>IFERROR(AVERAGEIFS('BAZA DANYCH'!$AC:$AC,'BAZA DANYCH'!$A:$A,$A153,'BAZA DANYCH'!$U:$U,F$145,'BAZA DANYCH'!$F:$F,$B153),0)</f>
        <v>0.24846076675759557</v>
      </c>
      <c r="G153" s="133">
        <f>IFERROR(AVERAGEIFS('BAZA DANYCH'!$AC:$AC,'BAZA DANYCH'!$A:$A,$A153,'BAZA DANYCH'!$U:$U,G$145,'BAZA DANYCH'!$F:$F,$B153),0)</f>
        <v>0.24539278260646627</v>
      </c>
      <c r="H153" s="133">
        <f>IFERROR(AVERAGEIFS('BAZA DANYCH'!$AC:$AC,'BAZA DANYCH'!$A:$A,$A153,'BAZA DANYCH'!$U:$U,H$145,'BAZA DANYCH'!$F:$F,$B153),0)</f>
        <v>0.42401333811400055</v>
      </c>
      <c r="I153" s="133">
        <f>IFERROR(AVERAGEIFS('BAZA DANYCH'!$AC:$AC,'BAZA DANYCH'!$A:$A,$A153,'BAZA DANYCH'!$U:$U,I$145,'BAZA DANYCH'!$F:$F,$B153),0)</f>
        <v>0.36019820939622671</v>
      </c>
      <c r="J153" s="133">
        <f>IFERROR(AVERAGEIFS('BAZA DANYCH'!$AC:$AC,'BAZA DANYCH'!$A:$A,$A153,'BAZA DANYCH'!$U:$U,J$145,'BAZA DANYCH'!$F:$F,$B153),0)</f>
        <v>0.40030491807366975</v>
      </c>
      <c r="K153" s="133">
        <f>IFERROR(AVERAGEIFS('BAZA DANYCH'!$AC:$AC,'BAZA DANYCH'!$A:$A,$A153,'BAZA DANYCH'!$U:$U,K$145,'BAZA DANYCH'!$F:$F,$B153),0)</f>
        <v>0.37465216606990531</v>
      </c>
      <c r="L153" s="127"/>
      <c r="M153" s="127"/>
      <c r="O153" s="127"/>
      <c r="P153" s="127"/>
    </row>
    <row r="154" spans="1:16" x14ac:dyDescent="0.2">
      <c r="A154" s="91" t="str">
        <f t="shared" si="6"/>
        <v>Krzyki</v>
      </c>
      <c r="B154" s="91" t="str">
        <f t="shared" si="6"/>
        <v>r3_59_Wjazd_A</v>
      </c>
      <c r="C154" s="334">
        <f>IFERROR(AVERAGEIFS('BAZA DANYCH'!$AC:$AC,'BAZA DANYCH'!$A:$A,$A154,'BAZA DANYCH'!$F:$F,$B154),0)</f>
        <v>0.31220324749622569</v>
      </c>
      <c r="D154" s="133">
        <f>IFERROR(AVERAGEIFS('BAZA DANYCH'!$AC:$AC,'BAZA DANYCH'!$A:$A,$A154,'BAZA DANYCH'!$U:$U,D$145,'BAZA DANYCH'!$F:$F,$B154),0)</f>
        <v>0.3038093104739224</v>
      </c>
      <c r="E154" s="133">
        <f>IFERROR(AVERAGEIFS('BAZA DANYCH'!$AC:$AC,'BAZA DANYCH'!$A:$A,$A154,'BAZA DANYCH'!$U:$U,E$145,'BAZA DANYCH'!$F:$F,$B154),0)</f>
        <v>0.28508121349536142</v>
      </c>
      <c r="F154" s="133">
        <f>IFERROR(AVERAGEIFS('BAZA DANYCH'!$AC:$AC,'BAZA DANYCH'!$A:$A,$A154,'BAZA DANYCH'!$U:$U,F$145,'BAZA DANYCH'!$F:$F,$B154),0)</f>
        <v>0.33894802607032243</v>
      </c>
      <c r="G154" s="133">
        <f>IFERROR(AVERAGEIFS('BAZA DANYCH'!$AC:$AC,'BAZA DANYCH'!$A:$A,$A154,'BAZA DANYCH'!$U:$U,G$145,'BAZA DANYCH'!$F:$F,$B154),0)</f>
        <v>0.38944142904460527</v>
      </c>
      <c r="H154" s="133">
        <f>IFERROR(AVERAGEIFS('BAZA DANYCH'!$AC:$AC,'BAZA DANYCH'!$A:$A,$A154,'BAZA DANYCH'!$U:$U,H$145,'BAZA DANYCH'!$F:$F,$B154),0)</f>
        <v>0.36772320740618886</v>
      </c>
      <c r="I154" s="133">
        <f>IFERROR(AVERAGEIFS('BAZA DANYCH'!$AC:$AC,'BAZA DANYCH'!$A:$A,$A154,'BAZA DANYCH'!$U:$U,I$145,'BAZA DANYCH'!$F:$F,$B154),0)</f>
        <v>0.25040125323700385</v>
      </c>
      <c r="J154" s="133">
        <f>IFERROR(AVERAGEIFS('BAZA DANYCH'!$AC:$AC,'BAZA DANYCH'!$A:$A,$A154,'BAZA DANYCH'!$U:$U,J$145,'BAZA DANYCH'!$F:$F,$B154),0)</f>
        <v>0.29629003720474878</v>
      </c>
      <c r="K154" s="133">
        <f>IFERROR(AVERAGEIFS('BAZA DANYCH'!$AC:$AC,'BAZA DANYCH'!$A:$A,$A154,'BAZA DANYCH'!$U:$U,K$145,'BAZA DANYCH'!$F:$F,$B154),0)</f>
        <v>0.25709631345928974</v>
      </c>
      <c r="L154" s="127"/>
      <c r="M154" s="127"/>
      <c r="O154" s="127"/>
      <c r="P154" s="127"/>
    </row>
    <row r="155" spans="1:16" x14ac:dyDescent="0.2">
      <c r="A155" s="91" t="str">
        <f t="shared" si="6"/>
        <v>Muchobór</v>
      </c>
      <c r="B155" s="91" t="str">
        <f t="shared" si="6"/>
        <v xml:space="preserve">r3_60_A </v>
      </c>
      <c r="C155" s="334">
        <f>IFERROR(AVERAGEIFS('BAZA DANYCH'!$AC:$AC,'BAZA DANYCH'!$A:$A,$A155,'BAZA DANYCH'!$F:$F,$B155),0)</f>
        <v>0.18365469824293348</v>
      </c>
      <c r="D155" s="133">
        <f>IFERROR(AVERAGEIFS('BAZA DANYCH'!$AC:$AC,'BAZA DANYCH'!$A:$A,$A155,'BAZA DANYCH'!$U:$U,D$145,'BAZA DANYCH'!$F:$F,$B155),0)</f>
        <v>0.19147058823529411</v>
      </c>
      <c r="E155" s="133">
        <f>IFERROR(AVERAGEIFS('BAZA DANYCH'!$AC:$AC,'BAZA DANYCH'!$A:$A,$A155,'BAZA DANYCH'!$U:$U,E$145,'BAZA DANYCH'!$F:$F,$B155),0)</f>
        <v>0.10235294117647058</v>
      </c>
      <c r="F155" s="133">
        <f>IFERROR(AVERAGEIFS('BAZA DANYCH'!$AC:$AC,'BAZA DANYCH'!$A:$A,$A155,'BAZA DANYCH'!$U:$U,F$145,'BAZA DANYCH'!$F:$F,$B155),0)</f>
        <v>0.25532467532467534</v>
      </c>
      <c r="G155" s="133">
        <f>IFERROR(AVERAGEIFS('BAZA DANYCH'!$AC:$AC,'BAZA DANYCH'!$A:$A,$A155,'BAZA DANYCH'!$U:$U,G$145,'BAZA DANYCH'!$F:$F,$B155),0)</f>
        <v>0.17563636363636365</v>
      </c>
      <c r="H155" s="133">
        <f>IFERROR(AVERAGEIFS('BAZA DANYCH'!$AC:$AC,'BAZA DANYCH'!$A:$A,$A155,'BAZA DANYCH'!$U:$U,H$145,'BAZA DANYCH'!$F:$F,$B155),0)</f>
        <v>0.14073529411764707</v>
      </c>
      <c r="I155" s="133">
        <f>IFERROR(AVERAGEIFS('BAZA DANYCH'!$AC:$AC,'BAZA DANYCH'!$A:$A,$A155,'BAZA DANYCH'!$U:$U,I$145,'BAZA DANYCH'!$F:$F,$B155),0)</f>
        <v>0.24583651642475171</v>
      </c>
      <c r="J155" s="133">
        <f>IFERROR(AVERAGEIFS('BAZA DANYCH'!$AC:$AC,'BAZA DANYCH'!$A:$A,$A155,'BAZA DANYCH'!$U:$U,J$145,'BAZA DANYCH'!$F:$F,$B155),0)</f>
        <v>0.19071428571428573</v>
      </c>
      <c r="K155" s="133">
        <f>IFERROR(AVERAGEIFS('BAZA DANYCH'!$AC:$AC,'BAZA DANYCH'!$A:$A,$A155,'BAZA DANYCH'!$U:$U,K$145,'BAZA DANYCH'!$F:$F,$B155),0)</f>
        <v>0.1423529411764706</v>
      </c>
      <c r="L155" s="127"/>
      <c r="M155" s="127"/>
      <c r="O155" s="127"/>
      <c r="P155" s="127"/>
    </row>
    <row r="156" spans="1:16" x14ac:dyDescent="0.2">
      <c r="A156" s="91" t="str">
        <f t="shared" si="6"/>
        <v>Muchobór</v>
      </c>
      <c r="B156" s="91" t="str">
        <f t="shared" si="6"/>
        <v>r3_61_A</v>
      </c>
      <c r="C156" s="334">
        <f>IFERROR(AVERAGEIFS('BAZA DANYCH'!$AC:$AC,'BAZA DANYCH'!$A:$A,$A156,'BAZA DANYCH'!$F:$F,$B156),0)</f>
        <v>0.32988739888655438</v>
      </c>
      <c r="D156" s="133">
        <f>IFERROR(AVERAGEIFS('BAZA DANYCH'!$AC:$AC,'BAZA DANYCH'!$A:$A,$A156,'BAZA DANYCH'!$U:$U,D$145,'BAZA DANYCH'!$F:$F,$B156),0)</f>
        <v>0.30146005705402701</v>
      </c>
      <c r="E156" s="133">
        <f>IFERROR(AVERAGEIFS('BAZA DANYCH'!$AC:$AC,'BAZA DANYCH'!$A:$A,$A156,'BAZA DANYCH'!$U:$U,E$145,'BAZA DANYCH'!$F:$F,$B156),0)</f>
        <v>0.42989032510764319</v>
      </c>
      <c r="F156" s="133">
        <f>IFERROR(AVERAGEIFS('BAZA DANYCH'!$AC:$AC,'BAZA DANYCH'!$A:$A,$A156,'BAZA DANYCH'!$U:$U,F$145,'BAZA DANYCH'!$F:$F,$B156),0)</f>
        <v>0.26574290560494818</v>
      </c>
      <c r="G156" s="133">
        <f>IFERROR(AVERAGEIFS('BAZA DANYCH'!$AC:$AC,'BAZA DANYCH'!$A:$A,$A156,'BAZA DANYCH'!$U:$U,G$145,'BAZA DANYCH'!$F:$F,$B156),0)</f>
        <v>0.22786700590472761</v>
      </c>
      <c r="H156" s="133">
        <f>IFERROR(AVERAGEIFS('BAZA DANYCH'!$AC:$AC,'BAZA DANYCH'!$A:$A,$A156,'BAZA DANYCH'!$U:$U,H$145,'BAZA DANYCH'!$F:$F,$B156),0)</f>
        <v>0.35124238807037084</v>
      </c>
      <c r="I156" s="133">
        <f>IFERROR(AVERAGEIFS('BAZA DANYCH'!$AC:$AC,'BAZA DANYCH'!$A:$A,$A156,'BAZA DANYCH'!$U:$U,I$145,'BAZA DANYCH'!$F:$F,$B156),0)</f>
        <v>0.32119138092233945</v>
      </c>
      <c r="J156" s="133">
        <f>IFERROR(AVERAGEIFS('BAZA DANYCH'!$AC:$AC,'BAZA DANYCH'!$A:$A,$A156,'BAZA DANYCH'!$U:$U,J$145,'BAZA DANYCH'!$F:$F,$B156),0)</f>
        <v>0.45797336340551237</v>
      </c>
      <c r="K156" s="133">
        <f>IFERROR(AVERAGEIFS('BAZA DANYCH'!$AC:$AC,'BAZA DANYCH'!$A:$A,$A156,'BAZA DANYCH'!$U:$U,K$145,'BAZA DANYCH'!$F:$F,$B156),0)</f>
        <v>0.29519546971619542</v>
      </c>
      <c r="L156" s="127"/>
      <c r="M156" s="127"/>
      <c r="O156" s="127"/>
      <c r="P156" s="127"/>
    </row>
    <row r="157" spans="1:16" x14ac:dyDescent="0.2">
      <c r="A157" s="91" t="str">
        <f t="shared" si="6"/>
        <v>Muchobór</v>
      </c>
      <c r="B157" s="91" t="str">
        <f t="shared" si="6"/>
        <v>r3_62_wyjazd_A</v>
      </c>
      <c r="C157" s="334">
        <f>IFERROR(AVERAGEIFS('BAZA DANYCH'!$AC:$AC,'BAZA DANYCH'!$A:$A,$A157,'BAZA DANYCH'!$F:$F,$B157),0)</f>
        <v>0.28213507666371124</v>
      </c>
      <c r="D157" s="133">
        <f>IFERROR(AVERAGEIFS('BAZA DANYCH'!$AC:$AC,'BAZA DANYCH'!$A:$A,$A157,'BAZA DANYCH'!$U:$U,D$145,'BAZA DANYCH'!$F:$F,$B157),0)</f>
        <v>0.26428685488464765</v>
      </c>
      <c r="E157" s="133">
        <f>IFERROR(AVERAGEIFS('BAZA DANYCH'!$AC:$AC,'BAZA DANYCH'!$A:$A,$A157,'BAZA DANYCH'!$U:$U,E$145,'BAZA DANYCH'!$F:$F,$B157),0)</f>
        <v>0.30934233724109067</v>
      </c>
      <c r="F157" s="133">
        <f>IFERROR(AVERAGEIFS('BAZA DANYCH'!$AC:$AC,'BAZA DANYCH'!$A:$A,$A157,'BAZA DANYCH'!$U:$U,F$145,'BAZA DANYCH'!$F:$F,$B157),0)</f>
        <v>0.23254794998502432</v>
      </c>
      <c r="G157" s="133">
        <f>IFERROR(AVERAGEIFS('BAZA DANYCH'!$AC:$AC,'BAZA DANYCH'!$A:$A,$A157,'BAZA DANYCH'!$U:$U,G$145,'BAZA DANYCH'!$F:$F,$B157),0)</f>
        <v>0.29495834872042331</v>
      </c>
      <c r="H157" s="133">
        <f>IFERROR(AVERAGEIFS('BAZA DANYCH'!$AC:$AC,'BAZA DANYCH'!$A:$A,$A157,'BAZA DANYCH'!$U:$U,H$145,'BAZA DANYCH'!$F:$F,$B157),0)</f>
        <v>0.32095239533750874</v>
      </c>
      <c r="I157" s="133">
        <f>IFERROR(AVERAGEIFS('BAZA DANYCH'!$AC:$AC,'BAZA DANYCH'!$A:$A,$A157,'BAZA DANYCH'!$U:$U,I$145,'BAZA DANYCH'!$F:$F,$B157),0)</f>
        <v>0.30636965311080588</v>
      </c>
      <c r="J157" s="133">
        <f>IFERROR(AVERAGEIFS('BAZA DANYCH'!$AC:$AC,'BAZA DANYCH'!$A:$A,$A157,'BAZA DANYCH'!$U:$U,J$145,'BAZA DANYCH'!$F:$F,$B157),0)</f>
        <v>0.34133200348579967</v>
      </c>
      <c r="K157" s="133">
        <f>IFERROR(AVERAGEIFS('BAZA DANYCH'!$AC:$AC,'BAZA DANYCH'!$A:$A,$A157,'BAZA DANYCH'!$U:$U,K$145,'BAZA DANYCH'!$F:$F,$B157),0)</f>
        <v>0.18937423846512502</v>
      </c>
      <c r="L157" s="127"/>
      <c r="M157" s="127"/>
      <c r="O157" s="127"/>
      <c r="P157" s="127"/>
    </row>
    <row r="158" spans="1:16" x14ac:dyDescent="0.2">
      <c r="A158" s="91" t="str">
        <f t="shared" si="6"/>
        <v>Muchobór</v>
      </c>
      <c r="B158" s="91" t="str">
        <f t="shared" si="6"/>
        <v>r3_62_wjazd_A</v>
      </c>
      <c r="C158" s="334">
        <f>IFERROR(AVERAGEIFS('BAZA DANYCH'!$AC:$AC,'BAZA DANYCH'!$A:$A,$A158,'BAZA DANYCH'!$F:$F,$B158),0)</f>
        <v>0.23759620788198929</v>
      </c>
      <c r="D158" s="133">
        <f>IFERROR(AVERAGEIFS('BAZA DANYCH'!$AC:$AC,'BAZA DANYCH'!$A:$A,$A158,'BAZA DANYCH'!$U:$U,D$145,'BAZA DANYCH'!$F:$F,$B158),0)</f>
        <v>0.19214189224028244</v>
      </c>
      <c r="E158" s="133">
        <f>IFERROR(AVERAGEIFS('BAZA DANYCH'!$AC:$AC,'BAZA DANYCH'!$A:$A,$A158,'BAZA DANYCH'!$U:$U,E$145,'BAZA DANYCH'!$F:$F,$B158),0)</f>
        <v>0.30702604815883416</v>
      </c>
      <c r="F158" s="133">
        <f>IFERROR(AVERAGEIFS('BAZA DANYCH'!$AC:$AC,'BAZA DANYCH'!$A:$A,$A158,'BAZA DANYCH'!$U:$U,F$145,'BAZA DANYCH'!$F:$F,$B158),0)</f>
        <v>0.25660758866459665</v>
      </c>
      <c r="G158" s="133">
        <f>IFERROR(AVERAGEIFS('BAZA DANYCH'!$AC:$AC,'BAZA DANYCH'!$A:$A,$A158,'BAZA DANYCH'!$U:$U,G$145,'BAZA DANYCH'!$F:$F,$B158),0)</f>
        <v>0.10836243782197943</v>
      </c>
      <c r="H158" s="133">
        <f>IFERROR(AVERAGEIFS('BAZA DANYCH'!$AC:$AC,'BAZA DANYCH'!$A:$A,$A158,'BAZA DANYCH'!$U:$U,H$145,'BAZA DANYCH'!$F:$F,$B158),0)</f>
        <v>0.29354614175547228</v>
      </c>
      <c r="I158" s="133">
        <f>IFERROR(AVERAGEIFS('BAZA DANYCH'!$AC:$AC,'BAZA DANYCH'!$A:$A,$A158,'BAZA DANYCH'!$U:$U,I$145,'BAZA DANYCH'!$F:$F,$B158),0)</f>
        <v>0.2528962604417363</v>
      </c>
      <c r="J158" s="133">
        <f>IFERROR(AVERAGEIFS('BAZA DANYCH'!$AC:$AC,'BAZA DANYCH'!$A:$A,$A158,'BAZA DANYCH'!$U:$U,J$145,'BAZA DANYCH'!$F:$F,$B158),0)</f>
        <v>0.23766389376887617</v>
      </c>
      <c r="K158" s="133">
        <f>IFERROR(AVERAGEIFS('BAZA DANYCH'!$AC:$AC,'BAZA DANYCH'!$A:$A,$A158,'BAZA DANYCH'!$U:$U,K$145,'BAZA DANYCH'!$F:$F,$B158),0)</f>
        <v>0.23223228844405563</v>
      </c>
      <c r="L158" s="127"/>
      <c r="M158" s="127"/>
      <c r="N158" s="118"/>
      <c r="O158" s="127"/>
      <c r="P158" s="127"/>
    </row>
    <row r="159" spans="1:16" x14ac:dyDescent="0.2">
      <c r="A159" s="91" t="str">
        <f t="shared" si="6"/>
        <v>Kuźniki</v>
      </c>
      <c r="B159" s="91" t="str">
        <f t="shared" si="6"/>
        <v>r3_63_wjazd_A</v>
      </c>
      <c r="C159" s="334">
        <f>IFERROR(AVERAGEIFS('BAZA DANYCH'!$AC:$AC,'BAZA DANYCH'!$A:$A,$A159,'BAZA DANYCH'!$F:$F,$B159),0)</f>
        <v>0.25115457027222093</v>
      </c>
      <c r="D159" s="133">
        <f>IFERROR(AVERAGEIFS('BAZA DANYCH'!$AC:$AC,'BAZA DANYCH'!$A:$A,$A159,'BAZA DANYCH'!$U:$U,D$145,'BAZA DANYCH'!$F:$F,$B159),0)</f>
        <v>0.34435864971780472</v>
      </c>
      <c r="E159" s="133">
        <f>IFERROR(AVERAGEIFS('BAZA DANYCH'!$AC:$AC,'BAZA DANYCH'!$A:$A,$A159,'BAZA DANYCH'!$U:$U,E$145,'BAZA DANYCH'!$F:$F,$B159),0)</f>
        <v>0.38816693722886852</v>
      </c>
      <c r="F159" s="133">
        <f>IFERROR(AVERAGEIFS('BAZA DANYCH'!$AC:$AC,'BAZA DANYCH'!$A:$A,$A159,'BAZA DANYCH'!$U:$U,F$145,'BAZA DANYCH'!$F:$F,$B159),0)</f>
        <v>0.24186547705564601</v>
      </c>
      <c r="G159" s="133">
        <f>IFERROR(AVERAGEIFS('BAZA DANYCH'!$AC:$AC,'BAZA DANYCH'!$A:$A,$A159,'BAZA DANYCH'!$U:$U,G$145,'BAZA DANYCH'!$F:$F,$B159),0)</f>
        <v>0.18962728246866689</v>
      </c>
      <c r="H159" s="133">
        <f>IFERROR(AVERAGEIFS('BAZA DANYCH'!$AC:$AC,'BAZA DANYCH'!$A:$A,$A159,'BAZA DANYCH'!$U:$U,H$145,'BAZA DANYCH'!$F:$F,$B159),0)</f>
        <v>0.18391439791607658</v>
      </c>
      <c r="I159" s="133">
        <f>IFERROR(AVERAGEIFS('BAZA DANYCH'!$AC:$AC,'BAZA DANYCH'!$A:$A,$A159,'BAZA DANYCH'!$U:$U,I$145,'BAZA DANYCH'!$F:$F,$B159),0)</f>
        <v>0.33024724058884797</v>
      </c>
      <c r="J159" s="133">
        <f>IFERROR(AVERAGEIFS('BAZA DANYCH'!$AC:$AC,'BAZA DANYCH'!$A:$A,$A159,'BAZA DANYCH'!$U:$U,J$145,'BAZA DANYCH'!$F:$F,$B159),0)</f>
        <v>0.18114282720091074</v>
      </c>
      <c r="K159" s="133">
        <f>IFERROR(AVERAGEIFS('BAZA DANYCH'!$AC:$AC,'BAZA DANYCH'!$A:$A,$A159,'BAZA DANYCH'!$U:$U,K$145,'BAZA DANYCH'!$F:$F,$B159),0)</f>
        <v>0.15350514695517023</v>
      </c>
      <c r="L159" s="127"/>
      <c r="M159" s="127"/>
      <c r="N159" s="118"/>
      <c r="O159" s="127"/>
      <c r="P159" s="127"/>
    </row>
    <row r="160" spans="1:16" x14ac:dyDescent="0.2">
      <c r="A160" s="91" t="str">
        <f t="shared" si="6"/>
        <v>Kuźniki</v>
      </c>
      <c r="B160" s="91" t="str">
        <f t="shared" si="6"/>
        <v>r3_63_wyjazd_A</v>
      </c>
      <c r="C160" s="334">
        <f>IFERROR(AVERAGEIFS('BAZA DANYCH'!$AC:$AC,'BAZA DANYCH'!$A:$A,$A160,'BAZA DANYCH'!$F:$F,$B160),0)</f>
        <v>0.2200029359775322</v>
      </c>
      <c r="D160" s="133">
        <f>IFERROR(AVERAGEIFS('BAZA DANYCH'!$AC:$AC,'BAZA DANYCH'!$A:$A,$A160,'BAZA DANYCH'!$U:$U,D$145,'BAZA DANYCH'!$F:$F,$B160),0)</f>
        <v>0.19246541941258452</v>
      </c>
      <c r="E160" s="133">
        <f>IFERROR(AVERAGEIFS('BAZA DANYCH'!$AC:$AC,'BAZA DANYCH'!$A:$A,$A160,'BAZA DANYCH'!$U:$U,E$145,'BAZA DANYCH'!$F:$F,$B160),0)</f>
        <v>0.28220818690083266</v>
      </c>
      <c r="F160" s="133">
        <f>IFERROR(AVERAGEIFS('BAZA DANYCH'!$AC:$AC,'BAZA DANYCH'!$A:$A,$A160,'BAZA DANYCH'!$U:$U,F$145,'BAZA DANYCH'!$F:$F,$B160),0)</f>
        <v>0.17709964518479313</v>
      </c>
      <c r="G160" s="133">
        <f>IFERROR(AVERAGEIFS('BAZA DANYCH'!$AC:$AC,'BAZA DANYCH'!$A:$A,$A160,'BAZA DANYCH'!$U:$U,G$145,'BAZA DANYCH'!$F:$F,$B160),0)</f>
        <v>0.15063171319380134</v>
      </c>
      <c r="H160" s="133">
        <f>IFERROR(AVERAGEIFS('BAZA DANYCH'!$AC:$AC,'BAZA DANYCH'!$A:$A,$A160,'BAZA DANYCH'!$U:$U,H$145,'BAZA DANYCH'!$F:$F,$B160),0)</f>
        <v>0.24157503222743362</v>
      </c>
      <c r="I160" s="133">
        <f>IFERROR(AVERAGEIFS('BAZA DANYCH'!$AC:$AC,'BAZA DANYCH'!$A:$A,$A160,'BAZA DANYCH'!$U:$U,I$145,'BAZA DANYCH'!$F:$F,$B160),0)</f>
        <v>0.28358496130056893</v>
      </c>
      <c r="J160" s="133">
        <f>IFERROR(AVERAGEIFS('BAZA DANYCH'!$AC:$AC,'BAZA DANYCH'!$A:$A,$A160,'BAZA DANYCH'!$U:$U,J$145,'BAZA DANYCH'!$F:$F,$B160),0)</f>
        <v>0.20059353197816326</v>
      </c>
      <c r="K160" s="133">
        <f>IFERROR(AVERAGEIFS('BAZA DANYCH'!$AC:$AC,'BAZA DANYCH'!$A:$A,$A160,'BAZA DANYCH'!$U:$U,K$145,'BAZA DANYCH'!$F:$F,$B160),0)</f>
        <v>0.22625286048963819</v>
      </c>
      <c r="L160" s="127"/>
      <c r="M160" s="127"/>
      <c r="N160" s="127"/>
      <c r="O160" s="127"/>
      <c r="P160" s="127"/>
    </row>
    <row r="161" spans="1:16" x14ac:dyDescent="0.2">
      <c r="A161" s="91" t="str">
        <f t="shared" si="6"/>
        <v>Pilczyce</v>
      </c>
      <c r="B161" s="91" t="str">
        <f t="shared" si="6"/>
        <v>r3_64_T</v>
      </c>
      <c r="C161" s="334">
        <f>IFERROR(AVERAGEIFS('BAZA DANYCH'!$AC:$AC,'BAZA DANYCH'!$A:$A,$A161,'BAZA DANYCH'!$F:$F,$B161),0)</f>
        <v>0.15354131908046045</v>
      </c>
      <c r="D161" s="133">
        <f>IFERROR(AVERAGEIFS('BAZA DANYCH'!$AC:$AC,'BAZA DANYCH'!$A:$A,$A161,'BAZA DANYCH'!$U:$U,D$145,'BAZA DANYCH'!$F:$F,$B161),0)</f>
        <v>0.15972461770418397</v>
      </c>
      <c r="E161" s="133">
        <f>IFERROR(AVERAGEIFS('BAZA DANYCH'!$AC:$AC,'BAZA DANYCH'!$A:$A,$A161,'BAZA DANYCH'!$U:$U,E$145,'BAZA DANYCH'!$F:$F,$B161),0)</f>
        <v>0.29554644643259592</v>
      </c>
      <c r="F161" s="133">
        <f>IFERROR(AVERAGEIFS('BAZA DANYCH'!$AC:$AC,'BAZA DANYCH'!$A:$A,$A161,'BAZA DANYCH'!$U:$U,F$145,'BAZA DANYCH'!$F:$F,$B161),0)</f>
        <v>0.16083724602067564</v>
      </c>
      <c r="G161" s="133">
        <f>IFERROR(AVERAGEIFS('BAZA DANYCH'!$AC:$AC,'BAZA DANYCH'!$A:$A,$A161,'BAZA DANYCH'!$U:$U,G$145,'BAZA DANYCH'!$F:$F,$B161),0)</f>
        <v>0.10878341796356293</v>
      </c>
      <c r="H161" s="133">
        <f>IFERROR(AVERAGEIFS('BAZA DANYCH'!$AC:$AC,'BAZA DANYCH'!$A:$A,$A161,'BAZA DANYCH'!$U:$U,H$145,'BAZA DANYCH'!$F:$F,$B161),0)</f>
        <v>8.0008233366090004E-2</v>
      </c>
      <c r="I161" s="133">
        <f>IFERROR(AVERAGEIFS('BAZA DANYCH'!$AC:$AC,'BAZA DANYCH'!$A:$A,$A161,'BAZA DANYCH'!$U:$U,I$145,'BAZA DANYCH'!$F:$F,$B161),0)</f>
        <v>0.16746741147193051</v>
      </c>
      <c r="J161" s="133">
        <f>IFERROR(AVERAGEIFS('BAZA DANYCH'!$AC:$AC,'BAZA DANYCH'!$A:$A,$A161,'BAZA DANYCH'!$U:$U,J$145,'BAZA DANYCH'!$F:$F,$B161),0)</f>
        <v>0.14842684630897421</v>
      </c>
      <c r="K161" s="133">
        <f>IFERROR(AVERAGEIFS('BAZA DANYCH'!$AC:$AC,'BAZA DANYCH'!$A:$A,$A161,'BAZA DANYCH'!$U:$U,K$145,'BAZA DANYCH'!$F:$F,$B161),0)</f>
        <v>9.7721375908353628E-2</v>
      </c>
      <c r="L161" s="127"/>
      <c r="M161" s="127"/>
      <c r="N161" s="127"/>
      <c r="O161" s="127"/>
      <c r="P161" s="127"/>
    </row>
    <row r="162" spans="1:16" x14ac:dyDescent="0.2">
      <c r="A162" s="91" t="str">
        <f t="shared" si="6"/>
        <v>Pilczyce</v>
      </c>
      <c r="B162" s="91" t="str">
        <f t="shared" si="6"/>
        <v>r3_64_A</v>
      </c>
      <c r="C162" s="334">
        <f>IFERROR(AVERAGEIFS('BAZA DANYCH'!$AC:$AC,'BAZA DANYCH'!$A:$A,$A162,'BAZA DANYCH'!$F:$F,$B162),0)</f>
        <v>9.3910880634642924E-2</v>
      </c>
      <c r="D162" s="133">
        <f>IFERROR(AVERAGEIFS('BAZA DANYCH'!$AC:$AC,'BAZA DANYCH'!$A:$A,$A162,'BAZA DANYCH'!$U:$U,D$145,'BAZA DANYCH'!$F:$F,$B162),0)</f>
        <v>7.1175159284503978E-2</v>
      </c>
      <c r="E162" s="133">
        <f>IFERROR(AVERAGEIFS('BAZA DANYCH'!$AC:$AC,'BAZA DANYCH'!$A:$A,$A162,'BAZA DANYCH'!$U:$U,E$145,'BAZA DANYCH'!$F:$F,$B162),0)</f>
        <v>0</v>
      </c>
      <c r="F162" s="133">
        <f>IFERROR(AVERAGEIFS('BAZA DANYCH'!$AC:$AC,'BAZA DANYCH'!$A:$A,$A162,'BAZA DANYCH'!$U:$U,F$145,'BAZA DANYCH'!$F:$F,$B162),0)</f>
        <v>0</v>
      </c>
      <c r="G162" s="133">
        <f>IFERROR(AVERAGEIFS('BAZA DANYCH'!$AC:$AC,'BAZA DANYCH'!$A:$A,$A162,'BAZA DANYCH'!$U:$U,G$145,'BAZA DANYCH'!$F:$F,$B162),0)</f>
        <v>2.1909233176838808E-2</v>
      </c>
      <c r="H162" s="133">
        <f>IFERROR(AVERAGEIFS('BAZA DANYCH'!$AC:$AC,'BAZA DANYCH'!$A:$A,$A162,'BAZA DANYCH'!$U:$U,H$145,'BAZA DANYCH'!$F:$F,$B162),0)</f>
        <v>0.2408070414868087</v>
      </c>
      <c r="I162" s="133">
        <f>IFERROR(AVERAGEIFS('BAZA DANYCH'!$AC:$AC,'BAZA DANYCH'!$A:$A,$A162,'BAZA DANYCH'!$U:$U,I$145,'BAZA DANYCH'!$F:$F,$B162),0)</f>
        <v>7.6176376440460949E-2</v>
      </c>
      <c r="J162" s="133">
        <f>IFERROR(AVERAGEIFS('BAZA DANYCH'!$AC:$AC,'BAZA DANYCH'!$A:$A,$A162,'BAZA DANYCH'!$U:$U,J$145,'BAZA DANYCH'!$F:$F,$B162),0)</f>
        <v>0.27895323017526824</v>
      </c>
      <c r="K162" s="133">
        <f>IFERROR(AVERAGEIFS('BAZA DANYCH'!$AC:$AC,'BAZA DANYCH'!$A:$A,$A162,'BAZA DANYCH'!$U:$U,K$145,'BAZA DANYCH'!$F:$F,$B162),0)</f>
        <v>7.5205023691413589E-2</v>
      </c>
      <c r="L162" s="127"/>
      <c r="M162" s="127"/>
      <c r="N162" s="127"/>
      <c r="O162" s="127"/>
      <c r="P162" s="127"/>
    </row>
    <row r="163" spans="1:16" x14ac:dyDescent="0.2">
      <c r="A163" s="91" t="str">
        <f t="shared" si="6"/>
        <v>Maślice</v>
      </c>
      <c r="B163" s="91" t="str">
        <f t="shared" si="6"/>
        <v>r3_65_kier_wsch_A</v>
      </c>
      <c r="C163" s="334">
        <f>IFERROR(AVERAGEIFS('BAZA DANYCH'!$AC:$AC,'BAZA DANYCH'!$A:$A,$A163,'BAZA DANYCH'!$F:$F,$B163),0)</f>
        <v>0.3267036101017759</v>
      </c>
      <c r="D163" s="133">
        <f>IFERROR(AVERAGEIFS('BAZA DANYCH'!$AC:$AC,'BAZA DANYCH'!$A:$A,$A163,'BAZA DANYCH'!$U:$U,D$145,'BAZA DANYCH'!$F:$F,$B163),0)</f>
        <v>0.15045247256765115</v>
      </c>
      <c r="E163" s="133">
        <f>IFERROR(AVERAGEIFS('BAZA DANYCH'!$AC:$AC,'BAZA DANYCH'!$A:$A,$A163,'BAZA DANYCH'!$U:$U,E$145,'BAZA DANYCH'!$F:$F,$B163),0)</f>
        <v>0.2067321413277021</v>
      </c>
      <c r="F163" s="133">
        <f>IFERROR(AVERAGEIFS('BAZA DANYCH'!$AC:$AC,'BAZA DANYCH'!$A:$A,$A163,'BAZA DANYCH'!$U:$U,F$145,'BAZA DANYCH'!$F:$F,$B163),0)</f>
        <v>0.18255265426265438</v>
      </c>
      <c r="G163" s="133">
        <f>IFERROR(AVERAGEIFS('BAZA DANYCH'!$AC:$AC,'BAZA DANYCH'!$A:$A,$A163,'BAZA DANYCH'!$U:$U,G$145,'BAZA DANYCH'!$F:$F,$B163),0)</f>
        <v>0.18134910021477363</v>
      </c>
      <c r="H163" s="133">
        <f>IFERROR(AVERAGEIFS('BAZA DANYCH'!$AC:$AC,'BAZA DANYCH'!$A:$A,$A163,'BAZA DANYCH'!$U:$U,H$145,'BAZA DANYCH'!$F:$F,$B163),0)</f>
        <v>0.47496470818549619</v>
      </c>
      <c r="I163" s="133">
        <f>IFERROR(AVERAGEIFS('BAZA DANYCH'!$AC:$AC,'BAZA DANYCH'!$A:$A,$A163,'BAZA DANYCH'!$U:$U,I$145,'BAZA DANYCH'!$F:$F,$B163),0)</f>
        <v>0.4527048660992346</v>
      </c>
      <c r="J163" s="133">
        <f>IFERROR(AVERAGEIFS('BAZA DANYCH'!$AC:$AC,'BAZA DANYCH'!$A:$A,$A163,'BAZA DANYCH'!$U:$U,J$145,'BAZA DANYCH'!$F:$F,$B163),0)</f>
        <v>0.51627771388977417</v>
      </c>
      <c r="K163" s="133">
        <f>IFERROR(AVERAGEIFS('BAZA DANYCH'!$AC:$AC,'BAZA DANYCH'!$A:$A,$A163,'BAZA DANYCH'!$U:$U,K$145,'BAZA DANYCH'!$F:$F,$B163),0)</f>
        <v>0.40845745850505322</v>
      </c>
      <c r="L163" s="127"/>
      <c r="M163" s="127"/>
      <c r="N163" s="127"/>
      <c r="O163" s="127"/>
      <c r="P163" s="127"/>
    </row>
    <row r="164" spans="1:16" x14ac:dyDescent="0.2">
      <c r="A164" s="91" t="str">
        <f t="shared" si="6"/>
        <v>Maślice</v>
      </c>
      <c r="B164" s="91" t="str">
        <f t="shared" si="6"/>
        <v>r3_65_kier_zach_A</v>
      </c>
      <c r="C164" s="334">
        <f>IFERROR(AVERAGEIFS('BAZA DANYCH'!$AC:$AC,'BAZA DANYCH'!$A:$A,$A164,'BAZA DANYCH'!$F:$F,$B164),0)</f>
        <v>0.2038216644754369</v>
      </c>
      <c r="D164" s="133">
        <f>IFERROR(AVERAGEIFS('BAZA DANYCH'!$AC:$AC,'BAZA DANYCH'!$A:$A,$A164,'BAZA DANYCH'!$U:$U,D$145,'BAZA DANYCH'!$F:$F,$B164),0)</f>
        <v>0.34383284604053671</v>
      </c>
      <c r="E164" s="133">
        <f>IFERROR(AVERAGEIFS('BAZA DANYCH'!$AC:$AC,'BAZA DANYCH'!$A:$A,$A164,'BAZA DANYCH'!$U:$U,E$145,'BAZA DANYCH'!$F:$F,$B164),0)</f>
        <v>0.20660168243426186</v>
      </c>
      <c r="F164" s="133">
        <f>IFERROR(AVERAGEIFS('BAZA DANYCH'!$AC:$AC,'BAZA DANYCH'!$A:$A,$A164,'BAZA DANYCH'!$U:$U,F$145,'BAZA DANYCH'!$F:$F,$B164),0)</f>
        <v>0.18608880348951112</v>
      </c>
      <c r="G164" s="133">
        <f>IFERROR(AVERAGEIFS('BAZA DANYCH'!$AC:$AC,'BAZA DANYCH'!$A:$A,$A164,'BAZA DANYCH'!$U:$U,G$145,'BAZA DANYCH'!$F:$F,$B164),0)</f>
        <v>0.17122679347576589</v>
      </c>
      <c r="H164" s="133">
        <f>IFERROR(AVERAGEIFS('BAZA DANYCH'!$AC:$AC,'BAZA DANYCH'!$A:$A,$A164,'BAZA DANYCH'!$U:$U,H$145,'BAZA DANYCH'!$F:$F,$B164),0)</f>
        <v>0.20737024326170445</v>
      </c>
      <c r="I164" s="133">
        <f>IFERROR(AVERAGEIFS('BAZA DANYCH'!$AC:$AC,'BAZA DANYCH'!$A:$A,$A164,'BAZA DANYCH'!$U:$U,I$145,'BAZA DANYCH'!$F:$F,$B164),0)</f>
        <v>0.20278592849345026</v>
      </c>
      <c r="J164" s="133">
        <f>IFERROR(AVERAGEIFS('BAZA DANYCH'!$AC:$AC,'BAZA DANYCH'!$A:$A,$A164,'BAZA DANYCH'!$U:$U,J$145,'BAZA DANYCH'!$F:$F,$B164),0)</f>
        <v>0.16806424392614691</v>
      </c>
      <c r="K164" s="133">
        <f>IFERROR(AVERAGEIFS('BAZA DANYCH'!$AC:$AC,'BAZA DANYCH'!$A:$A,$A164,'BAZA DANYCH'!$U:$U,K$145,'BAZA DANYCH'!$F:$F,$B164),0)</f>
        <v>0.17770272579095595</v>
      </c>
      <c r="L164" s="127"/>
      <c r="M164" s="127"/>
      <c r="N164" s="127"/>
      <c r="O164" s="127"/>
      <c r="P164" s="127"/>
    </row>
    <row r="165" spans="1:16" x14ac:dyDescent="0.2">
      <c r="A165" s="91" t="str">
        <f t="shared" si="6"/>
        <v>Maślice</v>
      </c>
      <c r="B165" s="91" t="str">
        <f t="shared" si="6"/>
        <v>r3_65_T</v>
      </c>
      <c r="C165" s="334">
        <f>IFERROR(AVERAGEIFS('BAZA DANYCH'!$AC:$AC,'BAZA DANYCH'!$A:$A,$A165,'BAZA DANYCH'!$F:$F,$B165),0)</f>
        <v>0.1272819795178424</v>
      </c>
      <c r="D165" s="133">
        <f>IFERROR(AVERAGEIFS('BAZA DANYCH'!$AC:$AC,'BAZA DANYCH'!$A:$A,$A165,'BAZA DANYCH'!$U:$U,D$145,'BAZA DANYCH'!$F:$F,$B165),0)</f>
        <v>9.5477386934673364E-2</v>
      </c>
      <c r="E165" s="133">
        <f>IFERROR(AVERAGEIFS('BAZA DANYCH'!$AC:$AC,'BAZA DANYCH'!$A:$A,$A165,'BAZA DANYCH'!$U:$U,E$145,'BAZA DANYCH'!$F:$F,$B165),0)</f>
        <v>0.3010050251256281</v>
      </c>
      <c r="F165" s="133">
        <f>IFERROR(AVERAGEIFS('BAZA DANYCH'!$AC:$AC,'BAZA DANYCH'!$A:$A,$A165,'BAZA DANYCH'!$U:$U,F$145,'BAZA DANYCH'!$F:$F,$B165),0)</f>
        <v>0.10653266331658291</v>
      </c>
      <c r="G165" s="133">
        <f>IFERROR(AVERAGEIFS('BAZA DANYCH'!$AC:$AC,'BAZA DANYCH'!$A:$A,$A165,'BAZA DANYCH'!$U:$U,G$145,'BAZA DANYCH'!$F:$F,$B165),0)</f>
        <v>8.6543830262423238E-2</v>
      </c>
      <c r="H165" s="133">
        <f>IFERROR(AVERAGEIFS('BAZA DANYCH'!$AC:$AC,'BAZA DANYCH'!$A:$A,$A165,'BAZA DANYCH'!$U:$U,H$145,'BAZA DANYCH'!$F:$F,$B165),0)</f>
        <v>0.10050251256281408</v>
      </c>
      <c r="I165" s="133">
        <f>IFERROR(AVERAGEIFS('BAZA DANYCH'!$AC:$AC,'BAZA DANYCH'!$A:$A,$A165,'BAZA DANYCH'!$U:$U,I$145,'BAZA DANYCH'!$F:$F,$B165),0)</f>
        <v>0.10050251256281409</v>
      </c>
      <c r="J165" s="133">
        <f>IFERROR(AVERAGEIFS('BAZA DANYCH'!$AC:$AC,'BAZA DANYCH'!$A:$A,$A165,'BAZA DANYCH'!$U:$U,J$145,'BAZA DANYCH'!$F:$F,$B165),0)</f>
        <v>0.1256281407035176</v>
      </c>
      <c r="K165" s="133">
        <f>IFERROR(AVERAGEIFS('BAZA DANYCH'!$AC:$AC,'BAZA DANYCH'!$A:$A,$A165,'BAZA DANYCH'!$U:$U,K$145,'BAZA DANYCH'!$F:$F,$B165),0)</f>
        <v>0.10050251256281408</v>
      </c>
      <c r="L165" s="127"/>
      <c r="M165" s="127"/>
      <c r="N165" s="127"/>
      <c r="O165" s="127"/>
      <c r="P165" s="127"/>
    </row>
    <row r="166" spans="1:16" x14ac:dyDescent="0.2">
      <c r="A166" s="91" t="str">
        <f t="shared" si="6"/>
        <v>Karłowice</v>
      </c>
      <c r="B166" s="91" t="str">
        <f t="shared" si="6"/>
        <v>r3_66_wyjazd_A</v>
      </c>
      <c r="C166" s="334">
        <f>IFERROR(AVERAGEIFS('BAZA DANYCH'!$AC:$AC,'BAZA DANYCH'!$A:$A,$A166,'BAZA DANYCH'!$F:$F,$B166),0)</f>
        <v>0.18859319277199693</v>
      </c>
      <c r="D166" s="133">
        <f>IFERROR(AVERAGEIFS('BAZA DANYCH'!$AC:$AC,'BAZA DANYCH'!$A:$A,$A166,'BAZA DANYCH'!$U:$U,D$145,'BAZA DANYCH'!$F:$F,$B166),0)</f>
        <v>9.5340749028095459E-2</v>
      </c>
      <c r="E166" s="133">
        <f>IFERROR(AVERAGEIFS('BAZA DANYCH'!$AC:$AC,'BAZA DANYCH'!$A:$A,$A166,'BAZA DANYCH'!$U:$U,E$145,'BAZA DANYCH'!$F:$F,$B166),0)</f>
        <v>0.17650926055168256</v>
      </c>
      <c r="F166" s="133">
        <f>IFERROR(AVERAGEIFS('BAZA DANYCH'!$AC:$AC,'BAZA DANYCH'!$A:$A,$A166,'BAZA DANYCH'!$U:$U,F$145,'BAZA DANYCH'!$F:$F,$B166),0)</f>
        <v>0.12953486237799963</v>
      </c>
      <c r="G166" s="133">
        <f>IFERROR(AVERAGEIFS('BAZA DANYCH'!$AC:$AC,'BAZA DANYCH'!$A:$A,$A166,'BAZA DANYCH'!$U:$U,G$145,'BAZA DANYCH'!$F:$F,$B166),0)</f>
        <v>0.16792517576831303</v>
      </c>
      <c r="H166" s="133">
        <f>IFERROR(AVERAGEIFS('BAZA DANYCH'!$AC:$AC,'BAZA DANYCH'!$A:$A,$A166,'BAZA DANYCH'!$U:$U,H$145,'BAZA DANYCH'!$F:$F,$B166),0)</f>
        <v>0.13851939505479222</v>
      </c>
      <c r="I166" s="133">
        <f>IFERROR(AVERAGEIFS('BAZA DANYCH'!$AC:$AC,'BAZA DANYCH'!$A:$A,$A166,'BAZA DANYCH'!$U:$U,I$145,'BAZA DANYCH'!$F:$F,$B166),0)</f>
        <v>0.33569194962831661</v>
      </c>
      <c r="J166" s="133">
        <f>IFERROR(AVERAGEIFS('BAZA DANYCH'!$AC:$AC,'BAZA DANYCH'!$A:$A,$A166,'BAZA DANYCH'!$U:$U,J$145,'BAZA DANYCH'!$F:$F,$B166),0)</f>
        <v>0.36587565467513666</v>
      </c>
      <c r="K166" s="133">
        <f>IFERROR(AVERAGEIFS('BAZA DANYCH'!$AC:$AC,'BAZA DANYCH'!$A:$A,$A166,'BAZA DANYCH'!$U:$U,K$145,'BAZA DANYCH'!$F:$F,$B166),0)</f>
        <v>0.26873747133643544</v>
      </c>
      <c r="L166" s="127"/>
      <c r="M166" s="127"/>
      <c r="N166" s="127"/>
      <c r="O166" s="127"/>
      <c r="P166" s="127"/>
    </row>
    <row r="167" spans="1:16" x14ac:dyDescent="0.2">
      <c r="A167" s="91" t="str">
        <f t="shared" ref="A167:B184" si="7">A71</f>
        <v>Karłowice</v>
      </c>
      <c r="B167" s="91" t="str">
        <f t="shared" si="7"/>
        <v>r3_66_wjazd_A</v>
      </c>
      <c r="C167" s="334">
        <f>IFERROR(AVERAGEIFS('BAZA DANYCH'!$AC:$AC,'BAZA DANYCH'!$A:$A,$A167,'BAZA DANYCH'!$F:$F,$B167),0)</f>
        <v>0.20497657701827632</v>
      </c>
      <c r="D167" s="133">
        <f>IFERROR(AVERAGEIFS('BAZA DANYCH'!$AC:$AC,'BAZA DANYCH'!$A:$A,$A167,'BAZA DANYCH'!$U:$U,D$145,'BAZA DANYCH'!$F:$F,$B167),0)</f>
        <v>0.51921468295250517</v>
      </c>
      <c r="E167" s="133">
        <f>IFERROR(AVERAGEIFS('BAZA DANYCH'!$AC:$AC,'BAZA DANYCH'!$A:$A,$A167,'BAZA DANYCH'!$U:$U,E$145,'BAZA DANYCH'!$F:$F,$B167),0)</f>
        <v>0.38514510073950198</v>
      </c>
      <c r="F167" s="133">
        <f>IFERROR(AVERAGEIFS('BAZA DANYCH'!$AC:$AC,'BAZA DANYCH'!$A:$A,$A167,'BAZA DANYCH'!$U:$U,F$145,'BAZA DANYCH'!$F:$F,$B167),0)</f>
        <v>0.15982333480615815</v>
      </c>
      <c r="G167" s="133">
        <f>IFERROR(AVERAGEIFS('BAZA DANYCH'!$AC:$AC,'BAZA DANYCH'!$A:$A,$A167,'BAZA DANYCH'!$U:$U,G$145,'BAZA DANYCH'!$F:$F,$B167),0)</f>
        <v>8.8238262699131487E-2</v>
      </c>
      <c r="H167" s="133">
        <f>IFERROR(AVERAGEIFS('BAZA DANYCH'!$AC:$AC,'BAZA DANYCH'!$A:$A,$A167,'BAZA DANYCH'!$U:$U,H$145,'BAZA DANYCH'!$F:$F,$B167),0)</f>
        <v>0.2091920267774442</v>
      </c>
      <c r="I167" s="133">
        <f>IFERROR(AVERAGEIFS('BAZA DANYCH'!$AC:$AC,'BAZA DANYCH'!$A:$A,$A167,'BAZA DANYCH'!$U:$U,I$145,'BAZA DANYCH'!$F:$F,$B167),0)</f>
        <v>0.14010087451633882</v>
      </c>
      <c r="J167" s="133">
        <f>IFERROR(AVERAGEIFS('BAZA DANYCH'!$AC:$AC,'BAZA DANYCH'!$A:$A,$A167,'BAZA DANYCH'!$U:$U,J$145,'BAZA DANYCH'!$F:$F,$B167),0)</f>
        <v>0.19389695436310311</v>
      </c>
      <c r="K167" s="133">
        <f>IFERROR(AVERAGEIFS('BAZA DANYCH'!$AC:$AC,'BAZA DANYCH'!$A:$A,$A167,'BAZA DANYCH'!$U:$U,K$145,'BAZA DANYCH'!$F:$F,$B167),0)</f>
        <v>0.17037222027444532</v>
      </c>
      <c r="L167" s="127"/>
      <c r="M167" s="127"/>
      <c r="N167" s="127"/>
      <c r="O167" s="127"/>
      <c r="P167" s="127"/>
    </row>
    <row r="168" spans="1:16" x14ac:dyDescent="0.2">
      <c r="A168" s="91" t="str">
        <f t="shared" si="7"/>
        <v>Karłowice</v>
      </c>
      <c r="B168" s="91" t="str">
        <f t="shared" si="7"/>
        <v>r3_67_wyjazd_T</v>
      </c>
      <c r="C168" s="334">
        <f>IFERROR(AVERAGEIFS('BAZA DANYCH'!$AC:$AC,'BAZA DANYCH'!$A:$A,$A168,'BAZA DANYCH'!$F:$F,$B168),0)</f>
        <v>8.0062125832579517E-2</v>
      </c>
      <c r="D168" s="133">
        <f>IFERROR(AVERAGEIFS('BAZA DANYCH'!$AC:$AC,'BAZA DANYCH'!$A:$A,$A168,'BAZA DANYCH'!$U:$U,D$145,'BAZA DANYCH'!$F:$F,$B168),0)</f>
        <v>7.969932472723755E-2</v>
      </c>
      <c r="E168" s="133">
        <f>IFERROR(AVERAGEIFS('BAZA DANYCH'!$AC:$AC,'BAZA DANYCH'!$A:$A,$A168,'BAZA DANYCH'!$U:$U,E$145,'BAZA DANYCH'!$F:$F,$B168),0)</f>
        <v>7.084852266790502E-2</v>
      </c>
      <c r="F168" s="133">
        <f>IFERROR(AVERAGEIFS('BAZA DANYCH'!$AC:$AC,'BAZA DANYCH'!$A:$A,$A168,'BAZA DANYCH'!$U:$U,F$145,'BAZA DANYCH'!$F:$F,$B168),0)</f>
        <v>7.7641463236749697E-2</v>
      </c>
      <c r="G168" s="133">
        <f>IFERROR(AVERAGEIFS('BAZA DANYCH'!$AC:$AC,'BAZA DANYCH'!$A:$A,$A168,'BAZA DANYCH'!$U:$U,G$145,'BAZA DANYCH'!$F:$F,$B168),0)</f>
        <v>7.5465284227601376E-2</v>
      </c>
      <c r="H168" s="133">
        <f>IFERROR(AVERAGEIFS('BAZA DANYCH'!$AC:$AC,'BAZA DANYCH'!$A:$A,$A168,'BAZA DANYCH'!$U:$U,H$145,'BAZA DANYCH'!$F:$F,$B168),0)</f>
        <v>9.1160647906279771E-2</v>
      </c>
      <c r="I168" s="133">
        <f>IFERROR(AVERAGEIFS('BAZA DANYCH'!$AC:$AC,'BAZA DANYCH'!$A:$A,$A168,'BAZA DANYCH'!$U:$U,I$145,'BAZA DANYCH'!$F:$F,$B168),0)</f>
        <v>9.6056190863179888E-2</v>
      </c>
      <c r="J168" s="133">
        <f>IFERROR(AVERAGEIFS('BAZA DANYCH'!$AC:$AC,'BAZA DANYCH'!$A:$A,$A168,'BAZA DANYCH'!$U:$U,J$145,'BAZA DANYCH'!$F:$F,$B168),0)</f>
        <v>7.3064171444910966E-2</v>
      </c>
      <c r="K168" s="133">
        <f>IFERROR(AVERAGEIFS('BAZA DANYCH'!$AC:$AC,'BAZA DANYCH'!$A:$A,$A168,'BAZA DANYCH'!$U:$U,K$145,'BAZA DANYCH'!$F:$F,$B168),0)</f>
        <v>7.8340395890172401E-2</v>
      </c>
      <c r="L168" s="127"/>
      <c r="M168" s="127"/>
      <c r="N168" s="127"/>
      <c r="O168" s="127"/>
      <c r="P168" s="127"/>
    </row>
    <row r="169" spans="1:16" x14ac:dyDescent="0.2">
      <c r="A169" s="91" t="str">
        <f t="shared" si="7"/>
        <v>Karłowice</v>
      </c>
      <c r="B169" s="91" t="str">
        <f t="shared" si="7"/>
        <v>r3_67_wjazd_T</v>
      </c>
      <c r="C169" s="334">
        <f>IFERROR(AVERAGEIFS('BAZA DANYCH'!$AC:$AC,'BAZA DANYCH'!$A:$A,$A169,'BAZA DANYCH'!$F:$F,$B169),0)</f>
        <v>0.11649601062450045</v>
      </c>
      <c r="D169" s="133">
        <f>IFERROR(AVERAGEIFS('BAZA DANYCH'!$AC:$AC,'BAZA DANYCH'!$A:$A,$A169,'BAZA DANYCH'!$U:$U,D$145,'BAZA DANYCH'!$F:$F,$B169),0)</f>
        <v>9.9624151064251695E-2</v>
      </c>
      <c r="E169" s="133">
        <f>IFERROR(AVERAGEIFS('BAZA DANYCH'!$AC:$AC,'BAZA DANYCH'!$A:$A,$A169,'BAZA DANYCH'!$U:$U,E$145,'BAZA DANYCH'!$F:$F,$B169),0)</f>
        <v>8.368499061550666E-2</v>
      </c>
      <c r="F169" s="133">
        <f>IFERROR(AVERAGEIFS('BAZA DANYCH'!$AC:$AC,'BAZA DANYCH'!$A:$A,$A169,'BAZA DANYCH'!$U:$U,F$145,'BAZA DANYCH'!$F:$F,$B169),0)</f>
        <v>8.813663521302692E-2</v>
      </c>
      <c r="G169" s="133">
        <f>IFERROR(AVERAGEIFS('BAZA DANYCH'!$AC:$AC,'BAZA DANYCH'!$A:$A,$A169,'BAZA DANYCH'!$U:$U,G$145,'BAZA DANYCH'!$F:$F,$B169),0)</f>
        <v>9.5766280506513882E-2</v>
      </c>
      <c r="H169" s="133">
        <f>IFERROR(AVERAGEIFS('BAZA DANYCH'!$AC:$AC,'BAZA DANYCH'!$A:$A,$A169,'BAZA DANYCH'!$U:$U,H$145,'BAZA DANYCH'!$F:$F,$B169),0)</f>
        <v>0.11626598105041827</v>
      </c>
      <c r="I169" s="133">
        <f>IFERROR(AVERAGEIFS('BAZA DANYCH'!$AC:$AC,'BAZA DANYCH'!$A:$A,$A169,'BAZA DANYCH'!$U:$U,I$145,'BAZA DANYCH'!$F:$F,$B169),0)</f>
        <v>0.1253794624717014</v>
      </c>
      <c r="J169" s="133">
        <f>IFERROR(AVERAGEIFS('BAZA DANYCH'!$AC:$AC,'BAZA DANYCH'!$A:$A,$A169,'BAZA DANYCH'!$U:$U,J$145,'BAZA DANYCH'!$F:$F,$B169),0)</f>
        <v>0.17229570183755474</v>
      </c>
      <c r="K169" s="133">
        <f>IFERROR(AVERAGEIFS('BAZA DANYCH'!$AC:$AC,'BAZA DANYCH'!$A:$A,$A169,'BAZA DANYCH'!$U:$U,K$145,'BAZA DANYCH'!$F:$F,$B169),0)</f>
        <v>0.15299066802665803</v>
      </c>
      <c r="L169" s="127"/>
      <c r="M169" s="127"/>
      <c r="N169" s="127"/>
      <c r="O169" s="127"/>
      <c r="P169" s="127"/>
    </row>
    <row r="170" spans="1:16" x14ac:dyDescent="0.2">
      <c r="A170" s="91" t="str">
        <f t="shared" si="7"/>
        <v>Karłowice</v>
      </c>
      <c r="B170" s="91" t="str">
        <f t="shared" si="7"/>
        <v>r3_67_wyjazd_A</v>
      </c>
      <c r="C170" s="334">
        <f>IFERROR(AVERAGEIFS('BAZA DANYCH'!$AC:$AC,'BAZA DANYCH'!$A:$A,$A170,'BAZA DANYCH'!$F:$F,$B170),0)</f>
        <v>0.18839444868856631</v>
      </c>
      <c r="D170" s="133">
        <f>IFERROR(AVERAGEIFS('BAZA DANYCH'!$AC:$AC,'BAZA DANYCH'!$A:$A,$A170,'BAZA DANYCH'!$U:$U,D$145,'BAZA DANYCH'!$F:$F,$B170),0)</f>
        <v>0.16772875816993463</v>
      </c>
      <c r="E170" s="133">
        <f>IFERROR(AVERAGEIFS('BAZA DANYCH'!$AC:$AC,'BAZA DANYCH'!$A:$A,$A170,'BAZA DANYCH'!$U:$U,E$145,'BAZA DANYCH'!$F:$F,$B170),0)</f>
        <v>0.72728758169934637</v>
      </c>
      <c r="F170" s="133">
        <f>IFERROR(AVERAGEIFS('BAZA DANYCH'!$AC:$AC,'BAZA DANYCH'!$A:$A,$A170,'BAZA DANYCH'!$U:$U,F$145,'BAZA DANYCH'!$F:$F,$B170),0)</f>
        <v>0.19987745098039217</v>
      </c>
      <c r="G170" s="133">
        <f>IFERROR(AVERAGEIFS('BAZA DANYCH'!$AC:$AC,'BAZA DANYCH'!$A:$A,$A170,'BAZA DANYCH'!$U:$U,G$145,'BAZA DANYCH'!$F:$F,$B170),0)</f>
        <v>5.7897603485838771E-2</v>
      </c>
      <c r="H170" s="133">
        <f>IFERROR(AVERAGEIFS('BAZA DANYCH'!$AC:$AC,'BAZA DANYCH'!$A:$A,$A170,'BAZA DANYCH'!$U:$U,H$145,'BAZA DANYCH'!$F:$F,$B170),0)</f>
        <v>0.16062091503267975</v>
      </c>
      <c r="I170" s="133">
        <f>IFERROR(AVERAGEIFS('BAZA DANYCH'!$AC:$AC,'BAZA DANYCH'!$A:$A,$A170,'BAZA DANYCH'!$U:$U,I$145,'BAZA DANYCH'!$F:$F,$B170),0)</f>
        <v>0.18127450980392157</v>
      </c>
      <c r="J170" s="133">
        <f>IFERROR(AVERAGEIFS('BAZA DANYCH'!$AC:$AC,'BAZA DANYCH'!$A:$A,$A170,'BAZA DANYCH'!$U:$U,J$145,'BAZA DANYCH'!$F:$F,$B170),0)</f>
        <v>0.19158496732026145</v>
      </c>
      <c r="K170" s="133">
        <f>IFERROR(AVERAGEIFS('BAZA DANYCH'!$AC:$AC,'BAZA DANYCH'!$A:$A,$A170,'BAZA DANYCH'!$U:$U,K$145,'BAZA DANYCH'!$F:$F,$B170),0)</f>
        <v>0.14433303624480096</v>
      </c>
      <c r="L170" s="127"/>
      <c r="M170" s="127"/>
      <c r="N170" s="127"/>
      <c r="O170" s="127"/>
      <c r="P170" s="127"/>
    </row>
    <row r="171" spans="1:16" x14ac:dyDescent="0.2">
      <c r="A171" s="91" t="str">
        <f t="shared" si="7"/>
        <v>Karłowice</v>
      </c>
      <c r="B171" s="91" t="str">
        <f t="shared" si="7"/>
        <v>r3_67_wjazd_A</v>
      </c>
      <c r="C171" s="334">
        <f>IFERROR(AVERAGEIFS('BAZA DANYCH'!$AC:$AC,'BAZA DANYCH'!$A:$A,$A171,'BAZA DANYCH'!$F:$F,$B171),0)</f>
        <v>0.13839195223982809</v>
      </c>
      <c r="D171" s="133">
        <f>IFERROR(AVERAGEIFS('BAZA DANYCH'!$AC:$AC,'BAZA DANYCH'!$A:$A,$A171,'BAZA DANYCH'!$U:$U,D$145,'BAZA DANYCH'!$F:$F,$B171),0)</f>
        <v>0.1049982211218379</v>
      </c>
      <c r="E171" s="133">
        <f>IFERROR(AVERAGEIFS('BAZA DANYCH'!$AC:$AC,'BAZA DANYCH'!$A:$A,$A171,'BAZA DANYCH'!$U:$U,E$145,'BAZA DANYCH'!$F:$F,$B171),0)</f>
        <v>0.12622549019607843</v>
      </c>
      <c r="F171" s="133">
        <f>IFERROR(AVERAGEIFS('BAZA DANYCH'!$AC:$AC,'BAZA DANYCH'!$A:$A,$A171,'BAZA DANYCH'!$U:$U,F$145,'BAZA DANYCH'!$F:$F,$B171),0)</f>
        <v>0.11460784313725489</v>
      </c>
      <c r="G171" s="133">
        <f>IFERROR(AVERAGEIFS('BAZA DANYCH'!$AC:$AC,'BAZA DANYCH'!$A:$A,$A171,'BAZA DANYCH'!$U:$U,G$145,'BAZA DANYCH'!$F:$F,$B171),0)</f>
        <v>0.14497549019607842</v>
      </c>
      <c r="H171" s="133">
        <f>IFERROR(AVERAGEIFS('BAZA DANYCH'!$AC:$AC,'BAZA DANYCH'!$A:$A,$A171,'BAZA DANYCH'!$U:$U,H$145,'BAZA DANYCH'!$F:$F,$B171),0)</f>
        <v>0.16675777381659737</v>
      </c>
      <c r="I171" s="133">
        <f>IFERROR(AVERAGEIFS('BAZA DANYCH'!$AC:$AC,'BAZA DANYCH'!$A:$A,$A171,'BAZA DANYCH'!$U:$U,I$145,'BAZA DANYCH'!$F:$F,$B171),0)</f>
        <v>0.19983660130718953</v>
      </c>
      <c r="J171" s="133">
        <f>IFERROR(AVERAGEIFS('BAZA DANYCH'!$AC:$AC,'BAZA DANYCH'!$A:$A,$A171,'BAZA DANYCH'!$U:$U,J$145,'BAZA DANYCH'!$F:$F,$B171),0)</f>
        <v>0.16062091503267972</v>
      </c>
      <c r="K171" s="133">
        <f>IFERROR(AVERAGEIFS('BAZA DANYCH'!$AC:$AC,'BAZA DANYCH'!$A:$A,$A171,'BAZA DANYCH'!$U:$U,K$145,'BAZA DANYCH'!$F:$F,$B171),0)</f>
        <v>0.15490196078431373</v>
      </c>
      <c r="L171" s="127"/>
      <c r="M171" s="127"/>
      <c r="N171" s="127"/>
      <c r="O171" s="127"/>
      <c r="P171" s="127"/>
    </row>
    <row r="172" spans="1:16" x14ac:dyDescent="0.2">
      <c r="A172" s="91" t="str">
        <f t="shared" si="7"/>
        <v>Polanowice</v>
      </c>
      <c r="B172" s="91" t="str">
        <f t="shared" si="7"/>
        <v>r3_68_A</v>
      </c>
      <c r="C172" s="334">
        <f>IFERROR(AVERAGEIFS('BAZA DANYCH'!$AC:$AC,'BAZA DANYCH'!$A:$A,$A172,'BAZA DANYCH'!$F:$F,$B172),0)</f>
        <v>0.16969724847577611</v>
      </c>
      <c r="D172" s="133">
        <f>IFERROR(AVERAGEIFS('BAZA DANYCH'!$AC:$AC,'BAZA DANYCH'!$A:$A,$A172,'BAZA DANYCH'!$U:$U,D$145,'BAZA DANYCH'!$F:$F,$B172),0)</f>
        <v>0.219863834422658</v>
      </c>
      <c r="E172" s="133">
        <f>IFERROR(AVERAGEIFS('BAZA DANYCH'!$AC:$AC,'BAZA DANYCH'!$A:$A,$A172,'BAZA DANYCH'!$U:$U,E$145,'BAZA DANYCH'!$F:$F,$B172),0)</f>
        <v>0.24487524240465416</v>
      </c>
      <c r="F172" s="133">
        <f>IFERROR(AVERAGEIFS('BAZA DANYCH'!$AC:$AC,'BAZA DANYCH'!$A:$A,$A172,'BAZA DANYCH'!$U:$U,F$145,'BAZA DANYCH'!$F:$F,$B172),0)</f>
        <v>0.22211328976034861</v>
      </c>
      <c r="G172" s="133">
        <f>IFERROR(AVERAGEIFS('BAZA DANYCH'!$AC:$AC,'BAZA DANYCH'!$A:$A,$A172,'BAZA DANYCH'!$U:$U,G$145,'BAZA DANYCH'!$F:$F,$B172),0)</f>
        <v>0.13499998289914256</v>
      </c>
      <c r="H172" s="133">
        <f>IFERROR(AVERAGEIFS('BAZA DANYCH'!$AC:$AC,'BAZA DANYCH'!$A:$A,$A172,'BAZA DANYCH'!$U:$U,H$145,'BAZA DANYCH'!$F:$F,$B172),0)</f>
        <v>0.15950824774354186</v>
      </c>
      <c r="I172" s="133">
        <f>IFERROR(AVERAGEIFS('BAZA DANYCH'!$AC:$AC,'BAZA DANYCH'!$A:$A,$A172,'BAZA DANYCH'!$U:$U,I$145,'BAZA DANYCH'!$F:$F,$B172),0)</f>
        <v>0.12732977806507217</v>
      </c>
      <c r="J172" s="133">
        <f>IFERROR(AVERAGEIFS('BAZA DANYCH'!$AC:$AC,'BAZA DANYCH'!$A:$A,$A172,'BAZA DANYCH'!$U:$U,J$145,'BAZA DANYCH'!$F:$F,$B172),0)</f>
        <v>0.10749040356883492</v>
      </c>
      <c r="K172" s="133">
        <f>IFERROR(AVERAGEIFS('BAZA DANYCH'!$AC:$AC,'BAZA DANYCH'!$A:$A,$A172,'BAZA DANYCH'!$U:$U,K$145,'BAZA DANYCH'!$F:$F,$B172),0)</f>
        <v>0.12232008187890539</v>
      </c>
      <c r="L172" s="127"/>
      <c r="M172" s="127"/>
      <c r="N172" s="127"/>
      <c r="O172" s="127"/>
      <c r="P172" s="127"/>
    </row>
    <row r="173" spans="1:16" x14ac:dyDescent="0.2">
      <c r="A173" s="91" t="str">
        <f t="shared" si="7"/>
        <v>Karłowice</v>
      </c>
      <c r="B173" s="91" t="str">
        <f t="shared" si="7"/>
        <v>r3_69a_wyjazd_A</v>
      </c>
      <c r="C173" s="334">
        <f>IFERROR(AVERAGEIFS('BAZA DANYCH'!$AC:$AC,'BAZA DANYCH'!$A:$A,$A173,'BAZA DANYCH'!$F:$F,$B173),0)</f>
        <v>0.18579574612158459</v>
      </c>
      <c r="D173" s="133">
        <f>IFERROR(AVERAGEIFS('BAZA DANYCH'!$AC:$AC,'BAZA DANYCH'!$A:$A,$A173,'BAZA DANYCH'!$U:$U,D$145,'BAZA DANYCH'!$F:$F,$B173),0)</f>
        <v>0.15688756929163442</v>
      </c>
      <c r="E173" s="133">
        <f>IFERROR(AVERAGEIFS('BAZA DANYCH'!$AC:$AC,'BAZA DANYCH'!$A:$A,$A173,'BAZA DANYCH'!$U:$U,E$145,'BAZA DANYCH'!$F:$F,$B173),0)</f>
        <v>0.20113259772538977</v>
      </c>
      <c r="F173" s="133">
        <f>IFERROR(AVERAGEIFS('BAZA DANYCH'!$AC:$AC,'BAZA DANYCH'!$A:$A,$A173,'BAZA DANYCH'!$U:$U,F$145,'BAZA DANYCH'!$F:$F,$B173),0)</f>
        <v>0.13670301382396485</v>
      </c>
      <c r="G173" s="133">
        <f>IFERROR(AVERAGEIFS('BAZA DANYCH'!$AC:$AC,'BAZA DANYCH'!$A:$A,$A173,'BAZA DANYCH'!$U:$U,G$145,'BAZA DANYCH'!$F:$F,$B173),0)</f>
        <v>0.12667253521126762</v>
      </c>
      <c r="H173" s="133">
        <f>IFERROR(AVERAGEIFS('BAZA DANYCH'!$AC:$AC,'BAZA DANYCH'!$A:$A,$A173,'BAZA DANYCH'!$U:$U,H$145,'BAZA DANYCH'!$F:$F,$B173),0)</f>
        <v>0.16264498757249379</v>
      </c>
      <c r="I173" s="133">
        <f>IFERROR(AVERAGEIFS('BAZA DANYCH'!$AC:$AC,'BAZA DANYCH'!$A:$A,$A173,'BAZA DANYCH'!$U:$U,I$145,'BAZA DANYCH'!$F:$F,$B173),0)</f>
        <v>0.24662357707891183</v>
      </c>
      <c r="J173" s="133">
        <f>IFERROR(AVERAGEIFS('BAZA DANYCH'!$AC:$AC,'BAZA DANYCH'!$A:$A,$A173,'BAZA DANYCH'!$U:$U,J$145,'BAZA DANYCH'!$F:$F,$B173),0)</f>
        <v>0.14006081946222793</v>
      </c>
      <c r="K173" s="133">
        <f>IFERROR(AVERAGEIFS('BAZA DANYCH'!$AC:$AC,'BAZA DANYCH'!$A:$A,$A173,'BAZA DANYCH'!$U:$U,K$145,'BAZA DANYCH'!$F:$F,$B173),0)</f>
        <v>0.29131294617017173</v>
      </c>
      <c r="L173" s="127"/>
      <c r="M173" s="127"/>
      <c r="N173" s="127"/>
      <c r="O173" s="127"/>
      <c r="P173" s="127"/>
    </row>
    <row r="174" spans="1:16" x14ac:dyDescent="0.2">
      <c r="A174" s="91" t="str">
        <f t="shared" si="7"/>
        <v>Karłowice</v>
      </c>
      <c r="B174" s="91" t="str">
        <f t="shared" si="7"/>
        <v>r3_69_wyjazd A</v>
      </c>
      <c r="C174" s="334">
        <f>IFERROR(AVERAGEIFS('BAZA DANYCH'!$AC:$AC,'BAZA DANYCH'!$A:$A,$A174,'BAZA DANYCH'!$F:$F,$B174),0)</f>
        <v>0.26444742153054207</v>
      </c>
      <c r="D174" s="133">
        <f>IFERROR(AVERAGEIFS('BAZA DANYCH'!$AC:$AC,'BAZA DANYCH'!$A:$A,$A174,'BAZA DANYCH'!$U:$U,D$145,'BAZA DANYCH'!$F:$F,$B174),0)</f>
        <v>0.31436437376960713</v>
      </c>
      <c r="E174" s="133">
        <f>IFERROR(AVERAGEIFS('BAZA DANYCH'!$AC:$AC,'BAZA DANYCH'!$A:$A,$A174,'BAZA DANYCH'!$U:$U,E$145,'BAZA DANYCH'!$F:$F,$B174),0)</f>
        <v>0.25365760782427449</v>
      </c>
      <c r="F174" s="133">
        <f>IFERROR(AVERAGEIFS('BAZA DANYCH'!$AC:$AC,'BAZA DANYCH'!$A:$A,$A174,'BAZA DANYCH'!$U:$U,F$145,'BAZA DANYCH'!$F:$F,$B174),0)</f>
        <v>0.17106588919158286</v>
      </c>
      <c r="G174" s="133">
        <f>IFERROR(AVERAGEIFS('BAZA DANYCH'!$AC:$AC,'BAZA DANYCH'!$A:$A,$A174,'BAZA DANYCH'!$U:$U,G$145,'BAZA DANYCH'!$F:$F,$B174),0)</f>
        <v>0.13839721692922521</v>
      </c>
      <c r="H174" s="133">
        <f>IFERROR(AVERAGEIFS('BAZA DANYCH'!$AC:$AC,'BAZA DANYCH'!$A:$A,$A174,'BAZA DANYCH'!$U:$U,H$145,'BAZA DANYCH'!$F:$F,$B174),0)</f>
        <v>0.3181731905078774</v>
      </c>
      <c r="I174" s="133">
        <f>IFERROR(AVERAGEIFS('BAZA DANYCH'!$AC:$AC,'BAZA DANYCH'!$A:$A,$A174,'BAZA DANYCH'!$U:$U,I$145,'BAZA DANYCH'!$F:$F,$B174),0)</f>
        <v>0.35309580887179848</v>
      </c>
      <c r="J174" s="133">
        <f>IFERROR(AVERAGEIFS('BAZA DANYCH'!$AC:$AC,'BAZA DANYCH'!$A:$A,$A174,'BAZA DANYCH'!$U:$U,J$145,'BAZA DANYCH'!$F:$F,$B174),0)</f>
        <v>0.35000742721330957</v>
      </c>
      <c r="K174" s="133">
        <f>IFERROR(AVERAGEIFS('BAZA DANYCH'!$AC:$AC,'BAZA DANYCH'!$A:$A,$A174,'BAZA DANYCH'!$U:$U,K$145,'BAZA DANYCH'!$F:$F,$B174),0)</f>
        <v>0.21589044239179594</v>
      </c>
      <c r="L174" s="127"/>
      <c r="M174" s="127"/>
      <c r="N174" s="127"/>
      <c r="O174" s="127"/>
      <c r="P174" s="127"/>
    </row>
    <row r="175" spans="1:16" x14ac:dyDescent="0.2">
      <c r="A175" s="91" t="str">
        <f t="shared" si="7"/>
        <v>Karłowice</v>
      </c>
      <c r="B175" s="91" t="str">
        <f t="shared" si="7"/>
        <v>r3_69_wjazd_A</v>
      </c>
      <c r="C175" s="334">
        <f>IFERROR(AVERAGEIFS('BAZA DANYCH'!$AC:$AC,'BAZA DANYCH'!$A:$A,$A175,'BAZA DANYCH'!$F:$F,$B175),0)</f>
        <v>0.32610356715524419</v>
      </c>
      <c r="D175" s="133">
        <f>IFERROR(AVERAGEIFS('BAZA DANYCH'!$AC:$AC,'BAZA DANYCH'!$A:$A,$A175,'BAZA DANYCH'!$U:$U,D$145,'BAZA DANYCH'!$F:$F,$B175),0)</f>
        <v>0.25335000576438405</v>
      </c>
      <c r="E175" s="133">
        <f>IFERROR(AVERAGEIFS('BAZA DANYCH'!$AC:$AC,'BAZA DANYCH'!$A:$A,$A175,'BAZA DANYCH'!$U:$U,E$145,'BAZA DANYCH'!$F:$F,$B175),0)</f>
        <v>0.37217930011373518</v>
      </c>
      <c r="F175" s="133">
        <f>IFERROR(AVERAGEIFS('BAZA DANYCH'!$AC:$AC,'BAZA DANYCH'!$A:$A,$A175,'BAZA DANYCH'!$U:$U,F$145,'BAZA DANYCH'!$F:$F,$B175),0)</f>
        <v>0.28488580998986029</v>
      </c>
      <c r="G175" s="133">
        <f>IFERROR(AVERAGEIFS('BAZA DANYCH'!$AC:$AC,'BAZA DANYCH'!$A:$A,$A175,'BAZA DANYCH'!$U:$U,G$145,'BAZA DANYCH'!$F:$F,$B175),0)</f>
        <v>0.31470290481061158</v>
      </c>
      <c r="H175" s="133">
        <f>IFERROR(AVERAGEIFS('BAZA DANYCH'!$AC:$AC,'BAZA DANYCH'!$A:$A,$A175,'BAZA DANYCH'!$U:$U,H$145,'BAZA DANYCH'!$F:$F,$B175),0)</f>
        <v>0.33247912074084285</v>
      </c>
      <c r="I175" s="133">
        <f>IFERROR(AVERAGEIFS('BAZA DANYCH'!$AC:$AC,'BAZA DANYCH'!$A:$A,$A175,'BAZA DANYCH'!$U:$U,I$145,'BAZA DANYCH'!$F:$F,$B175),0)</f>
        <v>0.34064523240160982</v>
      </c>
      <c r="J175" s="133">
        <f>IFERROR(AVERAGEIFS('BAZA DANYCH'!$AC:$AC,'BAZA DANYCH'!$A:$A,$A175,'BAZA DANYCH'!$U:$U,J$145,'BAZA DANYCH'!$F:$F,$B175),0)</f>
        <v>0.38156552476315858</v>
      </c>
      <c r="K175" s="133">
        <f>IFERROR(AVERAGEIFS('BAZA DANYCH'!$AC:$AC,'BAZA DANYCH'!$A:$A,$A175,'BAZA DANYCH'!$U:$U,K$145,'BAZA DANYCH'!$F:$F,$B175),0)</f>
        <v>0.35162359350299599</v>
      </c>
      <c r="L175" s="127"/>
      <c r="M175" s="127"/>
      <c r="N175" s="127"/>
      <c r="O175" s="127"/>
      <c r="P175" s="127"/>
    </row>
    <row r="176" spans="1:16" x14ac:dyDescent="0.2">
      <c r="A176" s="91" t="str">
        <f t="shared" si="7"/>
        <v>Kowale</v>
      </c>
      <c r="B176" s="91" t="str">
        <f t="shared" si="7"/>
        <v>r3_71_wjazd_A</v>
      </c>
      <c r="C176" s="334">
        <f>IFERROR(AVERAGEIFS('BAZA DANYCH'!$AC:$AC,'BAZA DANYCH'!$A:$A,$A176,'BAZA DANYCH'!$F:$F,$B176),0)</f>
        <v>0.40994512485962903</v>
      </c>
      <c r="D176" s="133">
        <f>IFERROR(AVERAGEIFS('BAZA DANYCH'!$AC:$AC,'BAZA DANYCH'!$A:$A,$A176,'BAZA DANYCH'!$U:$U,D$145,'BAZA DANYCH'!$F:$F,$B176),0)</f>
        <v>0.42037632777267714</v>
      </c>
      <c r="E176" s="133">
        <f>IFERROR(AVERAGEIFS('BAZA DANYCH'!$AC:$AC,'BAZA DANYCH'!$A:$A,$A176,'BAZA DANYCH'!$U:$U,E$145,'BAZA DANYCH'!$F:$F,$B176),0)</f>
        <v>0.35454789691469923</v>
      </c>
      <c r="F176" s="133">
        <f>IFERROR(AVERAGEIFS('BAZA DANYCH'!$AC:$AC,'BAZA DANYCH'!$A:$A,$A176,'BAZA DANYCH'!$U:$U,F$145,'BAZA DANYCH'!$F:$F,$B176),0)</f>
        <v>0.2589719213371936</v>
      </c>
      <c r="G176" s="133">
        <f>IFERROR(AVERAGEIFS('BAZA DANYCH'!$AC:$AC,'BAZA DANYCH'!$A:$A,$A176,'BAZA DANYCH'!$U:$U,G$145,'BAZA DANYCH'!$F:$F,$B176),0)</f>
        <v>0.28465896041245642</v>
      </c>
      <c r="H176" s="133">
        <f>IFERROR(AVERAGEIFS('BAZA DANYCH'!$AC:$AC,'BAZA DANYCH'!$A:$A,$A176,'BAZA DANYCH'!$U:$U,H$145,'BAZA DANYCH'!$F:$F,$B176),0)</f>
        <v>0.50783224043013575</v>
      </c>
      <c r="I176" s="133">
        <f>IFERROR(AVERAGEIFS('BAZA DANYCH'!$AC:$AC,'BAZA DANYCH'!$A:$A,$A176,'BAZA DANYCH'!$U:$U,I$145,'BAZA DANYCH'!$F:$F,$B176),0)</f>
        <v>0.45212929426448445</v>
      </c>
      <c r="J176" s="133">
        <f>IFERROR(AVERAGEIFS('BAZA DANYCH'!$AC:$AC,'BAZA DANYCH'!$A:$A,$A176,'BAZA DANYCH'!$U:$U,J$145,'BAZA DANYCH'!$F:$F,$B176),0)</f>
        <v>0.44067054516071119</v>
      </c>
      <c r="K176" s="133">
        <f>IFERROR(AVERAGEIFS('BAZA DANYCH'!$AC:$AC,'BAZA DANYCH'!$A:$A,$A176,'BAZA DANYCH'!$U:$U,K$145,'BAZA DANYCH'!$F:$F,$B176),0)</f>
        <v>0.40127174883874306</v>
      </c>
      <c r="L176" s="127"/>
      <c r="M176" s="127"/>
      <c r="N176" s="127"/>
      <c r="O176" s="127"/>
      <c r="P176" s="127"/>
    </row>
    <row r="177" spans="1:36" x14ac:dyDescent="0.2">
      <c r="A177" s="91" t="str">
        <f t="shared" si="7"/>
        <v>Kowale</v>
      </c>
      <c r="B177" s="91" t="str">
        <f t="shared" si="7"/>
        <v>r3_71_Wyjazd_A</v>
      </c>
      <c r="C177" s="334">
        <f>IFERROR(AVERAGEIFS('BAZA DANYCH'!$AC:$AC,'BAZA DANYCH'!$A:$A,$A177,'BAZA DANYCH'!$F:$F,$B177),0)</f>
        <v>0.30505290528446616</v>
      </c>
      <c r="D177" s="133">
        <f>IFERROR(AVERAGEIFS('BAZA DANYCH'!$AC:$AC,'BAZA DANYCH'!$A:$A,$A177,'BAZA DANYCH'!$U:$U,D$145,'BAZA DANYCH'!$F:$F,$B177),0)</f>
        <v>0.2368117238734648</v>
      </c>
      <c r="E177" s="133">
        <f>IFERROR(AVERAGEIFS('BAZA DANYCH'!$AC:$AC,'BAZA DANYCH'!$A:$A,$A177,'BAZA DANYCH'!$U:$U,E$145,'BAZA DANYCH'!$F:$F,$B177),0)</f>
        <v>0.24547485562903568</v>
      </c>
      <c r="F177" s="133">
        <f>IFERROR(AVERAGEIFS('BAZA DANYCH'!$AC:$AC,'BAZA DANYCH'!$A:$A,$A177,'BAZA DANYCH'!$U:$U,F$145,'BAZA DANYCH'!$F:$F,$B177),0)</f>
        <v>0.15975009753637059</v>
      </c>
      <c r="G177" s="133">
        <f>IFERROR(AVERAGEIFS('BAZA DANYCH'!$AC:$AC,'BAZA DANYCH'!$A:$A,$A177,'BAZA DANYCH'!$U:$U,G$145,'BAZA DANYCH'!$F:$F,$B177),0)</f>
        <v>0.21802732901361965</v>
      </c>
      <c r="H177" s="133">
        <f>IFERROR(AVERAGEIFS('BAZA DANYCH'!$AC:$AC,'BAZA DANYCH'!$A:$A,$A177,'BAZA DANYCH'!$U:$U,H$145,'BAZA DANYCH'!$F:$F,$B177),0)</f>
        <v>0.37914769966529727</v>
      </c>
      <c r="I177" s="133">
        <f>IFERROR(AVERAGEIFS('BAZA DANYCH'!$AC:$AC,'BAZA DANYCH'!$A:$A,$A177,'BAZA DANYCH'!$U:$U,I$145,'BAZA DANYCH'!$F:$F,$B177),0)</f>
        <v>0.36346308218392953</v>
      </c>
      <c r="J177" s="133">
        <f>IFERROR(AVERAGEIFS('BAZA DANYCH'!$AC:$AC,'BAZA DANYCH'!$A:$A,$A177,'BAZA DANYCH'!$U:$U,J$145,'BAZA DANYCH'!$F:$F,$B177),0)</f>
        <v>0.39003030895392599</v>
      </c>
      <c r="K177" s="133">
        <f>IFERROR(AVERAGEIFS('BAZA DANYCH'!$AC:$AC,'BAZA DANYCH'!$A:$A,$A177,'BAZA DANYCH'!$U:$U,K$145,'BAZA DANYCH'!$F:$F,$B177),0)</f>
        <v>0.38663527358146083</v>
      </c>
      <c r="L177" s="127"/>
      <c r="M177" s="127"/>
      <c r="N177" s="127"/>
      <c r="O177" s="127"/>
      <c r="P177" s="127"/>
    </row>
    <row r="178" spans="1:36" x14ac:dyDescent="0.2">
      <c r="A178" s="91" t="str">
        <f t="shared" si="7"/>
        <v>Kowale</v>
      </c>
      <c r="B178" s="91" t="str">
        <f t="shared" si="7"/>
        <v>r3_72_A</v>
      </c>
      <c r="C178" s="334">
        <f>IFERROR(AVERAGEIFS('BAZA DANYCH'!$AC:$AC,'BAZA DANYCH'!$A:$A,$A178,'BAZA DANYCH'!$F:$F,$B178),0)</f>
        <v>0.21251596533594355</v>
      </c>
      <c r="D178" s="133">
        <f>IFERROR(AVERAGEIFS('BAZA DANYCH'!$AC:$AC,'BAZA DANYCH'!$A:$A,$A178,'BAZA DANYCH'!$U:$U,D$145,'BAZA DANYCH'!$F:$F,$B178),0)</f>
        <v>0.25242733424175018</v>
      </c>
      <c r="E178" s="133">
        <f>IFERROR(AVERAGEIFS('BAZA DANYCH'!$AC:$AC,'BAZA DANYCH'!$A:$A,$A178,'BAZA DANYCH'!$U:$U,E$145,'BAZA DANYCH'!$F:$F,$B178),0)</f>
        <v>0.21848739495798319</v>
      </c>
      <c r="F178" s="133">
        <f>IFERROR(AVERAGEIFS('BAZA DANYCH'!$AC:$AC,'BAZA DANYCH'!$A:$A,$A178,'BAZA DANYCH'!$U:$U,F$145,'BAZA DANYCH'!$F:$F,$B178),0)</f>
        <v>0.14733420327153146</v>
      </c>
      <c r="G178" s="133">
        <f>IFERROR(AVERAGEIFS('BAZA DANYCH'!$AC:$AC,'BAZA DANYCH'!$A:$A,$A178,'BAZA DANYCH'!$U:$U,G$145,'BAZA DANYCH'!$F:$F,$B178),0)</f>
        <v>0.16084895496660201</v>
      </c>
      <c r="H178" s="133">
        <f>IFERROR(AVERAGEIFS('BAZA DANYCH'!$AC:$AC,'BAZA DANYCH'!$A:$A,$A178,'BAZA DANYCH'!$U:$U,H$145,'BAZA DANYCH'!$F:$F,$B178),0)</f>
        <v>0.21888007539464382</v>
      </c>
      <c r="I178" s="133">
        <f>IFERROR(AVERAGEIFS('BAZA DANYCH'!$AC:$AC,'BAZA DANYCH'!$A:$A,$A178,'BAZA DANYCH'!$U:$U,I$145,'BAZA DANYCH'!$F:$F,$B178),0)</f>
        <v>0.32311734902444084</v>
      </c>
      <c r="J178" s="133">
        <f>IFERROR(AVERAGEIFS('BAZA DANYCH'!$AC:$AC,'BAZA DANYCH'!$A:$A,$A178,'BAZA DANYCH'!$U:$U,J$145,'BAZA DANYCH'!$F:$F,$B178),0)</f>
        <v>0.1628481011383705</v>
      </c>
      <c r="K178" s="133">
        <f>IFERROR(AVERAGEIFS('BAZA DANYCH'!$AC:$AC,'BAZA DANYCH'!$A:$A,$A178,'BAZA DANYCH'!$U:$U,K$145,'BAZA DANYCH'!$F:$F,$B178),0)</f>
        <v>0.2022997552723462</v>
      </c>
      <c r="L178" s="127"/>
      <c r="M178" s="127"/>
      <c r="N178" s="127"/>
      <c r="O178" s="127"/>
      <c r="P178" s="127"/>
    </row>
    <row r="179" spans="1:36" x14ac:dyDescent="0.2">
      <c r="A179" s="91" t="str">
        <f t="shared" si="7"/>
        <v>Kowale</v>
      </c>
      <c r="B179" s="91" t="str">
        <f t="shared" si="7"/>
        <v>r3_73_kier_zach_T</v>
      </c>
      <c r="C179" s="334">
        <f>IFERROR(AVERAGEIFS('BAZA DANYCH'!$AC:$AC,'BAZA DANYCH'!$A:$A,$A179,'BAZA DANYCH'!$F:$F,$B179),0)</f>
        <v>0.10292958736329817</v>
      </c>
      <c r="D179" s="133">
        <f>IFERROR(AVERAGEIFS('BAZA DANYCH'!$AC:$AC,'BAZA DANYCH'!$A:$A,$A179,'BAZA DANYCH'!$U:$U,D$145,'BAZA DANYCH'!$F:$F,$B179),0)</f>
        <v>8.8086725178882927E-2</v>
      </c>
      <c r="E179" s="133">
        <f>IFERROR(AVERAGEIFS('BAZA DANYCH'!$AC:$AC,'BAZA DANYCH'!$A:$A,$A179,'BAZA DANYCH'!$U:$U,E$145,'BAZA DANYCH'!$F:$F,$B179),0)</f>
        <v>9.9393014744890942E-2</v>
      </c>
      <c r="F179" s="133">
        <f>IFERROR(AVERAGEIFS('BAZA DANYCH'!$AC:$AC,'BAZA DANYCH'!$A:$A,$A179,'BAZA DANYCH'!$U:$U,F$145,'BAZA DANYCH'!$F:$F,$B179),0)</f>
        <v>8.9426009833053197E-2</v>
      </c>
      <c r="G179" s="133">
        <f>IFERROR(AVERAGEIFS('BAZA DANYCH'!$AC:$AC,'BAZA DANYCH'!$A:$A,$A179,'BAZA DANYCH'!$U:$U,G$145,'BAZA DANYCH'!$F:$F,$B179),0)</f>
        <v>0.11718170290705865</v>
      </c>
      <c r="H179" s="133">
        <f>IFERROR(AVERAGEIFS('BAZA DANYCH'!$AC:$AC,'BAZA DANYCH'!$A:$A,$A179,'BAZA DANYCH'!$U:$U,H$145,'BAZA DANYCH'!$F:$F,$B179),0)</f>
        <v>0.15018862103970704</v>
      </c>
      <c r="I179" s="133">
        <f>IFERROR(AVERAGEIFS('BAZA DANYCH'!$AC:$AC,'BAZA DANYCH'!$A:$A,$A179,'BAZA DANYCH'!$U:$U,I$145,'BAZA DANYCH'!$F:$F,$B179),0)</f>
        <v>7.7536231884057963E-2</v>
      </c>
      <c r="J179" s="133">
        <f>IFERROR(AVERAGEIFS('BAZA DANYCH'!$AC:$AC,'BAZA DANYCH'!$A:$A,$A179,'BAZA DANYCH'!$U:$U,J$145,'BAZA DANYCH'!$F:$F,$B179),0)</f>
        <v>9.6625227684444939E-2</v>
      </c>
      <c r="K179" s="133">
        <f>IFERROR(AVERAGEIFS('BAZA DANYCH'!$AC:$AC,'BAZA DANYCH'!$A:$A,$A179,'BAZA DANYCH'!$U:$U,K$145,'BAZA DANYCH'!$F:$F,$B179),0)</f>
        <v>8.8695652173913037E-2</v>
      </c>
      <c r="L179" s="127"/>
      <c r="M179" s="127"/>
      <c r="N179" s="127"/>
      <c r="O179" s="127"/>
      <c r="P179" s="127"/>
    </row>
    <row r="180" spans="1:36" x14ac:dyDescent="0.2">
      <c r="A180" s="91" t="str">
        <f t="shared" si="7"/>
        <v>Kowale</v>
      </c>
      <c r="B180" s="91" t="str">
        <f t="shared" si="7"/>
        <v>r3_73_kier_wsch_T</v>
      </c>
      <c r="C180" s="334">
        <f>IFERROR(AVERAGEIFS('BAZA DANYCH'!$AC:$AC,'BAZA DANYCH'!$A:$A,$A180,'BAZA DANYCH'!$F:$F,$B180),0)</f>
        <v>8.3189476141638102E-2</v>
      </c>
      <c r="D180" s="133">
        <f>IFERROR(AVERAGEIFS('BAZA DANYCH'!$AC:$AC,'BAZA DANYCH'!$A:$A,$A180,'BAZA DANYCH'!$U:$U,D$145,'BAZA DANYCH'!$F:$F,$B180),0)</f>
        <v>9.8696780893042582E-2</v>
      </c>
      <c r="E180" s="133">
        <f>IFERROR(AVERAGEIFS('BAZA DANYCH'!$AC:$AC,'BAZA DANYCH'!$A:$A,$A180,'BAZA DANYCH'!$U:$U,E$145,'BAZA DANYCH'!$F:$F,$B180),0)</f>
        <v>0.10284706543992102</v>
      </c>
      <c r="F180" s="133">
        <f>IFERROR(AVERAGEIFS('BAZA DANYCH'!$AC:$AC,'BAZA DANYCH'!$A:$A,$A180,'BAZA DANYCH'!$U:$U,F$145,'BAZA DANYCH'!$F:$F,$B180),0)</f>
        <v>9.8797283405605396E-2</v>
      </c>
      <c r="G180" s="133">
        <f>IFERROR(AVERAGEIFS('BAZA DANYCH'!$AC:$AC,'BAZA DANYCH'!$A:$A,$A180,'BAZA DANYCH'!$U:$U,G$145,'BAZA DANYCH'!$F:$F,$B180),0)</f>
        <v>0.10010050251256282</v>
      </c>
      <c r="H180" s="133">
        <f>IFERROR(AVERAGEIFS('BAZA DANYCH'!$AC:$AC,'BAZA DANYCH'!$A:$A,$A180,'BAZA DANYCH'!$U:$U,H$145,'BAZA DANYCH'!$F:$F,$B180),0)</f>
        <v>4.3337093631422421E-2</v>
      </c>
      <c r="I180" s="133">
        <f>IFERROR(AVERAGEIFS('BAZA DANYCH'!$AC:$AC,'BAZA DANYCH'!$A:$A,$A180,'BAZA DANYCH'!$U:$U,I$145,'BAZA DANYCH'!$F:$F,$B180),0)</f>
        <v>8.5714285714285715E-2</v>
      </c>
      <c r="J180" s="133">
        <f>IFERROR(AVERAGEIFS('BAZA DANYCH'!$AC:$AC,'BAZA DANYCH'!$A:$A,$A180,'BAZA DANYCH'!$U:$U,J$145,'BAZA DANYCH'!$F:$F,$B180),0)</f>
        <v>7.164149950592176E-2</v>
      </c>
      <c r="K180" s="133">
        <f>IFERROR(AVERAGEIFS('BAZA DANYCH'!$AC:$AC,'BAZA DANYCH'!$A:$A,$A180,'BAZA DANYCH'!$U:$U,K$145,'BAZA DANYCH'!$F:$F,$B180),0)</f>
        <v>0.08</v>
      </c>
      <c r="L180" s="127"/>
      <c r="M180" s="127"/>
      <c r="N180" s="127"/>
      <c r="O180" s="127"/>
      <c r="P180" s="127"/>
    </row>
    <row r="181" spans="1:36" x14ac:dyDescent="0.2">
      <c r="A181" s="91" t="str">
        <f t="shared" si="7"/>
        <v>Strachocin</v>
      </c>
      <c r="B181" s="91" t="str">
        <f t="shared" si="7"/>
        <v>r3_74_A</v>
      </c>
      <c r="C181" s="334">
        <f>IFERROR(AVERAGEIFS('BAZA DANYCH'!$AC:$AC,'BAZA DANYCH'!$A:$A,$A181,'BAZA DANYCH'!$F:$F,$B181),0)</f>
        <v>0.37931693109946374</v>
      </c>
      <c r="D181" s="133">
        <f>IFERROR(AVERAGEIFS('BAZA DANYCH'!$AC:$AC,'BAZA DANYCH'!$A:$A,$A181,'BAZA DANYCH'!$U:$U,D$145,'BAZA DANYCH'!$F:$F,$B181),0)</f>
        <v>0.45806670537675653</v>
      </c>
      <c r="E181" s="133">
        <f>IFERROR(AVERAGEIFS('BAZA DANYCH'!$AC:$AC,'BAZA DANYCH'!$A:$A,$A181,'BAZA DANYCH'!$U:$U,E$145,'BAZA DANYCH'!$F:$F,$B181),0)</f>
        <v>0.3972123291128955</v>
      </c>
      <c r="F181" s="133">
        <f>IFERROR(AVERAGEIFS('BAZA DANYCH'!$AC:$AC,'BAZA DANYCH'!$A:$A,$A181,'BAZA DANYCH'!$U:$U,F$145,'BAZA DANYCH'!$F:$F,$B181),0)</f>
        <v>0.3599087165028409</v>
      </c>
      <c r="G181" s="133">
        <f>IFERROR(AVERAGEIFS('BAZA DANYCH'!$AC:$AC,'BAZA DANYCH'!$A:$A,$A181,'BAZA DANYCH'!$U:$U,G$145,'BAZA DANYCH'!$F:$F,$B181),0)</f>
        <v>0.25541338446785705</v>
      </c>
      <c r="H181" s="133">
        <f>IFERROR(AVERAGEIFS('BAZA DANYCH'!$AC:$AC,'BAZA DANYCH'!$A:$A,$A181,'BAZA DANYCH'!$U:$U,H$145,'BAZA DANYCH'!$F:$F,$B181),0)</f>
        <v>0.51136191398014996</v>
      </c>
      <c r="I181" s="133">
        <f>IFERROR(AVERAGEIFS('BAZA DANYCH'!$AC:$AC,'BAZA DANYCH'!$A:$A,$A181,'BAZA DANYCH'!$U:$U,I$145,'BAZA DANYCH'!$F:$F,$B181),0)</f>
        <v>0.46548786655504737</v>
      </c>
      <c r="J181" s="133">
        <f>IFERROR(AVERAGEIFS('BAZA DANYCH'!$AC:$AC,'BAZA DANYCH'!$A:$A,$A181,'BAZA DANYCH'!$U:$U,J$145,'BAZA DANYCH'!$F:$F,$B181),0)</f>
        <v>0.34248889208986222</v>
      </c>
      <c r="K181" s="133">
        <f>IFERROR(AVERAGEIFS('BAZA DANYCH'!$AC:$AC,'BAZA DANYCH'!$A:$A,$A181,'BAZA DANYCH'!$U:$U,K$145,'BAZA DANYCH'!$F:$F,$B181),0)</f>
        <v>0.27543048623839778</v>
      </c>
      <c r="L181" s="127"/>
      <c r="M181" s="127"/>
      <c r="N181" s="127"/>
      <c r="O181" s="127"/>
      <c r="P181" s="127"/>
    </row>
    <row r="182" spans="1:36" x14ac:dyDescent="0.2">
      <c r="A182" s="91" t="str">
        <f t="shared" si="7"/>
        <v>Księże</v>
      </c>
      <c r="B182" s="91" t="str">
        <f t="shared" si="7"/>
        <v>r3_75_T</v>
      </c>
      <c r="C182" s="334">
        <f>IFERROR(AVERAGEIFS('BAZA DANYCH'!$AC:$AC,'BAZA DANYCH'!$A:$A,$A182,'BAZA DANYCH'!$F:$F,$B182),0)</f>
        <v>0.1061137634674631</v>
      </c>
      <c r="D182" s="133">
        <f>IFERROR(AVERAGEIFS('BAZA DANYCH'!$AC:$AC,'BAZA DANYCH'!$A:$A,$A182,'BAZA DANYCH'!$U:$U,D$145,'BAZA DANYCH'!$F:$F,$B182),0)</f>
        <v>8.858516114783227E-2</v>
      </c>
      <c r="E182" s="133">
        <f>IFERROR(AVERAGEIFS('BAZA DANYCH'!$AC:$AC,'BAZA DANYCH'!$A:$A,$A182,'BAZA DANYCH'!$U:$U,E$145,'BAZA DANYCH'!$F:$F,$B182),0)</f>
        <v>0.12493377886636094</v>
      </c>
      <c r="F182" s="133">
        <f>IFERROR(AVERAGEIFS('BAZA DANYCH'!$AC:$AC,'BAZA DANYCH'!$A:$A,$A182,'BAZA DANYCH'!$U:$U,F$145,'BAZA DANYCH'!$F:$F,$B182),0)</f>
        <v>9.2714448208051622E-2</v>
      </c>
      <c r="G182" s="133">
        <f>IFERROR(AVERAGEIFS('BAZA DANYCH'!$AC:$AC,'BAZA DANYCH'!$A:$A,$A182,'BAZA DANYCH'!$U:$U,G$145,'BAZA DANYCH'!$F:$F,$B182),0)</f>
        <v>0.10836125666449466</v>
      </c>
      <c r="H182" s="133">
        <f>IFERROR(AVERAGEIFS('BAZA DANYCH'!$AC:$AC,'BAZA DANYCH'!$A:$A,$A182,'BAZA DANYCH'!$U:$U,H$145,'BAZA DANYCH'!$F:$F,$B182),0)</f>
        <v>0.11379558054005055</v>
      </c>
      <c r="I182" s="133">
        <f>IFERROR(AVERAGEIFS('BAZA DANYCH'!$AC:$AC,'BAZA DANYCH'!$A:$A,$A182,'BAZA DANYCH'!$U:$U,I$145,'BAZA DANYCH'!$F:$F,$B182),0)</f>
        <v>8.9982559567572923E-2</v>
      </c>
      <c r="J182" s="133">
        <f>IFERROR(AVERAGEIFS('BAZA DANYCH'!$AC:$AC,'BAZA DANYCH'!$A:$A,$A182,'BAZA DANYCH'!$U:$U,J$145,'BAZA DANYCH'!$F:$F,$B182),0)</f>
        <v>0.11706021497189342</v>
      </c>
      <c r="K182" s="133">
        <f>IFERROR(AVERAGEIFS('BAZA DANYCH'!$AC:$AC,'BAZA DANYCH'!$A:$A,$A182,'BAZA DANYCH'!$U:$U,K$145,'BAZA DANYCH'!$F:$F,$B182),0)</f>
        <v>0.11640286384261139</v>
      </c>
      <c r="L182" s="127"/>
      <c r="M182" s="127"/>
      <c r="N182" s="127"/>
      <c r="O182" s="127"/>
      <c r="P182" s="127"/>
    </row>
    <row r="183" spans="1:36" x14ac:dyDescent="0.2">
      <c r="A183" s="91" t="str">
        <f t="shared" si="7"/>
        <v>Księże</v>
      </c>
      <c r="B183" s="91" t="str">
        <f t="shared" si="7"/>
        <v>r3_75_wjazd_A</v>
      </c>
      <c r="C183" s="334">
        <f>IFERROR(AVERAGEIFS('BAZA DANYCH'!$AC:$AC,'BAZA DANYCH'!$A:$A,$A183,'BAZA DANYCH'!$F:$F,$B183),0)</f>
        <v>0.17744403104405176</v>
      </c>
      <c r="D183" s="133">
        <f>IFERROR(AVERAGEIFS('BAZA DANYCH'!$AC:$AC,'BAZA DANYCH'!$A:$A,$A183,'BAZA DANYCH'!$U:$U,D$145,'BAZA DANYCH'!$F:$F,$B183),0)</f>
        <v>0.18984268021968662</v>
      </c>
      <c r="E183" s="133">
        <f>IFERROR(AVERAGEIFS('BAZA DANYCH'!$AC:$AC,'BAZA DANYCH'!$A:$A,$A183,'BAZA DANYCH'!$U:$U,E$145,'BAZA DANYCH'!$F:$F,$B183),0)</f>
        <v>0.15971049341803395</v>
      </c>
      <c r="F183" s="133">
        <f>IFERROR(AVERAGEIFS('BAZA DANYCH'!$AC:$AC,'BAZA DANYCH'!$A:$A,$A183,'BAZA DANYCH'!$U:$U,F$145,'BAZA DANYCH'!$F:$F,$B183),0)</f>
        <v>0.25221022042871039</v>
      </c>
      <c r="G183" s="133">
        <f>IFERROR(AVERAGEIFS('BAZA DANYCH'!$AC:$AC,'BAZA DANYCH'!$A:$A,$A183,'BAZA DANYCH'!$U:$U,G$145,'BAZA DANYCH'!$F:$F,$B183),0)</f>
        <v>0.19559855758238584</v>
      </c>
      <c r="H183" s="133">
        <f>IFERROR(AVERAGEIFS('BAZA DANYCH'!$AC:$AC,'BAZA DANYCH'!$A:$A,$A183,'BAZA DANYCH'!$U:$U,H$145,'BAZA DANYCH'!$F:$F,$B183),0)</f>
        <v>0.15628299812254295</v>
      </c>
      <c r="I183" s="133">
        <f>IFERROR(AVERAGEIFS('BAZA DANYCH'!$AC:$AC,'BAZA DANYCH'!$A:$A,$A183,'BAZA DANYCH'!$U:$U,I$145,'BAZA DANYCH'!$F:$F,$B183),0)</f>
        <v>0.16533755493563068</v>
      </c>
      <c r="J183" s="133">
        <f>IFERROR(AVERAGEIFS('BAZA DANYCH'!$AC:$AC,'BAZA DANYCH'!$A:$A,$A183,'BAZA DANYCH'!$U:$U,J$145,'BAZA DANYCH'!$F:$F,$B183),0)</f>
        <v>0.18138594118495738</v>
      </c>
      <c r="K183" s="133">
        <f>IFERROR(AVERAGEIFS('BAZA DANYCH'!$AC:$AC,'BAZA DANYCH'!$A:$A,$A183,'BAZA DANYCH'!$U:$U,K$145,'BAZA DANYCH'!$F:$F,$B183),0)</f>
        <v>0.11422519579184316</v>
      </c>
      <c r="L183" s="127"/>
      <c r="M183" s="127"/>
      <c r="N183" s="127"/>
      <c r="O183" s="127"/>
      <c r="P183" s="127"/>
    </row>
    <row r="184" spans="1:36" x14ac:dyDescent="0.2">
      <c r="A184" s="91" t="str">
        <f t="shared" si="7"/>
        <v>Księże</v>
      </c>
      <c r="B184" s="91" t="str">
        <f t="shared" si="7"/>
        <v>r3_75_wyjazd_A</v>
      </c>
      <c r="C184" s="334">
        <f>IFERROR(AVERAGEIFS('BAZA DANYCH'!$AC:$AC,'BAZA DANYCH'!$A:$A,$A184,'BAZA DANYCH'!$F:$F,$B184),0)</f>
        <v>0.29884175476926145</v>
      </c>
      <c r="D184" s="133">
        <f>IFERROR(AVERAGEIFS('BAZA DANYCH'!$AC:$AC,'BAZA DANYCH'!$A:$A,$A184,'BAZA DANYCH'!$U:$U,D$145,'BAZA DANYCH'!$F:$F,$B184),0)</f>
        <v>0.3291010282712441</v>
      </c>
      <c r="E184" s="133">
        <f>IFERROR(AVERAGEIFS('BAZA DANYCH'!$AC:$AC,'BAZA DANYCH'!$A:$A,$A184,'BAZA DANYCH'!$U:$U,E$145,'BAZA DANYCH'!$F:$F,$B184),0)</f>
        <v>0.21219562439040796</v>
      </c>
      <c r="F184" s="133">
        <f>IFERROR(AVERAGEIFS('BAZA DANYCH'!$AC:$AC,'BAZA DANYCH'!$A:$A,$A184,'BAZA DANYCH'!$U:$U,F$145,'BAZA DANYCH'!$F:$F,$B184),0)</f>
        <v>0.37550957702836535</v>
      </c>
      <c r="G184" s="133">
        <f>IFERROR(AVERAGEIFS('BAZA DANYCH'!$AC:$AC,'BAZA DANYCH'!$A:$A,$A184,'BAZA DANYCH'!$U:$U,G$145,'BAZA DANYCH'!$F:$F,$B184),0)</f>
        <v>0.1671641873050711</v>
      </c>
      <c r="H184" s="133">
        <f>IFERROR(AVERAGEIFS('BAZA DANYCH'!$AC:$AC,'BAZA DANYCH'!$A:$A,$A184,'BAZA DANYCH'!$U:$U,H$145,'BAZA DANYCH'!$F:$F,$B184),0)</f>
        <v>0.36214131698468882</v>
      </c>
      <c r="I184" s="133">
        <f>IFERROR(AVERAGEIFS('BAZA DANYCH'!$AC:$AC,'BAZA DANYCH'!$A:$A,$A184,'BAZA DANYCH'!$U:$U,I$145,'BAZA DANYCH'!$F:$F,$B184),0)</f>
        <v>0.3127235445047381</v>
      </c>
      <c r="J184" s="133">
        <f>IFERROR(AVERAGEIFS('BAZA DANYCH'!$AC:$AC,'BAZA DANYCH'!$A:$A,$A184,'BAZA DANYCH'!$U:$U,J$145,'BAZA DANYCH'!$F:$F,$B184),0)</f>
        <v>0.32048375990238359</v>
      </c>
      <c r="K184" s="133">
        <f>IFERROR(AVERAGEIFS('BAZA DANYCH'!$AC:$AC,'BAZA DANYCH'!$A:$A,$A184,'BAZA DANYCH'!$U:$U,K$145,'BAZA DANYCH'!$F:$F,$B184),0)</f>
        <v>0.28212559566770562</v>
      </c>
      <c r="L184" s="127"/>
      <c r="M184" s="127"/>
      <c r="N184" s="127"/>
      <c r="O184" s="127"/>
      <c r="P184" s="127"/>
    </row>
    <row r="185" spans="1:36" ht="18" customHeight="1" x14ac:dyDescent="0.2">
      <c r="B185" s="89"/>
      <c r="C185" s="89"/>
    </row>
    <row r="186" spans="1:36" s="81" customFormat="1" ht="18" customHeight="1" thickBot="1" x14ac:dyDescent="0.25">
      <c r="A186" s="106" t="s">
        <v>265</v>
      </c>
      <c r="B186" s="108"/>
      <c r="C186" s="108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F186" s="107"/>
      <c r="AG186" s="107"/>
      <c r="AH186" s="107"/>
      <c r="AI186" s="107"/>
      <c r="AJ186" s="107"/>
    </row>
    <row r="187" spans="1:36" s="81" customFormat="1" ht="18" customHeight="1" thickTop="1" x14ac:dyDescent="0.2">
      <c r="A187" s="128" t="s">
        <v>263</v>
      </c>
      <c r="B187" s="82"/>
      <c r="C187" s="82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  <c r="Z187" s="83"/>
      <c r="AA187" s="83"/>
      <c r="AB187" s="83"/>
      <c r="AC187" s="83"/>
      <c r="AD187" s="83"/>
      <c r="AE187" s="83"/>
      <c r="AF187" s="83"/>
      <c r="AG187" s="83"/>
      <c r="AH187" s="83"/>
      <c r="AI187" s="83"/>
      <c r="AJ187" s="83"/>
    </row>
    <row r="188" spans="1:36" ht="18" customHeight="1" x14ac:dyDescent="0.2">
      <c r="B188" s="89"/>
      <c r="C188" s="89"/>
    </row>
    <row r="189" spans="1:36" ht="18" customHeight="1" x14ac:dyDescent="0.2">
      <c r="B189" s="467" t="s">
        <v>262</v>
      </c>
      <c r="C189" s="340" t="s">
        <v>196</v>
      </c>
      <c r="D189" s="308">
        <v>0.25</v>
      </c>
      <c r="E189" s="308">
        <v>0.26041666666666669</v>
      </c>
      <c r="F189" s="308">
        <v>0.27083333333333298</v>
      </c>
      <c r="G189" s="308">
        <v>0.28125</v>
      </c>
      <c r="H189" s="308">
        <v>0.29166666666666702</v>
      </c>
      <c r="I189" s="308">
        <v>0.30208333333333298</v>
      </c>
      <c r="J189" s="308">
        <v>0.3125</v>
      </c>
      <c r="K189" s="308">
        <v>0.32291666666666702</v>
      </c>
      <c r="L189" s="308">
        <v>0.33333333333333298</v>
      </c>
      <c r="M189" s="308">
        <v>0.34375</v>
      </c>
      <c r="N189" s="308">
        <v>0.35416666666666702</v>
      </c>
      <c r="O189" s="308">
        <v>0.36458333333333331</v>
      </c>
      <c r="P189" s="308">
        <v>0.375</v>
      </c>
      <c r="Q189" s="308">
        <v>0.38541666666666702</v>
      </c>
      <c r="R189" s="308">
        <v>0.39583333333333331</v>
      </c>
      <c r="S189" s="308">
        <v>0.40625</v>
      </c>
      <c r="T189" s="308">
        <v>0.58333333333333337</v>
      </c>
      <c r="U189" s="308">
        <v>0.59375</v>
      </c>
      <c r="V189" s="308">
        <v>0.60416666666666696</v>
      </c>
      <c r="W189" s="308">
        <v>0.61458333333333337</v>
      </c>
      <c r="X189" s="308">
        <v>0.625</v>
      </c>
      <c r="Y189" s="308">
        <v>0.63541666666666696</v>
      </c>
      <c r="Z189" s="308">
        <v>0.64583333333333337</v>
      </c>
      <c r="AA189" s="308">
        <v>0.65625</v>
      </c>
      <c r="AB189" s="308">
        <v>0.66666666666666696</v>
      </c>
      <c r="AC189" s="308">
        <v>0.67708333333333337</v>
      </c>
      <c r="AD189" s="308">
        <v>0.6875</v>
      </c>
      <c r="AE189" s="308">
        <v>0.69791666666666696</v>
      </c>
      <c r="AF189" s="308">
        <v>0.70833333333333337</v>
      </c>
      <c r="AG189" s="308">
        <v>0.71875</v>
      </c>
      <c r="AH189" s="308">
        <v>0.72916666666666663</v>
      </c>
      <c r="AI189" s="308">
        <v>0.73958333333333337</v>
      </c>
    </row>
    <row r="190" spans="1:36" ht="18" customHeight="1" x14ac:dyDescent="0.2">
      <c r="B190" s="467"/>
      <c r="C190" s="340" t="s">
        <v>196</v>
      </c>
      <c r="D190" s="308">
        <v>0.26041666666666669</v>
      </c>
      <c r="E190" s="308">
        <v>0.27083333333333298</v>
      </c>
      <c r="F190" s="308">
        <v>0.28125</v>
      </c>
      <c r="G190" s="308">
        <v>0.29166666666666702</v>
      </c>
      <c r="H190" s="308">
        <v>0.30208333333333298</v>
      </c>
      <c r="I190" s="308">
        <v>0.3125</v>
      </c>
      <c r="J190" s="308">
        <v>0.32291666666666702</v>
      </c>
      <c r="K190" s="308">
        <v>0.33333333333333298</v>
      </c>
      <c r="L190" s="308">
        <v>0.34375</v>
      </c>
      <c r="M190" s="308">
        <v>0.35416666666666702</v>
      </c>
      <c r="N190" s="308">
        <v>0.36458333333333398</v>
      </c>
      <c r="O190" s="308">
        <v>0.375</v>
      </c>
      <c r="P190" s="308">
        <v>0.38541666666666702</v>
      </c>
      <c r="Q190" s="308">
        <v>0.39583333333333398</v>
      </c>
      <c r="R190" s="308">
        <v>0.40625</v>
      </c>
      <c r="S190" s="308">
        <v>0.58333333333333404</v>
      </c>
      <c r="T190" s="308">
        <v>0.593750000000001</v>
      </c>
      <c r="U190" s="308">
        <v>0.60416666666666696</v>
      </c>
      <c r="V190" s="308">
        <v>0.61458333333333404</v>
      </c>
      <c r="W190" s="308">
        <v>0.625000000000001</v>
      </c>
      <c r="X190" s="308">
        <v>0.63541666666666696</v>
      </c>
      <c r="Y190" s="308">
        <v>0.64583333333333404</v>
      </c>
      <c r="Z190" s="308">
        <v>0.656250000000001</v>
      </c>
      <c r="AA190" s="308">
        <v>0.66666666666666696</v>
      </c>
      <c r="AB190" s="308">
        <v>0.67708333333333404</v>
      </c>
      <c r="AC190" s="308">
        <v>0.687500000000001</v>
      </c>
      <c r="AD190" s="308">
        <v>0.69791666666666696</v>
      </c>
      <c r="AE190" s="308">
        <v>0.70833333333333404</v>
      </c>
      <c r="AF190" s="308">
        <v>0.718750000000001</v>
      </c>
      <c r="AG190" s="308">
        <v>0.72916666666666796</v>
      </c>
      <c r="AH190" s="308">
        <v>0.73958333333333404</v>
      </c>
      <c r="AI190" s="308">
        <v>0.750000000000001</v>
      </c>
    </row>
    <row r="191" spans="1:36" ht="13.15" customHeight="1" x14ac:dyDescent="0.25">
      <c r="B191" s="132" t="s">
        <v>169</v>
      </c>
      <c r="C191" s="334">
        <f>IFERROR(AVERAGEIFS('BAZA DANYCH'!$AC:$AC,'BAZA DANYCH'!$A:$A,$B191),0)</f>
        <v>0.24925007575417618</v>
      </c>
      <c r="D191" s="133">
        <f>IFERROR(AVERAGEIFS('BAZA DANYCH'!$AC:$AC,'BAZA DANYCH'!$A:$A,$B191,'BAZA DANYCH'!$T:$T,D$189),0)</f>
        <v>0.17568134171907757</v>
      </c>
      <c r="E191" s="133">
        <f>IFERROR(AVERAGEIFS('BAZA DANYCH'!$AC:$AC,'BAZA DANYCH'!$A:$A,$B191,'BAZA DANYCH'!$T:$T,E$189),0)</f>
        <v>0.35196756765384213</v>
      </c>
      <c r="F191" s="133">
        <f>IFERROR(AVERAGEIFS('BAZA DANYCH'!$AC:$AC,'BAZA DANYCH'!$A:$A,$B191,'BAZA DANYCH'!$T:$T,F$189),0)</f>
        <v>0.34989826119126899</v>
      </c>
      <c r="G191" s="133">
        <f>IFERROR(AVERAGEIFS('BAZA DANYCH'!$AC:$AC,'BAZA DANYCH'!$A:$A,$B191,'BAZA DANYCH'!$T:$T,G$189),0)</f>
        <v>0.51592948849700615</v>
      </c>
      <c r="H191" s="133">
        <f>IFERROR(AVERAGEIFS('BAZA DANYCH'!$AC:$AC,'BAZA DANYCH'!$A:$A,$B191,'BAZA DANYCH'!$T:$T,H$189),0)</f>
        <v>0.19232674588945398</v>
      </c>
      <c r="I191" s="133">
        <f>IFERROR(AVERAGEIFS('BAZA DANYCH'!$AC:$AC,'BAZA DANYCH'!$A:$A,$B191,'BAZA DANYCH'!$T:$T,I$189),0)</f>
        <v>0.24092948849700604</v>
      </c>
      <c r="J191" s="133">
        <f>IFERROR(AVERAGEIFS('BAZA DANYCH'!$AC:$AC,'BAZA DANYCH'!$A:$A,$B191,'BAZA DANYCH'!$T:$T,J$189),0)</f>
        <v>0.19716153127917835</v>
      </c>
      <c r="K191" s="133">
        <f>IFERROR(AVERAGEIFS('BAZA DANYCH'!$AC:$AC,'BAZA DANYCH'!$A:$A,$B191,'BAZA DANYCH'!$T:$T,K$189),0)</f>
        <v>0.18718395921503581</v>
      </c>
      <c r="L191" s="133">
        <f>IFERROR(AVERAGEIFS('BAZA DANYCH'!$AC:$AC,'BAZA DANYCH'!$A:$A,$B191,'BAZA DANYCH'!$T:$T,L$189),0)</f>
        <v>0.13466818826295951</v>
      </c>
      <c r="M191" s="133">
        <f>IFERROR(AVERAGEIFS('BAZA DANYCH'!$AC:$AC,'BAZA DANYCH'!$A:$A,$B191,'BAZA DANYCH'!$T:$T,M$189),0)</f>
        <v>0.13312985571587124</v>
      </c>
      <c r="N191" s="133">
        <f>IFERROR(AVERAGEIFS('BAZA DANYCH'!$AC:$AC,'BAZA DANYCH'!$A:$A,$B191,'BAZA DANYCH'!$T:$T,N$189),0)</f>
        <v>0.14969067291486823</v>
      </c>
      <c r="O191" s="133">
        <f>IFERROR(AVERAGEIFS('BAZA DANYCH'!$AC:$AC,'BAZA DANYCH'!$A:$A,$B191,'BAZA DANYCH'!$T:$T,O$189),0)</f>
        <v>0.18630683042447746</v>
      </c>
      <c r="P191" s="133">
        <f>IFERROR(AVERAGEIFS('BAZA DANYCH'!$AC:$AC,'BAZA DANYCH'!$A:$A,$B191,'BAZA DANYCH'!$T:$T,P$189),0)</f>
        <v>0.28301886792452829</v>
      </c>
      <c r="Q191" s="133">
        <f>IFERROR(AVERAGEIFS('BAZA DANYCH'!$AC:$AC,'BAZA DANYCH'!$A:$A,$B191,'BAZA DANYCH'!$T:$T,Q$189),0)</f>
        <v>0.412878237714839</v>
      </c>
      <c r="R191" s="133">
        <f>IFERROR(AVERAGEIFS('BAZA DANYCH'!$AC:$AC,'BAZA DANYCH'!$A:$A,$B191,'BAZA DANYCH'!$T:$T,R$189),0)</f>
        <v>8.2417582417582416E-2</v>
      </c>
      <c r="S191" s="133">
        <f>IFERROR(AVERAGEIFS('BAZA DANYCH'!$AC:$AC,'BAZA DANYCH'!$A:$A,$B191,'BAZA DANYCH'!$T:$T,S$189),0)</f>
        <v>0.28758169934640526</v>
      </c>
      <c r="T191" s="133">
        <f>IFERROR(AVERAGEIFS('BAZA DANYCH'!$AC:$AC,'BAZA DANYCH'!$A:$A,$B191,'BAZA DANYCH'!$T:$T,T$189),0)</f>
        <v>8.2704589528118932E-2</v>
      </c>
      <c r="U191" s="133">
        <f>IFERROR(AVERAGEIFS('BAZA DANYCH'!$AC:$AC,'BAZA DANYCH'!$A:$A,$B191,'BAZA DANYCH'!$T:$T,U$189),0)</f>
        <v>0.12287581699346406</v>
      </c>
      <c r="V191" s="133">
        <f>IFERROR(AVERAGEIFS('BAZA DANYCH'!$AC:$AC,'BAZA DANYCH'!$A:$A,$B191,'BAZA DANYCH'!$T:$T,V$189),0)</f>
        <v>0.42833454369402085</v>
      </c>
      <c r="W191" s="133">
        <f>IFERROR(AVERAGEIFS('BAZA DANYCH'!$AC:$AC,'BAZA DANYCH'!$A:$A,$B191,'BAZA DANYCH'!$T:$T,W$189),0)</f>
        <v>0.25206349206349205</v>
      </c>
      <c r="X191" s="133">
        <f>IFERROR(AVERAGEIFS('BAZA DANYCH'!$AC:$AC,'BAZA DANYCH'!$A:$A,$B191,'BAZA DANYCH'!$T:$T,X$189),0)</f>
        <v>0.22198664081017022</v>
      </c>
      <c r="Y191" s="133">
        <f>IFERROR(AVERAGEIFS('BAZA DANYCH'!$AC:$AC,'BAZA DANYCH'!$A:$A,$B191,'BAZA DANYCH'!$T:$T,Y$189),0)</f>
        <v>0.17490069235241265</v>
      </c>
      <c r="Z191" s="133">
        <f>IFERROR(AVERAGEIFS('BAZA DANYCH'!$AC:$AC,'BAZA DANYCH'!$A:$A,$B191,'BAZA DANYCH'!$T:$T,Z$189),0)</f>
        <v>0.4023800745369373</v>
      </c>
      <c r="AA191" s="133">
        <f>IFERROR(AVERAGEIFS('BAZA DANYCH'!$AC:$AC,'BAZA DANYCH'!$A:$A,$B191,'BAZA DANYCH'!$T:$T,AA$189),0)</f>
        <v>0.10155664781635926</v>
      </c>
      <c r="AB191" s="133">
        <f>IFERROR(AVERAGEIFS('BAZA DANYCH'!$AC:$AC,'BAZA DANYCH'!$A:$A,$B191,'BAZA DANYCH'!$T:$T,AB$189),0)</f>
        <v>0.2919389978213508</v>
      </c>
      <c r="AC191" s="133">
        <f>IFERROR(AVERAGEIFS('BAZA DANYCH'!$AC:$AC,'BAZA DANYCH'!$A:$A,$B191,'BAZA DANYCH'!$T:$T,AC$189),0)</f>
        <v>0.19346138455382156</v>
      </c>
      <c r="AD191" s="133">
        <f>IFERROR(AVERAGEIFS('BAZA DANYCH'!$AC:$AC,'BAZA DANYCH'!$A:$A,$B191,'BAZA DANYCH'!$T:$T,AD$189),0)</f>
        <v>0.41195001077354021</v>
      </c>
      <c r="AE191" s="133">
        <f>IFERROR(AVERAGEIFS('BAZA DANYCH'!$AC:$AC,'BAZA DANYCH'!$A:$A,$B191,'BAZA DANYCH'!$T:$T,AE$189),0)</f>
        <v>0.22156704191110407</v>
      </c>
      <c r="AF191" s="133">
        <f>IFERROR(AVERAGEIFS('BAZA DANYCH'!$AC:$AC,'BAZA DANYCH'!$A:$A,$B191,'BAZA DANYCH'!$T:$T,AF$189),0)</f>
        <v>0.17547235418383877</v>
      </c>
      <c r="AG191" s="133">
        <f>IFERROR(AVERAGEIFS('BAZA DANYCH'!$AC:$AC,'BAZA DANYCH'!$A:$A,$B191,'BAZA DANYCH'!$T:$T,AG$189),0)</f>
        <v>0.40893821679615244</v>
      </c>
      <c r="AH191" s="133">
        <f>IFERROR(AVERAGEIFS('BAZA DANYCH'!$AC:$AC,'BAZA DANYCH'!$A:$A,$B191,'BAZA DANYCH'!$T:$T,AH$189),0)</f>
        <v>0.16786492374727668</v>
      </c>
      <c r="AI191" s="133">
        <f>IFERROR(AVERAGEIFS('BAZA DANYCH'!$AC:$AC,'BAZA DANYCH'!$A:$A,$B191,'BAZA DANYCH'!$T:$T,AI$189),0)</f>
        <v>0.41447877612583495</v>
      </c>
    </row>
    <row r="192" spans="1:36" ht="13.15" customHeight="1" x14ac:dyDescent="0.25">
      <c r="B192" s="132" t="s">
        <v>318</v>
      </c>
      <c r="C192" s="334">
        <f>IFERROR(AVERAGEIFS('BAZA DANYCH'!$AC:$AC,'BAZA DANYCH'!$A:$A,$B192),0)</f>
        <v>0.29614188516558776</v>
      </c>
      <c r="D192" s="133">
        <f>IFERROR(AVERAGEIFS('BAZA DANYCH'!$AC:$AC,'BAZA DANYCH'!$A:$A,$B192,'BAZA DANYCH'!$T:$T,D$189),0)</f>
        <v>0.19137605042016806</v>
      </c>
      <c r="E192" s="133">
        <f>IFERROR(AVERAGEIFS('BAZA DANYCH'!$AC:$AC,'BAZA DANYCH'!$A:$A,$B192,'BAZA DANYCH'!$T:$T,E$189),0)</f>
        <v>0.39411764705882352</v>
      </c>
      <c r="F192" s="133">
        <f>IFERROR(AVERAGEIFS('BAZA DANYCH'!$AC:$AC,'BAZA DANYCH'!$A:$A,$B192,'BAZA DANYCH'!$T:$T,F$189),0)</f>
        <v>0.47882352941176476</v>
      </c>
      <c r="G192" s="133">
        <f>IFERROR(AVERAGEIFS('BAZA DANYCH'!$AC:$AC,'BAZA DANYCH'!$A:$A,$B192,'BAZA DANYCH'!$T:$T,G$189),0)</f>
        <v>0.54303089160192386</v>
      </c>
      <c r="H192" s="133">
        <f>IFERROR(AVERAGEIFS('BAZA DANYCH'!$AC:$AC,'BAZA DANYCH'!$A:$A,$B192,'BAZA DANYCH'!$T:$T,H$189),0)</f>
        <v>0.38056074766355141</v>
      </c>
      <c r="I192" s="133">
        <f>IFERROR(AVERAGEIFS('BAZA DANYCH'!$AC:$AC,'BAZA DANYCH'!$A:$A,$B192,'BAZA DANYCH'!$T:$T,I$189),0)</f>
        <v>0.36061572292468391</v>
      </c>
      <c r="J192" s="133">
        <f>IFERROR(AVERAGEIFS('BAZA DANYCH'!$AC:$AC,'BAZA DANYCH'!$A:$A,$B192,'BAZA DANYCH'!$T:$T,J$189),0)</f>
        <v>0.39794117647058824</v>
      </c>
      <c r="K192" s="133">
        <f>IFERROR(AVERAGEIFS('BAZA DANYCH'!$AC:$AC,'BAZA DANYCH'!$A:$A,$B192,'BAZA DANYCH'!$T:$T,K$189),0)</f>
        <v>0.41407366684991753</v>
      </c>
      <c r="L192" s="133">
        <f>IFERROR(AVERAGEIFS('BAZA DANYCH'!$AC:$AC,'BAZA DANYCH'!$A:$A,$B192,'BAZA DANYCH'!$T:$T,L$189),0)</f>
        <v>0.23634933724268523</v>
      </c>
      <c r="M192" s="133">
        <f>IFERROR(AVERAGEIFS('BAZA DANYCH'!$AC:$AC,'BAZA DANYCH'!$A:$A,$B192,'BAZA DANYCH'!$T:$T,M$189),0)</f>
        <v>0.2209560296081049</v>
      </c>
      <c r="N192" s="133">
        <f>IFERROR(AVERAGEIFS('BAZA DANYCH'!$AC:$AC,'BAZA DANYCH'!$A:$A,$B192,'BAZA DANYCH'!$T:$T,N$189),0)</f>
        <v>0.22735294117647059</v>
      </c>
      <c r="O192" s="133">
        <f>IFERROR(AVERAGEIFS('BAZA DANYCH'!$AC:$AC,'BAZA DANYCH'!$A:$A,$B192,'BAZA DANYCH'!$T:$T,O$189),0)</f>
        <v>0.20856918238993707</v>
      </c>
      <c r="P192" s="133">
        <f>IFERROR(AVERAGEIFS('BAZA DANYCH'!$AC:$AC,'BAZA DANYCH'!$A:$A,$B192,'BAZA DANYCH'!$T:$T,P$189),0)</f>
        <v>0.24010358860525341</v>
      </c>
      <c r="Q192" s="133">
        <f>IFERROR(AVERAGEIFS('BAZA DANYCH'!$AC:$AC,'BAZA DANYCH'!$A:$A,$B192,'BAZA DANYCH'!$T:$T,Q$189),0)</f>
        <v>0.55004581271761044</v>
      </c>
      <c r="R192" s="133">
        <f>IFERROR(AVERAGEIFS('BAZA DANYCH'!$AC:$AC,'BAZA DANYCH'!$A:$A,$B192,'BAZA DANYCH'!$T:$T,R$189),0)</f>
        <v>0.16838235294117648</v>
      </c>
      <c r="S192" s="133">
        <f>IFERROR(AVERAGEIFS('BAZA DANYCH'!$AC:$AC,'BAZA DANYCH'!$A:$A,$B192,'BAZA DANYCH'!$T:$T,S$189),0)</f>
        <v>0.32598039215686275</v>
      </c>
      <c r="T192" s="133">
        <f>IFERROR(AVERAGEIFS('BAZA DANYCH'!$AC:$AC,'BAZA DANYCH'!$A:$A,$B192,'BAZA DANYCH'!$T:$T,T$189),0)</f>
        <v>0.21132769145394006</v>
      </c>
      <c r="U192" s="133">
        <f>IFERROR(AVERAGEIFS('BAZA DANYCH'!$AC:$AC,'BAZA DANYCH'!$A:$A,$B192,'BAZA DANYCH'!$T:$T,U$189),0)</f>
        <v>0.28636613523914239</v>
      </c>
      <c r="V192" s="133">
        <f>IFERROR(AVERAGEIFS('BAZA DANYCH'!$AC:$AC,'BAZA DANYCH'!$A:$A,$B192,'BAZA DANYCH'!$T:$T,V$189),0)</f>
        <v>0.25719351291918635</v>
      </c>
      <c r="W192" s="133">
        <f>IFERROR(AVERAGEIFS('BAZA DANYCH'!$AC:$AC,'BAZA DANYCH'!$A:$A,$B192,'BAZA DANYCH'!$T:$T,W$189),0)</f>
        <v>0.32117647058823529</v>
      </c>
      <c r="X192" s="133">
        <f>IFERROR(AVERAGEIFS('BAZA DANYCH'!$AC:$AC,'BAZA DANYCH'!$A:$A,$B192,'BAZA DANYCH'!$T:$T,X$189),0)</f>
        <v>0.28371148459383755</v>
      </c>
      <c r="Y192" s="133">
        <f>IFERROR(AVERAGEIFS('BAZA DANYCH'!$AC:$AC,'BAZA DANYCH'!$A:$A,$B192,'BAZA DANYCH'!$T:$T,Y$189),0)</f>
        <v>0.29264705882352943</v>
      </c>
      <c r="Z192" s="133">
        <f>IFERROR(AVERAGEIFS('BAZA DANYCH'!$AC:$AC,'BAZA DANYCH'!$A:$A,$B192,'BAZA DANYCH'!$T:$T,Z$189),0)</f>
        <v>0.32019751825964032</v>
      </c>
      <c r="AA192" s="133">
        <f>IFERROR(AVERAGEIFS('BAZA DANYCH'!$AC:$AC,'BAZA DANYCH'!$A:$A,$B192,'BAZA DANYCH'!$T:$T,AA$189),0)</f>
        <v>0.27347391786903441</v>
      </c>
      <c r="AB192" s="133">
        <f>IFERROR(AVERAGEIFS('BAZA DANYCH'!$AC:$AC,'BAZA DANYCH'!$A:$A,$B192,'BAZA DANYCH'!$T:$T,AB$189),0)</f>
        <v>0.46500000000000002</v>
      </c>
      <c r="AC192" s="133">
        <f>IFERROR(AVERAGEIFS('BAZA DANYCH'!$AC:$AC,'BAZA DANYCH'!$A:$A,$B192,'BAZA DANYCH'!$T:$T,AC$189),0)</f>
        <v>0.28899001109877914</v>
      </c>
      <c r="AD192" s="133">
        <f>IFERROR(AVERAGEIFS('BAZA DANYCH'!$AC:$AC,'BAZA DANYCH'!$A:$A,$B192,'BAZA DANYCH'!$T:$T,AD$189),0)</f>
        <v>0.19179337155422915</v>
      </c>
      <c r="AE192" s="133">
        <f>IFERROR(AVERAGEIFS('BAZA DANYCH'!$AC:$AC,'BAZA DANYCH'!$A:$A,$B192,'BAZA DANYCH'!$T:$T,AE$189),0)</f>
        <v>0.20500000000000002</v>
      </c>
      <c r="AF192" s="133">
        <f>IFERROR(AVERAGEIFS('BAZA DANYCH'!$AC:$AC,'BAZA DANYCH'!$A:$A,$B192,'BAZA DANYCH'!$T:$T,AF$189),0)</f>
        <v>0.23301886792452831</v>
      </c>
      <c r="AG192" s="133">
        <f>IFERROR(AVERAGEIFS('BAZA DANYCH'!$AC:$AC,'BAZA DANYCH'!$A:$A,$B192,'BAZA DANYCH'!$T:$T,AG$189),0)</f>
        <v>0.23411764705882354</v>
      </c>
      <c r="AH192" s="133">
        <f>IFERROR(AVERAGEIFS('BAZA DANYCH'!$AC:$AC,'BAZA DANYCH'!$A:$A,$B192,'BAZA DANYCH'!$T:$T,AH$189),0)</f>
        <v>0.18271028037383177</v>
      </c>
      <c r="AI192" s="133">
        <f>IFERROR(AVERAGEIFS('BAZA DANYCH'!$AC:$AC,'BAZA DANYCH'!$A:$A,$B192,'BAZA DANYCH'!$T:$T,AI$189),0)</f>
        <v>0.24292016806722691</v>
      </c>
    </row>
    <row r="193" spans="1:35" ht="13.15" customHeight="1" x14ac:dyDescent="0.25">
      <c r="B193" s="132" t="s">
        <v>137</v>
      </c>
      <c r="C193" s="334">
        <f>IFERROR(AVERAGEIFS('BAZA DANYCH'!$AC:$AC,'BAZA DANYCH'!$A:$A,$B193),0)</f>
        <v>0.31718151177316362</v>
      </c>
      <c r="D193" s="133">
        <f>IFERROR(AVERAGEIFS('BAZA DANYCH'!$AC:$AC,'BAZA DANYCH'!$A:$A,$B193,'BAZA DANYCH'!$T:$T,D$189),0)</f>
        <v>0.34110389610389608</v>
      </c>
      <c r="E193" s="133">
        <f>IFERROR(AVERAGEIFS('BAZA DANYCH'!$AC:$AC,'BAZA DANYCH'!$A:$A,$B193,'BAZA DANYCH'!$T:$T,E$189),0)</f>
        <v>0.36952380952380953</v>
      </c>
      <c r="F193" s="133">
        <f>IFERROR(AVERAGEIFS('BAZA DANYCH'!$AC:$AC,'BAZA DANYCH'!$A:$A,$B193,'BAZA DANYCH'!$T:$T,F$189),0)</f>
        <v>0.36226190476190484</v>
      </c>
      <c r="G193" s="133">
        <f>IFERROR(AVERAGEIFS('BAZA DANYCH'!$AC:$AC,'BAZA DANYCH'!$A:$A,$B193,'BAZA DANYCH'!$T:$T,G$189),0)</f>
        <v>0.41357142857142859</v>
      </c>
      <c r="H193" s="133">
        <f>IFERROR(AVERAGEIFS('BAZA DANYCH'!$AC:$AC,'BAZA DANYCH'!$A:$A,$B193,'BAZA DANYCH'!$T:$T,H$189),0)</f>
        <v>0.26785714285714285</v>
      </c>
      <c r="I193" s="133">
        <f>IFERROR(AVERAGEIFS('BAZA DANYCH'!$AC:$AC,'BAZA DANYCH'!$A:$A,$B193,'BAZA DANYCH'!$T:$T,I$189),0)</f>
        <v>0.30160482374768088</v>
      </c>
      <c r="J193" s="133">
        <f>IFERROR(AVERAGEIFS('BAZA DANYCH'!$AC:$AC,'BAZA DANYCH'!$A:$A,$B193,'BAZA DANYCH'!$T:$T,J$189),0)</f>
        <v>0.17428571428571429</v>
      </c>
      <c r="K193" s="133">
        <f>IFERROR(AVERAGEIFS('BAZA DANYCH'!$AC:$AC,'BAZA DANYCH'!$A:$A,$B193,'BAZA DANYCH'!$T:$T,K$189),0)</f>
        <v>0.19047619047619047</v>
      </c>
      <c r="L193" s="133">
        <f>IFERROR(AVERAGEIFS('BAZA DANYCH'!$AC:$AC,'BAZA DANYCH'!$A:$A,$B193,'BAZA DANYCH'!$T:$T,L$189),0)</f>
        <v>0.20285714285714285</v>
      </c>
      <c r="M193" s="133">
        <f>IFERROR(AVERAGEIFS('BAZA DANYCH'!$AC:$AC,'BAZA DANYCH'!$A:$A,$B193,'BAZA DANYCH'!$T:$T,M$189),0)</f>
        <v>0.17469387755102042</v>
      </c>
      <c r="N193" s="133">
        <f>IFERROR(AVERAGEIFS('BAZA DANYCH'!$AC:$AC,'BAZA DANYCH'!$A:$A,$B193,'BAZA DANYCH'!$T:$T,N$189),0)</f>
        <v>0.11839285714285715</v>
      </c>
      <c r="O193" s="133">
        <f>IFERROR(AVERAGEIFS('BAZA DANYCH'!$AC:$AC,'BAZA DANYCH'!$A:$A,$B193,'BAZA DANYCH'!$T:$T,O$189),0)</f>
        <v>0.17428571428571429</v>
      </c>
      <c r="P193" s="133">
        <f>IFERROR(AVERAGEIFS('BAZA DANYCH'!$AC:$AC,'BAZA DANYCH'!$A:$A,$B193,'BAZA DANYCH'!$T:$T,P$189),0)</f>
        <v>0.16214285714285714</v>
      </c>
      <c r="Q193" s="133">
        <f>IFERROR(AVERAGEIFS('BAZA DANYCH'!$AC:$AC,'BAZA DANYCH'!$A:$A,$B193,'BAZA DANYCH'!$T:$T,Q$189),0)</f>
        <v>0.2742857142857143</v>
      </c>
      <c r="R193" s="133">
        <f>IFERROR(AVERAGEIFS('BAZA DANYCH'!$AC:$AC,'BAZA DANYCH'!$A:$A,$B193,'BAZA DANYCH'!$T:$T,R$189),0)</f>
        <v>0.15809523809523809</v>
      </c>
      <c r="S193" s="133">
        <f>IFERROR(AVERAGEIFS('BAZA DANYCH'!$AC:$AC,'BAZA DANYCH'!$A:$A,$B193,'BAZA DANYCH'!$T:$T,S$189),0)</f>
        <v>0.13485714285714287</v>
      </c>
      <c r="T193" s="133">
        <f>IFERROR(AVERAGEIFS('BAZA DANYCH'!$AC:$AC,'BAZA DANYCH'!$A:$A,$B193,'BAZA DANYCH'!$T:$T,T$189),0)</f>
        <v>0.41714285714285709</v>
      </c>
      <c r="U193" s="133">
        <f>IFERROR(AVERAGEIFS('BAZA DANYCH'!$AC:$AC,'BAZA DANYCH'!$A:$A,$B193,'BAZA DANYCH'!$T:$T,U$189),0)</f>
        <v>0.57735064935064939</v>
      </c>
      <c r="V193" s="133">
        <f>IFERROR(AVERAGEIFS('BAZA DANYCH'!$AC:$AC,'BAZA DANYCH'!$A:$A,$B193,'BAZA DANYCH'!$T:$T,V$189),0)</f>
        <v>0.44952380952380949</v>
      </c>
      <c r="W193" s="133">
        <f>IFERROR(AVERAGEIFS('BAZA DANYCH'!$AC:$AC,'BAZA DANYCH'!$A:$A,$B193,'BAZA DANYCH'!$T:$T,W$189),0)</f>
        <v>0.43785714285714283</v>
      </c>
      <c r="X193" s="133">
        <f>IFERROR(AVERAGEIFS('BAZA DANYCH'!$AC:$AC,'BAZA DANYCH'!$A:$A,$B193,'BAZA DANYCH'!$T:$T,X$189),0)</f>
        <v>0.22285714285714286</v>
      </c>
      <c r="Y193" s="133">
        <f>IFERROR(AVERAGEIFS('BAZA DANYCH'!$AC:$AC,'BAZA DANYCH'!$A:$A,$B193,'BAZA DANYCH'!$T:$T,Y$189),0)</f>
        <v>0.32861365235749479</v>
      </c>
      <c r="Z193" s="133">
        <f>IFERROR(AVERAGEIFS('BAZA DANYCH'!$AC:$AC,'BAZA DANYCH'!$A:$A,$B193,'BAZA DANYCH'!$T:$T,Z$189),0)</f>
        <v>0.18914285714285714</v>
      </c>
      <c r="AA193" s="133">
        <f>IFERROR(AVERAGEIFS('BAZA DANYCH'!$AC:$AC,'BAZA DANYCH'!$A:$A,$B193,'BAZA DANYCH'!$T:$T,AA$189),0)</f>
        <v>0.53724675324675331</v>
      </c>
      <c r="AB193" s="133">
        <f>IFERROR(AVERAGEIFS('BAZA DANYCH'!$AC:$AC,'BAZA DANYCH'!$A:$A,$B193,'BAZA DANYCH'!$T:$T,AB$189),0)</f>
        <v>0.29610389610389609</v>
      </c>
      <c r="AC193" s="133">
        <f>IFERROR(AVERAGEIFS('BAZA DANYCH'!$AC:$AC,'BAZA DANYCH'!$A:$A,$B193,'BAZA DANYCH'!$T:$T,AC$189),0)</f>
        <v>0.4706493506493506</v>
      </c>
      <c r="AD193" s="133">
        <f>IFERROR(AVERAGEIFS('BAZA DANYCH'!$AC:$AC,'BAZA DANYCH'!$A:$A,$B193,'BAZA DANYCH'!$T:$T,AD$189),0)</f>
        <v>0.58285714285714285</v>
      </c>
      <c r="AE193" s="133">
        <f>IFERROR(AVERAGEIFS('BAZA DANYCH'!$AC:$AC,'BAZA DANYCH'!$A:$A,$B193,'BAZA DANYCH'!$T:$T,AE$189),0)</f>
        <v>0.30092610837438422</v>
      </c>
      <c r="AF193" s="133">
        <f>IFERROR(AVERAGEIFS('BAZA DANYCH'!$AC:$AC,'BAZA DANYCH'!$A:$A,$B193,'BAZA DANYCH'!$T:$T,AF$189),0)</f>
        <v>0.49441558441558442</v>
      </c>
      <c r="AG193" s="133">
        <f>IFERROR(AVERAGEIFS('BAZA DANYCH'!$AC:$AC,'BAZA DANYCH'!$A:$A,$B193,'BAZA DANYCH'!$T:$T,AG$189),0)</f>
        <v>0.58285714285714285</v>
      </c>
      <c r="AH193" s="133">
        <f>IFERROR(AVERAGEIFS('BAZA DANYCH'!$AC:$AC,'BAZA DANYCH'!$A:$A,$B193,'BAZA DANYCH'!$T:$T,AH$189),0)</f>
        <v>0.22044334975369456</v>
      </c>
      <c r="AI193" s="133">
        <f>IFERROR(AVERAGEIFS('BAZA DANYCH'!$AC:$AC,'BAZA DANYCH'!$A:$A,$B193,'BAZA DANYCH'!$T:$T,AI$189),0)</f>
        <v>0.32380952380952382</v>
      </c>
    </row>
    <row r="194" spans="1:35" ht="13.15" customHeight="1" x14ac:dyDescent="0.25">
      <c r="B194" s="132" t="s">
        <v>311</v>
      </c>
      <c r="C194" s="334">
        <f>IFERROR(AVERAGEIFS('BAZA DANYCH'!$AC:$AC,'BAZA DANYCH'!$A:$A,$B194),0)</f>
        <v>0.18096169796419437</v>
      </c>
      <c r="D194" s="133">
        <f>IFERROR(AVERAGEIFS('BAZA DANYCH'!$AC:$AC,'BAZA DANYCH'!$A:$A,$B194,'BAZA DANYCH'!$T:$T,D$189),0)</f>
        <v>6.0695958044698552E-2</v>
      </c>
      <c r="E194" s="133">
        <f>IFERROR(AVERAGEIFS('BAZA DANYCH'!$AC:$AC,'BAZA DANYCH'!$A:$A,$B194,'BAZA DANYCH'!$T:$T,E$189),0)</f>
        <v>0.14294736930761326</v>
      </c>
      <c r="F194" s="133">
        <f>IFERROR(AVERAGEIFS('BAZA DANYCH'!$AC:$AC,'BAZA DANYCH'!$A:$A,$B194,'BAZA DANYCH'!$T:$T,F$189),0)</f>
        <v>0.1333736158965228</v>
      </c>
      <c r="G194" s="133">
        <f>IFERROR(AVERAGEIFS('BAZA DANYCH'!$AC:$AC,'BAZA DANYCH'!$A:$A,$B194,'BAZA DANYCH'!$T:$T,G$189),0)</f>
        <v>0.17380565795066655</v>
      </c>
      <c r="H194" s="133">
        <f>IFERROR(AVERAGEIFS('BAZA DANYCH'!$AC:$AC,'BAZA DANYCH'!$A:$A,$B194,'BAZA DANYCH'!$T:$T,H$189),0)</f>
        <v>0.15889175323629581</v>
      </c>
      <c r="I194" s="133">
        <f>IFERROR(AVERAGEIFS('BAZA DANYCH'!$AC:$AC,'BAZA DANYCH'!$A:$A,$B194,'BAZA DANYCH'!$T:$T,I$189),0)</f>
        <v>0.20648001374162198</v>
      </c>
      <c r="J194" s="133">
        <f>IFERROR(AVERAGEIFS('BAZA DANYCH'!$AC:$AC,'BAZA DANYCH'!$A:$A,$B194,'BAZA DANYCH'!$T:$T,J$189),0)</f>
        <v>0.20782299099596901</v>
      </c>
      <c r="K194" s="133">
        <f>IFERROR(AVERAGEIFS('BAZA DANYCH'!$AC:$AC,'BAZA DANYCH'!$A:$A,$B194,'BAZA DANYCH'!$T:$T,K$189),0)</f>
        <v>0.18982968617105953</v>
      </c>
      <c r="L194" s="133">
        <f>IFERROR(AVERAGEIFS('BAZA DANYCH'!$AC:$AC,'BAZA DANYCH'!$A:$A,$B194,'BAZA DANYCH'!$T:$T,L$189),0)</f>
        <v>0.16920390905173355</v>
      </c>
      <c r="M194" s="133">
        <f>IFERROR(AVERAGEIFS('BAZA DANYCH'!$AC:$AC,'BAZA DANYCH'!$A:$A,$B194,'BAZA DANYCH'!$T:$T,M$189),0)</f>
        <v>0.1730807249346682</v>
      </c>
      <c r="N194" s="133">
        <f>IFERROR(AVERAGEIFS('BAZA DANYCH'!$AC:$AC,'BAZA DANYCH'!$A:$A,$B194,'BAZA DANYCH'!$T:$T,N$189),0)</f>
        <v>0.16750645464116123</v>
      </c>
      <c r="O194" s="133">
        <f>IFERROR(AVERAGEIFS('BAZA DANYCH'!$AC:$AC,'BAZA DANYCH'!$A:$A,$B194,'BAZA DANYCH'!$T:$T,O$189),0)</f>
        <v>0.17912634298237951</v>
      </c>
      <c r="P194" s="133">
        <f>IFERROR(AVERAGEIFS('BAZA DANYCH'!$AC:$AC,'BAZA DANYCH'!$A:$A,$B194,'BAZA DANYCH'!$T:$T,P$189),0)</f>
        <v>0.11416747163427612</v>
      </c>
      <c r="Q194" s="133">
        <f>IFERROR(AVERAGEIFS('BAZA DANYCH'!$AC:$AC,'BAZA DANYCH'!$A:$A,$B194,'BAZA DANYCH'!$T:$T,Q$189),0)</f>
        <v>0.15292212954872167</v>
      </c>
      <c r="R194" s="133">
        <f>IFERROR(AVERAGEIFS('BAZA DANYCH'!$AC:$AC,'BAZA DANYCH'!$A:$A,$B194,'BAZA DANYCH'!$T:$T,R$189),0)</f>
        <v>0.12801910957702606</v>
      </c>
      <c r="S194" s="133">
        <f>IFERROR(AVERAGEIFS('BAZA DANYCH'!$AC:$AC,'BAZA DANYCH'!$A:$A,$B194,'BAZA DANYCH'!$T:$T,S$189),0)</f>
        <v>0.22159899169219677</v>
      </c>
      <c r="T194" s="133">
        <f>IFERROR(AVERAGEIFS('BAZA DANYCH'!$AC:$AC,'BAZA DANYCH'!$A:$A,$B194,'BAZA DANYCH'!$T:$T,T$189),0)</f>
        <v>0.22815499955005625</v>
      </c>
      <c r="U194" s="133">
        <f>IFERROR(AVERAGEIFS('BAZA DANYCH'!$AC:$AC,'BAZA DANYCH'!$A:$A,$B194,'BAZA DANYCH'!$T:$T,U$189),0)</f>
        <v>0.19602721203561238</v>
      </c>
      <c r="V194" s="133">
        <f>IFERROR(AVERAGEIFS('BAZA DANYCH'!$AC:$AC,'BAZA DANYCH'!$A:$A,$B194,'BAZA DANYCH'!$T:$T,V$189),0)</f>
        <v>0.2158689653250003</v>
      </c>
      <c r="W194" s="133">
        <f>IFERROR(AVERAGEIFS('BAZA DANYCH'!$AC:$AC,'BAZA DANYCH'!$A:$A,$B194,'BAZA DANYCH'!$T:$T,W$189),0)</f>
        <v>0.15326447824701203</v>
      </c>
      <c r="X194" s="133">
        <f>IFERROR(AVERAGEIFS('BAZA DANYCH'!$AC:$AC,'BAZA DANYCH'!$A:$A,$B194,'BAZA DANYCH'!$T:$T,X$189),0)</f>
        <v>0.13462667211599813</v>
      </c>
      <c r="Y194" s="133">
        <f>IFERROR(AVERAGEIFS('BAZA DANYCH'!$AC:$AC,'BAZA DANYCH'!$A:$A,$B194,'BAZA DANYCH'!$T:$T,Y$189),0)</f>
        <v>0.16767741528303876</v>
      </c>
      <c r="Z194" s="133">
        <f>IFERROR(AVERAGEIFS('BAZA DANYCH'!$AC:$AC,'BAZA DANYCH'!$A:$A,$B194,'BAZA DANYCH'!$T:$T,Z$189),0)</f>
        <v>0.16564185663293954</v>
      </c>
      <c r="AA194" s="133">
        <f>IFERROR(AVERAGEIFS('BAZA DANYCH'!$AC:$AC,'BAZA DANYCH'!$A:$A,$B194,'BAZA DANYCH'!$T:$T,AA$189),0)</f>
        <v>0.1805479527732716</v>
      </c>
      <c r="AB194" s="133">
        <f>IFERROR(AVERAGEIFS('BAZA DANYCH'!$AC:$AC,'BAZA DANYCH'!$A:$A,$B194,'BAZA DANYCH'!$T:$T,AB$189),0)</f>
        <v>0.26980747350989631</v>
      </c>
      <c r="AC194" s="133">
        <f>IFERROR(AVERAGEIFS('BAZA DANYCH'!$AC:$AC,'BAZA DANYCH'!$A:$A,$B194,'BAZA DANYCH'!$T:$T,AC$189),0)</f>
        <v>0.27909086781544062</v>
      </c>
      <c r="AD194" s="133">
        <f>IFERROR(AVERAGEIFS('BAZA DANYCH'!$AC:$AC,'BAZA DANYCH'!$A:$A,$B194,'BAZA DANYCH'!$T:$T,AD$189),0)</f>
        <v>0.23966604350698315</v>
      </c>
      <c r="AE194" s="133">
        <f>IFERROR(AVERAGEIFS('BAZA DANYCH'!$AC:$AC,'BAZA DANYCH'!$A:$A,$B194,'BAZA DANYCH'!$T:$T,AE$189),0)</f>
        <v>0.20522997126176007</v>
      </c>
      <c r="AF194" s="133">
        <f>IFERROR(AVERAGEIFS('BAZA DANYCH'!$AC:$AC,'BAZA DANYCH'!$A:$A,$B194,'BAZA DANYCH'!$T:$T,AF$189),0)</f>
        <v>0.22599802967313501</v>
      </c>
      <c r="AG194" s="133">
        <f>IFERROR(AVERAGEIFS('BAZA DANYCH'!$AC:$AC,'BAZA DANYCH'!$A:$A,$B194,'BAZA DANYCH'!$T:$T,AG$189),0)</f>
        <v>0.17303845357309211</v>
      </c>
      <c r="AH194" s="133">
        <f>IFERROR(AVERAGEIFS('BAZA DANYCH'!$AC:$AC,'BAZA DANYCH'!$A:$A,$B194,'BAZA DANYCH'!$T:$T,AH$189),0)</f>
        <v>0.21717391665382865</v>
      </c>
      <c r="AI194" s="133">
        <f>IFERROR(AVERAGEIFS('BAZA DANYCH'!$AC:$AC,'BAZA DANYCH'!$A:$A,$B194,'BAZA DANYCH'!$T:$T,AI$189),0)</f>
        <v>0.15537789386356848</v>
      </c>
    </row>
    <row r="195" spans="1:35" ht="13.15" customHeight="1" x14ac:dyDescent="0.25">
      <c r="B195" s="132" t="s">
        <v>352</v>
      </c>
      <c r="C195" s="334">
        <f>IFERROR(AVERAGEIFS('BAZA DANYCH'!$AC:$AC,'BAZA DANYCH'!$A:$A,$B195),0)</f>
        <v>0.26736652655824394</v>
      </c>
      <c r="D195" s="133">
        <f>IFERROR(AVERAGEIFS('BAZA DANYCH'!$AC:$AC,'BAZA DANYCH'!$A:$A,$B195,'BAZA DANYCH'!$T:$T,D$189),0)</f>
        <v>0.14856948862689393</v>
      </c>
      <c r="E195" s="133">
        <f>IFERROR(AVERAGEIFS('BAZA DANYCH'!$AC:$AC,'BAZA DANYCH'!$A:$A,$B195,'BAZA DANYCH'!$T:$T,E$189),0)</f>
        <v>0.21223170975118177</v>
      </c>
      <c r="F195" s="133">
        <f>IFERROR(AVERAGEIFS('BAZA DANYCH'!$AC:$AC,'BAZA DANYCH'!$A:$A,$B195,'BAZA DANYCH'!$T:$T,F$189),0)</f>
        <v>0.2994462249761019</v>
      </c>
      <c r="G195" s="133">
        <f>IFERROR(AVERAGEIFS('BAZA DANYCH'!$AC:$AC,'BAZA DANYCH'!$A:$A,$B195,'BAZA DANYCH'!$T:$T,G$189),0)</f>
        <v>0.29869945587487157</v>
      </c>
      <c r="H195" s="133">
        <f>IFERROR(AVERAGEIFS('BAZA DANYCH'!$AC:$AC,'BAZA DANYCH'!$A:$A,$B195,'BAZA DANYCH'!$T:$T,H$189),0)</f>
        <v>0.2577234555183725</v>
      </c>
      <c r="I195" s="133">
        <f>IFERROR(AVERAGEIFS('BAZA DANYCH'!$AC:$AC,'BAZA DANYCH'!$A:$A,$B195,'BAZA DANYCH'!$T:$T,I$189),0)</f>
        <v>0.37743317782164137</v>
      </c>
      <c r="J195" s="133">
        <f>IFERROR(AVERAGEIFS('BAZA DANYCH'!$AC:$AC,'BAZA DANYCH'!$A:$A,$B195,'BAZA DANYCH'!$T:$T,J$189),0)</f>
        <v>0.37189912270214676</v>
      </c>
      <c r="K195" s="133">
        <f>IFERROR(AVERAGEIFS('BAZA DANYCH'!$AC:$AC,'BAZA DANYCH'!$A:$A,$B195,'BAZA DANYCH'!$T:$T,K$189),0)</f>
        <v>0.25241543510754916</v>
      </c>
      <c r="L195" s="133">
        <f>IFERROR(AVERAGEIFS('BAZA DANYCH'!$AC:$AC,'BAZA DANYCH'!$A:$A,$B195,'BAZA DANYCH'!$T:$T,L$189),0)</f>
        <v>0.35143423696454179</v>
      </c>
      <c r="M195" s="133">
        <f>IFERROR(AVERAGEIFS('BAZA DANYCH'!$AC:$AC,'BAZA DANYCH'!$A:$A,$B195,'BAZA DANYCH'!$T:$T,M$189),0)</f>
        <v>0.220894625093216</v>
      </c>
      <c r="N195" s="133">
        <f>IFERROR(AVERAGEIFS('BAZA DANYCH'!$AC:$AC,'BAZA DANYCH'!$A:$A,$B195,'BAZA DANYCH'!$T:$T,N$189),0)</f>
        <v>0.22971118810526794</v>
      </c>
      <c r="O195" s="133">
        <f>IFERROR(AVERAGEIFS('BAZA DANYCH'!$AC:$AC,'BAZA DANYCH'!$A:$A,$B195,'BAZA DANYCH'!$T:$T,O$189),0)</f>
        <v>0.21665775486464328</v>
      </c>
      <c r="P195" s="133">
        <f>IFERROR(AVERAGEIFS('BAZA DANYCH'!$AC:$AC,'BAZA DANYCH'!$A:$A,$B195,'BAZA DANYCH'!$T:$T,P$189),0)</f>
        <v>0.17329720037817092</v>
      </c>
      <c r="Q195" s="133">
        <f>IFERROR(AVERAGEIFS('BAZA DANYCH'!$AC:$AC,'BAZA DANYCH'!$A:$A,$B195,'BAZA DANYCH'!$T:$T,Q$189),0)</f>
        <v>0.18410038987371175</v>
      </c>
      <c r="R195" s="133">
        <f>IFERROR(AVERAGEIFS('BAZA DANYCH'!$AC:$AC,'BAZA DANYCH'!$A:$A,$B195,'BAZA DANYCH'!$T:$T,R$189),0)</f>
        <v>0.23999291396879496</v>
      </c>
      <c r="S195" s="133">
        <f>IFERROR(AVERAGEIFS('BAZA DANYCH'!$AC:$AC,'BAZA DANYCH'!$A:$A,$B195,'BAZA DANYCH'!$T:$T,S$189),0)</f>
        <v>0.22115742555254927</v>
      </c>
      <c r="T195" s="133">
        <f>IFERROR(AVERAGEIFS('BAZA DANYCH'!$AC:$AC,'BAZA DANYCH'!$A:$A,$B195,'BAZA DANYCH'!$T:$T,T$189),0)</f>
        <v>0.21351708973139044</v>
      </c>
      <c r="U195" s="133">
        <f>IFERROR(AVERAGEIFS('BAZA DANYCH'!$AC:$AC,'BAZA DANYCH'!$A:$A,$B195,'BAZA DANYCH'!$T:$T,U$189),0)</f>
        <v>0.27794463345236242</v>
      </c>
      <c r="V195" s="133">
        <f>IFERROR(AVERAGEIFS('BAZA DANYCH'!$AC:$AC,'BAZA DANYCH'!$A:$A,$B195,'BAZA DANYCH'!$T:$T,V$189),0)</f>
        <v>0.32704117956178064</v>
      </c>
      <c r="W195" s="133">
        <f>IFERROR(AVERAGEIFS('BAZA DANYCH'!$AC:$AC,'BAZA DANYCH'!$A:$A,$B195,'BAZA DANYCH'!$T:$T,W$189),0)</f>
        <v>0.36866103452692239</v>
      </c>
      <c r="X195" s="133">
        <f>IFERROR(AVERAGEIFS('BAZA DANYCH'!$AC:$AC,'BAZA DANYCH'!$A:$A,$B195,'BAZA DANYCH'!$T:$T,X$189),0)</f>
        <v>0.28971365065740889</v>
      </c>
      <c r="Y195" s="133">
        <f>IFERROR(AVERAGEIFS('BAZA DANYCH'!$AC:$AC,'BAZA DANYCH'!$A:$A,$B195,'BAZA DANYCH'!$T:$T,Y$189),0)</f>
        <v>0.27116325094921162</v>
      </c>
      <c r="Z195" s="133">
        <f>IFERROR(AVERAGEIFS('BAZA DANYCH'!$AC:$AC,'BAZA DANYCH'!$A:$A,$B195,'BAZA DANYCH'!$T:$T,Z$189),0)</f>
        <v>0.23990412425824442</v>
      </c>
      <c r="AA195" s="133">
        <f>IFERROR(AVERAGEIFS('BAZA DANYCH'!$AC:$AC,'BAZA DANYCH'!$A:$A,$B195,'BAZA DANYCH'!$T:$T,AA$189),0)</f>
        <v>0.32630127995957142</v>
      </c>
      <c r="AB195" s="133">
        <f>IFERROR(AVERAGEIFS('BAZA DANYCH'!$AC:$AC,'BAZA DANYCH'!$A:$A,$B195,'BAZA DANYCH'!$T:$T,AB$189),0)</f>
        <v>0.30258414857177957</v>
      </c>
      <c r="AC195" s="133">
        <f>IFERROR(AVERAGEIFS('BAZA DANYCH'!$AC:$AC,'BAZA DANYCH'!$A:$A,$B195,'BAZA DANYCH'!$T:$T,AC$189),0)</f>
        <v>0.296718028651141</v>
      </c>
      <c r="AD195" s="133">
        <f>IFERROR(AVERAGEIFS('BAZA DANYCH'!$AC:$AC,'BAZA DANYCH'!$A:$A,$B195,'BAZA DANYCH'!$T:$T,AD$189),0)</f>
        <v>0.34987595885381101</v>
      </c>
      <c r="AE195" s="133">
        <f>IFERROR(AVERAGEIFS('BAZA DANYCH'!$AC:$AC,'BAZA DANYCH'!$A:$A,$B195,'BAZA DANYCH'!$T:$T,AE$189),0)</f>
        <v>0.28979738369537039</v>
      </c>
      <c r="AF195" s="133">
        <f>IFERROR(AVERAGEIFS('BAZA DANYCH'!$AC:$AC,'BAZA DANYCH'!$A:$A,$B195,'BAZA DANYCH'!$T:$T,AF$189),0)</f>
        <v>0.26641055902021427</v>
      </c>
      <c r="AG195" s="133">
        <f>IFERROR(AVERAGEIFS('BAZA DANYCH'!$AC:$AC,'BAZA DANYCH'!$A:$A,$B195,'BAZA DANYCH'!$T:$T,AG$189),0)</f>
        <v>0.19431011505637849</v>
      </c>
      <c r="AH195" s="133">
        <f>IFERROR(AVERAGEIFS('BAZA DANYCH'!$AC:$AC,'BAZA DANYCH'!$A:$A,$B195,'BAZA DANYCH'!$T:$T,AH$189),0)</f>
        <v>0.23782756624938062</v>
      </c>
      <c r="AI195" s="133">
        <f>IFERROR(AVERAGEIFS('BAZA DANYCH'!$AC:$AC,'BAZA DANYCH'!$A:$A,$B195,'BAZA DANYCH'!$T:$T,AI$189),0)</f>
        <v>0.1826714074128952</v>
      </c>
    </row>
    <row r="196" spans="1:35" ht="13.15" customHeight="1" x14ac:dyDescent="0.25">
      <c r="B196" s="132" t="s">
        <v>178</v>
      </c>
      <c r="C196" s="334">
        <f>IFERROR(AVERAGEIFS('BAZA DANYCH'!$AC:$AC,'BAZA DANYCH'!$A:$A,$B196),0)</f>
        <v>0.23621020517139041</v>
      </c>
      <c r="D196" s="133">
        <f>IFERROR(AVERAGEIFS('BAZA DANYCH'!$AC:$AC,'BAZA DANYCH'!$A:$A,$B196,'BAZA DANYCH'!$T:$T,D$189),0)</f>
        <v>0.16484546081987281</v>
      </c>
      <c r="E196" s="133">
        <f>IFERROR(AVERAGEIFS('BAZA DANYCH'!$AC:$AC,'BAZA DANYCH'!$A:$A,$B196,'BAZA DANYCH'!$T:$T,E$189),0)</f>
        <v>0.18941503355858824</v>
      </c>
      <c r="F196" s="133">
        <f>IFERROR(AVERAGEIFS('BAZA DANYCH'!$AC:$AC,'BAZA DANYCH'!$A:$A,$B196,'BAZA DANYCH'!$T:$T,F$189),0)</f>
        <v>0.29091805736379062</v>
      </c>
      <c r="G196" s="133">
        <f>IFERROR(AVERAGEIFS('BAZA DANYCH'!$AC:$AC,'BAZA DANYCH'!$A:$A,$B196,'BAZA DANYCH'!$T:$T,G$189),0)</f>
        <v>0.42416574914158306</v>
      </c>
      <c r="H196" s="133">
        <f>IFERROR(AVERAGEIFS('BAZA DANYCH'!$AC:$AC,'BAZA DANYCH'!$A:$A,$B196,'BAZA DANYCH'!$T:$T,H$189),0)</f>
        <v>0.48074670119620172</v>
      </c>
      <c r="I196" s="133">
        <f>IFERROR(AVERAGEIFS('BAZA DANYCH'!$AC:$AC,'BAZA DANYCH'!$A:$A,$B196,'BAZA DANYCH'!$T:$T,I$189),0)</f>
        <v>0.35857741094488998</v>
      </c>
      <c r="J196" s="133">
        <f>IFERROR(AVERAGEIFS('BAZA DANYCH'!$AC:$AC,'BAZA DANYCH'!$A:$A,$B196,'BAZA DANYCH'!$T:$T,J$189),0)</f>
        <v>0.365768641672923</v>
      </c>
      <c r="K196" s="133">
        <f>IFERROR(AVERAGEIFS('BAZA DANYCH'!$AC:$AC,'BAZA DANYCH'!$A:$A,$B196,'BAZA DANYCH'!$T:$T,K$189),0)</f>
        <v>0.19469346311519464</v>
      </c>
      <c r="L196" s="133">
        <f>IFERROR(AVERAGEIFS('BAZA DANYCH'!$AC:$AC,'BAZA DANYCH'!$A:$A,$B196,'BAZA DANYCH'!$T:$T,L$189),0)</f>
        <v>0.1752638359980003</v>
      </c>
      <c r="M196" s="133">
        <f>IFERROR(AVERAGEIFS('BAZA DANYCH'!$AC:$AC,'BAZA DANYCH'!$A:$A,$B196,'BAZA DANYCH'!$T:$T,M$189),0)</f>
        <v>0.40061121445655062</v>
      </c>
      <c r="N196" s="133">
        <f>IFERROR(AVERAGEIFS('BAZA DANYCH'!$AC:$AC,'BAZA DANYCH'!$A:$A,$B196,'BAZA DANYCH'!$T:$T,N$189),0)</f>
        <v>0.17260840570185518</v>
      </c>
      <c r="O196" s="133">
        <f>IFERROR(AVERAGEIFS('BAZA DANYCH'!$AC:$AC,'BAZA DANYCH'!$A:$A,$B196,'BAZA DANYCH'!$T:$T,O$189),0)</f>
        <v>0.26401546534106601</v>
      </c>
      <c r="P196" s="133">
        <f>IFERROR(AVERAGEIFS('BAZA DANYCH'!$AC:$AC,'BAZA DANYCH'!$A:$A,$B196,'BAZA DANYCH'!$T:$T,P$189),0)</f>
        <v>0.1746063426216081</v>
      </c>
      <c r="Q196" s="133">
        <f>IFERROR(AVERAGEIFS('BAZA DANYCH'!$AC:$AC,'BAZA DANYCH'!$A:$A,$B196,'BAZA DANYCH'!$T:$T,Q$189),0)</f>
        <v>0.17909928708050774</v>
      </c>
      <c r="R196" s="133">
        <f>IFERROR(AVERAGEIFS('BAZA DANYCH'!$AC:$AC,'BAZA DANYCH'!$A:$A,$B196,'BAZA DANYCH'!$T:$T,R$189),0)</f>
        <v>0.15791561684044428</v>
      </c>
      <c r="S196" s="133">
        <f>IFERROR(AVERAGEIFS('BAZA DANYCH'!$AC:$AC,'BAZA DANYCH'!$A:$A,$B196,'BAZA DANYCH'!$T:$T,S$189),0)</f>
        <v>0.18963481487728767</v>
      </c>
      <c r="T196" s="133">
        <f>IFERROR(AVERAGEIFS('BAZA DANYCH'!$AC:$AC,'BAZA DANYCH'!$A:$A,$B196,'BAZA DANYCH'!$T:$T,T$189),0)</f>
        <v>0.16112431253991236</v>
      </c>
      <c r="U196" s="133">
        <f>IFERROR(AVERAGEIFS('BAZA DANYCH'!$AC:$AC,'BAZA DANYCH'!$A:$A,$B196,'BAZA DANYCH'!$T:$T,U$189),0)</f>
        <v>0.24348777810787614</v>
      </c>
      <c r="V196" s="133">
        <f>IFERROR(AVERAGEIFS('BAZA DANYCH'!$AC:$AC,'BAZA DANYCH'!$A:$A,$B196,'BAZA DANYCH'!$T:$T,V$189),0)</f>
        <v>0.33771026851204122</v>
      </c>
      <c r="W196" s="133">
        <f>IFERROR(AVERAGEIFS('BAZA DANYCH'!$AC:$AC,'BAZA DANYCH'!$A:$A,$B196,'BAZA DANYCH'!$T:$T,W$189),0)</f>
        <v>0.17396782656724663</v>
      </c>
      <c r="X196" s="133">
        <f>IFERROR(AVERAGEIFS('BAZA DANYCH'!$AC:$AC,'BAZA DANYCH'!$A:$A,$B196,'BAZA DANYCH'!$T:$T,X$189),0)</f>
        <v>0.20424742519324438</v>
      </c>
      <c r="Y196" s="133">
        <f>IFERROR(AVERAGEIFS('BAZA DANYCH'!$AC:$AC,'BAZA DANYCH'!$A:$A,$B196,'BAZA DANYCH'!$T:$T,Y$189),0)</f>
        <v>0.3153117914233628</v>
      </c>
      <c r="Z196" s="133">
        <f>IFERROR(AVERAGEIFS('BAZA DANYCH'!$AC:$AC,'BAZA DANYCH'!$A:$A,$B196,'BAZA DANYCH'!$T:$T,Z$189),0)</f>
        <v>0.26169119400857926</v>
      </c>
      <c r="AA196" s="133">
        <f>IFERROR(AVERAGEIFS('BAZA DANYCH'!$AC:$AC,'BAZA DANYCH'!$A:$A,$B196,'BAZA DANYCH'!$T:$T,AA$189),0)</f>
        <v>0.3756360769128273</v>
      </c>
      <c r="AB196" s="133">
        <f>IFERROR(AVERAGEIFS('BAZA DANYCH'!$AC:$AC,'BAZA DANYCH'!$A:$A,$B196,'BAZA DANYCH'!$T:$T,AB$189),0)</f>
        <v>0.24693147994722148</v>
      </c>
      <c r="AC196" s="133">
        <f>IFERROR(AVERAGEIFS('BAZA DANYCH'!$AC:$AC,'BAZA DANYCH'!$A:$A,$B196,'BAZA DANYCH'!$T:$T,AC$189),0)</f>
        <v>0.20267232767232768</v>
      </c>
      <c r="AD196" s="133">
        <f>IFERROR(AVERAGEIFS('BAZA DANYCH'!$AC:$AC,'BAZA DANYCH'!$A:$A,$B196,'BAZA DANYCH'!$T:$T,AD$189),0)</f>
        <v>0.14172625278499693</v>
      </c>
      <c r="AE196" s="133">
        <f>IFERROR(AVERAGEIFS('BAZA DANYCH'!$AC:$AC,'BAZA DANYCH'!$A:$A,$B196,'BAZA DANYCH'!$T:$T,AE$189),0)</f>
        <v>0.20967881845779646</v>
      </c>
      <c r="AF196" s="133">
        <f>IFERROR(AVERAGEIFS('BAZA DANYCH'!$AC:$AC,'BAZA DANYCH'!$A:$A,$B196,'BAZA DANYCH'!$T:$T,AF$189),0)</f>
        <v>0.20225455857877842</v>
      </c>
      <c r="AG196" s="133">
        <f>IFERROR(AVERAGEIFS('BAZA DANYCH'!$AC:$AC,'BAZA DANYCH'!$A:$A,$B196,'BAZA DANYCH'!$T:$T,AG$189),0)</f>
        <v>0.16413513762312437</v>
      </c>
      <c r="AH196" s="133">
        <f>IFERROR(AVERAGEIFS('BAZA DANYCH'!$AC:$AC,'BAZA DANYCH'!$A:$A,$B196,'BAZA DANYCH'!$T:$T,AH$189),0)</f>
        <v>0.17114341357001719</v>
      </c>
      <c r="AI196" s="133">
        <f>IFERROR(AVERAGEIFS('BAZA DANYCH'!$AC:$AC,'BAZA DANYCH'!$A:$A,$B196,'BAZA DANYCH'!$T:$T,AI$189),0)</f>
        <v>0.18419499030108796</v>
      </c>
    </row>
    <row r="197" spans="1:35" ht="13.15" customHeight="1" x14ac:dyDescent="0.25">
      <c r="B197" s="132" t="s">
        <v>135</v>
      </c>
      <c r="C197" s="334">
        <f>IFERROR(AVERAGEIFS('BAZA DANYCH'!$AC:$AC,'BAZA DANYCH'!$A:$A,$B197),0)</f>
        <v>0.14368933359810809</v>
      </c>
      <c r="D197" s="133">
        <f>IFERROR(AVERAGEIFS('BAZA DANYCH'!$AC:$AC,'BAZA DANYCH'!$A:$A,$B197,'BAZA DANYCH'!$T:$T,D$189),0)</f>
        <v>9.7187536025678062E-2</v>
      </c>
      <c r="E197" s="133">
        <f>IFERROR(AVERAGEIFS('BAZA DANYCH'!$AC:$AC,'BAZA DANYCH'!$A:$A,$B197,'BAZA DANYCH'!$T:$T,E$189),0)</f>
        <v>9.493968487092988E-2</v>
      </c>
      <c r="F197" s="133">
        <f>IFERROR(AVERAGEIFS('BAZA DANYCH'!$AC:$AC,'BAZA DANYCH'!$A:$A,$B197,'BAZA DANYCH'!$T:$T,F$189),0)</f>
        <v>0.17469395286717365</v>
      </c>
      <c r="G197" s="133">
        <f>IFERROR(AVERAGEIFS('BAZA DANYCH'!$AC:$AC,'BAZA DANYCH'!$A:$A,$B197,'BAZA DANYCH'!$T:$T,G$189),0)</f>
        <v>0.20670195857109863</v>
      </c>
      <c r="H197" s="133">
        <f>IFERROR(AVERAGEIFS('BAZA DANYCH'!$AC:$AC,'BAZA DANYCH'!$A:$A,$B197,'BAZA DANYCH'!$T:$T,H$189),0)</f>
        <v>0.20376648144653142</v>
      </c>
      <c r="I197" s="133">
        <f>IFERROR(AVERAGEIFS('BAZA DANYCH'!$AC:$AC,'BAZA DANYCH'!$A:$A,$B197,'BAZA DANYCH'!$T:$T,I$189),0)</f>
        <v>0.21905921808696555</v>
      </c>
      <c r="J197" s="133">
        <f>IFERROR(AVERAGEIFS('BAZA DANYCH'!$AC:$AC,'BAZA DANYCH'!$A:$A,$B197,'BAZA DANYCH'!$T:$T,J$189),0)</f>
        <v>0.32718511361153163</v>
      </c>
      <c r="K197" s="133">
        <f>IFERROR(AVERAGEIFS('BAZA DANYCH'!$AC:$AC,'BAZA DANYCH'!$A:$A,$B197,'BAZA DANYCH'!$T:$T,K$189),0)</f>
        <v>0.24358142810620556</v>
      </c>
      <c r="L197" s="133">
        <f>IFERROR(AVERAGEIFS('BAZA DANYCH'!$AC:$AC,'BAZA DANYCH'!$A:$A,$B197,'BAZA DANYCH'!$T:$T,L$189),0)</f>
        <v>0.18210946473877979</v>
      </c>
      <c r="M197" s="133">
        <f>IFERROR(AVERAGEIFS('BAZA DANYCH'!$AC:$AC,'BAZA DANYCH'!$A:$A,$B197,'BAZA DANYCH'!$T:$T,M$189),0)</f>
        <v>0.16286801425620265</v>
      </c>
      <c r="N197" s="133">
        <f>IFERROR(AVERAGEIFS('BAZA DANYCH'!$AC:$AC,'BAZA DANYCH'!$A:$A,$B197,'BAZA DANYCH'!$T:$T,N$189),0)</f>
        <v>0.10736122994405212</v>
      </c>
      <c r="O197" s="133">
        <f>IFERROR(AVERAGEIFS('BAZA DANYCH'!$AC:$AC,'BAZA DANYCH'!$A:$A,$B197,'BAZA DANYCH'!$T:$T,O$189),0)</f>
        <v>8.5522602752853727E-2</v>
      </c>
      <c r="P197" s="133">
        <f>IFERROR(AVERAGEIFS('BAZA DANYCH'!$AC:$AC,'BAZA DANYCH'!$A:$A,$B197,'BAZA DANYCH'!$T:$T,P$189),0)</f>
        <v>8.9598804366871301E-2</v>
      </c>
      <c r="Q197" s="133">
        <f>IFERROR(AVERAGEIFS('BAZA DANYCH'!$AC:$AC,'BAZA DANYCH'!$A:$A,$B197,'BAZA DANYCH'!$T:$T,Q$189),0)</f>
        <v>0.11537699652164704</v>
      </c>
      <c r="R197" s="133">
        <f>IFERROR(AVERAGEIFS('BAZA DANYCH'!$AC:$AC,'BAZA DANYCH'!$A:$A,$B197,'BAZA DANYCH'!$T:$T,R$189),0)</f>
        <v>5.4407512310803652E-2</v>
      </c>
      <c r="S197" s="133">
        <f>IFERROR(AVERAGEIFS('BAZA DANYCH'!$AC:$AC,'BAZA DANYCH'!$A:$A,$B197,'BAZA DANYCH'!$T:$T,S$189),0)</f>
        <v>0.11166838683985572</v>
      </c>
      <c r="T197" s="133">
        <f>IFERROR(AVERAGEIFS('BAZA DANYCH'!$AC:$AC,'BAZA DANYCH'!$A:$A,$B197,'BAZA DANYCH'!$T:$T,T$189),0)</f>
        <v>9.0749438057442941E-2</v>
      </c>
      <c r="U197" s="133">
        <f>IFERROR(AVERAGEIFS('BAZA DANYCH'!$AC:$AC,'BAZA DANYCH'!$A:$A,$B197,'BAZA DANYCH'!$T:$T,U$189),0)</f>
        <v>8.2018025603756414E-2</v>
      </c>
      <c r="V197" s="133">
        <f>IFERROR(AVERAGEIFS('BAZA DANYCH'!$AC:$AC,'BAZA DANYCH'!$A:$A,$B197,'BAZA DANYCH'!$T:$T,V$189),0)</f>
        <v>7.0570805688592461E-2</v>
      </c>
      <c r="W197" s="133">
        <f>IFERROR(AVERAGEIFS('BAZA DANYCH'!$AC:$AC,'BAZA DANYCH'!$A:$A,$B197,'BAZA DANYCH'!$T:$T,W$189),0)</f>
        <v>0.1732903703384468</v>
      </c>
      <c r="X197" s="133">
        <f>IFERROR(AVERAGEIFS('BAZA DANYCH'!$AC:$AC,'BAZA DANYCH'!$A:$A,$B197,'BAZA DANYCH'!$T:$T,X$189),0)</f>
        <v>0.13060218146787025</v>
      </c>
      <c r="Y197" s="133">
        <f>IFERROR(AVERAGEIFS('BAZA DANYCH'!$AC:$AC,'BAZA DANYCH'!$A:$A,$B197,'BAZA DANYCH'!$T:$T,Y$189),0)</f>
        <v>0.1349986311448762</v>
      </c>
      <c r="Z197" s="133">
        <f>IFERROR(AVERAGEIFS('BAZA DANYCH'!$AC:$AC,'BAZA DANYCH'!$A:$A,$B197,'BAZA DANYCH'!$T:$T,Z$189),0)</f>
        <v>0.14169998582745175</v>
      </c>
      <c r="AA197" s="133">
        <f>IFERROR(AVERAGEIFS('BAZA DANYCH'!$AC:$AC,'BAZA DANYCH'!$A:$A,$B197,'BAZA DANYCH'!$T:$T,AA$189),0)</f>
        <v>0.21301245483488471</v>
      </c>
      <c r="AB197" s="133">
        <f>IFERROR(AVERAGEIFS('BAZA DANYCH'!$AC:$AC,'BAZA DANYCH'!$A:$A,$B197,'BAZA DANYCH'!$T:$T,AB$189),0)</f>
        <v>0.18127824111597446</v>
      </c>
      <c r="AC197" s="133">
        <f>IFERROR(AVERAGEIFS('BAZA DANYCH'!$AC:$AC,'BAZA DANYCH'!$A:$A,$B197,'BAZA DANYCH'!$T:$T,AC$189),0)</f>
        <v>0.25338001199699151</v>
      </c>
      <c r="AD197" s="133">
        <f>IFERROR(AVERAGEIFS('BAZA DANYCH'!$AC:$AC,'BAZA DANYCH'!$A:$A,$B197,'BAZA DANYCH'!$T:$T,AD$189),0)</f>
        <v>0.11794897368647876</v>
      </c>
      <c r="AE197" s="133">
        <f>IFERROR(AVERAGEIFS('BAZA DANYCH'!$AC:$AC,'BAZA DANYCH'!$A:$A,$B197,'BAZA DANYCH'!$T:$T,AE$189),0)</f>
        <v>0.12162910368246357</v>
      </c>
      <c r="AF197" s="133">
        <f>IFERROR(AVERAGEIFS('BAZA DANYCH'!$AC:$AC,'BAZA DANYCH'!$A:$A,$B197,'BAZA DANYCH'!$T:$T,AF$189),0)</f>
        <v>6.7727310226982168E-2</v>
      </c>
      <c r="AG197" s="133">
        <f>IFERROR(AVERAGEIFS('BAZA DANYCH'!$AC:$AC,'BAZA DANYCH'!$A:$A,$B197,'BAZA DANYCH'!$T:$T,AG$189),0)</f>
        <v>0.11837664170755</v>
      </c>
      <c r="AH197" s="133">
        <f>IFERROR(AVERAGEIFS('BAZA DANYCH'!$AC:$AC,'BAZA DANYCH'!$A:$A,$B197,'BAZA DANYCH'!$T:$T,AH$189),0)</f>
        <v>7.6969006961911238E-2</v>
      </c>
      <c r="AI197" s="133">
        <f>IFERROR(AVERAGEIFS('BAZA DANYCH'!$AC:$AC,'BAZA DANYCH'!$A:$A,$B197,'BAZA DANYCH'!$T:$T,AI$189),0)</f>
        <v>0.12529460768628142</v>
      </c>
    </row>
    <row r="198" spans="1:35" ht="13.15" customHeight="1" x14ac:dyDescent="0.25">
      <c r="B198" s="132" t="s">
        <v>374</v>
      </c>
      <c r="C198" s="334">
        <f>IFERROR(AVERAGEIFS('BAZA DANYCH'!$AC:$AC,'BAZA DANYCH'!$A:$A,$B198),0)</f>
        <v>0.22839523290895131</v>
      </c>
      <c r="D198" s="133">
        <f>IFERROR(AVERAGEIFS('BAZA DANYCH'!$AC:$AC,'BAZA DANYCH'!$A:$A,$B198,'BAZA DANYCH'!$T:$T,D$189),0)</f>
        <v>0.12151081353549484</v>
      </c>
      <c r="E198" s="133">
        <f>IFERROR(AVERAGEIFS('BAZA DANYCH'!$AC:$AC,'BAZA DANYCH'!$A:$A,$B198,'BAZA DANYCH'!$T:$T,E$189),0)</f>
        <v>0.26270532652275019</v>
      </c>
      <c r="F198" s="133">
        <f>IFERROR(AVERAGEIFS('BAZA DANYCH'!$AC:$AC,'BAZA DANYCH'!$A:$A,$B198,'BAZA DANYCH'!$T:$T,F$189),0)</f>
        <v>0.16940742592829436</v>
      </c>
      <c r="G198" s="133">
        <f>IFERROR(AVERAGEIFS('BAZA DANYCH'!$AC:$AC,'BAZA DANYCH'!$A:$A,$B198,'BAZA DANYCH'!$T:$T,G$189),0)</f>
        <v>0.19491421481571825</v>
      </c>
      <c r="H198" s="133">
        <f>IFERROR(AVERAGEIFS('BAZA DANYCH'!$AC:$AC,'BAZA DANYCH'!$A:$A,$B198,'BAZA DANYCH'!$T:$T,H$189),0)</f>
        <v>0.25691747677523058</v>
      </c>
      <c r="I198" s="133">
        <f>IFERROR(AVERAGEIFS('BAZA DANYCH'!$AC:$AC,'BAZA DANYCH'!$A:$A,$B198,'BAZA DANYCH'!$T:$T,I$189),0)</f>
        <v>0.26547671917459387</v>
      </c>
      <c r="J198" s="133">
        <f>IFERROR(AVERAGEIFS('BAZA DANYCH'!$AC:$AC,'BAZA DANYCH'!$A:$A,$B198,'BAZA DANYCH'!$T:$T,J$189),0)</f>
        <v>0.20501669308693574</v>
      </c>
      <c r="K198" s="133">
        <f>IFERROR(AVERAGEIFS('BAZA DANYCH'!$AC:$AC,'BAZA DANYCH'!$A:$A,$B198,'BAZA DANYCH'!$T:$T,K$189),0)</f>
        <v>0.21052081978067774</v>
      </c>
      <c r="L198" s="133">
        <f>IFERROR(AVERAGEIFS('BAZA DANYCH'!$AC:$AC,'BAZA DANYCH'!$A:$A,$B198,'BAZA DANYCH'!$T:$T,L$189),0)</f>
        <v>0.17030955517412458</v>
      </c>
      <c r="M198" s="133">
        <f>IFERROR(AVERAGEIFS('BAZA DANYCH'!$AC:$AC,'BAZA DANYCH'!$A:$A,$B198,'BAZA DANYCH'!$T:$T,M$189),0)</f>
        <v>0.14501856262984139</v>
      </c>
      <c r="N198" s="133">
        <f>IFERROR(AVERAGEIFS('BAZA DANYCH'!$AC:$AC,'BAZA DANYCH'!$A:$A,$B198,'BAZA DANYCH'!$T:$T,N$189),0)</f>
        <v>0.20848941362753845</v>
      </c>
      <c r="O198" s="133">
        <f>IFERROR(AVERAGEIFS('BAZA DANYCH'!$AC:$AC,'BAZA DANYCH'!$A:$A,$B198,'BAZA DANYCH'!$T:$T,O$189),0)</f>
        <v>0.13435497943585017</v>
      </c>
      <c r="P198" s="133">
        <f>IFERROR(AVERAGEIFS('BAZA DANYCH'!$AC:$AC,'BAZA DANYCH'!$A:$A,$B198,'BAZA DANYCH'!$T:$T,P$189),0)</f>
        <v>0.10271286811779769</v>
      </c>
      <c r="Q198" s="133">
        <f>IFERROR(AVERAGEIFS('BAZA DANYCH'!$AC:$AC,'BAZA DANYCH'!$A:$A,$B198,'BAZA DANYCH'!$T:$T,Q$189),0)</f>
        <v>0.16310864687195506</v>
      </c>
      <c r="R198" s="133">
        <f>IFERROR(AVERAGEIFS('BAZA DANYCH'!$AC:$AC,'BAZA DANYCH'!$A:$A,$B198,'BAZA DANYCH'!$T:$T,R$189),0)</f>
        <v>0.1634784718165973</v>
      </c>
      <c r="S198" s="133">
        <f>IFERROR(AVERAGEIFS('BAZA DANYCH'!$AC:$AC,'BAZA DANYCH'!$A:$A,$B198,'BAZA DANYCH'!$T:$T,S$189),0)</f>
        <v>0.16947835740304371</v>
      </c>
      <c r="T198" s="133">
        <f>IFERROR(AVERAGEIFS('BAZA DANYCH'!$AC:$AC,'BAZA DANYCH'!$A:$A,$B198,'BAZA DANYCH'!$T:$T,T$189),0)</f>
        <v>0.25650186617238668</v>
      </c>
      <c r="U198" s="133">
        <f>IFERROR(AVERAGEIFS('BAZA DANYCH'!$AC:$AC,'BAZA DANYCH'!$A:$A,$B198,'BAZA DANYCH'!$T:$T,U$189),0)</f>
        <v>0.33376853550007646</v>
      </c>
      <c r="V198" s="133">
        <f>IFERROR(AVERAGEIFS('BAZA DANYCH'!$AC:$AC,'BAZA DANYCH'!$A:$A,$B198,'BAZA DANYCH'!$T:$T,V$189),0)</f>
        <v>0.32998313220133585</v>
      </c>
      <c r="W198" s="133">
        <f>IFERROR(AVERAGEIFS('BAZA DANYCH'!$AC:$AC,'BAZA DANYCH'!$A:$A,$B198,'BAZA DANYCH'!$T:$T,W$189),0)</f>
        <v>0.27893113355354848</v>
      </c>
      <c r="X198" s="133">
        <f>IFERROR(AVERAGEIFS('BAZA DANYCH'!$AC:$AC,'BAZA DANYCH'!$A:$A,$B198,'BAZA DANYCH'!$T:$T,X$189),0)</f>
        <v>0.22322415000990842</v>
      </c>
      <c r="Y198" s="133">
        <f>IFERROR(AVERAGEIFS('BAZA DANYCH'!$AC:$AC,'BAZA DANYCH'!$A:$A,$B198,'BAZA DANYCH'!$T:$T,Y$189),0)</f>
        <v>0.31914833707209689</v>
      </c>
      <c r="Z198" s="133">
        <f>IFERROR(AVERAGEIFS('BAZA DANYCH'!$AC:$AC,'BAZA DANYCH'!$A:$A,$B198,'BAZA DANYCH'!$T:$T,Z$189),0)</f>
        <v>0.23887461617751049</v>
      </c>
      <c r="AA198" s="133">
        <f>IFERROR(AVERAGEIFS('BAZA DANYCH'!$AC:$AC,'BAZA DANYCH'!$A:$A,$B198,'BAZA DANYCH'!$T:$T,AA$189),0)</f>
        <v>0.25275480479771378</v>
      </c>
      <c r="AB198" s="133">
        <f>IFERROR(AVERAGEIFS('BAZA DANYCH'!$AC:$AC,'BAZA DANYCH'!$A:$A,$B198,'BAZA DANYCH'!$T:$T,AB$189),0)</f>
        <v>0.24662240741716618</v>
      </c>
      <c r="AC198" s="133">
        <f>IFERROR(AVERAGEIFS('BAZA DANYCH'!$AC:$AC,'BAZA DANYCH'!$A:$A,$B198,'BAZA DANYCH'!$T:$T,AC$189),0)</f>
        <v>0.2284098777776698</v>
      </c>
      <c r="AD198" s="133">
        <f>IFERROR(AVERAGEIFS('BAZA DANYCH'!$AC:$AC,'BAZA DANYCH'!$A:$A,$B198,'BAZA DANYCH'!$T:$T,AD$189),0)</f>
        <v>0.34659758512429761</v>
      </c>
      <c r="AE198" s="133">
        <f>IFERROR(AVERAGEIFS('BAZA DANYCH'!$AC:$AC,'BAZA DANYCH'!$A:$A,$B198,'BAZA DANYCH'!$T:$T,AE$189),0)</f>
        <v>0.3431513294560759</v>
      </c>
      <c r="AF198" s="133">
        <f>IFERROR(AVERAGEIFS('BAZA DANYCH'!$AC:$AC,'BAZA DANYCH'!$A:$A,$B198,'BAZA DANYCH'!$T:$T,AF$189),0)</f>
        <v>0.27754158332653744</v>
      </c>
      <c r="AG198" s="133">
        <f>IFERROR(AVERAGEIFS('BAZA DANYCH'!$AC:$AC,'BAZA DANYCH'!$A:$A,$B198,'BAZA DANYCH'!$T:$T,AG$189),0)</f>
        <v>0.21816760069504817</v>
      </c>
      <c r="AH198" s="133">
        <f>IFERROR(AVERAGEIFS('BAZA DANYCH'!$AC:$AC,'BAZA DANYCH'!$A:$A,$B198,'BAZA DANYCH'!$T:$T,AH$189),0)</f>
        <v>0.26359901857385093</v>
      </c>
      <c r="AI198" s="133">
        <f>IFERROR(AVERAGEIFS('BAZA DANYCH'!$AC:$AC,'BAZA DANYCH'!$A:$A,$B198,'BAZA DANYCH'!$T:$T,AI$189),0)</f>
        <v>0.21080706156618609</v>
      </c>
    </row>
    <row r="199" spans="1:35" ht="13.15" customHeight="1" x14ac:dyDescent="0.25">
      <c r="B199" s="132" t="s">
        <v>156</v>
      </c>
      <c r="C199" s="334">
        <f>IFERROR(AVERAGEIFS('BAZA DANYCH'!$AC:$AC,'BAZA DANYCH'!$A:$A,$B199),0)</f>
        <v>0.17913314508543859</v>
      </c>
      <c r="D199" s="133">
        <f>IFERROR(AVERAGEIFS('BAZA DANYCH'!$AC:$AC,'BAZA DANYCH'!$A:$A,$B199,'BAZA DANYCH'!$T:$T,D$189),0)</f>
        <v>8.1834788332489652E-2</v>
      </c>
      <c r="E199" s="133">
        <f>IFERROR(AVERAGEIFS('BAZA DANYCH'!$AC:$AC,'BAZA DANYCH'!$A:$A,$B199,'BAZA DANYCH'!$T:$T,E$189),0)</f>
        <v>0.19282259170080279</v>
      </c>
      <c r="F199" s="133">
        <f>IFERROR(AVERAGEIFS('BAZA DANYCH'!$AC:$AC,'BAZA DANYCH'!$A:$A,$B199,'BAZA DANYCH'!$T:$T,F$189),0)</f>
        <v>0.22712022384679553</v>
      </c>
      <c r="G199" s="133">
        <f>IFERROR(AVERAGEIFS('BAZA DANYCH'!$AC:$AC,'BAZA DANYCH'!$A:$A,$B199,'BAZA DANYCH'!$T:$T,G$189),0)</f>
        <v>0.16411508856555915</v>
      </c>
      <c r="H199" s="133">
        <f>IFERROR(AVERAGEIFS('BAZA DANYCH'!$AC:$AC,'BAZA DANYCH'!$A:$A,$B199,'BAZA DANYCH'!$T:$T,H$189),0)</f>
        <v>0.24680324347222946</v>
      </c>
      <c r="I199" s="133">
        <f>IFERROR(AVERAGEIFS('BAZA DANYCH'!$AC:$AC,'BAZA DANYCH'!$A:$A,$B199,'BAZA DANYCH'!$T:$T,I$189),0)</f>
        <v>0.23654176687106757</v>
      </c>
      <c r="J199" s="133">
        <f>IFERROR(AVERAGEIFS('BAZA DANYCH'!$AC:$AC,'BAZA DANYCH'!$A:$A,$B199,'BAZA DANYCH'!$T:$T,J$189),0)</f>
        <v>0.22530819188800824</v>
      </c>
      <c r="K199" s="133">
        <f>IFERROR(AVERAGEIFS('BAZA DANYCH'!$AC:$AC,'BAZA DANYCH'!$A:$A,$B199,'BAZA DANYCH'!$T:$T,K$189),0)</f>
        <v>0.17460199424712394</v>
      </c>
      <c r="L199" s="133">
        <f>IFERROR(AVERAGEIFS('BAZA DANYCH'!$AC:$AC,'BAZA DANYCH'!$A:$A,$B199,'BAZA DANYCH'!$T:$T,L$189),0)</f>
        <v>0.18368532041403726</v>
      </c>
      <c r="M199" s="133">
        <f>IFERROR(AVERAGEIFS('BAZA DANYCH'!$AC:$AC,'BAZA DANYCH'!$A:$A,$B199,'BAZA DANYCH'!$T:$T,M$189),0)</f>
        <v>0.19288546288347602</v>
      </c>
      <c r="N199" s="133">
        <f>IFERROR(AVERAGEIFS('BAZA DANYCH'!$AC:$AC,'BAZA DANYCH'!$A:$A,$B199,'BAZA DANYCH'!$T:$T,N$189),0)</f>
        <v>0.12147693716114492</v>
      </c>
      <c r="O199" s="133">
        <f>IFERROR(AVERAGEIFS('BAZA DANYCH'!$AC:$AC,'BAZA DANYCH'!$A:$A,$B199,'BAZA DANYCH'!$T:$T,O$189),0)</f>
        <v>0.11913031186634855</v>
      </c>
      <c r="P199" s="133">
        <f>IFERROR(AVERAGEIFS('BAZA DANYCH'!$AC:$AC,'BAZA DANYCH'!$A:$A,$B199,'BAZA DANYCH'!$T:$T,P$189),0)</f>
        <v>8.8655306159974787E-2</v>
      </c>
      <c r="Q199" s="133">
        <f>IFERROR(AVERAGEIFS('BAZA DANYCH'!$AC:$AC,'BAZA DANYCH'!$A:$A,$B199,'BAZA DANYCH'!$T:$T,Q$189),0)</f>
        <v>0.15434711972485748</v>
      </c>
      <c r="R199" s="133">
        <f>IFERROR(AVERAGEIFS('BAZA DANYCH'!$AC:$AC,'BAZA DANYCH'!$A:$A,$B199,'BAZA DANYCH'!$T:$T,R$189),0)</f>
        <v>0.10364323690016131</v>
      </c>
      <c r="S199" s="133">
        <f>IFERROR(AVERAGEIFS('BAZA DANYCH'!$AC:$AC,'BAZA DANYCH'!$A:$A,$B199,'BAZA DANYCH'!$T:$T,S$189),0)</f>
        <v>0.14990767559347273</v>
      </c>
      <c r="T199" s="133">
        <f>IFERROR(AVERAGEIFS('BAZA DANYCH'!$AC:$AC,'BAZA DANYCH'!$A:$A,$B199,'BAZA DANYCH'!$T:$T,T$189),0)</f>
        <v>0.1958901880528473</v>
      </c>
      <c r="U199" s="133">
        <f>IFERROR(AVERAGEIFS('BAZA DANYCH'!$AC:$AC,'BAZA DANYCH'!$A:$A,$B199,'BAZA DANYCH'!$T:$T,U$189),0)</f>
        <v>0.18733245595573611</v>
      </c>
      <c r="V199" s="133">
        <f>IFERROR(AVERAGEIFS('BAZA DANYCH'!$AC:$AC,'BAZA DANYCH'!$A:$A,$B199,'BAZA DANYCH'!$T:$T,V$189),0)</f>
        <v>0.16442102158574309</v>
      </c>
      <c r="W199" s="133">
        <f>IFERROR(AVERAGEIFS('BAZA DANYCH'!$AC:$AC,'BAZA DANYCH'!$A:$A,$B199,'BAZA DANYCH'!$T:$T,W$189),0)</f>
        <v>0.17117273218447296</v>
      </c>
      <c r="X199" s="133">
        <f>IFERROR(AVERAGEIFS('BAZA DANYCH'!$AC:$AC,'BAZA DANYCH'!$A:$A,$B199,'BAZA DANYCH'!$T:$T,X$189),0)</f>
        <v>0.20136596697933029</v>
      </c>
      <c r="Y199" s="133">
        <f>IFERROR(AVERAGEIFS('BAZA DANYCH'!$AC:$AC,'BAZA DANYCH'!$A:$A,$B199,'BAZA DANYCH'!$T:$T,Y$189),0)</f>
        <v>0.24654377262740726</v>
      </c>
      <c r="Z199" s="133">
        <f>IFERROR(AVERAGEIFS('BAZA DANYCH'!$AC:$AC,'BAZA DANYCH'!$A:$A,$B199,'BAZA DANYCH'!$T:$T,Z$189),0)</f>
        <v>0.1680715866959164</v>
      </c>
      <c r="AA199" s="133">
        <f>IFERROR(AVERAGEIFS('BAZA DANYCH'!$AC:$AC,'BAZA DANYCH'!$A:$A,$B199,'BAZA DANYCH'!$T:$T,AA$189),0)</f>
        <v>0.21310182941965081</v>
      </c>
      <c r="AB199" s="133">
        <f>IFERROR(AVERAGEIFS('BAZA DANYCH'!$AC:$AC,'BAZA DANYCH'!$A:$A,$B199,'BAZA DANYCH'!$T:$T,AB$189),0)</f>
        <v>0.22458433394391716</v>
      </c>
      <c r="AC199" s="133">
        <f>IFERROR(AVERAGEIFS('BAZA DANYCH'!$AC:$AC,'BAZA DANYCH'!$A:$A,$B199,'BAZA DANYCH'!$T:$T,AC$189),0)</f>
        <v>0.23805790302421881</v>
      </c>
      <c r="AD199" s="133">
        <f>IFERROR(AVERAGEIFS('BAZA DANYCH'!$AC:$AC,'BAZA DANYCH'!$A:$A,$B199,'BAZA DANYCH'!$T:$T,AD$189),0)</f>
        <v>0.20467275436567292</v>
      </c>
      <c r="AE199" s="133">
        <f>IFERROR(AVERAGEIFS('BAZA DANYCH'!$AC:$AC,'BAZA DANYCH'!$A:$A,$B199,'BAZA DANYCH'!$T:$T,AE$189),0)</f>
        <v>0.1895964157510453</v>
      </c>
      <c r="AF199" s="133">
        <f>IFERROR(AVERAGEIFS('BAZA DANYCH'!$AC:$AC,'BAZA DANYCH'!$A:$A,$B199,'BAZA DANYCH'!$T:$T,AF$189),0)</f>
        <v>0.19484900650292575</v>
      </c>
      <c r="AG199" s="133">
        <f>IFERROR(AVERAGEIFS('BAZA DANYCH'!$AC:$AC,'BAZA DANYCH'!$A:$A,$B199,'BAZA DANYCH'!$T:$T,AG$189),0)</f>
        <v>0.20866714982805701</v>
      </c>
      <c r="AH199" s="133">
        <f>IFERROR(AVERAGEIFS('BAZA DANYCH'!$AC:$AC,'BAZA DANYCH'!$A:$A,$B199,'BAZA DANYCH'!$T:$T,AH$189),0)</f>
        <v>0.19354722328609697</v>
      </c>
      <c r="AI199" s="133">
        <f>IFERROR(AVERAGEIFS('BAZA DANYCH'!$AC:$AC,'BAZA DANYCH'!$A:$A,$B199,'BAZA DANYCH'!$T:$T,AI$189),0)</f>
        <v>0.16727181602077754</v>
      </c>
    </row>
    <row r="200" spans="1:35" ht="13.15" customHeight="1" x14ac:dyDescent="0.25">
      <c r="B200" s="132" t="s">
        <v>301</v>
      </c>
      <c r="C200" s="334">
        <f>IFERROR(AVERAGEIFS('BAZA DANYCH'!$AC:$AC,'BAZA DANYCH'!$A:$A,$B200),0)</f>
        <v>0.16969724847577611</v>
      </c>
      <c r="D200" s="133">
        <f>IFERROR(AVERAGEIFS('BAZA DANYCH'!$AC:$AC,'BAZA DANYCH'!$A:$A,$B200,'BAZA DANYCH'!$T:$T,D$189),0)</f>
        <v>0.1</v>
      </c>
      <c r="E200" s="133">
        <f>IFERROR(AVERAGEIFS('BAZA DANYCH'!$AC:$AC,'BAZA DANYCH'!$A:$A,$B200,'BAZA DANYCH'!$T:$T,E$189),0)</f>
        <v>0.12839506172839507</v>
      </c>
      <c r="F200" s="133">
        <f>IFERROR(AVERAGEIFS('BAZA DANYCH'!$AC:$AC,'BAZA DANYCH'!$A:$A,$B200,'BAZA DANYCH'!$T:$T,F$189),0)</f>
        <v>0.22999999999999998</v>
      </c>
      <c r="G200" s="133">
        <f>IFERROR(AVERAGEIFS('BAZA DANYCH'!$AC:$AC,'BAZA DANYCH'!$A:$A,$B200,'BAZA DANYCH'!$T:$T,G$189),0)</f>
        <v>0.40686274509803921</v>
      </c>
      <c r="H200" s="133">
        <f>IFERROR(AVERAGEIFS('BAZA DANYCH'!$AC:$AC,'BAZA DANYCH'!$A:$A,$B200,'BAZA DANYCH'!$T:$T,H$189),0)</f>
        <v>7.5000000000000011E-2</v>
      </c>
      <c r="I200" s="133">
        <f>IFERROR(AVERAGEIFS('BAZA DANYCH'!$AC:$AC,'BAZA DANYCH'!$A:$A,$B200,'BAZA DANYCH'!$T:$T,I$189),0)</f>
        <v>0.37745098039215685</v>
      </c>
      <c r="J200" s="133">
        <f>IFERROR(AVERAGEIFS('BAZA DANYCH'!$AC:$AC,'BAZA DANYCH'!$A:$A,$B200,'BAZA DANYCH'!$T:$T,J$189),0)</f>
        <v>0.24483660130718954</v>
      </c>
      <c r="K200" s="133">
        <f>IFERROR(AVERAGEIFS('BAZA DANYCH'!$AC:$AC,'BAZA DANYCH'!$A:$A,$B200,'BAZA DANYCH'!$T:$T,K$189),0)</f>
        <v>0.65934065934065933</v>
      </c>
      <c r="L200" s="133">
        <f>IFERROR(AVERAGEIFS('BAZA DANYCH'!$AC:$AC,'BAZA DANYCH'!$A:$A,$B200,'BAZA DANYCH'!$T:$T,L$189),0)</f>
        <v>0.3888888888888889</v>
      </c>
      <c r="M200" s="133">
        <f>IFERROR(AVERAGEIFS('BAZA DANYCH'!$AC:$AC,'BAZA DANYCH'!$A:$A,$B200,'BAZA DANYCH'!$T:$T,M$189),0)</f>
        <v>0</v>
      </c>
      <c r="N200" s="133">
        <f>IFERROR(AVERAGEIFS('BAZA DANYCH'!$AC:$AC,'BAZA DANYCH'!$A:$A,$B200,'BAZA DANYCH'!$T:$T,N$189),0)</f>
        <v>9.9019607843137264E-2</v>
      </c>
      <c r="O200" s="133">
        <f>IFERROR(AVERAGEIFS('BAZA DANYCH'!$AC:$AC,'BAZA DANYCH'!$A:$A,$B200,'BAZA DANYCH'!$T:$T,O$189),0)</f>
        <v>0.17843137254901961</v>
      </c>
      <c r="P200" s="133">
        <f>IFERROR(AVERAGEIFS('BAZA DANYCH'!$AC:$AC,'BAZA DANYCH'!$A:$A,$B200,'BAZA DANYCH'!$T:$T,P$189),0)</f>
        <v>9.8039215686274508E-2</v>
      </c>
      <c r="Q200" s="133">
        <f>IFERROR(AVERAGEIFS('BAZA DANYCH'!$AC:$AC,'BAZA DANYCH'!$A:$A,$B200,'BAZA DANYCH'!$T:$T,Q$189),0)</f>
        <v>9.8470157293686703E-2</v>
      </c>
      <c r="R200" s="133">
        <f>IFERROR(AVERAGEIFS('BAZA DANYCH'!$AC:$AC,'BAZA DANYCH'!$A:$A,$B200,'BAZA DANYCH'!$T:$T,R$189),0)</f>
        <v>0.15000000000000002</v>
      </c>
      <c r="S200" s="133">
        <f>IFERROR(AVERAGEIFS('BAZA DANYCH'!$AC:$AC,'BAZA DANYCH'!$A:$A,$B200,'BAZA DANYCH'!$T:$T,S$189),0)</f>
        <v>0.17501017501017502</v>
      </c>
      <c r="T200" s="133">
        <f>IFERROR(AVERAGEIFS('BAZA DANYCH'!$AC:$AC,'BAZA DANYCH'!$A:$A,$B200,'BAZA DANYCH'!$T:$T,T$189),0)</f>
        <v>0.15000000000000002</v>
      </c>
      <c r="U200" s="133">
        <f>IFERROR(AVERAGEIFS('BAZA DANYCH'!$AC:$AC,'BAZA DANYCH'!$A:$A,$B200,'BAZA DANYCH'!$T:$T,U$189),0)</f>
        <v>0.18518518518518517</v>
      </c>
      <c r="V200" s="133">
        <f>IFERROR(AVERAGEIFS('BAZA DANYCH'!$AC:$AC,'BAZA DANYCH'!$A:$A,$B200,'BAZA DANYCH'!$T:$T,V$189),0)</f>
        <v>0.18725490196078431</v>
      </c>
      <c r="W200" s="133">
        <f>IFERROR(AVERAGEIFS('BAZA DANYCH'!$AC:$AC,'BAZA DANYCH'!$A:$A,$B200,'BAZA DANYCH'!$T:$T,W$189),0)</f>
        <v>0.1284313725490196</v>
      </c>
      <c r="X200" s="133">
        <f>IFERROR(AVERAGEIFS('BAZA DANYCH'!$AC:$AC,'BAZA DANYCH'!$A:$A,$B200,'BAZA DANYCH'!$T:$T,X$189),0)</f>
        <v>0.15686274509803921</v>
      </c>
      <c r="Y200" s="133">
        <f>IFERROR(AVERAGEIFS('BAZA DANYCH'!$AC:$AC,'BAZA DANYCH'!$A:$A,$B200,'BAZA DANYCH'!$T:$T,Y$189),0)</f>
        <v>0.1326797385620915</v>
      </c>
      <c r="Z200" s="133">
        <f>IFERROR(AVERAGEIFS('BAZA DANYCH'!$AC:$AC,'BAZA DANYCH'!$A:$A,$B200,'BAZA DANYCH'!$T:$T,Z$189),0)</f>
        <v>0.16483516483516483</v>
      </c>
      <c r="AA200" s="133">
        <f>IFERROR(AVERAGEIFS('BAZA DANYCH'!$AC:$AC,'BAZA DANYCH'!$A:$A,$B200,'BAZA DANYCH'!$T:$T,AA$189),0)</f>
        <v>9.9633699633699627E-2</v>
      </c>
      <c r="AB200" s="133">
        <f>IFERROR(AVERAGEIFS('BAZA DANYCH'!$AC:$AC,'BAZA DANYCH'!$A:$A,$B200,'BAZA DANYCH'!$T:$T,AB$189),0)</f>
        <v>9.9382716049382716E-2</v>
      </c>
      <c r="AC200" s="133">
        <f>IFERROR(AVERAGEIFS('BAZA DANYCH'!$AC:$AC,'BAZA DANYCH'!$A:$A,$B200,'BAZA DANYCH'!$T:$T,AC$189),0)</f>
        <v>9.8765432098765427E-2</v>
      </c>
      <c r="AD200" s="133">
        <f>IFERROR(AVERAGEIFS('BAZA DANYCH'!$AC:$AC,'BAZA DANYCH'!$A:$A,$B200,'BAZA DANYCH'!$T:$T,AD$189),0)</f>
        <v>0.1</v>
      </c>
      <c r="AE200" s="133">
        <f>IFERROR(AVERAGEIFS('BAZA DANYCH'!$AC:$AC,'BAZA DANYCH'!$A:$A,$B200,'BAZA DANYCH'!$T:$T,AE$189),0)</f>
        <v>0.11830065359477122</v>
      </c>
      <c r="AF200" s="133">
        <f>IFERROR(AVERAGEIFS('BAZA DANYCH'!$AC:$AC,'BAZA DANYCH'!$A:$A,$B200,'BAZA DANYCH'!$T:$T,AF$189),0)</f>
        <v>0.1284313725490196</v>
      </c>
      <c r="AG200" s="133">
        <f>IFERROR(AVERAGEIFS('BAZA DANYCH'!$AC:$AC,'BAZA DANYCH'!$A:$A,$B200,'BAZA DANYCH'!$T:$T,AG$189),0)</f>
        <v>0.11895424836601308</v>
      </c>
      <c r="AH200" s="133">
        <f>IFERROR(AVERAGEIFS('BAZA DANYCH'!$AC:$AC,'BAZA DANYCH'!$A:$A,$B200,'BAZA DANYCH'!$T:$T,AH$189),0)</f>
        <v>0.1</v>
      </c>
      <c r="AI200" s="133">
        <f>IFERROR(AVERAGEIFS('BAZA DANYCH'!$AC:$AC,'BAZA DANYCH'!$A:$A,$B200,'BAZA DANYCH'!$T:$T,AI$189),0)</f>
        <v>0.13241758241758242</v>
      </c>
    </row>
    <row r="201" spans="1:35" ht="13.15" customHeight="1" x14ac:dyDescent="0.25">
      <c r="B201" s="132" t="s">
        <v>138</v>
      </c>
      <c r="C201" s="334">
        <f>IFERROR(AVERAGEIFS('BAZA DANYCH'!$AC:$AC,'BAZA DANYCH'!$A:$A,$B201),0)</f>
        <v>0.29120704377745715</v>
      </c>
      <c r="D201" s="133">
        <f>IFERROR(AVERAGEIFS('BAZA DANYCH'!$AC:$AC,'BAZA DANYCH'!$A:$A,$B201,'BAZA DANYCH'!$T:$T,D$189),0)</f>
        <v>0.23658665471880841</v>
      </c>
      <c r="E201" s="133">
        <f>IFERROR(AVERAGEIFS('BAZA DANYCH'!$AC:$AC,'BAZA DANYCH'!$A:$A,$B201,'BAZA DANYCH'!$T:$T,E$189),0)</f>
        <v>0.18313402508570045</v>
      </c>
      <c r="F201" s="133">
        <f>IFERROR(AVERAGEIFS('BAZA DANYCH'!$AC:$AC,'BAZA DANYCH'!$A:$A,$B201,'BAZA DANYCH'!$T:$T,F$189),0)</f>
        <v>0.34070643663288336</v>
      </c>
      <c r="G201" s="133">
        <f>IFERROR(AVERAGEIFS('BAZA DANYCH'!$AC:$AC,'BAZA DANYCH'!$A:$A,$B201,'BAZA DANYCH'!$T:$T,G$189),0)</f>
        <v>0.27992621907553644</v>
      </c>
      <c r="H201" s="133">
        <f>IFERROR(AVERAGEIFS('BAZA DANYCH'!$AC:$AC,'BAZA DANYCH'!$A:$A,$B201,'BAZA DANYCH'!$T:$T,H$189),0)</f>
        <v>0.19709865508631969</v>
      </c>
      <c r="I201" s="133">
        <f>IFERROR(AVERAGEIFS('BAZA DANYCH'!$AC:$AC,'BAZA DANYCH'!$A:$A,$B201,'BAZA DANYCH'!$T:$T,I$189),0)</f>
        <v>0.28672365373799225</v>
      </c>
      <c r="J201" s="133">
        <f>IFERROR(AVERAGEIFS('BAZA DANYCH'!$AC:$AC,'BAZA DANYCH'!$A:$A,$B201,'BAZA DANYCH'!$T:$T,J$189),0)</f>
        <v>0.31109807075921531</v>
      </c>
      <c r="K201" s="133">
        <f>IFERROR(AVERAGEIFS('BAZA DANYCH'!$AC:$AC,'BAZA DANYCH'!$A:$A,$B201,'BAZA DANYCH'!$T:$T,K$189),0)</f>
        <v>0.22171097643592283</v>
      </c>
      <c r="L201" s="133">
        <f>IFERROR(AVERAGEIFS('BAZA DANYCH'!$AC:$AC,'BAZA DANYCH'!$A:$A,$B201,'BAZA DANYCH'!$T:$T,L$189),0)</f>
        <v>0.22629046169370329</v>
      </c>
      <c r="M201" s="133">
        <f>IFERROR(AVERAGEIFS('BAZA DANYCH'!$AC:$AC,'BAZA DANYCH'!$A:$A,$B201,'BAZA DANYCH'!$T:$T,M$189),0)</f>
        <v>0.12830515658919209</v>
      </c>
      <c r="N201" s="133">
        <f>IFERROR(AVERAGEIFS('BAZA DANYCH'!$AC:$AC,'BAZA DANYCH'!$A:$A,$B201,'BAZA DANYCH'!$T:$T,N$189),0)</f>
        <v>0.19796410619672841</v>
      </c>
      <c r="O201" s="133">
        <f>IFERROR(AVERAGEIFS('BAZA DANYCH'!$AC:$AC,'BAZA DANYCH'!$A:$A,$B201,'BAZA DANYCH'!$T:$T,O$189),0)</f>
        <v>0.13565609073718432</v>
      </c>
      <c r="P201" s="133">
        <f>IFERROR(AVERAGEIFS('BAZA DANYCH'!$AC:$AC,'BAZA DANYCH'!$A:$A,$B201,'BAZA DANYCH'!$T:$T,P$189),0)</f>
        <v>0.16374496337434871</v>
      </c>
      <c r="Q201" s="133">
        <f>IFERROR(AVERAGEIFS('BAZA DANYCH'!$AC:$AC,'BAZA DANYCH'!$A:$A,$B201,'BAZA DANYCH'!$T:$T,Q$189),0)</f>
        <v>0.29401390185703918</v>
      </c>
      <c r="R201" s="133">
        <f>IFERROR(AVERAGEIFS('BAZA DANYCH'!$AC:$AC,'BAZA DANYCH'!$A:$A,$B201,'BAZA DANYCH'!$T:$T,R$189),0)</f>
        <v>0.21793512319672531</v>
      </c>
      <c r="S201" s="133">
        <f>IFERROR(AVERAGEIFS('BAZA DANYCH'!$AC:$AC,'BAZA DANYCH'!$A:$A,$B201,'BAZA DANYCH'!$T:$T,S$189),0)</f>
        <v>0.18453006013970785</v>
      </c>
      <c r="T201" s="133">
        <f>IFERROR(AVERAGEIFS('BAZA DANYCH'!$AC:$AC,'BAZA DANYCH'!$A:$A,$B201,'BAZA DANYCH'!$T:$T,T$189),0)</f>
        <v>0.23710246809219326</v>
      </c>
      <c r="U201" s="133">
        <f>IFERROR(AVERAGEIFS('BAZA DANYCH'!$AC:$AC,'BAZA DANYCH'!$A:$A,$B201,'BAZA DANYCH'!$T:$T,U$189),0)</f>
        <v>0.30614765698370533</v>
      </c>
      <c r="V201" s="133">
        <f>IFERROR(AVERAGEIFS('BAZA DANYCH'!$AC:$AC,'BAZA DANYCH'!$A:$A,$B201,'BAZA DANYCH'!$T:$T,V$189),0)</f>
        <v>0.49962815599512755</v>
      </c>
      <c r="W201" s="133">
        <f>IFERROR(AVERAGEIFS('BAZA DANYCH'!$AC:$AC,'BAZA DANYCH'!$A:$A,$B201,'BAZA DANYCH'!$T:$T,W$189),0)</f>
        <v>0.3571636203465971</v>
      </c>
      <c r="X201" s="133">
        <f>IFERROR(AVERAGEIFS('BAZA DANYCH'!$AC:$AC,'BAZA DANYCH'!$A:$A,$B201,'BAZA DANYCH'!$T:$T,X$189),0)</f>
        <v>0.30464128017356623</v>
      </c>
      <c r="Y201" s="133">
        <f>IFERROR(AVERAGEIFS('BAZA DANYCH'!$AC:$AC,'BAZA DANYCH'!$A:$A,$B201,'BAZA DANYCH'!$T:$T,Y$189),0)</f>
        <v>0.30147219920832175</v>
      </c>
      <c r="Z201" s="133">
        <f>IFERROR(AVERAGEIFS('BAZA DANYCH'!$AC:$AC,'BAZA DANYCH'!$A:$A,$B201,'BAZA DANYCH'!$T:$T,Z$189),0)</f>
        <v>0.49233234839556983</v>
      </c>
      <c r="AA201" s="133">
        <f>IFERROR(AVERAGEIFS('BAZA DANYCH'!$AC:$AC,'BAZA DANYCH'!$A:$A,$B201,'BAZA DANYCH'!$T:$T,AA$189),0)</f>
        <v>0.28065315318269929</v>
      </c>
      <c r="AB201" s="133">
        <f>IFERROR(AVERAGEIFS('BAZA DANYCH'!$AC:$AC,'BAZA DANYCH'!$A:$A,$B201,'BAZA DANYCH'!$T:$T,AB$189),0)</f>
        <v>0.39767673391984887</v>
      </c>
      <c r="AC201" s="133">
        <f>IFERROR(AVERAGEIFS('BAZA DANYCH'!$AC:$AC,'BAZA DANYCH'!$A:$A,$B201,'BAZA DANYCH'!$T:$T,AC$189),0)</f>
        <v>0.29792711607670064</v>
      </c>
      <c r="AD201" s="133">
        <f>IFERROR(AVERAGEIFS('BAZA DANYCH'!$AC:$AC,'BAZA DANYCH'!$A:$A,$B201,'BAZA DANYCH'!$T:$T,AD$189),0)</f>
        <v>0.33151886453418056</v>
      </c>
      <c r="AE201" s="133">
        <f>IFERROR(AVERAGEIFS('BAZA DANYCH'!$AC:$AC,'BAZA DANYCH'!$A:$A,$B201,'BAZA DANYCH'!$T:$T,AE$189),0)</f>
        <v>0.34067184039905446</v>
      </c>
      <c r="AF201" s="133">
        <f>IFERROR(AVERAGEIFS('BAZA DANYCH'!$AC:$AC,'BAZA DANYCH'!$A:$A,$B201,'BAZA DANYCH'!$T:$T,AF$189),0)</f>
        <v>0.31030398460970127</v>
      </c>
      <c r="AG201" s="133">
        <f>IFERROR(AVERAGEIFS('BAZA DANYCH'!$AC:$AC,'BAZA DANYCH'!$A:$A,$B201,'BAZA DANYCH'!$T:$T,AG$189),0)</f>
        <v>0.47755670325220173</v>
      </c>
      <c r="AH201" s="133">
        <f>IFERROR(AVERAGEIFS('BAZA DANYCH'!$AC:$AC,'BAZA DANYCH'!$A:$A,$B201,'BAZA DANYCH'!$T:$T,AH$189),0)</f>
        <v>0.23801650276040801</v>
      </c>
      <c r="AI201" s="133">
        <f>IFERROR(AVERAGEIFS('BAZA DANYCH'!$AC:$AC,'BAZA DANYCH'!$A:$A,$B201,'BAZA DANYCH'!$T:$T,AI$189),0)</f>
        <v>0.278290241390033</v>
      </c>
    </row>
    <row r="202" spans="1:35" ht="13.15" customHeight="1" x14ac:dyDescent="0.25">
      <c r="B202" s="132" t="s">
        <v>421</v>
      </c>
      <c r="C202" s="334">
        <f>IFERROR(AVERAGEIFS('BAZA DANYCH'!$AC:$AC,'BAZA DANYCH'!$A:$A,$B202),0)</f>
        <v>0.37931693109946374</v>
      </c>
      <c r="D202" s="133">
        <f>IFERROR(AVERAGEIFS('BAZA DANYCH'!$AC:$AC,'BAZA DANYCH'!$A:$A,$B202,'BAZA DANYCH'!$T:$T,D$189),0)</f>
        <v>0.26470588235294118</v>
      </c>
      <c r="E202" s="133">
        <f>IFERROR(AVERAGEIFS('BAZA DANYCH'!$AC:$AC,'BAZA DANYCH'!$A:$A,$B202,'BAZA DANYCH'!$T:$T,E$189),0)</f>
        <v>0.66172889515087463</v>
      </c>
      <c r="F202" s="133">
        <f>IFERROR(AVERAGEIFS('BAZA DANYCH'!$AC:$AC,'BAZA DANYCH'!$A:$A,$B202,'BAZA DANYCH'!$T:$T,F$189),0)</f>
        <v>0.39449425948303191</v>
      </c>
      <c r="G202" s="133">
        <f>IFERROR(AVERAGEIFS('BAZA DANYCH'!$AC:$AC,'BAZA DANYCH'!$A:$A,$B202,'BAZA DANYCH'!$T:$T,G$189),0)</f>
        <v>0.39518345216874629</v>
      </c>
      <c r="H202" s="133">
        <f>IFERROR(AVERAGEIFS('BAZA DANYCH'!$AC:$AC,'BAZA DANYCH'!$A:$A,$B202,'BAZA DANYCH'!$T:$T,H$189),0)</f>
        <v>0.59172077922077926</v>
      </c>
      <c r="I202" s="133">
        <f>IFERROR(AVERAGEIFS('BAZA DANYCH'!$AC:$AC,'BAZA DANYCH'!$A:$A,$B202,'BAZA DANYCH'!$T:$T,I$189),0)</f>
        <v>0.25261945041152162</v>
      </c>
      <c r="J202" s="133">
        <f>IFERROR(AVERAGEIFS('BAZA DANYCH'!$AC:$AC,'BAZA DANYCH'!$A:$A,$B202,'BAZA DANYCH'!$T:$T,J$189),0)</f>
        <v>0.51879084967320266</v>
      </c>
      <c r="K202" s="133">
        <f>IFERROR(AVERAGEIFS('BAZA DANYCH'!$AC:$AC,'BAZA DANYCH'!$A:$A,$B202,'BAZA DANYCH'!$T:$T,K$189),0)</f>
        <v>0.37215790809986776</v>
      </c>
      <c r="L202" s="133">
        <f>IFERROR(AVERAGEIFS('BAZA DANYCH'!$AC:$AC,'BAZA DANYCH'!$A:$A,$B202,'BAZA DANYCH'!$T:$T,L$189),0)</f>
        <v>0.37870813938501291</v>
      </c>
      <c r="M202" s="133">
        <f>IFERROR(AVERAGEIFS('BAZA DANYCH'!$AC:$AC,'BAZA DANYCH'!$A:$A,$B202,'BAZA DANYCH'!$T:$T,M$189),0)</f>
        <v>0.20199952145619635</v>
      </c>
      <c r="N202" s="133">
        <f>IFERROR(AVERAGEIFS('BAZA DANYCH'!$AC:$AC,'BAZA DANYCH'!$A:$A,$B202,'BAZA DANYCH'!$T:$T,N$189),0)</f>
        <v>0.36716428995840761</v>
      </c>
      <c r="O202" s="133">
        <f>IFERROR(AVERAGEIFS('BAZA DANYCH'!$AC:$AC,'BAZA DANYCH'!$A:$A,$B202,'BAZA DANYCH'!$T:$T,O$189),0)</f>
        <v>0.49176291521174681</v>
      </c>
      <c r="P202" s="133">
        <f>IFERROR(AVERAGEIFS('BAZA DANYCH'!$AC:$AC,'BAZA DANYCH'!$A:$A,$B202,'BAZA DANYCH'!$T:$T,P$189),0)</f>
        <v>0.27877768217772325</v>
      </c>
      <c r="Q202" s="133">
        <f>IFERROR(AVERAGEIFS('BAZA DANYCH'!$AC:$AC,'BAZA DANYCH'!$A:$A,$B202,'BAZA DANYCH'!$T:$T,Q$189),0)</f>
        <v>0.287187751813054</v>
      </c>
      <c r="R202" s="133">
        <f>IFERROR(AVERAGEIFS('BAZA DANYCH'!$AC:$AC,'BAZA DANYCH'!$A:$A,$B202,'BAZA DANYCH'!$T:$T,R$189),0)</f>
        <v>0.28857009094765801</v>
      </c>
      <c r="S202" s="133">
        <f>IFERROR(AVERAGEIFS('BAZA DANYCH'!$AC:$AC,'BAZA DANYCH'!$A:$A,$B202,'BAZA DANYCH'!$T:$T,S$189),0)</f>
        <v>0.12663398692810457</v>
      </c>
      <c r="T202" s="133">
        <f>IFERROR(AVERAGEIFS('BAZA DANYCH'!$AC:$AC,'BAZA DANYCH'!$A:$A,$B202,'BAZA DANYCH'!$T:$T,T$189),0)</f>
        <v>0.27450980392156865</v>
      </c>
      <c r="U202" s="133">
        <f>IFERROR(AVERAGEIFS('BAZA DANYCH'!$AC:$AC,'BAZA DANYCH'!$A:$A,$B202,'BAZA DANYCH'!$T:$T,U$189),0)</f>
        <v>0.51277733011012627</v>
      </c>
      <c r="V202" s="133">
        <f>IFERROR(AVERAGEIFS('BAZA DANYCH'!$AC:$AC,'BAZA DANYCH'!$A:$A,$B202,'BAZA DANYCH'!$T:$T,V$189),0)</f>
        <v>0.51304460245636707</v>
      </c>
      <c r="W202" s="133">
        <f>IFERROR(AVERAGEIFS('BAZA DANYCH'!$AC:$AC,'BAZA DANYCH'!$A:$A,$B202,'BAZA DANYCH'!$T:$T,W$189),0)</f>
        <v>0.58562091503267977</v>
      </c>
      <c r="X202" s="133">
        <f>IFERROR(AVERAGEIFS('BAZA DANYCH'!$AC:$AC,'BAZA DANYCH'!$A:$A,$B202,'BAZA DANYCH'!$T:$T,X$189),0)</f>
        <v>0.5099272585746627</v>
      </c>
      <c r="Y202" s="133">
        <f>IFERROR(AVERAGEIFS('BAZA DANYCH'!$AC:$AC,'BAZA DANYCH'!$A:$A,$B202,'BAZA DANYCH'!$T:$T,Y$189),0)</f>
        <v>0.34645338292736821</v>
      </c>
      <c r="Z202" s="133">
        <f>IFERROR(AVERAGEIFS('BAZA DANYCH'!$AC:$AC,'BAZA DANYCH'!$A:$A,$B202,'BAZA DANYCH'!$T:$T,Z$189),0)</f>
        <v>0.39613254504471263</v>
      </c>
      <c r="AA202" s="133">
        <f>IFERROR(AVERAGEIFS('BAZA DANYCH'!$AC:$AC,'BAZA DANYCH'!$A:$A,$B202,'BAZA DANYCH'!$T:$T,AA$189),0)</f>
        <v>0.64054501732082192</v>
      </c>
      <c r="AB202" s="133">
        <f>IFERROR(AVERAGEIFS('BAZA DANYCH'!$AC:$AC,'BAZA DANYCH'!$A:$A,$B202,'BAZA DANYCH'!$T:$T,AB$189),0)</f>
        <v>0.4314137804654572</v>
      </c>
      <c r="AC202" s="133">
        <f>IFERROR(AVERAGEIFS('BAZA DANYCH'!$AC:$AC,'BAZA DANYCH'!$A:$A,$B202,'BAZA DANYCH'!$T:$T,AC$189),0)</f>
        <v>0.59071435548067297</v>
      </c>
      <c r="AD202" s="133">
        <f>IFERROR(AVERAGEIFS('BAZA DANYCH'!$AC:$AC,'BAZA DANYCH'!$A:$A,$B202,'BAZA DANYCH'!$T:$T,AD$189),0)</f>
        <v>0.26217478990938464</v>
      </c>
      <c r="AE202" s="133">
        <f>IFERROR(AVERAGEIFS('BAZA DANYCH'!$AC:$AC,'BAZA DANYCH'!$A:$A,$B202,'BAZA DANYCH'!$T:$T,AE$189),0)</f>
        <v>0.1236569970453935</v>
      </c>
      <c r="AF202" s="133">
        <f>IFERROR(AVERAGEIFS('BAZA DANYCH'!$AC:$AC,'BAZA DANYCH'!$A:$A,$B202,'BAZA DANYCH'!$T:$T,AF$189),0)</f>
        <v>0.27596712502524923</v>
      </c>
      <c r="AG202" s="133">
        <f>IFERROR(AVERAGEIFS('BAZA DANYCH'!$AC:$AC,'BAZA DANYCH'!$A:$A,$B202,'BAZA DANYCH'!$T:$T,AG$189),0)</f>
        <v>0.45665634674922595</v>
      </c>
      <c r="AH202" s="133">
        <f>IFERROR(AVERAGEIFS('BAZA DANYCH'!$AC:$AC,'BAZA DANYCH'!$A:$A,$B202,'BAZA DANYCH'!$T:$T,AH$189),0)</f>
        <v>0.25180379771698952</v>
      </c>
      <c r="AI202" s="133">
        <f>IFERROR(AVERAGEIFS('BAZA DANYCH'!$AC:$AC,'BAZA DANYCH'!$A:$A,$B202,'BAZA DANYCH'!$T:$T,AI$189),0)</f>
        <v>0.19902103956028058</v>
      </c>
    </row>
    <row r="203" spans="1:35" ht="13.15" customHeight="1" x14ac:dyDescent="0.25">
      <c r="B203" s="132" t="s">
        <v>424</v>
      </c>
      <c r="C203" s="334">
        <f>IFERROR(AVERAGEIFS('BAZA DANYCH'!$AC:$AC,'BAZA DANYCH'!$A:$A,$B203),0)</f>
        <v>0.17815267172582994</v>
      </c>
      <c r="D203" s="133">
        <f>IFERROR(AVERAGEIFS('BAZA DANYCH'!$AC:$AC,'BAZA DANYCH'!$A:$A,$B203,'BAZA DANYCH'!$T:$T,D$189),0)</f>
        <v>0.22615599265655476</v>
      </c>
      <c r="E203" s="133">
        <f>IFERROR(AVERAGEIFS('BAZA DANYCH'!$AC:$AC,'BAZA DANYCH'!$A:$A,$B203,'BAZA DANYCH'!$T:$T,E$189),0)</f>
        <v>0.16781077566879943</v>
      </c>
      <c r="F203" s="133">
        <f>IFERROR(AVERAGEIFS('BAZA DANYCH'!$AC:$AC,'BAZA DANYCH'!$A:$A,$B203,'BAZA DANYCH'!$T:$T,F$189),0)</f>
        <v>0.18912047529864409</v>
      </c>
      <c r="G203" s="133">
        <f>IFERROR(AVERAGEIFS('BAZA DANYCH'!$AC:$AC,'BAZA DANYCH'!$A:$A,$B203,'BAZA DANYCH'!$T:$T,G$189),0)</f>
        <v>0.13956930208698473</v>
      </c>
      <c r="H203" s="133">
        <f>IFERROR(AVERAGEIFS('BAZA DANYCH'!$AC:$AC,'BAZA DANYCH'!$A:$A,$B203,'BAZA DANYCH'!$T:$T,H$189),0)</f>
        <v>0.16629872770631393</v>
      </c>
      <c r="I203" s="133">
        <f>IFERROR(AVERAGEIFS('BAZA DANYCH'!$AC:$AC,'BAZA DANYCH'!$A:$A,$B203,'BAZA DANYCH'!$T:$T,I$189),0)</f>
        <v>0.16670721023573867</v>
      </c>
      <c r="J203" s="133">
        <f>IFERROR(AVERAGEIFS('BAZA DANYCH'!$AC:$AC,'BAZA DANYCH'!$A:$A,$B203,'BAZA DANYCH'!$T:$T,J$189),0)</f>
        <v>8.7574414494843794E-2</v>
      </c>
      <c r="K203" s="133">
        <f>IFERROR(AVERAGEIFS('BAZA DANYCH'!$AC:$AC,'BAZA DANYCH'!$A:$A,$B203,'BAZA DANYCH'!$T:$T,K$189),0)</f>
        <v>0.18870639303706233</v>
      </c>
      <c r="L203" s="133">
        <f>IFERROR(AVERAGEIFS('BAZA DANYCH'!$AC:$AC,'BAZA DANYCH'!$A:$A,$B203,'BAZA DANYCH'!$T:$T,L$189),0)</f>
        <v>0.22011429333435534</v>
      </c>
      <c r="M203" s="133">
        <f>IFERROR(AVERAGEIFS('BAZA DANYCH'!$AC:$AC,'BAZA DANYCH'!$A:$A,$B203,'BAZA DANYCH'!$T:$T,M$189),0)</f>
        <v>0.19442982955806531</v>
      </c>
      <c r="N203" s="133">
        <f>IFERROR(AVERAGEIFS('BAZA DANYCH'!$AC:$AC,'BAZA DANYCH'!$A:$A,$B203,'BAZA DANYCH'!$T:$T,N$189),0)</f>
        <v>0.16446715746764812</v>
      </c>
      <c r="O203" s="133">
        <f>IFERROR(AVERAGEIFS('BAZA DANYCH'!$AC:$AC,'BAZA DANYCH'!$A:$A,$B203,'BAZA DANYCH'!$T:$T,O$189),0)</f>
        <v>0.23341946647776415</v>
      </c>
      <c r="P203" s="133">
        <f>IFERROR(AVERAGEIFS('BAZA DANYCH'!$AC:$AC,'BAZA DANYCH'!$A:$A,$B203,'BAZA DANYCH'!$T:$T,P$189),0)</f>
        <v>0.13317249282684557</v>
      </c>
      <c r="Q203" s="133">
        <f>IFERROR(AVERAGEIFS('BAZA DANYCH'!$AC:$AC,'BAZA DANYCH'!$A:$A,$B203,'BAZA DANYCH'!$T:$T,Q$189),0)</f>
        <v>0.17497187749766585</v>
      </c>
      <c r="R203" s="133">
        <f>IFERROR(AVERAGEIFS('BAZA DANYCH'!$AC:$AC,'BAZA DANYCH'!$A:$A,$B203,'BAZA DANYCH'!$T:$T,R$189),0)</f>
        <v>0.1296041583871608</v>
      </c>
      <c r="S203" s="133">
        <f>IFERROR(AVERAGEIFS('BAZA DANYCH'!$AC:$AC,'BAZA DANYCH'!$A:$A,$B203,'BAZA DANYCH'!$T:$T,S$189),0)</f>
        <v>0.11921297637536438</v>
      </c>
      <c r="T203" s="133">
        <f>IFERROR(AVERAGEIFS('BAZA DANYCH'!$AC:$AC,'BAZA DANYCH'!$A:$A,$B203,'BAZA DANYCH'!$T:$T,T$189),0)</f>
        <v>0.24644032224264337</v>
      </c>
      <c r="U203" s="133">
        <f>IFERROR(AVERAGEIFS('BAZA DANYCH'!$AC:$AC,'BAZA DANYCH'!$A:$A,$B203,'BAZA DANYCH'!$T:$T,U$189),0)</f>
        <v>0.18984977635202957</v>
      </c>
      <c r="V203" s="133">
        <f>IFERROR(AVERAGEIFS('BAZA DANYCH'!$AC:$AC,'BAZA DANYCH'!$A:$A,$B203,'BAZA DANYCH'!$T:$T,V$189),0)</f>
        <v>0.15909695332975018</v>
      </c>
      <c r="W203" s="133">
        <f>IFERROR(AVERAGEIFS('BAZA DANYCH'!$AC:$AC,'BAZA DANYCH'!$A:$A,$B203,'BAZA DANYCH'!$T:$T,W$189),0)</f>
        <v>0.24504802820663427</v>
      </c>
      <c r="X203" s="133">
        <f>IFERROR(AVERAGEIFS('BAZA DANYCH'!$AC:$AC,'BAZA DANYCH'!$A:$A,$B203,'BAZA DANYCH'!$T:$T,X$189),0)</f>
        <v>0.2505388939073831</v>
      </c>
      <c r="Y203" s="133">
        <f>IFERROR(AVERAGEIFS('BAZA DANYCH'!$AC:$AC,'BAZA DANYCH'!$A:$A,$B203,'BAZA DANYCH'!$T:$T,Y$189),0)</f>
        <v>0.1872284951580914</v>
      </c>
      <c r="Z203" s="133">
        <f>IFERROR(AVERAGEIFS('BAZA DANYCH'!$AC:$AC,'BAZA DANYCH'!$A:$A,$B203,'BAZA DANYCH'!$T:$T,Z$189),0)</f>
        <v>0.11717792210896399</v>
      </c>
      <c r="AA203" s="133">
        <f>IFERROR(AVERAGEIFS('BAZA DANYCH'!$AC:$AC,'BAZA DANYCH'!$A:$A,$B203,'BAZA DANYCH'!$T:$T,AA$189),0)</f>
        <v>0.15615921312513514</v>
      </c>
      <c r="AB203" s="133">
        <f>IFERROR(AVERAGEIFS('BAZA DANYCH'!$AC:$AC,'BAZA DANYCH'!$A:$A,$B203,'BAZA DANYCH'!$T:$T,AB$189),0)</f>
        <v>0.2675263519850356</v>
      </c>
      <c r="AC203" s="133">
        <f>IFERROR(AVERAGEIFS('BAZA DANYCH'!$AC:$AC,'BAZA DANYCH'!$A:$A,$B203,'BAZA DANYCH'!$T:$T,AC$189),0)</f>
        <v>0.24790569037738308</v>
      </c>
      <c r="AD203" s="133">
        <f>IFERROR(AVERAGEIFS('BAZA DANYCH'!$AC:$AC,'BAZA DANYCH'!$A:$A,$B203,'BAZA DANYCH'!$T:$T,AD$189),0)</f>
        <v>0.15085611517272587</v>
      </c>
      <c r="AE203" s="133">
        <f>IFERROR(AVERAGEIFS('BAZA DANYCH'!$AC:$AC,'BAZA DANYCH'!$A:$A,$B203,'BAZA DANYCH'!$T:$T,AE$189),0)</f>
        <v>0.10394530608968366</v>
      </c>
      <c r="AF203" s="133">
        <f>IFERROR(AVERAGEIFS('BAZA DANYCH'!$AC:$AC,'BAZA DANYCH'!$A:$A,$B203,'BAZA DANYCH'!$T:$T,AF$189),0)</f>
        <v>0.10685070077386823</v>
      </c>
      <c r="AG203" s="133">
        <f>IFERROR(AVERAGEIFS('BAZA DANYCH'!$AC:$AC,'BAZA DANYCH'!$A:$A,$B203,'BAZA DANYCH'!$T:$T,AG$189),0)</f>
        <v>0.19551741588076332</v>
      </c>
      <c r="AH203" s="133">
        <f>IFERROR(AVERAGEIFS('BAZA DANYCH'!$AC:$AC,'BAZA DANYCH'!$A:$A,$B203,'BAZA DANYCH'!$T:$T,AH$189),0)</f>
        <v>0.18887871915248536</v>
      </c>
      <c r="AI203" s="133">
        <f>IFERROR(AVERAGEIFS('BAZA DANYCH'!$AC:$AC,'BAZA DANYCH'!$A:$A,$B203,'BAZA DANYCH'!$T:$T,AI$189),0)</f>
        <v>0.11115162721570727</v>
      </c>
    </row>
    <row r="204" spans="1:35" ht="18" customHeight="1" x14ac:dyDescent="0.2">
      <c r="B204" s="89"/>
      <c r="C204" s="89"/>
    </row>
    <row r="205" spans="1:35" ht="18" customHeight="1" x14ac:dyDescent="0.2">
      <c r="A205" s="468" t="s">
        <v>262</v>
      </c>
      <c r="B205" s="467" t="str">
        <f>B145</f>
        <v>Punkt pomiarowy</v>
      </c>
      <c r="C205" s="144" t="s">
        <v>196</v>
      </c>
      <c r="D205" s="142">
        <v>0.25</v>
      </c>
      <c r="E205" s="114">
        <v>0.26041666666666669</v>
      </c>
      <c r="F205" s="114">
        <v>0.27083333333333298</v>
      </c>
      <c r="G205" s="114">
        <v>0.28125</v>
      </c>
      <c r="H205" s="114">
        <v>0.29166666666666702</v>
      </c>
      <c r="I205" s="114">
        <v>0.30208333333333298</v>
      </c>
      <c r="J205" s="114">
        <v>0.3125</v>
      </c>
      <c r="K205" s="114">
        <v>0.32291666666666702</v>
      </c>
      <c r="L205" s="114">
        <v>0.33333333333333298</v>
      </c>
      <c r="M205" s="114">
        <v>0.34375</v>
      </c>
      <c r="N205" s="114">
        <v>0.35416666666666702</v>
      </c>
      <c r="O205" s="114">
        <v>0.36458333333333331</v>
      </c>
      <c r="P205" s="114">
        <v>0.375</v>
      </c>
      <c r="Q205" s="114">
        <v>0.38541666666666702</v>
      </c>
      <c r="R205" s="114">
        <v>0.39583333333333331</v>
      </c>
      <c r="S205" s="114">
        <v>0.40625</v>
      </c>
      <c r="T205" s="114">
        <v>0.58333333333333337</v>
      </c>
      <c r="U205" s="114">
        <v>0.59375</v>
      </c>
      <c r="V205" s="114">
        <v>0.60416666666666696</v>
      </c>
      <c r="W205" s="114">
        <v>0.61458333333333337</v>
      </c>
      <c r="X205" s="114">
        <v>0.625</v>
      </c>
      <c r="Y205" s="114">
        <v>0.63541666666666696</v>
      </c>
      <c r="Z205" s="114">
        <v>0.64583333333333337</v>
      </c>
      <c r="AA205" s="114">
        <v>0.65625</v>
      </c>
      <c r="AB205" s="114">
        <v>0.66666666666666696</v>
      </c>
      <c r="AC205" s="114">
        <v>0.67708333333333337</v>
      </c>
      <c r="AD205" s="114">
        <v>0.6875</v>
      </c>
      <c r="AE205" s="114">
        <v>0.69791666666666696</v>
      </c>
      <c r="AF205" s="114">
        <v>0.70833333333333337</v>
      </c>
      <c r="AG205" s="114">
        <v>0.71875</v>
      </c>
      <c r="AH205" s="114">
        <v>0.72916666666666663</v>
      </c>
      <c r="AI205" s="124">
        <v>0.73958333333333337</v>
      </c>
    </row>
    <row r="206" spans="1:35" ht="18" customHeight="1" thickBot="1" x14ac:dyDescent="0.25">
      <c r="A206" s="469"/>
      <c r="B206" s="470"/>
      <c r="C206" s="145" t="s">
        <v>196</v>
      </c>
      <c r="D206" s="143">
        <v>0.26041666666666669</v>
      </c>
      <c r="E206" s="115">
        <v>0.27083333333333298</v>
      </c>
      <c r="F206" s="115">
        <v>0.28125</v>
      </c>
      <c r="G206" s="115">
        <v>0.29166666666666702</v>
      </c>
      <c r="H206" s="115">
        <v>0.30208333333333298</v>
      </c>
      <c r="I206" s="115">
        <v>0.3125</v>
      </c>
      <c r="J206" s="115">
        <v>0.32291666666666702</v>
      </c>
      <c r="K206" s="115">
        <v>0.33333333333333298</v>
      </c>
      <c r="L206" s="115">
        <v>0.34375</v>
      </c>
      <c r="M206" s="115">
        <v>0.35416666666666702</v>
      </c>
      <c r="N206" s="115">
        <v>0.36458333333333398</v>
      </c>
      <c r="O206" s="115">
        <v>0.375</v>
      </c>
      <c r="P206" s="115">
        <v>0.38541666666666702</v>
      </c>
      <c r="Q206" s="115">
        <v>0.39583333333333398</v>
      </c>
      <c r="R206" s="115">
        <v>0.40625</v>
      </c>
      <c r="S206" s="115">
        <v>0.58333333333333404</v>
      </c>
      <c r="T206" s="115">
        <v>0.593750000000001</v>
      </c>
      <c r="U206" s="115">
        <v>0.60416666666666696</v>
      </c>
      <c r="V206" s="115">
        <v>0.61458333333333404</v>
      </c>
      <c r="W206" s="115">
        <v>0.625000000000001</v>
      </c>
      <c r="X206" s="115">
        <v>0.63541666666666696</v>
      </c>
      <c r="Y206" s="115">
        <v>0.64583333333333404</v>
      </c>
      <c r="Z206" s="115">
        <v>0.656250000000001</v>
      </c>
      <c r="AA206" s="115">
        <v>0.66666666666666696</v>
      </c>
      <c r="AB206" s="115">
        <v>0.67708333333333404</v>
      </c>
      <c r="AC206" s="115">
        <v>0.687500000000001</v>
      </c>
      <c r="AD206" s="115">
        <v>0.69791666666666696</v>
      </c>
      <c r="AE206" s="115">
        <v>0.70833333333333404</v>
      </c>
      <c r="AF206" s="115">
        <v>0.718750000000001</v>
      </c>
      <c r="AG206" s="115">
        <v>0.72916666666666796</v>
      </c>
      <c r="AH206" s="115">
        <v>0.73958333333333404</v>
      </c>
      <c r="AI206" s="125">
        <v>0.750000000000001</v>
      </c>
    </row>
    <row r="207" spans="1:35" s="345" customFormat="1" ht="13.5" thickTop="1" x14ac:dyDescent="0.25">
      <c r="A207" s="341" t="str">
        <f t="shared" ref="A207:B226" si="8">A147</f>
        <v>Brochów</v>
      </c>
      <c r="B207" s="341" t="str">
        <f t="shared" si="8"/>
        <v>r3_54_A</v>
      </c>
      <c r="C207" s="342">
        <f>IFERROR(AVERAGEIFS('BAZA DANYCH'!$AC:$AC,'BAZA DANYCH'!$A:$A,$A207,'BAZA DANYCH'!$F:$F,$B207),0)</f>
        <v>0.24925007575417618</v>
      </c>
      <c r="D207" s="343">
        <f>IFERROR(AVERAGEIFS('BAZA DANYCH'!$AC:$AC,'BAZA DANYCH'!$A:$A,$A207,'BAZA DANYCH'!$T:$T,D$205,'BAZA DANYCH'!$F:$F,$B207),0)</f>
        <v>0.17568134171907757</v>
      </c>
      <c r="E207" s="344">
        <f>IFERROR(AVERAGEIFS('BAZA DANYCH'!$AC:$AC,'BAZA DANYCH'!$A:$A,$A207,'BAZA DANYCH'!$T:$T,E$205,'BAZA DANYCH'!$F:$F,$B207),0)</f>
        <v>0.35196756765384213</v>
      </c>
      <c r="F207" s="344">
        <f>IFERROR(AVERAGEIFS('BAZA DANYCH'!$AC:$AC,'BAZA DANYCH'!$A:$A,$A207,'BAZA DANYCH'!$T:$T,F$205,'BAZA DANYCH'!$F:$F,$B207),0)</f>
        <v>0.34989826119126899</v>
      </c>
      <c r="G207" s="344">
        <f>IFERROR(AVERAGEIFS('BAZA DANYCH'!$AC:$AC,'BAZA DANYCH'!$A:$A,$A207,'BAZA DANYCH'!$T:$T,G$205,'BAZA DANYCH'!$F:$F,$B207),0)</f>
        <v>0.51592948849700615</v>
      </c>
      <c r="H207" s="344">
        <f>IFERROR(AVERAGEIFS('BAZA DANYCH'!$AC:$AC,'BAZA DANYCH'!$A:$A,$A207,'BAZA DANYCH'!$T:$T,H$205,'BAZA DANYCH'!$F:$F,$B207),0)</f>
        <v>0.19232674588945398</v>
      </c>
      <c r="I207" s="344">
        <f>IFERROR(AVERAGEIFS('BAZA DANYCH'!$AC:$AC,'BAZA DANYCH'!$A:$A,$A207,'BAZA DANYCH'!$T:$T,I$205,'BAZA DANYCH'!$F:$F,$B207),0)</f>
        <v>0.24092948849700604</v>
      </c>
      <c r="J207" s="344">
        <f>IFERROR(AVERAGEIFS('BAZA DANYCH'!$AC:$AC,'BAZA DANYCH'!$A:$A,$A207,'BAZA DANYCH'!$T:$T,J$205,'BAZA DANYCH'!$F:$F,$B207),0)</f>
        <v>0.19716153127917835</v>
      </c>
      <c r="K207" s="344">
        <f>IFERROR(AVERAGEIFS('BAZA DANYCH'!$AC:$AC,'BAZA DANYCH'!$A:$A,$A207,'BAZA DANYCH'!$T:$T,K$205,'BAZA DANYCH'!$F:$F,$B207),0)</f>
        <v>0.18718395921503581</v>
      </c>
      <c r="L207" s="344">
        <f>IFERROR(AVERAGEIFS('BAZA DANYCH'!$AC:$AC,'BAZA DANYCH'!$A:$A,$A207,'BAZA DANYCH'!$T:$T,L$205,'BAZA DANYCH'!$F:$F,$B207),0)</f>
        <v>0.13466818826295951</v>
      </c>
      <c r="M207" s="344">
        <f>IFERROR(AVERAGEIFS('BAZA DANYCH'!$AC:$AC,'BAZA DANYCH'!$A:$A,$A207,'BAZA DANYCH'!$T:$T,M$205,'BAZA DANYCH'!$F:$F,$B207),0)</f>
        <v>0.13312985571587124</v>
      </c>
      <c r="N207" s="344">
        <f>IFERROR(AVERAGEIFS('BAZA DANYCH'!$AC:$AC,'BAZA DANYCH'!$A:$A,$A207,'BAZA DANYCH'!$T:$T,N$205,'BAZA DANYCH'!$F:$F,$B207),0)</f>
        <v>0.14969067291486823</v>
      </c>
      <c r="O207" s="344">
        <f>IFERROR(AVERAGEIFS('BAZA DANYCH'!$AC:$AC,'BAZA DANYCH'!$A:$A,$A207,'BAZA DANYCH'!$T:$T,O$205,'BAZA DANYCH'!$F:$F,$B207),0)</f>
        <v>0.18630683042447746</v>
      </c>
      <c r="P207" s="344">
        <f>IFERROR(AVERAGEIFS('BAZA DANYCH'!$AC:$AC,'BAZA DANYCH'!$A:$A,$A207,'BAZA DANYCH'!$T:$T,P$205,'BAZA DANYCH'!$F:$F,$B207),0)</f>
        <v>0.28301886792452829</v>
      </c>
      <c r="Q207" s="344">
        <f>IFERROR(AVERAGEIFS('BAZA DANYCH'!$AC:$AC,'BAZA DANYCH'!$A:$A,$A207,'BAZA DANYCH'!$T:$T,Q$205,'BAZA DANYCH'!$F:$F,$B207),0)</f>
        <v>0.412878237714839</v>
      </c>
      <c r="R207" s="344">
        <f>IFERROR(AVERAGEIFS('BAZA DANYCH'!$AC:$AC,'BAZA DANYCH'!$A:$A,$A207,'BAZA DANYCH'!$T:$T,R$205,'BAZA DANYCH'!$F:$F,$B207),0)</f>
        <v>8.2417582417582416E-2</v>
      </c>
      <c r="S207" s="344">
        <f>IFERROR(AVERAGEIFS('BAZA DANYCH'!$AC:$AC,'BAZA DANYCH'!$A:$A,$A207,'BAZA DANYCH'!$T:$T,S$205,'BAZA DANYCH'!$F:$F,$B207),0)</f>
        <v>0.28758169934640526</v>
      </c>
      <c r="T207" s="344">
        <f>IFERROR(AVERAGEIFS('BAZA DANYCH'!$AC:$AC,'BAZA DANYCH'!$A:$A,$A207,'BAZA DANYCH'!$T:$T,T$205,'BAZA DANYCH'!$F:$F,$B207),0)</f>
        <v>8.2704589528118932E-2</v>
      </c>
      <c r="U207" s="344">
        <f>IFERROR(AVERAGEIFS('BAZA DANYCH'!$AC:$AC,'BAZA DANYCH'!$A:$A,$A207,'BAZA DANYCH'!$T:$T,U$205,'BAZA DANYCH'!$F:$F,$B207),0)</f>
        <v>0.12287581699346406</v>
      </c>
      <c r="V207" s="344">
        <f>IFERROR(AVERAGEIFS('BAZA DANYCH'!$AC:$AC,'BAZA DANYCH'!$A:$A,$A207,'BAZA DANYCH'!$T:$T,V$205,'BAZA DANYCH'!$F:$F,$B207),0)</f>
        <v>0.42833454369402085</v>
      </c>
      <c r="W207" s="344">
        <f>IFERROR(AVERAGEIFS('BAZA DANYCH'!$AC:$AC,'BAZA DANYCH'!$A:$A,$A207,'BAZA DANYCH'!$T:$T,W$205,'BAZA DANYCH'!$F:$F,$B207),0)</f>
        <v>0.25206349206349205</v>
      </c>
      <c r="X207" s="344">
        <f>IFERROR(AVERAGEIFS('BAZA DANYCH'!$AC:$AC,'BAZA DANYCH'!$A:$A,$A207,'BAZA DANYCH'!$T:$T,X$205,'BAZA DANYCH'!$F:$F,$B207),0)</f>
        <v>0.22198664081017022</v>
      </c>
      <c r="Y207" s="344">
        <f>IFERROR(AVERAGEIFS('BAZA DANYCH'!$AC:$AC,'BAZA DANYCH'!$A:$A,$A207,'BAZA DANYCH'!$T:$T,Y$205,'BAZA DANYCH'!$F:$F,$B207),0)</f>
        <v>0.17490069235241265</v>
      </c>
      <c r="Z207" s="344">
        <f>IFERROR(AVERAGEIFS('BAZA DANYCH'!$AC:$AC,'BAZA DANYCH'!$A:$A,$A207,'BAZA DANYCH'!$T:$T,Z$205,'BAZA DANYCH'!$F:$F,$B207),0)</f>
        <v>0.4023800745369373</v>
      </c>
      <c r="AA207" s="344">
        <f>IFERROR(AVERAGEIFS('BAZA DANYCH'!$AC:$AC,'BAZA DANYCH'!$A:$A,$A207,'BAZA DANYCH'!$T:$T,AA$205,'BAZA DANYCH'!$F:$F,$B207),0)</f>
        <v>0.10155664781635926</v>
      </c>
      <c r="AB207" s="344">
        <f>IFERROR(AVERAGEIFS('BAZA DANYCH'!$AC:$AC,'BAZA DANYCH'!$A:$A,$A207,'BAZA DANYCH'!$T:$T,AB$205,'BAZA DANYCH'!$F:$F,$B207),0)</f>
        <v>0.2919389978213508</v>
      </c>
      <c r="AC207" s="344">
        <f>IFERROR(AVERAGEIFS('BAZA DANYCH'!$AC:$AC,'BAZA DANYCH'!$A:$A,$A207,'BAZA DANYCH'!$T:$T,AC$205,'BAZA DANYCH'!$F:$F,$B207),0)</f>
        <v>0.19346138455382156</v>
      </c>
      <c r="AD207" s="344">
        <f>IFERROR(AVERAGEIFS('BAZA DANYCH'!$AC:$AC,'BAZA DANYCH'!$A:$A,$A207,'BAZA DANYCH'!$T:$T,AD$205,'BAZA DANYCH'!$F:$F,$B207),0)</f>
        <v>0.41195001077354021</v>
      </c>
      <c r="AE207" s="344">
        <f>IFERROR(AVERAGEIFS('BAZA DANYCH'!$AC:$AC,'BAZA DANYCH'!$A:$A,$A207,'BAZA DANYCH'!$T:$T,AE$205,'BAZA DANYCH'!$F:$F,$B207),0)</f>
        <v>0.22156704191110407</v>
      </c>
      <c r="AF207" s="344">
        <f>IFERROR(AVERAGEIFS('BAZA DANYCH'!$AC:$AC,'BAZA DANYCH'!$A:$A,$A207,'BAZA DANYCH'!$T:$T,AF$205,'BAZA DANYCH'!$F:$F,$B207),0)</f>
        <v>0.17547235418383877</v>
      </c>
      <c r="AG207" s="344">
        <f>IFERROR(AVERAGEIFS('BAZA DANYCH'!$AC:$AC,'BAZA DANYCH'!$A:$A,$A207,'BAZA DANYCH'!$T:$T,AG$205,'BAZA DANYCH'!$F:$F,$B207),0)</f>
        <v>0.40893821679615244</v>
      </c>
      <c r="AH207" s="344">
        <f>IFERROR(AVERAGEIFS('BAZA DANYCH'!$AC:$AC,'BAZA DANYCH'!$A:$A,$A207,'BAZA DANYCH'!$T:$T,AH$205,'BAZA DANYCH'!$F:$F,$B207),0)</f>
        <v>0.16786492374727668</v>
      </c>
      <c r="AI207" s="344">
        <f>IFERROR(AVERAGEIFS('BAZA DANYCH'!$AC:$AC,'BAZA DANYCH'!$A:$A,$A207,'BAZA DANYCH'!$T:$T,AI$205,'BAZA DANYCH'!$F:$F,$B207),0)</f>
        <v>0.41447877612583495</v>
      </c>
    </row>
    <row r="208" spans="1:35" s="345" customFormat="1" x14ac:dyDescent="0.25">
      <c r="A208" s="346" t="str">
        <f t="shared" si="8"/>
        <v>Jagodno</v>
      </c>
      <c r="B208" s="346" t="str">
        <f t="shared" si="8"/>
        <v>r3_55_A</v>
      </c>
      <c r="C208" s="342">
        <f>IFERROR(AVERAGEIFS('BAZA DANYCH'!$AC:$AC,'BAZA DANYCH'!$A:$A,$A208,'BAZA DANYCH'!$F:$F,$B208),0)</f>
        <v>0.29614188516558776</v>
      </c>
      <c r="D208" s="343">
        <f>IFERROR(AVERAGEIFS('BAZA DANYCH'!$AC:$AC,'BAZA DANYCH'!$A:$A,$A208,'BAZA DANYCH'!$T:$T,D$205,'BAZA DANYCH'!$F:$F,$B208),0)</f>
        <v>0.19137605042016806</v>
      </c>
      <c r="E208" s="344">
        <f>IFERROR(AVERAGEIFS('BAZA DANYCH'!$AC:$AC,'BAZA DANYCH'!$A:$A,$A208,'BAZA DANYCH'!$T:$T,E$205,'BAZA DANYCH'!$F:$F,$B208),0)</f>
        <v>0.39411764705882352</v>
      </c>
      <c r="F208" s="344">
        <f>IFERROR(AVERAGEIFS('BAZA DANYCH'!$AC:$AC,'BAZA DANYCH'!$A:$A,$A208,'BAZA DANYCH'!$T:$T,F$205,'BAZA DANYCH'!$F:$F,$B208),0)</f>
        <v>0.47882352941176476</v>
      </c>
      <c r="G208" s="344">
        <f>IFERROR(AVERAGEIFS('BAZA DANYCH'!$AC:$AC,'BAZA DANYCH'!$A:$A,$A208,'BAZA DANYCH'!$T:$T,G$205,'BAZA DANYCH'!$F:$F,$B208),0)</f>
        <v>0.54303089160192386</v>
      </c>
      <c r="H208" s="344">
        <f>IFERROR(AVERAGEIFS('BAZA DANYCH'!$AC:$AC,'BAZA DANYCH'!$A:$A,$A208,'BAZA DANYCH'!$T:$T,H$205,'BAZA DANYCH'!$F:$F,$B208),0)</f>
        <v>0.38056074766355141</v>
      </c>
      <c r="I208" s="344">
        <f>IFERROR(AVERAGEIFS('BAZA DANYCH'!$AC:$AC,'BAZA DANYCH'!$A:$A,$A208,'BAZA DANYCH'!$T:$T,I$205,'BAZA DANYCH'!$F:$F,$B208),0)</f>
        <v>0.36061572292468391</v>
      </c>
      <c r="J208" s="344">
        <f>IFERROR(AVERAGEIFS('BAZA DANYCH'!$AC:$AC,'BAZA DANYCH'!$A:$A,$A208,'BAZA DANYCH'!$T:$T,J$205,'BAZA DANYCH'!$F:$F,$B208),0)</f>
        <v>0.39794117647058824</v>
      </c>
      <c r="K208" s="344">
        <f>IFERROR(AVERAGEIFS('BAZA DANYCH'!$AC:$AC,'BAZA DANYCH'!$A:$A,$A208,'BAZA DANYCH'!$T:$T,K$205,'BAZA DANYCH'!$F:$F,$B208),0)</f>
        <v>0.41407366684991753</v>
      </c>
      <c r="L208" s="344">
        <f>IFERROR(AVERAGEIFS('BAZA DANYCH'!$AC:$AC,'BAZA DANYCH'!$A:$A,$A208,'BAZA DANYCH'!$T:$T,L$205,'BAZA DANYCH'!$F:$F,$B208),0)</f>
        <v>0.23634933724268523</v>
      </c>
      <c r="M208" s="344">
        <f>IFERROR(AVERAGEIFS('BAZA DANYCH'!$AC:$AC,'BAZA DANYCH'!$A:$A,$A208,'BAZA DANYCH'!$T:$T,M$205,'BAZA DANYCH'!$F:$F,$B208),0)</f>
        <v>0.2209560296081049</v>
      </c>
      <c r="N208" s="344">
        <f>IFERROR(AVERAGEIFS('BAZA DANYCH'!$AC:$AC,'BAZA DANYCH'!$A:$A,$A208,'BAZA DANYCH'!$T:$T,N$205,'BAZA DANYCH'!$F:$F,$B208),0)</f>
        <v>0.22735294117647059</v>
      </c>
      <c r="O208" s="344">
        <f>IFERROR(AVERAGEIFS('BAZA DANYCH'!$AC:$AC,'BAZA DANYCH'!$A:$A,$A208,'BAZA DANYCH'!$T:$T,O$205,'BAZA DANYCH'!$F:$F,$B208),0)</f>
        <v>0.20856918238993707</v>
      </c>
      <c r="P208" s="344">
        <f>IFERROR(AVERAGEIFS('BAZA DANYCH'!$AC:$AC,'BAZA DANYCH'!$A:$A,$A208,'BAZA DANYCH'!$T:$T,P$205,'BAZA DANYCH'!$F:$F,$B208),0)</f>
        <v>0.24010358860525341</v>
      </c>
      <c r="Q208" s="344">
        <f>IFERROR(AVERAGEIFS('BAZA DANYCH'!$AC:$AC,'BAZA DANYCH'!$A:$A,$A208,'BAZA DANYCH'!$T:$T,Q$205,'BAZA DANYCH'!$F:$F,$B208),0)</f>
        <v>0.55004581271761044</v>
      </c>
      <c r="R208" s="344">
        <f>IFERROR(AVERAGEIFS('BAZA DANYCH'!$AC:$AC,'BAZA DANYCH'!$A:$A,$A208,'BAZA DANYCH'!$T:$T,R$205,'BAZA DANYCH'!$F:$F,$B208),0)</f>
        <v>0.16838235294117648</v>
      </c>
      <c r="S208" s="344">
        <f>IFERROR(AVERAGEIFS('BAZA DANYCH'!$AC:$AC,'BAZA DANYCH'!$A:$A,$A208,'BAZA DANYCH'!$T:$T,S$205,'BAZA DANYCH'!$F:$F,$B208),0)</f>
        <v>0.32598039215686275</v>
      </c>
      <c r="T208" s="344">
        <f>IFERROR(AVERAGEIFS('BAZA DANYCH'!$AC:$AC,'BAZA DANYCH'!$A:$A,$A208,'BAZA DANYCH'!$T:$T,T$205,'BAZA DANYCH'!$F:$F,$B208),0)</f>
        <v>0.21132769145394006</v>
      </c>
      <c r="U208" s="344">
        <f>IFERROR(AVERAGEIFS('BAZA DANYCH'!$AC:$AC,'BAZA DANYCH'!$A:$A,$A208,'BAZA DANYCH'!$T:$T,U$205,'BAZA DANYCH'!$F:$F,$B208),0)</f>
        <v>0.28636613523914239</v>
      </c>
      <c r="V208" s="344">
        <f>IFERROR(AVERAGEIFS('BAZA DANYCH'!$AC:$AC,'BAZA DANYCH'!$A:$A,$A208,'BAZA DANYCH'!$T:$T,V$205,'BAZA DANYCH'!$F:$F,$B208),0)</f>
        <v>0.25719351291918635</v>
      </c>
      <c r="W208" s="344">
        <f>IFERROR(AVERAGEIFS('BAZA DANYCH'!$AC:$AC,'BAZA DANYCH'!$A:$A,$A208,'BAZA DANYCH'!$T:$T,W$205,'BAZA DANYCH'!$F:$F,$B208),0)</f>
        <v>0.32117647058823529</v>
      </c>
      <c r="X208" s="344">
        <f>IFERROR(AVERAGEIFS('BAZA DANYCH'!$AC:$AC,'BAZA DANYCH'!$A:$A,$A208,'BAZA DANYCH'!$T:$T,X$205,'BAZA DANYCH'!$F:$F,$B208),0)</f>
        <v>0.28371148459383755</v>
      </c>
      <c r="Y208" s="344">
        <f>IFERROR(AVERAGEIFS('BAZA DANYCH'!$AC:$AC,'BAZA DANYCH'!$A:$A,$A208,'BAZA DANYCH'!$T:$T,Y$205,'BAZA DANYCH'!$F:$F,$B208),0)</f>
        <v>0.29264705882352943</v>
      </c>
      <c r="Z208" s="344">
        <f>IFERROR(AVERAGEIFS('BAZA DANYCH'!$AC:$AC,'BAZA DANYCH'!$A:$A,$A208,'BAZA DANYCH'!$T:$T,Z$205,'BAZA DANYCH'!$F:$F,$B208),0)</f>
        <v>0.32019751825964032</v>
      </c>
      <c r="AA208" s="344">
        <f>IFERROR(AVERAGEIFS('BAZA DANYCH'!$AC:$AC,'BAZA DANYCH'!$A:$A,$A208,'BAZA DANYCH'!$T:$T,AA$205,'BAZA DANYCH'!$F:$F,$B208),0)</f>
        <v>0.27347391786903441</v>
      </c>
      <c r="AB208" s="344">
        <f>IFERROR(AVERAGEIFS('BAZA DANYCH'!$AC:$AC,'BAZA DANYCH'!$A:$A,$A208,'BAZA DANYCH'!$T:$T,AB$205,'BAZA DANYCH'!$F:$F,$B208),0)</f>
        <v>0.46500000000000002</v>
      </c>
      <c r="AC208" s="344">
        <f>IFERROR(AVERAGEIFS('BAZA DANYCH'!$AC:$AC,'BAZA DANYCH'!$A:$A,$A208,'BAZA DANYCH'!$T:$T,AC$205,'BAZA DANYCH'!$F:$F,$B208),0)</f>
        <v>0.28899001109877914</v>
      </c>
      <c r="AD208" s="344">
        <f>IFERROR(AVERAGEIFS('BAZA DANYCH'!$AC:$AC,'BAZA DANYCH'!$A:$A,$A208,'BAZA DANYCH'!$T:$T,AD$205,'BAZA DANYCH'!$F:$F,$B208),0)</f>
        <v>0.19179337155422915</v>
      </c>
      <c r="AE208" s="344">
        <f>IFERROR(AVERAGEIFS('BAZA DANYCH'!$AC:$AC,'BAZA DANYCH'!$A:$A,$A208,'BAZA DANYCH'!$T:$T,AE$205,'BAZA DANYCH'!$F:$F,$B208),0)</f>
        <v>0.20500000000000002</v>
      </c>
      <c r="AF208" s="344">
        <f>IFERROR(AVERAGEIFS('BAZA DANYCH'!$AC:$AC,'BAZA DANYCH'!$A:$A,$A208,'BAZA DANYCH'!$T:$T,AF$205,'BAZA DANYCH'!$F:$F,$B208),0)</f>
        <v>0.23301886792452831</v>
      </c>
      <c r="AG208" s="344">
        <f>IFERROR(AVERAGEIFS('BAZA DANYCH'!$AC:$AC,'BAZA DANYCH'!$A:$A,$A208,'BAZA DANYCH'!$T:$T,AG$205,'BAZA DANYCH'!$F:$F,$B208),0)</f>
        <v>0.23411764705882354</v>
      </c>
      <c r="AH208" s="344">
        <f>IFERROR(AVERAGEIFS('BAZA DANYCH'!$AC:$AC,'BAZA DANYCH'!$A:$A,$A208,'BAZA DANYCH'!$T:$T,AH$205,'BAZA DANYCH'!$F:$F,$B208),0)</f>
        <v>0.18271028037383177</v>
      </c>
      <c r="AI208" s="344">
        <f>IFERROR(AVERAGEIFS('BAZA DANYCH'!$AC:$AC,'BAZA DANYCH'!$A:$A,$A208,'BAZA DANYCH'!$T:$T,AI$205,'BAZA DANYCH'!$F:$F,$B208),0)</f>
        <v>0.24292016806722691</v>
      </c>
    </row>
    <row r="209" spans="1:35" s="345" customFormat="1" x14ac:dyDescent="0.25">
      <c r="A209" s="346" t="str">
        <f t="shared" si="8"/>
        <v>Gaj</v>
      </c>
      <c r="B209" s="346" t="str">
        <f t="shared" si="8"/>
        <v>r3_56_A</v>
      </c>
      <c r="C209" s="342">
        <f>IFERROR(AVERAGEIFS('BAZA DANYCH'!$AC:$AC,'BAZA DANYCH'!$A:$A,$A209,'BAZA DANYCH'!$F:$F,$B209),0)</f>
        <v>0.31718151177316362</v>
      </c>
      <c r="D209" s="343">
        <f>IFERROR(AVERAGEIFS('BAZA DANYCH'!$AC:$AC,'BAZA DANYCH'!$A:$A,$A209,'BAZA DANYCH'!$T:$T,D$205,'BAZA DANYCH'!$F:$F,$B209),0)</f>
        <v>0.34110389610389608</v>
      </c>
      <c r="E209" s="344">
        <f>IFERROR(AVERAGEIFS('BAZA DANYCH'!$AC:$AC,'BAZA DANYCH'!$A:$A,$A209,'BAZA DANYCH'!$T:$T,E$205,'BAZA DANYCH'!$F:$F,$B209),0)</f>
        <v>0.36952380952380953</v>
      </c>
      <c r="F209" s="344">
        <f>IFERROR(AVERAGEIFS('BAZA DANYCH'!$AC:$AC,'BAZA DANYCH'!$A:$A,$A209,'BAZA DANYCH'!$T:$T,F$205,'BAZA DANYCH'!$F:$F,$B209),0)</f>
        <v>0.36226190476190484</v>
      </c>
      <c r="G209" s="344">
        <f>IFERROR(AVERAGEIFS('BAZA DANYCH'!$AC:$AC,'BAZA DANYCH'!$A:$A,$A209,'BAZA DANYCH'!$T:$T,G$205,'BAZA DANYCH'!$F:$F,$B209),0)</f>
        <v>0.41357142857142859</v>
      </c>
      <c r="H209" s="344">
        <f>IFERROR(AVERAGEIFS('BAZA DANYCH'!$AC:$AC,'BAZA DANYCH'!$A:$A,$A209,'BAZA DANYCH'!$T:$T,H$205,'BAZA DANYCH'!$F:$F,$B209),0)</f>
        <v>0.26785714285714285</v>
      </c>
      <c r="I209" s="344">
        <f>IFERROR(AVERAGEIFS('BAZA DANYCH'!$AC:$AC,'BAZA DANYCH'!$A:$A,$A209,'BAZA DANYCH'!$T:$T,I$205,'BAZA DANYCH'!$F:$F,$B209),0)</f>
        <v>0.30160482374768088</v>
      </c>
      <c r="J209" s="344">
        <f>IFERROR(AVERAGEIFS('BAZA DANYCH'!$AC:$AC,'BAZA DANYCH'!$A:$A,$A209,'BAZA DANYCH'!$T:$T,J$205,'BAZA DANYCH'!$F:$F,$B209),0)</f>
        <v>0.17428571428571429</v>
      </c>
      <c r="K209" s="344">
        <f>IFERROR(AVERAGEIFS('BAZA DANYCH'!$AC:$AC,'BAZA DANYCH'!$A:$A,$A209,'BAZA DANYCH'!$T:$T,K$205,'BAZA DANYCH'!$F:$F,$B209),0)</f>
        <v>0.19047619047619047</v>
      </c>
      <c r="L209" s="344">
        <f>IFERROR(AVERAGEIFS('BAZA DANYCH'!$AC:$AC,'BAZA DANYCH'!$A:$A,$A209,'BAZA DANYCH'!$T:$T,L$205,'BAZA DANYCH'!$F:$F,$B209),0)</f>
        <v>0.20285714285714285</v>
      </c>
      <c r="M209" s="344">
        <f>IFERROR(AVERAGEIFS('BAZA DANYCH'!$AC:$AC,'BAZA DANYCH'!$A:$A,$A209,'BAZA DANYCH'!$T:$T,M$205,'BAZA DANYCH'!$F:$F,$B209),0)</f>
        <v>0.17469387755102042</v>
      </c>
      <c r="N209" s="344">
        <f>IFERROR(AVERAGEIFS('BAZA DANYCH'!$AC:$AC,'BAZA DANYCH'!$A:$A,$A209,'BAZA DANYCH'!$T:$T,N$205,'BAZA DANYCH'!$F:$F,$B209),0)</f>
        <v>0.11839285714285715</v>
      </c>
      <c r="O209" s="344">
        <f>IFERROR(AVERAGEIFS('BAZA DANYCH'!$AC:$AC,'BAZA DANYCH'!$A:$A,$A209,'BAZA DANYCH'!$T:$T,O$205,'BAZA DANYCH'!$F:$F,$B209),0)</f>
        <v>0.17428571428571429</v>
      </c>
      <c r="P209" s="344">
        <f>IFERROR(AVERAGEIFS('BAZA DANYCH'!$AC:$AC,'BAZA DANYCH'!$A:$A,$A209,'BAZA DANYCH'!$T:$T,P$205,'BAZA DANYCH'!$F:$F,$B209),0)</f>
        <v>0.16214285714285714</v>
      </c>
      <c r="Q209" s="344">
        <f>IFERROR(AVERAGEIFS('BAZA DANYCH'!$AC:$AC,'BAZA DANYCH'!$A:$A,$A209,'BAZA DANYCH'!$T:$T,Q$205,'BAZA DANYCH'!$F:$F,$B209),0)</f>
        <v>0.2742857142857143</v>
      </c>
      <c r="R209" s="344">
        <f>IFERROR(AVERAGEIFS('BAZA DANYCH'!$AC:$AC,'BAZA DANYCH'!$A:$A,$A209,'BAZA DANYCH'!$T:$T,R$205,'BAZA DANYCH'!$F:$F,$B209),0)</f>
        <v>0.15809523809523809</v>
      </c>
      <c r="S209" s="344">
        <f>IFERROR(AVERAGEIFS('BAZA DANYCH'!$AC:$AC,'BAZA DANYCH'!$A:$A,$A209,'BAZA DANYCH'!$T:$T,S$205,'BAZA DANYCH'!$F:$F,$B209),0)</f>
        <v>0.13485714285714287</v>
      </c>
      <c r="T209" s="344">
        <f>IFERROR(AVERAGEIFS('BAZA DANYCH'!$AC:$AC,'BAZA DANYCH'!$A:$A,$A209,'BAZA DANYCH'!$T:$T,T$205,'BAZA DANYCH'!$F:$F,$B209),0)</f>
        <v>0.41714285714285709</v>
      </c>
      <c r="U209" s="344">
        <f>IFERROR(AVERAGEIFS('BAZA DANYCH'!$AC:$AC,'BAZA DANYCH'!$A:$A,$A209,'BAZA DANYCH'!$T:$T,U$205,'BAZA DANYCH'!$F:$F,$B209),0)</f>
        <v>0.57735064935064939</v>
      </c>
      <c r="V209" s="344">
        <f>IFERROR(AVERAGEIFS('BAZA DANYCH'!$AC:$AC,'BAZA DANYCH'!$A:$A,$A209,'BAZA DANYCH'!$T:$T,V$205,'BAZA DANYCH'!$F:$F,$B209),0)</f>
        <v>0.44952380952380949</v>
      </c>
      <c r="W209" s="344">
        <f>IFERROR(AVERAGEIFS('BAZA DANYCH'!$AC:$AC,'BAZA DANYCH'!$A:$A,$A209,'BAZA DANYCH'!$T:$T,W$205,'BAZA DANYCH'!$F:$F,$B209),0)</f>
        <v>0.43785714285714283</v>
      </c>
      <c r="X209" s="344">
        <f>IFERROR(AVERAGEIFS('BAZA DANYCH'!$AC:$AC,'BAZA DANYCH'!$A:$A,$A209,'BAZA DANYCH'!$T:$T,X$205,'BAZA DANYCH'!$F:$F,$B209),0)</f>
        <v>0.22285714285714286</v>
      </c>
      <c r="Y209" s="344">
        <f>IFERROR(AVERAGEIFS('BAZA DANYCH'!$AC:$AC,'BAZA DANYCH'!$A:$A,$A209,'BAZA DANYCH'!$T:$T,Y$205,'BAZA DANYCH'!$F:$F,$B209),0)</f>
        <v>0.32861365235749479</v>
      </c>
      <c r="Z209" s="344">
        <f>IFERROR(AVERAGEIFS('BAZA DANYCH'!$AC:$AC,'BAZA DANYCH'!$A:$A,$A209,'BAZA DANYCH'!$T:$T,Z$205,'BAZA DANYCH'!$F:$F,$B209),0)</f>
        <v>0.18914285714285714</v>
      </c>
      <c r="AA209" s="344">
        <f>IFERROR(AVERAGEIFS('BAZA DANYCH'!$AC:$AC,'BAZA DANYCH'!$A:$A,$A209,'BAZA DANYCH'!$T:$T,AA$205,'BAZA DANYCH'!$F:$F,$B209),0)</f>
        <v>0.53724675324675331</v>
      </c>
      <c r="AB209" s="344">
        <f>IFERROR(AVERAGEIFS('BAZA DANYCH'!$AC:$AC,'BAZA DANYCH'!$A:$A,$A209,'BAZA DANYCH'!$T:$T,AB$205,'BAZA DANYCH'!$F:$F,$B209),0)</f>
        <v>0.29610389610389609</v>
      </c>
      <c r="AC209" s="344">
        <f>IFERROR(AVERAGEIFS('BAZA DANYCH'!$AC:$AC,'BAZA DANYCH'!$A:$A,$A209,'BAZA DANYCH'!$T:$T,AC$205,'BAZA DANYCH'!$F:$F,$B209),0)</f>
        <v>0.4706493506493506</v>
      </c>
      <c r="AD209" s="344">
        <f>IFERROR(AVERAGEIFS('BAZA DANYCH'!$AC:$AC,'BAZA DANYCH'!$A:$A,$A209,'BAZA DANYCH'!$T:$T,AD$205,'BAZA DANYCH'!$F:$F,$B209),0)</f>
        <v>0.58285714285714285</v>
      </c>
      <c r="AE209" s="344">
        <f>IFERROR(AVERAGEIFS('BAZA DANYCH'!$AC:$AC,'BAZA DANYCH'!$A:$A,$A209,'BAZA DANYCH'!$T:$T,AE$205,'BAZA DANYCH'!$F:$F,$B209),0)</f>
        <v>0.30092610837438422</v>
      </c>
      <c r="AF209" s="344">
        <f>IFERROR(AVERAGEIFS('BAZA DANYCH'!$AC:$AC,'BAZA DANYCH'!$A:$A,$A209,'BAZA DANYCH'!$T:$T,AF$205,'BAZA DANYCH'!$F:$F,$B209),0)</f>
        <v>0.49441558441558442</v>
      </c>
      <c r="AG209" s="344">
        <f>IFERROR(AVERAGEIFS('BAZA DANYCH'!$AC:$AC,'BAZA DANYCH'!$A:$A,$A209,'BAZA DANYCH'!$T:$T,AG$205,'BAZA DANYCH'!$F:$F,$B209),0)</f>
        <v>0.58285714285714285</v>
      </c>
      <c r="AH209" s="344">
        <f>IFERROR(AVERAGEIFS('BAZA DANYCH'!$AC:$AC,'BAZA DANYCH'!$A:$A,$A209,'BAZA DANYCH'!$T:$T,AH$205,'BAZA DANYCH'!$F:$F,$B209),0)</f>
        <v>0.22044334975369456</v>
      </c>
      <c r="AI209" s="344">
        <f>IFERROR(AVERAGEIFS('BAZA DANYCH'!$AC:$AC,'BAZA DANYCH'!$A:$A,$A209,'BAZA DANYCH'!$T:$T,AI$205,'BAZA DANYCH'!$F:$F,$B209),0)</f>
        <v>0.32380952380952382</v>
      </c>
    </row>
    <row r="210" spans="1:35" s="345" customFormat="1" x14ac:dyDescent="0.25">
      <c r="A210" s="346" t="str">
        <f t="shared" si="8"/>
        <v>Krzyki</v>
      </c>
      <c r="B210" s="346" t="str">
        <f t="shared" si="8"/>
        <v>r3_57_A</v>
      </c>
      <c r="C210" s="342">
        <f>IFERROR(AVERAGEIFS('BAZA DANYCH'!$AC:$AC,'BAZA DANYCH'!$A:$A,$A210,'BAZA DANYCH'!$F:$F,$B210),0)</f>
        <v>0.13693318235838556</v>
      </c>
      <c r="D210" s="343">
        <f>IFERROR(AVERAGEIFS('BAZA DANYCH'!$AC:$AC,'BAZA DANYCH'!$A:$A,$A210,'BAZA DANYCH'!$T:$T,D$205,'BAZA DANYCH'!$F:$F,$B210),0)</f>
        <v>6.5077591296280685E-2</v>
      </c>
      <c r="E210" s="344">
        <f>IFERROR(AVERAGEIFS('BAZA DANYCH'!$AC:$AC,'BAZA DANYCH'!$A:$A,$A210,'BAZA DANYCH'!$T:$T,E$205,'BAZA DANYCH'!$F:$F,$B210),0)</f>
        <v>9.7268738177568398E-2</v>
      </c>
      <c r="F210" s="344">
        <f>IFERROR(AVERAGEIFS('BAZA DANYCH'!$AC:$AC,'BAZA DANYCH'!$A:$A,$A210,'BAZA DANYCH'!$T:$T,F$205,'BAZA DANYCH'!$F:$F,$B210),0)</f>
        <v>0.11980194894859351</v>
      </c>
      <c r="G210" s="344">
        <f>IFERROR(AVERAGEIFS('BAZA DANYCH'!$AC:$AC,'BAZA DANYCH'!$A:$A,$A210,'BAZA DANYCH'!$T:$T,G$205,'BAZA DANYCH'!$F:$F,$B210),0)</f>
        <v>9.03315884149124E-2</v>
      </c>
      <c r="H210" s="344">
        <f>IFERROR(AVERAGEIFS('BAZA DANYCH'!$AC:$AC,'BAZA DANYCH'!$A:$A,$A210,'BAZA DANYCH'!$T:$T,H$205,'BAZA DANYCH'!$F:$F,$B210),0)</f>
        <v>0.13681233639159276</v>
      </c>
      <c r="I210" s="344">
        <f>IFERROR(AVERAGEIFS('BAZA DANYCH'!$AC:$AC,'BAZA DANYCH'!$A:$A,$A210,'BAZA DANYCH'!$T:$T,I$205,'BAZA DANYCH'!$F:$F,$B210),0)</f>
        <v>0.17402370656184102</v>
      </c>
      <c r="J210" s="344">
        <f>IFERROR(AVERAGEIFS('BAZA DANYCH'!$AC:$AC,'BAZA DANYCH'!$A:$A,$A210,'BAZA DANYCH'!$T:$T,J$205,'BAZA DANYCH'!$F:$F,$B210),0)</f>
        <v>0.16694848335294787</v>
      </c>
      <c r="K210" s="344">
        <f>IFERROR(AVERAGEIFS('BAZA DANYCH'!$AC:$AC,'BAZA DANYCH'!$A:$A,$A210,'BAZA DANYCH'!$T:$T,K$205,'BAZA DANYCH'!$F:$F,$B210),0)</f>
        <v>0.13771448779777193</v>
      </c>
      <c r="L210" s="344">
        <f>IFERROR(AVERAGEIFS('BAZA DANYCH'!$AC:$AC,'BAZA DANYCH'!$A:$A,$A210,'BAZA DANYCH'!$T:$T,L$205,'BAZA DANYCH'!$F:$F,$B210),0)</f>
        <v>0.12147887323943662</v>
      </c>
      <c r="M210" s="344">
        <f>IFERROR(AVERAGEIFS('BAZA DANYCH'!$AC:$AC,'BAZA DANYCH'!$A:$A,$A210,'BAZA DANYCH'!$T:$T,M$205,'BAZA DANYCH'!$F:$F,$B210),0)</f>
        <v>0.14390236845912072</v>
      </c>
      <c r="N210" s="344">
        <f>IFERROR(AVERAGEIFS('BAZA DANYCH'!$AC:$AC,'BAZA DANYCH'!$A:$A,$A210,'BAZA DANYCH'!$T:$T,N$205,'BAZA DANYCH'!$F:$F,$B210),0)</f>
        <v>0.12526016732070241</v>
      </c>
      <c r="O210" s="344">
        <f>IFERROR(AVERAGEIFS('BAZA DANYCH'!$AC:$AC,'BAZA DANYCH'!$A:$A,$A210,'BAZA DANYCH'!$T:$T,O$205,'BAZA DANYCH'!$F:$F,$B210),0)</f>
        <v>0.13263646918236932</v>
      </c>
      <c r="P210" s="344">
        <f>IFERROR(AVERAGEIFS('BAZA DANYCH'!$AC:$AC,'BAZA DANYCH'!$A:$A,$A210,'BAZA DANYCH'!$T:$T,P$205,'BAZA DANYCH'!$F:$F,$B210),0)</f>
        <v>0.12875300257089137</v>
      </c>
      <c r="Q210" s="344">
        <f>IFERROR(AVERAGEIFS('BAZA DANYCH'!$AC:$AC,'BAZA DANYCH'!$A:$A,$A210,'BAZA DANYCH'!$T:$T,Q$205,'BAZA DANYCH'!$F:$F,$B210),0)</f>
        <v>0.13525668820509665</v>
      </c>
      <c r="R210" s="344">
        <f>IFERROR(AVERAGEIFS('BAZA DANYCH'!$AC:$AC,'BAZA DANYCH'!$A:$A,$A210,'BAZA DANYCH'!$T:$T,R$205,'BAZA DANYCH'!$F:$F,$B210),0)</f>
        <v>9.1109154929577468E-2</v>
      </c>
      <c r="S210" s="344">
        <f>IFERROR(AVERAGEIFS('BAZA DANYCH'!$AC:$AC,'BAZA DANYCH'!$A:$A,$A210,'BAZA DANYCH'!$T:$T,S$205,'BAZA DANYCH'!$F:$F,$B210),0)</f>
        <v>0.12552167637040079</v>
      </c>
      <c r="T210" s="344">
        <f>IFERROR(AVERAGEIFS('BAZA DANYCH'!$AC:$AC,'BAZA DANYCH'!$A:$A,$A210,'BAZA DANYCH'!$T:$T,T$205,'BAZA DANYCH'!$F:$F,$B210),0)</f>
        <v>0.18335523024032796</v>
      </c>
      <c r="U210" s="344">
        <f>IFERROR(AVERAGEIFS('BAZA DANYCH'!$AC:$AC,'BAZA DANYCH'!$A:$A,$A210,'BAZA DANYCH'!$T:$T,U$205,'BAZA DANYCH'!$F:$F,$B210),0)</f>
        <v>0.11787971037006129</v>
      </c>
      <c r="V210" s="344">
        <f>IFERROR(AVERAGEIFS('BAZA DANYCH'!$AC:$AC,'BAZA DANYCH'!$A:$A,$A210,'BAZA DANYCH'!$T:$T,V$205,'BAZA DANYCH'!$F:$F,$B210),0)</f>
        <v>0.10915492957746478</v>
      </c>
      <c r="W210" s="344">
        <f>IFERROR(AVERAGEIFS('BAZA DANYCH'!$AC:$AC,'BAZA DANYCH'!$A:$A,$A210,'BAZA DANYCH'!$T:$T,W$205,'BAZA DANYCH'!$F:$F,$B210),0)</f>
        <v>0.10620854178156898</v>
      </c>
      <c r="X210" s="344">
        <f>IFERROR(AVERAGEIFS('BAZA DANYCH'!$AC:$AC,'BAZA DANYCH'!$A:$A,$A210,'BAZA DANYCH'!$T:$T,X$205,'BAZA DANYCH'!$F:$F,$B210),0)</f>
        <v>0.1551682158489481</v>
      </c>
      <c r="Y210" s="344">
        <f>IFERROR(AVERAGEIFS('BAZA DANYCH'!$AC:$AC,'BAZA DANYCH'!$A:$A,$A210,'BAZA DANYCH'!$T:$T,Y$205,'BAZA DANYCH'!$F:$F,$B210),0)</f>
        <v>0.17280404654060327</v>
      </c>
      <c r="Z210" s="344">
        <f>IFERROR(AVERAGEIFS('BAZA DANYCH'!$AC:$AC,'BAZA DANYCH'!$A:$A,$A210,'BAZA DANYCH'!$T:$T,Z$205,'BAZA DANYCH'!$F:$F,$B210),0)</f>
        <v>0.16392815032734862</v>
      </c>
      <c r="AA210" s="344">
        <f>IFERROR(AVERAGEIFS('BAZA DANYCH'!$AC:$AC,'BAZA DANYCH'!$A:$A,$A210,'BAZA DANYCH'!$T:$T,AA$205,'BAZA DANYCH'!$F:$F,$B210),0)</f>
        <v>0.11267605633802817</v>
      </c>
      <c r="AB210" s="344">
        <f>IFERROR(AVERAGEIFS('BAZA DANYCH'!$AC:$AC,'BAZA DANYCH'!$A:$A,$A210,'BAZA DANYCH'!$T:$T,AB$205,'BAZA DANYCH'!$F:$F,$B210),0)</f>
        <v>0.13716536843047722</v>
      </c>
      <c r="AC210" s="344">
        <f>IFERROR(AVERAGEIFS('BAZA DANYCH'!$AC:$AC,'BAZA DANYCH'!$A:$A,$A210,'BAZA DANYCH'!$T:$T,AC$205,'BAZA DANYCH'!$F:$F,$B210),0)</f>
        <v>0.15698955318326166</v>
      </c>
      <c r="AD210" s="344">
        <f>IFERROR(AVERAGEIFS('BAZA DANYCH'!$AC:$AC,'BAZA DANYCH'!$A:$A,$A210,'BAZA DANYCH'!$T:$T,AD$205,'BAZA DANYCH'!$F:$F,$B210),0)</f>
        <v>0.147531889449907</v>
      </c>
      <c r="AE210" s="344">
        <f>IFERROR(AVERAGEIFS('BAZA DANYCH'!$AC:$AC,'BAZA DANYCH'!$A:$A,$A210,'BAZA DANYCH'!$T:$T,AE$205,'BAZA DANYCH'!$F:$F,$B210),0)</f>
        <v>0.18009911319770475</v>
      </c>
      <c r="AF210" s="344">
        <f>IFERROR(AVERAGEIFS('BAZA DANYCH'!$AC:$AC,'BAZA DANYCH'!$A:$A,$A210,'BAZA DANYCH'!$T:$T,AF$205,'BAZA DANYCH'!$F:$F,$B210),0)</f>
        <v>0.13556338028169015</v>
      </c>
      <c r="AG210" s="344">
        <f>IFERROR(AVERAGEIFS('BAZA DANYCH'!$AC:$AC,'BAZA DANYCH'!$A:$A,$A210,'BAZA DANYCH'!$T:$T,AG$205,'BAZA DANYCH'!$F:$F,$B210),0)</f>
        <v>0.17825369149334247</v>
      </c>
      <c r="AH210" s="344">
        <f>IFERROR(AVERAGEIFS('BAZA DANYCH'!$AC:$AC,'BAZA DANYCH'!$A:$A,$A210,'BAZA DANYCH'!$T:$T,AH$205,'BAZA DANYCH'!$F:$F,$B210),0)</f>
        <v>0.16414770069066922</v>
      </c>
      <c r="AI210" s="344">
        <f>IFERROR(AVERAGEIFS('BAZA DANYCH'!$AC:$AC,'BAZA DANYCH'!$A:$A,$A210,'BAZA DANYCH'!$T:$T,AI$205,'BAZA DANYCH'!$F:$F,$B210),0)</f>
        <v>0.12703673018503175</v>
      </c>
    </row>
    <row r="211" spans="1:35" s="345" customFormat="1" x14ac:dyDescent="0.25">
      <c r="A211" s="346" t="str">
        <f t="shared" si="8"/>
        <v>Krzyki</v>
      </c>
      <c r="B211" s="346" t="str">
        <f t="shared" si="8"/>
        <v>r3_58_A</v>
      </c>
      <c r="C211" s="342">
        <f>IFERROR(AVERAGEIFS('BAZA DANYCH'!$AC:$AC,'BAZA DANYCH'!$A:$A,$A211,'BAZA DANYCH'!$F:$F,$B211),0)</f>
        <v>0.2696843148190553</v>
      </c>
      <c r="D211" s="343">
        <f>IFERROR(AVERAGEIFS('BAZA DANYCH'!$AC:$AC,'BAZA DANYCH'!$A:$A,$A211,'BAZA DANYCH'!$T:$T,D$205,'BAZA DANYCH'!$F:$F,$B211),0)</f>
        <v>0.10142857142857144</v>
      </c>
      <c r="E211" s="344">
        <f>IFERROR(AVERAGEIFS('BAZA DANYCH'!$AC:$AC,'BAZA DANYCH'!$A:$A,$A211,'BAZA DANYCH'!$T:$T,E$205,'BAZA DANYCH'!$F:$F,$B211),0)</f>
        <v>0.29486631016042775</v>
      </c>
      <c r="F211" s="344">
        <f>IFERROR(AVERAGEIFS('BAZA DANYCH'!$AC:$AC,'BAZA DANYCH'!$A:$A,$A211,'BAZA DANYCH'!$T:$T,F$205,'BAZA DANYCH'!$F:$F,$B211),0)</f>
        <v>0.15809523809523809</v>
      </c>
      <c r="G211" s="344">
        <f>IFERROR(AVERAGEIFS('BAZA DANYCH'!$AC:$AC,'BAZA DANYCH'!$A:$A,$A211,'BAZA DANYCH'!$T:$T,G$205,'BAZA DANYCH'!$F:$F,$B211),0)</f>
        <v>0.16285714285714287</v>
      </c>
      <c r="H211" s="344">
        <f>IFERROR(AVERAGEIFS('BAZA DANYCH'!$AC:$AC,'BAZA DANYCH'!$A:$A,$A211,'BAZA DANYCH'!$T:$T,H$205,'BAZA DANYCH'!$F:$F,$B211),0)</f>
        <v>0.16285714285714287</v>
      </c>
      <c r="I211" s="344">
        <f>IFERROR(AVERAGEIFS('BAZA DANYCH'!$AC:$AC,'BAZA DANYCH'!$A:$A,$A211,'BAZA DANYCH'!$T:$T,I$205,'BAZA DANYCH'!$F:$F,$B211),0)</f>
        <v>0.19</v>
      </c>
      <c r="J211" s="344">
        <f>IFERROR(AVERAGEIFS('BAZA DANYCH'!$AC:$AC,'BAZA DANYCH'!$A:$A,$A211,'BAZA DANYCH'!$T:$T,J$205,'BAZA DANYCH'!$F:$F,$B211),0)</f>
        <v>0.20426392779333952</v>
      </c>
      <c r="K211" s="344">
        <f>IFERROR(AVERAGEIFS('BAZA DANYCH'!$AC:$AC,'BAZA DANYCH'!$A:$A,$A211,'BAZA DANYCH'!$T:$T,K$205,'BAZA DANYCH'!$F:$F,$B211),0)</f>
        <v>0.10044817927170868</v>
      </c>
      <c r="L211" s="344">
        <f>IFERROR(AVERAGEIFS('BAZA DANYCH'!$AC:$AC,'BAZA DANYCH'!$A:$A,$A211,'BAZA DANYCH'!$T:$T,L$205,'BAZA DANYCH'!$F:$F,$B211),0)</f>
        <v>0.22369747899159664</v>
      </c>
      <c r="M211" s="344">
        <f>IFERROR(AVERAGEIFS('BAZA DANYCH'!$AC:$AC,'BAZA DANYCH'!$A:$A,$A211,'BAZA DANYCH'!$T:$T,M$205,'BAZA DANYCH'!$F:$F,$B211),0)</f>
        <v>0.19119047619047622</v>
      </c>
      <c r="N211" s="344">
        <f>IFERROR(AVERAGEIFS('BAZA DANYCH'!$AC:$AC,'BAZA DANYCH'!$A:$A,$A211,'BAZA DANYCH'!$T:$T,N$205,'BAZA DANYCH'!$F:$F,$B211),0)</f>
        <v>0.33195711265478706</v>
      </c>
      <c r="O211" s="344">
        <f>IFERROR(AVERAGEIFS('BAZA DANYCH'!$AC:$AC,'BAZA DANYCH'!$A:$A,$A211,'BAZA DANYCH'!$T:$T,O$205,'BAZA DANYCH'!$F:$F,$B211),0)</f>
        <v>0.13285714285714287</v>
      </c>
      <c r="P211" s="344">
        <f>IFERROR(AVERAGEIFS('BAZA DANYCH'!$AC:$AC,'BAZA DANYCH'!$A:$A,$A211,'BAZA DANYCH'!$T:$T,P$205,'BAZA DANYCH'!$F:$F,$B211),0)</f>
        <v>0.12571428571428572</v>
      </c>
      <c r="Q211" s="344">
        <f>IFERROR(AVERAGEIFS('BAZA DANYCH'!$AC:$AC,'BAZA DANYCH'!$A:$A,$A211,'BAZA DANYCH'!$T:$T,Q$205,'BAZA DANYCH'!$F:$F,$B211),0)</f>
        <v>0.22857142857142856</v>
      </c>
      <c r="R211" s="344">
        <f>IFERROR(AVERAGEIFS('BAZA DANYCH'!$AC:$AC,'BAZA DANYCH'!$A:$A,$A211,'BAZA DANYCH'!$T:$T,R$205,'BAZA DANYCH'!$F:$F,$B211),0)</f>
        <v>0.29594997068594875</v>
      </c>
      <c r="S211" s="344">
        <f>IFERROR(AVERAGEIFS('BAZA DANYCH'!$AC:$AC,'BAZA DANYCH'!$A:$A,$A211,'BAZA DANYCH'!$T:$T,S$205,'BAZA DANYCH'!$F:$F,$B211),0)</f>
        <v>0.23142857142857143</v>
      </c>
      <c r="T211" s="344">
        <f>IFERROR(AVERAGEIFS('BAZA DANYCH'!$AC:$AC,'BAZA DANYCH'!$A:$A,$A211,'BAZA DANYCH'!$T:$T,T$205,'BAZA DANYCH'!$F:$F,$B211),0)</f>
        <v>0.12571428571428572</v>
      </c>
      <c r="U211" s="344">
        <f>IFERROR(AVERAGEIFS('BAZA DANYCH'!$AC:$AC,'BAZA DANYCH'!$A:$A,$A211,'BAZA DANYCH'!$T:$T,U$205,'BAZA DANYCH'!$F:$F,$B211),0)</f>
        <v>0.40398268398268394</v>
      </c>
      <c r="V211" s="344">
        <f>IFERROR(AVERAGEIFS('BAZA DANYCH'!$AC:$AC,'BAZA DANYCH'!$A:$A,$A211,'BAZA DANYCH'!$T:$T,V$205,'BAZA DANYCH'!$F:$F,$B211),0)</f>
        <v>0.50642857142857145</v>
      </c>
      <c r="W211" s="344">
        <f>IFERROR(AVERAGEIFS('BAZA DANYCH'!$AC:$AC,'BAZA DANYCH'!$A:$A,$A211,'BAZA DANYCH'!$T:$T,W$205,'BAZA DANYCH'!$F:$F,$B211),0)</f>
        <v>0.30857142857142855</v>
      </c>
      <c r="X211" s="344">
        <f>IFERROR(AVERAGEIFS('BAZA DANYCH'!$AC:$AC,'BAZA DANYCH'!$A:$A,$A211,'BAZA DANYCH'!$T:$T,X$205,'BAZA DANYCH'!$F:$F,$B211),0)</f>
        <v>0.36724252491694354</v>
      </c>
      <c r="Y211" s="344">
        <f>IFERROR(AVERAGEIFS('BAZA DANYCH'!$AC:$AC,'BAZA DANYCH'!$A:$A,$A211,'BAZA DANYCH'!$T:$T,Y$205,'BAZA DANYCH'!$F:$F,$B211),0)</f>
        <v>0.16285714285714287</v>
      </c>
      <c r="Z211" s="344">
        <f>IFERROR(AVERAGEIFS('BAZA DANYCH'!$AC:$AC,'BAZA DANYCH'!$A:$A,$A211,'BAZA DANYCH'!$T:$T,Z$205,'BAZA DANYCH'!$F:$F,$B211),0)</f>
        <v>0.26950484809308339</v>
      </c>
      <c r="AA211" s="344">
        <f>IFERROR(AVERAGEIFS('BAZA DANYCH'!$AC:$AC,'BAZA DANYCH'!$A:$A,$A211,'BAZA DANYCH'!$T:$T,AA$205,'BAZA DANYCH'!$F:$F,$B211),0)</f>
        <v>0.26142857142857145</v>
      </c>
      <c r="AB211" s="344">
        <f>IFERROR(AVERAGEIFS('BAZA DANYCH'!$AC:$AC,'BAZA DANYCH'!$A:$A,$A211,'BAZA DANYCH'!$T:$T,AB$205,'BAZA DANYCH'!$F:$F,$B211),0)</f>
        <v>0.34952380952380951</v>
      </c>
      <c r="AC211" s="344">
        <f>IFERROR(AVERAGEIFS('BAZA DANYCH'!$AC:$AC,'BAZA DANYCH'!$A:$A,$A211,'BAZA DANYCH'!$T:$T,AC$205,'BAZA DANYCH'!$F:$F,$B211),0)</f>
        <v>0.7</v>
      </c>
      <c r="AD211" s="344">
        <f>IFERROR(AVERAGEIFS('BAZA DANYCH'!$AC:$AC,'BAZA DANYCH'!$A:$A,$A211,'BAZA DANYCH'!$T:$T,AD$205,'BAZA DANYCH'!$F:$F,$B211),0)</f>
        <v>0.17535714285714288</v>
      </c>
      <c r="AE211" s="344">
        <f>IFERROR(AVERAGEIFS('BAZA DANYCH'!$AC:$AC,'BAZA DANYCH'!$A:$A,$A211,'BAZA DANYCH'!$T:$T,AE$205,'BAZA DANYCH'!$F:$F,$B211),0)</f>
        <v>0.46142857142857141</v>
      </c>
      <c r="AF211" s="344">
        <f>IFERROR(AVERAGEIFS('BAZA DANYCH'!$AC:$AC,'BAZA DANYCH'!$A:$A,$A211,'BAZA DANYCH'!$T:$T,AF$205,'BAZA DANYCH'!$F:$F,$B211),0)</f>
        <v>0.36957771787960464</v>
      </c>
      <c r="AG211" s="344">
        <f>IFERROR(AVERAGEIFS('BAZA DANYCH'!$AC:$AC,'BAZA DANYCH'!$A:$A,$A211,'BAZA DANYCH'!$T:$T,AG$205,'BAZA DANYCH'!$F:$F,$B211),0)</f>
        <v>0.17957918050941304</v>
      </c>
      <c r="AH211" s="344">
        <f>IFERROR(AVERAGEIFS('BAZA DANYCH'!$AC:$AC,'BAZA DANYCH'!$A:$A,$A211,'BAZA DANYCH'!$T:$T,AH$205,'BAZA DANYCH'!$F:$F,$B211),0)</f>
        <v>0.27865546218487391</v>
      </c>
      <c r="AI211" s="344">
        <f>IFERROR(AVERAGEIFS('BAZA DANYCH'!$AC:$AC,'BAZA DANYCH'!$A:$A,$A211,'BAZA DANYCH'!$T:$T,AI$205,'BAZA DANYCH'!$F:$F,$B211),0)</f>
        <v>0.9</v>
      </c>
    </row>
    <row r="212" spans="1:35" s="345" customFormat="1" x14ac:dyDescent="0.25">
      <c r="A212" s="346" t="str">
        <f t="shared" si="8"/>
        <v>Krzyki</v>
      </c>
      <c r="B212" s="346" t="str">
        <f t="shared" si="8"/>
        <v>r3_58_T</v>
      </c>
      <c r="C212" s="342">
        <f>IFERROR(AVERAGEIFS('BAZA DANYCH'!$AC:$AC,'BAZA DANYCH'!$A:$A,$A212,'BAZA DANYCH'!$F:$F,$B212),0)</f>
        <v>9.3742958831715129E-2</v>
      </c>
      <c r="D212" s="343">
        <f>IFERROR(AVERAGEIFS('BAZA DANYCH'!$AC:$AC,'BAZA DANYCH'!$A:$A,$A212,'BAZA DANYCH'!$T:$T,D$205,'BAZA DANYCH'!$F:$F,$B212),0)</f>
        <v>2.2134387351778657E-2</v>
      </c>
      <c r="E212" s="344">
        <f>IFERROR(AVERAGEIFS('BAZA DANYCH'!$AC:$AC,'BAZA DANYCH'!$A:$A,$A212,'BAZA DANYCH'!$T:$T,E$205,'BAZA DANYCH'!$F:$F,$B212),0)</f>
        <v>3.7457595634759387E-2</v>
      </c>
      <c r="F212" s="344">
        <f>IFERROR(AVERAGEIFS('BAZA DANYCH'!$AC:$AC,'BAZA DANYCH'!$A:$A,$A212,'BAZA DANYCH'!$T:$T,F$205,'BAZA DANYCH'!$F:$F,$B212),0)</f>
        <v>5.6221048354327507E-2</v>
      </c>
      <c r="G212" s="344">
        <f>IFERROR(AVERAGEIFS('BAZA DANYCH'!$AC:$AC,'BAZA DANYCH'!$A:$A,$A212,'BAZA DANYCH'!$T:$T,G$205,'BAZA DANYCH'!$F:$F,$B212),0)</f>
        <v>0.11190069851589558</v>
      </c>
      <c r="H212" s="344">
        <f>IFERROR(AVERAGEIFS('BAZA DANYCH'!$AC:$AC,'BAZA DANYCH'!$A:$A,$A212,'BAZA DANYCH'!$T:$T,H$205,'BAZA DANYCH'!$F:$F,$B212),0)</f>
        <v>0.11327754773406948</v>
      </c>
      <c r="I212" s="344">
        <f>IFERROR(AVERAGEIFS('BAZA DANYCH'!$AC:$AC,'BAZA DANYCH'!$A:$A,$A212,'BAZA DANYCH'!$T:$T,I$205,'BAZA DANYCH'!$F:$F,$B212),0)</f>
        <v>0.11739130434782608</v>
      </c>
      <c r="J212" s="344">
        <f>IFERROR(AVERAGEIFS('BAZA DANYCH'!$AC:$AC,'BAZA DANYCH'!$A:$A,$A212,'BAZA DANYCH'!$T:$T,J$205,'BAZA DANYCH'!$F:$F,$B212),0)</f>
        <v>0.23206886007576785</v>
      </c>
      <c r="K212" s="344">
        <f>IFERROR(AVERAGEIFS('BAZA DANYCH'!$AC:$AC,'BAZA DANYCH'!$A:$A,$A212,'BAZA DANYCH'!$T:$T,K$205,'BAZA DANYCH'!$F:$F,$B212),0)</f>
        <v>0.19423450268635153</v>
      </c>
      <c r="L212" s="344">
        <f>IFERROR(AVERAGEIFS('BAZA DANYCH'!$AC:$AC,'BAZA DANYCH'!$A:$A,$A212,'BAZA DANYCH'!$T:$T,L$205,'BAZA DANYCH'!$F:$F,$B212),0)</f>
        <v>0.11938085563359842</v>
      </c>
      <c r="M212" s="344">
        <f>IFERROR(AVERAGEIFS('BAZA DANYCH'!$AC:$AC,'BAZA DANYCH'!$A:$A,$A212,'BAZA DANYCH'!$T:$T,M$205,'BAZA DANYCH'!$F:$F,$B212),0)</f>
        <v>0.1203786415012978</v>
      </c>
      <c r="N212" s="344">
        <f>IFERROR(AVERAGEIFS('BAZA DANYCH'!$AC:$AC,'BAZA DANYCH'!$A:$A,$A212,'BAZA DANYCH'!$T:$T,N$205,'BAZA DANYCH'!$F:$F,$B212),0)</f>
        <v>3.5514018691588781E-2</v>
      </c>
      <c r="O212" s="344">
        <f>IFERROR(AVERAGEIFS('BAZA DANYCH'!$AC:$AC,'BAZA DANYCH'!$A:$A,$A212,'BAZA DANYCH'!$T:$T,O$205,'BAZA DANYCH'!$F:$F,$B212),0)</f>
        <v>0.12102803738317756</v>
      </c>
      <c r="P212" s="344">
        <f>IFERROR(AVERAGEIFS('BAZA DANYCH'!$AC:$AC,'BAZA DANYCH'!$A:$A,$A212,'BAZA DANYCH'!$T:$T,P$205,'BAZA DANYCH'!$F:$F,$B212),0)</f>
        <v>3.6363636363636369E-2</v>
      </c>
      <c r="Q212" s="344">
        <f>IFERROR(AVERAGEIFS('BAZA DANYCH'!$AC:$AC,'BAZA DANYCH'!$A:$A,$A212,'BAZA DANYCH'!$T:$T,Q$205,'BAZA DANYCH'!$F:$F,$B212),0)</f>
        <v>3.3152173913043481E-2</v>
      </c>
      <c r="R212" s="344">
        <f>IFERROR(AVERAGEIFS('BAZA DANYCH'!$AC:$AC,'BAZA DANYCH'!$A:$A,$A212,'BAZA DANYCH'!$T:$T,R$205,'BAZA DANYCH'!$F:$F,$B212),0)</f>
        <v>4.0690746406852336E-2</v>
      </c>
      <c r="S212" s="344">
        <f>IFERROR(AVERAGEIFS('BAZA DANYCH'!$AC:$AC,'BAZA DANYCH'!$A:$A,$A212,'BAZA DANYCH'!$T:$T,S$205,'BAZA DANYCH'!$F:$F,$B212),0)</f>
        <v>4.4922360248447209E-2</v>
      </c>
      <c r="T212" s="344">
        <f>IFERROR(AVERAGEIFS('BAZA DANYCH'!$AC:$AC,'BAZA DANYCH'!$A:$A,$A212,'BAZA DANYCH'!$T:$T,T$205,'BAZA DANYCH'!$F:$F,$B212),0)</f>
        <v>4.2077205069094632E-2</v>
      </c>
      <c r="U212" s="344">
        <f>IFERROR(AVERAGEIFS('BAZA DANYCH'!$AC:$AC,'BAZA DANYCH'!$A:$A,$A212,'BAZA DANYCH'!$T:$T,U$205,'BAZA DANYCH'!$F:$F,$B212),0)</f>
        <v>7.4851454112730018E-2</v>
      </c>
      <c r="V212" s="344">
        <f>IFERROR(AVERAGEIFS('BAZA DANYCH'!$AC:$AC,'BAZA DANYCH'!$A:$A,$A212,'BAZA DANYCH'!$T:$T,V$205,'BAZA DANYCH'!$F:$F,$B212),0)</f>
        <v>3.7266355140186919E-2</v>
      </c>
      <c r="W212" s="344">
        <f>IFERROR(AVERAGEIFS('BAZA DANYCH'!$AC:$AC,'BAZA DANYCH'!$A:$A,$A212,'BAZA DANYCH'!$T:$T,W$205,'BAZA DANYCH'!$F:$F,$B212),0)</f>
        <v>6.3778973145084475E-2</v>
      </c>
      <c r="X212" s="344">
        <f>IFERROR(AVERAGEIFS('BAZA DANYCH'!$AC:$AC,'BAZA DANYCH'!$A:$A,$A212,'BAZA DANYCH'!$T:$T,X$205,'BAZA DANYCH'!$F:$F,$B212),0)</f>
        <v>2.318840579710145E-2</v>
      </c>
      <c r="Y212" s="344">
        <f>IFERROR(AVERAGEIFS('BAZA DANYCH'!$AC:$AC,'BAZA DANYCH'!$A:$A,$A212,'BAZA DANYCH'!$T:$T,Y$205,'BAZA DANYCH'!$F:$F,$B212),0)</f>
        <v>5.4037804566045122E-2</v>
      </c>
      <c r="Z212" s="344">
        <f>IFERROR(AVERAGEIFS('BAZA DANYCH'!$AC:$AC,'BAZA DANYCH'!$A:$A,$A212,'BAZA DANYCH'!$T:$T,Z$205,'BAZA DANYCH'!$F:$F,$B212),0)</f>
        <v>4.8996342950020325E-2</v>
      </c>
      <c r="AA212" s="344">
        <f>IFERROR(AVERAGEIFS('BAZA DANYCH'!$AC:$AC,'BAZA DANYCH'!$A:$A,$A212,'BAZA DANYCH'!$T:$T,AA$205,'BAZA DANYCH'!$F:$F,$B212),0)</f>
        <v>4.1214630779848167E-2</v>
      </c>
      <c r="AB212" s="344">
        <f>IFERROR(AVERAGEIFS('BAZA DANYCH'!$AC:$AC,'BAZA DANYCH'!$A:$A,$A212,'BAZA DANYCH'!$T:$T,AB$205,'BAZA DANYCH'!$F:$F,$B212),0)</f>
        <v>0.2410874789574505</v>
      </c>
      <c r="AC212" s="344">
        <f>IFERROR(AVERAGEIFS('BAZA DANYCH'!$AC:$AC,'BAZA DANYCH'!$A:$A,$A212,'BAZA DANYCH'!$T:$T,AC$205,'BAZA DANYCH'!$F:$F,$B212),0)</f>
        <v>0.17951906890346547</v>
      </c>
      <c r="AD212" s="344">
        <f>IFERROR(AVERAGEIFS('BAZA DANYCH'!$AC:$AC,'BAZA DANYCH'!$A:$A,$A212,'BAZA DANYCH'!$T:$T,AD$205,'BAZA DANYCH'!$F:$F,$B212),0)</f>
        <v>0.24836787213869702</v>
      </c>
      <c r="AE212" s="344">
        <f>IFERROR(AVERAGEIFS('BAZA DANYCH'!$AC:$AC,'BAZA DANYCH'!$A:$A,$A212,'BAZA DANYCH'!$T:$T,AE$205,'BAZA DANYCH'!$F:$F,$B212),0)</f>
        <v>0.1430460323910141</v>
      </c>
      <c r="AF212" s="344">
        <f>IFERROR(AVERAGEIFS('BAZA DANYCH'!$AC:$AC,'BAZA DANYCH'!$A:$A,$A212,'BAZA DANYCH'!$T:$T,AF$205,'BAZA DANYCH'!$F:$F,$B212),0)</f>
        <v>7.650991836282367E-2</v>
      </c>
      <c r="AG212" s="344">
        <f>IFERROR(AVERAGEIFS('BAZA DANYCH'!$AC:$AC,'BAZA DANYCH'!$A:$A,$A212,'BAZA DANYCH'!$T:$T,AG$205,'BAZA DANYCH'!$F:$F,$B212),0)</f>
        <v>9.3018633540372681E-2</v>
      </c>
      <c r="AH212" s="344">
        <f>IFERROR(AVERAGEIFS('BAZA DANYCH'!$AC:$AC,'BAZA DANYCH'!$A:$A,$A212,'BAZA DANYCH'!$T:$T,AH$205,'BAZA DANYCH'!$F:$F,$B212),0)</f>
        <v>0.18894758228362452</v>
      </c>
      <c r="AI212" s="344">
        <f>IFERROR(AVERAGEIFS('BAZA DANYCH'!$AC:$AC,'BAZA DANYCH'!$A:$A,$A212,'BAZA DANYCH'!$T:$T,AI$205,'BAZA DANYCH'!$F:$F,$B212),0)</f>
        <v>4.7272727272727272E-2</v>
      </c>
    </row>
    <row r="213" spans="1:35" s="345" customFormat="1" x14ac:dyDescent="0.25">
      <c r="A213" s="346" t="str">
        <f t="shared" si="8"/>
        <v>Krzyki</v>
      </c>
      <c r="B213" s="346" t="str">
        <f t="shared" si="8"/>
        <v>r3_59_wyjazd_A</v>
      </c>
      <c r="C213" s="342">
        <f>IFERROR(AVERAGEIFS('BAZA DANYCH'!$AC:$AC,'BAZA DANYCH'!$A:$A,$A213,'BAZA DANYCH'!$F:$F,$B213),0)</f>
        <v>0.31364347001580528</v>
      </c>
      <c r="D213" s="343">
        <f>IFERROR(AVERAGEIFS('BAZA DANYCH'!$AC:$AC,'BAZA DANYCH'!$A:$A,$A213,'BAZA DANYCH'!$T:$T,D$205,'BAZA DANYCH'!$F:$F,$B213),0)</f>
        <v>9.9917811435951631E-2</v>
      </c>
      <c r="E213" s="344">
        <f>IFERROR(AVERAGEIFS('BAZA DANYCH'!$AC:$AC,'BAZA DANYCH'!$A:$A,$A213,'BAZA DANYCH'!$T:$T,E$205,'BAZA DANYCH'!$F:$F,$B213),0)</f>
        <v>0.1852702726891487</v>
      </c>
      <c r="F213" s="344">
        <f>IFERROR(AVERAGEIFS('BAZA DANYCH'!$AC:$AC,'BAZA DANYCH'!$A:$A,$A213,'BAZA DANYCH'!$T:$T,F$205,'BAZA DANYCH'!$F:$F,$B213),0)</f>
        <v>0.23407303040976868</v>
      </c>
      <c r="G213" s="344">
        <f>IFERROR(AVERAGEIFS('BAZA DANYCH'!$AC:$AC,'BAZA DANYCH'!$A:$A,$A213,'BAZA DANYCH'!$T:$T,G$205,'BAZA DANYCH'!$F:$F,$B213),0)</f>
        <v>0.19996447612795798</v>
      </c>
      <c r="H213" s="344">
        <f>IFERROR(AVERAGEIFS('BAZA DANYCH'!$AC:$AC,'BAZA DANYCH'!$A:$A,$A213,'BAZA DANYCH'!$T:$T,H$205,'BAZA DANYCH'!$F:$F,$B213),0)</f>
        <v>0.23793980666118744</v>
      </c>
      <c r="I213" s="344">
        <f>IFERROR(AVERAGEIFS('BAZA DANYCH'!$AC:$AC,'BAZA DANYCH'!$A:$A,$A213,'BAZA DANYCH'!$T:$T,I$205,'BAZA DANYCH'!$F:$F,$B213),0)</f>
        <v>0.43875540826659298</v>
      </c>
      <c r="J213" s="344">
        <f>IFERROR(AVERAGEIFS('BAZA DANYCH'!$AC:$AC,'BAZA DANYCH'!$A:$A,$A213,'BAZA DANYCH'!$T:$T,J$205,'BAZA DANYCH'!$F:$F,$B213),0)</f>
        <v>0.15981506238859181</v>
      </c>
      <c r="K213" s="344">
        <f>IFERROR(AVERAGEIFS('BAZA DANYCH'!$AC:$AC,'BAZA DANYCH'!$A:$A,$A213,'BAZA DANYCH'!$T:$T,K$205,'BAZA DANYCH'!$F:$F,$B213),0)</f>
        <v>0.20855439704449411</v>
      </c>
      <c r="L213" s="344">
        <f>IFERROR(AVERAGEIFS('BAZA DANYCH'!$AC:$AC,'BAZA DANYCH'!$A:$A,$A213,'BAZA DANYCH'!$T:$T,L$205,'BAZA DANYCH'!$F:$F,$B213),0)</f>
        <v>0.20124777183600714</v>
      </c>
      <c r="M213" s="344">
        <f>IFERROR(AVERAGEIFS('BAZA DANYCH'!$AC:$AC,'BAZA DANYCH'!$A:$A,$A213,'BAZA DANYCH'!$T:$T,M$205,'BAZA DANYCH'!$F:$F,$B213),0)</f>
        <v>0.15024613083201788</v>
      </c>
      <c r="N213" s="344">
        <f>IFERROR(AVERAGEIFS('BAZA DANYCH'!$AC:$AC,'BAZA DANYCH'!$A:$A,$A213,'BAZA DANYCH'!$T:$T,N$205,'BAZA DANYCH'!$F:$F,$B213),0)</f>
        <v>0.41544117647058826</v>
      </c>
      <c r="O213" s="344">
        <f>IFERROR(AVERAGEIFS('BAZA DANYCH'!$AC:$AC,'BAZA DANYCH'!$A:$A,$A213,'BAZA DANYCH'!$T:$T,O$205,'BAZA DANYCH'!$F:$F,$B213),0)</f>
        <v>0.34872912127814087</v>
      </c>
      <c r="P213" s="344">
        <f>IFERROR(AVERAGEIFS('BAZA DANYCH'!$AC:$AC,'BAZA DANYCH'!$A:$A,$A213,'BAZA DANYCH'!$T:$T,P$205,'BAZA DANYCH'!$F:$F,$B213),0)</f>
        <v>0.18333333333333332</v>
      </c>
      <c r="Q213" s="344">
        <f>IFERROR(AVERAGEIFS('BAZA DANYCH'!$AC:$AC,'BAZA DANYCH'!$A:$A,$A213,'BAZA DANYCH'!$T:$T,Q$205,'BAZA DANYCH'!$F:$F,$B213),0)</f>
        <v>0.1780687288524555</v>
      </c>
      <c r="R213" s="344">
        <f>IFERROR(AVERAGEIFS('BAZA DANYCH'!$AC:$AC,'BAZA DANYCH'!$A:$A,$A213,'BAZA DANYCH'!$T:$T,R$205,'BAZA DANYCH'!$F:$F,$B213),0)</f>
        <v>0.22754491017964071</v>
      </c>
      <c r="S213" s="344">
        <f>IFERROR(AVERAGEIFS('BAZA DANYCH'!$AC:$AC,'BAZA DANYCH'!$A:$A,$A213,'BAZA DANYCH'!$T:$T,S$205,'BAZA DANYCH'!$F:$F,$B213),0)</f>
        <v>0.44629476203626989</v>
      </c>
      <c r="T213" s="344">
        <f>IFERROR(AVERAGEIFS('BAZA DANYCH'!$AC:$AC,'BAZA DANYCH'!$A:$A,$A213,'BAZA DANYCH'!$T:$T,T$205,'BAZA DANYCH'!$F:$F,$B213),0)</f>
        <v>0.4590696602437826</v>
      </c>
      <c r="U213" s="344">
        <f>IFERROR(AVERAGEIFS('BAZA DANYCH'!$AC:$AC,'BAZA DANYCH'!$A:$A,$A213,'BAZA DANYCH'!$T:$T,U$205,'BAZA DANYCH'!$F:$F,$B213),0)</f>
        <v>0.53137254901960784</v>
      </c>
      <c r="V213" s="344">
        <f>IFERROR(AVERAGEIFS('BAZA DANYCH'!$AC:$AC,'BAZA DANYCH'!$A:$A,$A213,'BAZA DANYCH'!$T:$T,V$205,'BAZA DANYCH'!$F:$F,$B213),0)</f>
        <v>0.36980525126065034</v>
      </c>
      <c r="W213" s="344">
        <f>IFERROR(AVERAGEIFS('BAZA DANYCH'!$AC:$AC,'BAZA DANYCH'!$A:$A,$A213,'BAZA DANYCH'!$T:$T,W$205,'BAZA DANYCH'!$F:$F,$B213),0)</f>
        <v>0.34183749257278673</v>
      </c>
      <c r="X213" s="344">
        <f>IFERROR(AVERAGEIFS('BAZA DANYCH'!$AC:$AC,'BAZA DANYCH'!$A:$A,$A213,'BAZA DANYCH'!$T:$T,X$205,'BAZA DANYCH'!$F:$F,$B213),0)</f>
        <v>0.21634295227524972</v>
      </c>
      <c r="Y213" s="344">
        <f>IFERROR(AVERAGEIFS('BAZA DANYCH'!$AC:$AC,'BAZA DANYCH'!$A:$A,$A213,'BAZA DANYCH'!$T:$T,Y$205,'BAZA DANYCH'!$F:$F,$B213),0)</f>
        <v>0.51923101632473123</v>
      </c>
      <c r="Z213" s="344">
        <f>IFERROR(AVERAGEIFS('BAZA DANYCH'!$AC:$AC,'BAZA DANYCH'!$A:$A,$A213,'BAZA DANYCH'!$T:$T,Z$205,'BAZA DANYCH'!$F:$F,$B213),0)</f>
        <v>0.36188271604938271</v>
      </c>
      <c r="AA213" s="344">
        <f>IFERROR(AVERAGEIFS('BAZA DANYCH'!$AC:$AC,'BAZA DANYCH'!$A:$A,$A213,'BAZA DANYCH'!$T:$T,AA$205,'BAZA DANYCH'!$F:$F,$B213),0)</f>
        <v>0.43980115990058</v>
      </c>
      <c r="AB213" s="344">
        <f>IFERROR(AVERAGEIFS('BAZA DANYCH'!$AC:$AC,'BAZA DANYCH'!$A:$A,$A213,'BAZA DANYCH'!$T:$T,AB$205,'BAZA DANYCH'!$F:$F,$B213),0)</f>
        <v>0.36343000273961884</v>
      </c>
      <c r="AC213" s="344">
        <f>IFERROR(AVERAGEIFS('BAZA DANYCH'!$AC:$AC,'BAZA DANYCH'!$A:$A,$A213,'BAZA DANYCH'!$T:$T,AC$205,'BAZA DANYCH'!$F:$F,$B213),0)</f>
        <v>0.59898329702251274</v>
      </c>
      <c r="AD213" s="344">
        <f>IFERROR(AVERAGEIFS('BAZA DANYCH'!$AC:$AC,'BAZA DANYCH'!$A:$A,$A213,'BAZA DANYCH'!$T:$T,AD$205,'BAZA DANYCH'!$F:$F,$B213),0)</f>
        <v>0.31908629265533101</v>
      </c>
      <c r="AE213" s="344">
        <f>IFERROR(AVERAGEIFS('BAZA DANYCH'!$AC:$AC,'BAZA DANYCH'!$A:$A,$A213,'BAZA DANYCH'!$T:$T,AE$205,'BAZA DANYCH'!$F:$F,$B213),0)</f>
        <v>0.32098765432098764</v>
      </c>
      <c r="AF213" s="344">
        <f>IFERROR(AVERAGEIFS('BAZA DANYCH'!$AC:$AC,'BAZA DANYCH'!$A:$A,$A213,'BAZA DANYCH'!$T:$T,AF$205,'BAZA DANYCH'!$F:$F,$B213),0)</f>
        <v>0.52959656494798302</v>
      </c>
      <c r="AG213" s="344">
        <f>IFERROR(AVERAGEIFS('BAZA DANYCH'!$AC:$AC,'BAZA DANYCH'!$A:$A,$A213,'BAZA DANYCH'!$T:$T,AG$205,'BAZA DANYCH'!$F:$F,$B213),0)</f>
        <v>0.43137254901960786</v>
      </c>
      <c r="AH213" s="344">
        <f>IFERROR(AVERAGEIFS('BAZA DANYCH'!$AC:$AC,'BAZA DANYCH'!$A:$A,$A213,'BAZA DANYCH'!$T:$T,AH$205,'BAZA DANYCH'!$F:$F,$B213),0)</f>
        <v>0.26406171173443649</v>
      </c>
      <c r="AI213" s="344">
        <f>IFERROR(AVERAGEIFS('BAZA DANYCH'!$AC:$AC,'BAZA DANYCH'!$A:$A,$A213,'BAZA DANYCH'!$T:$T,AI$205,'BAZA DANYCH'!$F:$F,$B213),0)</f>
        <v>0.30193803005244491</v>
      </c>
    </row>
    <row r="214" spans="1:35" s="345" customFormat="1" x14ac:dyDescent="0.25">
      <c r="A214" s="346" t="str">
        <f t="shared" si="8"/>
        <v>Krzyki</v>
      </c>
      <c r="B214" s="346" t="str">
        <f t="shared" si="8"/>
        <v>r3_59_Wjazd_A</v>
      </c>
      <c r="C214" s="342">
        <f>IFERROR(AVERAGEIFS('BAZA DANYCH'!$AC:$AC,'BAZA DANYCH'!$A:$A,$A214,'BAZA DANYCH'!$F:$F,$B214),0)</f>
        <v>0.31220324749622569</v>
      </c>
      <c r="D214" s="343">
        <f>IFERROR(AVERAGEIFS('BAZA DANYCH'!$AC:$AC,'BAZA DANYCH'!$A:$A,$A214,'BAZA DANYCH'!$T:$T,D$205,'BAZA DANYCH'!$F:$F,$B214),0)</f>
        <v>0.22159090909090909</v>
      </c>
      <c r="E214" s="344">
        <f>IFERROR(AVERAGEIFS('BAZA DANYCH'!$AC:$AC,'BAZA DANYCH'!$A:$A,$A214,'BAZA DANYCH'!$T:$T,E$205,'BAZA DANYCH'!$F:$F,$B214),0)</f>
        <v>0.26108222750379612</v>
      </c>
      <c r="F214" s="344">
        <f>IFERROR(AVERAGEIFS('BAZA DANYCH'!$AC:$AC,'BAZA DANYCH'!$A:$A,$A214,'BAZA DANYCH'!$T:$T,F$205,'BAZA DANYCH'!$F:$F,$B214),0)</f>
        <v>0.28433720793706707</v>
      </c>
      <c r="G214" s="344">
        <f>IFERROR(AVERAGEIFS('BAZA DANYCH'!$AC:$AC,'BAZA DANYCH'!$A:$A,$A214,'BAZA DANYCH'!$T:$T,G$205,'BAZA DANYCH'!$F:$F,$B214),0)</f>
        <v>0.3758813255841259</v>
      </c>
      <c r="H214" s="344">
        <f>IFERROR(AVERAGEIFS('BAZA DANYCH'!$AC:$AC,'BAZA DANYCH'!$A:$A,$A214,'BAZA DANYCH'!$T:$T,H$205,'BAZA DANYCH'!$F:$F,$B214),0)</f>
        <v>0.23889396021544318</v>
      </c>
      <c r="I214" s="344">
        <f>IFERROR(AVERAGEIFS('BAZA DANYCH'!$AC:$AC,'BAZA DANYCH'!$A:$A,$A214,'BAZA DANYCH'!$T:$T,I$205,'BAZA DANYCH'!$F:$F,$B214),0)</f>
        <v>0.62874251497005984</v>
      </c>
      <c r="J214" s="344">
        <f>IFERROR(AVERAGEIFS('BAZA DANYCH'!$AC:$AC,'BAZA DANYCH'!$A:$A,$A214,'BAZA DANYCH'!$T:$T,J$205,'BAZA DANYCH'!$F:$F,$B214),0)</f>
        <v>0.2309114057980296</v>
      </c>
      <c r="K214" s="344">
        <f>IFERROR(AVERAGEIFS('BAZA DANYCH'!$AC:$AC,'BAZA DANYCH'!$A:$A,$A214,'BAZA DANYCH'!$T:$T,K$205,'BAZA DANYCH'!$F:$F,$B214),0)</f>
        <v>0.30433686097346191</v>
      </c>
      <c r="L214" s="344">
        <f>IFERROR(AVERAGEIFS('BAZA DANYCH'!$AC:$AC,'BAZA DANYCH'!$A:$A,$A214,'BAZA DANYCH'!$T:$T,L$205,'BAZA DANYCH'!$F:$F,$B214),0)</f>
        <v>0.23740545994326026</v>
      </c>
      <c r="M214" s="344">
        <f>IFERROR(AVERAGEIFS('BAZA DANYCH'!$AC:$AC,'BAZA DANYCH'!$A:$A,$A214,'BAZA DANYCH'!$T:$T,M$205,'BAZA DANYCH'!$F:$F,$B214),0)</f>
        <v>0.36674534011135318</v>
      </c>
      <c r="N214" s="344">
        <f>IFERROR(AVERAGEIFS('BAZA DANYCH'!$AC:$AC,'BAZA DANYCH'!$A:$A,$A214,'BAZA DANYCH'!$T:$T,N$205,'BAZA DANYCH'!$F:$F,$B214),0)</f>
        <v>0.4253267973856209</v>
      </c>
      <c r="O214" s="344">
        <f>IFERROR(AVERAGEIFS('BAZA DANYCH'!$AC:$AC,'BAZA DANYCH'!$A:$A,$A214,'BAZA DANYCH'!$T:$T,O$205,'BAZA DANYCH'!$F:$F,$B214),0)</f>
        <v>0.3601620288834097</v>
      </c>
      <c r="P214" s="344">
        <f>IFERROR(AVERAGEIFS('BAZA DANYCH'!$AC:$AC,'BAZA DANYCH'!$A:$A,$A214,'BAZA DANYCH'!$T:$T,P$205,'BAZA DANYCH'!$F:$F,$B214),0)</f>
        <v>0.36151960784313725</v>
      </c>
      <c r="Q214" s="344">
        <f>IFERROR(AVERAGEIFS('BAZA DANYCH'!$AC:$AC,'BAZA DANYCH'!$A:$A,$A214,'BAZA DANYCH'!$T:$T,Q$205,'BAZA DANYCH'!$F:$F,$B214),0)</f>
        <v>0.50865782932891468</v>
      </c>
      <c r="R214" s="344">
        <f>IFERROR(AVERAGEIFS('BAZA DANYCH'!$AC:$AC,'BAZA DANYCH'!$A:$A,$A214,'BAZA DANYCH'!$T:$T,R$205,'BAZA DANYCH'!$F:$F,$B214),0)</f>
        <v>0.18437634534851866</v>
      </c>
      <c r="S214" s="344">
        <f>IFERROR(AVERAGEIFS('BAZA DANYCH'!$AC:$AC,'BAZA DANYCH'!$A:$A,$A214,'BAZA DANYCH'!$T:$T,S$205,'BAZA DANYCH'!$F:$F,$B214),0)</f>
        <v>0.49759295227524974</v>
      </c>
      <c r="T214" s="344">
        <f>IFERROR(AVERAGEIFS('BAZA DANYCH'!$AC:$AC,'BAZA DANYCH'!$A:$A,$A214,'BAZA DANYCH'!$T:$T,T$205,'BAZA DANYCH'!$F:$F,$B214),0)</f>
        <v>0.47190681817193497</v>
      </c>
      <c r="U214" s="344">
        <f>IFERROR(AVERAGEIFS('BAZA DANYCH'!$AC:$AC,'BAZA DANYCH'!$A:$A,$A214,'BAZA DANYCH'!$T:$T,U$205,'BAZA DANYCH'!$F:$F,$B214),0)</f>
        <v>0.42814371257485029</v>
      </c>
      <c r="V214" s="344">
        <f>IFERROR(AVERAGEIFS('BAZA DANYCH'!$AC:$AC,'BAZA DANYCH'!$A:$A,$A214,'BAZA DANYCH'!$T:$T,V$205,'BAZA DANYCH'!$F:$F,$B214),0)</f>
        <v>0.31226047237076648</v>
      </c>
      <c r="W214" s="344">
        <f>IFERROR(AVERAGEIFS('BAZA DANYCH'!$AC:$AC,'BAZA DANYCH'!$A:$A,$A214,'BAZA DANYCH'!$T:$T,W$205,'BAZA DANYCH'!$F:$F,$B214),0)</f>
        <v>0.15776914539400666</v>
      </c>
      <c r="X214" s="344">
        <f>IFERROR(AVERAGEIFS('BAZA DANYCH'!$AC:$AC,'BAZA DANYCH'!$A:$A,$A214,'BAZA DANYCH'!$T:$T,X$205,'BAZA DANYCH'!$F:$F,$B214),0)</f>
        <v>0.31499585749792874</v>
      </c>
      <c r="Y214" s="344">
        <f>IFERROR(AVERAGEIFS('BAZA DANYCH'!$AC:$AC,'BAZA DANYCH'!$A:$A,$A214,'BAZA DANYCH'!$T:$T,Y$205,'BAZA DANYCH'!$F:$F,$B214),0)</f>
        <v>0.14372895622895623</v>
      </c>
      <c r="Z214" s="344">
        <f>IFERROR(AVERAGEIFS('BAZA DANYCH'!$AC:$AC,'BAZA DANYCH'!$A:$A,$A214,'BAZA DANYCH'!$T:$T,Z$205,'BAZA DANYCH'!$F:$F,$B214),0)</f>
        <v>0.25281295193892306</v>
      </c>
      <c r="AA214" s="344">
        <f>IFERROR(AVERAGEIFS('BAZA DANYCH'!$AC:$AC,'BAZA DANYCH'!$A:$A,$A214,'BAZA DANYCH'!$T:$T,AA$205,'BAZA DANYCH'!$F:$F,$B214),0)</f>
        <v>0.26963132558412584</v>
      </c>
      <c r="AB214" s="344">
        <f>IFERROR(AVERAGEIFS('BAZA DANYCH'!$AC:$AC,'BAZA DANYCH'!$A:$A,$A214,'BAZA DANYCH'!$T:$T,AB$205,'BAZA DANYCH'!$F:$F,$B214),0)</f>
        <v>0.3248440285204991</v>
      </c>
      <c r="AC214" s="344">
        <f>IFERROR(AVERAGEIFS('BAZA DANYCH'!$AC:$AC,'BAZA DANYCH'!$A:$A,$A214,'BAZA DANYCH'!$T:$T,AC$205,'BAZA DANYCH'!$F:$F,$B214),0)</f>
        <v>0.3105843485020508</v>
      </c>
      <c r="AD214" s="344">
        <f>IFERROR(AVERAGEIFS('BAZA DANYCH'!$AC:$AC,'BAZA DANYCH'!$A:$A,$A214,'BAZA DANYCH'!$T:$T,AD$205,'BAZA DANYCH'!$F:$F,$B214),0)</f>
        <v>0.30833438424530751</v>
      </c>
      <c r="AE214" s="344">
        <f>IFERROR(AVERAGEIFS('BAZA DANYCH'!$AC:$AC,'BAZA DANYCH'!$A:$A,$A214,'BAZA DANYCH'!$T:$T,AE$205,'BAZA DANYCH'!$F:$F,$B214),0)</f>
        <v>0.23663261711870376</v>
      </c>
      <c r="AF214" s="344">
        <f>IFERROR(AVERAGEIFS('BAZA DANYCH'!$AC:$AC,'BAZA DANYCH'!$A:$A,$A214,'BAZA DANYCH'!$T:$T,AF$205,'BAZA DANYCH'!$F:$F,$B214),0)</f>
        <v>0.29363302139037428</v>
      </c>
      <c r="AG214" s="344">
        <f>IFERROR(AVERAGEIFS('BAZA DANYCH'!$AC:$AC,'BAZA DANYCH'!$A:$A,$A214,'BAZA DANYCH'!$T:$T,AG$205,'BAZA DANYCH'!$F:$F,$B214),0)</f>
        <v>0.23119255384901671</v>
      </c>
      <c r="AH214" s="344">
        <f>IFERROR(AVERAGEIFS('BAZA DANYCH'!$AC:$AC,'BAZA DANYCH'!$A:$A,$A214,'BAZA DANYCH'!$T:$T,AH$205,'BAZA DANYCH'!$F:$F,$B214),0)</f>
        <v>0.24291904903154096</v>
      </c>
      <c r="AI214" s="344">
        <f>IFERROR(AVERAGEIFS('BAZA DANYCH'!$AC:$AC,'BAZA DANYCH'!$A:$A,$A214,'BAZA DANYCH'!$T:$T,AI$205,'BAZA DANYCH'!$F:$F,$B214),0)</f>
        <v>0</v>
      </c>
    </row>
    <row r="215" spans="1:35" s="345" customFormat="1" x14ac:dyDescent="0.25">
      <c r="A215" s="346" t="str">
        <f t="shared" si="8"/>
        <v>Muchobór</v>
      </c>
      <c r="B215" s="346" t="str">
        <f t="shared" si="8"/>
        <v xml:space="preserve">r3_60_A </v>
      </c>
      <c r="C215" s="342">
        <f>IFERROR(AVERAGEIFS('BAZA DANYCH'!$AC:$AC,'BAZA DANYCH'!$A:$A,$A215,'BAZA DANYCH'!$F:$F,$B215),0)</f>
        <v>0.18365469824293348</v>
      </c>
      <c r="D215" s="343">
        <f>IFERROR(AVERAGEIFS('BAZA DANYCH'!$AC:$AC,'BAZA DANYCH'!$A:$A,$A215,'BAZA DANYCH'!$T:$T,D$205,'BAZA DANYCH'!$F:$F,$B215),0)</f>
        <v>0.1</v>
      </c>
      <c r="E215" s="344">
        <f>IFERROR(AVERAGEIFS('BAZA DANYCH'!$AC:$AC,'BAZA DANYCH'!$A:$A,$A215,'BAZA DANYCH'!$T:$T,E$205,'BAZA DANYCH'!$F:$F,$B215),0)</f>
        <v>0.10588235294117647</v>
      </c>
      <c r="F215" s="344">
        <f>IFERROR(AVERAGEIFS('BAZA DANYCH'!$AC:$AC,'BAZA DANYCH'!$A:$A,$A215,'BAZA DANYCH'!$T:$T,F$205,'BAZA DANYCH'!$F:$F,$B215),0)</f>
        <v>0.36</v>
      </c>
      <c r="G215" s="344">
        <f>IFERROR(AVERAGEIFS('BAZA DANYCH'!$AC:$AC,'BAZA DANYCH'!$A:$A,$A215,'BAZA DANYCH'!$T:$T,G$205,'BAZA DANYCH'!$F:$F,$B215),0)</f>
        <v>0.2</v>
      </c>
      <c r="H215" s="344">
        <f>IFERROR(AVERAGEIFS('BAZA DANYCH'!$AC:$AC,'BAZA DANYCH'!$A:$A,$A215,'BAZA DANYCH'!$T:$T,H$205,'BAZA DANYCH'!$F:$F,$B215),0)</f>
        <v>0.1</v>
      </c>
      <c r="I215" s="344">
        <f>IFERROR(AVERAGEIFS('BAZA DANYCH'!$AC:$AC,'BAZA DANYCH'!$A:$A,$A215,'BAZA DANYCH'!$T:$T,I$205,'BAZA DANYCH'!$F:$F,$B215),0)</f>
        <v>0.10588235294117647</v>
      </c>
      <c r="J215" s="344">
        <f>IFERROR(AVERAGEIFS('BAZA DANYCH'!$AC:$AC,'BAZA DANYCH'!$A:$A,$A215,'BAZA DANYCH'!$T:$T,J$205,'BAZA DANYCH'!$F:$F,$B215),0)</f>
        <v>0.1</v>
      </c>
      <c r="K215" s="344">
        <f>IFERROR(AVERAGEIFS('BAZA DANYCH'!$AC:$AC,'BAZA DANYCH'!$A:$A,$A215,'BAZA DANYCH'!$T:$T,K$205,'BAZA DANYCH'!$F:$F,$B215),0)</f>
        <v>0.1</v>
      </c>
      <c r="L215" s="344">
        <f>IFERROR(AVERAGEIFS('BAZA DANYCH'!$AC:$AC,'BAZA DANYCH'!$A:$A,$A215,'BAZA DANYCH'!$T:$T,L$205,'BAZA DANYCH'!$F:$F,$B215),0)</f>
        <v>0.2</v>
      </c>
      <c r="M215" s="344">
        <f>IFERROR(AVERAGEIFS('BAZA DANYCH'!$AC:$AC,'BAZA DANYCH'!$A:$A,$A215,'BAZA DANYCH'!$T:$T,M$205,'BAZA DANYCH'!$F:$F,$B215),0)</f>
        <v>0.28969696969696968</v>
      </c>
      <c r="N215" s="344">
        <f>IFERROR(AVERAGEIFS('BAZA DANYCH'!$AC:$AC,'BAZA DANYCH'!$A:$A,$A215,'BAZA DANYCH'!$T:$T,N$205,'BAZA DANYCH'!$F:$F,$B215),0)</f>
        <v>0.1</v>
      </c>
      <c r="O215" s="344">
        <f>IFERROR(AVERAGEIFS('BAZA DANYCH'!$AC:$AC,'BAZA DANYCH'!$A:$A,$A215,'BAZA DANYCH'!$T:$T,O$205,'BAZA DANYCH'!$F:$F,$B215),0)</f>
        <v>0.30909090909090908</v>
      </c>
      <c r="P215" s="344">
        <f>IFERROR(AVERAGEIFS('BAZA DANYCH'!$AC:$AC,'BAZA DANYCH'!$A:$A,$A215,'BAZA DANYCH'!$T:$T,P$205,'BAZA DANYCH'!$F:$F,$B215),0)</f>
        <v>0.36</v>
      </c>
      <c r="Q215" s="344">
        <f>IFERROR(AVERAGEIFS('BAZA DANYCH'!$AC:$AC,'BAZA DANYCH'!$A:$A,$A215,'BAZA DANYCH'!$T:$T,Q$205,'BAZA DANYCH'!$F:$F,$B215),0)</f>
        <v>0.15454545454545454</v>
      </c>
      <c r="R215" s="344">
        <f>IFERROR(AVERAGEIFS('BAZA DANYCH'!$AC:$AC,'BAZA DANYCH'!$A:$A,$A215,'BAZA DANYCH'!$T:$T,R$205,'BAZA DANYCH'!$F:$F,$B215),0)</f>
        <v>0.10454545454545455</v>
      </c>
      <c r="S215" s="344">
        <f>IFERROR(AVERAGEIFS('BAZA DANYCH'!$AC:$AC,'BAZA DANYCH'!$A:$A,$A215,'BAZA DANYCH'!$T:$T,S$205,'BAZA DANYCH'!$F:$F,$B215),0)</f>
        <v>0</v>
      </c>
      <c r="T215" s="344">
        <f>IFERROR(AVERAGEIFS('BAZA DANYCH'!$AC:$AC,'BAZA DANYCH'!$A:$A,$A215,'BAZA DANYCH'!$T:$T,T$205,'BAZA DANYCH'!$F:$F,$B215),0)</f>
        <v>0.18</v>
      </c>
      <c r="U215" s="344">
        <f>IFERROR(AVERAGEIFS('BAZA DANYCH'!$AC:$AC,'BAZA DANYCH'!$A:$A,$A215,'BAZA DANYCH'!$T:$T,U$205,'BAZA DANYCH'!$F:$F,$B215),0)</f>
        <v>7.6470588235294124E-2</v>
      </c>
      <c r="V215" s="344">
        <f>IFERROR(AVERAGEIFS('BAZA DANYCH'!$AC:$AC,'BAZA DANYCH'!$A:$A,$A215,'BAZA DANYCH'!$T:$T,V$205,'BAZA DANYCH'!$F:$F,$B215),0)</f>
        <v>0.1</v>
      </c>
      <c r="W215" s="344">
        <f>IFERROR(AVERAGEIFS('BAZA DANYCH'!$AC:$AC,'BAZA DANYCH'!$A:$A,$A215,'BAZA DANYCH'!$T:$T,W$205,'BAZA DANYCH'!$F:$F,$B215),0)</f>
        <v>0.36</v>
      </c>
      <c r="X215" s="344">
        <f>IFERROR(AVERAGEIFS('BAZA DANYCH'!$AC:$AC,'BAZA DANYCH'!$A:$A,$A215,'BAZA DANYCH'!$T:$T,X$205,'BAZA DANYCH'!$F:$F,$B215),0)</f>
        <v>0.1</v>
      </c>
      <c r="Y215" s="344">
        <f>IFERROR(AVERAGEIFS('BAZA DANYCH'!$AC:$AC,'BAZA DANYCH'!$A:$A,$A215,'BAZA DANYCH'!$T:$T,Y$205,'BAZA DANYCH'!$F:$F,$B215),0)</f>
        <v>0.15588235294117647</v>
      </c>
      <c r="Z215" s="344">
        <f>IFERROR(AVERAGEIFS('BAZA DANYCH'!$AC:$AC,'BAZA DANYCH'!$A:$A,$A215,'BAZA DANYCH'!$T:$T,Z$205,'BAZA DANYCH'!$F:$F,$B215),0)</f>
        <v>0.15000000000000002</v>
      </c>
      <c r="AA215" s="344">
        <f>IFERROR(AVERAGEIFS('BAZA DANYCH'!$AC:$AC,'BAZA DANYCH'!$A:$A,$A215,'BAZA DANYCH'!$T:$T,AA$205,'BAZA DANYCH'!$F:$F,$B215),0)</f>
        <v>0.50454545454545452</v>
      </c>
      <c r="AB215" s="344">
        <f>IFERROR(AVERAGEIFS('BAZA DANYCH'!$AC:$AC,'BAZA DANYCH'!$A:$A,$A215,'BAZA DANYCH'!$T:$T,AB$205,'BAZA DANYCH'!$F:$F,$B215),0)</f>
        <v>0</v>
      </c>
      <c r="AC215" s="344">
        <f>IFERROR(AVERAGEIFS('BAZA DANYCH'!$AC:$AC,'BAZA DANYCH'!$A:$A,$A215,'BAZA DANYCH'!$T:$T,AC$205,'BAZA DANYCH'!$F:$F,$B215),0)</f>
        <v>0.13428571428571429</v>
      </c>
      <c r="AD215" s="344">
        <f>IFERROR(AVERAGEIFS('BAZA DANYCH'!$AC:$AC,'BAZA DANYCH'!$A:$A,$A215,'BAZA DANYCH'!$T:$T,AD$205,'BAZA DANYCH'!$F:$F,$B215),0)</f>
        <v>0</v>
      </c>
      <c r="AE215" s="344">
        <f>IFERROR(AVERAGEIFS('BAZA DANYCH'!$AC:$AC,'BAZA DANYCH'!$A:$A,$A215,'BAZA DANYCH'!$T:$T,AE$205,'BAZA DANYCH'!$F:$F,$B215),0)</f>
        <v>0.36</v>
      </c>
      <c r="AF215" s="344">
        <f>IFERROR(AVERAGEIFS('BAZA DANYCH'!$AC:$AC,'BAZA DANYCH'!$A:$A,$A215,'BAZA DANYCH'!$T:$T,AF$205,'BAZA DANYCH'!$F:$F,$B215),0)</f>
        <v>0.15000000000000002</v>
      </c>
      <c r="AG215" s="344">
        <f>IFERROR(AVERAGEIFS('BAZA DANYCH'!$AC:$AC,'BAZA DANYCH'!$A:$A,$A215,'BAZA DANYCH'!$T:$T,AG$205,'BAZA DANYCH'!$F:$F,$B215),0)</f>
        <v>0.15588235294117647</v>
      </c>
      <c r="AH215" s="344">
        <f>IFERROR(AVERAGEIFS('BAZA DANYCH'!$AC:$AC,'BAZA DANYCH'!$A:$A,$A215,'BAZA DANYCH'!$T:$T,AH$205,'BAZA DANYCH'!$F:$F,$B215),0)</f>
        <v>0.1</v>
      </c>
      <c r="AI215" s="344">
        <f>IFERROR(AVERAGEIFS('BAZA DANYCH'!$AC:$AC,'BAZA DANYCH'!$A:$A,$A215,'BAZA DANYCH'!$T:$T,AI$205,'BAZA DANYCH'!$F:$F,$B215),0)</f>
        <v>0</v>
      </c>
    </row>
    <row r="216" spans="1:35" s="345" customFormat="1" x14ac:dyDescent="0.25">
      <c r="A216" s="346" t="str">
        <f t="shared" si="8"/>
        <v>Muchobór</v>
      </c>
      <c r="B216" s="346" t="str">
        <f t="shared" si="8"/>
        <v>r3_61_A</v>
      </c>
      <c r="C216" s="342">
        <f>IFERROR(AVERAGEIFS('BAZA DANYCH'!$AC:$AC,'BAZA DANYCH'!$A:$A,$A216,'BAZA DANYCH'!$F:$F,$B216),0)</f>
        <v>0.32988739888655438</v>
      </c>
      <c r="D216" s="343">
        <f>IFERROR(AVERAGEIFS('BAZA DANYCH'!$AC:$AC,'BAZA DANYCH'!$A:$A,$A216,'BAZA DANYCH'!$T:$T,D$205,'BAZA DANYCH'!$F:$F,$B216),0)</f>
        <v>0.13292253521126762</v>
      </c>
      <c r="E216" s="344">
        <f>IFERROR(AVERAGEIFS('BAZA DANYCH'!$AC:$AC,'BAZA DANYCH'!$A:$A,$A216,'BAZA DANYCH'!$T:$T,E$205,'BAZA DANYCH'!$F:$F,$B216),0)</f>
        <v>0.1582131519633701</v>
      </c>
      <c r="F216" s="344">
        <f>IFERROR(AVERAGEIFS('BAZA DANYCH'!$AC:$AC,'BAZA DANYCH'!$A:$A,$A216,'BAZA DANYCH'!$T:$T,F$205,'BAZA DANYCH'!$F:$F,$B216),0)</f>
        <v>0.32763100023525321</v>
      </c>
      <c r="G216" s="344">
        <f>IFERROR(AVERAGEIFS('BAZA DANYCH'!$AC:$AC,'BAZA DANYCH'!$A:$A,$A216,'BAZA DANYCH'!$T:$T,G$205,'BAZA DANYCH'!$F:$F,$B216),0)</f>
        <v>0.52506878599118312</v>
      </c>
      <c r="H216" s="344">
        <f>IFERROR(AVERAGEIFS('BAZA DANYCH'!$AC:$AC,'BAZA DANYCH'!$A:$A,$A216,'BAZA DANYCH'!$T:$T,H$205,'BAZA DANYCH'!$F:$F,$B216),0)</f>
        <v>0.59097035040431267</v>
      </c>
      <c r="I216" s="344">
        <f>IFERROR(AVERAGEIFS('BAZA DANYCH'!$AC:$AC,'BAZA DANYCH'!$A:$A,$A216,'BAZA DANYCH'!$T:$T,I$205,'BAZA DANYCH'!$F:$F,$B216),0)</f>
        <v>0.40972094822593996</v>
      </c>
      <c r="J216" s="344">
        <f>IFERROR(AVERAGEIFS('BAZA DANYCH'!$AC:$AC,'BAZA DANYCH'!$A:$A,$A216,'BAZA DANYCH'!$T:$T,J$205,'BAZA DANYCH'!$F:$F,$B216),0)</f>
        <v>0.49564270152505446</v>
      </c>
      <c r="K216" s="344">
        <f>IFERROR(AVERAGEIFS('BAZA DANYCH'!$AC:$AC,'BAZA DANYCH'!$A:$A,$A216,'BAZA DANYCH'!$T:$T,K$205,'BAZA DANYCH'!$F:$F,$B216),0)</f>
        <v>0.34617626602023177</v>
      </c>
      <c r="L216" s="344">
        <f>IFERROR(AVERAGEIFS('BAZA DANYCH'!$AC:$AC,'BAZA DANYCH'!$A:$A,$A216,'BAZA DANYCH'!$T:$T,L$205,'BAZA DANYCH'!$F:$F,$B216),0)</f>
        <v>0.4051841134547014</v>
      </c>
      <c r="M216" s="344">
        <f>IFERROR(AVERAGEIFS('BAZA DANYCH'!$AC:$AC,'BAZA DANYCH'!$A:$A,$A216,'BAZA DANYCH'!$T:$T,M$205,'BAZA DANYCH'!$F:$F,$B216),0)</f>
        <v>0.2579032881544297</v>
      </c>
      <c r="N216" s="344">
        <f>IFERROR(AVERAGEIFS('BAZA DANYCH'!$AC:$AC,'BAZA DANYCH'!$A:$A,$A216,'BAZA DANYCH'!$T:$T,N$205,'BAZA DANYCH'!$F:$F,$B216),0)</f>
        <v>0.17254253387227705</v>
      </c>
      <c r="O216" s="344">
        <f>IFERROR(AVERAGEIFS('BAZA DANYCH'!$AC:$AC,'BAZA DANYCH'!$A:$A,$A216,'BAZA DANYCH'!$T:$T,O$205,'BAZA DANYCH'!$F:$F,$B216),0)</f>
        <v>0.22995489275522418</v>
      </c>
      <c r="P216" s="344">
        <f>IFERROR(AVERAGEIFS('BAZA DANYCH'!$AC:$AC,'BAZA DANYCH'!$A:$A,$A216,'BAZA DANYCH'!$T:$T,P$205,'BAZA DANYCH'!$F:$F,$B216),0)</f>
        <v>0.19098413379073756</v>
      </c>
      <c r="Q216" s="344">
        <f>IFERROR(AVERAGEIFS('BAZA DANYCH'!$AC:$AC,'BAZA DANYCH'!$A:$A,$A216,'BAZA DANYCH'!$T:$T,Q$205,'BAZA DANYCH'!$F:$F,$B216),0)</f>
        <v>0.22743435273652837</v>
      </c>
      <c r="R216" s="344">
        <f>IFERROR(AVERAGEIFS('BAZA DANYCH'!$AC:$AC,'BAZA DANYCH'!$A:$A,$A216,'BAZA DANYCH'!$T:$T,R$205,'BAZA DANYCH'!$F:$F,$B216),0)</f>
        <v>0.22855870211970281</v>
      </c>
      <c r="S216" s="344">
        <f>IFERROR(AVERAGEIFS('BAZA DANYCH'!$AC:$AC,'BAZA DANYCH'!$A:$A,$A216,'BAZA DANYCH'!$T:$T,S$205,'BAZA DANYCH'!$F:$F,$B216),0)</f>
        <v>0.26401546534106601</v>
      </c>
      <c r="T216" s="344">
        <f>IFERROR(AVERAGEIFS('BAZA DANYCH'!$AC:$AC,'BAZA DANYCH'!$A:$A,$A216,'BAZA DANYCH'!$T:$T,T$205,'BAZA DANYCH'!$F:$F,$B216),0)</f>
        <v>0.28301886792452829</v>
      </c>
      <c r="U216" s="344">
        <f>IFERROR(AVERAGEIFS('BAZA DANYCH'!$AC:$AC,'BAZA DANYCH'!$A:$A,$A216,'BAZA DANYCH'!$T:$T,U$205,'BAZA DANYCH'!$F:$F,$B216),0)</f>
        <v>0.1689253647586981</v>
      </c>
      <c r="V216" s="344">
        <f>IFERROR(AVERAGEIFS('BAZA DANYCH'!$AC:$AC,'BAZA DANYCH'!$A:$A,$A216,'BAZA DANYCH'!$T:$T,V$205,'BAZA DANYCH'!$F:$F,$B216),0)</f>
        <v>0.49901680166468898</v>
      </c>
      <c r="W216" s="344">
        <f>IFERROR(AVERAGEIFS('BAZA DANYCH'!$AC:$AC,'BAZA DANYCH'!$A:$A,$A216,'BAZA DANYCH'!$T:$T,W$205,'BAZA DANYCH'!$F:$F,$B216),0)</f>
        <v>0.22754491017964071</v>
      </c>
      <c r="X216" s="344">
        <f>IFERROR(AVERAGEIFS('BAZA DANYCH'!$AC:$AC,'BAZA DANYCH'!$A:$A,$A216,'BAZA DANYCH'!$T:$T,X$205,'BAZA DANYCH'!$F:$F,$B216),0)</f>
        <v>0.34621725173338391</v>
      </c>
      <c r="Y216" s="344">
        <f>IFERROR(AVERAGEIFS('BAZA DANYCH'!$AC:$AC,'BAZA DANYCH'!$A:$A,$A216,'BAZA DANYCH'!$T:$T,Y$205,'BAZA DANYCH'!$F:$F,$B216),0)</f>
        <v>0.26137244766089429</v>
      </c>
      <c r="Z216" s="344">
        <f>IFERROR(AVERAGEIFS('BAZA DANYCH'!$AC:$AC,'BAZA DANYCH'!$A:$A,$A216,'BAZA DANYCH'!$T:$T,Z$205,'BAZA DANYCH'!$F:$F,$B216),0)</f>
        <v>0.32366583164705232</v>
      </c>
      <c r="AA216" s="344">
        <f>IFERROR(AVERAGEIFS('BAZA DANYCH'!$AC:$AC,'BAZA DANYCH'!$A:$A,$A216,'BAZA DANYCH'!$T:$T,AA$205,'BAZA DANYCH'!$F:$F,$B216),0)</f>
        <v>0.3126134585289515</v>
      </c>
      <c r="AB216" s="344">
        <f>IFERROR(AVERAGEIFS('BAZA DANYCH'!$AC:$AC,'BAZA DANYCH'!$A:$A,$A216,'BAZA DANYCH'!$T:$T,AB$205,'BAZA DANYCH'!$F:$F,$B216),0)</f>
        <v>0.15686274509803921</v>
      </c>
      <c r="AC216" s="344">
        <f>IFERROR(AVERAGEIFS('BAZA DANYCH'!$AC:$AC,'BAZA DANYCH'!$A:$A,$A216,'BAZA DANYCH'!$T:$T,AC$205,'BAZA DANYCH'!$F:$F,$B216),0)</f>
        <v>0.48613445378151254</v>
      </c>
      <c r="AD216" s="344">
        <f>IFERROR(AVERAGEIFS('BAZA DANYCH'!$AC:$AC,'BAZA DANYCH'!$A:$A,$A216,'BAZA DANYCH'!$T:$T,AD$205,'BAZA DANYCH'!$F:$F,$B216),0)</f>
        <v>0.59044941403874873</v>
      </c>
      <c r="AE216" s="344">
        <f>IFERROR(AVERAGEIFS('BAZA DANYCH'!$AC:$AC,'BAZA DANYCH'!$A:$A,$A216,'BAZA DANYCH'!$T:$T,AE$205,'BAZA DANYCH'!$F:$F,$B216),0)</f>
        <v>0.28725439054077551</v>
      </c>
      <c r="AF216" s="344">
        <f>IFERROR(AVERAGEIFS('BAZA DANYCH'!$AC:$AC,'BAZA DANYCH'!$A:$A,$A216,'BAZA DANYCH'!$T:$T,AF$205,'BAZA DANYCH'!$F:$F,$B216),0)</f>
        <v>0.48191876244900272</v>
      </c>
      <c r="AG216" s="344">
        <f>IFERROR(AVERAGEIFS('BAZA DANYCH'!$AC:$AC,'BAZA DANYCH'!$A:$A,$A216,'BAZA DANYCH'!$T:$T,AG$205,'BAZA DANYCH'!$F:$F,$B216),0)</f>
        <v>0.19093996862016746</v>
      </c>
      <c r="AH216" s="344">
        <f>IFERROR(AVERAGEIFS('BAZA DANYCH'!$AC:$AC,'BAZA DANYCH'!$A:$A,$A216,'BAZA DANYCH'!$T:$T,AH$205,'BAZA DANYCH'!$F:$F,$B216),0)</f>
        <v>0.1887068344669402</v>
      </c>
      <c r="AI216" s="344">
        <f>IFERROR(AVERAGEIFS('BAZA DANYCH'!$AC:$AC,'BAZA DANYCH'!$A:$A,$A216,'BAZA DANYCH'!$T:$T,AI$205,'BAZA DANYCH'!$F:$F,$B216),0)</f>
        <v>0.30200326112275799</v>
      </c>
    </row>
    <row r="217" spans="1:35" s="345" customFormat="1" x14ac:dyDescent="0.25">
      <c r="A217" s="346" t="str">
        <f t="shared" si="8"/>
        <v>Muchobór</v>
      </c>
      <c r="B217" s="346" t="str">
        <f t="shared" si="8"/>
        <v>r3_62_wyjazd_A</v>
      </c>
      <c r="C217" s="342">
        <f>IFERROR(AVERAGEIFS('BAZA DANYCH'!$AC:$AC,'BAZA DANYCH'!$A:$A,$A217,'BAZA DANYCH'!$F:$F,$B217),0)</f>
        <v>0.28213507666371124</v>
      </c>
      <c r="D217" s="343">
        <f>IFERROR(AVERAGEIFS('BAZA DANYCH'!$AC:$AC,'BAZA DANYCH'!$A:$A,$A217,'BAZA DANYCH'!$T:$T,D$205,'BAZA DANYCH'!$F:$F,$B217),0)</f>
        <v>0.16545741145105672</v>
      </c>
      <c r="E217" s="344">
        <f>IFERROR(AVERAGEIFS('BAZA DANYCH'!$AC:$AC,'BAZA DANYCH'!$A:$A,$A217,'BAZA DANYCH'!$T:$T,E$205,'BAZA DANYCH'!$F:$F,$B217),0)</f>
        <v>0.26714997532549906</v>
      </c>
      <c r="F217" s="344">
        <f>IFERROR(AVERAGEIFS('BAZA DANYCH'!$AC:$AC,'BAZA DANYCH'!$A:$A,$A217,'BAZA DANYCH'!$T:$T,F$205,'BAZA DANYCH'!$F:$F,$B217),0)</f>
        <v>0.32527418075348363</v>
      </c>
      <c r="G217" s="344">
        <f>IFERROR(AVERAGEIFS('BAZA DANYCH'!$AC:$AC,'BAZA DANYCH'!$A:$A,$A217,'BAZA DANYCH'!$T:$T,G$205,'BAZA DANYCH'!$F:$F,$B217),0)</f>
        <v>0.30435400675925189</v>
      </c>
      <c r="H217" s="344">
        <f>IFERROR(AVERAGEIFS('BAZA DANYCH'!$AC:$AC,'BAZA DANYCH'!$A:$A,$A217,'BAZA DANYCH'!$T:$T,H$205,'BAZA DANYCH'!$F:$F,$B217),0)</f>
        <v>0.16090038804658344</v>
      </c>
      <c r="I217" s="344">
        <f>IFERROR(AVERAGEIFS('BAZA DANYCH'!$AC:$AC,'BAZA DANYCH'!$A:$A,$A217,'BAZA DANYCH'!$T:$T,I$205,'BAZA DANYCH'!$F:$F,$B217),0)</f>
        <v>0.42383304543807049</v>
      </c>
      <c r="J217" s="344">
        <f>IFERROR(AVERAGEIFS('BAZA DANYCH'!$AC:$AC,'BAZA DANYCH'!$A:$A,$A217,'BAZA DANYCH'!$T:$T,J$205,'BAZA DANYCH'!$F:$F,$B217),0)</f>
        <v>0.43263116340258928</v>
      </c>
      <c r="K217" s="344">
        <f>IFERROR(AVERAGEIFS('BAZA DANYCH'!$AC:$AC,'BAZA DANYCH'!$A:$A,$A217,'BAZA DANYCH'!$T:$T,K$205,'BAZA DANYCH'!$F:$F,$B217),0)</f>
        <v>0.19028231028231027</v>
      </c>
      <c r="L217" s="344">
        <f>IFERROR(AVERAGEIFS('BAZA DANYCH'!$AC:$AC,'BAZA DANYCH'!$A:$A,$A217,'BAZA DANYCH'!$T:$T,L$205,'BAZA DANYCH'!$F:$F,$B217),0)</f>
        <v>0.37774984875419121</v>
      </c>
      <c r="M217" s="344">
        <f>IFERROR(AVERAGEIFS('BAZA DANYCH'!$AC:$AC,'BAZA DANYCH'!$A:$A,$A217,'BAZA DANYCH'!$T:$T,M$205,'BAZA DANYCH'!$F:$F,$B217),0)</f>
        <v>0.19850583843788247</v>
      </c>
      <c r="N217" s="344">
        <f>IFERROR(AVERAGEIFS('BAZA DANYCH'!$AC:$AC,'BAZA DANYCH'!$A:$A,$A217,'BAZA DANYCH'!$T:$T,N$205,'BAZA DANYCH'!$F:$F,$B217),0)</f>
        <v>0.20790455380068618</v>
      </c>
      <c r="O217" s="344">
        <f>IFERROR(AVERAGEIFS('BAZA DANYCH'!$AC:$AC,'BAZA DANYCH'!$A:$A,$A217,'BAZA DANYCH'!$T:$T,O$205,'BAZA DANYCH'!$F:$F,$B217),0)</f>
        <v>0.190000183314185</v>
      </c>
      <c r="P217" s="344">
        <f>IFERROR(AVERAGEIFS('BAZA DANYCH'!$AC:$AC,'BAZA DANYCH'!$A:$A,$A217,'BAZA DANYCH'!$T:$T,P$205,'BAZA DANYCH'!$F:$F,$B217),0)</f>
        <v>0.19777694558589778</v>
      </c>
      <c r="Q217" s="344">
        <f>IFERROR(AVERAGEIFS('BAZA DANYCH'!$AC:$AC,'BAZA DANYCH'!$A:$A,$A217,'BAZA DANYCH'!$T:$T,Q$205,'BAZA DANYCH'!$F:$F,$B217),0)</f>
        <v>0.26318062480363119</v>
      </c>
      <c r="R217" s="344">
        <f>IFERROR(AVERAGEIFS('BAZA DANYCH'!$AC:$AC,'BAZA DANYCH'!$A:$A,$A217,'BAZA DANYCH'!$T:$T,R$205,'BAZA DANYCH'!$F:$F,$B217),0)</f>
        <v>0.41531359839244064</v>
      </c>
      <c r="S217" s="344">
        <f>IFERROR(AVERAGEIFS('BAZA DANYCH'!$AC:$AC,'BAZA DANYCH'!$A:$A,$A217,'BAZA DANYCH'!$T:$T,S$205,'BAZA DANYCH'!$F:$F,$B217),0)</f>
        <v>0.31645566296390065</v>
      </c>
      <c r="T217" s="344">
        <f>IFERROR(AVERAGEIFS('BAZA DANYCH'!$AC:$AC,'BAZA DANYCH'!$A:$A,$A217,'BAZA DANYCH'!$T:$T,T$205,'BAZA DANYCH'!$F:$F,$B217),0)</f>
        <v>0.22607780722863902</v>
      </c>
      <c r="U217" s="344">
        <f>IFERROR(AVERAGEIFS('BAZA DANYCH'!$AC:$AC,'BAZA DANYCH'!$A:$A,$A217,'BAZA DANYCH'!$T:$T,U$205,'BAZA DANYCH'!$F:$F,$B217),0)</f>
        <v>0.29059060253562008</v>
      </c>
      <c r="V217" s="344">
        <f>IFERROR(AVERAGEIFS('BAZA DANYCH'!$AC:$AC,'BAZA DANYCH'!$A:$A,$A217,'BAZA DANYCH'!$T:$T,V$205,'BAZA DANYCH'!$F:$F,$B217),0)</f>
        <v>0.33994088519620141</v>
      </c>
      <c r="W217" s="344">
        <f>IFERROR(AVERAGEIFS('BAZA DANYCH'!$AC:$AC,'BAZA DANYCH'!$A:$A,$A217,'BAZA DANYCH'!$T:$T,W$205,'BAZA DANYCH'!$F:$F,$B217),0)</f>
        <v>0.45122645465371775</v>
      </c>
      <c r="X217" s="344">
        <f>IFERROR(AVERAGEIFS('BAZA DANYCH'!$AC:$AC,'BAZA DANYCH'!$A:$A,$A217,'BAZA DANYCH'!$T:$T,X$205,'BAZA DANYCH'!$F:$F,$B217),0)</f>
        <v>0.28049472040407908</v>
      </c>
      <c r="Y217" s="344">
        <f>IFERROR(AVERAGEIFS('BAZA DANYCH'!$AC:$AC,'BAZA DANYCH'!$A:$A,$A217,'BAZA DANYCH'!$T:$T,Y$205,'BAZA DANYCH'!$F:$F,$B217),0)</f>
        <v>0.43462336220552178</v>
      </c>
      <c r="Z217" s="344">
        <f>IFERROR(AVERAGEIFS('BAZA DANYCH'!$AC:$AC,'BAZA DANYCH'!$A:$A,$A217,'BAZA DANYCH'!$T:$T,Z$205,'BAZA DANYCH'!$F:$F,$B217),0)</f>
        <v>0.28051280555771574</v>
      </c>
      <c r="AA217" s="344">
        <f>IFERROR(AVERAGEIFS('BAZA DANYCH'!$AC:$AC,'BAZA DANYCH'!$A:$A,$A217,'BAZA DANYCH'!$T:$T,AA$205,'BAZA DANYCH'!$F:$F,$B217),0)</f>
        <v>0.28363183980202855</v>
      </c>
      <c r="AB217" s="344">
        <f>IFERROR(AVERAGEIFS('BAZA DANYCH'!$AC:$AC,'BAZA DANYCH'!$A:$A,$A217,'BAZA DANYCH'!$T:$T,AB$205,'BAZA DANYCH'!$F:$F,$B217),0)</f>
        <v>0.4511726313479949</v>
      </c>
      <c r="AC217" s="344">
        <f>IFERROR(AVERAGEIFS('BAZA DANYCH'!$AC:$AC,'BAZA DANYCH'!$A:$A,$A217,'BAZA DANYCH'!$T:$T,AC$205,'BAZA DANYCH'!$F:$F,$B217),0)</f>
        <v>0.24078476510644994</v>
      </c>
      <c r="AD217" s="344">
        <f>IFERROR(AVERAGEIFS('BAZA DANYCH'!$AC:$AC,'BAZA DANYCH'!$A:$A,$A217,'BAZA DANYCH'!$T:$T,AD$205,'BAZA DANYCH'!$F:$F,$B217),0)</f>
        <v>0.31539356298960769</v>
      </c>
      <c r="AE217" s="344">
        <f>IFERROR(AVERAGEIFS('BAZA DANYCH'!$AC:$AC,'BAZA DANYCH'!$A:$A,$A217,'BAZA DANYCH'!$T:$T,AE$205,'BAZA DANYCH'!$F:$F,$B217),0)</f>
        <v>0.34811650345644579</v>
      </c>
      <c r="AF217" s="344">
        <f>IFERROR(AVERAGEIFS('BAZA DANYCH'!$AC:$AC,'BAZA DANYCH'!$A:$A,$A217,'BAZA DANYCH'!$T:$T,AF$205,'BAZA DANYCH'!$F:$F,$B217),0)</f>
        <v>0.16051082513901391</v>
      </c>
      <c r="AG217" s="344">
        <f>IFERROR(AVERAGEIFS('BAZA DANYCH'!$AC:$AC,'BAZA DANYCH'!$A:$A,$A217,'BAZA DANYCH'!$T:$T,AG$205,'BAZA DANYCH'!$F:$F,$B217),0)</f>
        <v>0.12859207565750361</v>
      </c>
      <c r="AH217" s="344">
        <f>IFERROR(AVERAGEIFS('BAZA DANYCH'!$AC:$AC,'BAZA DANYCH'!$A:$A,$A217,'BAZA DANYCH'!$T:$T,AH$205,'BAZA DANYCH'!$F:$F,$B217),0)</f>
        <v>0.28909393161537589</v>
      </c>
      <c r="AI217" s="344">
        <f>IFERROR(AVERAGEIFS('BAZA DANYCH'!$AC:$AC,'BAZA DANYCH'!$A:$A,$A217,'BAZA DANYCH'!$T:$T,AI$205,'BAZA DANYCH'!$F:$F,$B217),0)</f>
        <v>0.15583235458760944</v>
      </c>
    </row>
    <row r="218" spans="1:35" s="345" customFormat="1" x14ac:dyDescent="0.25">
      <c r="A218" s="346" t="str">
        <f t="shared" si="8"/>
        <v>Muchobór</v>
      </c>
      <c r="B218" s="346" t="str">
        <f t="shared" si="8"/>
        <v>r3_62_wjazd_A</v>
      </c>
      <c r="C218" s="342">
        <f>IFERROR(AVERAGEIFS('BAZA DANYCH'!$AC:$AC,'BAZA DANYCH'!$A:$A,$A218,'BAZA DANYCH'!$F:$F,$B218),0)</f>
        <v>0.23759620788198929</v>
      </c>
      <c r="D218" s="343">
        <f>IFERROR(AVERAGEIFS('BAZA DANYCH'!$AC:$AC,'BAZA DANYCH'!$A:$A,$A218,'BAZA DANYCH'!$T:$T,D$205,'BAZA DANYCH'!$F:$F,$B218),0)</f>
        <v>0.13654817030034086</v>
      </c>
      <c r="E218" s="344">
        <f>IFERROR(AVERAGEIFS('BAZA DANYCH'!$AC:$AC,'BAZA DANYCH'!$A:$A,$A218,'BAZA DANYCH'!$T:$T,E$205,'BAZA DANYCH'!$F:$F,$B218),0)</f>
        <v>0.21880783039641791</v>
      </c>
      <c r="F218" s="344">
        <f>IFERROR(AVERAGEIFS('BAZA DANYCH'!$AC:$AC,'BAZA DANYCH'!$A:$A,$A218,'BAZA DANYCH'!$T:$T,F$205,'BAZA DANYCH'!$F:$F,$B218),0)</f>
        <v>0.23651960784313728</v>
      </c>
      <c r="G218" s="344">
        <f>IFERROR(AVERAGEIFS('BAZA DANYCH'!$AC:$AC,'BAZA DANYCH'!$A:$A,$A218,'BAZA DANYCH'!$T:$T,G$205,'BAZA DANYCH'!$F:$F,$B218),0)</f>
        <v>0.1788790556769016</v>
      </c>
      <c r="H218" s="344">
        <f>IFERROR(AVERAGEIFS('BAZA DANYCH'!$AC:$AC,'BAZA DANYCH'!$A:$A,$A218,'BAZA DANYCH'!$T:$T,H$205,'BAZA DANYCH'!$F:$F,$B218),0)</f>
        <v>0.29569691344991611</v>
      </c>
      <c r="I218" s="344">
        <f>IFERROR(AVERAGEIFS('BAZA DANYCH'!$AC:$AC,'BAZA DANYCH'!$A:$A,$A218,'BAZA DANYCH'!$T:$T,I$205,'BAZA DANYCH'!$F:$F,$B218),0)</f>
        <v>0.37294117647058816</v>
      </c>
      <c r="J218" s="344">
        <f>IFERROR(AVERAGEIFS('BAZA DANYCH'!$AC:$AC,'BAZA DANYCH'!$A:$A,$A218,'BAZA DANYCH'!$T:$T,J$205,'BAZA DANYCH'!$F:$F,$B218),0)</f>
        <v>0.27962483983492387</v>
      </c>
      <c r="K218" s="344">
        <f>IFERROR(AVERAGEIFS('BAZA DANYCH'!$AC:$AC,'BAZA DANYCH'!$A:$A,$A218,'BAZA DANYCH'!$T:$T,K$205,'BAZA DANYCH'!$F:$F,$B218),0)</f>
        <v>0.27499997000080489</v>
      </c>
      <c r="L218" s="344">
        <f>IFERROR(AVERAGEIFS('BAZA DANYCH'!$AC:$AC,'BAZA DANYCH'!$A:$A,$A218,'BAZA DANYCH'!$T:$T,L$205,'BAZA DANYCH'!$F:$F,$B218),0)</f>
        <v>0.32348272642390291</v>
      </c>
      <c r="M218" s="344">
        <f>IFERROR(AVERAGEIFS('BAZA DANYCH'!$AC:$AC,'BAZA DANYCH'!$A:$A,$A218,'BAZA DANYCH'!$T:$T,M$205,'BAZA DANYCH'!$F:$F,$B218),0)</f>
        <v>0.20224407944996181</v>
      </c>
      <c r="N218" s="344">
        <f>IFERROR(AVERAGEIFS('BAZA DANYCH'!$AC:$AC,'BAZA DANYCH'!$A:$A,$A218,'BAZA DANYCH'!$T:$T,N$205,'BAZA DANYCH'!$F:$F,$B218),0)</f>
        <v>0.29143361048122951</v>
      </c>
      <c r="O218" s="344">
        <f>IFERROR(AVERAGEIFS('BAZA DANYCH'!$AC:$AC,'BAZA DANYCH'!$A:$A,$A218,'BAZA DANYCH'!$T:$T,O$205,'BAZA DANYCH'!$F:$F,$B218),0)</f>
        <v>0.21882352941176469</v>
      </c>
      <c r="P218" s="344">
        <f>IFERROR(AVERAGEIFS('BAZA DANYCH'!$AC:$AC,'BAZA DANYCH'!$A:$A,$A218,'BAZA DANYCH'!$T:$T,P$205,'BAZA DANYCH'!$F:$F,$B218),0)</f>
        <v>9.9506172839506177E-2</v>
      </c>
      <c r="Q218" s="344">
        <f>IFERROR(AVERAGEIFS('BAZA DANYCH'!$AC:$AC,'BAZA DANYCH'!$A:$A,$A218,'BAZA DANYCH'!$T:$T,Q$205,'BAZA DANYCH'!$F:$F,$B218),0)</f>
        <v>0.1235033423724393</v>
      </c>
      <c r="R218" s="344">
        <f>IFERROR(AVERAGEIFS('BAZA DANYCH'!$AC:$AC,'BAZA DANYCH'!$A:$A,$A218,'BAZA DANYCH'!$T:$T,R$205,'BAZA DANYCH'!$F:$F,$B218),0)</f>
        <v>0.1</v>
      </c>
      <c r="S218" s="344">
        <f>IFERROR(AVERAGEIFS('BAZA DANYCH'!$AC:$AC,'BAZA DANYCH'!$A:$A,$A218,'BAZA DANYCH'!$T:$T,S$205,'BAZA DANYCH'!$F:$F,$B218),0)</f>
        <v>9.9999999999999992E-2</v>
      </c>
      <c r="T218" s="344">
        <f>IFERROR(AVERAGEIFS('BAZA DANYCH'!$AC:$AC,'BAZA DANYCH'!$A:$A,$A218,'BAZA DANYCH'!$T:$T,T$205,'BAZA DANYCH'!$F:$F,$B218),0)</f>
        <v>0.1988094699159125</v>
      </c>
      <c r="U218" s="344">
        <f>IFERROR(AVERAGEIFS('BAZA DANYCH'!$AC:$AC,'BAZA DANYCH'!$A:$A,$A218,'BAZA DANYCH'!$T:$T,U$205,'BAZA DANYCH'!$F:$F,$B218),0)</f>
        <v>0.42714923393328569</v>
      </c>
      <c r="V218" s="344">
        <f>IFERROR(AVERAGEIFS('BAZA DANYCH'!$AC:$AC,'BAZA DANYCH'!$A:$A,$A218,'BAZA DANYCH'!$T:$T,V$205,'BAZA DANYCH'!$F:$F,$B218),0)</f>
        <v>0.21820775280507079</v>
      </c>
      <c r="W218" s="344">
        <f>IFERROR(AVERAGEIFS('BAZA DANYCH'!$AC:$AC,'BAZA DANYCH'!$A:$A,$A218,'BAZA DANYCH'!$T:$T,W$205,'BAZA DANYCH'!$F:$F,$B218),0)</f>
        <v>0.32545911429110125</v>
      </c>
      <c r="X218" s="344">
        <f>IFERROR(AVERAGEIFS('BAZA DANYCH'!$AC:$AC,'BAZA DANYCH'!$A:$A,$A218,'BAZA DANYCH'!$T:$T,X$205,'BAZA DANYCH'!$F:$F,$B218),0)</f>
        <v>0.28155384304810271</v>
      </c>
      <c r="Y218" s="344">
        <f>IFERROR(AVERAGEIFS('BAZA DANYCH'!$AC:$AC,'BAZA DANYCH'!$A:$A,$A218,'BAZA DANYCH'!$T:$T,Y$205,'BAZA DANYCH'!$F:$F,$B218),0)</f>
        <v>0.19014080042223366</v>
      </c>
      <c r="Z218" s="344">
        <f>IFERROR(AVERAGEIFS('BAZA DANYCH'!$AC:$AC,'BAZA DANYCH'!$A:$A,$A218,'BAZA DANYCH'!$T:$T,Z$205,'BAZA DANYCH'!$F:$F,$B218),0)</f>
        <v>0.15946206155418141</v>
      </c>
      <c r="AA218" s="344">
        <f>IFERROR(AVERAGEIFS('BAZA DANYCH'!$AC:$AC,'BAZA DANYCH'!$A:$A,$A218,'BAZA DANYCH'!$T:$T,AA$205,'BAZA DANYCH'!$F:$F,$B218),0)</f>
        <v>0.34170629768810101</v>
      </c>
      <c r="AB218" s="344">
        <f>IFERROR(AVERAGEIFS('BAZA DANYCH'!$AC:$AC,'BAZA DANYCH'!$A:$A,$A218,'BAZA DANYCH'!$T:$T,AB$205,'BAZA DANYCH'!$F:$F,$B218),0)</f>
        <v>0.17481300914895564</v>
      </c>
      <c r="AC218" s="344">
        <f>IFERROR(AVERAGEIFS('BAZA DANYCH'!$AC:$AC,'BAZA DANYCH'!$A:$A,$A218,'BAZA DANYCH'!$T:$T,AC$205,'BAZA DANYCH'!$F:$F,$B218),0)</f>
        <v>0.30487188163150869</v>
      </c>
      <c r="AD218" s="344">
        <f>IFERROR(AVERAGEIFS('BAZA DANYCH'!$AC:$AC,'BAZA DANYCH'!$A:$A,$A218,'BAZA DANYCH'!$T:$T,AD$205,'BAZA DANYCH'!$F:$F,$B218),0)</f>
        <v>0.25673992200210805</v>
      </c>
      <c r="AE218" s="344">
        <f>IFERROR(AVERAGEIFS('BAZA DANYCH'!$AC:$AC,'BAZA DANYCH'!$A:$A,$A218,'BAZA DANYCH'!$T:$T,AE$205,'BAZA DANYCH'!$F:$F,$B218),0)</f>
        <v>0.20875890524459637</v>
      </c>
      <c r="AF218" s="344">
        <f>IFERROR(AVERAGEIFS('BAZA DANYCH'!$AC:$AC,'BAZA DANYCH'!$A:$A,$A218,'BAZA DANYCH'!$T:$T,AF$205,'BAZA DANYCH'!$F:$F,$B218),0)</f>
        <v>0.26676455501251289</v>
      </c>
      <c r="AG218" s="344">
        <f>IFERROR(AVERAGEIFS('BAZA DANYCH'!$AC:$AC,'BAZA DANYCH'!$A:$A,$A218,'BAZA DANYCH'!$T:$T,AG$205,'BAZA DANYCH'!$F:$F,$B218),0)</f>
        <v>0.25531192665696706</v>
      </c>
      <c r="AH218" s="344">
        <f>IFERROR(AVERAGEIFS('BAZA DANYCH'!$AC:$AC,'BAZA DANYCH'!$A:$A,$A218,'BAZA DANYCH'!$T:$T,AH$205,'BAZA DANYCH'!$F:$F,$B218),0)</f>
        <v>0.22194171688502881</v>
      </c>
      <c r="AI218" s="344">
        <f>IFERROR(AVERAGEIFS('BAZA DANYCH'!$AC:$AC,'BAZA DANYCH'!$A:$A,$A218,'BAZA DANYCH'!$T:$T,AI$205,'BAZA DANYCH'!$F:$F,$B218),0)</f>
        <v>0.18308394569973044</v>
      </c>
    </row>
    <row r="219" spans="1:35" s="345" customFormat="1" x14ac:dyDescent="0.25">
      <c r="A219" s="346" t="str">
        <f t="shared" si="8"/>
        <v>Kuźniki</v>
      </c>
      <c r="B219" s="346" t="str">
        <f t="shared" si="8"/>
        <v>r3_63_wjazd_A</v>
      </c>
      <c r="C219" s="342">
        <f>IFERROR(AVERAGEIFS('BAZA DANYCH'!$AC:$AC,'BAZA DANYCH'!$A:$A,$A219,'BAZA DANYCH'!$F:$F,$B219),0)</f>
        <v>0.25115457027222093</v>
      </c>
      <c r="D219" s="343">
        <f>IFERROR(AVERAGEIFS('BAZA DANYCH'!$AC:$AC,'BAZA DANYCH'!$A:$A,$A219,'BAZA DANYCH'!$T:$T,D$205,'BAZA DANYCH'!$F:$F,$B219),0)</f>
        <v>0.18682691479279745</v>
      </c>
      <c r="E219" s="344">
        <f>IFERROR(AVERAGEIFS('BAZA DANYCH'!$AC:$AC,'BAZA DANYCH'!$A:$A,$A219,'BAZA DANYCH'!$T:$T,E$205,'BAZA DANYCH'!$F:$F,$B219),0)</f>
        <v>0.22364704553157833</v>
      </c>
      <c r="F219" s="344">
        <f>IFERROR(AVERAGEIFS('BAZA DANYCH'!$AC:$AC,'BAZA DANYCH'!$A:$A,$A219,'BAZA DANYCH'!$T:$T,F$205,'BAZA DANYCH'!$F:$F,$B219),0)</f>
        <v>0.46327967806841047</v>
      </c>
      <c r="G219" s="344">
        <f>IFERROR(AVERAGEIFS('BAZA DANYCH'!$AC:$AC,'BAZA DANYCH'!$A:$A,$A219,'BAZA DANYCH'!$T:$T,G$205,'BAZA DANYCH'!$F:$F,$B219),0)</f>
        <v>0.64280263003404947</v>
      </c>
      <c r="H219" s="344">
        <f>IFERROR(AVERAGEIFS('BAZA DANYCH'!$AC:$AC,'BAZA DANYCH'!$A:$A,$A219,'BAZA DANYCH'!$T:$T,H$205,'BAZA DANYCH'!$F:$F,$B219),0)</f>
        <v>0.64093137254901955</v>
      </c>
      <c r="I219" s="344">
        <f>IFERROR(AVERAGEIFS('BAZA DANYCH'!$AC:$AC,'BAZA DANYCH'!$A:$A,$A219,'BAZA DANYCH'!$T:$T,I$205,'BAZA DANYCH'!$F:$F,$B219),0)</f>
        <v>0.45767743717205195</v>
      </c>
      <c r="J219" s="344">
        <f>IFERROR(AVERAGEIFS('BAZA DANYCH'!$AC:$AC,'BAZA DANYCH'!$A:$A,$A219,'BAZA DANYCH'!$T:$T,J$205,'BAZA DANYCH'!$F:$F,$B219),0)</f>
        <v>0.34668598433149211</v>
      </c>
      <c r="K219" s="344">
        <f>IFERROR(AVERAGEIFS('BAZA DANYCH'!$AC:$AC,'BAZA DANYCH'!$A:$A,$A219,'BAZA DANYCH'!$T:$T,K$205,'BAZA DANYCH'!$F:$F,$B219),0)</f>
        <v>0.14885390776028723</v>
      </c>
      <c r="L219" s="344">
        <f>IFERROR(AVERAGEIFS('BAZA DANYCH'!$AC:$AC,'BAZA DANYCH'!$A:$A,$A219,'BAZA DANYCH'!$T:$T,L$205,'BAZA DANYCH'!$F:$F,$B219),0)</f>
        <v>0.18276654238692425</v>
      </c>
      <c r="M219" s="344">
        <f>IFERROR(AVERAGEIFS('BAZA DANYCH'!$AC:$AC,'BAZA DANYCH'!$A:$A,$A219,'BAZA DANYCH'!$T:$T,M$205,'BAZA DANYCH'!$F:$F,$B219),0)</f>
        <v>0.40061121445655062</v>
      </c>
      <c r="N219" s="344">
        <f>IFERROR(AVERAGEIFS('BAZA DANYCH'!$AC:$AC,'BAZA DANYCH'!$A:$A,$A219,'BAZA DANYCH'!$T:$T,N$205,'BAZA DANYCH'!$F:$F,$B219),0)</f>
        <v>0.18425247783512386</v>
      </c>
      <c r="O219" s="344">
        <f>IFERROR(AVERAGEIFS('BAZA DANYCH'!$AC:$AC,'BAZA DANYCH'!$A:$A,$A219,'BAZA DANYCH'!$T:$T,O$205,'BAZA DANYCH'!$F:$F,$B219),0)</f>
        <v>0.27450980392156865</v>
      </c>
      <c r="P219" s="344">
        <f>IFERROR(AVERAGEIFS('BAZA DANYCH'!$AC:$AC,'BAZA DANYCH'!$A:$A,$A219,'BAZA DANYCH'!$T:$T,P$205,'BAZA DANYCH'!$F:$F,$B219),0)</f>
        <v>0.15568264342774146</v>
      </c>
      <c r="Q219" s="344">
        <f>IFERROR(AVERAGEIFS('BAZA DANYCH'!$AC:$AC,'BAZA DANYCH'!$A:$A,$A219,'BAZA DANYCH'!$T:$T,Q$205,'BAZA DANYCH'!$F:$F,$B219),0)</f>
        <v>0.21935315597287428</v>
      </c>
      <c r="R219" s="344">
        <f>IFERROR(AVERAGEIFS('BAZA DANYCH'!$AC:$AC,'BAZA DANYCH'!$A:$A,$A219,'BAZA DANYCH'!$T:$T,R$205,'BAZA DANYCH'!$F:$F,$B219),0)</f>
        <v>0.18245672440948854</v>
      </c>
      <c r="S219" s="344">
        <f>IFERROR(AVERAGEIFS('BAZA DANYCH'!$AC:$AC,'BAZA DANYCH'!$A:$A,$A219,'BAZA DANYCH'!$T:$T,S$205,'BAZA DANYCH'!$F:$F,$B219),0)</f>
        <v>0.25352112676056338</v>
      </c>
      <c r="T219" s="344">
        <f>IFERROR(AVERAGEIFS('BAZA DANYCH'!$AC:$AC,'BAZA DANYCH'!$A:$A,$A219,'BAZA DANYCH'!$T:$T,T$205,'BAZA DANYCH'!$F:$F,$B219),0)</f>
        <v>0.19396113433510337</v>
      </c>
      <c r="U219" s="344">
        <f>IFERROR(AVERAGEIFS('BAZA DANYCH'!$AC:$AC,'BAZA DANYCH'!$A:$A,$A219,'BAZA DANYCH'!$T:$T,U$205,'BAZA DANYCH'!$F:$F,$B219),0)</f>
        <v>0.21765448603683898</v>
      </c>
      <c r="V219" s="344">
        <f>IFERROR(AVERAGEIFS('BAZA DANYCH'!$AC:$AC,'BAZA DANYCH'!$A:$A,$A219,'BAZA DANYCH'!$T:$T,V$205,'BAZA DANYCH'!$F:$F,$B219),0)</f>
        <v>0.16483516483516483</v>
      </c>
      <c r="W219" s="344">
        <f>IFERROR(AVERAGEIFS('BAZA DANYCH'!$AC:$AC,'BAZA DANYCH'!$A:$A,$A219,'BAZA DANYCH'!$T:$T,W$205,'BAZA DANYCH'!$F:$F,$B219),0)</f>
        <v>0.15835577188621927</v>
      </c>
      <c r="X219" s="344">
        <f>IFERROR(AVERAGEIFS('BAZA DANYCH'!$AC:$AC,'BAZA DANYCH'!$A:$A,$A219,'BAZA DANYCH'!$T:$T,X$205,'BAZA DANYCH'!$F:$F,$B219),0)</f>
        <v>0.10377358490566038</v>
      </c>
      <c r="Y219" s="344">
        <f>IFERROR(AVERAGEIFS('BAZA DANYCH'!$AC:$AC,'BAZA DANYCH'!$A:$A,$A219,'BAZA DANYCH'!$T:$T,Y$205,'BAZA DANYCH'!$F:$F,$B219),0)</f>
        <v>0.38233930330956928</v>
      </c>
      <c r="Z219" s="344">
        <f>IFERROR(AVERAGEIFS('BAZA DANYCH'!$AC:$AC,'BAZA DANYCH'!$A:$A,$A219,'BAZA DANYCH'!$T:$T,Z$205,'BAZA DANYCH'!$F:$F,$B219),0)</f>
        <v>0.27450980392156865</v>
      </c>
      <c r="AA219" s="344">
        <f>IFERROR(AVERAGEIFS('BAZA DANYCH'!$AC:$AC,'BAZA DANYCH'!$A:$A,$A219,'BAZA DANYCH'!$T:$T,AA$205,'BAZA DANYCH'!$F:$F,$B219),0)</f>
        <v>0.36173096663592352</v>
      </c>
      <c r="AB219" s="344">
        <f>IFERROR(AVERAGEIFS('BAZA DANYCH'!$AC:$AC,'BAZA DANYCH'!$A:$A,$A219,'BAZA DANYCH'!$T:$T,AB$205,'BAZA DANYCH'!$F:$F,$B219),0)</f>
        <v>0.27450980392156865</v>
      </c>
      <c r="AC219" s="344">
        <f>IFERROR(AVERAGEIFS('BAZA DANYCH'!$AC:$AC,'BAZA DANYCH'!$A:$A,$A219,'BAZA DANYCH'!$T:$T,AC$205,'BAZA DANYCH'!$F:$F,$B219),0)</f>
        <v>0.19321303696303696</v>
      </c>
      <c r="AD219" s="344">
        <f>IFERROR(AVERAGEIFS('BAZA DANYCH'!$AC:$AC,'BAZA DANYCH'!$A:$A,$A219,'BAZA DANYCH'!$T:$T,AD$205,'BAZA DANYCH'!$F:$F,$B219),0)</f>
        <v>0.12688348792610857</v>
      </c>
      <c r="AE219" s="344">
        <f>IFERROR(AVERAGEIFS('BAZA DANYCH'!$AC:$AC,'BAZA DANYCH'!$A:$A,$A219,'BAZA DANYCH'!$T:$T,AE$205,'BAZA DANYCH'!$F:$F,$B219),0)</f>
        <v>0.19623303439407613</v>
      </c>
      <c r="AF219" s="344">
        <f>IFERROR(AVERAGEIFS('BAZA DANYCH'!$AC:$AC,'BAZA DANYCH'!$A:$A,$A219,'BAZA DANYCH'!$T:$T,AF$205,'BAZA DANYCH'!$F:$F,$B219),0)</f>
        <v>0.16303558460421205</v>
      </c>
      <c r="AG219" s="344">
        <f>IFERROR(AVERAGEIFS('BAZA DANYCH'!$AC:$AC,'BAZA DANYCH'!$A:$A,$A219,'BAZA DANYCH'!$T:$T,AG$205,'BAZA DANYCH'!$F:$F,$B219),0)</f>
        <v>0.11944214305440487</v>
      </c>
      <c r="AH219" s="344">
        <f>IFERROR(AVERAGEIFS('BAZA DANYCH'!$AC:$AC,'BAZA DANYCH'!$A:$A,$A219,'BAZA DANYCH'!$T:$T,AH$205,'BAZA DANYCH'!$F:$F,$B219),0)</f>
        <v>0.16394410123257827</v>
      </c>
      <c r="AI219" s="344">
        <f>IFERROR(AVERAGEIFS('BAZA DANYCH'!$AC:$AC,'BAZA DANYCH'!$A:$A,$A219,'BAZA DANYCH'!$T:$T,AI$205,'BAZA DANYCH'!$F:$F,$B219),0)</f>
        <v>0.14084507042253522</v>
      </c>
    </row>
    <row r="220" spans="1:35" s="345" customFormat="1" x14ac:dyDescent="0.25">
      <c r="A220" s="346" t="str">
        <f t="shared" si="8"/>
        <v>Kuźniki</v>
      </c>
      <c r="B220" s="346" t="str">
        <f t="shared" si="8"/>
        <v>r3_63_wyjazd_A</v>
      </c>
      <c r="C220" s="342">
        <f>IFERROR(AVERAGEIFS('BAZA DANYCH'!$AC:$AC,'BAZA DANYCH'!$A:$A,$A220,'BAZA DANYCH'!$F:$F,$B220),0)</f>
        <v>0.2200029359775322</v>
      </c>
      <c r="D220" s="343">
        <f>IFERROR(AVERAGEIFS('BAZA DANYCH'!$AC:$AC,'BAZA DANYCH'!$A:$A,$A220,'BAZA DANYCH'!$T:$T,D$205,'BAZA DANYCH'!$F:$F,$B220),0)</f>
        <v>9.8901098901098897E-2</v>
      </c>
      <c r="E220" s="344">
        <f>IFERROR(AVERAGEIFS('BAZA DANYCH'!$AC:$AC,'BAZA DANYCH'!$A:$A,$A220,'BAZA DANYCH'!$T:$T,E$205,'BAZA DANYCH'!$F:$F,$B220),0)</f>
        <v>0.16374102457884562</v>
      </c>
      <c r="F220" s="344">
        <f>IFERROR(AVERAGEIFS('BAZA DANYCH'!$AC:$AC,'BAZA DANYCH'!$A:$A,$A220,'BAZA DANYCH'!$T:$T,F$205,'BAZA DANYCH'!$F:$F,$B220),0)</f>
        <v>0.17601031022737734</v>
      </c>
      <c r="G220" s="344">
        <f>IFERROR(AVERAGEIFS('BAZA DANYCH'!$AC:$AC,'BAZA DANYCH'!$A:$A,$A220,'BAZA DANYCH'!$T:$T,G$205,'BAZA DANYCH'!$F:$F,$B220),0)</f>
        <v>0.27840782854660551</v>
      </c>
      <c r="H220" s="344">
        <f>IFERROR(AVERAGEIFS('BAZA DANYCH'!$AC:$AC,'BAZA DANYCH'!$A:$A,$A220,'BAZA DANYCH'!$T:$T,H$205,'BAZA DANYCH'!$F:$F,$B220),0)</f>
        <v>0.16037735849056603</v>
      </c>
      <c r="I220" s="344">
        <f>IFERROR(AVERAGEIFS('BAZA DANYCH'!$AC:$AC,'BAZA DANYCH'!$A:$A,$A220,'BAZA DANYCH'!$T:$T,I$205,'BAZA DANYCH'!$F:$F,$B220),0)</f>
        <v>0.16037735849056603</v>
      </c>
      <c r="J220" s="344">
        <f>IFERROR(AVERAGEIFS('BAZA DANYCH'!$AC:$AC,'BAZA DANYCH'!$A:$A,$A220,'BAZA DANYCH'!$T:$T,J$205,'BAZA DANYCH'!$F:$F,$B220),0)</f>
        <v>0.39121218479483083</v>
      </c>
      <c r="K220" s="344">
        <f>IFERROR(AVERAGEIFS('BAZA DANYCH'!$AC:$AC,'BAZA DANYCH'!$A:$A,$A220,'BAZA DANYCH'!$T:$T,K$205,'BAZA DANYCH'!$F:$F,$B220),0)</f>
        <v>0.24053301847010206</v>
      </c>
      <c r="L220" s="344">
        <f>IFERROR(AVERAGEIFS('BAZA DANYCH'!$AC:$AC,'BAZA DANYCH'!$A:$A,$A220,'BAZA DANYCH'!$T:$T,L$205,'BAZA DANYCH'!$F:$F,$B220),0)</f>
        <v>0.16776112960907633</v>
      </c>
      <c r="M220" s="344">
        <f>IFERROR(AVERAGEIFS('BAZA DANYCH'!$AC:$AC,'BAZA DANYCH'!$A:$A,$A220,'BAZA DANYCH'!$T:$T,M$205,'BAZA DANYCH'!$F:$F,$B220),0)</f>
        <v>0</v>
      </c>
      <c r="N220" s="344">
        <f>IFERROR(AVERAGEIFS('BAZA DANYCH'!$AC:$AC,'BAZA DANYCH'!$A:$A,$A220,'BAZA DANYCH'!$T:$T,N$205,'BAZA DANYCH'!$F:$F,$B220),0)</f>
        <v>0.16096433356858653</v>
      </c>
      <c r="O220" s="344">
        <f>IFERROR(AVERAGEIFS('BAZA DANYCH'!$AC:$AC,'BAZA DANYCH'!$A:$A,$A220,'BAZA DANYCH'!$T:$T,O$205,'BAZA DANYCH'!$F:$F,$B220),0)</f>
        <v>0.25352112676056338</v>
      </c>
      <c r="P220" s="344">
        <f>IFERROR(AVERAGEIFS('BAZA DANYCH'!$AC:$AC,'BAZA DANYCH'!$A:$A,$A220,'BAZA DANYCH'!$T:$T,P$205,'BAZA DANYCH'!$F:$F,$B220),0)</f>
        <v>0.1935300418154747</v>
      </c>
      <c r="Q220" s="344">
        <f>IFERROR(AVERAGEIFS('BAZA DANYCH'!$AC:$AC,'BAZA DANYCH'!$A:$A,$A220,'BAZA DANYCH'!$T:$T,Q$205,'BAZA DANYCH'!$F:$F,$B220),0)</f>
        <v>9.8591549295774641E-2</v>
      </c>
      <c r="R220" s="344">
        <f>IFERROR(AVERAGEIFS('BAZA DANYCH'!$AC:$AC,'BAZA DANYCH'!$A:$A,$A220,'BAZA DANYCH'!$T:$T,R$205,'BAZA DANYCH'!$F:$F,$B220),0)</f>
        <v>0.13337450927140004</v>
      </c>
      <c r="S220" s="344">
        <f>IFERROR(AVERAGEIFS('BAZA DANYCH'!$AC:$AC,'BAZA DANYCH'!$A:$A,$A220,'BAZA DANYCH'!$T:$T,S$205,'BAZA DANYCH'!$F:$F,$B220),0)</f>
        <v>0.12574850299401197</v>
      </c>
      <c r="T220" s="344">
        <f>IFERROR(AVERAGEIFS('BAZA DANYCH'!$AC:$AC,'BAZA DANYCH'!$A:$A,$A220,'BAZA DANYCH'!$T:$T,T$205,'BAZA DANYCH'!$F:$F,$B220),0)</f>
        <v>0.14798958382183594</v>
      </c>
      <c r="U220" s="344">
        <f>IFERROR(AVERAGEIFS('BAZA DANYCH'!$AC:$AC,'BAZA DANYCH'!$A:$A,$A220,'BAZA DANYCH'!$T:$T,U$205,'BAZA DANYCH'!$F:$F,$B220),0)</f>
        <v>0.32098765432098764</v>
      </c>
      <c r="V220" s="344">
        <f>IFERROR(AVERAGEIFS('BAZA DANYCH'!$AC:$AC,'BAZA DANYCH'!$A:$A,$A220,'BAZA DANYCH'!$T:$T,V$205,'BAZA DANYCH'!$F:$F,$B220),0)</f>
        <v>0.39533530307100007</v>
      </c>
      <c r="W220" s="344">
        <f>IFERROR(AVERAGEIFS('BAZA DANYCH'!$AC:$AC,'BAZA DANYCH'!$A:$A,$A220,'BAZA DANYCH'!$T:$T,W$205,'BAZA DANYCH'!$F:$F,$B220),0)</f>
        <v>0.20519193592930129</v>
      </c>
      <c r="X220" s="344">
        <f>IFERROR(AVERAGEIFS('BAZA DANYCH'!$AC:$AC,'BAZA DANYCH'!$A:$A,$A220,'BAZA DANYCH'!$T:$T,X$205,'BAZA DANYCH'!$F:$F,$B220),0)</f>
        <v>0.23773870528910571</v>
      </c>
      <c r="Y220" s="344">
        <f>IFERROR(AVERAGEIFS('BAZA DANYCH'!$AC:$AC,'BAZA DANYCH'!$A:$A,$A220,'BAZA DANYCH'!$T:$T,Y$205,'BAZA DANYCH'!$F:$F,$B220),0)</f>
        <v>0.21477052359405302</v>
      </c>
      <c r="Z220" s="344">
        <f>IFERROR(AVERAGEIFS('BAZA DANYCH'!$AC:$AC,'BAZA DANYCH'!$A:$A,$A220,'BAZA DANYCH'!$T:$T,Z$205,'BAZA DANYCH'!$F:$F,$B220),0)</f>
        <v>0.25528188905208449</v>
      </c>
      <c r="AA220" s="344">
        <f>IFERROR(AVERAGEIFS('BAZA DANYCH'!$AC:$AC,'BAZA DANYCH'!$A:$A,$A220,'BAZA DANYCH'!$T:$T,AA$205,'BAZA DANYCH'!$F:$F,$B220),0)</f>
        <v>0.394176223948699</v>
      </c>
      <c r="AB220" s="344">
        <f>IFERROR(AVERAGEIFS('BAZA DANYCH'!$AC:$AC,'BAZA DANYCH'!$A:$A,$A220,'BAZA DANYCH'!$T:$T,AB$205,'BAZA DANYCH'!$F:$F,$B220),0)</f>
        <v>0.23773870528910571</v>
      </c>
      <c r="AC220" s="344">
        <f>IFERROR(AVERAGEIFS('BAZA DANYCH'!$AC:$AC,'BAZA DANYCH'!$A:$A,$A220,'BAZA DANYCH'!$T:$T,AC$205,'BAZA DANYCH'!$F:$F,$B220),0)</f>
        <v>0.22159090909090909</v>
      </c>
      <c r="AD220" s="344">
        <f>IFERROR(AVERAGEIFS('BAZA DANYCH'!$AC:$AC,'BAZA DANYCH'!$A:$A,$A220,'BAZA DANYCH'!$T:$T,AD$205,'BAZA DANYCH'!$F:$F,$B220),0)</f>
        <v>0.15285832642916322</v>
      </c>
      <c r="AE220" s="344">
        <f>IFERROR(AVERAGEIFS('BAZA DANYCH'!$AC:$AC,'BAZA DANYCH'!$A:$A,$A220,'BAZA DANYCH'!$T:$T,AE$205,'BAZA DANYCH'!$F:$F,$B220),0)</f>
        <v>0.22984749455337691</v>
      </c>
      <c r="AF220" s="344">
        <f>IFERROR(AVERAGEIFS('BAZA DANYCH'!$AC:$AC,'BAZA DANYCH'!$A:$A,$A220,'BAZA DANYCH'!$T:$T,AF$205,'BAZA DANYCH'!$F:$F,$B220),0)</f>
        <v>0.24147353255334472</v>
      </c>
      <c r="AG220" s="344">
        <f>IFERROR(AVERAGEIFS('BAZA DANYCH'!$AC:$AC,'BAZA DANYCH'!$A:$A,$A220,'BAZA DANYCH'!$T:$T,AG$205,'BAZA DANYCH'!$F:$F,$B220),0)</f>
        <v>0.25352112676056338</v>
      </c>
      <c r="AH220" s="344">
        <f>IFERROR(AVERAGEIFS('BAZA DANYCH'!$AC:$AC,'BAZA DANYCH'!$A:$A,$A220,'BAZA DANYCH'!$T:$T,AH$205,'BAZA DANYCH'!$F:$F,$B220),0)</f>
        <v>0.1891416944136145</v>
      </c>
      <c r="AI220" s="344">
        <f>IFERROR(AVERAGEIFS('BAZA DANYCH'!$AC:$AC,'BAZA DANYCH'!$A:$A,$A220,'BAZA DANYCH'!$T:$T,AI$205,'BAZA DANYCH'!$F:$F,$B220),0)</f>
        <v>0.22754491017964071</v>
      </c>
    </row>
    <row r="221" spans="1:35" s="345" customFormat="1" x14ac:dyDescent="0.25">
      <c r="A221" s="346" t="str">
        <f t="shared" si="8"/>
        <v>Pilczyce</v>
      </c>
      <c r="B221" s="346" t="str">
        <f t="shared" si="8"/>
        <v>r3_64_T</v>
      </c>
      <c r="C221" s="342">
        <f>IFERROR(AVERAGEIFS('BAZA DANYCH'!$AC:$AC,'BAZA DANYCH'!$A:$A,$A221,'BAZA DANYCH'!$F:$F,$B221),0)</f>
        <v>0.15354131908046045</v>
      </c>
      <c r="D221" s="343">
        <f>IFERROR(AVERAGEIFS('BAZA DANYCH'!$AC:$AC,'BAZA DANYCH'!$A:$A,$A221,'BAZA DANYCH'!$T:$T,D$205,'BAZA DANYCH'!$F:$F,$B221),0)</f>
        <v>9.6306257625041705E-2</v>
      </c>
      <c r="E221" s="344">
        <f>IFERROR(AVERAGEIFS('BAZA DANYCH'!$AC:$AC,'BAZA DANYCH'!$A:$A,$A221,'BAZA DANYCH'!$T:$T,E$205,'BAZA DANYCH'!$F:$F,$B221),0)</f>
        <v>0.1016291515432078</v>
      </c>
      <c r="F221" s="344">
        <f>IFERROR(AVERAGEIFS('BAZA DANYCH'!$AC:$AC,'BAZA DANYCH'!$A:$A,$A221,'BAZA DANYCH'!$T:$T,F$205,'BAZA DANYCH'!$F:$F,$B221),0)</f>
        <v>0.19715896909095731</v>
      </c>
      <c r="G221" s="344">
        <f>IFERROR(AVERAGEIFS('BAZA DANYCH'!$AC:$AC,'BAZA DANYCH'!$A:$A,$A221,'BAZA DANYCH'!$T:$T,G$205,'BAZA DANYCH'!$F:$F,$B221),0)</f>
        <v>0.24163875849983149</v>
      </c>
      <c r="H221" s="344">
        <f>IFERROR(AVERAGEIFS('BAZA DANYCH'!$AC:$AC,'BAZA DANYCH'!$A:$A,$A221,'BAZA DANYCH'!$T:$T,H$205,'BAZA DANYCH'!$F:$F,$B221),0)</f>
        <v>0.24451977773583772</v>
      </c>
      <c r="I221" s="344">
        <f>IFERROR(AVERAGEIFS('BAZA DANYCH'!$AC:$AC,'BAZA DANYCH'!$A:$A,$A221,'BAZA DANYCH'!$T:$T,I$205,'BAZA DANYCH'!$F:$F,$B221),0)</f>
        <v>0.27880264120159254</v>
      </c>
      <c r="J221" s="344">
        <f>IFERROR(AVERAGEIFS('BAZA DANYCH'!$AC:$AC,'BAZA DANYCH'!$A:$A,$A221,'BAZA DANYCH'!$T:$T,J$205,'BAZA DANYCH'!$F:$F,$B221),0)</f>
        <v>0.38171596588012019</v>
      </c>
      <c r="K221" s="344">
        <f>IFERROR(AVERAGEIFS('BAZA DANYCH'!$AC:$AC,'BAZA DANYCH'!$A:$A,$A221,'BAZA DANYCH'!$T:$T,K$205,'BAZA DANYCH'!$F:$F,$B221),0)</f>
        <v>0.287868960489152</v>
      </c>
      <c r="L221" s="344">
        <f>IFERROR(AVERAGEIFS('BAZA DANYCH'!$AC:$AC,'BAZA DANYCH'!$A:$A,$A221,'BAZA DANYCH'!$T:$T,L$205,'BAZA DANYCH'!$F:$F,$B221),0)</f>
        <v>0.19425009572136512</v>
      </c>
      <c r="M221" s="344">
        <f>IFERROR(AVERAGEIFS('BAZA DANYCH'!$AC:$AC,'BAZA DANYCH'!$A:$A,$A221,'BAZA DANYCH'!$T:$T,M$205,'BAZA DANYCH'!$F:$F,$B221),0)</f>
        <v>0.23525379837007052</v>
      </c>
      <c r="N221" s="344">
        <f>IFERROR(AVERAGEIFS('BAZA DANYCH'!$AC:$AC,'BAZA DANYCH'!$A:$A,$A221,'BAZA DANYCH'!$T:$T,N$205,'BAZA DANYCH'!$F:$F,$B221),0)</f>
        <v>0.13213689839267953</v>
      </c>
      <c r="O221" s="344">
        <f>IFERROR(AVERAGEIFS('BAZA DANYCH'!$AC:$AC,'BAZA DANYCH'!$A:$A,$A221,'BAZA DANYCH'!$T:$T,O$205,'BAZA DANYCH'!$F:$F,$B221),0)</f>
        <v>0.10384887477132239</v>
      </c>
      <c r="P221" s="344">
        <f>IFERROR(AVERAGEIFS('BAZA DANYCH'!$AC:$AC,'BAZA DANYCH'!$A:$A,$A221,'BAZA DANYCH'!$T:$T,P$205,'BAZA DANYCH'!$F:$F,$B221),0)</f>
        <v>8.83141265198851E-2</v>
      </c>
      <c r="Q221" s="344">
        <f>IFERROR(AVERAGEIFS('BAZA DANYCH'!$AC:$AC,'BAZA DANYCH'!$A:$A,$A221,'BAZA DANYCH'!$T:$T,Q$205,'BAZA DANYCH'!$F:$F,$B221),0)</f>
        <v>0.12499174623178429</v>
      </c>
      <c r="R221" s="344">
        <f>IFERROR(AVERAGEIFS('BAZA DANYCH'!$AC:$AC,'BAZA DANYCH'!$A:$A,$A221,'BAZA DANYCH'!$T:$T,R$205,'BAZA DANYCH'!$F:$F,$B221),0)</f>
        <v>7.4810329427355021E-2</v>
      </c>
      <c r="S221" s="344">
        <f>IFERROR(AVERAGEIFS('BAZA DANYCH'!$AC:$AC,'BAZA DANYCH'!$A:$A,$A221,'BAZA DANYCH'!$T:$T,S$205,'BAZA DANYCH'!$F:$F,$B221),0)</f>
        <v>0.14516890289181245</v>
      </c>
      <c r="T221" s="344">
        <f>IFERROR(AVERAGEIFS('BAZA DANYCH'!$AC:$AC,'BAZA DANYCH'!$A:$A,$A221,'BAZA DANYCH'!$T:$T,T$205,'BAZA DANYCH'!$F:$F,$B221),0)</f>
        <v>9.8311891228896511E-2</v>
      </c>
      <c r="U221" s="344">
        <f>IFERROR(AVERAGEIFS('BAZA DANYCH'!$AC:$AC,'BAZA DANYCH'!$A:$A,$A221,'BAZA DANYCH'!$T:$T,U$205,'BAZA DANYCH'!$F:$F,$B221),0)</f>
        <v>8.8562475794930234E-2</v>
      </c>
      <c r="V221" s="344">
        <f>IFERROR(AVERAGEIFS('BAZA DANYCH'!$AC:$AC,'BAZA DANYCH'!$A:$A,$A221,'BAZA DANYCH'!$T:$T,V$205,'BAZA DANYCH'!$F:$F,$B221),0)</f>
        <v>6.5452278995554086E-2</v>
      </c>
      <c r="W221" s="344">
        <f>IFERROR(AVERAGEIFS('BAZA DANYCH'!$AC:$AC,'BAZA DANYCH'!$A:$A,$A221,'BAZA DANYCH'!$T:$T,W$205,'BAZA DANYCH'!$F:$F,$B221),0)</f>
        <v>7.0344990713997219E-2</v>
      </c>
      <c r="X221" s="344">
        <f>IFERROR(AVERAGEIFS('BAZA DANYCH'!$AC:$AC,'BAZA DANYCH'!$A:$A,$A221,'BAZA DANYCH'!$T:$T,X$205,'BAZA DANYCH'!$F:$F,$B221),0)</f>
        <v>0.13772989286129958</v>
      </c>
      <c r="Y221" s="344">
        <f>IFERROR(AVERAGEIFS('BAZA DANYCH'!$AC:$AC,'BAZA DANYCH'!$A:$A,$A221,'BAZA DANYCH'!$T:$T,Y$205,'BAZA DANYCH'!$F:$F,$B221),0)</f>
        <v>0.13827122153209109</v>
      </c>
      <c r="Z221" s="344">
        <f>IFERROR(AVERAGEIFS('BAZA DANYCH'!$AC:$AC,'BAZA DANYCH'!$A:$A,$A221,'BAZA DANYCH'!$T:$T,Z$205,'BAZA DANYCH'!$F:$F,$B221),0)</f>
        <v>0.15490058742453239</v>
      </c>
      <c r="AA221" s="344">
        <f>IFERROR(AVERAGEIFS('BAZA DANYCH'!$AC:$AC,'BAZA DANYCH'!$A:$A,$A221,'BAZA DANYCH'!$T:$T,AA$205,'BAZA DANYCH'!$F:$F,$B221),0)</f>
        <v>0.24244447141643402</v>
      </c>
      <c r="AB221" s="344">
        <f>IFERROR(AVERAGEIFS('BAZA DANYCH'!$AC:$AC,'BAZA DANYCH'!$A:$A,$A221,'BAZA DANYCH'!$T:$T,AB$205,'BAZA DANYCH'!$F:$F,$B221),0)</f>
        <v>0.14733545693775277</v>
      </c>
      <c r="AC221" s="344">
        <f>IFERROR(AVERAGEIFS('BAZA DANYCH'!$AC:$AC,'BAZA DANYCH'!$A:$A,$A221,'BAZA DANYCH'!$T:$T,AC$205,'BAZA DANYCH'!$F:$F,$B221),0)</f>
        <v>0.21168250359839144</v>
      </c>
      <c r="AD221" s="344">
        <f>IFERROR(AVERAGEIFS('BAZA DANYCH'!$AC:$AC,'BAZA DANYCH'!$A:$A,$A221,'BAZA DANYCH'!$T:$T,AD$205,'BAZA DANYCH'!$F:$F,$B221),0)</f>
        <v>0.12036070390397899</v>
      </c>
      <c r="AE221" s="344">
        <f>IFERROR(AVERAGEIFS('BAZA DANYCH'!$AC:$AC,'BAZA DANYCH'!$A:$A,$A221,'BAZA DANYCH'!$T:$T,AE$205,'BAZA DANYCH'!$F:$F,$B221),0)</f>
        <v>0.12316494064157617</v>
      </c>
      <c r="AF221" s="344">
        <f>IFERROR(AVERAGEIFS('BAZA DANYCH'!$AC:$AC,'BAZA DANYCH'!$A:$A,$A221,'BAZA DANYCH'!$T:$T,AF$205,'BAZA DANYCH'!$F:$F,$B221),0)</f>
        <v>6.8272658598745553E-2</v>
      </c>
      <c r="AG221" s="344">
        <f>IFERROR(AVERAGEIFS('BAZA DANYCH'!$AC:$AC,'BAZA DANYCH'!$A:$A,$A221,'BAZA DANYCH'!$T:$T,AG$205,'BAZA DANYCH'!$F:$F,$B221),0)</f>
        <v>0.12139122980244475</v>
      </c>
      <c r="AH221" s="344">
        <f>IFERROR(AVERAGEIFS('BAZA DANYCH'!$AC:$AC,'BAZA DANYCH'!$A:$A,$A221,'BAZA DANYCH'!$T:$T,AH$205,'BAZA DANYCH'!$F:$F,$B221),0)</f>
        <v>8.0922325863914651E-2</v>
      </c>
      <c r="AI221" s="344">
        <f>IFERROR(AVERAGEIFS('BAZA DANYCH'!$AC:$AC,'BAZA DANYCH'!$A:$A,$A221,'BAZA DANYCH'!$T:$T,AI$205,'BAZA DANYCH'!$F:$F,$B221),0)</f>
        <v>0.12759679572763685</v>
      </c>
    </row>
    <row r="222" spans="1:35" s="345" customFormat="1" x14ac:dyDescent="0.25">
      <c r="A222" s="346" t="str">
        <f t="shared" si="8"/>
        <v>Pilczyce</v>
      </c>
      <c r="B222" s="346" t="str">
        <f t="shared" si="8"/>
        <v>r3_64_A</v>
      </c>
      <c r="C222" s="342">
        <f>IFERROR(AVERAGEIFS('BAZA DANYCH'!$AC:$AC,'BAZA DANYCH'!$A:$A,$A222,'BAZA DANYCH'!$F:$F,$B222),0)</f>
        <v>9.3910880634642924E-2</v>
      </c>
      <c r="D222" s="343">
        <f>IFERROR(AVERAGEIFS('BAZA DANYCH'!$AC:$AC,'BAZA DANYCH'!$A:$A,$A222,'BAZA DANYCH'!$T:$T,D$205,'BAZA DANYCH'!$F:$F,$B222),0)</f>
        <v>0.102034567229178</v>
      </c>
      <c r="E222" s="344">
        <f>IFERROR(AVERAGEIFS('BAZA DANYCH'!$AC:$AC,'BAZA DANYCH'!$A:$A,$A222,'BAZA DANYCH'!$T:$T,E$205,'BAZA DANYCH'!$F:$F,$B222),0)</f>
        <v>6.8181818181818191E-2</v>
      </c>
      <c r="F222" s="344">
        <f>IFERROR(AVERAGEIFS('BAZA DANYCH'!$AC:$AC,'BAZA DANYCH'!$A:$A,$A222,'BAZA DANYCH'!$T:$T,F$205,'BAZA DANYCH'!$F:$F,$B222),0)</f>
        <v>5.113636363636364E-2</v>
      </c>
      <c r="G222" s="344">
        <f>IFERROR(AVERAGEIFS('BAZA DANYCH'!$AC:$AC,'BAZA DANYCH'!$A:$A,$A222,'BAZA DANYCH'!$T:$T,G$205,'BAZA DANYCH'!$F:$F,$B222),0)</f>
        <v>6.6954758856167307E-2</v>
      </c>
      <c r="H222" s="344">
        <f>IFERROR(AVERAGEIFS('BAZA DANYCH'!$AC:$AC,'BAZA DANYCH'!$A:$A,$A222,'BAZA DANYCH'!$T:$T,H$205,'BAZA DANYCH'!$F:$F,$B222),0)</f>
        <v>0</v>
      </c>
      <c r="I222" s="344">
        <f>IFERROR(AVERAGEIFS('BAZA DANYCH'!$AC:$AC,'BAZA DANYCH'!$A:$A,$A222,'BAZA DANYCH'!$T:$T,I$205,'BAZA DANYCH'!$F:$F,$B222),0)</f>
        <v>0</v>
      </c>
      <c r="J222" s="344">
        <f>IFERROR(AVERAGEIFS('BAZA DANYCH'!$AC:$AC,'BAZA DANYCH'!$A:$A,$A222,'BAZA DANYCH'!$T:$T,J$205,'BAZA DANYCH'!$F:$F,$B222),0)</f>
        <v>0</v>
      </c>
      <c r="K222" s="344">
        <f>IFERROR(AVERAGEIFS('BAZA DANYCH'!$AC:$AC,'BAZA DANYCH'!$A:$A,$A222,'BAZA DANYCH'!$T:$T,K$205,'BAZA DANYCH'!$F:$F,$B222),0)</f>
        <v>0</v>
      </c>
      <c r="L222" s="344">
        <f>IFERROR(AVERAGEIFS('BAZA DANYCH'!$AC:$AC,'BAZA DANYCH'!$A:$A,$A222,'BAZA DANYCH'!$T:$T,L$205,'BAZA DANYCH'!$F:$F,$B222),0)</f>
        <v>0</v>
      </c>
      <c r="M222" s="344">
        <f>IFERROR(AVERAGEIFS('BAZA DANYCH'!$AC:$AC,'BAZA DANYCH'!$A:$A,$A222,'BAZA DANYCH'!$T:$T,M$205,'BAZA DANYCH'!$F:$F,$B222),0)</f>
        <v>0</v>
      </c>
      <c r="N222" s="344">
        <f>IFERROR(AVERAGEIFS('BAZA DANYCH'!$AC:$AC,'BAZA DANYCH'!$A:$A,$A222,'BAZA DANYCH'!$T:$T,N$205,'BAZA DANYCH'!$F:$F,$B222),0)</f>
        <v>0</v>
      </c>
      <c r="O222" s="344">
        <f>IFERROR(AVERAGEIFS('BAZA DANYCH'!$AC:$AC,'BAZA DANYCH'!$A:$A,$A222,'BAZA DANYCH'!$T:$T,O$205,'BAZA DANYCH'!$F:$F,$B222),0)</f>
        <v>0</v>
      </c>
      <c r="P222" s="344">
        <f>IFERROR(AVERAGEIFS('BAZA DANYCH'!$AC:$AC,'BAZA DANYCH'!$A:$A,$A222,'BAZA DANYCH'!$T:$T,P$205,'BAZA DANYCH'!$F:$F,$B222),0)</f>
        <v>9.8591549295774641E-2</v>
      </c>
      <c r="Q222" s="344">
        <f>IFERROR(AVERAGEIFS('BAZA DANYCH'!$AC:$AC,'BAZA DANYCH'!$A:$A,$A222,'BAZA DANYCH'!$T:$T,Q$205,'BAZA DANYCH'!$F:$F,$B222),0)</f>
        <v>0</v>
      </c>
      <c r="R222" s="344">
        <f>IFERROR(AVERAGEIFS('BAZA DANYCH'!$AC:$AC,'BAZA DANYCH'!$A:$A,$A222,'BAZA DANYCH'!$T:$T,R$205,'BAZA DANYCH'!$F:$F,$B222),0)</f>
        <v>0</v>
      </c>
      <c r="S222" s="344">
        <f>IFERROR(AVERAGEIFS('BAZA DANYCH'!$AC:$AC,'BAZA DANYCH'!$A:$A,$A222,'BAZA DANYCH'!$T:$T,S$205,'BAZA DANYCH'!$F:$F,$B222),0)</f>
        <v>0</v>
      </c>
      <c r="T222" s="344">
        <f>IFERROR(AVERAGEIFS('BAZA DANYCH'!$AC:$AC,'BAZA DANYCH'!$A:$A,$A222,'BAZA DANYCH'!$T:$T,T$205,'BAZA DANYCH'!$F:$F,$B222),0)</f>
        <v>0</v>
      </c>
      <c r="U222" s="344">
        <f>IFERROR(AVERAGEIFS('BAZA DANYCH'!$AC:$AC,'BAZA DANYCH'!$A:$A,$A222,'BAZA DANYCH'!$T:$T,U$205,'BAZA DANYCH'!$F:$F,$B222),0)</f>
        <v>4.9295774647887321E-2</v>
      </c>
      <c r="V222" s="344">
        <f>IFERROR(AVERAGEIFS('BAZA DANYCH'!$AC:$AC,'BAZA DANYCH'!$A:$A,$A222,'BAZA DANYCH'!$T:$T,V$205,'BAZA DANYCH'!$F:$F,$B222),0)</f>
        <v>0.10384122919334186</v>
      </c>
      <c r="W222" s="344">
        <f>IFERROR(AVERAGEIFS('BAZA DANYCH'!$AC:$AC,'BAZA DANYCH'!$A:$A,$A222,'BAZA DANYCH'!$T:$T,W$205,'BAZA DANYCH'!$F:$F,$B222),0)</f>
        <v>0.4203592814371257</v>
      </c>
      <c r="X222" s="344">
        <f>IFERROR(AVERAGEIFS('BAZA DANYCH'!$AC:$AC,'BAZA DANYCH'!$A:$A,$A222,'BAZA DANYCH'!$T:$T,X$205,'BAZA DANYCH'!$F:$F,$B222),0)</f>
        <v>0.1020913358941528</v>
      </c>
      <c r="Y222" s="344">
        <f>IFERROR(AVERAGEIFS('BAZA DANYCH'!$AC:$AC,'BAZA DANYCH'!$A:$A,$A222,'BAZA DANYCH'!$T:$T,Y$205,'BAZA DANYCH'!$F:$F,$B222),0)</f>
        <v>0.10227272727272728</v>
      </c>
      <c r="Z222" s="344">
        <f>IFERROR(AVERAGEIFS('BAZA DANYCH'!$AC:$AC,'BAZA DANYCH'!$A:$A,$A222,'BAZA DANYCH'!$T:$T,Z$205,'BAZA DANYCH'!$F:$F,$B222),0)</f>
        <v>4.9295774647887321E-2</v>
      </c>
      <c r="AA222" s="344">
        <f>IFERROR(AVERAGEIFS('BAZA DANYCH'!$AC:$AC,'BAZA DANYCH'!$A:$A,$A222,'BAZA DANYCH'!$T:$T,AA$205,'BAZA DANYCH'!$F:$F,$B222),0)</f>
        <v>5.113636363636364E-2</v>
      </c>
      <c r="AB222" s="344">
        <f>IFERROR(AVERAGEIFS('BAZA DANYCH'!$AC:$AC,'BAZA DANYCH'!$A:$A,$A222,'BAZA DANYCH'!$T:$T,AB$205,'BAZA DANYCH'!$F:$F,$B222),0)</f>
        <v>0.30007798573975042</v>
      </c>
      <c r="AC222" s="344">
        <f>IFERROR(AVERAGEIFS('BAZA DANYCH'!$AC:$AC,'BAZA DANYCH'!$A:$A,$A222,'BAZA DANYCH'!$T:$T,AC$205,'BAZA DANYCH'!$F:$F,$B222),0)</f>
        <v>0.50356506238859178</v>
      </c>
      <c r="AD222" s="344">
        <f>IFERROR(AVERAGEIFS('BAZA DANYCH'!$AC:$AC,'BAZA DANYCH'!$A:$A,$A222,'BAZA DANYCH'!$T:$T,AD$205,'BAZA DANYCH'!$F:$F,$B222),0)</f>
        <v>0.10227272727272728</v>
      </c>
      <c r="AE222" s="344">
        <f>IFERROR(AVERAGEIFS('BAZA DANYCH'!$AC:$AC,'BAZA DANYCH'!$A:$A,$A222,'BAZA DANYCH'!$T:$T,AE$205,'BAZA DANYCH'!$F:$F,$B222),0)</f>
        <v>9.8591549295774641E-2</v>
      </c>
      <c r="AF222" s="344">
        <f>IFERROR(AVERAGEIFS('BAZA DANYCH'!$AC:$AC,'BAZA DANYCH'!$A:$A,$A222,'BAZA DANYCH'!$T:$T,AF$205,'BAZA DANYCH'!$F:$F,$B222),0)</f>
        <v>6.5727699530516423E-2</v>
      </c>
      <c r="AG222" s="344">
        <f>IFERROR(AVERAGEIFS('BAZA DANYCH'!$AC:$AC,'BAZA DANYCH'!$A:$A,$A222,'BAZA DANYCH'!$T:$T,AG$205,'BAZA DANYCH'!$F:$F,$B222),0)</f>
        <v>0.10179640718562874</v>
      </c>
      <c r="AH222" s="344">
        <f>IFERROR(AVERAGEIFS('BAZA DANYCH'!$AC:$AC,'BAZA DANYCH'!$A:$A,$A222,'BAZA DANYCH'!$T:$T,AH$205,'BAZA DANYCH'!$F:$F,$B222),0)</f>
        <v>4.9295774647887321E-2</v>
      </c>
      <c r="AI222" s="344">
        <f>IFERROR(AVERAGEIFS('BAZA DANYCH'!$AC:$AC,'BAZA DANYCH'!$A:$A,$A222,'BAZA DANYCH'!$T:$T,AI$205,'BAZA DANYCH'!$F:$F,$B222),0)</f>
        <v>0.10227272727272728</v>
      </c>
    </row>
    <row r="223" spans="1:35" s="345" customFormat="1" x14ac:dyDescent="0.25">
      <c r="A223" s="346" t="str">
        <f t="shared" si="8"/>
        <v>Maślice</v>
      </c>
      <c r="B223" s="346" t="str">
        <f t="shared" si="8"/>
        <v>r3_65_kier_wsch_A</v>
      </c>
      <c r="C223" s="342">
        <f>IFERROR(AVERAGEIFS('BAZA DANYCH'!$AC:$AC,'BAZA DANYCH'!$A:$A,$A223,'BAZA DANYCH'!$F:$F,$B223),0)</f>
        <v>0.3267036101017759</v>
      </c>
      <c r="D223" s="343">
        <f>IFERROR(AVERAGEIFS('BAZA DANYCH'!$AC:$AC,'BAZA DANYCH'!$A:$A,$A223,'BAZA DANYCH'!$T:$T,D$205,'BAZA DANYCH'!$F:$F,$B223),0)</f>
        <v>0.10136184262155405</v>
      </c>
      <c r="E223" s="344">
        <f>IFERROR(AVERAGEIFS('BAZA DANYCH'!$AC:$AC,'BAZA DANYCH'!$A:$A,$A223,'BAZA DANYCH'!$T:$T,E$205,'BAZA DANYCH'!$F:$F,$B223),0)</f>
        <v>0.12920330584218323</v>
      </c>
      <c r="F223" s="344">
        <f>IFERROR(AVERAGEIFS('BAZA DANYCH'!$AC:$AC,'BAZA DANYCH'!$A:$A,$A223,'BAZA DANYCH'!$T:$T,F$205,'BAZA DANYCH'!$F:$F,$B223),0)</f>
        <v>0.15888898837012044</v>
      </c>
      <c r="G223" s="344">
        <f>IFERROR(AVERAGEIFS('BAZA DANYCH'!$AC:$AC,'BAZA DANYCH'!$A:$A,$A223,'BAZA DANYCH'!$T:$T,G$205,'BAZA DANYCH'!$F:$F,$B223),0)</f>
        <v>0.21381446514359004</v>
      </c>
      <c r="H223" s="344">
        <f>IFERROR(AVERAGEIFS('BAZA DANYCH'!$AC:$AC,'BAZA DANYCH'!$A:$A,$A223,'BAZA DANYCH'!$T:$T,H$205,'BAZA DANYCH'!$F:$F,$B223),0)</f>
        <v>0.18466424869611142</v>
      </c>
      <c r="I223" s="344">
        <f>IFERROR(AVERAGEIFS('BAZA DANYCH'!$AC:$AC,'BAZA DANYCH'!$A:$A,$A223,'BAZA DANYCH'!$T:$T,I$205,'BAZA DANYCH'!$F:$F,$B223),0)</f>
        <v>0.23972602739726026</v>
      </c>
      <c r="J223" s="344">
        <f>IFERROR(AVERAGEIFS('BAZA DANYCH'!$AC:$AC,'BAZA DANYCH'!$A:$A,$A223,'BAZA DANYCH'!$T:$T,J$205,'BAZA DANYCH'!$F:$F,$B223),0)</f>
        <v>0.20126039214764835</v>
      </c>
      <c r="K223" s="344">
        <f>IFERROR(AVERAGEIFS('BAZA DANYCH'!$AC:$AC,'BAZA DANYCH'!$A:$A,$A223,'BAZA DANYCH'!$T:$T,K$205,'BAZA DANYCH'!$F:$F,$B223),0)</f>
        <v>0.24805035650623886</v>
      </c>
      <c r="L223" s="344">
        <f>IFERROR(AVERAGEIFS('BAZA DANYCH'!$AC:$AC,'BAZA DANYCH'!$A:$A,$A223,'BAZA DANYCH'!$T:$T,L$205,'BAZA DANYCH'!$F:$F,$B223),0)</f>
        <v>0.18011829144803462</v>
      </c>
      <c r="M223" s="344">
        <f>IFERROR(AVERAGEIFS('BAZA DANYCH'!$AC:$AC,'BAZA DANYCH'!$A:$A,$A223,'BAZA DANYCH'!$T:$T,M$205,'BAZA DANYCH'!$F:$F,$B223),0)</f>
        <v>8.1918670951689823E-2</v>
      </c>
      <c r="N223" s="344">
        <f>IFERROR(AVERAGEIFS('BAZA DANYCH'!$AC:$AC,'BAZA DANYCH'!$A:$A,$A223,'BAZA DANYCH'!$T:$T,N$205,'BAZA DANYCH'!$F:$F,$B223),0)</f>
        <v>0.33373402389245505</v>
      </c>
      <c r="O223" s="344">
        <f>IFERROR(AVERAGEIFS('BAZA DANYCH'!$AC:$AC,'BAZA DANYCH'!$A:$A,$A223,'BAZA DANYCH'!$T:$T,O$205,'BAZA DANYCH'!$F:$F,$B223),0)</f>
        <v>9.6035697647332857E-2</v>
      </c>
      <c r="P223" s="344">
        <f>IFERROR(AVERAGEIFS('BAZA DANYCH'!$AC:$AC,'BAZA DANYCH'!$A:$A,$A223,'BAZA DANYCH'!$T:$T,P$205,'BAZA DANYCH'!$F:$F,$B223),0)</f>
        <v>0.12617370892018778</v>
      </c>
      <c r="Q223" s="344">
        <f>IFERROR(AVERAGEIFS('BAZA DANYCH'!$AC:$AC,'BAZA DANYCH'!$A:$A,$A223,'BAZA DANYCH'!$T:$T,Q$205,'BAZA DANYCH'!$F:$F,$B223),0)</f>
        <v>0.19829438624764972</v>
      </c>
      <c r="R223" s="344">
        <f>IFERROR(AVERAGEIFS('BAZA DANYCH'!$AC:$AC,'BAZA DANYCH'!$A:$A,$A223,'BAZA DANYCH'!$T:$T,R$205,'BAZA DANYCH'!$F:$F,$B223),0)</f>
        <v>0.17621111283083113</v>
      </c>
      <c r="S223" s="344">
        <f>IFERROR(AVERAGEIFS('BAZA DANYCH'!$AC:$AC,'BAZA DANYCH'!$A:$A,$A223,'BAZA DANYCH'!$T:$T,S$205,'BAZA DANYCH'!$F:$F,$B223),0)</f>
        <v>0.25230488850771871</v>
      </c>
      <c r="T223" s="344">
        <f>IFERROR(AVERAGEIFS('BAZA DANYCH'!$AC:$AC,'BAZA DANYCH'!$A:$A,$A223,'BAZA DANYCH'!$T:$T,T$205,'BAZA DANYCH'!$F:$F,$B223),0)</f>
        <v>0.40794913838733188</v>
      </c>
      <c r="U223" s="344">
        <f>IFERROR(AVERAGEIFS('BAZA DANYCH'!$AC:$AC,'BAZA DANYCH'!$A:$A,$A223,'BAZA DANYCH'!$T:$T,U$205,'BAZA DANYCH'!$F:$F,$B223),0)</f>
        <v>0.37363241323809304</v>
      </c>
      <c r="V223" s="344">
        <f>IFERROR(AVERAGEIFS('BAZA DANYCH'!$AC:$AC,'BAZA DANYCH'!$A:$A,$A223,'BAZA DANYCH'!$T:$T,V$205,'BAZA DANYCH'!$F:$F,$B223),0)</f>
        <v>0.51686700129153451</v>
      </c>
      <c r="W223" s="344">
        <f>IFERROR(AVERAGEIFS('BAZA DANYCH'!$AC:$AC,'BAZA DANYCH'!$A:$A,$A223,'BAZA DANYCH'!$T:$T,W$205,'BAZA DANYCH'!$F:$F,$B223),0)</f>
        <v>0.76136363636363635</v>
      </c>
      <c r="X223" s="344">
        <f>IFERROR(AVERAGEIFS('BAZA DANYCH'!$AC:$AC,'BAZA DANYCH'!$A:$A,$A223,'BAZA DANYCH'!$T:$T,X$205,'BAZA DANYCH'!$F:$F,$B223),0)</f>
        <v>0.36968304117741618</v>
      </c>
      <c r="Y223" s="344">
        <f>IFERROR(AVERAGEIFS('BAZA DANYCH'!$AC:$AC,'BAZA DANYCH'!$A:$A,$A223,'BAZA DANYCH'!$T:$T,Y$205,'BAZA DANYCH'!$F:$F,$B223),0)</f>
        <v>0.59445890609523344</v>
      </c>
      <c r="Z223" s="344">
        <f>IFERROR(AVERAGEIFS('BAZA DANYCH'!$AC:$AC,'BAZA DANYCH'!$A:$A,$A223,'BAZA DANYCH'!$T:$T,Z$205,'BAZA DANYCH'!$F:$F,$B223),0)</f>
        <v>0.40946893113148836</v>
      </c>
      <c r="AA223" s="344">
        <f>IFERROR(AVERAGEIFS('BAZA DANYCH'!$AC:$AC,'BAZA DANYCH'!$A:$A,$A223,'BAZA DANYCH'!$T:$T,AA$205,'BAZA DANYCH'!$F:$F,$B223),0)</f>
        <v>0.43720858599280071</v>
      </c>
      <c r="AB223" s="344">
        <f>IFERROR(AVERAGEIFS('BAZA DANYCH'!$AC:$AC,'BAZA DANYCH'!$A:$A,$A223,'BAZA DANYCH'!$T:$T,AB$205,'BAZA DANYCH'!$F:$F,$B223),0)</f>
        <v>0.47037528716152605</v>
      </c>
      <c r="AC223" s="344">
        <f>IFERROR(AVERAGEIFS('BAZA DANYCH'!$AC:$AC,'BAZA DANYCH'!$A:$A,$A223,'BAZA DANYCH'!$T:$T,AC$205,'BAZA DANYCH'!$F:$F,$B223),0)</f>
        <v>0.34983825797602658</v>
      </c>
      <c r="AD223" s="344">
        <f>IFERROR(AVERAGEIFS('BAZA DANYCH'!$AC:$AC,'BAZA DANYCH'!$A:$A,$A223,'BAZA DANYCH'!$T:$T,AD$205,'BAZA DANYCH'!$F:$F,$B223),0)</f>
        <v>0.564799096150988</v>
      </c>
      <c r="AE223" s="344">
        <f>IFERROR(AVERAGEIFS('BAZA DANYCH'!$AC:$AC,'BAZA DANYCH'!$A:$A,$A223,'BAZA DANYCH'!$T:$T,AE$205,'BAZA DANYCH'!$F:$F,$B223),0)</f>
        <v>0.71940423882140092</v>
      </c>
      <c r="AF223" s="344">
        <f>IFERROR(AVERAGEIFS('BAZA DANYCH'!$AC:$AC,'BAZA DANYCH'!$A:$A,$A223,'BAZA DANYCH'!$T:$T,AF$205,'BAZA DANYCH'!$F:$F,$B223),0)</f>
        <v>0.57437731488893862</v>
      </c>
      <c r="AG223" s="344">
        <f>IFERROR(AVERAGEIFS('BAZA DANYCH'!$AC:$AC,'BAZA DANYCH'!$A:$A,$A223,'BAZA DANYCH'!$T:$T,AG$205,'BAZA DANYCH'!$F:$F,$B223),0)</f>
        <v>0.28694125931204062</v>
      </c>
      <c r="AH223" s="344">
        <f>IFERROR(AVERAGEIFS('BAZA DANYCH'!$AC:$AC,'BAZA DANYCH'!$A:$A,$A223,'BAZA DANYCH'!$T:$T,AH$205,'BAZA DANYCH'!$F:$F,$B223),0)</f>
        <v>0.32706789840618589</v>
      </c>
      <c r="AI223" s="344">
        <f>IFERROR(AVERAGEIFS('BAZA DANYCH'!$AC:$AC,'BAZA DANYCH'!$A:$A,$A223,'BAZA DANYCH'!$T:$T,AI$205,'BAZA DANYCH'!$F:$F,$B223),0)</f>
        <v>0.44544336141304797</v>
      </c>
    </row>
    <row r="224" spans="1:35" s="345" customFormat="1" x14ac:dyDescent="0.25">
      <c r="A224" s="346" t="str">
        <f t="shared" si="8"/>
        <v>Maślice</v>
      </c>
      <c r="B224" s="346" t="str">
        <f t="shared" si="8"/>
        <v>r3_65_kier_zach_A</v>
      </c>
      <c r="C224" s="342">
        <f>IFERROR(AVERAGEIFS('BAZA DANYCH'!$AC:$AC,'BAZA DANYCH'!$A:$A,$A224,'BAZA DANYCH'!$F:$F,$B224),0)</f>
        <v>0.2038216644754369</v>
      </c>
      <c r="D224" s="343">
        <f>IFERROR(AVERAGEIFS('BAZA DANYCH'!$AC:$AC,'BAZA DANYCH'!$A:$A,$A224,'BAZA DANYCH'!$T:$T,D$205,'BAZA DANYCH'!$F:$F,$B224),0)</f>
        <v>0.22299382716049382</v>
      </c>
      <c r="E224" s="344">
        <f>IFERROR(AVERAGEIFS('BAZA DANYCH'!$AC:$AC,'BAZA DANYCH'!$A:$A,$A224,'BAZA DANYCH'!$T:$T,E$205,'BAZA DANYCH'!$F:$F,$B224),0)</f>
        <v>0.54298508581397265</v>
      </c>
      <c r="F224" s="344">
        <f>IFERROR(AVERAGEIFS('BAZA DANYCH'!$AC:$AC,'BAZA DANYCH'!$A:$A,$A224,'BAZA DANYCH'!$T:$T,F$205,'BAZA DANYCH'!$F:$F,$B224),0)</f>
        <v>0.26137244766089429</v>
      </c>
      <c r="G224" s="344">
        <f>IFERROR(AVERAGEIFS('BAZA DANYCH'!$AC:$AC,'BAZA DANYCH'!$A:$A,$A224,'BAZA DANYCH'!$T:$T,G$205,'BAZA DANYCH'!$F:$F,$B224),0)</f>
        <v>0.21382947118241238</v>
      </c>
      <c r="H224" s="344">
        <f>IFERROR(AVERAGEIFS('BAZA DANYCH'!$AC:$AC,'BAZA DANYCH'!$A:$A,$A224,'BAZA DANYCH'!$T:$T,H$205,'BAZA DANYCH'!$F:$F,$B224),0)</f>
        <v>0.38717999822836391</v>
      </c>
      <c r="I224" s="344">
        <f>IFERROR(AVERAGEIFS('BAZA DANYCH'!$AC:$AC,'BAZA DANYCH'!$A:$A,$A224,'BAZA DANYCH'!$T:$T,I$205,'BAZA DANYCH'!$F:$F,$B224),0)</f>
        <v>0.17681754519989815</v>
      </c>
      <c r="J224" s="344">
        <f>IFERROR(AVERAGEIFS('BAZA DANYCH'!$AC:$AC,'BAZA DANYCH'!$A:$A,$A224,'BAZA DANYCH'!$T:$T,J$205,'BAZA DANYCH'!$F:$F,$B224),0)</f>
        <v>0.12483660130718954</v>
      </c>
      <c r="K224" s="344">
        <f>IFERROR(AVERAGEIFS('BAZA DANYCH'!$AC:$AC,'BAZA DANYCH'!$A:$A,$A224,'BAZA DANYCH'!$T:$T,K$205,'BAZA DANYCH'!$F:$F,$B224),0)</f>
        <v>0.17709787886840769</v>
      </c>
      <c r="L224" s="344">
        <f>IFERROR(AVERAGEIFS('BAZA DANYCH'!$AC:$AC,'BAZA DANYCH'!$A:$A,$A224,'BAZA DANYCH'!$T:$T,L$205,'BAZA DANYCH'!$F:$F,$B224),0)</f>
        <v>0.17018792603472299</v>
      </c>
      <c r="M224" s="344">
        <f>IFERROR(AVERAGEIFS('BAZA DANYCH'!$AC:$AC,'BAZA DANYCH'!$A:$A,$A224,'BAZA DANYCH'!$T:$T,M$205,'BAZA DANYCH'!$F:$F,$B224),0)</f>
        <v>0.20611144512773549</v>
      </c>
      <c r="N224" s="344">
        <f>IFERROR(AVERAGEIFS('BAZA DANYCH'!$AC:$AC,'BAZA DANYCH'!$A:$A,$A224,'BAZA DANYCH'!$T:$T,N$205,'BAZA DANYCH'!$F:$F,$B224),0)</f>
        <v>0.15454095183432126</v>
      </c>
      <c r="O224" s="344">
        <f>IFERROR(AVERAGEIFS('BAZA DANYCH'!$AC:$AC,'BAZA DANYCH'!$A:$A,$A224,'BAZA DANYCH'!$T:$T,O$205,'BAZA DANYCH'!$F:$F,$B224),0)</f>
        <v>0.22318923951984806</v>
      </c>
      <c r="P224" s="344">
        <f>IFERROR(AVERAGEIFS('BAZA DANYCH'!$AC:$AC,'BAZA DANYCH'!$A:$A,$A224,'BAZA DANYCH'!$T:$T,P$205,'BAZA DANYCH'!$F:$F,$B224),0)</f>
        <v>0.14772727272727273</v>
      </c>
      <c r="Q224" s="344">
        <f>IFERROR(AVERAGEIFS('BAZA DANYCH'!$AC:$AC,'BAZA DANYCH'!$A:$A,$A224,'BAZA DANYCH'!$T:$T,Q$205,'BAZA DANYCH'!$F:$F,$B224),0)</f>
        <v>0.19052904180540139</v>
      </c>
      <c r="R224" s="344">
        <f>IFERROR(AVERAGEIFS('BAZA DANYCH'!$AC:$AC,'BAZA DANYCH'!$A:$A,$A224,'BAZA DANYCH'!$T:$T,R$205,'BAZA DANYCH'!$F:$F,$B224),0)</f>
        <v>0.19284037558685449</v>
      </c>
      <c r="S224" s="344">
        <f>IFERROR(AVERAGEIFS('BAZA DANYCH'!$AC:$AC,'BAZA DANYCH'!$A:$A,$A224,'BAZA DANYCH'!$T:$T,S$205,'BAZA DANYCH'!$F:$F,$B224),0)</f>
        <v>0.16024456656008015</v>
      </c>
      <c r="T224" s="344">
        <f>IFERROR(AVERAGEIFS('BAZA DANYCH'!$AC:$AC,'BAZA DANYCH'!$A:$A,$A224,'BAZA DANYCH'!$T:$T,T$205,'BAZA DANYCH'!$F:$F,$B224),0)</f>
        <v>0.11188271604938271</v>
      </c>
      <c r="U224" s="344">
        <f>IFERROR(AVERAGEIFS('BAZA DANYCH'!$AC:$AC,'BAZA DANYCH'!$A:$A,$A224,'BAZA DANYCH'!$T:$T,U$205,'BAZA DANYCH'!$F:$F,$B224),0)</f>
        <v>0.64084507042253525</v>
      </c>
      <c r="V224" s="344">
        <f>IFERROR(AVERAGEIFS('BAZA DANYCH'!$AC:$AC,'BAZA DANYCH'!$A:$A,$A224,'BAZA DANYCH'!$T:$T,V$205,'BAZA DANYCH'!$F:$F,$B224),0)</f>
        <v>0.23379171984008551</v>
      </c>
      <c r="W224" s="344">
        <f>IFERROR(AVERAGEIFS('BAZA DANYCH'!$AC:$AC,'BAZA DANYCH'!$A:$A,$A224,'BAZA DANYCH'!$T:$T,W$205,'BAZA DANYCH'!$F:$F,$B224),0)</f>
        <v>0.12692919264387176</v>
      </c>
      <c r="X224" s="344">
        <f>IFERROR(AVERAGEIFS('BAZA DANYCH'!$AC:$AC,'BAZA DANYCH'!$A:$A,$A224,'BAZA DANYCH'!$T:$T,X$205,'BAZA DANYCH'!$F:$F,$B224),0)</f>
        <v>0.20542120971959824</v>
      </c>
      <c r="Y224" s="344">
        <f>IFERROR(AVERAGEIFS('BAZA DANYCH'!$AC:$AC,'BAZA DANYCH'!$A:$A,$A224,'BAZA DANYCH'!$T:$T,Y$205,'BAZA DANYCH'!$F:$F,$B224),0)</f>
        <v>0.26248359255824322</v>
      </c>
      <c r="Z224" s="344">
        <f>IFERROR(AVERAGEIFS('BAZA DANYCH'!$AC:$AC,'BAZA DANYCH'!$A:$A,$A224,'BAZA DANYCH'!$T:$T,Z$205,'BAZA DANYCH'!$F:$F,$B224),0)</f>
        <v>0.18011493176937521</v>
      </c>
      <c r="AA224" s="344">
        <f>IFERROR(AVERAGEIFS('BAZA DANYCH'!$AC:$AC,'BAZA DANYCH'!$A:$A,$A224,'BAZA DANYCH'!$T:$T,AA$205,'BAZA DANYCH'!$F:$F,$B224),0)</f>
        <v>0.16980255175922665</v>
      </c>
      <c r="AB224" s="344">
        <f>IFERROR(AVERAGEIFS('BAZA DANYCH'!$AC:$AC,'BAZA DANYCH'!$A:$A,$A224,'BAZA DANYCH'!$T:$T,AB$205,'BAZA DANYCH'!$F:$F,$B224),0)</f>
        <v>0.16898942252715834</v>
      </c>
      <c r="AC224" s="344">
        <f>IFERROR(AVERAGEIFS('BAZA DANYCH'!$AC:$AC,'BAZA DANYCH'!$A:$A,$A224,'BAZA DANYCH'!$T:$T,AC$205,'BAZA DANYCH'!$F:$F,$B224),0)</f>
        <v>0.17093518018674084</v>
      </c>
      <c r="AD224" s="344">
        <f>IFERROR(AVERAGEIFS('BAZA DANYCH'!$AC:$AC,'BAZA DANYCH'!$A:$A,$A224,'BAZA DANYCH'!$T:$T,AD$205,'BAZA DANYCH'!$F:$F,$B224),0)</f>
        <v>0.16947436251495904</v>
      </c>
      <c r="AE224" s="344">
        <f>IFERROR(AVERAGEIFS('BAZA DANYCH'!$AC:$AC,'BAZA DANYCH'!$A:$A,$A224,'BAZA DANYCH'!$T:$T,AE$205,'BAZA DANYCH'!$F:$F,$B224),0)</f>
        <v>0.1634418347731855</v>
      </c>
      <c r="AF224" s="344">
        <f>IFERROR(AVERAGEIFS('BAZA DANYCH'!$AC:$AC,'BAZA DANYCH'!$A:$A,$A224,'BAZA DANYCH'!$T:$T,AF$205,'BAZA DANYCH'!$F:$F,$B224),0)</f>
        <v>0.1462964405348505</v>
      </c>
      <c r="AG224" s="344">
        <f>IFERROR(AVERAGEIFS('BAZA DANYCH'!$AC:$AC,'BAZA DANYCH'!$A:$A,$A224,'BAZA DANYCH'!$T:$T,AG$205,'BAZA DANYCH'!$F:$F,$B224),0)</f>
        <v>0.25711791565941444</v>
      </c>
      <c r="AH224" s="344">
        <f>IFERROR(AVERAGEIFS('BAZA DANYCH'!$AC:$AC,'BAZA DANYCH'!$A:$A,$A224,'BAZA DANYCH'!$T:$T,AH$205,'BAZA DANYCH'!$F:$F,$B224),0)</f>
        <v>0.38130601792573621</v>
      </c>
      <c r="AI224" s="344">
        <f>IFERROR(AVERAGEIFS('BAZA DANYCH'!$AC:$AC,'BAZA DANYCH'!$A:$A,$A224,'BAZA DANYCH'!$T:$T,AI$205,'BAZA DANYCH'!$F:$F,$B224),0)</f>
        <v>0.1095351361699642</v>
      </c>
    </row>
    <row r="225" spans="1:35" s="345" customFormat="1" x14ac:dyDescent="0.25">
      <c r="A225" s="346" t="str">
        <f t="shared" si="8"/>
        <v>Maślice</v>
      </c>
      <c r="B225" s="346" t="str">
        <f t="shared" si="8"/>
        <v>r3_65_T</v>
      </c>
      <c r="C225" s="342">
        <f>IFERROR(AVERAGEIFS('BAZA DANYCH'!$AC:$AC,'BAZA DANYCH'!$A:$A,$A225,'BAZA DANYCH'!$F:$F,$B225),0)</f>
        <v>0.1272819795178424</v>
      </c>
      <c r="D225" s="343">
        <f>IFERROR(AVERAGEIFS('BAZA DANYCH'!$AC:$AC,'BAZA DANYCH'!$A:$A,$A225,'BAZA DANYCH'!$T:$T,D$205,'BAZA DANYCH'!$F:$F,$B225),0)</f>
        <v>5.0251256281407038E-2</v>
      </c>
      <c r="E225" s="344">
        <f>IFERROR(AVERAGEIFS('BAZA DANYCH'!$AC:$AC,'BAZA DANYCH'!$A:$A,$A225,'BAZA DANYCH'!$T:$T,E$205,'BAZA DANYCH'!$F:$F,$B225),0)</f>
        <v>6.7001675041876055E-2</v>
      </c>
      <c r="F225" s="344">
        <f>IFERROR(AVERAGEIFS('BAZA DANYCH'!$AC:$AC,'BAZA DANYCH'!$A:$A,$A225,'BAZA DANYCH'!$T:$T,F$205,'BAZA DANYCH'!$F:$F,$B225),0)</f>
        <v>0.1256281407035176</v>
      </c>
      <c r="G225" s="344">
        <f>IFERROR(AVERAGEIFS('BAZA DANYCH'!$AC:$AC,'BAZA DANYCH'!$A:$A,$A225,'BAZA DANYCH'!$T:$T,G$205,'BAZA DANYCH'!$F:$F,$B225),0)</f>
        <v>0.13819095477386936</v>
      </c>
      <c r="H225" s="344">
        <f>IFERROR(AVERAGEIFS('BAZA DANYCH'!$AC:$AC,'BAZA DANYCH'!$A:$A,$A225,'BAZA DANYCH'!$T:$T,H$205,'BAZA DANYCH'!$F:$F,$B225),0)</f>
        <v>0.20603015075376885</v>
      </c>
      <c r="I225" s="344">
        <f>IFERROR(AVERAGEIFS('BAZA DANYCH'!$AC:$AC,'BAZA DANYCH'!$A:$A,$A225,'BAZA DANYCH'!$T:$T,I$205,'BAZA DANYCH'!$F:$F,$B225),0)</f>
        <v>0.5</v>
      </c>
      <c r="J225" s="344">
        <f>IFERROR(AVERAGEIFS('BAZA DANYCH'!$AC:$AC,'BAZA DANYCH'!$A:$A,$A225,'BAZA DANYCH'!$T:$T,J$205,'BAZA DANYCH'!$F:$F,$B225),0)</f>
        <v>0.29145728643216079</v>
      </c>
      <c r="K225" s="344">
        <f>IFERROR(AVERAGEIFS('BAZA DANYCH'!$AC:$AC,'BAZA DANYCH'!$A:$A,$A225,'BAZA DANYCH'!$T:$T,K$205,'BAZA DANYCH'!$F:$F,$B225),0)</f>
        <v>0.24120603015075379</v>
      </c>
      <c r="L225" s="344">
        <f>IFERROR(AVERAGEIFS('BAZA DANYCH'!$AC:$AC,'BAZA DANYCH'!$A:$A,$A225,'BAZA DANYCH'!$T:$T,L$205,'BAZA DANYCH'!$F:$F,$B225),0)</f>
        <v>0.15577889447236182</v>
      </c>
      <c r="M225" s="344">
        <f>IFERROR(AVERAGEIFS('BAZA DANYCH'!$AC:$AC,'BAZA DANYCH'!$A:$A,$A225,'BAZA DANYCH'!$T:$T,M$205,'BAZA DANYCH'!$F:$F,$B225),0)</f>
        <v>8.7939698492462318E-2</v>
      </c>
      <c r="N225" s="344">
        <f>IFERROR(AVERAGEIFS('BAZA DANYCH'!$AC:$AC,'BAZA DANYCH'!$A:$A,$A225,'BAZA DANYCH'!$T:$T,N$205,'BAZA DANYCH'!$F:$F,$B225),0)</f>
        <v>0.1256281407035176</v>
      </c>
      <c r="O225" s="344">
        <f>IFERROR(AVERAGEIFS('BAZA DANYCH'!$AC:$AC,'BAZA DANYCH'!$A:$A,$A225,'BAZA DANYCH'!$T:$T,O$205,'BAZA DANYCH'!$F:$F,$B225),0)</f>
        <v>6.7001675041876055E-2</v>
      </c>
      <c r="P225" s="344">
        <f>IFERROR(AVERAGEIFS('BAZA DANYCH'!$AC:$AC,'BAZA DANYCH'!$A:$A,$A225,'BAZA DANYCH'!$T:$T,P$205,'BAZA DANYCH'!$F:$F,$B225),0)</f>
        <v>0</v>
      </c>
      <c r="Q225" s="344">
        <f>IFERROR(AVERAGEIFS('BAZA DANYCH'!$AC:$AC,'BAZA DANYCH'!$A:$A,$A225,'BAZA DANYCH'!$T:$T,Q$205,'BAZA DANYCH'!$F:$F,$B225),0)</f>
        <v>0.10050251256281408</v>
      </c>
      <c r="R225" s="344">
        <f>IFERROR(AVERAGEIFS('BAZA DANYCH'!$AC:$AC,'BAZA DANYCH'!$A:$A,$A225,'BAZA DANYCH'!$T:$T,R$205,'BAZA DANYCH'!$F:$F,$B225),0)</f>
        <v>0.1256281407035176</v>
      </c>
      <c r="S225" s="344">
        <f>IFERROR(AVERAGEIFS('BAZA DANYCH'!$AC:$AC,'BAZA DANYCH'!$A:$A,$A225,'BAZA DANYCH'!$T:$T,S$205,'BAZA DANYCH'!$F:$F,$B225),0)</f>
        <v>0.10050251256281408</v>
      </c>
      <c r="T225" s="344">
        <f>IFERROR(AVERAGEIFS('BAZA DANYCH'!$AC:$AC,'BAZA DANYCH'!$A:$A,$A225,'BAZA DANYCH'!$T:$T,T$205,'BAZA DANYCH'!$F:$F,$B225),0)</f>
        <v>0.10050251256281408</v>
      </c>
      <c r="U225" s="344">
        <f>IFERROR(AVERAGEIFS('BAZA DANYCH'!$AC:$AC,'BAZA DANYCH'!$A:$A,$A225,'BAZA DANYCH'!$T:$T,U$205,'BAZA DANYCH'!$F:$F,$B225),0)</f>
        <v>0.10050251256281408</v>
      </c>
      <c r="V225" s="344">
        <f>IFERROR(AVERAGEIFS('BAZA DANYCH'!$AC:$AC,'BAZA DANYCH'!$A:$A,$A225,'BAZA DANYCH'!$T:$T,V$205,'BAZA DANYCH'!$F:$F,$B225),0)</f>
        <v>0.10050251256281408</v>
      </c>
      <c r="W225" s="344">
        <f>IFERROR(AVERAGEIFS('BAZA DANYCH'!$AC:$AC,'BAZA DANYCH'!$A:$A,$A225,'BAZA DANYCH'!$T:$T,W$205,'BAZA DANYCH'!$F:$F,$B225),0)</f>
        <v>0.10050251256281408</v>
      </c>
      <c r="X225" s="344">
        <f>IFERROR(AVERAGEIFS('BAZA DANYCH'!$AC:$AC,'BAZA DANYCH'!$A:$A,$A225,'BAZA DANYCH'!$T:$T,X$205,'BAZA DANYCH'!$F:$F,$B225),0)</f>
        <v>0.10050251256281408</v>
      </c>
      <c r="Y225" s="344">
        <f>IFERROR(AVERAGEIFS('BAZA DANYCH'!$AC:$AC,'BAZA DANYCH'!$A:$A,$A225,'BAZA DANYCH'!$T:$T,Y$205,'BAZA DANYCH'!$F:$F,$B225),0)</f>
        <v>0.10050251256281408</v>
      </c>
      <c r="Z225" s="344">
        <f>IFERROR(AVERAGEIFS('BAZA DANYCH'!$AC:$AC,'BAZA DANYCH'!$A:$A,$A225,'BAZA DANYCH'!$T:$T,Z$205,'BAZA DANYCH'!$F:$F,$B225),0)</f>
        <v>0.10050251256281408</v>
      </c>
      <c r="AA225" s="344">
        <f>IFERROR(AVERAGEIFS('BAZA DANYCH'!$AC:$AC,'BAZA DANYCH'!$A:$A,$A225,'BAZA DANYCH'!$T:$T,AA$205,'BAZA DANYCH'!$F:$F,$B225),0)</f>
        <v>0.10050251256281408</v>
      </c>
      <c r="AB225" s="344">
        <f>IFERROR(AVERAGEIFS('BAZA DANYCH'!$AC:$AC,'BAZA DANYCH'!$A:$A,$A225,'BAZA DANYCH'!$T:$T,AB$205,'BAZA DANYCH'!$F:$F,$B225),0)</f>
        <v>0.10050251256281408</v>
      </c>
      <c r="AC225" s="344">
        <f>IFERROR(AVERAGEIFS('BAZA DANYCH'!$AC:$AC,'BAZA DANYCH'!$A:$A,$A225,'BAZA DANYCH'!$T:$T,AC$205,'BAZA DANYCH'!$F:$F,$B225),0)</f>
        <v>0.10050251256281408</v>
      </c>
      <c r="AD225" s="344">
        <f>IFERROR(AVERAGEIFS('BAZA DANYCH'!$AC:$AC,'BAZA DANYCH'!$A:$A,$A225,'BAZA DANYCH'!$T:$T,AD$205,'BAZA DANYCH'!$F:$F,$B225),0)</f>
        <v>0.17587939698492464</v>
      </c>
      <c r="AE225" s="344">
        <f>IFERROR(AVERAGEIFS('BAZA DANYCH'!$AC:$AC,'BAZA DANYCH'!$A:$A,$A225,'BAZA DANYCH'!$T:$T,AE$205,'BAZA DANYCH'!$F:$F,$B225),0)</f>
        <v>0.13819095477386936</v>
      </c>
      <c r="AF225" s="344">
        <f>IFERROR(AVERAGEIFS('BAZA DANYCH'!$AC:$AC,'BAZA DANYCH'!$A:$A,$A225,'BAZA DANYCH'!$T:$T,AF$205,'BAZA DANYCH'!$F:$F,$B225),0)</f>
        <v>0.10050251256281408</v>
      </c>
      <c r="AG225" s="344">
        <f>IFERROR(AVERAGEIFS('BAZA DANYCH'!$AC:$AC,'BAZA DANYCH'!$A:$A,$A225,'BAZA DANYCH'!$T:$T,AG$205,'BAZA DANYCH'!$F:$F,$B225),0)</f>
        <v>0.10050251256281408</v>
      </c>
      <c r="AH225" s="344">
        <f>IFERROR(AVERAGEIFS('BAZA DANYCH'!$AC:$AC,'BAZA DANYCH'!$A:$A,$A225,'BAZA DANYCH'!$T:$T,AH$205,'BAZA DANYCH'!$F:$F,$B225),0)</f>
        <v>0.10050251256281408</v>
      </c>
      <c r="AI225" s="344">
        <f>IFERROR(AVERAGEIFS('BAZA DANYCH'!$AC:$AC,'BAZA DANYCH'!$A:$A,$A225,'BAZA DANYCH'!$T:$T,AI$205,'BAZA DANYCH'!$F:$F,$B225),0)</f>
        <v>0.10050251256281408</v>
      </c>
    </row>
    <row r="226" spans="1:35" s="345" customFormat="1" x14ac:dyDescent="0.25">
      <c r="A226" s="346" t="str">
        <f t="shared" si="8"/>
        <v>Karłowice</v>
      </c>
      <c r="B226" s="346" t="str">
        <f t="shared" si="8"/>
        <v>r3_66_wyjazd_A</v>
      </c>
      <c r="C226" s="342">
        <f>IFERROR(AVERAGEIFS('BAZA DANYCH'!$AC:$AC,'BAZA DANYCH'!$A:$A,$A226,'BAZA DANYCH'!$F:$F,$B226),0)</f>
        <v>0.18859319277199693</v>
      </c>
      <c r="D226" s="343">
        <f>IFERROR(AVERAGEIFS('BAZA DANYCH'!$AC:$AC,'BAZA DANYCH'!$A:$A,$A226,'BAZA DANYCH'!$T:$T,D$205,'BAZA DANYCH'!$F:$F,$B226),0)</f>
        <v>4.5620271710157069E-2</v>
      </c>
      <c r="E226" s="344">
        <f>IFERROR(AVERAGEIFS('BAZA DANYCH'!$AC:$AC,'BAZA DANYCH'!$A:$A,$A226,'BAZA DANYCH'!$T:$T,E$205,'BAZA DANYCH'!$F:$F,$B226),0)</f>
        <v>0.17779932485814839</v>
      </c>
      <c r="F226" s="344">
        <f>IFERROR(AVERAGEIFS('BAZA DANYCH'!$AC:$AC,'BAZA DANYCH'!$A:$A,$A226,'BAZA DANYCH'!$T:$T,F$205,'BAZA DANYCH'!$F:$F,$B226),0)</f>
        <v>7.8431372549019607E-2</v>
      </c>
      <c r="G226" s="344">
        <f>IFERROR(AVERAGEIFS('BAZA DANYCH'!$AC:$AC,'BAZA DANYCH'!$A:$A,$A226,'BAZA DANYCH'!$T:$T,G$205,'BAZA DANYCH'!$F:$F,$B226),0)</f>
        <v>9.3099348001308799E-2</v>
      </c>
      <c r="H226" s="344">
        <f>IFERROR(AVERAGEIFS('BAZA DANYCH'!$AC:$AC,'BAZA DANYCH'!$A:$A,$A226,'BAZA DANYCH'!$T:$T,H$205,'BAZA DANYCH'!$F:$F,$B226),0)</f>
        <v>6.7270933530644964E-2</v>
      </c>
      <c r="I226" s="344">
        <f>IFERROR(AVERAGEIFS('BAZA DANYCH'!$AC:$AC,'BAZA DANYCH'!$A:$A,$A226,'BAZA DANYCH'!$T:$T,I$205,'BAZA DANYCH'!$F:$F,$B226),0)</f>
        <v>0.12788192199956905</v>
      </c>
      <c r="J226" s="344">
        <f>IFERROR(AVERAGEIFS('BAZA DANYCH'!$AC:$AC,'BAZA DANYCH'!$A:$A,$A226,'BAZA DANYCH'!$T:$T,J$205,'BAZA DANYCH'!$F:$F,$B226),0)</f>
        <v>0.42102396514161222</v>
      </c>
      <c r="K226" s="344">
        <f>IFERROR(AVERAGEIFS('BAZA DANYCH'!$AC:$AC,'BAZA DANYCH'!$A:$A,$A226,'BAZA DANYCH'!$T:$T,K$205,'BAZA DANYCH'!$F:$F,$B226),0)</f>
        <v>0.14447938504542279</v>
      </c>
      <c r="L226" s="344">
        <f>IFERROR(AVERAGEIFS('BAZA DANYCH'!$AC:$AC,'BAZA DANYCH'!$A:$A,$A226,'BAZA DANYCH'!$T:$T,L$205,'BAZA DANYCH'!$F:$F,$B226),0)</f>
        <v>0.12745098039215685</v>
      </c>
      <c r="M226" s="344">
        <f>IFERROR(AVERAGEIFS('BAZA DANYCH'!$AC:$AC,'BAZA DANYCH'!$A:$A,$A226,'BAZA DANYCH'!$T:$T,M$205,'BAZA DANYCH'!$F:$F,$B226),0)</f>
        <v>0.16483516483516483</v>
      </c>
      <c r="N226" s="344">
        <f>IFERROR(AVERAGEIFS('BAZA DANYCH'!$AC:$AC,'BAZA DANYCH'!$A:$A,$A226,'BAZA DANYCH'!$T:$T,N$205,'BAZA DANYCH'!$F:$F,$B226),0)</f>
        <v>0.11788913096102638</v>
      </c>
      <c r="O226" s="344">
        <f>IFERROR(AVERAGEIFS('BAZA DANYCH'!$AC:$AC,'BAZA DANYCH'!$A:$A,$A226,'BAZA DANYCH'!$T:$T,O$205,'BAZA DANYCH'!$F:$F,$B226),0)</f>
        <v>0.13143719026071968</v>
      </c>
      <c r="P226" s="344">
        <f>IFERROR(AVERAGEIFS('BAZA DANYCH'!$AC:$AC,'BAZA DANYCH'!$A:$A,$A226,'BAZA DANYCH'!$T:$T,P$205,'BAZA DANYCH'!$F:$F,$B226),0)</f>
        <v>0.16483516483516483</v>
      </c>
      <c r="Q226" s="344">
        <f>IFERROR(AVERAGEIFS('BAZA DANYCH'!$AC:$AC,'BAZA DANYCH'!$A:$A,$A226,'BAZA DANYCH'!$T:$T,Q$205,'BAZA DANYCH'!$F:$F,$B226),0)</f>
        <v>0.20994437661104326</v>
      </c>
      <c r="R226" s="344">
        <f>IFERROR(AVERAGEIFS('BAZA DANYCH'!$AC:$AC,'BAZA DANYCH'!$A:$A,$A226,'BAZA DANYCH'!$T:$T,R$205,'BAZA DANYCH'!$F:$F,$B226),0)</f>
        <v>9.8039215686274508E-2</v>
      </c>
      <c r="S226" s="344">
        <f>IFERROR(AVERAGEIFS('BAZA DANYCH'!$AC:$AC,'BAZA DANYCH'!$A:$A,$A226,'BAZA DANYCH'!$T:$T,S$205,'BAZA DANYCH'!$F:$F,$B226),0)</f>
        <v>0.15686274509803921</v>
      </c>
      <c r="T226" s="344">
        <f>IFERROR(AVERAGEIFS('BAZA DANYCH'!$AC:$AC,'BAZA DANYCH'!$A:$A,$A226,'BAZA DANYCH'!$T:$T,T$205,'BAZA DANYCH'!$F:$F,$B226),0)</f>
        <v>0.18627450980392157</v>
      </c>
      <c r="U226" s="344">
        <f>IFERROR(AVERAGEIFS('BAZA DANYCH'!$AC:$AC,'BAZA DANYCH'!$A:$A,$A226,'BAZA DANYCH'!$T:$T,U$205,'BAZA DANYCH'!$F:$F,$B226),0)</f>
        <v>0.1303024997877939</v>
      </c>
      <c r="V226" s="344">
        <f>IFERROR(AVERAGEIFS('BAZA DANYCH'!$AC:$AC,'BAZA DANYCH'!$A:$A,$A226,'BAZA DANYCH'!$T:$T,V$205,'BAZA DANYCH'!$F:$F,$B226),0)</f>
        <v>0.14496238747071155</v>
      </c>
      <c r="W226" s="344">
        <f>IFERROR(AVERAGEIFS('BAZA DANYCH'!$AC:$AC,'BAZA DANYCH'!$A:$A,$A226,'BAZA DANYCH'!$T:$T,W$205,'BAZA DANYCH'!$F:$F,$B226),0)</f>
        <v>0.11667345000678335</v>
      </c>
      <c r="X226" s="344">
        <f>IFERROR(AVERAGEIFS('BAZA DANYCH'!$AC:$AC,'BAZA DANYCH'!$A:$A,$A226,'BAZA DANYCH'!$T:$T,X$205,'BAZA DANYCH'!$F:$F,$B226),0)</f>
        <v>0.35958825125491789</v>
      </c>
      <c r="Y226" s="344">
        <f>IFERROR(AVERAGEIFS('BAZA DANYCH'!$AC:$AC,'BAZA DANYCH'!$A:$A,$A226,'BAZA DANYCH'!$T:$T,Y$205,'BAZA DANYCH'!$F:$F,$B226),0)</f>
        <v>0.37963922869583244</v>
      </c>
      <c r="Z226" s="344">
        <f>IFERROR(AVERAGEIFS('BAZA DANYCH'!$AC:$AC,'BAZA DANYCH'!$A:$A,$A226,'BAZA DANYCH'!$T:$T,Z$205,'BAZA DANYCH'!$F:$F,$B226),0)</f>
        <v>0.40686274509803921</v>
      </c>
      <c r="AA226" s="344">
        <f>IFERROR(AVERAGEIFS('BAZA DANYCH'!$AC:$AC,'BAZA DANYCH'!$A:$A,$A226,'BAZA DANYCH'!$T:$T,AA$205,'BAZA DANYCH'!$F:$F,$B226),0)</f>
        <v>0.17278127183787562</v>
      </c>
      <c r="AB226" s="344">
        <f>IFERROR(AVERAGEIFS('BAZA DANYCH'!$AC:$AC,'BAZA DANYCH'!$A:$A,$A226,'BAZA DANYCH'!$T:$T,AB$205,'BAZA DANYCH'!$F:$F,$B226),0)</f>
        <v>0.27450980392156865</v>
      </c>
      <c r="AC226" s="344">
        <f>IFERROR(AVERAGEIFS('BAZA DANYCH'!$AC:$AC,'BAZA DANYCH'!$A:$A,$A226,'BAZA DANYCH'!$T:$T,AC$205,'BAZA DANYCH'!$F:$F,$B226),0)</f>
        <v>0.28436657681940702</v>
      </c>
      <c r="AD226" s="344">
        <f>IFERROR(AVERAGEIFS('BAZA DANYCH'!$AC:$AC,'BAZA DANYCH'!$A:$A,$A226,'BAZA DANYCH'!$T:$T,AD$205,'BAZA DANYCH'!$F:$F,$B226),0)</f>
        <v>0.47252747252747251</v>
      </c>
      <c r="AE226" s="344">
        <f>IFERROR(AVERAGEIFS('BAZA DANYCH'!$AC:$AC,'BAZA DANYCH'!$A:$A,$A226,'BAZA DANYCH'!$T:$T,AE$205,'BAZA DANYCH'!$F:$F,$B226),0)</f>
        <v>0.4320987654320988</v>
      </c>
      <c r="AF226" s="344">
        <f>IFERROR(AVERAGEIFS('BAZA DANYCH'!$AC:$AC,'BAZA DANYCH'!$A:$A,$A226,'BAZA DANYCH'!$T:$T,AF$205,'BAZA DANYCH'!$F:$F,$B226),0)</f>
        <v>0.2787643359230485</v>
      </c>
      <c r="AG226" s="344">
        <f>IFERROR(AVERAGEIFS('BAZA DANYCH'!$AC:$AC,'BAZA DANYCH'!$A:$A,$A226,'BAZA DANYCH'!$T:$T,AG$205,'BAZA DANYCH'!$F:$F,$B226),0)</f>
        <v>0.27450980392156865</v>
      </c>
      <c r="AH226" s="344">
        <f>IFERROR(AVERAGEIFS('BAZA DANYCH'!$AC:$AC,'BAZA DANYCH'!$A:$A,$A226,'BAZA DANYCH'!$T:$T,AH$205,'BAZA DANYCH'!$F:$F,$B226),0)</f>
        <v>0.2407879455604206</v>
      </c>
      <c r="AI226" s="344">
        <f>IFERROR(AVERAGEIFS('BAZA DANYCH'!$AC:$AC,'BAZA DANYCH'!$A:$A,$A226,'BAZA DANYCH'!$T:$T,AI$205,'BAZA DANYCH'!$F:$F,$B226),0)</f>
        <v>0.29774872912127814</v>
      </c>
    </row>
    <row r="227" spans="1:35" s="345" customFormat="1" x14ac:dyDescent="0.25">
      <c r="A227" s="346" t="str">
        <f t="shared" ref="A227:B244" si="9">A167</f>
        <v>Karłowice</v>
      </c>
      <c r="B227" s="346" t="str">
        <f t="shared" si="9"/>
        <v>r3_66_wjazd_A</v>
      </c>
      <c r="C227" s="342">
        <f>IFERROR(AVERAGEIFS('BAZA DANYCH'!$AC:$AC,'BAZA DANYCH'!$A:$A,$A227,'BAZA DANYCH'!$F:$F,$B227),0)</f>
        <v>0.20497657701827632</v>
      </c>
      <c r="D227" s="343">
        <f>IFERROR(AVERAGEIFS('BAZA DANYCH'!$AC:$AC,'BAZA DANYCH'!$A:$A,$A227,'BAZA DANYCH'!$T:$T,D$205,'BAZA DANYCH'!$F:$F,$B227),0)</f>
        <v>0</v>
      </c>
      <c r="E227" s="344">
        <f>IFERROR(AVERAGEIFS('BAZA DANYCH'!$AC:$AC,'BAZA DANYCH'!$A:$A,$A227,'BAZA DANYCH'!$T:$T,E$205,'BAZA DANYCH'!$F:$F,$B227),0)</f>
        <v>0.37218591140159768</v>
      </c>
      <c r="F227" s="344">
        <f>IFERROR(AVERAGEIFS('BAZA DANYCH'!$AC:$AC,'BAZA DANYCH'!$A:$A,$A227,'BAZA DANYCH'!$T:$T,F$205,'BAZA DANYCH'!$F:$F,$B227),0)</f>
        <v>0.66917650250983585</v>
      </c>
      <c r="G227" s="344">
        <f>IFERROR(AVERAGEIFS('BAZA DANYCH'!$AC:$AC,'BAZA DANYCH'!$A:$A,$A227,'BAZA DANYCH'!$T:$T,G$205,'BAZA DANYCH'!$F:$F,$B227),0)</f>
        <v>0.660377358490566</v>
      </c>
      <c r="H227" s="344">
        <f>IFERROR(AVERAGEIFS('BAZA DANYCH'!$AC:$AC,'BAZA DANYCH'!$A:$A,$A227,'BAZA DANYCH'!$T:$T,H$205,'BAZA DANYCH'!$F:$F,$B227),0)</f>
        <v>0.5862745098039216</v>
      </c>
      <c r="I227" s="344">
        <f>IFERROR(AVERAGEIFS('BAZA DANYCH'!$AC:$AC,'BAZA DANYCH'!$A:$A,$A227,'BAZA DANYCH'!$T:$T,I$205,'BAZA DANYCH'!$F:$F,$B227),0)</f>
        <v>0.90123456790123457</v>
      </c>
      <c r="J227" s="344">
        <f>IFERROR(AVERAGEIFS('BAZA DANYCH'!$AC:$AC,'BAZA DANYCH'!$A:$A,$A227,'BAZA DANYCH'!$T:$T,J$205,'BAZA DANYCH'!$F:$F,$B227),0)</f>
        <v>0.58823529411764708</v>
      </c>
      <c r="K227" s="344">
        <f>IFERROR(AVERAGEIFS('BAZA DANYCH'!$AC:$AC,'BAZA DANYCH'!$A:$A,$A227,'BAZA DANYCH'!$T:$T,K$205,'BAZA DANYCH'!$F:$F,$B227),0)</f>
        <v>0.13086875388762179</v>
      </c>
      <c r="L227" s="344">
        <f>IFERROR(AVERAGEIFS('BAZA DANYCH'!$AC:$AC,'BAZA DANYCH'!$A:$A,$A227,'BAZA DANYCH'!$T:$T,L$205,'BAZA DANYCH'!$F:$F,$B227),0)</f>
        <v>0.17712418300653596</v>
      </c>
      <c r="M227" s="344">
        <f>IFERROR(AVERAGEIFS('BAZA DANYCH'!$AC:$AC,'BAZA DANYCH'!$A:$A,$A227,'BAZA DANYCH'!$T:$T,M$205,'BAZA DANYCH'!$F:$F,$B227),0)</f>
        <v>0.25308641975308643</v>
      </c>
      <c r="N227" s="344">
        <f>IFERROR(AVERAGEIFS('BAZA DANYCH'!$AC:$AC,'BAZA DANYCH'!$A:$A,$A227,'BAZA DANYCH'!$T:$T,N$205,'BAZA DANYCH'!$F:$F,$B227),0)</f>
        <v>0.25354544333456652</v>
      </c>
      <c r="O227" s="344">
        <f>IFERROR(AVERAGEIFS('BAZA DANYCH'!$AC:$AC,'BAZA DANYCH'!$A:$A,$A227,'BAZA DANYCH'!$T:$T,O$205,'BAZA DANYCH'!$F:$F,$B227),0)</f>
        <v>7.3224161459455581E-2</v>
      </c>
      <c r="P227" s="344">
        <f>IFERROR(AVERAGEIFS('BAZA DANYCH'!$AC:$AC,'BAZA DANYCH'!$A:$A,$A227,'BAZA DANYCH'!$T:$T,P$205,'BAZA DANYCH'!$F:$F,$B227),0)</f>
        <v>5.0523913269011303E-2</v>
      </c>
      <c r="Q227" s="344">
        <f>IFERROR(AVERAGEIFS('BAZA DANYCH'!$AC:$AC,'BAZA DANYCH'!$A:$A,$A227,'BAZA DANYCH'!$T:$T,Q$205,'BAZA DANYCH'!$F:$F,$B227),0)</f>
        <v>6.6611874290634421E-2</v>
      </c>
      <c r="R227" s="344">
        <f>IFERROR(AVERAGEIFS('BAZA DANYCH'!$AC:$AC,'BAZA DANYCH'!$A:$A,$A227,'BAZA DANYCH'!$T:$T,R$205,'BAZA DANYCH'!$F:$F,$B227),0)</f>
        <v>0.10484827672327672</v>
      </c>
      <c r="S227" s="344">
        <f>IFERROR(AVERAGEIFS('BAZA DANYCH'!$AC:$AC,'BAZA DANYCH'!$A:$A,$A227,'BAZA DANYCH'!$T:$T,S$205,'BAZA DANYCH'!$F:$F,$B227),0)</f>
        <v>0.13197818855575669</v>
      </c>
      <c r="T227" s="344">
        <f>IFERROR(AVERAGEIFS('BAZA DANYCH'!$AC:$AC,'BAZA DANYCH'!$A:$A,$A227,'BAZA DANYCH'!$T:$T,T$205,'BAZA DANYCH'!$F:$F,$B227),0)</f>
        <v>0.37912087912087911</v>
      </c>
      <c r="U227" s="344">
        <f>IFERROR(AVERAGEIFS('BAZA DANYCH'!$AC:$AC,'BAZA DANYCH'!$A:$A,$A227,'BAZA DANYCH'!$T:$T,U$205,'BAZA DANYCH'!$F:$F,$B227),0)</f>
        <v>0.18815310555359871</v>
      </c>
      <c r="V227" s="344">
        <f>IFERROR(AVERAGEIFS('BAZA DANYCH'!$AC:$AC,'BAZA DANYCH'!$A:$A,$A227,'BAZA DANYCH'!$T:$T,V$205,'BAZA DANYCH'!$F:$F,$B227),0)</f>
        <v>0.18518518518518517</v>
      </c>
      <c r="W227" s="344">
        <f>IFERROR(AVERAGEIFS('BAZA DANYCH'!$AC:$AC,'BAZA DANYCH'!$A:$A,$A227,'BAZA DANYCH'!$T:$T,W$205,'BAZA DANYCH'!$F:$F,$B227),0)</f>
        <v>0.11793435322847086</v>
      </c>
      <c r="X227" s="344">
        <f>IFERROR(AVERAGEIFS('BAZA DANYCH'!$AC:$AC,'BAZA DANYCH'!$A:$A,$A227,'BAZA DANYCH'!$T:$T,X$205,'BAZA DANYCH'!$F:$F,$B227),0)</f>
        <v>8.0188679245283015E-2</v>
      </c>
      <c r="Y227" s="344">
        <f>IFERROR(AVERAGEIFS('BAZA DANYCH'!$AC:$AC,'BAZA DANYCH'!$A:$A,$A227,'BAZA DANYCH'!$T:$T,Y$205,'BAZA DANYCH'!$F:$F,$B227),0)</f>
        <v>0.18670545141133377</v>
      </c>
      <c r="Z227" s="344">
        <f>IFERROR(AVERAGEIFS('BAZA DANYCH'!$AC:$AC,'BAZA DANYCH'!$A:$A,$A227,'BAZA DANYCH'!$T:$T,Z$205,'BAZA DANYCH'!$F:$F,$B227),0)</f>
        <v>9.8765432098765427E-2</v>
      </c>
      <c r="AA227" s="344">
        <f>IFERROR(AVERAGEIFS('BAZA DANYCH'!$AC:$AC,'BAZA DANYCH'!$A:$A,$A227,'BAZA DANYCH'!$T:$T,AA$205,'BAZA DANYCH'!$F:$F,$B227),0)</f>
        <v>0.19474393530997303</v>
      </c>
      <c r="AB227" s="344">
        <f>IFERROR(AVERAGEIFS('BAZA DANYCH'!$AC:$AC,'BAZA DANYCH'!$A:$A,$A227,'BAZA DANYCH'!$T:$T,AB$205,'BAZA DANYCH'!$F:$F,$B227),0)</f>
        <v>0.37788192199956905</v>
      </c>
      <c r="AC227" s="344">
        <f>IFERROR(AVERAGEIFS('BAZA DANYCH'!$AC:$AC,'BAZA DANYCH'!$A:$A,$A227,'BAZA DANYCH'!$T:$T,AC$205,'BAZA DANYCH'!$F:$F,$B227),0)</f>
        <v>0.12080610021786492</v>
      </c>
      <c r="AD227" s="344">
        <f>IFERROR(AVERAGEIFS('BAZA DANYCH'!$AC:$AC,'BAZA DANYCH'!$A:$A,$A227,'BAZA DANYCH'!$T:$T,AD$205,'BAZA DANYCH'!$F:$F,$B227),0)</f>
        <v>0.27450980392156865</v>
      </c>
      <c r="AE227" s="344">
        <f>IFERROR(AVERAGEIFS('BAZA DANYCH'!$AC:$AC,'BAZA DANYCH'!$A:$A,$A227,'BAZA DANYCH'!$T:$T,AE$205,'BAZA DANYCH'!$F:$F,$B227),0)</f>
        <v>0.14182383161295478</v>
      </c>
      <c r="AF227" s="344">
        <f>IFERROR(AVERAGEIFS('BAZA DANYCH'!$AC:$AC,'BAZA DANYCH'!$A:$A,$A227,'BAZA DANYCH'!$T:$T,AF$205,'BAZA DANYCH'!$F:$F,$B227),0)</f>
        <v>0.32967032967032966</v>
      </c>
      <c r="AG227" s="344">
        <f>IFERROR(AVERAGEIFS('BAZA DANYCH'!$AC:$AC,'BAZA DANYCH'!$A:$A,$A227,'BAZA DANYCH'!$T:$T,AG$205,'BAZA DANYCH'!$F:$F,$B227),0)</f>
        <v>0.14611992945326277</v>
      </c>
      <c r="AH227" s="344">
        <f>IFERROR(AVERAGEIFS('BAZA DANYCH'!$AC:$AC,'BAZA DANYCH'!$A:$A,$A227,'BAZA DANYCH'!$T:$T,AH$205,'BAZA DANYCH'!$F:$F,$B227),0)</f>
        <v>0.2340152459772635</v>
      </c>
      <c r="AI227" s="344">
        <f>IFERROR(AVERAGEIFS('BAZA DANYCH'!$AC:$AC,'BAZA DANYCH'!$A:$A,$A227,'BAZA DANYCH'!$T:$T,AI$205,'BAZA DANYCH'!$F:$F,$B227),0)</f>
        <v>8.7868993751346686E-2</v>
      </c>
    </row>
    <row r="228" spans="1:35" s="345" customFormat="1" x14ac:dyDescent="0.25">
      <c r="A228" s="346" t="str">
        <f t="shared" si="9"/>
        <v>Karłowice</v>
      </c>
      <c r="B228" s="346" t="str">
        <f t="shared" si="9"/>
        <v>r3_67_wyjazd_T</v>
      </c>
      <c r="C228" s="342">
        <f>IFERROR(AVERAGEIFS('BAZA DANYCH'!$AC:$AC,'BAZA DANYCH'!$A:$A,$A228,'BAZA DANYCH'!$F:$F,$B228),0)</f>
        <v>8.0062125832579517E-2</v>
      </c>
      <c r="D228" s="343">
        <f>IFERROR(AVERAGEIFS('BAZA DANYCH'!$AC:$AC,'BAZA DANYCH'!$A:$A,$A228,'BAZA DANYCH'!$T:$T,D$205,'BAZA DANYCH'!$F:$F,$B228),0)</f>
        <v>8.5869565217391308E-2</v>
      </c>
      <c r="E228" s="344">
        <f>IFERROR(AVERAGEIFS('BAZA DANYCH'!$AC:$AC,'BAZA DANYCH'!$A:$A,$A228,'BAZA DANYCH'!$T:$T,E$205,'BAZA DANYCH'!$F:$F,$B228),0)</f>
        <v>6.1392914653784221E-2</v>
      </c>
      <c r="F228" s="344">
        <f>IFERROR(AVERAGEIFS('BAZA DANYCH'!$AC:$AC,'BAZA DANYCH'!$A:$A,$A228,'BAZA DANYCH'!$T:$T,F$205,'BAZA DANYCH'!$F:$F,$B228),0)</f>
        <v>8.4359679339403221E-2</v>
      </c>
      <c r="G228" s="344">
        <f>IFERROR(AVERAGEIFS('BAZA DANYCH'!$AC:$AC,'BAZA DANYCH'!$A:$A,$A228,'BAZA DANYCH'!$T:$T,G$205,'BAZA DANYCH'!$F:$F,$B228),0)</f>
        <v>8.2598537180008133E-2</v>
      </c>
      <c r="H228" s="344">
        <f>IFERROR(AVERAGEIFS('BAZA DANYCH'!$AC:$AC,'BAZA DANYCH'!$A:$A,$A228,'BAZA DANYCH'!$T:$T,H$205,'BAZA DANYCH'!$F:$F,$B228),0)</f>
        <v>9.7897196261682251E-2</v>
      </c>
      <c r="I228" s="344">
        <f>IFERROR(AVERAGEIFS('BAZA DANYCH'!$AC:$AC,'BAZA DANYCH'!$A:$A,$A228,'BAZA DANYCH'!$T:$T,I$205,'BAZA DANYCH'!$F:$F,$B228),0)</f>
        <v>7.2453416149068334E-2</v>
      </c>
      <c r="J228" s="344">
        <f>IFERROR(AVERAGEIFS('BAZA DANYCH'!$AC:$AC,'BAZA DANYCH'!$A:$A,$A228,'BAZA DANYCH'!$T:$T,J$205,'BAZA DANYCH'!$F:$F,$B228),0)</f>
        <v>5.5072463768115941E-2</v>
      </c>
      <c r="K228" s="344">
        <f>IFERROR(AVERAGEIFS('BAZA DANYCH'!$AC:$AC,'BAZA DANYCH'!$A:$A,$A228,'BAZA DANYCH'!$T:$T,K$205,'BAZA DANYCH'!$F:$F,$B228),0)</f>
        <v>5.7391304347826091E-2</v>
      </c>
      <c r="L228" s="344">
        <f>IFERROR(AVERAGEIFS('BAZA DANYCH'!$AC:$AC,'BAZA DANYCH'!$A:$A,$A228,'BAZA DANYCH'!$T:$T,L$205,'BAZA DANYCH'!$F:$F,$B228),0)</f>
        <v>8.501738227459478E-2</v>
      </c>
      <c r="M228" s="344">
        <f>IFERROR(AVERAGEIFS('BAZA DANYCH'!$AC:$AC,'BAZA DANYCH'!$A:$A,$A228,'BAZA DANYCH'!$T:$T,M$205,'BAZA DANYCH'!$F:$F,$B228),0)</f>
        <v>7.1739130434782611E-2</v>
      </c>
      <c r="N228" s="344">
        <f>IFERROR(AVERAGEIFS('BAZA DANYCH'!$AC:$AC,'BAZA DANYCH'!$A:$A,$A228,'BAZA DANYCH'!$T:$T,N$205,'BAZA DANYCH'!$F:$F,$B228),0)</f>
        <v>8.6078829744006491E-2</v>
      </c>
      <c r="O228" s="344">
        <f>IFERROR(AVERAGEIFS('BAZA DANYCH'!$AC:$AC,'BAZA DANYCH'!$A:$A,$A228,'BAZA DANYCH'!$T:$T,O$205,'BAZA DANYCH'!$F:$F,$B228),0)</f>
        <v>6.0138155221454687E-2</v>
      </c>
      <c r="P228" s="344">
        <f>IFERROR(AVERAGEIFS('BAZA DANYCH'!$AC:$AC,'BAZA DANYCH'!$A:$A,$A228,'BAZA DANYCH'!$T:$T,P$205,'BAZA DANYCH'!$F:$F,$B228),0)</f>
        <v>6.7635688163928703E-2</v>
      </c>
      <c r="Q228" s="344">
        <f>IFERROR(AVERAGEIFS('BAZA DANYCH'!$AC:$AC,'BAZA DANYCH'!$A:$A,$A228,'BAZA DANYCH'!$T:$T,Q$205,'BAZA DANYCH'!$F:$F,$B228),0)</f>
        <v>9.9376947040498445E-2</v>
      </c>
      <c r="R228" s="344">
        <f>IFERROR(AVERAGEIFS('BAZA DANYCH'!$AC:$AC,'BAZA DANYCH'!$A:$A,$A228,'BAZA DANYCH'!$T:$T,R$205,'BAZA DANYCH'!$F:$F,$B228),0)</f>
        <v>6.6086956521739126E-2</v>
      </c>
      <c r="S228" s="344">
        <f>IFERROR(AVERAGEIFS('BAZA DANYCH'!$AC:$AC,'BAZA DANYCH'!$A:$A,$A228,'BAZA DANYCH'!$T:$T,S$205,'BAZA DANYCH'!$F:$F,$B228),0)</f>
        <v>8.0233494363929139E-2</v>
      </c>
      <c r="T228" s="344">
        <f>IFERROR(AVERAGEIFS('BAZA DANYCH'!$AC:$AC,'BAZA DANYCH'!$A:$A,$A228,'BAZA DANYCH'!$T:$T,T$205,'BAZA DANYCH'!$F:$F,$B228),0)</f>
        <v>7.0350241545893727E-2</v>
      </c>
      <c r="U228" s="344">
        <f>IFERROR(AVERAGEIFS('BAZA DANYCH'!$AC:$AC,'BAZA DANYCH'!$A:$A,$A228,'BAZA DANYCH'!$T:$T,U$205,'BAZA DANYCH'!$F:$F,$B228),0)</f>
        <v>8.8695652173913037E-2</v>
      </c>
      <c r="V228" s="344">
        <f>IFERROR(AVERAGEIFS('BAZA DANYCH'!$AC:$AC,'BAZA DANYCH'!$A:$A,$A228,'BAZA DANYCH'!$T:$T,V$205,'BAZA DANYCH'!$F:$F,$B228),0)</f>
        <v>0.10071428571428573</v>
      </c>
      <c r="W228" s="344">
        <f>IFERROR(AVERAGEIFS('BAZA DANYCH'!$AC:$AC,'BAZA DANYCH'!$A:$A,$A228,'BAZA DANYCH'!$T:$T,W$205,'BAZA DANYCH'!$F:$F,$B228),0)</f>
        <v>9.5093457943925236E-2</v>
      </c>
      <c r="X228" s="344">
        <f>IFERROR(AVERAGEIFS('BAZA DANYCH'!$AC:$AC,'BAZA DANYCH'!$A:$A,$A228,'BAZA DANYCH'!$T:$T,X$205,'BAZA DANYCH'!$F:$F,$B228),0)</f>
        <v>9.7819314641744537E-2</v>
      </c>
      <c r="Y228" s="344">
        <f>IFERROR(AVERAGEIFS('BAZA DANYCH'!$AC:$AC,'BAZA DANYCH'!$A:$A,$A228,'BAZA DANYCH'!$T:$T,Y$205,'BAZA DANYCH'!$F:$F,$B228),0)</f>
        <v>9.015527950310559E-2</v>
      </c>
      <c r="Z228" s="344">
        <f>IFERROR(AVERAGEIFS('BAZA DANYCH'!$AC:$AC,'BAZA DANYCH'!$A:$A,$A228,'BAZA DANYCH'!$T:$T,Z$205,'BAZA DANYCH'!$F:$F,$B228),0)</f>
        <v>9.8144192256341786E-2</v>
      </c>
      <c r="AA228" s="344">
        <f>IFERROR(AVERAGEIFS('BAZA DANYCH'!$AC:$AC,'BAZA DANYCH'!$A:$A,$A228,'BAZA DANYCH'!$T:$T,AA$205,'BAZA DANYCH'!$F:$F,$B228),0)</f>
        <v>9.9376947040498445E-2</v>
      </c>
      <c r="AB228" s="344">
        <f>IFERROR(AVERAGEIFS('BAZA DANYCH'!$AC:$AC,'BAZA DANYCH'!$A:$A,$A228,'BAZA DANYCH'!$T:$T,AB$205,'BAZA DANYCH'!$F:$F,$B228),0)</f>
        <v>7.1044685990338169E-2</v>
      </c>
      <c r="AC228" s="344">
        <f>IFERROR(AVERAGEIFS('BAZA DANYCH'!$AC:$AC,'BAZA DANYCH'!$A:$A,$A228,'BAZA DANYCH'!$T:$T,AC$205,'BAZA DANYCH'!$F:$F,$B228),0)</f>
        <v>7.1739130434782611E-2</v>
      </c>
      <c r="AD228" s="344">
        <f>IFERROR(AVERAGEIFS('BAZA DANYCH'!$AC:$AC,'BAZA DANYCH'!$A:$A,$A228,'BAZA DANYCH'!$T:$T,AD$205,'BAZA DANYCH'!$F:$F,$B228),0)</f>
        <v>8.4934985778138974E-2</v>
      </c>
      <c r="AE228" s="344">
        <f>IFERROR(AVERAGEIFS('BAZA DANYCH'!$AC:$AC,'BAZA DANYCH'!$A:$A,$A228,'BAZA DANYCH'!$T:$T,AE$205,'BAZA DANYCH'!$F:$F,$B228),0)</f>
        <v>6.1695787620208588E-2</v>
      </c>
      <c r="AF228" s="344">
        <f>IFERROR(AVERAGEIFS('BAZA DANYCH'!$AC:$AC,'BAZA DANYCH'!$A:$A,$A228,'BAZA DANYCH'!$T:$T,AF$205,'BAZA DANYCH'!$F:$F,$B228),0)</f>
        <v>6.0138155221454694E-2</v>
      </c>
      <c r="AG228" s="344">
        <f>IFERROR(AVERAGEIFS('BAZA DANYCH'!$AC:$AC,'BAZA DANYCH'!$A:$A,$A228,'BAZA DANYCH'!$T:$T,AG$205,'BAZA DANYCH'!$F:$F,$B228),0)</f>
        <v>7.7962732919254665E-2</v>
      </c>
      <c r="AH228" s="344">
        <f>IFERROR(AVERAGEIFS('BAZA DANYCH'!$AC:$AC,'BAZA DANYCH'!$A:$A,$A228,'BAZA DANYCH'!$T:$T,AH$205,'BAZA DANYCH'!$F:$F,$B228),0)</f>
        <v>9.9065420560747658E-2</v>
      </c>
      <c r="AI228" s="344">
        <f>IFERROR(AVERAGEIFS('BAZA DANYCH'!$AC:$AC,'BAZA DANYCH'!$A:$A,$A228,'BAZA DANYCH'!$T:$T,AI$205,'BAZA DANYCH'!$F:$F,$B228),0)</f>
        <v>7.1739130434782611E-2</v>
      </c>
    </row>
    <row r="229" spans="1:35" s="345" customFormat="1" x14ac:dyDescent="0.25">
      <c r="A229" s="346" t="str">
        <f t="shared" si="9"/>
        <v>Karłowice</v>
      </c>
      <c r="B229" s="346" t="str">
        <f t="shared" si="9"/>
        <v>r3_67_wjazd_T</v>
      </c>
      <c r="C229" s="342">
        <f>IFERROR(AVERAGEIFS('BAZA DANYCH'!$AC:$AC,'BAZA DANYCH'!$A:$A,$A229,'BAZA DANYCH'!$F:$F,$B229),0)</f>
        <v>0.11649601062450045</v>
      </c>
      <c r="D229" s="343">
        <f>IFERROR(AVERAGEIFS('BAZA DANYCH'!$AC:$AC,'BAZA DANYCH'!$A:$A,$A229,'BAZA DANYCH'!$T:$T,D$205,'BAZA DANYCH'!$F:$F,$B229),0)</f>
        <v>9.9532710280373832E-2</v>
      </c>
      <c r="E229" s="344">
        <f>IFERROR(AVERAGEIFS('BAZA DANYCH'!$AC:$AC,'BAZA DANYCH'!$A:$A,$A229,'BAZA DANYCH'!$T:$T,E$205,'BAZA DANYCH'!$F:$F,$B229),0)</f>
        <v>0.1</v>
      </c>
      <c r="F229" s="344">
        <f>IFERROR(AVERAGEIFS('BAZA DANYCH'!$AC:$AC,'BAZA DANYCH'!$A:$A,$A229,'BAZA DANYCH'!$T:$T,F$205,'BAZA DANYCH'!$F:$F,$B229),0)</f>
        <v>9.9305555555555564E-2</v>
      </c>
      <c r="G229" s="344">
        <f>IFERROR(AVERAGEIFS('BAZA DANYCH'!$AC:$AC,'BAZA DANYCH'!$A:$A,$A229,'BAZA DANYCH'!$T:$T,G$205,'BAZA DANYCH'!$F:$F,$B229),0)</f>
        <v>9.9658338421077353E-2</v>
      </c>
      <c r="H229" s="344">
        <f>IFERROR(AVERAGEIFS('BAZA DANYCH'!$AC:$AC,'BAZA DANYCH'!$A:$A,$A229,'BAZA DANYCH'!$T:$T,H$205,'BAZA DANYCH'!$F:$F,$B229),0)</f>
        <v>9.672897196261683E-2</v>
      </c>
      <c r="I229" s="344">
        <f>IFERROR(AVERAGEIFS('BAZA DANYCH'!$AC:$AC,'BAZA DANYCH'!$A:$A,$A229,'BAZA DANYCH'!$T:$T,I$205,'BAZA DANYCH'!$F:$F,$B229),0)</f>
        <v>8.3766761479073554E-2</v>
      </c>
      <c r="J229" s="344">
        <f>IFERROR(AVERAGEIFS('BAZA DANYCH'!$AC:$AC,'BAZA DANYCH'!$A:$A,$A229,'BAZA DANYCH'!$T:$T,J$205,'BAZA DANYCH'!$F:$F,$B229),0)</f>
        <v>8.6583850931677017E-2</v>
      </c>
      <c r="K229" s="344">
        <f>IFERROR(AVERAGEIFS('BAZA DANYCH'!$AC:$AC,'BAZA DANYCH'!$A:$A,$A229,'BAZA DANYCH'!$T:$T,K$205,'BAZA DANYCH'!$F:$F,$B229),0)</f>
        <v>6.2318840579710148E-2</v>
      </c>
      <c r="L229" s="344">
        <f>IFERROR(AVERAGEIFS('BAZA DANYCH'!$AC:$AC,'BAZA DANYCH'!$A:$A,$A229,'BAZA DANYCH'!$T:$T,L$205,'BAZA DANYCH'!$F:$F,$B229),0)</f>
        <v>8.5869565217391308E-2</v>
      </c>
      <c r="M229" s="344">
        <f>IFERROR(AVERAGEIFS('BAZA DANYCH'!$AC:$AC,'BAZA DANYCH'!$A:$A,$A229,'BAZA DANYCH'!$T:$T,M$205,'BAZA DANYCH'!$F:$F,$B229),0)</f>
        <v>9.883826583592939E-2</v>
      </c>
      <c r="N229" s="344">
        <f>IFERROR(AVERAGEIFS('BAZA DANYCH'!$AC:$AC,'BAZA DANYCH'!$A:$A,$A229,'BAZA DANYCH'!$T:$T,N$205,'BAZA DANYCH'!$F:$F,$B229),0)</f>
        <v>8.5402275497765134E-2</v>
      </c>
      <c r="O229" s="344">
        <f>IFERROR(AVERAGEIFS('BAZA DANYCH'!$AC:$AC,'BAZA DANYCH'!$A:$A,$A229,'BAZA DANYCH'!$T:$T,O$205,'BAZA DANYCH'!$F:$F,$B229),0)</f>
        <v>8.0536367330353506E-2</v>
      </c>
      <c r="P229" s="344">
        <f>IFERROR(AVERAGEIFS('BAZA DANYCH'!$AC:$AC,'BAZA DANYCH'!$A:$A,$A229,'BAZA DANYCH'!$T:$T,P$205,'BAZA DANYCH'!$F:$F,$B229),0)</f>
        <v>9.9065420560747658E-2</v>
      </c>
      <c r="Q229" s="344">
        <f>IFERROR(AVERAGEIFS('BAZA DANYCH'!$AC:$AC,'BAZA DANYCH'!$A:$A,$A229,'BAZA DANYCH'!$T:$T,Q$205,'BAZA DANYCH'!$F:$F,$B229),0)</f>
        <v>9.9532710280373832E-2</v>
      </c>
      <c r="R229" s="344">
        <f>IFERROR(AVERAGEIFS('BAZA DANYCH'!$AC:$AC,'BAZA DANYCH'!$A:$A,$A229,'BAZA DANYCH'!$T:$T,R$205,'BAZA DANYCH'!$F:$F,$B229),0)</f>
        <v>8.6583850931677017E-2</v>
      </c>
      <c r="S229" s="344">
        <f>IFERROR(AVERAGEIFS('BAZA DANYCH'!$AC:$AC,'BAZA DANYCH'!$A:$A,$A229,'BAZA DANYCH'!$T:$T,S$205,'BAZA DANYCH'!$F:$F,$B229),0)</f>
        <v>9.9532710280373832E-2</v>
      </c>
      <c r="T229" s="344">
        <f>IFERROR(AVERAGEIFS('BAZA DANYCH'!$AC:$AC,'BAZA DANYCH'!$A:$A,$A229,'BAZA DANYCH'!$T:$T,T$205,'BAZA DANYCH'!$F:$F,$B229),0)</f>
        <v>0.11487200325071108</v>
      </c>
      <c r="U229" s="344">
        <f>IFERROR(AVERAGEIFS('BAZA DANYCH'!$AC:$AC,'BAZA DANYCH'!$A:$A,$A229,'BAZA DANYCH'!$T:$T,U$205,'BAZA DANYCH'!$F:$F,$B229),0)</f>
        <v>0.24426328502415459</v>
      </c>
      <c r="V229" s="344">
        <f>IFERROR(AVERAGEIFS('BAZA DANYCH'!$AC:$AC,'BAZA DANYCH'!$A:$A,$A229,'BAZA DANYCH'!$T:$T,V$205,'BAZA DANYCH'!$F:$F,$B229),0)</f>
        <v>6.6086956521739126E-2</v>
      </c>
      <c r="W229" s="344">
        <f>IFERROR(AVERAGEIFS('BAZA DANYCH'!$AC:$AC,'BAZA DANYCH'!$A:$A,$A229,'BAZA DANYCH'!$T:$T,W$205,'BAZA DANYCH'!$F:$F,$B229),0)</f>
        <v>8.403726708074534E-2</v>
      </c>
      <c r="X229" s="344">
        <f>IFERROR(AVERAGEIFS('BAZA DANYCH'!$AC:$AC,'BAZA DANYCH'!$A:$A,$A229,'BAZA DANYCH'!$T:$T,X$205,'BAZA DANYCH'!$F:$F,$B229),0)</f>
        <v>0.12664228633346877</v>
      </c>
      <c r="Y229" s="344">
        <f>IFERROR(AVERAGEIFS('BAZA DANYCH'!$AC:$AC,'BAZA DANYCH'!$A:$A,$A229,'BAZA DANYCH'!$T:$T,Y$205,'BAZA DANYCH'!$F:$F,$B229),0)</f>
        <v>0.11454693214140593</v>
      </c>
      <c r="Z229" s="344">
        <f>IFERROR(AVERAGEIFS('BAZA DANYCH'!$AC:$AC,'BAZA DANYCH'!$A:$A,$A229,'BAZA DANYCH'!$T:$T,Z$205,'BAZA DANYCH'!$F:$F,$B229),0)</f>
        <v>0.13292563998374643</v>
      </c>
      <c r="AA229" s="344">
        <f>IFERROR(AVERAGEIFS('BAZA DANYCH'!$AC:$AC,'BAZA DANYCH'!$A:$A,$A229,'BAZA DANYCH'!$T:$T,AA$205,'BAZA DANYCH'!$F:$F,$B229),0)</f>
        <v>0.12771869739362629</v>
      </c>
      <c r="AB229" s="344">
        <f>IFERROR(AVERAGEIFS('BAZA DANYCH'!$AC:$AC,'BAZA DANYCH'!$A:$A,$A229,'BAZA DANYCH'!$T:$T,AB$205,'BAZA DANYCH'!$F:$F,$B229),0)</f>
        <v>0.38216172287687927</v>
      </c>
      <c r="AC229" s="344">
        <f>IFERROR(AVERAGEIFS('BAZA DANYCH'!$AC:$AC,'BAZA DANYCH'!$A:$A,$A229,'BAZA DANYCH'!$T:$T,AC$205,'BAZA DANYCH'!$F:$F,$B229),0)</f>
        <v>8.6458333333333331E-2</v>
      </c>
      <c r="AD229" s="344">
        <f>IFERROR(AVERAGEIFS('BAZA DANYCH'!$AC:$AC,'BAZA DANYCH'!$A:$A,$A229,'BAZA DANYCH'!$T:$T,AD$205,'BAZA DANYCH'!$F:$F,$B229),0)</f>
        <v>0.22173913043478258</v>
      </c>
      <c r="AE229" s="344">
        <f>IFERROR(AVERAGEIFS('BAZA DANYCH'!$AC:$AC,'BAZA DANYCH'!$A:$A,$A229,'BAZA DANYCH'!$T:$T,AE$205,'BAZA DANYCH'!$F:$F,$B229),0)</f>
        <v>8.5379926859000393E-2</v>
      </c>
      <c r="AF229" s="344">
        <f>IFERROR(AVERAGEIFS('BAZA DANYCH'!$AC:$AC,'BAZA DANYCH'!$A:$A,$A229,'BAZA DANYCH'!$T:$T,AF$205,'BAZA DANYCH'!$F:$F,$B229),0)</f>
        <v>9.6654476500067713E-2</v>
      </c>
      <c r="AG229" s="344">
        <f>IFERROR(AVERAGEIFS('BAZA DANYCH'!$AC:$AC,'BAZA DANYCH'!$A:$A,$A229,'BAZA DANYCH'!$T:$T,AG$205,'BAZA DANYCH'!$F:$F,$B229),0)</f>
        <v>0.24564540159826628</v>
      </c>
      <c r="AH229" s="344">
        <f>IFERROR(AVERAGEIFS('BAZA DANYCH'!$AC:$AC,'BAZA DANYCH'!$A:$A,$A229,'BAZA DANYCH'!$T:$T,AH$205,'BAZA DANYCH'!$F:$F,$B229),0)</f>
        <v>0.17894003599001568</v>
      </c>
      <c r="AI229" s="344">
        <f>IFERROR(AVERAGEIFS('BAZA DANYCH'!$AC:$AC,'BAZA DANYCH'!$A:$A,$A229,'BAZA DANYCH'!$T:$T,AI$205,'BAZA DANYCH'!$F:$F,$B229),0)</f>
        <v>7.3423179376044076E-2</v>
      </c>
    </row>
    <row r="230" spans="1:35" s="345" customFormat="1" x14ac:dyDescent="0.25">
      <c r="A230" s="346" t="str">
        <f t="shared" si="9"/>
        <v>Karłowice</v>
      </c>
      <c r="B230" s="346" t="str">
        <f t="shared" si="9"/>
        <v>r3_67_wyjazd_A</v>
      </c>
      <c r="C230" s="342">
        <f>IFERROR(AVERAGEIFS('BAZA DANYCH'!$AC:$AC,'BAZA DANYCH'!$A:$A,$A230,'BAZA DANYCH'!$F:$F,$B230),0)</f>
        <v>0.18839444868856631</v>
      </c>
      <c r="D230" s="343">
        <f>IFERROR(AVERAGEIFS('BAZA DANYCH'!$AC:$AC,'BAZA DANYCH'!$A:$A,$A230,'BAZA DANYCH'!$T:$T,D$205,'BAZA DANYCH'!$F:$F,$B230),0)</f>
        <v>0.1</v>
      </c>
      <c r="E230" s="344">
        <f>IFERROR(AVERAGEIFS('BAZA DANYCH'!$AC:$AC,'BAZA DANYCH'!$A:$A,$A230,'BAZA DANYCH'!$T:$T,E$205,'BAZA DANYCH'!$F:$F,$B230),0)</f>
        <v>0.125</v>
      </c>
      <c r="F230" s="344">
        <f>IFERROR(AVERAGEIFS('BAZA DANYCH'!$AC:$AC,'BAZA DANYCH'!$A:$A,$A230,'BAZA DANYCH'!$T:$T,F$205,'BAZA DANYCH'!$F:$F,$B230),0)</f>
        <v>0.24975490196078431</v>
      </c>
      <c r="G230" s="344">
        <f>IFERROR(AVERAGEIFS('BAZA DANYCH'!$AC:$AC,'BAZA DANYCH'!$A:$A,$A230,'BAZA DANYCH'!$T:$T,G$205,'BAZA DANYCH'!$F:$F,$B230),0)</f>
        <v>0.14093137254901961</v>
      </c>
      <c r="H230" s="344">
        <f>IFERROR(AVERAGEIFS('BAZA DANYCH'!$AC:$AC,'BAZA DANYCH'!$A:$A,$A230,'BAZA DANYCH'!$T:$T,H$205,'BAZA DANYCH'!$F:$F,$B230),0)</f>
        <v>0</v>
      </c>
      <c r="I230" s="344">
        <f>IFERROR(AVERAGEIFS('BAZA DANYCH'!$AC:$AC,'BAZA DANYCH'!$A:$A,$A230,'BAZA DANYCH'!$T:$T,I$205,'BAZA DANYCH'!$F:$F,$B230),0)</f>
        <v>0.625</v>
      </c>
      <c r="J230" s="344">
        <f>IFERROR(AVERAGEIFS('BAZA DANYCH'!$AC:$AC,'BAZA DANYCH'!$A:$A,$A230,'BAZA DANYCH'!$T:$T,J$205,'BAZA DANYCH'!$F:$F,$B230),0)</f>
        <v>0</v>
      </c>
      <c r="K230" s="344">
        <f>IFERROR(AVERAGEIFS('BAZA DANYCH'!$AC:$AC,'BAZA DANYCH'!$A:$A,$A230,'BAZA DANYCH'!$T:$T,K$205,'BAZA DANYCH'!$F:$F,$B230),0)</f>
        <v>0.77843137254901962</v>
      </c>
      <c r="L230" s="344">
        <f>IFERROR(AVERAGEIFS('BAZA DANYCH'!$AC:$AC,'BAZA DANYCH'!$A:$A,$A230,'BAZA DANYCH'!$T:$T,L$205,'BAZA DANYCH'!$F:$F,$B230),0)</f>
        <v>0.22500000000000001</v>
      </c>
      <c r="M230" s="344">
        <f>IFERROR(AVERAGEIFS('BAZA DANYCH'!$AC:$AC,'BAZA DANYCH'!$A:$A,$A230,'BAZA DANYCH'!$T:$T,M$205,'BAZA DANYCH'!$F:$F,$B230),0)</f>
        <v>0.2</v>
      </c>
      <c r="N230" s="344">
        <f>IFERROR(AVERAGEIFS('BAZA DANYCH'!$AC:$AC,'BAZA DANYCH'!$A:$A,$A230,'BAZA DANYCH'!$T:$T,N$205,'BAZA DANYCH'!$F:$F,$B230),0)</f>
        <v>0.1</v>
      </c>
      <c r="O230" s="344">
        <f>IFERROR(AVERAGEIFS('BAZA DANYCH'!$AC:$AC,'BAZA DANYCH'!$A:$A,$A230,'BAZA DANYCH'!$T:$T,O$205,'BAZA DANYCH'!$F:$F,$B230),0)</f>
        <v>0.27450980392156865</v>
      </c>
      <c r="P230" s="344">
        <f>IFERROR(AVERAGEIFS('BAZA DANYCH'!$AC:$AC,'BAZA DANYCH'!$A:$A,$A230,'BAZA DANYCH'!$T:$T,P$205,'BAZA DANYCH'!$F:$F,$B230),0)</f>
        <v>7.4346405228758169E-2</v>
      </c>
      <c r="Q230" s="344">
        <f>IFERROR(AVERAGEIFS('BAZA DANYCH'!$AC:$AC,'BAZA DANYCH'!$A:$A,$A230,'BAZA DANYCH'!$T:$T,Q$205,'BAZA DANYCH'!$F:$F,$B230),0)</f>
        <v>0.05</v>
      </c>
      <c r="R230" s="344">
        <f>IFERROR(AVERAGEIFS('BAZA DANYCH'!$AC:$AC,'BAZA DANYCH'!$A:$A,$A230,'BAZA DANYCH'!$T:$T,R$205,'BAZA DANYCH'!$F:$F,$B230),0)</f>
        <v>4.9019607843137254E-2</v>
      </c>
      <c r="S230" s="344">
        <f>IFERROR(AVERAGEIFS('BAZA DANYCH'!$AC:$AC,'BAZA DANYCH'!$A:$A,$A230,'BAZA DANYCH'!$T:$T,S$205,'BAZA DANYCH'!$F:$F,$B230),0)</f>
        <v>0.05</v>
      </c>
      <c r="T230" s="344">
        <f>IFERROR(AVERAGEIFS('BAZA DANYCH'!$AC:$AC,'BAZA DANYCH'!$A:$A,$A230,'BAZA DANYCH'!$T:$T,T$205,'BAZA DANYCH'!$F:$F,$B230),0)</f>
        <v>0.2</v>
      </c>
      <c r="U230" s="344">
        <f>IFERROR(AVERAGEIFS('BAZA DANYCH'!$AC:$AC,'BAZA DANYCH'!$A:$A,$A230,'BAZA DANYCH'!$T:$T,U$205,'BAZA DANYCH'!$F:$F,$B230),0)</f>
        <v>0</v>
      </c>
      <c r="V230" s="344">
        <f>IFERROR(AVERAGEIFS('BAZA DANYCH'!$AC:$AC,'BAZA DANYCH'!$A:$A,$A230,'BAZA DANYCH'!$T:$T,V$205,'BAZA DANYCH'!$F:$F,$B230),0)</f>
        <v>0.15686274509803921</v>
      </c>
      <c r="W230" s="344">
        <f>IFERROR(AVERAGEIFS('BAZA DANYCH'!$AC:$AC,'BAZA DANYCH'!$A:$A,$A230,'BAZA DANYCH'!$T:$T,W$205,'BAZA DANYCH'!$F:$F,$B230),0)</f>
        <v>0.125</v>
      </c>
      <c r="X230" s="344">
        <f>IFERROR(AVERAGEIFS('BAZA DANYCH'!$AC:$AC,'BAZA DANYCH'!$A:$A,$A230,'BAZA DANYCH'!$T:$T,X$205,'BAZA DANYCH'!$F:$F,$B230),0)</f>
        <v>0.14093137254901961</v>
      </c>
      <c r="Y230" s="344">
        <f>IFERROR(AVERAGEIFS('BAZA DANYCH'!$AC:$AC,'BAZA DANYCH'!$A:$A,$A230,'BAZA DANYCH'!$T:$T,Y$205,'BAZA DANYCH'!$F:$F,$B230),0)</f>
        <v>0</v>
      </c>
      <c r="Z230" s="344">
        <f>IFERROR(AVERAGEIFS('BAZA DANYCH'!$AC:$AC,'BAZA DANYCH'!$A:$A,$A230,'BAZA DANYCH'!$T:$T,Z$205,'BAZA DANYCH'!$F:$F,$B230),0)</f>
        <v>0.24975490196078431</v>
      </c>
      <c r="AA230" s="344">
        <f>IFERROR(AVERAGEIFS('BAZA DANYCH'!$AC:$AC,'BAZA DANYCH'!$A:$A,$A230,'BAZA DANYCH'!$T:$T,AA$205,'BAZA DANYCH'!$F:$F,$B230),0)</f>
        <v>0.125</v>
      </c>
      <c r="AB230" s="344">
        <f>IFERROR(AVERAGEIFS('BAZA DANYCH'!$AC:$AC,'BAZA DANYCH'!$A:$A,$A230,'BAZA DANYCH'!$T:$T,AB$205,'BAZA DANYCH'!$F:$F,$B230),0)</f>
        <v>0.21250000000000002</v>
      </c>
      <c r="AC230" s="344">
        <f>IFERROR(AVERAGEIFS('BAZA DANYCH'!$AC:$AC,'BAZA DANYCH'!$A:$A,$A230,'BAZA DANYCH'!$T:$T,AC$205,'BAZA DANYCH'!$F:$F,$B230),0)</f>
        <v>0.22500000000000001</v>
      </c>
      <c r="AD230" s="344">
        <f>IFERROR(AVERAGEIFS('BAZA DANYCH'!$AC:$AC,'BAZA DANYCH'!$A:$A,$A230,'BAZA DANYCH'!$T:$T,AD$205,'BAZA DANYCH'!$F:$F,$B230),0)</f>
        <v>0.19975490196078433</v>
      </c>
      <c r="AE230" s="344">
        <f>IFERROR(AVERAGEIFS('BAZA DANYCH'!$AC:$AC,'BAZA DANYCH'!$A:$A,$A230,'BAZA DANYCH'!$T:$T,AE$205,'BAZA DANYCH'!$F:$F,$B230),0)</f>
        <v>0.1</v>
      </c>
      <c r="AF230" s="344">
        <f>IFERROR(AVERAGEIFS('BAZA DANYCH'!$AC:$AC,'BAZA DANYCH'!$A:$A,$A230,'BAZA DANYCH'!$T:$T,AF$205,'BAZA DANYCH'!$F:$F,$B230),0)</f>
        <v>0.14093137254901961</v>
      </c>
      <c r="AG230" s="344">
        <f>IFERROR(AVERAGEIFS('BAZA DANYCH'!$AC:$AC,'BAZA DANYCH'!$A:$A,$A230,'BAZA DANYCH'!$T:$T,AG$205,'BAZA DANYCH'!$F:$F,$B230),0)</f>
        <v>0.10227272727272728</v>
      </c>
      <c r="AH230" s="344">
        <f>IFERROR(AVERAGEIFS('BAZA DANYCH'!$AC:$AC,'BAZA DANYCH'!$A:$A,$A230,'BAZA DANYCH'!$T:$T,AH$205,'BAZA DANYCH'!$F:$F,$B230),0)</f>
        <v>0.1909313725490196</v>
      </c>
      <c r="AI230" s="344">
        <f>IFERROR(AVERAGEIFS('BAZA DANYCH'!$AC:$AC,'BAZA DANYCH'!$A:$A,$A230,'BAZA DANYCH'!$T:$T,AI$205,'BAZA DANYCH'!$F:$F,$B230),0)</f>
        <v>0.1</v>
      </c>
    </row>
    <row r="231" spans="1:35" s="345" customFormat="1" x14ac:dyDescent="0.25">
      <c r="A231" s="346" t="str">
        <f t="shared" si="9"/>
        <v>Karłowice</v>
      </c>
      <c r="B231" s="346" t="str">
        <f t="shared" si="9"/>
        <v>r3_67_wjazd_A</v>
      </c>
      <c r="C231" s="342">
        <f>IFERROR(AVERAGEIFS('BAZA DANYCH'!$AC:$AC,'BAZA DANYCH'!$A:$A,$A231,'BAZA DANYCH'!$F:$F,$B231),0)</f>
        <v>0.13839195223982809</v>
      </c>
      <c r="D231" s="343">
        <f>IFERROR(AVERAGEIFS('BAZA DANYCH'!$AC:$AC,'BAZA DANYCH'!$A:$A,$A231,'BAZA DANYCH'!$T:$T,D$205,'BAZA DANYCH'!$F:$F,$B231),0)</f>
        <v>8.9770058955484122E-2</v>
      </c>
      <c r="E231" s="344">
        <f>IFERROR(AVERAGEIFS('BAZA DANYCH'!$AC:$AC,'BAZA DANYCH'!$A:$A,$A231,'BAZA DANYCH'!$T:$T,E$205,'BAZA DANYCH'!$F:$F,$B231),0)</f>
        <v>0.11363636363636365</v>
      </c>
      <c r="F231" s="344">
        <f>IFERROR(AVERAGEIFS('BAZA DANYCH'!$AC:$AC,'BAZA DANYCH'!$A:$A,$A231,'BAZA DANYCH'!$T:$T,F$205,'BAZA DANYCH'!$F:$F,$B231),0)</f>
        <v>0.16250000000000001</v>
      </c>
      <c r="G231" s="344">
        <f>IFERROR(AVERAGEIFS('BAZA DANYCH'!$AC:$AC,'BAZA DANYCH'!$A:$A,$A231,'BAZA DANYCH'!$T:$T,G$205,'BAZA DANYCH'!$F:$F,$B231),0)</f>
        <v>0.125</v>
      </c>
      <c r="H231" s="344">
        <f>IFERROR(AVERAGEIFS('BAZA DANYCH'!$AC:$AC,'BAZA DANYCH'!$A:$A,$A231,'BAZA DANYCH'!$T:$T,H$205,'BAZA DANYCH'!$F:$F,$B231),0)</f>
        <v>0.15686274509803921</v>
      </c>
      <c r="I231" s="344">
        <f>IFERROR(AVERAGEIFS('BAZA DANYCH'!$AC:$AC,'BAZA DANYCH'!$A:$A,$A231,'BAZA DANYCH'!$T:$T,I$205,'BAZA DANYCH'!$F:$F,$B231),0)</f>
        <v>0.125</v>
      </c>
      <c r="J231" s="344">
        <f>IFERROR(AVERAGEIFS('BAZA DANYCH'!$AC:$AC,'BAZA DANYCH'!$A:$A,$A231,'BAZA DANYCH'!$T:$T,J$205,'BAZA DANYCH'!$F:$F,$B231),0)</f>
        <v>0.11151960784313725</v>
      </c>
      <c r="K231" s="344">
        <f>IFERROR(AVERAGEIFS('BAZA DANYCH'!$AC:$AC,'BAZA DANYCH'!$A:$A,$A231,'BAZA DANYCH'!$T:$T,K$205,'BAZA DANYCH'!$F:$F,$B231),0)</f>
        <v>0</v>
      </c>
      <c r="L231" s="344">
        <f>IFERROR(AVERAGEIFS('BAZA DANYCH'!$AC:$AC,'BAZA DANYCH'!$A:$A,$A231,'BAZA DANYCH'!$T:$T,L$205,'BAZA DANYCH'!$F:$F,$B231),0)</f>
        <v>0.11151960784313725</v>
      </c>
      <c r="M231" s="344">
        <f>IFERROR(AVERAGEIFS('BAZA DANYCH'!$AC:$AC,'BAZA DANYCH'!$A:$A,$A231,'BAZA DANYCH'!$T:$T,M$205,'BAZA DANYCH'!$F:$F,$B231),0)</f>
        <v>0.125</v>
      </c>
      <c r="N231" s="344">
        <f>IFERROR(AVERAGEIFS('BAZA DANYCH'!$AC:$AC,'BAZA DANYCH'!$A:$A,$A231,'BAZA DANYCH'!$T:$T,N$205,'BAZA DANYCH'!$F:$F,$B231),0)</f>
        <v>0.1</v>
      </c>
      <c r="O231" s="344">
        <f>IFERROR(AVERAGEIFS('BAZA DANYCH'!$AC:$AC,'BAZA DANYCH'!$A:$A,$A231,'BAZA DANYCH'!$T:$T,O$205,'BAZA DANYCH'!$F:$F,$B231),0)</f>
        <v>0.125</v>
      </c>
      <c r="P231" s="344">
        <f>IFERROR(AVERAGEIFS('BAZA DANYCH'!$AC:$AC,'BAZA DANYCH'!$A:$A,$A231,'BAZA DANYCH'!$T:$T,P$205,'BAZA DANYCH'!$F:$F,$B231),0)</f>
        <v>0.15686274509803921</v>
      </c>
      <c r="Q231" s="344">
        <f>IFERROR(AVERAGEIFS('BAZA DANYCH'!$AC:$AC,'BAZA DANYCH'!$A:$A,$A231,'BAZA DANYCH'!$T:$T,Q$205,'BAZA DANYCH'!$F:$F,$B231),0)</f>
        <v>0</v>
      </c>
      <c r="R231" s="344">
        <f>IFERROR(AVERAGEIFS('BAZA DANYCH'!$AC:$AC,'BAZA DANYCH'!$A:$A,$A231,'BAZA DANYCH'!$T:$T,R$205,'BAZA DANYCH'!$F:$F,$B231),0)</f>
        <v>0.16151960784313726</v>
      </c>
      <c r="S231" s="344">
        <f>IFERROR(AVERAGEIFS('BAZA DANYCH'!$AC:$AC,'BAZA DANYCH'!$A:$A,$A231,'BAZA DANYCH'!$T:$T,S$205,'BAZA DANYCH'!$F:$F,$B231),0)</f>
        <v>0.1</v>
      </c>
      <c r="T231" s="344">
        <f>IFERROR(AVERAGEIFS('BAZA DANYCH'!$AC:$AC,'BAZA DANYCH'!$A:$A,$A231,'BAZA DANYCH'!$T:$T,T$205,'BAZA DANYCH'!$F:$F,$B231),0)</f>
        <v>0.12956773618538325</v>
      </c>
      <c r="U231" s="344">
        <f>IFERROR(AVERAGEIFS('BAZA DANYCH'!$AC:$AC,'BAZA DANYCH'!$A:$A,$A231,'BAZA DANYCH'!$T:$T,U$205,'BAZA DANYCH'!$F:$F,$B231),0)</f>
        <v>0.14093137254901961</v>
      </c>
      <c r="V231" s="344">
        <f>IFERROR(AVERAGEIFS('BAZA DANYCH'!$AC:$AC,'BAZA DANYCH'!$A:$A,$A231,'BAZA DANYCH'!$T:$T,V$205,'BAZA DANYCH'!$F:$F,$B231),0)</f>
        <v>0.23113636363636364</v>
      </c>
      <c r="W231" s="344">
        <f>IFERROR(AVERAGEIFS('BAZA DANYCH'!$AC:$AC,'BAZA DANYCH'!$A:$A,$A231,'BAZA DANYCH'!$T:$T,W$205,'BAZA DANYCH'!$F:$F,$B231),0)</f>
        <v>0.16584967320261437</v>
      </c>
      <c r="X231" s="344">
        <f>IFERROR(AVERAGEIFS('BAZA DANYCH'!$AC:$AC,'BAZA DANYCH'!$A:$A,$A231,'BAZA DANYCH'!$T:$T,X$205,'BAZA DANYCH'!$F:$F,$B231),0)</f>
        <v>0</v>
      </c>
      <c r="Y231" s="344">
        <f>IFERROR(AVERAGEIFS('BAZA DANYCH'!$AC:$AC,'BAZA DANYCH'!$A:$A,$A231,'BAZA DANYCH'!$T:$T,Y$205,'BAZA DANYCH'!$F:$F,$B231),0)</f>
        <v>0.24975490196078431</v>
      </c>
      <c r="Z231" s="344">
        <f>IFERROR(AVERAGEIFS('BAZA DANYCH'!$AC:$AC,'BAZA DANYCH'!$A:$A,$A231,'BAZA DANYCH'!$T:$T,Z$205,'BAZA DANYCH'!$F:$F,$B231),0)</f>
        <v>0.1</v>
      </c>
      <c r="AA231" s="344">
        <f>IFERROR(AVERAGEIFS('BAZA DANYCH'!$AC:$AC,'BAZA DANYCH'!$A:$A,$A231,'BAZA DANYCH'!$T:$T,AA$205,'BAZA DANYCH'!$F:$F,$B231),0)</f>
        <v>0</v>
      </c>
      <c r="AB231" s="344">
        <f>IFERROR(AVERAGEIFS('BAZA DANYCH'!$AC:$AC,'BAZA DANYCH'!$A:$A,$A231,'BAZA DANYCH'!$T:$T,AB$205,'BAZA DANYCH'!$F:$F,$B231),0)</f>
        <v>0.14093137254901961</v>
      </c>
      <c r="AC231" s="344">
        <f>IFERROR(AVERAGEIFS('BAZA DANYCH'!$AC:$AC,'BAZA DANYCH'!$A:$A,$A231,'BAZA DANYCH'!$T:$T,AC$205,'BAZA DANYCH'!$F:$F,$B231),0)</f>
        <v>0.22500000000000001</v>
      </c>
      <c r="AD231" s="344">
        <f>IFERROR(AVERAGEIFS('BAZA DANYCH'!$AC:$AC,'BAZA DANYCH'!$A:$A,$A231,'BAZA DANYCH'!$T:$T,AD$205,'BAZA DANYCH'!$F:$F,$B231),0)</f>
        <v>0.15000000000000002</v>
      </c>
      <c r="AE231" s="344">
        <f>IFERROR(AVERAGEIFS('BAZA DANYCH'!$AC:$AC,'BAZA DANYCH'!$A:$A,$A231,'BAZA DANYCH'!$T:$T,AE$205,'BAZA DANYCH'!$F:$F,$B231),0)</f>
        <v>0.15686274509803921</v>
      </c>
      <c r="AF231" s="344">
        <f>IFERROR(AVERAGEIFS('BAZA DANYCH'!$AC:$AC,'BAZA DANYCH'!$A:$A,$A231,'BAZA DANYCH'!$T:$T,AF$205,'BAZA DANYCH'!$F:$F,$B231),0)</f>
        <v>0.125</v>
      </c>
      <c r="AG231" s="344">
        <f>IFERROR(AVERAGEIFS('BAZA DANYCH'!$AC:$AC,'BAZA DANYCH'!$A:$A,$A231,'BAZA DANYCH'!$T:$T,AG$205,'BAZA DANYCH'!$F:$F,$B231),0)</f>
        <v>0.125</v>
      </c>
      <c r="AH231" s="344">
        <f>IFERROR(AVERAGEIFS('BAZA DANYCH'!$AC:$AC,'BAZA DANYCH'!$A:$A,$A231,'BAZA DANYCH'!$T:$T,AH$205,'BAZA DANYCH'!$F:$F,$B231),0)</f>
        <v>0.19975490196078433</v>
      </c>
      <c r="AI231" s="344">
        <f>IFERROR(AVERAGEIFS('BAZA DANYCH'!$AC:$AC,'BAZA DANYCH'!$A:$A,$A231,'BAZA DANYCH'!$T:$T,AI$205,'BAZA DANYCH'!$F:$F,$B231),0)</f>
        <v>0.125</v>
      </c>
    </row>
    <row r="232" spans="1:35" s="345" customFormat="1" x14ac:dyDescent="0.25">
      <c r="A232" s="346" t="str">
        <f t="shared" si="9"/>
        <v>Polanowice</v>
      </c>
      <c r="B232" s="346" t="str">
        <f t="shared" si="9"/>
        <v>r3_68_A</v>
      </c>
      <c r="C232" s="342">
        <f>IFERROR(AVERAGEIFS('BAZA DANYCH'!$AC:$AC,'BAZA DANYCH'!$A:$A,$A232,'BAZA DANYCH'!$F:$F,$B232),0)</f>
        <v>0.16969724847577611</v>
      </c>
      <c r="D232" s="343">
        <f>IFERROR(AVERAGEIFS('BAZA DANYCH'!$AC:$AC,'BAZA DANYCH'!$A:$A,$A232,'BAZA DANYCH'!$T:$T,D$205,'BAZA DANYCH'!$F:$F,$B232),0)</f>
        <v>0.1</v>
      </c>
      <c r="E232" s="344">
        <f>IFERROR(AVERAGEIFS('BAZA DANYCH'!$AC:$AC,'BAZA DANYCH'!$A:$A,$A232,'BAZA DANYCH'!$T:$T,E$205,'BAZA DANYCH'!$F:$F,$B232),0)</f>
        <v>0.12839506172839507</v>
      </c>
      <c r="F232" s="344">
        <f>IFERROR(AVERAGEIFS('BAZA DANYCH'!$AC:$AC,'BAZA DANYCH'!$A:$A,$A232,'BAZA DANYCH'!$T:$T,F$205,'BAZA DANYCH'!$F:$F,$B232),0)</f>
        <v>0.22999999999999998</v>
      </c>
      <c r="G232" s="344">
        <f>IFERROR(AVERAGEIFS('BAZA DANYCH'!$AC:$AC,'BAZA DANYCH'!$A:$A,$A232,'BAZA DANYCH'!$T:$T,G$205,'BAZA DANYCH'!$F:$F,$B232),0)</f>
        <v>0.40686274509803921</v>
      </c>
      <c r="H232" s="344">
        <f>IFERROR(AVERAGEIFS('BAZA DANYCH'!$AC:$AC,'BAZA DANYCH'!$A:$A,$A232,'BAZA DANYCH'!$T:$T,H$205,'BAZA DANYCH'!$F:$F,$B232),0)</f>
        <v>7.5000000000000011E-2</v>
      </c>
      <c r="I232" s="344">
        <f>IFERROR(AVERAGEIFS('BAZA DANYCH'!$AC:$AC,'BAZA DANYCH'!$A:$A,$A232,'BAZA DANYCH'!$T:$T,I$205,'BAZA DANYCH'!$F:$F,$B232),0)</f>
        <v>0.37745098039215685</v>
      </c>
      <c r="J232" s="344">
        <f>IFERROR(AVERAGEIFS('BAZA DANYCH'!$AC:$AC,'BAZA DANYCH'!$A:$A,$A232,'BAZA DANYCH'!$T:$T,J$205,'BAZA DANYCH'!$F:$F,$B232),0)</f>
        <v>0.24483660130718954</v>
      </c>
      <c r="K232" s="344">
        <f>IFERROR(AVERAGEIFS('BAZA DANYCH'!$AC:$AC,'BAZA DANYCH'!$A:$A,$A232,'BAZA DANYCH'!$T:$T,K$205,'BAZA DANYCH'!$F:$F,$B232),0)</f>
        <v>0.65934065934065933</v>
      </c>
      <c r="L232" s="344">
        <f>IFERROR(AVERAGEIFS('BAZA DANYCH'!$AC:$AC,'BAZA DANYCH'!$A:$A,$A232,'BAZA DANYCH'!$T:$T,L$205,'BAZA DANYCH'!$F:$F,$B232),0)</f>
        <v>0.3888888888888889</v>
      </c>
      <c r="M232" s="344">
        <f>IFERROR(AVERAGEIFS('BAZA DANYCH'!$AC:$AC,'BAZA DANYCH'!$A:$A,$A232,'BAZA DANYCH'!$T:$T,M$205,'BAZA DANYCH'!$F:$F,$B232),0)</f>
        <v>0</v>
      </c>
      <c r="N232" s="344">
        <f>IFERROR(AVERAGEIFS('BAZA DANYCH'!$AC:$AC,'BAZA DANYCH'!$A:$A,$A232,'BAZA DANYCH'!$T:$T,N$205,'BAZA DANYCH'!$F:$F,$B232),0)</f>
        <v>9.9019607843137264E-2</v>
      </c>
      <c r="O232" s="344">
        <f>IFERROR(AVERAGEIFS('BAZA DANYCH'!$AC:$AC,'BAZA DANYCH'!$A:$A,$A232,'BAZA DANYCH'!$T:$T,O$205,'BAZA DANYCH'!$F:$F,$B232),0)</f>
        <v>0.17843137254901961</v>
      </c>
      <c r="P232" s="344">
        <f>IFERROR(AVERAGEIFS('BAZA DANYCH'!$AC:$AC,'BAZA DANYCH'!$A:$A,$A232,'BAZA DANYCH'!$T:$T,P$205,'BAZA DANYCH'!$F:$F,$B232),0)</f>
        <v>9.8039215686274508E-2</v>
      </c>
      <c r="Q232" s="344">
        <f>IFERROR(AVERAGEIFS('BAZA DANYCH'!$AC:$AC,'BAZA DANYCH'!$A:$A,$A232,'BAZA DANYCH'!$T:$T,Q$205,'BAZA DANYCH'!$F:$F,$B232),0)</f>
        <v>9.8470157293686703E-2</v>
      </c>
      <c r="R232" s="344">
        <f>IFERROR(AVERAGEIFS('BAZA DANYCH'!$AC:$AC,'BAZA DANYCH'!$A:$A,$A232,'BAZA DANYCH'!$T:$T,R$205,'BAZA DANYCH'!$F:$F,$B232),0)</f>
        <v>0.15000000000000002</v>
      </c>
      <c r="S232" s="344">
        <f>IFERROR(AVERAGEIFS('BAZA DANYCH'!$AC:$AC,'BAZA DANYCH'!$A:$A,$A232,'BAZA DANYCH'!$T:$T,S$205,'BAZA DANYCH'!$F:$F,$B232),0)</f>
        <v>0.17501017501017502</v>
      </c>
      <c r="T232" s="344">
        <f>IFERROR(AVERAGEIFS('BAZA DANYCH'!$AC:$AC,'BAZA DANYCH'!$A:$A,$A232,'BAZA DANYCH'!$T:$T,T$205,'BAZA DANYCH'!$F:$F,$B232),0)</f>
        <v>0.15000000000000002</v>
      </c>
      <c r="U232" s="344">
        <f>IFERROR(AVERAGEIFS('BAZA DANYCH'!$AC:$AC,'BAZA DANYCH'!$A:$A,$A232,'BAZA DANYCH'!$T:$T,U$205,'BAZA DANYCH'!$F:$F,$B232),0)</f>
        <v>0.18518518518518517</v>
      </c>
      <c r="V232" s="344">
        <f>IFERROR(AVERAGEIFS('BAZA DANYCH'!$AC:$AC,'BAZA DANYCH'!$A:$A,$A232,'BAZA DANYCH'!$T:$T,V$205,'BAZA DANYCH'!$F:$F,$B232),0)</f>
        <v>0.18725490196078431</v>
      </c>
      <c r="W232" s="344">
        <f>IFERROR(AVERAGEIFS('BAZA DANYCH'!$AC:$AC,'BAZA DANYCH'!$A:$A,$A232,'BAZA DANYCH'!$T:$T,W$205,'BAZA DANYCH'!$F:$F,$B232),0)</f>
        <v>0.1284313725490196</v>
      </c>
      <c r="X232" s="344">
        <f>IFERROR(AVERAGEIFS('BAZA DANYCH'!$AC:$AC,'BAZA DANYCH'!$A:$A,$A232,'BAZA DANYCH'!$T:$T,X$205,'BAZA DANYCH'!$F:$F,$B232),0)</f>
        <v>0.15686274509803921</v>
      </c>
      <c r="Y232" s="344">
        <f>IFERROR(AVERAGEIFS('BAZA DANYCH'!$AC:$AC,'BAZA DANYCH'!$A:$A,$A232,'BAZA DANYCH'!$T:$T,Y$205,'BAZA DANYCH'!$F:$F,$B232),0)</f>
        <v>0.1326797385620915</v>
      </c>
      <c r="Z232" s="344">
        <f>IFERROR(AVERAGEIFS('BAZA DANYCH'!$AC:$AC,'BAZA DANYCH'!$A:$A,$A232,'BAZA DANYCH'!$T:$T,Z$205,'BAZA DANYCH'!$F:$F,$B232),0)</f>
        <v>0.16483516483516483</v>
      </c>
      <c r="AA232" s="344">
        <f>IFERROR(AVERAGEIFS('BAZA DANYCH'!$AC:$AC,'BAZA DANYCH'!$A:$A,$A232,'BAZA DANYCH'!$T:$T,AA$205,'BAZA DANYCH'!$F:$F,$B232),0)</f>
        <v>9.9633699633699627E-2</v>
      </c>
      <c r="AB232" s="344">
        <f>IFERROR(AVERAGEIFS('BAZA DANYCH'!$AC:$AC,'BAZA DANYCH'!$A:$A,$A232,'BAZA DANYCH'!$T:$T,AB$205,'BAZA DANYCH'!$F:$F,$B232),0)</f>
        <v>9.9382716049382716E-2</v>
      </c>
      <c r="AC232" s="344">
        <f>IFERROR(AVERAGEIFS('BAZA DANYCH'!$AC:$AC,'BAZA DANYCH'!$A:$A,$A232,'BAZA DANYCH'!$T:$T,AC$205,'BAZA DANYCH'!$F:$F,$B232),0)</f>
        <v>9.8765432098765427E-2</v>
      </c>
      <c r="AD232" s="344">
        <f>IFERROR(AVERAGEIFS('BAZA DANYCH'!$AC:$AC,'BAZA DANYCH'!$A:$A,$A232,'BAZA DANYCH'!$T:$T,AD$205,'BAZA DANYCH'!$F:$F,$B232),0)</f>
        <v>0.1</v>
      </c>
      <c r="AE232" s="344">
        <f>IFERROR(AVERAGEIFS('BAZA DANYCH'!$AC:$AC,'BAZA DANYCH'!$A:$A,$A232,'BAZA DANYCH'!$T:$T,AE$205,'BAZA DANYCH'!$F:$F,$B232),0)</f>
        <v>0.11830065359477122</v>
      </c>
      <c r="AF232" s="344">
        <f>IFERROR(AVERAGEIFS('BAZA DANYCH'!$AC:$AC,'BAZA DANYCH'!$A:$A,$A232,'BAZA DANYCH'!$T:$T,AF$205,'BAZA DANYCH'!$F:$F,$B232),0)</f>
        <v>0.1284313725490196</v>
      </c>
      <c r="AG232" s="344">
        <f>IFERROR(AVERAGEIFS('BAZA DANYCH'!$AC:$AC,'BAZA DANYCH'!$A:$A,$A232,'BAZA DANYCH'!$T:$T,AG$205,'BAZA DANYCH'!$F:$F,$B232),0)</f>
        <v>0.11895424836601308</v>
      </c>
      <c r="AH232" s="344">
        <f>IFERROR(AVERAGEIFS('BAZA DANYCH'!$AC:$AC,'BAZA DANYCH'!$A:$A,$A232,'BAZA DANYCH'!$T:$T,AH$205,'BAZA DANYCH'!$F:$F,$B232),0)</f>
        <v>0.1</v>
      </c>
      <c r="AI232" s="344">
        <f>IFERROR(AVERAGEIFS('BAZA DANYCH'!$AC:$AC,'BAZA DANYCH'!$A:$A,$A232,'BAZA DANYCH'!$T:$T,AI$205,'BAZA DANYCH'!$F:$F,$B232),0)</f>
        <v>0.13241758241758242</v>
      </c>
    </row>
    <row r="233" spans="1:35" s="345" customFormat="1" x14ac:dyDescent="0.25">
      <c r="A233" s="346" t="str">
        <f t="shared" si="9"/>
        <v>Karłowice</v>
      </c>
      <c r="B233" s="346" t="str">
        <f t="shared" si="9"/>
        <v>r3_69a_wyjazd_A</v>
      </c>
      <c r="C233" s="342">
        <f>IFERROR(AVERAGEIFS('BAZA DANYCH'!$AC:$AC,'BAZA DANYCH'!$A:$A,$A233,'BAZA DANYCH'!$F:$F,$B233),0)</f>
        <v>0.18579574612158459</v>
      </c>
      <c r="D233" s="343">
        <f>IFERROR(AVERAGEIFS('BAZA DANYCH'!$AC:$AC,'BAZA DANYCH'!$A:$A,$A233,'BAZA DANYCH'!$T:$T,D$205,'BAZA DANYCH'!$F:$F,$B233),0)</f>
        <v>0</v>
      </c>
      <c r="E233" s="344">
        <f>IFERROR(AVERAGEIFS('BAZA DANYCH'!$AC:$AC,'BAZA DANYCH'!$A:$A,$A233,'BAZA DANYCH'!$T:$T,E$205,'BAZA DANYCH'!$F:$F,$B233),0)</f>
        <v>0.16490881872618399</v>
      </c>
      <c r="F233" s="344">
        <f>IFERROR(AVERAGEIFS('BAZA DANYCH'!$AC:$AC,'BAZA DANYCH'!$A:$A,$A233,'BAZA DANYCH'!$T:$T,F$205,'BAZA DANYCH'!$F:$F,$B233),0)</f>
        <v>0</v>
      </c>
      <c r="G233" s="344">
        <f>IFERROR(AVERAGEIFS('BAZA DANYCH'!$AC:$AC,'BAZA DANYCH'!$A:$A,$A233,'BAZA DANYCH'!$T:$T,G$205,'BAZA DANYCH'!$F:$F,$B233),0)</f>
        <v>0.14084507042253522</v>
      </c>
      <c r="H233" s="344">
        <f>IFERROR(AVERAGEIFS('BAZA DANYCH'!$AC:$AC,'BAZA DANYCH'!$A:$A,$A233,'BAZA DANYCH'!$T:$T,H$205,'BAZA DANYCH'!$F:$F,$B233),0)</f>
        <v>0.25352112676056338</v>
      </c>
      <c r="I233" s="344">
        <f>IFERROR(AVERAGEIFS('BAZA DANYCH'!$AC:$AC,'BAZA DANYCH'!$A:$A,$A233,'BAZA DANYCH'!$T:$T,I$205,'BAZA DANYCH'!$F:$F,$B233),0)</f>
        <v>0.14084507042253522</v>
      </c>
      <c r="J233" s="344">
        <f>IFERROR(AVERAGEIFS('BAZA DANYCH'!$AC:$AC,'BAZA DANYCH'!$A:$A,$A233,'BAZA DANYCH'!$T:$T,J$205,'BAZA DANYCH'!$F:$F,$B233),0)</f>
        <v>0.26470588235294118</v>
      </c>
      <c r="K233" s="344">
        <f>IFERROR(AVERAGEIFS('BAZA DANYCH'!$AC:$AC,'BAZA DANYCH'!$A:$A,$A233,'BAZA DANYCH'!$T:$T,K$205,'BAZA DANYCH'!$F:$F,$B233),0)</f>
        <v>0.17329545454545453</v>
      </c>
      <c r="L233" s="344">
        <f>IFERROR(AVERAGEIFS('BAZA DANYCH'!$AC:$AC,'BAZA DANYCH'!$A:$A,$A233,'BAZA DANYCH'!$T:$T,L$205,'BAZA DANYCH'!$F:$F,$B233),0)</f>
        <v>0.14084507042253522</v>
      </c>
      <c r="M233" s="344">
        <f>IFERROR(AVERAGEIFS('BAZA DANYCH'!$AC:$AC,'BAZA DANYCH'!$A:$A,$A233,'BAZA DANYCH'!$T:$T,M$205,'BAZA DANYCH'!$F:$F,$B233),0)</f>
        <v>0.13698630136986301</v>
      </c>
      <c r="N233" s="344">
        <f>IFERROR(AVERAGEIFS('BAZA DANYCH'!$AC:$AC,'BAZA DANYCH'!$A:$A,$A233,'BAZA DANYCH'!$T:$T,N$205,'BAZA DANYCH'!$F:$F,$B233),0)</f>
        <v>0.10227272727272728</v>
      </c>
      <c r="O233" s="344">
        <f>IFERROR(AVERAGEIFS('BAZA DANYCH'!$AC:$AC,'BAZA DANYCH'!$A:$A,$A233,'BAZA DANYCH'!$T:$T,O$205,'BAZA DANYCH'!$F:$F,$B233),0)</f>
        <v>0.14670466129288787</v>
      </c>
      <c r="P233" s="344">
        <f>IFERROR(AVERAGEIFS('BAZA DANYCH'!$AC:$AC,'BAZA DANYCH'!$A:$A,$A233,'BAZA DANYCH'!$T:$T,P$205,'BAZA DANYCH'!$F:$F,$B233),0)</f>
        <v>0</v>
      </c>
      <c r="Q233" s="344">
        <f>IFERROR(AVERAGEIFS('BAZA DANYCH'!$AC:$AC,'BAZA DANYCH'!$A:$A,$A233,'BAZA DANYCH'!$T:$T,Q$205,'BAZA DANYCH'!$F:$F,$B233),0)</f>
        <v>0.14084507042253522</v>
      </c>
      <c r="R233" s="344">
        <f>IFERROR(AVERAGEIFS('BAZA DANYCH'!$AC:$AC,'BAZA DANYCH'!$A:$A,$A233,'BAZA DANYCH'!$T:$T,R$205,'BAZA DANYCH'!$F:$F,$B233),0)</f>
        <v>0.14084507042253522</v>
      </c>
      <c r="S233" s="344">
        <f>IFERROR(AVERAGEIFS('BAZA DANYCH'!$AC:$AC,'BAZA DANYCH'!$A:$A,$A233,'BAZA DANYCH'!$T:$T,S$205,'BAZA DANYCH'!$F:$F,$B233),0)</f>
        <v>0.1125</v>
      </c>
      <c r="T233" s="344">
        <f>IFERROR(AVERAGEIFS('BAZA DANYCH'!$AC:$AC,'BAZA DANYCH'!$A:$A,$A233,'BAZA DANYCH'!$T:$T,T$205,'BAZA DANYCH'!$F:$F,$B233),0)</f>
        <v>0</v>
      </c>
      <c r="U233" s="344">
        <f>IFERROR(AVERAGEIFS('BAZA DANYCH'!$AC:$AC,'BAZA DANYCH'!$A:$A,$A233,'BAZA DANYCH'!$T:$T,U$205,'BAZA DANYCH'!$F:$F,$B233),0)</f>
        <v>0.1360294117647059</v>
      </c>
      <c r="V233" s="344">
        <f>IFERROR(AVERAGEIFS('BAZA DANYCH'!$AC:$AC,'BAZA DANYCH'!$A:$A,$A233,'BAZA DANYCH'!$T:$T,V$205,'BAZA DANYCH'!$F:$F,$B233),0)</f>
        <v>0</v>
      </c>
      <c r="W233" s="344">
        <f>IFERROR(AVERAGEIFS('BAZA DANYCH'!$AC:$AC,'BAZA DANYCH'!$A:$A,$A233,'BAZA DANYCH'!$T:$T,W$205,'BAZA DANYCH'!$F:$F,$B233),0)</f>
        <v>0.18926056338028169</v>
      </c>
      <c r="X233" s="344">
        <f>IFERROR(AVERAGEIFS('BAZA DANYCH'!$AC:$AC,'BAZA DANYCH'!$A:$A,$A233,'BAZA DANYCH'!$T:$T,X$205,'BAZA DANYCH'!$F:$F,$B233),0)</f>
        <v>0</v>
      </c>
      <c r="Y233" s="344">
        <f>IFERROR(AVERAGEIFS('BAZA DANYCH'!$AC:$AC,'BAZA DANYCH'!$A:$A,$A233,'BAZA DANYCH'!$T:$T,Y$205,'BAZA DANYCH'!$F:$F,$B233),0)</f>
        <v>0.23972602739726026</v>
      </c>
      <c r="Z233" s="344">
        <f>IFERROR(AVERAGEIFS('BAZA DANYCH'!$AC:$AC,'BAZA DANYCH'!$A:$A,$A233,'BAZA DANYCH'!$T:$T,Z$205,'BAZA DANYCH'!$F:$F,$B233),0)</f>
        <v>0</v>
      </c>
      <c r="AA233" s="344">
        <f>IFERROR(AVERAGEIFS('BAZA DANYCH'!$AC:$AC,'BAZA DANYCH'!$A:$A,$A233,'BAZA DANYCH'!$T:$T,AA$205,'BAZA DANYCH'!$F:$F,$B233),0)</f>
        <v>0.25352112676056338</v>
      </c>
      <c r="AB233" s="344">
        <f>IFERROR(AVERAGEIFS('BAZA DANYCH'!$AC:$AC,'BAZA DANYCH'!$A:$A,$A233,'BAZA DANYCH'!$T:$T,AB$205,'BAZA DANYCH'!$F:$F,$B233),0)</f>
        <v>0</v>
      </c>
      <c r="AC233" s="344">
        <f>IFERROR(AVERAGEIFS('BAZA DANYCH'!$AC:$AC,'BAZA DANYCH'!$A:$A,$A233,'BAZA DANYCH'!$T:$T,AC$205,'BAZA DANYCH'!$F:$F,$B233),0)</f>
        <v>9.8591549295774641E-2</v>
      </c>
      <c r="AD233" s="344">
        <f>IFERROR(AVERAGEIFS('BAZA DANYCH'!$AC:$AC,'BAZA DANYCH'!$A:$A,$A233,'BAZA DANYCH'!$T:$T,AD$205,'BAZA DANYCH'!$F:$F,$B233),0)</f>
        <v>0.1</v>
      </c>
      <c r="AE233" s="344">
        <f>IFERROR(AVERAGEIFS('BAZA DANYCH'!$AC:$AC,'BAZA DANYCH'!$A:$A,$A233,'BAZA DANYCH'!$T:$T,AE$205,'BAZA DANYCH'!$F:$F,$B233),0)</f>
        <v>0.22159090909090909</v>
      </c>
      <c r="AF233" s="344">
        <f>IFERROR(AVERAGEIFS('BAZA DANYCH'!$AC:$AC,'BAZA DANYCH'!$A:$A,$A233,'BAZA DANYCH'!$T:$T,AF$205,'BAZA DANYCH'!$F:$F,$B233),0)</f>
        <v>0.625</v>
      </c>
      <c r="AG233" s="344">
        <f>IFERROR(AVERAGEIFS('BAZA DANYCH'!$AC:$AC,'BAZA DANYCH'!$A:$A,$A233,'BAZA DANYCH'!$T:$T,AG$205,'BAZA DANYCH'!$F:$F,$B233),0)</f>
        <v>0.2466235770789118</v>
      </c>
      <c r="AH233" s="344">
        <f>IFERROR(AVERAGEIFS('BAZA DANYCH'!$AC:$AC,'BAZA DANYCH'!$A:$A,$A233,'BAZA DANYCH'!$T:$T,AH$205,'BAZA DANYCH'!$F:$F,$B233),0)</f>
        <v>0.23972602739726026</v>
      </c>
      <c r="AI233" s="344">
        <f>IFERROR(AVERAGEIFS('BAZA DANYCH'!$AC:$AC,'BAZA DANYCH'!$A:$A,$A233,'BAZA DANYCH'!$T:$T,AI$205,'BAZA DANYCH'!$F:$F,$B233),0)</f>
        <v>9.8591549295774641E-2</v>
      </c>
    </row>
    <row r="234" spans="1:35" s="345" customFormat="1" x14ac:dyDescent="0.25">
      <c r="A234" s="346" t="str">
        <f t="shared" si="9"/>
        <v>Karłowice</v>
      </c>
      <c r="B234" s="346" t="str">
        <f t="shared" si="9"/>
        <v>r3_69_wyjazd A</v>
      </c>
      <c r="C234" s="342">
        <f>IFERROR(AVERAGEIFS('BAZA DANYCH'!$AC:$AC,'BAZA DANYCH'!$A:$A,$A234,'BAZA DANYCH'!$F:$F,$B234),0)</f>
        <v>0.26444742153054207</v>
      </c>
      <c r="D234" s="343">
        <f>IFERROR(AVERAGEIFS('BAZA DANYCH'!$AC:$AC,'BAZA DANYCH'!$A:$A,$A234,'BAZA DANYCH'!$T:$T,D$205,'BAZA DANYCH'!$F:$F,$B234),0)</f>
        <v>0.13698630136986301</v>
      </c>
      <c r="E234" s="344">
        <f>IFERROR(AVERAGEIFS('BAZA DANYCH'!$AC:$AC,'BAZA DANYCH'!$A:$A,$A234,'BAZA DANYCH'!$T:$T,E$205,'BAZA DANYCH'!$F:$F,$B234),0)</f>
        <v>0.39768050879161992</v>
      </c>
      <c r="F234" s="344">
        <f>IFERROR(AVERAGEIFS('BAZA DANYCH'!$AC:$AC,'BAZA DANYCH'!$A:$A,$A234,'BAZA DANYCH'!$T:$T,F$205,'BAZA DANYCH'!$F:$F,$B234),0)</f>
        <v>0.392688679245283</v>
      </c>
      <c r="G234" s="344">
        <f>IFERROR(AVERAGEIFS('BAZA DANYCH'!$AC:$AC,'BAZA DANYCH'!$A:$A,$A234,'BAZA DANYCH'!$T:$T,G$205,'BAZA DANYCH'!$F:$F,$B234),0)</f>
        <v>0.19975490196078433</v>
      </c>
      <c r="H234" s="344">
        <f>IFERROR(AVERAGEIFS('BAZA DANYCH'!$AC:$AC,'BAZA DANYCH'!$A:$A,$A234,'BAZA DANYCH'!$T:$T,H$205,'BAZA DANYCH'!$F:$F,$B234),0)</f>
        <v>0.625</v>
      </c>
      <c r="I234" s="344">
        <f>IFERROR(AVERAGEIFS('BAZA DANYCH'!$AC:$AC,'BAZA DANYCH'!$A:$A,$A234,'BAZA DANYCH'!$T:$T,I$205,'BAZA DANYCH'!$F:$F,$B234),0)</f>
        <v>8.3333333333333329E-2</v>
      </c>
      <c r="J234" s="344">
        <f>IFERROR(AVERAGEIFS('BAZA DANYCH'!$AC:$AC,'BAZA DANYCH'!$A:$A,$A234,'BAZA DANYCH'!$T:$T,J$205,'BAZA DANYCH'!$F:$F,$B234),0)</f>
        <v>0.30020108492330716</v>
      </c>
      <c r="K234" s="344">
        <f>IFERROR(AVERAGEIFS('BAZA DANYCH'!$AC:$AC,'BAZA DANYCH'!$A:$A,$A234,'BAZA DANYCH'!$T:$T,K$205,'BAZA DANYCH'!$F:$F,$B234),0)</f>
        <v>0</v>
      </c>
      <c r="L234" s="344">
        <f>IFERROR(AVERAGEIFS('BAZA DANYCH'!$AC:$AC,'BAZA DANYCH'!$A:$A,$A234,'BAZA DANYCH'!$T:$T,L$205,'BAZA DANYCH'!$F:$F,$B234),0)</f>
        <v>0.16252144082332762</v>
      </c>
      <c r="M234" s="344">
        <f>IFERROR(AVERAGEIFS('BAZA DANYCH'!$AC:$AC,'BAZA DANYCH'!$A:$A,$A234,'BAZA DANYCH'!$T:$T,M$205,'BAZA DANYCH'!$F:$F,$B234),0)</f>
        <v>0.15686274509803921</v>
      </c>
      <c r="N234" s="344">
        <f>IFERROR(AVERAGEIFS('BAZA DANYCH'!$AC:$AC,'BAZA DANYCH'!$A:$A,$A234,'BAZA DANYCH'!$T:$T,N$205,'BAZA DANYCH'!$F:$F,$B234),0)</f>
        <v>0</v>
      </c>
      <c r="O234" s="344">
        <f>IFERROR(AVERAGEIFS('BAZA DANYCH'!$AC:$AC,'BAZA DANYCH'!$A:$A,$A234,'BAZA DANYCH'!$T:$T,O$205,'BAZA DANYCH'!$F:$F,$B234),0)</f>
        <v>0.19098413379073756</v>
      </c>
      <c r="P234" s="344">
        <f>IFERROR(AVERAGEIFS('BAZA DANYCH'!$AC:$AC,'BAZA DANYCH'!$A:$A,$A234,'BAZA DANYCH'!$T:$T,P$205,'BAZA DANYCH'!$F:$F,$B234),0)</f>
        <v>0.1122569675463887</v>
      </c>
      <c r="Q234" s="344">
        <f>IFERROR(AVERAGEIFS('BAZA DANYCH'!$AC:$AC,'BAZA DANYCH'!$A:$A,$A234,'BAZA DANYCH'!$T:$T,Q$205,'BAZA DANYCH'!$F:$F,$B234),0)</f>
        <v>0.22159090909090909</v>
      </c>
      <c r="R234" s="344">
        <f>IFERROR(AVERAGEIFS('BAZA DANYCH'!$AC:$AC,'BAZA DANYCH'!$A:$A,$A234,'BAZA DANYCH'!$T:$T,R$205,'BAZA DANYCH'!$F:$F,$B234),0)</f>
        <v>0.12963922869583247</v>
      </c>
      <c r="S234" s="344">
        <f>IFERROR(AVERAGEIFS('BAZA DANYCH'!$AC:$AC,'BAZA DANYCH'!$A:$A,$A234,'BAZA DANYCH'!$T:$T,S$205,'BAZA DANYCH'!$F:$F,$B234),0)</f>
        <v>0.125</v>
      </c>
      <c r="T234" s="344">
        <f>IFERROR(AVERAGEIFS('BAZA DANYCH'!$AC:$AC,'BAZA DANYCH'!$A:$A,$A234,'BAZA DANYCH'!$T:$T,T$205,'BAZA DANYCH'!$F:$F,$B234),0)</f>
        <v>0</v>
      </c>
      <c r="U234" s="344">
        <f>IFERROR(AVERAGEIFS('BAZA DANYCH'!$AC:$AC,'BAZA DANYCH'!$A:$A,$A234,'BAZA DANYCH'!$T:$T,U$205,'BAZA DANYCH'!$F:$F,$B234),0)</f>
        <v>0.28698542024013723</v>
      </c>
      <c r="V234" s="344">
        <f>IFERROR(AVERAGEIFS('BAZA DANYCH'!$AC:$AC,'BAZA DANYCH'!$A:$A,$A234,'BAZA DANYCH'!$T:$T,V$205,'BAZA DANYCH'!$F:$F,$B234),0)</f>
        <v>0.27450980392156865</v>
      </c>
      <c r="W234" s="344">
        <f>IFERROR(AVERAGEIFS('BAZA DANYCH'!$AC:$AC,'BAZA DANYCH'!$A:$A,$A234,'BAZA DANYCH'!$T:$T,W$205,'BAZA DANYCH'!$F:$F,$B234),0)</f>
        <v>0.40238042433651217</v>
      </c>
      <c r="X234" s="344">
        <f>IFERROR(AVERAGEIFS('BAZA DANYCH'!$AC:$AC,'BAZA DANYCH'!$A:$A,$A234,'BAZA DANYCH'!$T:$T,X$205,'BAZA DANYCH'!$F:$F,$B234),0)</f>
        <v>0.32098765432098764</v>
      </c>
      <c r="Y234" s="344">
        <f>IFERROR(AVERAGEIFS('BAZA DANYCH'!$AC:$AC,'BAZA DANYCH'!$A:$A,$A234,'BAZA DANYCH'!$T:$T,Y$205,'BAZA DANYCH'!$F:$F,$B234),0)</f>
        <v>0.43922682709447414</v>
      </c>
      <c r="Z234" s="344">
        <f>IFERROR(AVERAGEIFS('BAZA DANYCH'!$AC:$AC,'BAZA DANYCH'!$A:$A,$A234,'BAZA DANYCH'!$T:$T,Z$205,'BAZA DANYCH'!$F:$F,$B234),0)</f>
        <v>0</v>
      </c>
      <c r="AA234" s="344">
        <f>IFERROR(AVERAGEIFS('BAZA DANYCH'!$AC:$AC,'BAZA DANYCH'!$A:$A,$A234,'BAZA DANYCH'!$T:$T,AA$205,'BAZA DANYCH'!$F:$F,$B234),0)</f>
        <v>0.28301886792452829</v>
      </c>
      <c r="AB234" s="344">
        <f>IFERROR(AVERAGEIFS('BAZA DANYCH'!$AC:$AC,'BAZA DANYCH'!$A:$A,$A234,'BAZA DANYCH'!$T:$T,AB$205,'BAZA DANYCH'!$F:$F,$B234),0)</f>
        <v>0.22159090909090909</v>
      </c>
      <c r="AC234" s="344">
        <f>IFERROR(AVERAGEIFS('BAZA DANYCH'!$AC:$AC,'BAZA DANYCH'!$A:$A,$A234,'BAZA DANYCH'!$T:$T,AC$205,'BAZA DANYCH'!$F:$F,$B234),0)</f>
        <v>0.66793754538852579</v>
      </c>
      <c r="AD234" s="344">
        <f>IFERROR(AVERAGEIFS('BAZA DANYCH'!$AC:$AC,'BAZA DANYCH'!$A:$A,$A234,'BAZA DANYCH'!$T:$T,AD$205,'BAZA DANYCH'!$F:$F,$B234),0)</f>
        <v>0.22159090909090909</v>
      </c>
      <c r="AE234" s="344">
        <f>IFERROR(AVERAGEIFS('BAZA DANYCH'!$AC:$AC,'BAZA DANYCH'!$A:$A,$A234,'BAZA DANYCH'!$T:$T,AE$205,'BAZA DANYCH'!$F:$F,$B234),0)</f>
        <v>0.16049382716049382</v>
      </c>
      <c r="AF234" s="344">
        <f>IFERROR(AVERAGEIFS('BAZA DANYCH'!$AC:$AC,'BAZA DANYCH'!$A:$A,$A234,'BAZA DANYCH'!$T:$T,AF$205,'BAZA DANYCH'!$F:$F,$B234),0)</f>
        <v>0.20400943396226415</v>
      </c>
      <c r="AG234" s="344">
        <f>IFERROR(AVERAGEIFS('BAZA DANYCH'!$AC:$AC,'BAZA DANYCH'!$A:$A,$A234,'BAZA DANYCH'!$T:$T,AG$205,'BAZA DANYCH'!$F:$F,$B234),0)</f>
        <v>0.16037735849056603</v>
      </c>
      <c r="AH234" s="344">
        <f>IFERROR(AVERAGEIFS('BAZA DANYCH'!$AC:$AC,'BAZA DANYCH'!$A:$A,$A234,'BAZA DANYCH'!$T:$T,AH$205,'BAZA DANYCH'!$F:$F,$B234),0)</f>
        <v>0.24805035650623886</v>
      </c>
      <c r="AI234" s="344">
        <f>IFERROR(AVERAGEIFS('BAZA DANYCH'!$AC:$AC,'BAZA DANYCH'!$A:$A,$A234,'BAZA DANYCH'!$T:$T,AI$205,'BAZA DANYCH'!$F:$F,$B234),0)</f>
        <v>0.2233680786574998</v>
      </c>
    </row>
    <row r="235" spans="1:35" s="345" customFormat="1" x14ac:dyDescent="0.25">
      <c r="A235" s="346" t="str">
        <f t="shared" si="9"/>
        <v>Karłowice</v>
      </c>
      <c r="B235" s="346" t="str">
        <f t="shared" si="9"/>
        <v>r3_69_wjazd_A</v>
      </c>
      <c r="C235" s="342">
        <f>IFERROR(AVERAGEIFS('BAZA DANYCH'!$AC:$AC,'BAZA DANYCH'!$A:$A,$A235,'BAZA DANYCH'!$F:$F,$B235),0)</f>
        <v>0.32610356715524419</v>
      </c>
      <c r="D235" s="343">
        <f>IFERROR(AVERAGEIFS('BAZA DANYCH'!$AC:$AC,'BAZA DANYCH'!$A:$A,$A235,'BAZA DANYCH'!$T:$T,D$205,'BAZA DANYCH'!$F:$F,$B235),0)</f>
        <v>0.125</v>
      </c>
      <c r="E235" s="344">
        <f>IFERROR(AVERAGEIFS('BAZA DANYCH'!$AC:$AC,'BAZA DANYCH'!$A:$A,$A235,'BAZA DANYCH'!$T:$T,E$205,'BAZA DANYCH'!$F:$F,$B235),0)</f>
        <v>0.18784855250222798</v>
      </c>
      <c r="F235" s="344">
        <f>IFERROR(AVERAGEIFS('BAZA DANYCH'!$AC:$AC,'BAZA DANYCH'!$A:$A,$A235,'BAZA DANYCH'!$T:$T,F$205,'BAZA DANYCH'!$F:$F,$B235),0)</f>
        <v>0.30992028289100809</v>
      </c>
      <c r="G235" s="344">
        <f>IFERROR(AVERAGEIFS('BAZA DANYCH'!$AC:$AC,'BAZA DANYCH'!$A:$A,$A235,'BAZA DANYCH'!$T:$T,G$205,'BAZA DANYCH'!$F:$F,$B235),0)</f>
        <v>0.34784785240950539</v>
      </c>
      <c r="H235" s="344">
        <f>IFERROR(AVERAGEIFS('BAZA DANYCH'!$AC:$AC,'BAZA DANYCH'!$A:$A,$A235,'BAZA DANYCH'!$T:$T,H$205,'BAZA DANYCH'!$F:$F,$B235),0)</f>
        <v>0.38717999822836391</v>
      </c>
      <c r="I235" s="344">
        <f>IFERROR(AVERAGEIFS('BAZA DANYCH'!$AC:$AC,'BAZA DANYCH'!$A:$A,$A235,'BAZA DANYCH'!$T:$T,I$205,'BAZA DANYCH'!$F:$F,$B235),0)</f>
        <v>0.6027037148619584</v>
      </c>
      <c r="J235" s="344">
        <f>IFERROR(AVERAGEIFS('BAZA DANYCH'!$AC:$AC,'BAZA DANYCH'!$A:$A,$A235,'BAZA DANYCH'!$T:$T,J$205,'BAZA DANYCH'!$F:$F,$B235),0)</f>
        <v>0.18121798975672215</v>
      </c>
      <c r="K235" s="344">
        <f>IFERROR(AVERAGEIFS('BAZA DANYCH'!$AC:$AC,'BAZA DANYCH'!$A:$A,$A235,'BAZA DANYCH'!$T:$T,K$205,'BAZA DANYCH'!$F:$F,$B235),0)</f>
        <v>0.19485294117647059</v>
      </c>
      <c r="L235" s="344">
        <f>IFERROR(AVERAGEIFS('BAZA DANYCH'!$AC:$AC,'BAZA DANYCH'!$A:$A,$A235,'BAZA DANYCH'!$T:$T,L$205,'BAZA DANYCH'!$F:$F,$B235),0)</f>
        <v>0.38943883277216607</v>
      </c>
      <c r="M235" s="344">
        <f>IFERROR(AVERAGEIFS('BAZA DANYCH'!$AC:$AC,'BAZA DANYCH'!$A:$A,$A235,'BAZA DANYCH'!$T:$T,M$205,'BAZA DANYCH'!$F:$F,$B235),0)</f>
        <v>0.36259112349914235</v>
      </c>
      <c r="N235" s="344">
        <f>IFERROR(AVERAGEIFS('BAZA DANYCH'!$AC:$AC,'BAZA DANYCH'!$A:$A,$A235,'BAZA DANYCH'!$T:$T,N$205,'BAZA DANYCH'!$F:$F,$B235),0)</f>
        <v>0.1208119931711481</v>
      </c>
      <c r="O235" s="344">
        <f>IFERROR(AVERAGEIFS('BAZA DANYCH'!$AC:$AC,'BAZA DANYCH'!$A:$A,$A235,'BAZA DANYCH'!$T:$T,O$205,'BAZA DANYCH'!$F:$F,$B235),0)</f>
        <v>0.17109750415902014</v>
      </c>
      <c r="P235" s="344">
        <f>IFERROR(AVERAGEIFS('BAZA DANYCH'!$AC:$AC,'BAZA DANYCH'!$A:$A,$A235,'BAZA DANYCH'!$T:$T,P$205,'BAZA DANYCH'!$F:$F,$B235),0)</f>
        <v>0.15616653743430689</v>
      </c>
      <c r="Q235" s="344">
        <f>IFERROR(AVERAGEIFS('BAZA DANYCH'!$AC:$AC,'BAZA DANYCH'!$A:$A,$A235,'BAZA DANYCH'!$T:$T,Q$205,'BAZA DANYCH'!$F:$F,$B235),0)</f>
        <v>0.4999130585985046</v>
      </c>
      <c r="R235" s="344">
        <f>IFERROR(AVERAGEIFS('BAZA DANYCH'!$AC:$AC,'BAZA DANYCH'!$A:$A,$A235,'BAZA DANYCH'!$T:$T,R$205,'BAZA DANYCH'!$F:$F,$B235),0)</f>
        <v>0.18419499030108796</v>
      </c>
      <c r="S235" s="344">
        <f>IFERROR(AVERAGEIFS('BAZA DANYCH'!$AC:$AC,'BAZA DANYCH'!$A:$A,$A235,'BAZA DANYCH'!$T:$T,S$205,'BAZA DANYCH'!$F:$F,$B235),0)</f>
        <v>0.43677111266800345</v>
      </c>
      <c r="T235" s="344">
        <f>IFERROR(AVERAGEIFS('BAZA DANYCH'!$AC:$AC,'BAZA DANYCH'!$A:$A,$A235,'BAZA DANYCH'!$T:$T,T$205,'BAZA DANYCH'!$F:$F,$B235),0)</f>
        <v>0.25097809076682315</v>
      </c>
      <c r="U235" s="344">
        <f>IFERROR(AVERAGEIFS('BAZA DANYCH'!$AC:$AC,'BAZA DANYCH'!$A:$A,$A235,'BAZA DANYCH'!$T:$T,U$205,'BAZA DANYCH'!$F:$F,$B235),0)</f>
        <v>0.6470588235294118</v>
      </c>
      <c r="V235" s="344">
        <f>IFERROR(AVERAGEIFS('BAZA DANYCH'!$AC:$AC,'BAZA DANYCH'!$A:$A,$A235,'BAZA DANYCH'!$T:$T,V$205,'BAZA DANYCH'!$F:$F,$B235),0)</f>
        <v>0.30145797598627788</v>
      </c>
      <c r="W235" s="344">
        <f>IFERROR(AVERAGEIFS('BAZA DANYCH'!$AC:$AC,'BAZA DANYCH'!$A:$A,$A235,'BAZA DANYCH'!$T:$T,W$205,'BAZA DANYCH'!$F:$F,$B235),0)</f>
        <v>0.44098413379073753</v>
      </c>
      <c r="X235" s="344">
        <f>IFERROR(AVERAGEIFS('BAZA DANYCH'!$AC:$AC,'BAZA DANYCH'!$A:$A,$A235,'BAZA DANYCH'!$T:$T,X$205,'BAZA DANYCH'!$F:$F,$B235),0)</f>
        <v>0.2498739465910137</v>
      </c>
      <c r="Y235" s="344">
        <f>IFERROR(AVERAGEIFS('BAZA DANYCH'!$AC:$AC,'BAZA DANYCH'!$A:$A,$A235,'BAZA DANYCH'!$T:$T,Y$205,'BAZA DANYCH'!$F:$F,$B235),0)</f>
        <v>0.45616850182604524</v>
      </c>
      <c r="Z235" s="344">
        <f>IFERROR(AVERAGEIFS('BAZA DANYCH'!$AC:$AC,'BAZA DANYCH'!$A:$A,$A235,'BAZA DANYCH'!$T:$T,Z$205,'BAZA DANYCH'!$F:$F,$B235),0)</f>
        <v>0.16108574327752409</v>
      </c>
      <c r="AA235" s="344">
        <f>IFERROR(AVERAGEIFS('BAZA DANYCH'!$AC:$AC,'BAZA DANYCH'!$A:$A,$A235,'BAZA DANYCH'!$T:$T,AA$205,'BAZA DANYCH'!$F:$F,$B235),0)</f>
        <v>0.43559957487049444</v>
      </c>
      <c r="AB235" s="344">
        <f>IFERROR(AVERAGEIFS('BAZA DANYCH'!$AC:$AC,'BAZA DANYCH'!$A:$A,$A235,'BAZA DANYCH'!$T:$T,AB$205,'BAZA DANYCH'!$F:$F,$B235),0)</f>
        <v>0.20106710877040401</v>
      </c>
      <c r="AC235" s="344">
        <f>IFERROR(AVERAGEIFS('BAZA DANYCH'!$AC:$AC,'BAZA DANYCH'!$A:$A,$A235,'BAZA DANYCH'!$T:$T,AC$205,'BAZA DANYCH'!$F:$F,$B235),0)</f>
        <v>0.5560199389590833</v>
      </c>
      <c r="AD235" s="344">
        <f>IFERROR(AVERAGEIFS('BAZA DANYCH'!$AC:$AC,'BAZA DANYCH'!$A:$A,$A235,'BAZA DANYCH'!$T:$T,AD$205,'BAZA DANYCH'!$F:$F,$B235),0)</f>
        <v>0.21438651218062985</v>
      </c>
      <c r="AE235" s="344">
        <f>IFERROR(AVERAGEIFS('BAZA DANYCH'!$AC:$AC,'BAZA DANYCH'!$A:$A,$A235,'BAZA DANYCH'!$T:$T,AE$205,'BAZA DANYCH'!$F:$F,$B235),0)</f>
        <v>0.90123456790123457</v>
      </c>
      <c r="AF235" s="344">
        <f>IFERROR(AVERAGEIFS('BAZA DANYCH'!$AC:$AC,'BAZA DANYCH'!$A:$A,$A235,'BAZA DANYCH'!$T:$T,AF$205,'BAZA DANYCH'!$F:$F,$B235),0)</f>
        <v>0.192462822671156</v>
      </c>
      <c r="AG235" s="344">
        <f>IFERROR(AVERAGEIFS('BAZA DANYCH'!$AC:$AC,'BAZA DANYCH'!$A:$A,$A235,'BAZA DANYCH'!$T:$T,AG$205,'BAZA DANYCH'!$F:$F,$B235),0)</f>
        <v>1.0980392156862746</v>
      </c>
      <c r="AH235" s="344">
        <f>IFERROR(AVERAGEIFS('BAZA DANYCH'!$AC:$AC,'BAZA DANYCH'!$A:$A,$A235,'BAZA DANYCH'!$T:$T,AH$205,'BAZA DANYCH'!$F:$F,$B235),0)</f>
        <v>0.19991426980076371</v>
      </c>
      <c r="AI235" s="344">
        <f>IFERROR(AVERAGEIFS('BAZA DANYCH'!$AC:$AC,'BAZA DANYCH'!$A:$A,$A235,'BAZA DANYCH'!$T:$T,AI$205,'BAZA DANYCH'!$F:$F,$B235),0)</f>
        <v>0.60015597147950095</v>
      </c>
    </row>
    <row r="236" spans="1:35" s="345" customFormat="1" x14ac:dyDescent="0.25">
      <c r="A236" s="346" t="str">
        <f t="shared" si="9"/>
        <v>Kowale</v>
      </c>
      <c r="B236" s="346" t="str">
        <f t="shared" si="9"/>
        <v>r3_71_wjazd_A</v>
      </c>
      <c r="C236" s="342">
        <f>IFERROR(AVERAGEIFS('BAZA DANYCH'!$AC:$AC,'BAZA DANYCH'!$A:$A,$A236,'BAZA DANYCH'!$F:$F,$B236),0)</f>
        <v>0.40994512485962903</v>
      </c>
      <c r="D236" s="343">
        <f>IFERROR(AVERAGEIFS('BAZA DANYCH'!$AC:$AC,'BAZA DANYCH'!$A:$A,$A236,'BAZA DANYCH'!$T:$T,D$205,'BAZA DANYCH'!$F:$F,$B236),0)</f>
        <v>0.33493958168199528</v>
      </c>
      <c r="E236" s="344">
        <f>IFERROR(AVERAGEIFS('BAZA DANYCH'!$AC:$AC,'BAZA DANYCH'!$A:$A,$A236,'BAZA DANYCH'!$T:$T,E$205,'BAZA DANYCH'!$F:$F,$B236),0)</f>
        <v>0.35804527309018325</v>
      </c>
      <c r="F236" s="344">
        <f>IFERROR(AVERAGEIFS('BAZA DANYCH'!$AC:$AC,'BAZA DANYCH'!$A:$A,$A236,'BAZA DANYCH'!$T:$T,F$205,'BAZA DANYCH'!$F:$F,$B236),0)</f>
        <v>0.63619887775852979</v>
      </c>
      <c r="G236" s="344">
        <f>IFERROR(AVERAGEIFS('BAZA DANYCH'!$AC:$AC,'BAZA DANYCH'!$A:$A,$A236,'BAZA DANYCH'!$T:$T,G$205,'BAZA DANYCH'!$F:$F,$B236),0)</f>
        <v>0.32738915668700258</v>
      </c>
      <c r="H236" s="344">
        <f>IFERROR(AVERAGEIFS('BAZA DANYCH'!$AC:$AC,'BAZA DANYCH'!$A:$A,$A236,'BAZA DANYCH'!$T:$T,H$205,'BAZA DANYCH'!$F:$F,$B236),0)</f>
        <v>0.22761227322998326</v>
      </c>
      <c r="I236" s="344">
        <f>IFERROR(AVERAGEIFS('BAZA DANYCH'!$AC:$AC,'BAZA DANYCH'!$A:$A,$A236,'BAZA DANYCH'!$T:$T,I$205,'BAZA DANYCH'!$F:$F,$B236),0)</f>
        <v>0.47750391236306733</v>
      </c>
      <c r="J236" s="344">
        <f>IFERROR(AVERAGEIFS('BAZA DANYCH'!$AC:$AC,'BAZA DANYCH'!$A:$A,$A236,'BAZA DANYCH'!$T:$T,J$205,'BAZA DANYCH'!$F:$F,$B236),0)</f>
        <v>0.46392602495543678</v>
      </c>
      <c r="K236" s="344">
        <f>IFERROR(AVERAGEIFS('BAZA DANYCH'!$AC:$AC,'BAZA DANYCH'!$A:$A,$A236,'BAZA DANYCH'!$T:$T,K$205,'BAZA DANYCH'!$F:$F,$B236),0)</f>
        <v>0.37947947264693332</v>
      </c>
      <c r="L236" s="344">
        <f>IFERROR(AVERAGEIFS('BAZA DANYCH'!$AC:$AC,'BAZA DANYCH'!$A:$A,$A236,'BAZA DANYCH'!$T:$T,L$205,'BAZA DANYCH'!$F:$F,$B236),0)</f>
        <v>0.61111111111111116</v>
      </c>
      <c r="M236" s="344">
        <f>IFERROR(AVERAGEIFS('BAZA DANYCH'!$AC:$AC,'BAZA DANYCH'!$A:$A,$A236,'BAZA DANYCH'!$T:$T,M$205,'BAZA DANYCH'!$F:$F,$B236),0)</f>
        <v>0.12899543378995434</v>
      </c>
      <c r="N236" s="344">
        <f>IFERROR(AVERAGEIFS('BAZA DANYCH'!$AC:$AC,'BAZA DANYCH'!$A:$A,$A236,'BAZA DANYCH'!$T:$T,N$205,'BAZA DANYCH'!$F:$F,$B236),0)</f>
        <v>0.2005179430262671</v>
      </c>
      <c r="O236" s="344">
        <f>IFERROR(AVERAGEIFS('BAZA DANYCH'!$AC:$AC,'BAZA DANYCH'!$A:$A,$A236,'BAZA DANYCH'!$T:$T,O$205,'BAZA DANYCH'!$F:$F,$B236),0)</f>
        <v>0.21264292734608112</v>
      </c>
      <c r="P236" s="344">
        <f>IFERROR(AVERAGEIFS('BAZA DANYCH'!$AC:$AC,'BAZA DANYCH'!$A:$A,$A236,'BAZA DANYCH'!$T:$T,P$205,'BAZA DANYCH'!$F:$F,$B236),0)</f>
        <v>0.18276750520951018</v>
      </c>
      <c r="Q236" s="344">
        <f>IFERROR(AVERAGEIFS('BAZA DANYCH'!$AC:$AC,'BAZA DANYCH'!$A:$A,$A236,'BAZA DANYCH'!$T:$T,Q$205,'BAZA DANYCH'!$F:$F,$B236),0)</f>
        <v>0.90123456790123457</v>
      </c>
      <c r="R236" s="344">
        <f>IFERROR(AVERAGEIFS('BAZA DANYCH'!$AC:$AC,'BAZA DANYCH'!$A:$A,$A236,'BAZA DANYCH'!$T:$T,R$205,'BAZA DANYCH'!$F:$F,$B236),0)</f>
        <v>0.29166666666666669</v>
      </c>
      <c r="S236" s="344">
        <f>IFERROR(AVERAGEIFS('BAZA DANYCH'!$AC:$AC,'BAZA DANYCH'!$A:$A,$A236,'BAZA DANYCH'!$T:$T,S$205,'BAZA DANYCH'!$F:$F,$B236),0)</f>
        <v>0.22058823529411764</v>
      </c>
      <c r="T236" s="344">
        <f>IFERROR(AVERAGEIFS('BAZA DANYCH'!$AC:$AC,'BAZA DANYCH'!$A:$A,$A236,'BAZA DANYCH'!$T:$T,T$205,'BAZA DANYCH'!$F:$F,$B236),0)</f>
        <v>0.29851094834007014</v>
      </c>
      <c r="U236" s="344">
        <f>IFERROR(AVERAGEIFS('BAZA DANYCH'!$AC:$AC,'BAZA DANYCH'!$A:$A,$A236,'BAZA DANYCH'!$T:$T,U$205,'BAZA DANYCH'!$F:$F,$B236),0)</f>
        <v>0.4802816901408451</v>
      </c>
      <c r="V236" s="344">
        <f>IFERROR(AVERAGEIFS('BAZA DANYCH'!$AC:$AC,'BAZA DANYCH'!$A:$A,$A236,'BAZA DANYCH'!$T:$T,V$205,'BAZA DANYCH'!$F:$F,$B236),0)</f>
        <v>0.72692492970299527</v>
      </c>
      <c r="W236" s="344">
        <f>IFERROR(AVERAGEIFS('BAZA DANYCH'!$AC:$AC,'BAZA DANYCH'!$A:$A,$A236,'BAZA DANYCH'!$T:$T,W$205,'BAZA DANYCH'!$F:$F,$B236),0)</f>
        <v>0.44866622460519173</v>
      </c>
      <c r="X236" s="344">
        <f>IFERROR(AVERAGEIFS('BAZA DANYCH'!$AC:$AC,'BAZA DANYCH'!$A:$A,$A236,'BAZA DANYCH'!$T:$T,X$205,'BAZA DANYCH'!$F:$F,$B236),0)</f>
        <v>0.43826472788891085</v>
      </c>
      <c r="Y236" s="344">
        <f>IFERROR(AVERAGEIFS('BAZA DANYCH'!$AC:$AC,'BAZA DANYCH'!$A:$A,$A236,'BAZA DANYCH'!$T:$T,Y$205,'BAZA DANYCH'!$F:$F,$B236),0)</f>
        <v>0.35412231260408561</v>
      </c>
      <c r="Z236" s="344">
        <f>IFERROR(AVERAGEIFS('BAZA DANYCH'!$AC:$AC,'BAZA DANYCH'!$A:$A,$A236,'BAZA DANYCH'!$T:$T,Z$205,'BAZA DANYCH'!$F:$F,$B236),0)</f>
        <v>0.58297275738855103</v>
      </c>
      <c r="AA236" s="344">
        <f>IFERROR(AVERAGEIFS('BAZA DANYCH'!$AC:$AC,'BAZA DANYCH'!$A:$A,$A236,'BAZA DANYCH'!$T:$T,AA$205,'BAZA DANYCH'!$F:$F,$B236),0)</f>
        <v>0.42936299615877083</v>
      </c>
      <c r="AB236" s="344">
        <f>IFERROR(AVERAGEIFS('BAZA DANYCH'!$AC:$AC,'BAZA DANYCH'!$A:$A,$A236,'BAZA DANYCH'!$T:$T,AB$205,'BAZA DANYCH'!$F:$F,$B236),0)</f>
        <v>0.50917788826774601</v>
      </c>
      <c r="AC236" s="344">
        <f>IFERROR(AVERAGEIFS('BAZA DANYCH'!$AC:$AC,'BAZA DANYCH'!$A:$A,$A236,'BAZA DANYCH'!$T:$T,AC$205,'BAZA DANYCH'!$F:$F,$B236),0)</f>
        <v>0.39300921074818135</v>
      </c>
      <c r="AD236" s="344">
        <f>IFERROR(AVERAGEIFS('BAZA DANYCH'!$AC:$AC,'BAZA DANYCH'!$A:$A,$A236,'BAZA DANYCH'!$T:$T,AD$205,'BAZA DANYCH'!$F:$F,$B236),0)</f>
        <v>0.50115877080665805</v>
      </c>
      <c r="AE236" s="344">
        <f>IFERROR(AVERAGEIFS('BAZA DANYCH'!$AC:$AC,'BAZA DANYCH'!$A:$A,$A236,'BAZA DANYCH'!$T:$T,AE$205,'BAZA DANYCH'!$F:$F,$B236),0)</f>
        <v>0.38201939543748986</v>
      </c>
      <c r="AF236" s="344">
        <f>IFERROR(AVERAGEIFS('BAZA DANYCH'!$AC:$AC,'BAZA DANYCH'!$A:$A,$A236,'BAZA DANYCH'!$T:$T,AF$205,'BAZA DANYCH'!$F:$F,$B236),0)</f>
        <v>0.32372644213468571</v>
      </c>
      <c r="AG236" s="344">
        <f>IFERROR(AVERAGEIFS('BAZA DANYCH'!$AC:$AC,'BAZA DANYCH'!$A:$A,$A236,'BAZA DANYCH'!$T:$T,AG$205,'BAZA DANYCH'!$F:$F,$B236),0)</f>
        <v>0.54599466802127206</v>
      </c>
      <c r="AH236" s="344">
        <f>IFERROR(AVERAGEIFS('BAZA DANYCH'!$AC:$AC,'BAZA DANYCH'!$A:$A,$A236,'BAZA DANYCH'!$T:$T,AH$205,'BAZA DANYCH'!$F:$F,$B236),0)</f>
        <v>0.29145446057210761</v>
      </c>
      <c r="AI236" s="344">
        <f>IFERROR(AVERAGEIFS('BAZA DANYCH'!$AC:$AC,'BAZA DANYCH'!$A:$A,$A236,'BAZA DANYCH'!$T:$T,AI$205,'BAZA DANYCH'!$F:$F,$B236),0)</f>
        <v>0.3789804109864176</v>
      </c>
    </row>
    <row r="237" spans="1:35" s="345" customFormat="1" x14ac:dyDescent="0.25">
      <c r="A237" s="346" t="str">
        <f t="shared" si="9"/>
        <v>Kowale</v>
      </c>
      <c r="B237" s="346" t="str">
        <f t="shared" si="9"/>
        <v>r3_71_Wyjazd_A</v>
      </c>
      <c r="C237" s="342">
        <f>IFERROR(AVERAGEIFS('BAZA DANYCH'!$AC:$AC,'BAZA DANYCH'!$A:$A,$A237,'BAZA DANYCH'!$F:$F,$B237),0)</f>
        <v>0.30505290528446616</v>
      </c>
      <c r="D237" s="343">
        <f>IFERROR(AVERAGEIFS('BAZA DANYCH'!$AC:$AC,'BAZA DANYCH'!$A:$A,$A237,'BAZA DANYCH'!$T:$T,D$205,'BAZA DANYCH'!$F:$F,$B237),0)</f>
        <v>0.33271659954666494</v>
      </c>
      <c r="E237" s="344">
        <f>IFERROR(AVERAGEIFS('BAZA DANYCH'!$AC:$AC,'BAZA DANYCH'!$A:$A,$A237,'BAZA DANYCH'!$T:$T,E$205,'BAZA DANYCH'!$F:$F,$B237),0)</f>
        <v>0.14519972372510651</v>
      </c>
      <c r="F237" s="344">
        <f>IFERROR(AVERAGEIFS('BAZA DANYCH'!$AC:$AC,'BAZA DANYCH'!$A:$A,$A237,'BAZA DANYCH'!$T:$T,F$205,'BAZA DANYCH'!$F:$F,$B237),0)</f>
        <v>0.24003018722039832</v>
      </c>
      <c r="G237" s="344">
        <f>IFERROR(AVERAGEIFS('BAZA DANYCH'!$AC:$AC,'BAZA DANYCH'!$A:$A,$A237,'BAZA DANYCH'!$T:$T,G$205,'BAZA DANYCH'!$F:$F,$B237),0)</f>
        <v>0.24603386809269162</v>
      </c>
      <c r="H237" s="344">
        <f>IFERROR(AVERAGEIFS('BAZA DANYCH'!$AC:$AC,'BAZA DANYCH'!$A:$A,$A237,'BAZA DANYCH'!$T:$T,H$205,'BAZA DANYCH'!$F:$F,$B237),0)</f>
        <v>0.21830295498481084</v>
      </c>
      <c r="I237" s="344">
        <f>IFERROR(AVERAGEIFS('BAZA DANYCH'!$AC:$AC,'BAZA DANYCH'!$A:$A,$A237,'BAZA DANYCH'!$T:$T,I$205,'BAZA DANYCH'!$F:$F,$B237),0)</f>
        <v>0.25774126238914968</v>
      </c>
      <c r="J237" s="344">
        <f>IFERROR(AVERAGEIFS('BAZA DANYCH'!$AC:$AC,'BAZA DANYCH'!$A:$A,$A237,'BAZA DANYCH'!$T:$T,J$205,'BAZA DANYCH'!$F:$F,$B237),0)</f>
        <v>0.326442220723906</v>
      </c>
      <c r="K237" s="344">
        <f>IFERROR(AVERAGEIFS('BAZA DANYCH'!$AC:$AC,'BAZA DANYCH'!$A:$A,$A237,'BAZA DANYCH'!$T:$T,K$205,'BAZA DANYCH'!$F:$F,$B237),0)</f>
        <v>0.15789479863801809</v>
      </c>
      <c r="L237" s="344">
        <f>IFERROR(AVERAGEIFS('BAZA DANYCH'!$AC:$AC,'BAZA DANYCH'!$A:$A,$A237,'BAZA DANYCH'!$T:$T,L$205,'BAZA DANYCH'!$F:$F,$B237),0)</f>
        <v>0.18459322448723101</v>
      </c>
      <c r="M237" s="344">
        <f>IFERROR(AVERAGEIFS('BAZA DANYCH'!$AC:$AC,'BAZA DANYCH'!$A:$A,$A237,'BAZA DANYCH'!$T:$T,M$205,'BAZA DANYCH'!$F:$F,$B237),0)</f>
        <v>0.12989819487333984</v>
      </c>
      <c r="N237" s="344">
        <f>IFERROR(AVERAGEIFS('BAZA DANYCH'!$AC:$AC,'BAZA DANYCH'!$A:$A,$A237,'BAZA DANYCH'!$T:$T,N$205,'BAZA DANYCH'!$F:$F,$B237),0)</f>
        <v>0.24572522611738298</v>
      </c>
      <c r="O237" s="344">
        <f>IFERROR(AVERAGEIFS('BAZA DANYCH'!$AC:$AC,'BAZA DANYCH'!$A:$A,$A237,'BAZA DANYCH'!$T:$T,O$205,'BAZA DANYCH'!$F:$F,$B237),0)</f>
        <v>0.10791953144894322</v>
      </c>
      <c r="P237" s="344">
        <f>IFERROR(AVERAGEIFS('BAZA DANYCH'!$AC:$AC,'BAZA DANYCH'!$A:$A,$A237,'BAZA DANYCH'!$T:$T,P$205,'BAZA DANYCH'!$F:$F,$B237),0)</f>
        <v>0.17517082590612001</v>
      </c>
      <c r="Q237" s="344">
        <f>IFERROR(AVERAGEIFS('BAZA DANYCH'!$AC:$AC,'BAZA DANYCH'!$A:$A,$A237,'BAZA DANYCH'!$T:$T,Q$205,'BAZA DANYCH'!$F:$F,$B237),0)</f>
        <v>0.26666666666666666</v>
      </c>
      <c r="R237" s="344">
        <f>IFERROR(AVERAGEIFS('BAZA DANYCH'!$AC:$AC,'BAZA DANYCH'!$A:$A,$A237,'BAZA DANYCH'!$T:$T,R$205,'BAZA DANYCH'!$F:$F,$B237),0)</f>
        <v>0.20526960784313728</v>
      </c>
      <c r="S237" s="344">
        <f>IFERROR(AVERAGEIFS('BAZA DANYCH'!$AC:$AC,'BAZA DANYCH'!$A:$A,$A237,'BAZA DANYCH'!$T:$T,S$205,'BAZA DANYCH'!$F:$F,$B237),0)</f>
        <v>0.22476380522267717</v>
      </c>
      <c r="T237" s="344">
        <f>IFERROR(AVERAGEIFS('BAZA DANYCH'!$AC:$AC,'BAZA DANYCH'!$A:$A,$A237,'BAZA DANYCH'!$T:$T,T$205,'BAZA DANYCH'!$F:$F,$B237),0)</f>
        <v>0.22588028169014085</v>
      </c>
      <c r="U237" s="344">
        <f>IFERROR(AVERAGEIFS('BAZA DANYCH'!$AC:$AC,'BAZA DANYCH'!$A:$A,$A237,'BAZA DANYCH'!$T:$T,U$205,'BAZA DANYCH'!$F:$F,$B237),0)</f>
        <v>0.38948873450915111</v>
      </c>
      <c r="V237" s="344">
        <f>IFERROR(AVERAGEIFS('BAZA DANYCH'!$AC:$AC,'BAZA DANYCH'!$A:$A,$A237,'BAZA DANYCH'!$T:$T,V$205,'BAZA DANYCH'!$F:$F,$B237),0)</f>
        <v>0.4086150234741785</v>
      </c>
      <c r="W237" s="344">
        <f>IFERROR(AVERAGEIFS('BAZA DANYCH'!$AC:$AC,'BAZA DANYCH'!$A:$A,$A237,'BAZA DANYCH'!$T:$T,W$205,'BAZA DANYCH'!$F:$F,$B237),0)</f>
        <v>0.45108076414518</v>
      </c>
      <c r="X237" s="344">
        <f>IFERROR(AVERAGEIFS('BAZA DANYCH'!$AC:$AC,'BAZA DANYCH'!$A:$A,$A237,'BAZA DANYCH'!$T:$T,X$205,'BAZA DANYCH'!$F:$F,$B237),0)</f>
        <v>0.3008881944595399</v>
      </c>
      <c r="Y237" s="344">
        <f>IFERROR(AVERAGEIFS('BAZA DANYCH'!$AC:$AC,'BAZA DANYCH'!$A:$A,$A237,'BAZA DANYCH'!$T:$T,Y$205,'BAZA DANYCH'!$F:$F,$B237),0)</f>
        <v>0.36456786171574906</v>
      </c>
      <c r="Z237" s="344">
        <f>IFERROR(AVERAGEIFS('BAZA DANYCH'!$AC:$AC,'BAZA DANYCH'!$A:$A,$A237,'BAZA DANYCH'!$T:$T,Z$205,'BAZA DANYCH'!$F:$F,$B237),0)</f>
        <v>0.51889506544781328</v>
      </c>
      <c r="AA237" s="344">
        <f>IFERROR(AVERAGEIFS('BAZA DANYCH'!$AC:$AC,'BAZA DANYCH'!$A:$A,$A237,'BAZA DANYCH'!$T:$T,AA$205,'BAZA DANYCH'!$F:$F,$B237),0)</f>
        <v>0.32516757108306404</v>
      </c>
      <c r="AB237" s="344">
        <f>IFERROR(AVERAGEIFS('BAZA DANYCH'!$AC:$AC,'BAZA DANYCH'!$A:$A,$A237,'BAZA DANYCH'!$T:$T,AB$205,'BAZA DANYCH'!$F:$F,$B237),0)</f>
        <v>0.41718983456202297</v>
      </c>
      <c r="AC237" s="344">
        <f>IFERROR(AVERAGEIFS('BAZA DANYCH'!$AC:$AC,'BAZA DANYCH'!$A:$A,$A237,'BAZA DANYCH'!$T:$T,AC$205,'BAZA DANYCH'!$F:$F,$B237),0)</f>
        <v>0.34171154377243856</v>
      </c>
      <c r="AD237" s="344">
        <f>IFERROR(AVERAGEIFS('BAZA DANYCH'!$AC:$AC,'BAZA DANYCH'!$A:$A,$A237,'BAZA DANYCH'!$T:$T,AD$205,'BAZA DANYCH'!$F:$F,$B237),0)</f>
        <v>0.38237532742503749</v>
      </c>
      <c r="AE237" s="344">
        <f>IFERROR(AVERAGEIFS('BAZA DANYCH'!$AC:$AC,'BAZA DANYCH'!$A:$A,$A237,'BAZA DANYCH'!$T:$T,AE$205,'BAZA DANYCH'!$F:$F,$B237),0)</f>
        <v>0.41084828052615169</v>
      </c>
      <c r="AF237" s="344">
        <f>IFERROR(AVERAGEIFS('BAZA DANYCH'!$AC:$AC,'BAZA DANYCH'!$A:$A,$A237,'BAZA DANYCH'!$T:$T,AF$205,'BAZA DANYCH'!$F:$F,$B237),0)</f>
        <v>0.36214269126344517</v>
      </c>
      <c r="AG237" s="344">
        <f>IFERROR(AVERAGEIFS('BAZA DANYCH'!$AC:$AC,'BAZA DANYCH'!$A:$A,$A237,'BAZA DANYCH'!$T:$T,AG$205,'BAZA DANYCH'!$F:$F,$B237),0)</f>
        <v>0.58929971876714837</v>
      </c>
      <c r="AH237" s="344">
        <f>IFERROR(AVERAGEIFS('BAZA DANYCH'!$AC:$AC,'BAZA DANYCH'!$A:$A,$A237,'BAZA DANYCH'!$T:$T,AH$205,'BAZA DANYCH'!$F:$F,$B237),0)</f>
        <v>0.24563716583659936</v>
      </c>
      <c r="AI237" s="344">
        <f>IFERROR(AVERAGEIFS('BAZA DANYCH'!$AC:$AC,'BAZA DANYCH'!$A:$A,$A237,'BAZA DANYCH'!$T:$T,AI$205,'BAZA DANYCH'!$F:$F,$B237),0)</f>
        <v>0.29686792770885567</v>
      </c>
    </row>
    <row r="238" spans="1:35" s="345" customFormat="1" x14ac:dyDescent="0.25">
      <c r="A238" s="346" t="str">
        <f t="shared" si="9"/>
        <v>Kowale</v>
      </c>
      <c r="B238" s="346" t="str">
        <f t="shared" si="9"/>
        <v>r3_72_A</v>
      </c>
      <c r="C238" s="342">
        <f>IFERROR(AVERAGEIFS('BAZA DANYCH'!$AC:$AC,'BAZA DANYCH'!$A:$A,$A238,'BAZA DANYCH'!$F:$F,$B238),0)</f>
        <v>0.21251596533594355</v>
      </c>
      <c r="D238" s="343">
        <f>IFERROR(AVERAGEIFS('BAZA DANYCH'!$AC:$AC,'BAZA DANYCH'!$A:$A,$A238,'BAZA DANYCH'!$T:$T,D$205,'BAZA DANYCH'!$F:$F,$B238),0)</f>
        <v>8.2417582417582416E-2</v>
      </c>
      <c r="E238" s="344">
        <f>IFERROR(AVERAGEIFS('BAZA DANYCH'!$AC:$AC,'BAZA DANYCH'!$A:$A,$A238,'BAZA DANYCH'!$T:$T,E$205,'BAZA DANYCH'!$F:$F,$B238),0)</f>
        <v>0.27450980392156865</v>
      </c>
      <c r="F238" s="344">
        <f>IFERROR(AVERAGEIFS('BAZA DANYCH'!$AC:$AC,'BAZA DANYCH'!$A:$A,$A238,'BAZA DANYCH'!$T:$T,F$205,'BAZA DANYCH'!$F:$F,$B238),0)</f>
        <v>0.25352112676056338</v>
      </c>
      <c r="G238" s="344">
        <f>IFERROR(AVERAGEIFS('BAZA DANYCH'!$AC:$AC,'BAZA DANYCH'!$A:$A,$A238,'BAZA DANYCH'!$T:$T,G$205,'BAZA DANYCH'!$F:$F,$B238),0)</f>
        <v>0.41084895496660201</v>
      </c>
      <c r="H238" s="344">
        <f>IFERROR(AVERAGEIFS('BAZA DANYCH'!$AC:$AC,'BAZA DANYCH'!$A:$A,$A238,'BAZA DANYCH'!$T:$T,H$205,'BAZA DANYCH'!$F:$F,$B238),0)</f>
        <v>0</v>
      </c>
      <c r="I238" s="344">
        <f>IFERROR(AVERAGEIFS('BAZA DANYCH'!$AC:$AC,'BAZA DANYCH'!$A:$A,$A238,'BAZA DANYCH'!$T:$T,I$205,'BAZA DANYCH'!$F:$F,$B238),0)</f>
        <v>0.15686274509803921</v>
      </c>
      <c r="J238" s="344">
        <f>IFERROR(AVERAGEIFS('BAZA DANYCH'!$AC:$AC,'BAZA DANYCH'!$A:$A,$A238,'BAZA DANYCH'!$T:$T,J$205,'BAZA DANYCH'!$F:$F,$B238),0)</f>
        <v>0.2857142857142857</v>
      </c>
      <c r="K238" s="344">
        <f>IFERROR(AVERAGEIFS('BAZA DANYCH'!$AC:$AC,'BAZA DANYCH'!$A:$A,$A238,'BAZA DANYCH'!$T:$T,K$205,'BAZA DANYCH'!$F:$F,$B238),0)</f>
        <v>0.21568627450980393</v>
      </c>
      <c r="L238" s="344">
        <f>IFERROR(AVERAGEIFS('BAZA DANYCH'!$AC:$AC,'BAZA DANYCH'!$A:$A,$A238,'BAZA DANYCH'!$T:$T,L$205,'BAZA DANYCH'!$F:$F,$B238),0)</f>
        <v>0.10280373831775701</v>
      </c>
      <c r="M238" s="344">
        <f>IFERROR(AVERAGEIFS('BAZA DANYCH'!$AC:$AC,'BAZA DANYCH'!$A:$A,$A238,'BAZA DANYCH'!$T:$T,M$205,'BAZA DANYCH'!$F:$F,$B238),0)</f>
        <v>0.16483516483516483</v>
      </c>
      <c r="N238" s="344">
        <f>IFERROR(AVERAGEIFS('BAZA DANYCH'!$AC:$AC,'BAZA DANYCH'!$A:$A,$A238,'BAZA DANYCH'!$T:$T,N$205,'BAZA DANYCH'!$F:$F,$B238),0)</f>
        <v>0</v>
      </c>
      <c r="O238" s="344">
        <f>IFERROR(AVERAGEIFS('BAZA DANYCH'!$AC:$AC,'BAZA DANYCH'!$A:$A,$A238,'BAZA DANYCH'!$T:$T,O$205,'BAZA DANYCH'!$F:$F,$B238),0)</f>
        <v>0.15686274509803921</v>
      </c>
      <c r="P238" s="344">
        <f>IFERROR(AVERAGEIFS('BAZA DANYCH'!$AC:$AC,'BAZA DANYCH'!$A:$A,$A238,'BAZA DANYCH'!$T:$T,P$205,'BAZA DANYCH'!$F:$F,$B238),0)</f>
        <v>0.15686274509803921</v>
      </c>
      <c r="Q238" s="344">
        <f>IFERROR(AVERAGEIFS('BAZA DANYCH'!$AC:$AC,'BAZA DANYCH'!$A:$A,$A238,'BAZA DANYCH'!$T:$T,Q$205,'BAZA DANYCH'!$F:$F,$B238),0)</f>
        <v>0.15686274509803921</v>
      </c>
      <c r="R238" s="344">
        <f>IFERROR(AVERAGEIFS('BAZA DANYCH'!$AC:$AC,'BAZA DANYCH'!$A:$A,$A238,'BAZA DANYCH'!$T:$T,R$205,'BAZA DANYCH'!$F:$F,$B238),0)</f>
        <v>0.16483516483516483</v>
      </c>
      <c r="S238" s="344">
        <f>IFERROR(AVERAGEIFS('BAZA DANYCH'!$AC:$AC,'BAZA DANYCH'!$A:$A,$A238,'BAZA DANYCH'!$T:$T,S$205,'BAZA DANYCH'!$F:$F,$B238),0)</f>
        <v>0.16483516483516483</v>
      </c>
      <c r="T238" s="344">
        <f>IFERROR(AVERAGEIFS('BAZA DANYCH'!$AC:$AC,'BAZA DANYCH'!$A:$A,$A238,'BAZA DANYCH'!$T:$T,T$205,'BAZA DANYCH'!$F:$F,$B238),0)</f>
        <v>0.18865677111966284</v>
      </c>
      <c r="U238" s="344">
        <f>IFERROR(AVERAGEIFS('BAZA DANYCH'!$AC:$AC,'BAZA DANYCH'!$A:$A,$A238,'BAZA DANYCH'!$T:$T,U$205,'BAZA DANYCH'!$F:$F,$B238),0)</f>
        <v>0</v>
      </c>
      <c r="V238" s="344">
        <f>IFERROR(AVERAGEIFS('BAZA DANYCH'!$AC:$AC,'BAZA DANYCH'!$A:$A,$A238,'BAZA DANYCH'!$T:$T,V$205,'BAZA DANYCH'!$F:$F,$B238),0)</f>
        <v>0.15686274509803921</v>
      </c>
      <c r="W238" s="344">
        <f>IFERROR(AVERAGEIFS('BAZA DANYCH'!$AC:$AC,'BAZA DANYCH'!$A:$A,$A238,'BAZA DANYCH'!$T:$T,W$205,'BAZA DANYCH'!$F:$F,$B238),0)</f>
        <v>0.28011204481792717</v>
      </c>
      <c r="X238" s="344">
        <f>IFERROR(AVERAGEIFS('BAZA DANYCH'!$AC:$AC,'BAZA DANYCH'!$A:$A,$A238,'BAZA DANYCH'!$T:$T,X$205,'BAZA DANYCH'!$F:$F,$B238),0)</f>
        <v>0.16483516483516483</v>
      </c>
      <c r="Y238" s="344">
        <f>IFERROR(AVERAGEIFS('BAZA DANYCH'!$AC:$AC,'BAZA DANYCH'!$A:$A,$A238,'BAZA DANYCH'!$T:$T,Y$205,'BAZA DANYCH'!$F:$F,$B238),0)</f>
        <v>0.27450980392156865</v>
      </c>
      <c r="Z238" s="344">
        <f>IFERROR(AVERAGEIFS('BAZA DANYCH'!$AC:$AC,'BAZA DANYCH'!$A:$A,$A238,'BAZA DANYCH'!$T:$T,Z$205,'BAZA DANYCH'!$F:$F,$B238),0)</f>
        <v>0.65686274509803921</v>
      </c>
      <c r="AA238" s="344">
        <f>IFERROR(AVERAGEIFS('BAZA DANYCH'!$AC:$AC,'BAZA DANYCH'!$A:$A,$A238,'BAZA DANYCH'!$T:$T,AA$205,'BAZA DANYCH'!$F:$F,$B238),0)</f>
        <v>0.19626168224299065</v>
      </c>
      <c r="AB238" s="344">
        <f>IFERROR(AVERAGEIFS('BAZA DANYCH'!$AC:$AC,'BAZA DANYCH'!$A:$A,$A238,'BAZA DANYCH'!$T:$T,AB$205,'BAZA DANYCH'!$F:$F,$B238),0)</f>
        <v>0.2857142857142857</v>
      </c>
      <c r="AC238" s="344">
        <f>IFERROR(AVERAGEIFS('BAZA DANYCH'!$AC:$AC,'BAZA DANYCH'!$A:$A,$A238,'BAZA DANYCH'!$T:$T,AC$205,'BAZA DANYCH'!$F:$F,$B238),0)</f>
        <v>0.13381945157646091</v>
      </c>
      <c r="AD238" s="344">
        <f>IFERROR(AVERAGEIFS('BAZA DANYCH'!$AC:$AC,'BAZA DANYCH'!$A:$A,$A238,'BAZA DANYCH'!$T:$T,AD$205,'BAZA DANYCH'!$F:$F,$B238),0)</f>
        <v>9.8039215686274508E-2</v>
      </c>
      <c r="AE238" s="344">
        <f>IFERROR(AVERAGEIFS('BAZA DANYCH'!$AC:$AC,'BAZA DANYCH'!$A:$A,$A238,'BAZA DANYCH'!$T:$T,AE$205,'BAZA DANYCH'!$F:$F,$B238),0)</f>
        <v>0</v>
      </c>
      <c r="AF238" s="344">
        <f>IFERROR(AVERAGEIFS('BAZA DANYCH'!$AC:$AC,'BAZA DANYCH'!$A:$A,$A238,'BAZA DANYCH'!$T:$T,AF$205,'BAZA DANYCH'!$F:$F,$B238),0)</f>
        <v>0.21967248437836673</v>
      </c>
      <c r="AG238" s="344">
        <f>IFERROR(AVERAGEIFS('BAZA DANYCH'!$AC:$AC,'BAZA DANYCH'!$A:$A,$A238,'BAZA DANYCH'!$T:$T,AG$205,'BAZA DANYCH'!$F:$F,$B238),0)</f>
        <v>0.15686274509803921</v>
      </c>
      <c r="AH238" s="344">
        <f>IFERROR(AVERAGEIFS('BAZA DANYCH'!$AC:$AC,'BAZA DANYCH'!$A:$A,$A238,'BAZA DANYCH'!$T:$T,AH$205,'BAZA DANYCH'!$F:$F,$B238),0)</f>
        <v>0.2857142857142857</v>
      </c>
      <c r="AI238" s="344">
        <f>IFERROR(AVERAGEIFS('BAZA DANYCH'!$AC:$AC,'BAZA DANYCH'!$A:$A,$A238,'BAZA DANYCH'!$T:$T,AI$205,'BAZA DANYCH'!$F:$F,$B238),0)</f>
        <v>0.1780587624457883</v>
      </c>
    </row>
    <row r="239" spans="1:35" s="345" customFormat="1" x14ac:dyDescent="0.25">
      <c r="A239" s="346" t="str">
        <f t="shared" si="9"/>
        <v>Kowale</v>
      </c>
      <c r="B239" s="346" t="str">
        <f t="shared" si="9"/>
        <v>r3_73_kier_zach_T</v>
      </c>
      <c r="C239" s="342">
        <f>IFERROR(AVERAGEIFS('BAZA DANYCH'!$AC:$AC,'BAZA DANYCH'!$A:$A,$A239,'BAZA DANYCH'!$F:$F,$B239),0)</f>
        <v>0.10292958736329817</v>
      </c>
      <c r="D239" s="343">
        <f>IFERROR(AVERAGEIFS('BAZA DANYCH'!$AC:$AC,'BAZA DANYCH'!$A:$A,$A239,'BAZA DANYCH'!$T:$T,D$205,'BAZA DANYCH'!$F:$F,$B239),0)</f>
        <v>8.0681778603355195E-2</v>
      </c>
      <c r="E239" s="344">
        <f>IFERROR(AVERAGEIFS('BAZA DANYCH'!$AC:$AC,'BAZA DANYCH'!$A:$A,$A239,'BAZA DANYCH'!$T:$T,E$205,'BAZA DANYCH'!$F:$F,$B239),0)</f>
        <v>9.1917922948073702E-2</v>
      </c>
      <c r="F239" s="344">
        <f>IFERROR(AVERAGEIFS('BAZA DANYCH'!$AC:$AC,'BAZA DANYCH'!$A:$A,$A239,'BAZA DANYCH'!$T:$T,F$205,'BAZA DANYCH'!$F:$F,$B239),0)</f>
        <v>0.1</v>
      </c>
      <c r="G239" s="344">
        <f>IFERROR(AVERAGEIFS('BAZA DANYCH'!$AC:$AC,'BAZA DANYCH'!$A:$A,$A239,'BAZA DANYCH'!$T:$T,G$205,'BAZA DANYCH'!$F:$F,$B239),0)</f>
        <v>9.8130841121495324E-2</v>
      </c>
      <c r="H239" s="344">
        <f>IFERROR(AVERAGEIFS('BAZA DANYCH'!$AC:$AC,'BAZA DANYCH'!$A:$A,$A239,'BAZA DANYCH'!$T:$T,H$205,'BAZA DANYCH'!$F:$F,$B239),0)</f>
        <v>9.7676531671858774E-2</v>
      </c>
      <c r="I239" s="344">
        <f>IFERROR(AVERAGEIFS('BAZA DANYCH'!$AC:$AC,'BAZA DANYCH'!$A:$A,$A239,'BAZA DANYCH'!$T:$T,I$205,'BAZA DANYCH'!$F:$F,$B239),0)</f>
        <v>0.1</v>
      </c>
      <c r="J239" s="344">
        <f>IFERROR(AVERAGEIFS('BAZA DANYCH'!$AC:$AC,'BAZA DANYCH'!$A:$A,$A239,'BAZA DANYCH'!$T:$T,J$205,'BAZA DANYCH'!$F:$F,$B239),0)</f>
        <v>0.10050251256281408</v>
      </c>
      <c r="K239" s="344">
        <f>IFERROR(AVERAGEIFS('BAZA DANYCH'!$AC:$AC,'BAZA DANYCH'!$A:$A,$A239,'BAZA DANYCH'!$T:$T,K$205,'BAZA DANYCH'!$F:$F,$B239),0)</f>
        <v>0.1</v>
      </c>
      <c r="L239" s="344">
        <f>IFERROR(AVERAGEIFS('BAZA DANYCH'!$AC:$AC,'BAZA DANYCH'!$A:$A,$A239,'BAZA DANYCH'!$T:$T,L$205,'BAZA DANYCH'!$F:$F,$B239),0)</f>
        <v>7.0350241545893727E-2</v>
      </c>
      <c r="M239" s="344">
        <f>IFERROR(AVERAGEIFS('BAZA DANYCH'!$AC:$AC,'BAZA DANYCH'!$A:$A,$A239,'BAZA DANYCH'!$T:$T,M$205,'BAZA DANYCH'!$F:$F,$B239),0)</f>
        <v>0.10050251256281408</v>
      </c>
      <c r="N239" s="344">
        <f>IFERROR(AVERAGEIFS('BAZA DANYCH'!$AC:$AC,'BAZA DANYCH'!$A:$A,$A239,'BAZA DANYCH'!$T:$T,N$205,'BAZA DANYCH'!$F:$F,$B239),0)</f>
        <v>0.1</v>
      </c>
      <c r="O239" s="344">
        <f>IFERROR(AVERAGEIFS('BAZA DANYCH'!$AC:$AC,'BAZA DANYCH'!$A:$A,$A239,'BAZA DANYCH'!$T:$T,O$205,'BAZA DANYCH'!$F:$F,$B239),0)</f>
        <v>9.7676531671858774E-2</v>
      </c>
      <c r="P239" s="344">
        <f>IFERROR(AVERAGEIFS('BAZA DANYCH'!$AC:$AC,'BAZA DANYCH'!$A:$A,$A239,'BAZA DANYCH'!$T:$T,P$205,'BAZA DANYCH'!$F:$F,$B239),0)</f>
        <v>0.16822429906542055</v>
      </c>
      <c r="Q239" s="344">
        <f>IFERROR(AVERAGEIFS('BAZA DANYCH'!$AC:$AC,'BAZA DANYCH'!$A:$A,$A239,'BAZA DANYCH'!$T:$T,Q$205,'BAZA DANYCH'!$F:$F,$B239),0)</f>
        <v>0.1</v>
      </c>
      <c r="R239" s="344">
        <f>IFERROR(AVERAGEIFS('BAZA DANYCH'!$AC:$AC,'BAZA DANYCH'!$A:$A,$A239,'BAZA DANYCH'!$T:$T,R$205,'BAZA DANYCH'!$F:$F,$B239),0)</f>
        <v>0.10050251256281408</v>
      </c>
      <c r="S239" s="344">
        <f>IFERROR(AVERAGEIFS('BAZA DANYCH'!$AC:$AC,'BAZA DANYCH'!$A:$A,$A239,'BAZA DANYCH'!$T:$T,S$205,'BAZA DANYCH'!$F:$F,$B239),0)</f>
        <v>0.1</v>
      </c>
      <c r="T239" s="344">
        <f>IFERROR(AVERAGEIFS('BAZA DANYCH'!$AC:$AC,'BAZA DANYCH'!$A:$A,$A239,'BAZA DANYCH'!$T:$T,T$205,'BAZA DANYCH'!$F:$F,$B239),0)</f>
        <v>0.24057971014492752</v>
      </c>
      <c r="U239" s="344">
        <f>IFERROR(AVERAGEIFS('BAZA DANYCH'!$AC:$AC,'BAZA DANYCH'!$A:$A,$A239,'BAZA DANYCH'!$T:$T,U$205,'BAZA DANYCH'!$F:$F,$B239),0)</f>
        <v>7.8881987577639756E-2</v>
      </c>
      <c r="V239" s="344">
        <f>IFERROR(AVERAGEIFS('BAZA DANYCH'!$AC:$AC,'BAZA DANYCH'!$A:$A,$A239,'BAZA DANYCH'!$T:$T,V$205,'BAZA DANYCH'!$F:$F,$B239),0)</f>
        <v>9.3457943925233641E-2</v>
      </c>
      <c r="W239" s="344">
        <f>IFERROR(AVERAGEIFS('BAZA DANYCH'!$AC:$AC,'BAZA DANYCH'!$A:$A,$A239,'BAZA DANYCH'!$T:$T,W$205,'BAZA DANYCH'!$F:$F,$B239),0)</f>
        <v>0.12624551328068917</v>
      </c>
      <c r="X239" s="344">
        <f>IFERROR(AVERAGEIFS('BAZA DANYCH'!$AC:$AC,'BAZA DANYCH'!$A:$A,$A239,'BAZA DANYCH'!$T:$T,X$205,'BAZA DANYCH'!$F:$F,$B239),0)</f>
        <v>7.8260869565217397E-2</v>
      </c>
      <c r="Y239" s="344">
        <f>IFERROR(AVERAGEIFS('BAZA DANYCH'!$AC:$AC,'BAZA DANYCH'!$A:$A,$A239,'BAZA DANYCH'!$T:$T,Y$205,'BAZA DANYCH'!$F:$F,$B239),0)</f>
        <v>0.1</v>
      </c>
      <c r="Z239" s="344">
        <f>IFERROR(AVERAGEIFS('BAZA DANYCH'!$AC:$AC,'BAZA DANYCH'!$A:$A,$A239,'BAZA DANYCH'!$T:$T,Z$205,'BAZA DANYCH'!$F:$F,$B239),0)</f>
        <v>4.3478260869565216E-2</v>
      </c>
      <c r="AA239" s="344">
        <f>IFERROR(AVERAGEIFS('BAZA DANYCH'!$AC:$AC,'BAZA DANYCH'!$A:$A,$A239,'BAZA DANYCH'!$T:$T,AA$205,'BAZA DANYCH'!$F:$F,$B239),0)</f>
        <v>7.1739130434782611E-2</v>
      </c>
      <c r="AB239" s="344">
        <f>IFERROR(AVERAGEIFS('BAZA DANYCH'!$AC:$AC,'BAZA DANYCH'!$A:$A,$A239,'BAZA DANYCH'!$T:$T,AB$205,'BAZA DANYCH'!$F:$F,$B239),0)</f>
        <v>8.9130434782608708E-2</v>
      </c>
      <c r="AC239" s="344">
        <f>IFERROR(AVERAGEIFS('BAZA DANYCH'!$AC:$AC,'BAZA DANYCH'!$A:$A,$A239,'BAZA DANYCH'!$T:$T,AC$205,'BAZA DANYCH'!$F:$F,$B239),0)</f>
        <v>9.8130841121495324E-2</v>
      </c>
      <c r="AD239" s="344">
        <f>IFERROR(AVERAGEIFS('BAZA DANYCH'!$AC:$AC,'BAZA DANYCH'!$A:$A,$A239,'BAZA DANYCH'!$T:$T,AD$205,'BAZA DANYCH'!$F:$F,$B239),0)</f>
        <v>0.10167982770997847</v>
      </c>
      <c r="AE239" s="344">
        <f>IFERROR(AVERAGEIFS('BAZA DANYCH'!$AC:$AC,'BAZA DANYCH'!$A:$A,$A239,'BAZA DANYCH'!$T:$T,AE$205,'BAZA DANYCH'!$F:$F,$B239),0)</f>
        <v>0.1</v>
      </c>
      <c r="AF239" s="344">
        <f>IFERROR(AVERAGEIFS('BAZA DANYCH'!$AC:$AC,'BAZA DANYCH'!$A:$A,$A239,'BAZA DANYCH'!$T:$T,AF$205,'BAZA DANYCH'!$F:$F,$B239),0)</f>
        <v>0.1</v>
      </c>
      <c r="AG239" s="344">
        <f>IFERROR(AVERAGEIFS('BAZA DANYCH'!$AC:$AC,'BAZA DANYCH'!$A:$A,$A239,'BAZA DANYCH'!$T:$T,AG$205,'BAZA DANYCH'!$F:$F,$B239),0)</f>
        <v>4.3478260869565216E-2</v>
      </c>
      <c r="AH239" s="344">
        <f>IFERROR(AVERAGEIFS('BAZA DANYCH'!$AC:$AC,'BAZA DANYCH'!$A:$A,$A239,'BAZA DANYCH'!$T:$T,AH$205,'BAZA DANYCH'!$F:$F,$B239),0)</f>
        <v>0.1</v>
      </c>
      <c r="AI239" s="344">
        <f>IFERROR(AVERAGEIFS('BAZA DANYCH'!$AC:$AC,'BAZA DANYCH'!$A:$A,$A239,'BAZA DANYCH'!$T:$T,AI$205,'BAZA DANYCH'!$F:$F,$B239),0)</f>
        <v>0.1</v>
      </c>
    </row>
    <row r="240" spans="1:35" s="345" customFormat="1" x14ac:dyDescent="0.25">
      <c r="A240" s="346" t="str">
        <f t="shared" si="9"/>
        <v>Kowale</v>
      </c>
      <c r="B240" s="346" t="str">
        <f t="shared" si="9"/>
        <v>r3_73_kier_wsch_T</v>
      </c>
      <c r="C240" s="342">
        <f>IFERROR(AVERAGEIFS('BAZA DANYCH'!$AC:$AC,'BAZA DANYCH'!$A:$A,$A240,'BAZA DANYCH'!$F:$F,$B240),0)</f>
        <v>8.3189476141638102E-2</v>
      </c>
      <c r="D240" s="343">
        <f>IFERROR(AVERAGEIFS('BAZA DANYCH'!$AC:$AC,'BAZA DANYCH'!$A:$A,$A240,'BAZA DANYCH'!$T:$T,D$205,'BAZA DANYCH'!$F:$F,$B240),0)</f>
        <v>0.1</v>
      </c>
      <c r="E240" s="344">
        <f>IFERROR(AVERAGEIFS('BAZA DANYCH'!$AC:$AC,'BAZA DANYCH'!$A:$A,$A240,'BAZA DANYCH'!$T:$T,E$205,'BAZA DANYCH'!$F:$F,$B240),0)</f>
        <v>9.9065420560747658E-2</v>
      </c>
      <c r="F240" s="344">
        <f>IFERROR(AVERAGEIFS('BAZA DANYCH'!$AC:$AC,'BAZA DANYCH'!$A:$A,$A240,'BAZA DANYCH'!$T:$T,F$205,'BAZA DANYCH'!$F:$F,$B240),0)</f>
        <v>9.7222222222222224E-2</v>
      </c>
      <c r="G240" s="344">
        <f>IFERROR(AVERAGEIFS('BAZA DANYCH'!$AC:$AC,'BAZA DANYCH'!$A:$A,$A240,'BAZA DANYCH'!$T:$T,G$205,'BAZA DANYCH'!$F:$F,$B240),0)</f>
        <v>9.8130841121495324E-2</v>
      </c>
      <c r="H240" s="344">
        <f>IFERROR(AVERAGEIFS('BAZA DANYCH'!$AC:$AC,'BAZA DANYCH'!$A:$A,$A240,'BAZA DANYCH'!$T:$T,H$205,'BAZA DANYCH'!$F:$F,$B240),0)</f>
        <v>0.10025125628140705</v>
      </c>
      <c r="I240" s="344">
        <f>IFERROR(AVERAGEIFS('BAZA DANYCH'!$AC:$AC,'BAZA DANYCH'!$A:$A,$A240,'BAZA DANYCH'!$T:$T,I$205,'BAZA DANYCH'!$F:$F,$B240),0)</f>
        <v>0.17587939698492464</v>
      </c>
      <c r="J240" s="344">
        <f>IFERROR(AVERAGEIFS('BAZA DANYCH'!$AC:$AC,'BAZA DANYCH'!$A:$A,$A240,'BAZA DANYCH'!$T:$T,J$205,'BAZA DANYCH'!$F:$F,$B240),0)</f>
        <v>9.8611111111111122E-2</v>
      </c>
      <c r="K240" s="344">
        <f>IFERROR(AVERAGEIFS('BAZA DANYCH'!$AC:$AC,'BAZA DANYCH'!$A:$A,$A240,'BAZA DANYCH'!$T:$T,K$205,'BAZA DANYCH'!$F:$F,$B240),0)</f>
        <v>4.3478260869565216E-2</v>
      </c>
      <c r="L240" s="344">
        <f>IFERROR(AVERAGEIFS('BAZA DANYCH'!$AC:$AC,'BAZA DANYCH'!$A:$A,$A240,'BAZA DANYCH'!$T:$T,L$205,'BAZA DANYCH'!$F:$F,$B240),0)</f>
        <v>0.10050251256281408</v>
      </c>
      <c r="M240" s="344">
        <f>IFERROR(AVERAGEIFS('BAZA DANYCH'!$AC:$AC,'BAZA DANYCH'!$A:$A,$A240,'BAZA DANYCH'!$T:$T,M$205,'BAZA DANYCH'!$F:$F,$B240),0)</f>
        <v>9.9065420560747658E-2</v>
      </c>
      <c r="N240" s="344">
        <f>IFERROR(AVERAGEIFS('BAZA DANYCH'!$AC:$AC,'BAZA DANYCH'!$A:$A,$A240,'BAZA DANYCH'!$T:$T,N$205,'BAZA DANYCH'!$F:$F,$B240),0)</f>
        <v>9.7222222222222224E-2</v>
      </c>
      <c r="O240" s="344">
        <f>IFERROR(AVERAGEIFS('BAZA DANYCH'!$AC:$AC,'BAZA DANYCH'!$A:$A,$A240,'BAZA DANYCH'!$T:$T,O$205,'BAZA DANYCH'!$F:$F,$B240),0)</f>
        <v>9.8130841121495324E-2</v>
      </c>
      <c r="P240" s="344">
        <f>IFERROR(AVERAGEIFS('BAZA DANYCH'!$AC:$AC,'BAZA DANYCH'!$A:$A,$A240,'BAZA DANYCH'!$T:$T,P$205,'BAZA DANYCH'!$F:$F,$B240),0)</f>
        <v>0.10025125628140705</v>
      </c>
      <c r="Q240" s="344">
        <f>IFERROR(AVERAGEIFS('BAZA DANYCH'!$AC:$AC,'BAZA DANYCH'!$A:$A,$A240,'BAZA DANYCH'!$T:$T,Q$205,'BAZA DANYCH'!$F:$F,$B240),0)</f>
        <v>0.1</v>
      </c>
      <c r="R240" s="344">
        <f>IFERROR(AVERAGEIFS('BAZA DANYCH'!$AC:$AC,'BAZA DANYCH'!$A:$A,$A240,'BAZA DANYCH'!$T:$T,R$205,'BAZA DANYCH'!$F:$F,$B240),0)</f>
        <v>0</v>
      </c>
      <c r="S240" s="344">
        <f>IFERROR(AVERAGEIFS('BAZA DANYCH'!$AC:$AC,'BAZA DANYCH'!$A:$A,$A240,'BAZA DANYCH'!$T:$T,S$205,'BAZA DANYCH'!$F:$F,$B240),0)</f>
        <v>0.1</v>
      </c>
      <c r="T240" s="344">
        <f>IFERROR(AVERAGEIFS('BAZA DANYCH'!$AC:$AC,'BAZA DANYCH'!$A:$A,$A240,'BAZA DANYCH'!$T:$T,T$205,'BAZA DANYCH'!$F:$F,$B240),0)</f>
        <v>0</v>
      </c>
      <c r="U240" s="344">
        <f>IFERROR(AVERAGEIFS('BAZA DANYCH'!$AC:$AC,'BAZA DANYCH'!$A:$A,$A240,'BAZA DANYCH'!$T:$T,U$205,'BAZA DANYCH'!$F:$F,$B240),0)</f>
        <v>3.3500837520938027E-2</v>
      </c>
      <c r="V240" s="344">
        <f>IFERROR(AVERAGEIFS('BAZA DANYCH'!$AC:$AC,'BAZA DANYCH'!$A:$A,$A240,'BAZA DANYCH'!$T:$T,V$205,'BAZA DANYCH'!$F:$F,$B240),0)</f>
        <v>0.10142857142857142</v>
      </c>
      <c r="W240" s="344">
        <f>IFERROR(AVERAGEIFS('BAZA DANYCH'!$AC:$AC,'BAZA DANYCH'!$A:$A,$A240,'BAZA DANYCH'!$T:$T,W$205,'BAZA DANYCH'!$F:$F,$B240),0)</f>
        <v>0</v>
      </c>
      <c r="X240" s="344">
        <f>IFERROR(AVERAGEIFS('BAZA DANYCH'!$AC:$AC,'BAZA DANYCH'!$A:$A,$A240,'BAZA DANYCH'!$T:$T,X$205,'BAZA DANYCH'!$F:$F,$B240),0)</f>
        <v>0.1</v>
      </c>
      <c r="Y240" s="344">
        <f>IFERROR(AVERAGEIFS('BAZA DANYCH'!$AC:$AC,'BAZA DANYCH'!$A:$A,$A240,'BAZA DANYCH'!$T:$T,Y$205,'BAZA DANYCH'!$F:$F,$B240),0)</f>
        <v>0.1</v>
      </c>
      <c r="Z240" s="344">
        <f>IFERROR(AVERAGEIFS('BAZA DANYCH'!$AC:$AC,'BAZA DANYCH'!$A:$A,$A240,'BAZA DANYCH'!$T:$T,Z$205,'BAZA DANYCH'!$F:$F,$B240),0)</f>
        <v>0.1</v>
      </c>
      <c r="AA240" s="344">
        <f>IFERROR(AVERAGEIFS('BAZA DANYCH'!$AC:$AC,'BAZA DANYCH'!$A:$A,$A240,'BAZA DANYCH'!$T:$T,AA$205,'BAZA DANYCH'!$F:$F,$B240),0)</f>
        <v>6.6666666666666666E-2</v>
      </c>
      <c r="AB240" s="344">
        <f>IFERROR(AVERAGEIFS('BAZA DANYCH'!$AC:$AC,'BAZA DANYCH'!$A:$A,$A240,'BAZA DANYCH'!$T:$T,AB$205,'BAZA DANYCH'!$F:$F,$B240),0)</f>
        <v>9.8130841121495324E-2</v>
      </c>
      <c r="AC240" s="344">
        <f>IFERROR(AVERAGEIFS('BAZA DANYCH'!$AC:$AC,'BAZA DANYCH'!$A:$A,$A240,'BAZA DANYCH'!$T:$T,AC$205,'BAZA DANYCH'!$F:$F,$B240),0)</f>
        <v>5.0251256281407038E-2</v>
      </c>
      <c r="AD240" s="344">
        <f>IFERROR(AVERAGEIFS('BAZA DANYCH'!$AC:$AC,'BAZA DANYCH'!$A:$A,$A240,'BAZA DANYCH'!$T:$T,AD$205,'BAZA DANYCH'!$F:$F,$B240),0)</f>
        <v>0.10142857142857142</v>
      </c>
      <c r="AE240" s="344">
        <f>IFERROR(AVERAGEIFS('BAZA DANYCH'!$AC:$AC,'BAZA DANYCH'!$A:$A,$A240,'BAZA DANYCH'!$T:$T,AE$205,'BAZA DANYCH'!$F:$F,$B240),0)</f>
        <v>0.05</v>
      </c>
      <c r="AF240" s="344">
        <f>IFERROR(AVERAGEIFS('BAZA DANYCH'!$AC:$AC,'BAZA DANYCH'!$A:$A,$A240,'BAZA DANYCH'!$T:$T,AF$205,'BAZA DANYCH'!$F:$F,$B240),0)</f>
        <v>0</v>
      </c>
      <c r="AG240" s="344">
        <f>IFERROR(AVERAGEIFS('BAZA DANYCH'!$AC:$AC,'BAZA DANYCH'!$A:$A,$A240,'BAZA DANYCH'!$T:$T,AG$205,'BAZA DANYCH'!$F:$F,$B240),0)</f>
        <v>0.1</v>
      </c>
      <c r="AH240" s="344">
        <f>IFERROR(AVERAGEIFS('BAZA DANYCH'!$AC:$AC,'BAZA DANYCH'!$A:$A,$A240,'BAZA DANYCH'!$T:$T,AH$205,'BAZA DANYCH'!$F:$F,$B240),0)</f>
        <v>0.1</v>
      </c>
      <c r="AI240" s="344">
        <f>IFERROR(AVERAGEIFS('BAZA DANYCH'!$AC:$AC,'BAZA DANYCH'!$A:$A,$A240,'BAZA DANYCH'!$T:$T,AI$205,'BAZA DANYCH'!$F:$F,$B240),0)</f>
        <v>0</v>
      </c>
    </row>
    <row r="241" spans="1:36" s="345" customFormat="1" x14ac:dyDescent="0.25">
      <c r="A241" s="346" t="str">
        <f t="shared" si="9"/>
        <v>Strachocin</v>
      </c>
      <c r="B241" s="346" t="str">
        <f t="shared" si="9"/>
        <v>r3_74_A</v>
      </c>
      <c r="C241" s="342">
        <f>IFERROR(AVERAGEIFS('BAZA DANYCH'!$AC:$AC,'BAZA DANYCH'!$A:$A,$A241,'BAZA DANYCH'!$F:$F,$B241),0)</f>
        <v>0.37931693109946374</v>
      </c>
      <c r="D241" s="343">
        <f>IFERROR(AVERAGEIFS('BAZA DANYCH'!$AC:$AC,'BAZA DANYCH'!$A:$A,$A241,'BAZA DANYCH'!$T:$T,D$205,'BAZA DANYCH'!$F:$F,$B241),0)</f>
        <v>0.26470588235294118</v>
      </c>
      <c r="E241" s="344">
        <f>IFERROR(AVERAGEIFS('BAZA DANYCH'!$AC:$AC,'BAZA DANYCH'!$A:$A,$A241,'BAZA DANYCH'!$T:$T,E$205,'BAZA DANYCH'!$F:$F,$B241),0)</f>
        <v>0.66172889515087463</v>
      </c>
      <c r="F241" s="344">
        <f>IFERROR(AVERAGEIFS('BAZA DANYCH'!$AC:$AC,'BAZA DANYCH'!$A:$A,$A241,'BAZA DANYCH'!$T:$T,F$205,'BAZA DANYCH'!$F:$F,$B241),0)</f>
        <v>0.39449425948303191</v>
      </c>
      <c r="G241" s="344">
        <f>IFERROR(AVERAGEIFS('BAZA DANYCH'!$AC:$AC,'BAZA DANYCH'!$A:$A,$A241,'BAZA DANYCH'!$T:$T,G$205,'BAZA DANYCH'!$F:$F,$B241),0)</f>
        <v>0.39518345216874629</v>
      </c>
      <c r="H241" s="344">
        <f>IFERROR(AVERAGEIFS('BAZA DANYCH'!$AC:$AC,'BAZA DANYCH'!$A:$A,$A241,'BAZA DANYCH'!$T:$T,H$205,'BAZA DANYCH'!$F:$F,$B241),0)</f>
        <v>0.59172077922077926</v>
      </c>
      <c r="I241" s="344">
        <f>IFERROR(AVERAGEIFS('BAZA DANYCH'!$AC:$AC,'BAZA DANYCH'!$A:$A,$A241,'BAZA DANYCH'!$T:$T,I$205,'BAZA DANYCH'!$F:$F,$B241),0)</f>
        <v>0.25261945041152162</v>
      </c>
      <c r="J241" s="344">
        <f>IFERROR(AVERAGEIFS('BAZA DANYCH'!$AC:$AC,'BAZA DANYCH'!$A:$A,$A241,'BAZA DANYCH'!$T:$T,J$205,'BAZA DANYCH'!$F:$F,$B241),0)</f>
        <v>0.51879084967320266</v>
      </c>
      <c r="K241" s="344">
        <f>IFERROR(AVERAGEIFS('BAZA DANYCH'!$AC:$AC,'BAZA DANYCH'!$A:$A,$A241,'BAZA DANYCH'!$T:$T,K$205,'BAZA DANYCH'!$F:$F,$B241),0)</f>
        <v>0.37215790809986776</v>
      </c>
      <c r="L241" s="344">
        <f>IFERROR(AVERAGEIFS('BAZA DANYCH'!$AC:$AC,'BAZA DANYCH'!$A:$A,$A241,'BAZA DANYCH'!$T:$T,L$205,'BAZA DANYCH'!$F:$F,$B241),0)</f>
        <v>0.37870813938501291</v>
      </c>
      <c r="M241" s="344">
        <f>IFERROR(AVERAGEIFS('BAZA DANYCH'!$AC:$AC,'BAZA DANYCH'!$A:$A,$A241,'BAZA DANYCH'!$T:$T,M$205,'BAZA DANYCH'!$F:$F,$B241),0)</f>
        <v>0.20199952145619635</v>
      </c>
      <c r="N241" s="344">
        <f>IFERROR(AVERAGEIFS('BAZA DANYCH'!$AC:$AC,'BAZA DANYCH'!$A:$A,$A241,'BAZA DANYCH'!$T:$T,N$205,'BAZA DANYCH'!$F:$F,$B241),0)</f>
        <v>0.36716428995840761</v>
      </c>
      <c r="O241" s="344">
        <f>IFERROR(AVERAGEIFS('BAZA DANYCH'!$AC:$AC,'BAZA DANYCH'!$A:$A,$A241,'BAZA DANYCH'!$T:$T,O$205,'BAZA DANYCH'!$F:$F,$B241),0)</f>
        <v>0.49176291521174681</v>
      </c>
      <c r="P241" s="344">
        <f>IFERROR(AVERAGEIFS('BAZA DANYCH'!$AC:$AC,'BAZA DANYCH'!$A:$A,$A241,'BAZA DANYCH'!$T:$T,P$205,'BAZA DANYCH'!$F:$F,$B241),0)</f>
        <v>0.27877768217772325</v>
      </c>
      <c r="Q241" s="344">
        <f>IFERROR(AVERAGEIFS('BAZA DANYCH'!$AC:$AC,'BAZA DANYCH'!$A:$A,$A241,'BAZA DANYCH'!$T:$T,Q$205,'BAZA DANYCH'!$F:$F,$B241),0)</f>
        <v>0.287187751813054</v>
      </c>
      <c r="R241" s="344">
        <f>IFERROR(AVERAGEIFS('BAZA DANYCH'!$AC:$AC,'BAZA DANYCH'!$A:$A,$A241,'BAZA DANYCH'!$T:$T,R$205,'BAZA DANYCH'!$F:$F,$B241),0)</f>
        <v>0.28857009094765801</v>
      </c>
      <c r="S241" s="344">
        <f>IFERROR(AVERAGEIFS('BAZA DANYCH'!$AC:$AC,'BAZA DANYCH'!$A:$A,$A241,'BAZA DANYCH'!$T:$T,S$205,'BAZA DANYCH'!$F:$F,$B241),0)</f>
        <v>0.12663398692810457</v>
      </c>
      <c r="T241" s="344">
        <f>IFERROR(AVERAGEIFS('BAZA DANYCH'!$AC:$AC,'BAZA DANYCH'!$A:$A,$A241,'BAZA DANYCH'!$T:$T,T$205,'BAZA DANYCH'!$F:$F,$B241),0)</f>
        <v>0.27450980392156865</v>
      </c>
      <c r="U241" s="344">
        <f>IFERROR(AVERAGEIFS('BAZA DANYCH'!$AC:$AC,'BAZA DANYCH'!$A:$A,$A241,'BAZA DANYCH'!$T:$T,U$205,'BAZA DANYCH'!$F:$F,$B241),0)</f>
        <v>0.51277733011012627</v>
      </c>
      <c r="V241" s="344">
        <f>IFERROR(AVERAGEIFS('BAZA DANYCH'!$AC:$AC,'BAZA DANYCH'!$A:$A,$A241,'BAZA DANYCH'!$T:$T,V$205,'BAZA DANYCH'!$F:$F,$B241),0)</f>
        <v>0.51304460245636707</v>
      </c>
      <c r="W241" s="344">
        <f>IFERROR(AVERAGEIFS('BAZA DANYCH'!$AC:$AC,'BAZA DANYCH'!$A:$A,$A241,'BAZA DANYCH'!$T:$T,W$205,'BAZA DANYCH'!$F:$F,$B241),0)</f>
        <v>0.58562091503267977</v>
      </c>
      <c r="X241" s="344">
        <f>IFERROR(AVERAGEIFS('BAZA DANYCH'!$AC:$AC,'BAZA DANYCH'!$A:$A,$A241,'BAZA DANYCH'!$T:$T,X$205,'BAZA DANYCH'!$F:$F,$B241),0)</f>
        <v>0.5099272585746627</v>
      </c>
      <c r="Y241" s="344">
        <f>IFERROR(AVERAGEIFS('BAZA DANYCH'!$AC:$AC,'BAZA DANYCH'!$A:$A,$A241,'BAZA DANYCH'!$T:$T,Y$205,'BAZA DANYCH'!$F:$F,$B241),0)</f>
        <v>0.34645338292736821</v>
      </c>
      <c r="Z241" s="344">
        <f>IFERROR(AVERAGEIFS('BAZA DANYCH'!$AC:$AC,'BAZA DANYCH'!$A:$A,$A241,'BAZA DANYCH'!$T:$T,Z$205,'BAZA DANYCH'!$F:$F,$B241),0)</f>
        <v>0.39613254504471263</v>
      </c>
      <c r="AA241" s="344">
        <f>IFERROR(AVERAGEIFS('BAZA DANYCH'!$AC:$AC,'BAZA DANYCH'!$A:$A,$A241,'BAZA DANYCH'!$T:$T,AA$205,'BAZA DANYCH'!$F:$F,$B241),0)</f>
        <v>0.64054501732082192</v>
      </c>
      <c r="AB241" s="344">
        <f>IFERROR(AVERAGEIFS('BAZA DANYCH'!$AC:$AC,'BAZA DANYCH'!$A:$A,$A241,'BAZA DANYCH'!$T:$T,AB$205,'BAZA DANYCH'!$F:$F,$B241),0)</f>
        <v>0.4314137804654572</v>
      </c>
      <c r="AC241" s="344">
        <f>IFERROR(AVERAGEIFS('BAZA DANYCH'!$AC:$AC,'BAZA DANYCH'!$A:$A,$A241,'BAZA DANYCH'!$T:$T,AC$205,'BAZA DANYCH'!$F:$F,$B241),0)</f>
        <v>0.59071435548067297</v>
      </c>
      <c r="AD241" s="344">
        <f>IFERROR(AVERAGEIFS('BAZA DANYCH'!$AC:$AC,'BAZA DANYCH'!$A:$A,$A241,'BAZA DANYCH'!$T:$T,AD$205,'BAZA DANYCH'!$F:$F,$B241),0)</f>
        <v>0.26217478990938464</v>
      </c>
      <c r="AE241" s="344">
        <f>IFERROR(AVERAGEIFS('BAZA DANYCH'!$AC:$AC,'BAZA DANYCH'!$A:$A,$A241,'BAZA DANYCH'!$T:$T,AE$205,'BAZA DANYCH'!$F:$F,$B241),0)</f>
        <v>0.1236569970453935</v>
      </c>
      <c r="AF241" s="344">
        <f>IFERROR(AVERAGEIFS('BAZA DANYCH'!$AC:$AC,'BAZA DANYCH'!$A:$A,$A241,'BAZA DANYCH'!$T:$T,AF$205,'BAZA DANYCH'!$F:$F,$B241),0)</f>
        <v>0.27596712502524923</v>
      </c>
      <c r="AG241" s="344">
        <f>IFERROR(AVERAGEIFS('BAZA DANYCH'!$AC:$AC,'BAZA DANYCH'!$A:$A,$A241,'BAZA DANYCH'!$T:$T,AG$205,'BAZA DANYCH'!$F:$F,$B241),0)</f>
        <v>0.45665634674922595</v>
      </c>
      <c r="AH241" s="344">
        <f>IFERROR(AVERAGEIFS('BAZA DANYCH'!$AC:$AC,'BAZA DANYCH'!$A:$A,$A241,'BAZA DANYCH'!$T:$T,AH$205,'BAZA DANYCH'!$F:$F,$B241),0)</f>
        <v>0.25180379771698952</v>
      </c>
      <c r="AI241" s="344">
        <f>IFERROR(AVERAGEIFS('BAZA DANYCH'!$AC:$AC,'BAZA DANYCH'!$A:$A,$A241,'BAZA DANYCH'!$T:$T,AI$205,'BAZA DANYCH'!$F:$F,$B241),0)</f>
        <v>0.19902103956028058</v>
      </c>
    </row>
    <row r="242" spans="1:36" s="345" customFormat="1" x14ac:dyDescent="0.25">
      <c r="A242" s="346" t="str">
        <f t="shared" si="9"/>
        <v>Księże</v>
      </c>
      <c r="B242" s="346" t="str">
        <f t="shared" si="9"/>
        <v>r3_75_T</v>
      </c>
      <c r="C242" s="342">
        <f>IFERROR(AVERAGEIFS('BAZA DANYCH'!$AC:$AC,'BAZA DANYCH'!$A:$A,$A242,'BAZA DANYCH'!$F:$F,$B242),0)</f>
        <v>0.1061137634674631</v>
      </c>
      <c r="D242" s="343">
        <f>IFERROR(AVERAGEIFS('BAZA DANYCH'!$AC:$AC,'BAZA DANYCH'!$A:$A,$A242,'BAZA DANYCH'!$T:$T,D$205,'BAZA DANYCH'!$F:$F,$B242),0)</f>
        <v>0.10111988513998564</v>
      </c>
      <c r="E242" s="344">
        <f>IFERROR(AVERAGEIFS('BAZA DANYCH'!$AC:$AC,'BAZA DANYCH'!$A:$A,$A242,'BAZA DANYCH'!$T:$T,E$205,'BAZA DANYCH'!$F:$F,$B242),0)</f>
        <v>8.3312598284859027E-2</v>
      </c>
      <c r="F242" s="344">
        <f>IFERROR(AVERAGEIFS('BAZA DANYCH'!$AC:$AC,'BAZA DANYCH'!$A:$A,$A242,'BAZA DANYCH'!$T:$T,F$205,'BAZA DANYCH'!$F:$F,$B242),0)</f>
        <v>8.109302223350727E-2</v>
      </c>
      <c r="G242" s="344">
        <f>IFERROR(AVERAGEIFS('BAZA DANYCH'!$AC:$AC,'BAZA DANYCH'!$A:$A,$A242,'BAZA DANYCH'!$T:$T,G$205,'BAZA DANYCH'!$F:$F,$B242),0)</f>
        <v>0.10157984071027548</v>
      </c>
      <c r="H242" s="344">
        <f>IFERROR(AVERAGEIFS('BAZA DANYCH'!$AC:$AC,'BAZA DANYCH'!$A:$A,$A242,'BAZA DANYCH'!$T:$T,H$205,'BAZA DANYCH'!$F:$F,$B242),0)</f>
        <v>0.13250563647759908</v>
      </c>
      <c r="I242" s="344">
        <f>IFERROR(AVERAGEIFS('BAZA DANYCH'!$AC:$AC,'BAZA DANYCH'!$A:$A,$A242,'BAZA DANYCH'!$T:$T,I$205,'BAZA DANYCH'!$F:$F,$B242),0)</f>
        <v>0.12980172065604817</v>
      </c>
      <c r="J242" s="344">
        <f>IFERROR(AVERAGEIFS('BAZA DANYCH'!$AC:$AC,'BAZA DANYCH'!$A:$A,$A242,'BAZA DANYCH'!$T:$T,J$205,'BAZA DANYCH'!$F:$F,$B242),0)</f>
        <v>0.11519272072908807</v>
      </c>
      <c r="K242" s="344">
        <f>IFERROR(AVERAGEIFS('BAZA DANYCH'!$AC:$AC,'BAZA DANYCH'!$A:$A,$A242,'BAZA DANYCH'!$T:$T,K$205,'BAZA DANYCH'!$F:$F,$B242),0)</f>
        <v>0.11723212334966759</v>
      </c>
      <c r="L242" s="344">
        <f>IFERROR(AVERAGEIFS('BAZA DANYCH'!$AC:$AC,'BAZA DANYCH'!$A:$A,$A242,'BAZA DANYCH'!$T:$T,L$205,'BAZA DANYCH'!$F:$F,$B242),0)</f>
        <v>0.12144095645114758</v>
      </c>
      <c r="M242" s="344">
        <f>IFERROR(AVERAGEIFS('BAZA DANYCH'!$AC:$AC,'BAZA DANYCH'!$A:$A,$A242,'BAZA DANYCH'!$T:$T,M$205,'BAZA DANYCH'!$F:$F,$B242),0)</f>
        <v>9.7200905555233058E-2</v>
      </c>
      <c r="N242" s="344">
        <f>IFERROR(AVERAGEIFS('BAZA DANYCH'!$AC:$AC,'BAZA DANYCH'!$A:$A,$A242,'BAZA DANYCH'!$T:$T,N$205,'BAZA DANYCH'!$F:$F,$B242),0)</f>
        <v>7.1739130434782611E-2</v>
      </c>
      <c r="O242" s="344">
        <f>IFERROR(AVERAGEIFS('BAZA DANYCH'!$AC:$AC,'BAZA DANYCH'!$A:$A,$A242,'BAZA DANYCH'!$T:$T,O$205,'BAZA DANYCH'!$F:$F,$B242),0)</f>
        <v>7.6281736836389419E-2</v>
      </c>
      <c r="P242" s="344">
        <f>IFERROR(AVERAGEIFS('BAZA DANYCH'!$AC:$AC,'BAZA DANYCH'!$A:$A,$A242,'BAZA DANYCH'!$T:$T,P$205,'BAZA DANYCH'!$F:$F,$B242),0)</f>
        <v>0.14031152647975081</v>
      </c>
      <c r="Q242" s="344">
        <f>IFERROR(AVERAGEIFS('BAZA DANYCH'!$AC:$AC,'BAZA DANYCH'!$A:$A,$A242,'BAZA DANYCH'!$T:$T,Q$205,'BAZA DANYCH'!$F:$F,$B242),0)</f>
        <v>8.5753567231828101E-2</v>
      </c>
      <c r="R242" s="344">
        <f>IFERROR(AVERAGEIFS('BAZA DANYCH'!$AC:$AC,'BAZA DANYCH'!$A:$A,$A242,'BAZA DANYCH'!$T:$T,R$205,'BAZA DANYCH'!$F:$F,$B242),0)</f>
        <v>0.10322976699250593</v>
      </c>
      <c r="S242" s="344">
        <f>IFERROR(AVERAGEIFS('BAZA DANYCH'!$AC:$AC,'BAZA DANYCH'!$A:$A,$A242,'BAZA DANYCH'!$T:$T,S$205,'BAZA DANYCH'!$F:$F,$B242),0)</f>
        <v>0.10312386801949609</v>
      </c>
      <c r="T242" s="344">
        <f>IFERROR(AVERAGEIFS('BAZA DANYCH'!$AC:$AC,'BAZA DANYCH'!$A:$A,$A242,'BAZA DANYCH'!$T:$T,T$205,'BAZA DANYCH'!$F:$F,$B242),0)</f>
        <v>0.12404702640930509</v>
      </c>
      <c r="U242" s="344">
        <f>IFERROR(AVERAGEIFS('BAZA DANYCH'!$AC:$AC,'BAZA DANYCH'!$A:$A,$A242,'BAZA DANYCH'!$T:$T,U$205,'BAZA DANYCH'!$F:$F,$B242),0)</f>
        <v>0.10542690554372797</v>
      </c>
      <c r="V242" s="344">
        <f>IFERROR(AVERAGEIFS('BAZA DANYCH'!$AC:$AC,'BAZA DANYCH'!$A:$A,$A242,'BAZA DANYCH'!$T:$T,V$205,'BAZA DANYCH'!$F:$F,$B242),0)</f>
        <v>0.11005794437250785</v>
      </c>
      <c r="W242" s="344">
        <f>IFERROR(AVERAGEIFS('BAZA DANYCH'!$AC:$AC,'BAZA DANYCH'!$A:$A,$A242,'BAZA DANYCH'!$T:$T,W$205,'BAZA DANYCH'!$F:$F,$B242),0)</f>
        <v>0.12093176161179731</v>
      </c>
      <c r="X242" s="344">
        <f>IFERROR(AVERAGEIFS('BAZA DANYCH'!$AC:$AC,'BAZA DANYCH'!$A:$A,$A242,'BAZA DANYCH'!$T:$T,X$205,'BAZA DANYCH'!$F:$F,$B242),0)</f>
        <v>7.8070116032326511E-2</v>
      </c>
      <c r="Y242" s="344">
        <f>IFERROR(AVERAGEIFS('BAZA DANYCH'!$AC:$AC,'BAZA DANYCH'!$A:$A,$A242,'BAZA DANYCH'!$T:$T,Y$205,'BAZA DANYCH'!$F:$F,$B242),0)</f>
        <v>4.3478260869565216E-2</v>
      </c>
      <c r="Z242" s="344">
        <f>IFERROR(AVERAGEIFS('BAZA DANYCH'!$AC:$AC,'BAZA DANYCH'!$A:$A,$A242,'BAZA DANYCH'!$T:$T,Z$205,'BAZA DANYCH'!$F:$F,$B242),0)</f>
        <v>8.2598537180008119E-2</v>
      </c>
      <c r="AA242" s="344">
        <f>IFERROR(AVERAGEIFS('BAZA DANYCH'!$AC:$AC,'BAZA DANYCH'!$A:$A,$A242,'BAZA DANYCH'!$T:$T,AA$205,'BAZA DANYCH'!$F:$F,$B242),0)</f>
        <v>0.11456840114419713</v>
      </c>
      <c r="AB242" s="344">
        <f>IFERROR(AVERAGEIFS('BAZA DANYCH'!$AC:$AC,'BAZA DANYCH'!$A:$A,$A242,'BAZA DANYCH'!$T:$T,AB$205,'BAZA DANYCH'!$F:$F,$B242),0)</f>
        <v>0.1539821857032912</v>
      </c>
      <c r="AC242" s="344">
        <f>IFERROR(AVERAGEIFS('BAZA DANYCH'!$AC:$AC,'BAZA DANYCH'!$A:$A,$A242,'BAZA DANYCH'!$T:$T,AC$205,'BAZA DANYCH'!$F:$F,$B242),0)</f>
        <v>8.3807285546415977E-2</v>
      </c>
      <c r="AD242" s="344">
        <f>IFERROR(AVERAGEIFS('BAZA DANYCH'!$AC:$AC,'BAZA DANYCH'!$A:$A,$A242,'BAZA DANYCH'!$T:$T,AD$205,'BAZA DANYCH'!$F:$F,$B242),0)</f>
        <v>0.12707013327507102</v>
      </c>
      <c r="AE242" s="344">
        <f>IFERROR(AVERAGEIFS('BAZA DANYCH'!$AC:$AC,'BAZA DANYCH'!$A:$A,$A242,'BAZA DANYCH'!$T:$T,AE$205,'BAZA DANYCH'!$F:$F,$B242),0)</f>
        <v>0.10427186725990782</v>
      </c>
      <c r="AF242" s="344">
        <f>IFERROR(AVERAGEIFS('BAZA DANYCH'!$AC:$AC,'BAZA DANYCH'!$A:$A,$A242,'BAZA DANYCH'!$T:$T,AF$205,'BAZA DANYCH'!$F:$F,$B242),0)</f>
        <v>9.4056870513341467E-2</v>
      </c>
      <c r="AG242" s="344">
        <f>IFERROR(AVERAGEIFS('BAZA DANYCH'!$AC:$AC,'BAZA DANYCH'!$A:$A,$A242,'BAZA DANYCH'!$T:$T,AG$205,'BAZA DANYCH'!$F:$F,$B242),0)</f>
        <v>8.8419341731003659E-2</v>
      </c>
      <c r="AH242" s="344">
        <f>IFERROR(AVERAGEIFS('BAZA DANYCH'!$AC:$AC,'BAZA DANYCH'!$A:$A,$A242,'BAZA DANYCH'!$T:$T,AH$205,'BAZA DANYCH'!$F:$F,$B242),0)</f>
        <v>0.18143708519571991</v>
      </c>
      <c r="AI242" s="344">
        <f>IFERROR(AVERAGEIFS('BAZA DANYCH'!$AC:$AC,'BAZA DANYCH'!$A:$A,$A242,'BAZA DANYCH'!$T:$T,AI$205,'BAZA DANYCH'!$F:$F,$B242),0)</f>
        <v>6.8468102397399422E-2</v>
      </c>
    </row>
    <row r="243" spans="1:36" s="345" customFormat="1" x14ac:dyDescent="0.25">
      <c r="A243" s="346" t="str">
        <f t="shared" si="9"/>
        <v>Księże</v>
      </c>
      <c r="B243" s="346" t="str">
        <f t="shared" si="9"/>
        <v>r3_75_wjazd_A</v>
      </c>
      <c r="C243" s="342">
        <f>IFERROR(AVERAGEIFS('BAZA DANYCH'!$AC:$AC,'BAZA DANYCH'!$A:$A,$A243,'BAZA DANYCH'!$F:$F,$B243),0)</f>
        <v>0.17744403104405176</v>
      </c>
      <c r="D243" s="343">
        <f>IFERROR(AVERAGEIFS('BAZA DANYCH'!$AC:$AC,'BAZA DANYCH'!$A:$A,$A243,'BAZA DANYCH'!$T:$T,D$205,'BAZA DANYCH'!$F:$F,$B243),0)</f>
        <v>0.15686274509803921</v>
      </c>
      <c r="E243" s="344">
        <f>IFERROR(AVERAGEIFS('BAZA DANYCH'!$AC:$AC,'BAZA DANYCH'!$A:$A,$A243,'BAZA DANYCH'!$T:$T,E$205,'BAZA DANYCH'!$F:$F,$B243),0)</f>
        <v>0.1997718397613093</v>
      </c>
      <c r="F243" s="344">
        <f>IFERROR(AVERAGEIFS('BAZA DANYCH'!$AC:$AC,'BAZA DANYCH'!$A:$A,$A243,'BAZA DANYCH'!$T:$T,F$205,'BAZA DANYCH'!$F:$F,$B243),0)</f>
        <v>0.19949422759758109</v>
      </c>
      <c r="G243" s="344">
        <f>IFERROR(AVERAGEIFS('BAZA DANYCH'!$AC:$AC,'BAZA DANYCH'!$A:$A,$A243,'BAZA DANYCH'!$T:$T,G$205,'BAZA DANYCH'!$F:$F,$B243),0)</f>
        <v>0.20028997514498759</v>
      </c>
      <c r="H243" s="344">
        <f>IFERROR(AVERAGEIFS('BAZA DANYCH'!$AC:$AC,'BAZA DANYCH'!$A:$A,$A243,'BAZA DANYCH'!$T:$T,H$205,'BAZA DANYCH'!$F:$F,$B243),0)</f>
        <v>0.18849000112981582</v>
      </c>
      <c r="I243" s="344">
        <f>IFERROR(AVERAGEIFS('BAZA DANYCH'!$AC:$AC,'BAZA DANYCH'!$A:$A,$A243,'BAZA DANYCH'!$T:$T,I$205,'BAZA DANYCH'!$F:$F,$B243),0)</f>
        <v>0.20833890374331551</v>
      </c>
      <c r="J243" s="344">
        <f>IFERROR(AVERAGEIFS('BAZA DANYCH'!$AC:$AC,'BAZA DANYCH'!$A:$A,$A243,'BAZA DANYCH'!$T:$T,J$205,'BAZA DANYCH'!$F:$F,$B243),0)</f>
        <v>0.05</v>
      </c>
      <c r="K243" s="344">
        <f>IFERROR(AVERAGEIFS('BAZA DANYCH'!$AC:$AC,'BAZA DANYCH'!$A:$A,$A243,'BAZA DANYCH'!$T:$T,K$205,'BAZA DANYCH'!$F:$F,$B243),0)</f>
        <v>0.18124554367201426</v>
      </c>
      <c r="L243" s="344">
        <f>IFERROR(AVERAGEIFS('BAZA DANYCH'!$AC:$AC,'BAZA DANYCH'!$A:$A,$A243,'BAZA DANYCH'!$T:$T,L$205,'BAZA DANYCH'!$F:$F,$B243),0)</f>
        <v>0.10377358490566038</v>
      </c>
      <c r="M243" s="344">
        <f>IFERROR(AVERAGEIFS('BAZA DANYCH'!$AC:$AC,'BAZA DANYCH'!$A:$A,$A243,'BAZA DANYCH'!$T:$T,M$205,'BAZA DANYCH'!$F:$F,$B243),0)</f>
        <v>0.14777350192413416</v>
      </c>
      <c r="N243" s="344">
        <f>IFERROR(AVERAGEIFS('BAZA DANYCH'!$AC:$AC,'BAZA DANYCH'!$A:$A,$A243,'BAZA DANYCH'!$T:$T,N$205,'BAZA DANYCH'!$F:$F,$B243),0)</f>
        <v>0.17145464351034062</v>
      </c>
      <c r="O243" s="344">
        <f>IFERROR(AVERAGEIFS('BAZA DANYCH'!$AC:$AC,'BAZA DANYCH'!$A:$A,$A243,'BAZA DANYCH'!$T:$T,O$205,'BAZA DANYCH'!$F:$F,$B243),0)</f>
        <v>0.36432009167303286</v>
      </c>
      <c r="P243" s="344">
        <f>IFERROR(AVERAGEIFS('BAZA DANYCH'!$AC:$AC,'BAZA DANYCH'!$A:$A,$A243,'BAZA DANYCH'!$T:$T,P$205,'BAZA DANYCH'!$F:$F,$B243),0)</f>
        <v>0.14705882352941177</v>
      </c>
      <c r="Q243" s="344">
        <f>IFERROR(AVERAGEIFS('BAZA DANYCH'!$AC:$AC,'BAZA DANYCH'!$A:$A,$A243,'BAZA DANYCH'!$T:$T,Q$205,'BAZA DANYCH'!$F:$F,$B243),0)</f>
        <v>0.2044414436038994</v>
      </c>
      <c r="R243" s="344">
        <f>IFERROR(AVERAGEIFS('BAZA DANYCH'!$AC:$AC,'BAZA DANYCH'!$A:$A,$A243,'BAZA DANYCH'!$T:$T,R$205,'BAZA DANYCH'!$F:$F,$B243),0)</f>
        <v>0.18235294117647061</v>
      </c>
      <c r="S243" s="344">
        <f>IFERROR(AVERAGEIFS('BAZA DANYCH'!$AC:$AC,'BAZA DANYCH'!$A:$A,$A243,'BAZA DANYCH'!$T:$T,S$205,'BAZA DANYCH'!$F:$F,$B243),0)</f>
        <v>0.22641509433962265</v>
      </c>
      <c r="T243" s="344">
        <f>IFERROR(AVERAGEIFS('BAZA DANYCH'!$AC:$AC,'BAZA DANYCH'!$A:$A,$A243,'BAZA DANYCH'!$T:$T,T$205,'BAZA DANYCH'!$F:$F,$B243),0)</f>
        <v>0.10294117647058823</v>
      </c>
      <c r="U243" s="344">
        <f>IFERROR(AVERAGEIFS('BAZA DANYCH'!$AC:$AC,'BAZA DANYCH'!$A:$A,$A243,'BAZA DANYCH'!$T:$T,U$205,'BAZA DANYCH'!$F:$F,$B243),0)</f>
        <v>0.2323529411764706</v>
      </c>
      <c r="V243" s="344">
        <f>IFERROR(AVERAGEIFS('BAZA DANYCH'!$AC:$AC,'BAZA DANYCH'!$A:$A,$A243,'BAZA DANYCH'!$T:$T,V$205,'BAZA DANYCH'!$F:$F,$B243),0)</f>
        <v>0.12406542056074768</v>
      </c>
      <c r="W243" s="344">
        <f>IFERROR(AVERAGEIFS('BAZA DANYCH'!$AC:$AC,'BAZA DANYCH'!$A:$A,$A243,'BAZA DANYCH'!$T:$T,W$205,'BAZA DANYCH'!$F:$F,$B243),0)</f>
        <v>0.17713651498335184</v>
      </c>
      <c r="X243" s="344">
        <f>IFERROR(AVERAGEIFS('BAZA DANYCH'!$AC:$AC,'BAZA DANYCH'!$A:$A,$A243,'BAZA DANYCH'!$T:$T,X$205,'BAZA DANYCH'!$F:$F,$B243),0)</f>
        <v>0.49331973147294983</v>
      </c>
      <c r="Y243" s="344">
        <f>IFERROR(AVERAGEIFS('BAZA DANYCH'!$AC:$AC,'BAZA DANYCH'!$A:$A,$A243,'BAZA DANYCH'!$T:$T,Y$205,'BAZA DANYCH'!$F:$F,$B243),0)</f>
        <v>0.15439235486913341</v>
      </c>
      <c r="Z243" s="344">
        <f>IFERROR(AVERAGEIFS('BAZA DANYCH'!$AC:$AC,'BAZA DANYCH'!$A:$A,$A243,'BAZA DANYCH'!$T:$T,Z$205,'BAZA DANYCH'!$F:$F,$B243),0)</f>
        <v>8.6363636363636365E-2</v>
      </c>
      <c r="AA243" s="344">
        <f>IFERROR(AVERAGEIFS('BAZA DANYCH'!$AC:$AC,'BAZA DANYCH'!$A:$A,$A243,'BAZA DANYCH'!$T:$T,AA$205,'BAZA DANYCH'!$F:$F,$B243),0)</f>
        <v>0.11557580778790388</v>
      </c>
      <c r="AB243" s="344">
        <f>IFERROR(AVERAGEIFS('BAZA DANYCH'!$AC:$AC,'BAZA DANYCH'!$A:$A,$A243,'BAZA DANYCH'!$T:$T,AB$205,'BAZA DANYCH'!$F:$F,$B243),0)</f>
        <v>0.40000000000000008</v>
      </c>
      <c r="AC243" s="344">
        <f>IFERROR(AVERAGEIFS('BAZA DANYCH'!$AC:$AC,'BAZA DANYCH'!$A:$A,$A243,'BAZA DANYCH'!$T:$T,AC$205,'BAZA DANYCH'!$F:$F,$B243),0)</f>
        <v>0.13511753044463323</v>
      </c>
      <c r="AD243" s="344">
        <f>IFERROR(AVERAGEIFS('BAZA DANYCH'!$AC:$AC,'BAZA DANYCH'!$A:$A,$A243,'BAZA DANYCH'!$T:$T,AD$205,'BAZA DANYCH'!$F:$F,$B243),0)</f>
        <v>0.12605540006996852</v>
      </c>
      <c r="AE243" s="344">
        <f>IFERROR(AVERAGEIFS('BAZA DANYCH'!$AC:$AC,'BAZA DANYCH'!$A:$A,$A243,'BAZA DANYCH'!$T:$T,AE$205,'BAZA DANYCH'!$F:$F,$B243),0)</f>
        <v>0.10125786163522014</v>
      </c>
      <c r="AF243" s="344">
        <f>IFERROR(AVERAGEIFS('BAZA DANYCH'!$AC:$AC,'BAZA DANYCH'!$A:$A,$A243,'BAZA DANYCH'!$T:$T,AF$205,'BAZA DANYCH'!$F:$F,$B243),0)</f>
        <v>0.10588235294117647</v>
      </c>
      <c r="AG243" s="344">
        <f>IFERROR(AVERAGEIFS('BAZA DANYCH'!$AC:$AC,'BAZA DANYCH'!$A:$A,$A243,'BAZA DANYCH'!$T:$T,AG$205,'BAZA DANYCH'!$F:$F,$B243),0)</f>
        <v>0.11487288510939853</v>
      </c>
      <c r="AH243" s="344">
        <f>IFERROR(AVERAGEIFS('BAZA DANYCH'!$AC:$AC,'BAZA DANYCH'!$A:$A,$A243,'BAZA DANYCH'!$T:$T,AH$205,'BAZA DANYCH'!$F:$F,$B243),0)</f>
        <v>0.10000000000000002</v>
      </c>
      <c r="AI243" s="344">
        <f>IFERROR(AVERAGEIFS('BAZA DANYCH'!$AC:$AC,'BAZA DANYCH'!$A:$A,$A243,'BAZA DANYCH'!$T:$T,AI$205,'BAZA DANYCH'!$F:$F,$B243),0)</f>
        <v>0.12404026824654923</v>
      </c>
    </row>
    <row r="244" spans="1:36" s="345" customFormat="1" x14ac:dyDescent="0.25">
      <c r="A244" s="346" t="str">
        <f t="shared" si="9"/>
        <v>Księże</v>
      </c>
      <c r="B244" s="346" t="str">
        <f t="shared" si="9"/>
        <v>r3_75_wyjazd_A</v>
      </c>
      <c r="C244" s="342">
        <f>IFERROR(AVERAGEIFS('BAZA DANYCH'!$AC:$AC,'BAZA DANYCH'!$A:$A,$A244,'BAZA DANYCH'!$F:$F,$B244),0)</f>
        <v>0.29884175476926145</v>
      </c>
      <c r="D244" s="343">
        <f>IFERROR(AVERAGEIFS('BAZA DANYCH'!$AC:$AC,'BAZA DANYCH'!$A:$A,$A244,'BAZA DANYCH'!$T:$T,D$205,'BAZA DANYCH'!$F:$F,$B244),0)</f>
        <v>0.3719030089628681</v>
      </c>
      <c r="E244" s="344">
        <f>IFERROR(AVERAGEIFS('BAZA DANYCH'!$AC:$AC,'BAZA DANYCH'!$A:$A,$A244,'BAZA DANYCH'!$T:$T,E$205,'BAZA DANYCH'!$F:$F,$B244),0)</f>
        <v>0.37336371168185584</v>
      </c>
      <c r="F244" s="344">
        <f>IFERROR(AVERAGEIFS('BAZA DANYCH'!$AC:$AC,'BAZA DANYCH'!$A:$A,$A244,'BAZA DANYCH'!$T:$T,F$205,'BAZA DANYCH'!$F:$F,$B244),0)</f>
        <v>0.48726845374671213</v>
      </c>
      <c r="G244" s="344">
        <f>IFERROR(AVERAGEIFS('BAZA DANYCH'!$AC:$AC,'BAZA DANYCH'!$A:$A,$A244,'BAZA DANYCH'!$T:$T,G$205,'BAZA DANYCH'!$F:$F,$B244),0)</f>
        <v>0.13707831475835874</v>
      </c>
      <c r="H244" s="344">
        <f>IFERROR(AVERAGEIFS('BAZA DANYCH'!$AC:$AC,'BAZA DANYCH'!$A:$A,$A244,'BAZA DANYCH'!$T:$T,H$205,'BAZA DANYCH'!$F:$F,$B244),0)</f>
        <v>0.22329545454545455</v>
      </c>
      <c r="I244" s="344">
        <f>IFERROR(AVERAGEIFS('BAZA DANYCH'!$AC:$AC,'BAZA DANYCH'!$A:$A,$A244,'BAZA DANYCH'!$T:$T,I$205,'BAZA DANYCH'!$F:$F,$B244),0)</f>
        <v>0.17570754716981132</v>
      </c>
      <c r="J244" s="344">
        <f>IFERROR(AVERAGEIFS('BAZA DANYCH'!$AC:$AC,'BAZA DANYCH'!$A:$A,$A244,'BAZA DANYCH'!$T:$T,J$205,'BAZA DANYCH'!$F:$F,$B244),0)</f>
        <v>0.10748663101604278</v>
      </c>
      <c r="K244" s="344">
        <f>IFERROR(AVERAGEIFS('BAZA DANYCH'!$AC:$AC,'BAZA DANYCH'!$A:$A,$A244,'BAZA DANYCH'!$T:$T,K$205,'BAZA DANYCH'!$F:$F,$B244),0)</f>
        <v>0.2989271180170181</v>
      </c>
      <c r="L244" s="344">
        <f>IFERROR(AVERAGEIFS('BAZA DANYCH'!$AC:$AC,'BAZA DANYCH'!$A:$A,$A244,'BAZA DANYCH'!$T:$T,L$205,'BAZA DANYCH'!$F:$F,$B244),0)</f>
        <v>0.5249679897567221</v>
      </c>
      <c r="M244" s="344">
        <f>IFERROR(AVERAGEIFS('BAZA DANYCH'!$AC:$AC,'BAZA DANYCH'!$A:$A,$A244,'BAZA DANYCH'!$T:$T,M$205,'BAZA DANYCH'!$F:$F,$B244),0)</f>
        <v>0.50748663101604274</v>
      </c>
      <c r="N244" s="344">
        <f>IFERROR(AVERAGEIFS('BAZA DANYCH'!$AC:$AC,'BAZA DANYCH'!$A:$A,$A244,'BAZA DANYCH'!$T:$T,N$205,'BAZA DANYCH'!$F:$F,$B244),0)</f>
        <v>0.27878787878787875</v>
      </c>
      <c r="O244" s="344">
        <f>IFERROR(AVERAGEIFS('BAZA DANYCH'!$AC:$AC,'BAZA DANYCH'!$A:$A,$A244,'BAZA DANYCH'!$T:$T,O$205,'BAZA DANYCH'!$F:$F,$B244),0)</f>
        <v>0.10280373831775701</v>
      </c>
      <c r="P244" s="344">
        <f>IFERROR(AVERAGEIFS('BAZA DANYCH'!$AC:$AC,'BAZA DANYCH'!$A:$A,$A244,'BAZA DANYCH'!$T:$T,P$205,'BAZA DANYCH'!$F:$F,$B244),0)</f>
        <v>0.11664532650448145</v>
      </c>
      <c r="Q244" s="344">
        <f>IFERROR(AVERAGEIFS('BAZA DANYCH'!$AC:$AC,'BAZA DANYCH'!$A:$A,$A244,'BAZA DANYCH'!$T:$T,Q$205,'BAZA DANYCH'!$F:$F,$B244),0)</f>
        <v>0.27455311776367303</v>
      </c>
      <c r="R244" s="344">
        <f>IFERROR(AVERAGEIFS('BAZA DANYCH'!$AC:$AC,'BAZA DANYCH'!$A:$A,$A244,'BAZA DANYCH'!$T:$T,R$205,'BAZA DANYCH'!$F:$F,$B244),0)</f>
        <v>0</v>
      </c>
      <c r="S244" s="344">
        <f>IFERROR(AVERAGEIFS('BAZA DANYCH'!$AC:$AC,'BAZA DANYCH'!$A:$A,$A244,'BAZA DANYCH'!$T:$T,S$205,'BAZA DANYCH'!$F:$F,$B244),0)</f>
        <v>0.11029411764705883</v>
      </c>
      <c r="T244" s="344">
        <f>IFERROR(AVERAGEIFS('BAZA DANYCH'!$AC:$AC,'BAZA DANYCH'!$A:$A,$A244,'BAZA DANYCH'!$T:$T,T$205,'BAZA DANYCH'!$F:$F,$B244),0)</f>
        <v>0.57352941176470584</v>
      </c>
      <c r="U244" s="344">
        <f>IFERROR(AVERAGEIFS('BAZA DANYCH'!$AC:$AC,'BAZA DANYCH'!$A:$A,$A244,'BAZA DANYCH'!$T:$T,U$205,'BAZA DANYCH'!$F:$F,$B244),0)</f>
        <v>0.24038680706889445</v>
      </c>
      <c r="V244" s="344">
        <f>IFERROR(AVERAGEIFS('BAZA DANYCH'!$AC:$AC,'BAZA DANYCH'!$A:$A,$A244,'BAZA DANYCH'!$T:$T,V$205,'BAZA DANYCH'!$F:$F,$B244),0)</f>
        <v>0.28753734528382413</v>
      </c>
      <c r="W244" s="344">
        <f>IFERROR(AVERAGEIFS('BAZA DANYCH'!$AC:$AC,'BAZA DANYCH'!$A:$A,$A244,'BAZA DANYCH'!$T:$T,W$205,'BAZA DANYCH'!$F:$F,$B244),0)</f>
        <v>0.56704545454545452</v>
      </c>
      <c r="X244" s="344">
        <f>IFERROR(AVERAGEIFS('BAZA DANYCH'!$AC:$AC,'BAZA DANYCH'!$A:$A,$A244,'BAZA DANYCH'!$T:$T,X$205,'BAZA DANYCH'!$F:$F,$B244),0)</f>
        <v>0.38785164193718463</v>
      </c>
      <c r="Y244" s="344">
        <f>IFERROR(AVERAGEIFS('BAZA DANYCH'!$AC:$AC,'BAZA DANYCH'!$A:$A,$A244,'BAZA DANYCH'!$T:$T,Y$205,'BAZA DANYCH'!$F:$F,$B244),0)</f>
        <v>0.26798138020989143</v>
      </c>
      <c r="Z244" s="344">
        <f>IFERROR(AVERAGEIFS('BAZA DANYCH'!$AC:$AC,'BAZA DANYCH'!$A:$A,$A244,'BAZA DANYCH'!$T:$T,Z$205,'BAZA DANYCH'!$F:$F,$B244),0)</f>
        <v>0.27877954920285869</v>
      </c>
      <c r="AA244" s="344">
        <f>IFERROR(AVERAGEIFS('BAZA DANYCH'!$AC:$AC,'BAZA DANYCH'!$A:$A,$A244,'BAZA DANYCH'!$T:$T,AA$205,'BAZA DANYCH'!$F:$F,$B244),0)</f>
        <v>0.27992424242424241</v>
      </c>
      <c r="AB244" s="344">
        <f>IFERROR(AVERAGEIFS('BAZA DANYCH'!$AC:$AC,'BAZA DANYCH'!$A:$A,$A244,'BAZA DANYCH'!$T:$T,AB$205,'BAZA DANYCH'!$F:$F,$B244),0)</f>
        <v>0.35267629566694986</v>
      </c>
      <c r="AC244" s="344">
        <f>IFERROR(AVERAGEIFS('BAZA DANYCH'!$AC:$AC,'BAZA DANYCH'!$A:$A,$A244,'BAZA DANYCH'!$T:$T,AC$205,'BAZA DANYCH'!$F:$F,$B244),0)</f>
        <v>0.53761981636565437</v>
      </c>
      <c r="AD244" s="344">
        <f>IFERROR(AVERAGEIFS('BAZA DANYCH'!$AC:$AC,'BAZA DANYCH'!$A:$A,$A244,'BAZA DANYCH'!$T:$T,AD$205,'BAZA DANYCH'!$F:$F,$B244),0)</f>
        <v>0.19375000000000001</v>
      </c>
      <c r="AE244" s="344">
        <f>IFERROR(AVERAGEIFS('BAZA DANYCH'!$AC:$AC,'BAZA DANYCH'!$A:$A,$A244,'BAZA DANYCH'!$T:$T,AE$205,'BAZA DANYCH'!$F:$F,$B244),0)</f>
        <v>0.10748663101604278</v>
      </c>
      <c r="AF244" s="344">
        <f>IFERROR(AVERAGEIFS('BAZA DANYCH'!$AC:$AC,'BAZA DANYCH'!$A:$A,$A244,'BAZA DANYCH'!$T:$T,AF$205,'BAZA DANYCH'!$F:$F,$B244),0)</f>
        <v>0.13292253521126762</v>
      </c>
      <c r="AG244" s="344">
        <f>IFERROR(AVERAGEIFS('BAZA DANYCH'!$AC:$AC,'BAZA DANYCH'!$A:$A,$A244,'BAZA DANYCH'!$T:$T,AG$205,'BAZA DANYCH'!$F:$F,$B244),0)</f>
        <v>0.45465873690172748</v>
      </c>
      <c r="AH244" s="344">
        <f>IFERROR(AVERAGEIFS('BAZA DANYCH'!$AC:$AC,'BAZA DANYCH'!$A:$A,$A244,'BAZA DANYCH'!$T:$T,AH$205,'BAZA DANYCH'!$F:$F,$B244),0)</f>
        <v>0.26483980096280613</v>
      </c>
      <c r="AI244" s="344">
        <f>IFERROR(AVERAGEIFS('BAZA DANYCH'!$AC:$AC,'BAZA DANYCH'!$A:$A,$A244,'BAZA DANYCH'!$T:$T,AI$205,'BAZA DANYCH'!$F:$F,$B244),0)</f>
        <v>0.13207547169811321</v>
      </c>
    </row>
    <row r="245" spans="1:36" x14ac:dyDescent="0.2">
      <c r="B245" s="89"/>
      <c r="C245" s="89"/>
    </row>
    <row r="246" spans="1:36" s="81" customFormat="1" ht="15" thickBot="1" x14ac:dyDescent="0.25">
      <c r="A246" s="106" t="s">
        <v>202</v>
      </c>
      <c r="B246" s="108"/>
      <c r="C246" s="108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F246" s="107"/>
      <c r="AG246" s="107"/>
      <c r="AH246" s="107"/>
      <c r="AI246" s="107"/>
      <c r="AJ246" s="107"/>
    </row>
    <row r="247" spans="1:36" ht="15" thickTop="1" x14ac:dyDescent="0.2">
      <c r="A247" s="128" t="s">
        <v>263</v>
      </c>
      <c r="B247" s="99"/>
      <c r="C247" s="99"/>
      <c r="D247" s="97"/>
      <c r="E247" s="97"/>
      <c r="F247" s="97"/>
      <c r="G247" s="97"/>
      <c r="H247" s="97"/>
      <c r="I247" s="97"/>
      <c r="J247" s="97"/>
      <c r="K247" s="97"/>
      <c r="L247" s="97"/>
      <c r="M247" s="97"/>
      <c r="N247" s="97"/>
      <c r="O247" s="97"/>
      <c r="P247" s="97"/>
      <c r="Q247" s="97"/>
      <c r="R247" s="97"/>
      <c r="S247" s="97"/>
      <c r="T247" s="97"/>
      <c r="U247" s="97"/>
      <c r="V247" s="97"/>
      <c r="W247" s="97"/>
      <c r="X247" s="97"/>
      <c r="Y247" s="97"/>
      <c r="Z247" s="97"/>
      <c r="AA247" s="97"/>
      <c r="AB247" s="97"/>
      <c r="AC247" s="97"/>
      <c r="AD247" s="97"/>
      <c r="AE247" s="97"/>
      <c r="AF247" s="97"/>
      <c r="AG247" s="97"/>
      <c r="AH247" s="97"/>
      <c r="AI247" s="97"/>
      <c r="AJ247" s="97"/>
    </row>
    <row r="248" spans="1:36" x14ac:dyDescent="0.2">
      <c r="B248" s="89"/>
      <c r="C248" s="89"/>
    </row>
    <row r="249" spans="1:36" x14ac:dyDescent="0.2">
      <c r="B249" s="467" t="s">
        <v>198</v>
      </c>
      <c r="C249" s="328" t="str">
        <f>C145</f>
        <v>RAZEM</v>
      </c>
      <c r="D249" s="85">
        <v>0.25</v>
      </c>
      <c r="E249" s="85">
        <v>0.29166666666666669</v>
      </c>
      <c r="F249" s="85">
        <v>0.33333333333333331</v>
      </c>
      <c r="G249" s="85">
        <v>0.375</v>
      </c>
      <c r="H249" s="85">
        <v>0.58333333333333337</v>
      </c>
      <c r="I249" s="85">
        <v>0.625</v>
      </c>
      <c r="J249" s="85">
        <v>0.66666666666666663</v>
      </c>
      <c r="K249" s="85">
        <v>0.70833333333333337</v>
      </c>
      <c r="N249" s="119"/>
      <c r="O249" s="118"/>
      <c r="P249" s="118"/>
      <c r="Q249" s="118"/>
      <c r="R249" s="118"/>
      <c r="S249" s="119"/>
      <c r="T249" s="119"/>
      <c r="U249" s="119"/>
      <c r="V249" s="119"/>
      <c r="W249" s="118"/>
      <c r="X249" s="118"/>
      <c r="Y249" s="118"/>
      <c r="Z249" s="118"/>
      <c r="AA249" s="118"/>
      <c r="AB249" s="118"/>
      <c r="AC249" s="118"/>
    </row>
    <row r="250" spans="1:36" x14ac:dyDescent="0.2">
      <c r="B250" s="467"/>
      <c r="C250" s="328" t="str">
        <f>C146</f>
        <v>RAZEM</v>
      </c>
      <c r="D250" s="85">
        <v>0.29166666666666669</v>
      </c>
      <c r="E250" s="85">
        <v>0.33333333333333331</v>
      </c>
      <c r="F250" s="85">
        <v>0.375</v>
      </c>
      <c r="G250" s="85">
        <v>0.41666666666666669</v>
      </c>
      <c r="H250" s="85">
        <v>0.625</v>
      </c>
      <c r="I250" s="85">
        <v>0.66666666666666663</v>
      </c>
      <c r="J250" s="85">
        <v>0.70833333333333337</v>
      </c>
      <c r="K250" s="85">
        <v>0.75</v>
      </c>
      <c r="N250" s="119"/>
      <c r="O250" s="118"/>
      <c r="P250" s="118"/>
      <c r="Q250" s="118"/>
      <c r="R250" s="118"/>
      <c r="S250" s="119"/>
      <c r="T250" s="119"/>
      <c r="U250" s="119"/>
      <c r="V250" s="119"/>
      <c r="W250" s="118"/>
      <c r="X250" s="118"/>
      <c r="Y250" s="118"/>
      <c r="Z250" s="118"/>
      <c r="AA250" s="118"/>
      <c r="AB250" s="118"/>
      <c r="AC250" s="118"/>
    </row>
    <row r="251" spans="1:36" s="136" customFormat="1" ht="25.5" x14ac:dyDescent="0.2">
      <c r="B251" s="100" t="s">
        <v>199</v>
      </c>
      <c r="C251" s="335">
        <f>SUM(D251:G251,H251:K251)</f>
        <v>119935</v>
      </c>
      <c r="D251" s="96">
        <f>SUMIFS('BAZA DANYCH'!$AB:$AB,'BAZA DANYCH'!$U:$U,D$249,'BAZA DANYCH'!$J:$J,$B251)</f>
        <v>15382</v>
      </c>
      <c r="E251" s="96">
        <f>SUMIFS('BAZA DANYCH'!$AB:$AB,'BAZA DANYCH'!$U:$U,E$249,'BAZA DANYCH'!$J:$J,$B251)</f>
        <v>19108</v>
      </c>
      <c r="F251" s="96">
        <f>SUMIFS('BAZA DANYCH'!$AB:$AB,'BAZA DANYCH'!$U:$U,F$249,'BAZA DANYCH'!$J:$J,$B251)</f>
        <v>12560</v>
      </c>
      <c r="G251" s="96">
        <f>SUMIFS('BAZA DANYCH'!$AB:$AB,'BAZA DANYCH'!$U:$U,G$249,'BAZA DANYCH'!$J:$J,$B251)</f>
        <v>9944</v>
      </c>
      <c r="H251" s="96">
        <f>SUMIFS('BAZA DANYCH'!$AB:$AB,'BAZA DANYCH'!$U:$U,H$249,'BAZA DANYCH'!$J:$J,$B251)</f>
        <v>14653</v>
      </c>
      <c r="I251" s="96">
        <f>SUMIFS('BAZA DANYCH'!$AB:$AB,'BAZA DANYCH'!$U:$U,I$249,'BAZA DANYCH'!$J:$J,$B251)</f>
        <v>15980</v>
      </c>
      <c r="J251" s="96">
        <f>SUMIFS('BAZA DANYCH'!$AB:$AB,'BAZA DANYCH'!$U:$U,J$249,'BAZA DANYCH'!$J:$J,$B251)</f>
        <v>17190</v>
      </c>
      <c r="K251" s="96">
        <f>SUMIFS('BAZA DANYCH'!$AB:$AB,'BAZA DANYCH'!$U:$U,K$249,'BAZA DANYCH'!$J:$J,$B251)</f>
        <v>15118</v>
      </c>
      <c r="N251" s="319"/>
      <c r="O251" s="120"/>
      <c r="P251" s="120"/>
      <c r="Q251" s="120"/>
      <c r="R251" s="120"/>
      <c r="S251" s="319"/>
      <c r="T251" s="319"/>
      <c r="U251" s="319"/>
      <c r="V251" s="319"/>
      <c r="W251" s="320"/>
      <c r="X251" s="320"/>
      <c r="Y251" s="320"/>
      <c r="Z251" s="320"/>
      <c r="AA251" s="320"/>
      <c r="AB251" s="321"/>
      <c r="AC251" s="319"/>
    </row>
    <row r="252" spans="1:36" s="136" customFormat="1" ht="25.5" x14ac:dyDescent="0.2">
      <c r="B252" s="100" t="s">
        <v>200</v>
      </c>
      <c r="C252" s="335">
        <f>SUM(D252:G252,H252:K252)</f>
        <v>5625</v>
      </c>
      <c r="D252" s="96">
        <f>SUMIFS('BAZA DANYCH'!$AB:$AB,'BAZA DANYCH'!$U:$U,D$249,'BAZA DANYCH'!$J:$J,$B252)</f>
        <v>473</v>
      </c>
      <c r="E252" s="96">
        <f>SUMIFS('BAZA DANYCH'!$AB:$AB,'BAZA DANYCH'!$U:$U,E$249,'BAZA DANYCH'!$J:$J,$B252)</f>
        <v>462</v>
      </c>
      <c r="F252" s="96">
        <f>SUMIFS('BAZA DANYCH'!$AB:$AB,'BAZA DANYCH'!$U:$U,F$249,'BAZA DANYCH'!$J:$J,$B252)</f>
        <v>582</v>
      </c>
      <c r="G252" s="96">
        <f>SUMIFS('BAZA DANYCH'!$AB:$AB,'BAZA DANYCH'!$U:$U,G$249,'BAZA DANYCH'!$J:$J,$B252)</f>
        <v>500</v>
      </c>
      <c r="H252" s="96">
        <f>SUMIFS('BAZA DANYCH'!$AB:$AB,'BAZA DANYCH'!$U:$U,H$249,'BAZA DANYCH'!$J:$J,$B252)</f>
        <v>821</v>
      </c>
      <c r="I252" s="96">
        <f>SUMIFS('BAZA DANYCH'!$AB:$AB,'BAZA DANYCH'!$U:$U,I$249,'BAZA DANYCH'!$J:$J,$B252)</f>
        <v>763</v>
      </c>
      <c r="J252" s="96">
        <f>SUMIFS('BAZA DANYCH'!$AB:$AB,'BAZA DANYCH'!$U:$U,J$249,'BAZA DANYCH'!$J:$J,$B252)</f>
        <v>1182</v>
      </c>
      <c r="K252" s="96">
        <f>SUMIFS('BAZA DANYCH'!$AB:$AB,'BAZA DANYCH'!$U:$U,K$249,'BAZA DANYCH'!$J:$J,$B252)</f>
        <v>842</v>
      </c>
      <c r="N252" s="319"/>
      <c r="O252" s="120"/>
      <c r="P252" s="120"/>
      <c r="Q252" s="120"/>
      <c r="R252" s="120"/>
      <c r="S252" s="319"/>
      <c r="T252" s="319"/>
      <c r="U252" s="319"/>
      <c r="V252" s="319"/>
      <c r="W252" s="320"/>
      <c r="X252" s="320"/>
      <c r="Y252" s="320"/>
      <c r="Z252" s="320"/>
      <c r="AA252" s="320"/>
      <c r="AB252" s="319"/>
      <c r="AC252" s="319"/>
    </row>
    <row r="253" spans="1:36" s="136" customFormat="1" ht="25.5" x14ac:dyDescent="0.2">
      <c r="B253" s="100" t="s">
        <v>201</v>
      </c>
      <c r="C253" s="335">
        <f>SUM(D253:G253,H253:K253)</f>
        <v>246</v>
      </c>
      <c r="D253" s="96">
        <f>SUMIFS('BAZA DANYCH'!$AB:$AB,'BAZA DANYCH'!$U:$U,D$249,'BAZA DANYCH'!$J:$J,$B253)</f>
        <v>0</v>
      </c>
      <c r="E253" s="96">
        <f>SUMIFS('BAZA DANYCH'!$AB:$AB,'BAZA DANYCH'!$U:$U,E$249,'BAZA DANYCH'!$J:$J,$B253)</f>
        <v>0</v>
      </c>
      <c r="F253" s="96">
        <f>SUMIFS('BAZA DANYCH'!$AB:$AB,'BAZA DANYCH'!$U:$U,F$249,'BAZA DANYCH'!$J:$J,$B253)</f>
        <v>0</v>
      </c>
      <c r="G253" s="96">
        <f>SUMIFS('BAZA DANYCH'!$AB:$AB,'BAZA DANYCH'!$U:$U,G$249,'BAZA DANYCH'!$J:$J,$B253)</f>
        <v>6</v>
      </c>
      <c r="H253" s="96">
        <f>SUMIFS('BAZA DANYCH'!$AB:$AB,'BAZA DANYCH'!$U:$U,H$249,'BAZA DANYCH'!$J:$J,$B253)</f>
        <v>111</v>
      </c>
      <c r="I253" s="96">
        <f>SUMIFS('BAZA DANYCH'!$AB:$AB,'BAZA DANYCH'!$U:$U,I$249,'BAZA DANYCH'!$J:$J,$B253)</f>
        <v>6</v>
      </c>
      <c r="J253" s="96">
        <f>SUMIFS('BAZA DANYCH'!$AB:$AB,'BAZA DANYCH'!$U:$U,J$249,'BAZA DANYCH'!$J:$J,$B253)</f>
        <v>123</v>
      </c>
      <c r="K253" s="96">
        <f>SUMIFS('BAZA DANYCH'!$AB:$AB,'BAZA DANYCH'!$U:$U,K$249,'BAZA DANYCH'!$J:$J,$B253)</f>
        <v>0</v>
      </c>
      <c r="N253" s="319"/>
      <c r="O253" s="120"/>
      <c r="P253" s="120"/>
      <c r="Q253" s="120"/>
      <c r="R253" s="120"/>
      <c r="S253" s="319"/>
      <c r="T253" s="319"/>
      <c r="U253" s="319"/>
      <c r="V253" s="319"/>
      <c r="W253" s="320"/>
      <c r="X253" s="320"/>
      <c r="Y253" s="320"/>
      <c r="Z253" s="320"/>
      <c r="AA253" s="320"/>
      <c r="AB253" s="319"/>
      <c r="AC253" s="319"/>
    </row>
    <row r="254" spans="1:36" s="136" customFormat="1" ht="30" customHeight="1" x14ac:dyDescent="0.2">
      <c r="B254" s="100" t="s">
        <v>254</v>
      </c>
      <c r="C254" s="335">
        <f>SUM(D254:G254,H254:K254)</f>
        <v>445</v>
      </c>
      <c r="D254" s="96">
        <f>SUMIFS('BAZA DANYCH'!$AB:$AB,'BAZA DANYCH'!$U:$U,D$249,'BAZA DANYCH'!$J:$J,$B254)</f>
        <v>6</v>
      </c>
      <c r="E254" s="96">
        <f>SUMIFS('BAZA DANYCH'!$AB:$AB,'BAZA DANYCH'!$U:$U,E$249,'BAZA DANYCH'!$J:$J,$B254)</f>
        <v>0</v>
      </c>
      <c r="F254" s="96">
        <f>SUMIFS('BAZA DANYCH'!$AB:$AB,'BAZA DANYCH'!$U:$U,F$249,'BAZA DANYCH'!$J:$J,$B254)</f>
        <v>78</v>
      </c>
      <c r="G254" s="96">
        <f>SUMIFS('BAZA DANYCH'!$AB:$AB,'BAZA DANYCH'!$U:$U,G$249,'BAZA DANYCH'!$J:$J,$B254)</f>
        <v>6</v>
      </c>
      <c r="H254" s="96">
        <f>SUMIFS('BAZA DANYCH'!$AB:$AB,'BAZA DANYCH'!$U:$U,H$249,'BAZA DANYCH'!$J:$J,$B254)</f>
        <v>205</v>
      </c>
      <c r="I254" s="96">
        <f>SUMIFS('BAZA DANYCH'!$AB:$AB,'BAZA DANYCH'!$U:$U,I$249,'BAZA DANYCH'!$J:$J,$B254)</f>
        <v>100</v>
      </c>
      <c r="J254" s="96">
        <f>SUMIFS('BAZA DANYCH'!$AB:$AB,'BAZA DANYCH'!$U:$U,J$249,'BAZA DANYCH'!$J:$J,$B254)</f>
        <v>50</v>
      </c>
      <c r="K254" s="96">
        <f>SUMIFS('BAZA DANYCH'!$AB:$AB,'BAZA DANYCH'!$U:$U,K$249,'BAZA DANYCH'!$J:$J,$B254)</f>
        <v>0</v>
      </c>
      <c r="N254" s="319"/>
      <c r="O254" s="120"/>
      <c r="P254" s="120"/>
      <c r="Q254" s="120"/>
      <c r="R254" s="120"/>
      <c r="S254" s="319"/>
      <c r="T254" s="319"/>
      <c r="U254" s="319"/>
      <c r="V254" s="319"/>
      <c r="W254" s="320"/>
      <c r="X254" s="320"/>
      <c r="Y254" s="320"/>
      <c r="Z254" s="320"/>
      <c r="AA254" s="320"/>
      <c r="AB254" s="319"/>
      <c r="AC254" s="319"/>
    </row>
    <row r="255" spans="1:36" s="136" customFormat="1" ht="30" customHeight="1" x14ac:dyDescent="0.2">
      <c r="B255" s="100" t="s">
        <v>255</v>
      </c>
      <c r="C255" s="335">
        <f>SUM(D255:G255,H255:K255)</f>
        <v>448</v>
      </c>
      <c r="D255" s="96">
        <f>SUMIFS('BAZA DANYCH'!$AB:$AB,'BAZA DANYCH'!$U:$U,D$249,'BAZA DANYCH'!$J:$J,$B255)</f>
        <v>166</v>
      </c>
      <c r="E255" s="96">
        <f>SUMIFS('BAZA DANYCH'!$AB:$AB,'BAZA DANYCH'!$U:$U,E$249,'BAZA DANYCH'!$J:$J,$B255)</f>
        <v>34</v>
      </c>
      <c r="F255" s="96">
        <f>SUMIFS('BAZA DANYCH'!$AB:$AB,'BAZA DANYCH'!$U:$U,F$249,'BAZA DANYCH'!$J:$J,$B255)</f>
        <v>134</v>
      </c>
      <c r="G255" s="96">
        <f>SUMIFS('BAZA DANYCH'!$AB:$AB,'BAZA DANYCH'!$U:$U,G$249,'BAZA DANYCH'!$J:$J,$B255)</f>
        <v>0</v>
      </c>
      <c r="H255" s="96">
        <f>SUMIFS('BAZA DANYCH'!$AB:$AB,'BAZA DANYCH'!$U:$U,H$249,'BAZA DANYCH'!$J:$J,$B255)</f>
        <v>68</v>
      </c>
      <c r="I255" s="96">
        <f>SUMIFS('BAZA DANYCH'!$AB:$AB,'BAZA DANYCH'!$U:$U,I$249,'BAZA DANYCH'!$J:$J,$B255)</f>
        <v>46</v>
      </c>
      <c r="J255" s="96">
        <f>SUMIFS('BAZA DANYCH'!$AB:$AB,'BAZA DANYCH'!$U:$U,J$249,'BAZA DANYCH'!$J:$J,$B255)</f>
        <v>0</v>
      </c>
      <c r="K255" s="96">
        <f>SUMIFS('BAZA DANYCH'!$AB:$AB,'BAZA DANYCH'!$U:$U,K$249,'BAZA DANYCH'!$J:$J,$B255)</f>
        <v>0</v>
      </c>
      <c r="N255" s="319"/>
      <c r="O255" s="120"/>
      <c r="P255" s="120"/>
      <c r="Q255" s="120"/>
      <c r="R255" s="120"/>
      <c r="S255" s="319"/>
      <c r="T255" s="319"/>
      <c r="U255" s="319"/>
      <c r="V255" s="319"/>
      <c r="W255" s="320"/>
      <c r="X255" s="320"/>
      <c r="Y255" s="320"/>
      <c r="Z255" s="320"/>
      <c r="AA255" s="320"/>
      <c r="AB255" s="319"/>
      <c r="AC255" s="319"/>
    </row>
    <row r="256" spans="1:36" s="87" customFormat="1" x14ac:dyDescent="0.2">
      <c r="A256" s="86"/>
      <c r="B256" s="336" t="s">
        <v>196</v>
      </c>
      <c r="C256" s="335">
        <f t="shared" ref="C256:K256" si="10">SUM(C251:C255)</f>
        <v>126699</v>
      </c>
      <c r="D256" s="335">
        <f t="shared" si="10"/>
        <v>16027</v>
      </c>
      <c r="E256" s="335">
        <f t="shared" si="10"/>
        <v>19604</v>
      </c>
      <c r="F256" s="335">
        <f t="shared" si="10"/>
        <v>13354</v>
      </c>
      <c r="G256" s="335">
        <f t="shared" si="10"/>
        <v>10456</v>
      </c>
      <c r="H256" s="335">
        <f t="shared" si="10"/>
        <v>15858</v>
      </c>
      <c r="I256" s="335">
        <f t="shared" si="10"/>
        <v>16895</v>
      </c>
      <c r="J256" s="335">
        <f t="shared" si="10"/>
        <v>18545</v>
      </c>
      <c r="K256" s="335">
        <f t="shared" si="10"/>
        <v>15960</v>
      </c>
      <c r="N256" s="314"/>
      <c r="O256" s="322"/>
      <c r="P256" s="322"/>
      <c r="Q256" s="322"/>
      <c r="R256" s="322"/>
      <c r="S256" s="314"/>
      <c r="T256" s="314"/>
      <c r="U256" s="314"/>
      <c r="V256" s="314"/>
      <c r="W256" s="322"/>
      <c r="X256" s="323"/>
      <c r="Y256" s="322"/>
      <c r="Z256" s="322"/>
      <c r="AA256" s="322"/>
      <c r="AB256" s="314"/>
      <c r="AC256" s="314"/>
    </row>
    <row r="257" spans="2:29" x14ac:dyDescent="0.2">
      <c r="B257" s="89"/>
      <c r="C257" s="89" t="b">
        <f>C256=C44</f>
        <v>1</v>
      </c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</row>
    <row r="258" spans="2:29" x14ac:dyDescent="0.2">
      <c r="B258" s="89"/>
      <c r="C258" s="8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  <c r="AA258" s="119"/>
      <c r="AB258" s="119"/>
      <c r="AC258" s="119"/>
    </row>
    <row r="259" spans="2:29" x14ac:dyDescent="0.2">
      <c r="B259" s="467" t="s">
        <v>198</v>
      </c>
      <c r="C259" s="328" t="s">
        <v>196</v>
      </c>
      <c r="D259" s="85">
        <v>0.25</v>
      </c>
      <c r="E259" s="85">
        <v>0.29166666666666669</v>
      </c>
      <c r="F259" s="85">
        <v>0.33333333333333331</v>
      </c>
      <c r="G259" s="85">
        <v>0.375</v>
      </c>
      <c r="H259" s="85">
        <v>0.58333333333333337</v>
      </c>
      <c r="I259" s="85">
        <v>0.625</v>
      </c>
      <c r="J259" s="85">
        <v>0.66666666666666663</v>
      </c>
      <c r="K259" s="85">
        <v>0.70833333333333337</v>
      </c>
      <c r="N259" s="119"/>
      <c r="O259" s="118"/>
      <c r="P259" s="118"/>
      <c r="Q259" s="118"/>
      <c r="R259" s="118"/>
      <c r="S259" s="119"/>
      <c r="T259" s="119"/>
      <c r="U259" s="119"/>
      <c r="V259" s="119"/>
      <c r="W259" s="118"/>
      <c r="X259" s="118"/>
      <c r="Y259" s="118"/>
      <c r="Z259" s="118"/>
      <c r="AA259" s="118"/>
      <c r="AB259" s="118"/>
      <c r="AC259" s="119"/>
    </row>
    <row r="260" spans="2:29" x14ac:dyDescent="0.2">
      <c r="B260" s="467"/>
      <c r="C260" s="328" t="s">
        <v>196</v>
      </c>
      <c r="D260" s="85">
        <v>0.29166666666666669</v>
      </c>
      <c r="E260" s="85">
        <v>0.33333333333333331</v>
      </c>
      <c r="F260" s="85">
        <v>0.375</v>
      </c>
      <c r="G260" s="85">
        <v>0.41666666666666669</v>
      </c>
      <c r="H260" s="85">
        <v>0.625</v>
      </c>
      <c r="I260" s="85">
        <v>0.66666666666666663</v>
      </c>
      <c r="J260" s="85">
        <v>0.70833333333333337</v>
      </c>
      <c r="K260" s="85">
        <v>0.75</v>
      </c>
      <c r="N260" s="119"/>
      <c r="O260" s="118"/>
      <c r="P260" s="118"/>
      <c r="Q260" s="118"/>
      <c r="R260" s="118"/>
      <c r="S260" s="119"/>
      <c r="T260" s="119"/>
      <c r="U260" s="119"/>
      <c r="V260" s="119"/>
      <c r="W260" s="118"/>
      <c r="X260" s="118"/>
      <c r="Y260" s="118"/>
      <c r="Z260" s="118"/>
      <c r="AA260" s="118"/>
      <c r="AB260" s="118"/>
      <c r="AC260" s="119"/>
    </row>
    <row r="261" spans="2:29" ht="25.5" x14ac:dyDescent="0.2">
      <c r="B261" s="100" t="s">
        <v>199</v>
      </c>
      <c r="C261" s="337">
        <f>C251/$C$256</f>
        <v>0.94661362757401402</v>
      </c>
      <c r="D261" s="338">
        <f t="shared" ref="D261:K265" si="11">D251/D$256</f>
        <v>0.95975541274099951</v>
      </c>
      <c r="E261" s="338">
        <f t="shared" si="11"/>
        <v>0.97469904101203841</v>
      </c>
      <c r="F261" s="338">
        <f t="shared" si="11"/>
        <v>0.94054215965253851</v>
      </c>
      <c r="G261" s="338">
        <f t="shared" si="11"/>
        <v>0.95103289977046668</v>
      </c>
      <c r="H261" s="338">
        <f t="shared" si="11"/>
        <v>0.92401311640812211</v>
      </c>
      <c r="I261" s="338">
        <f t="shared" si="11"/>
        <v>0.94584196507842555</v>
      </c>
      <c r="J261" s="338">
        <f t="shared" si="11"/>
        <v>0.92693448368832565</v>
      </c>
      <c r="K261" s="338">
        <f t="shared" si="11"/>
        <v>0.94724310776942355</v>
      </c>
      <c r="N261" s="119"/>
      <c r="O261" s="324"/>
      <c r="P261" s="324"/>
      <c r="Q261" s="324"/>
      <c r="R261" s="324"/>
      <c r="S261" s="119"/>
      <c r="T261" s="119"/>
      <c r="U261" s="119"/>
      <c r="V261" s="119"/>
      <c r="W261" s="119"/>
      <c r="X261" s="119"/>
      <c r="Y261" s="119"/>
      <c r="Z261" s="119"/>
      <c r="AA261" s="119"/>
      <c r="AB261" s="119"/>
      <c r="AC261" s="119"/>
    </row>
    <row r="262" spans="2:29" ht="25.5" x14ac:dyDescent="0.2">
      <c r="B262" s="100" t="s">
        <v>200</v>
      </c>
      <c r="C262" s="337">
        <f t="shared" ref="C262:C265" si="12">C252/$C$256</f>
        <v>4.4396561930244119E-2</v>
      </c>
      <c r="D262" s="338">
        <f t="shared" si="11"/>
        <v>2.9512697323266987E-2</v>
      </c>
      <c r="E262" s="338">
        <f t="shared" si="11"/>
        <v>2.3566619057335238E-2</v>
      </c>
      <c r="F262" s="338">
        <f t="shared" si="11"/>
        <v>4.3582447206829411E-2</v>
      </c>
      <c r="G262" s="338">
        <f t="shared" si="11"/>
        <v>4.7819433817903594E-2</v>
      </c>
      <c r="H262" s="338">
        <f t="shared" si="11"/>
        <v>5.1771976289569935E-2</v>
      </c>
      <c r="I262" s="338">
        <f t="shared" si="11"/>
        <v>4.5161290322580643E-2</v>
      </c>
      <c r="J262" s="338">
        <f t="shared" si="11"/>
        <v>6.373685629549744E-2</v>
      </c>
      <c r="K262" s="338">
        <f t="shared" si="11"/>
        <v>5.275689223057644E-2</v>
      </c>
      <c r="N262" s="119"/>
      <c r="O262" s="324"/>
      <c r="P262" s="324"/>
      <c r="Q262" s="324"/>
      <c r="R262" s="324"/>
      <c r="S262" s="119"/>
      <c r="T262" s="119"/>
      <c r="U262" s="119"/>
      <c r="V262" s="119"/>
      <c r="W262" s="119"/>
      <c r="X262" s="119"/>
      <c r="Y262" s="119"/>
      <c r="Z262" s="119"/>
      <c r="AA262" s="119"/>
      <c r="AB262" s="119"/>
      <c r="AC262" s="119"/>
    </row>
    <row r="263" spans="2:29" ht="25.5" x14ac:dyDescent="0.2">
      <c r="B263" s="100" t="s">
        <v>201</v>
      </c>
      <c r="C263" s="337">
        <f t="shared" si="12"/>
        <v>1.9416096417493429E-3</v>
      </c>
      <c r="D263" s="338">
        <f t="shared" si="11"/>
        <v>0</v>
      </c>
      <c r="E263" s="338">
        <f t="shared" si="11"/>
        <v>0</v>
      </c>
      <c r="F263" s="338">
        <f t="shared" si="11"/>
        <v>0</v>
      </c>
      <c r="G263" s="338">
        <f t="shared" si="11"/>
        <v>5.7383320581484319E-4</v>
      </c>
      <c r="H263" s="338">
        <f t="shared" si="11"/>
        <v>6.9996216420734015E-3</v>
      </c>
      <c r="I263" s="338">
        <f t="shared" si="11"/>
        <v>3.5513465522343888E-4</v>
      </c>
      <c r="J263" s="338">
        <f t="shared" si="11"/>
        <v>6.6325155028309516E-3</v>
      </c>
      <c r="K263" s="338">
        <f t="shared" si="11"/>
        <v>0</v>
      </c>
      <c r="N263" s="119"/>
      <c r="O263" s="324"/>
      <c r="P263" s="324"/>
      <c r="Q263" s="324"/>
      <c r="R263" s="324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</row>
    <row r="264" spans="2:29" ht="25.5" x14ac:dyDescent="0.2">
      <c r="B264" s="100" t="s">
        <v>254</v>
      </c>
      <c r="C264" s="337">
        <f t="shared" si="12"/>
        <v>3.5122613438148681E-3</v>
      </c>
      <c r="D264" s="338">
        <f t="shared" si="11"/>
        <v>3.7436825357209711E-4</v>
      </c>
      <c r="E264" s="338">
        <f t="shared" si="11"/>
        <v>0</v>
      </c>
      <c r="F264" s="338">
        <f t="shared" si="11"/>
        <v>5.8409465328740449E-3</v>
      </c>
      <c r="G264" s="338">
        <f t="shared" si="11"/>
        <v>5.7383320581484319E-4</v>
      </c>
      <c r="H264" s="338">
        <f t="shared" si="11"/>
        <v>1.292722915878421E-2</v>
      </c>
      <c r="I264" s="338">
        <f t="shared" si="11"/>
        <v>5.9189109203906477E-3</v>
      </c>
      <c r="J264" s="338">
        <f t="shared" si="11"/>
        <v>2.6961445133459154E-3</v>
      </c>
      <c r="K264" s="338">
        <f t="shared" si="11"/>
        <v>0</v>
      </c>
      <c r="N264" s="119"/>
      <c r="O264" s="324"/>
      <c r="P264" s="324"/>
      <c r="Q264" s="324"/>
      <c r="R264" s="324"/>
      <c r="S264" s="119"/>
      <c r="T264" s="119"/>
      <c r="U264" s="119"/>
      <c r="V264" s="119"/>
      <c r="W264" s="119"/>
      <c r="X264" s="119"/>
      <c r="Y264" s="119"/>
      <c r="Z264" s="119"/>
      <c r="AA264" s="119"/>
      <c r="AB264" s="119"/>
      <c r="AC264" s="119"/>
    </row>
    <row r="265" spans="2:29" x14ac:dyDescent="0.2">
      <c r="B265" s="100" t="s">
        <v>255</v>
      </c>
      <c r="C265" s="337">
        <f t="shared" si="12"/>
        <v>3.535939510177665E-3</v>
      </c>
      <c r="D265" s="338">
        <f t="shared" si="11"/>
        <v>1.0357521682161353E-2</v>
      </c>
      <c r="E265" s="338">
        <f t="shared" si="11"/>
        <v>1.7343399306264029E-3</v>
      </c>
      <c r="F265" s="338">
        <f t="shared" si="11"/>
        <v>1.0034446607757975E-2</v>
      </c>
      <c r="G265" s="338">
        <f t="shared" si="11"/>
        <v>0</v>
      </c>
      <c r="H265" s="338">
        <f t="shared" si="11"/>
        <v>4.2880565014503718E-3</v>
      </c>
      <c r="I265" s="338">
        <f t="shared" si="11"/>
        <v>2.7226990233796982E-3</v>
      </c>
      <c r="J265" s="338">
        <f t="shared" si="11"/>
        <v>0</v>
      </c>
      <c r="K265" s="338">
        <f t="shared" si="11"/>
        <v>0</v>
      </c>
      <c r="N265" s="119"/>
      <c r="O265" s="324"/>
      <c r="P265" s="324"/>
      <c r="Q265" s="324"/>
      <c r="R265" s="324"/>
      <c r="S265" s="119"/>
      <c r="T265" s="119"/>
      <c r="U265" s="119"/>
      <c r="V265" s="119"/>
      <c r="W265" s="119"/>
      <c r="X265" s="119"/>
      <c r="Y265" s="119"/>
      <c r="Z265" s="119"/>
      <c r="AA265" s="119"/>
      <c r="AB265" s="119"/>
      <c r="AC265" s="119"/>
    </row>
    <row r="266" spans="2:29" x14ac:dyDescent="0.2">
      <c r="B266" s="336" t="s">
        <v>196</v>
      </c>
      <c r="C266" s="337">
        <f t="shared" ref="C266:K266" si="13">SUM(C261:C265)</f>
        <v>1</v>
      </c>
      <c r="D266" s="337">
        <f t="shared" si="13"/>
        <v>0.99999999999999989</v>
      </c>
      <c r="E266" s="337">
        <f t="shared" si="13"/>
        <v>1</v>
      </c>
      <c r="F266" s="337">
        <f t="shared" si="13"/>
        <v>0.99999999999999989</v>
      </c>
      <c r="G266" s="337">
        <f t="shared" si="13"/>
        <v>0.99999999999999989</v>
      </c>
      <c r="H266" s="337">
        <f t="shared" si="13"/>
        <v>1</v>
      </c>
      <c r="I266" s="337">
        <f t="shared" si="13"/>
        <v>1</v>
      </c>
      <c r="J266" s="337">
        <f t="shared" si="13"/>
        <v>0.99999999999999989</v>
      </c>
      <c r="K266" s="337">
        <f t="shared" si="13"/>
        <v>1</v>
      </c>
      <c r="N266" s="119"/>
      <c r="O266" s="325"/>
      <c r="P266" s="325"/>
      <c r="Q266" s="325"/>
      <c r="R266" s="325"/>
      <c r="S266" s="119"/>
      <c r="T266" s="119"/>
      <c r="U266" s="119"/>
      <c r="V266" s="119"/>
      <c r="W266" s="119"/>
      <c r="X266" s="119"/>
      <c r="Y266" s="119"/>
      <c r="Z266" s="119"/>
      <c r="AA266" s="119"/>
      <c r="AB266" s="119"/>
      <c r="AC266" s="119"/>
    </row>
    <row r="267" spans="2:29" x14ac:dyDescent="0.2">
      <c r="B267" s="89"/>
      <c r="C267" s="89"/>
    </row>
    <row r="268" spans="2:29" x14ac:dyDescent="0.2">
      <c r="B268" s="89"/>
      <c r="C268" s="89"/>
    </row>
    <row r="269" spans="2:29" x14ac:dyDescent="0.2">
      <c r="B269" s="89"/>
      <c r="C269" s="89"/>
    </row>
    <row r="270" spans="2:29" x14ac:dyDescent="0.2">
      <c r="B270" s="89"/>
      <c r="C270" s="89"/>
    </row>
    <row r="271" spans="2:29" x14ac:dyDescent="0.2">
      <c r="B271" s="89"/>
      <c r="C271" s="89"/>
    </row>
    <row r="272" spans="2:29" x14ac:dyDescent="0.2">
      <c r="B272" s="89"/>
      <c r="C272" s="89"/>
    </row>
    <row r="273" spans="2:3" x14ac:dyDescent="0.2">
      <c r="B273" s="89"/>
      <c r="C273" s="89"/>
    </row>
    <row r="274" spans="2:3" x14ac:dyDescent="0.2">
      <c r="B274" s="89"/>
      <c r="C274" s="89"/>
    </row>
    <row r="275" spans="2:3" x14ac:dyDescent="0.2">
      <c r="B275" s="89"/>
      <c r="C275" s="89"/>
    </row>
    <row r="276" spans="2:3" x14ac:dyDescent="0.2">
      <c r="B276" s="89"/>
      <c r="C276" s="89"/>
    </row>
    <row r="277" spans="2:3" x14ac:dyDescent="0.2">
      <c r="B277" s="89"/>
      <c r="C277" s="89"/>
    </row>
    <row r="278" spans="2:3" x14ac:dyDescent="0.2">
      <c r="B278" s="89"/>
      <c r="C278" s="89"/>
    </row>
    <row r="279" spans="2:3" x14ac:dyDescent="0.2">
      <c r="B279" s="89"/>
      <c r="C279" s="89"/>
    </row>
    <row r="280" spans="2:3" x14ac:dyDescent="0.2">
      <c r="B280" s="89"/>
      <c r="C280" s="89"/>
    </row>
    <row r="281" spans="2:3" x14ac:dyDescent="0.2">
      <c r="B281" s="89"/>
      <c r="C281" s="89"/>
    </row>
    <row r="282" spans="2:3" x14ac:dyDescent="0.2">
      <c r="B282" s="89"/>
      <c r="C282" s="89"/>
    </row>
    <row r="283" spans="2:3" x14ac:dyDescent="0.2">
      <c r="B283" s="89"/>
      <c r="C283" s="89"/>
    </row>
    <row r="284" spans="2:3" x14ac:dyDescent="0.2">
      <c r="B284" s="89"/>
      <c r="C284" s="89"/>
    </row>
    <row r="285" spans="2:3" x14ac:dyDescent="0.2">
      <c r="B285" s="89"/>
      <c r="C285" s="89"/>
    </row>
    <row r="286" spans="2:3" x14ac:dyDescent="0.2">
      <c r="B286" s="89"/>
      <c r="C286" s="89"/>
    </row>
    <row r="287" spans="2:3" x14ac:dyDescent="0.2">
      <c r="B287" s="89"/>
      <c r="C287" s="89"/>
    </row>
    <row r="288" spans="2:3" x14ac:dyDescent="0.2">
      <c r="B288" s="89"/>
      <c r="C288" s="89"/>
    </row>
    <row r="289" spans="1:37" x14ac:dyDescent="0.2">
      <c r="B289" s="89"/>
      <c r="C289" s="89"/>
    </row>
    <row r="290" spans="1:37" x14ac:dyDescent="0.2">
      <c r="B290" s="89"/>
      <c r="C290" s="89"/>
    </row>
    <row r="291" spans="1:37" x14ac:dyDescent="0.2">
      <c r="B291" s="89"/>
      <c r="C291" s="89"/>
    </row>
    <row r="292" spans="1:37" x14ac:dyDescent="0.2">
      <c r="B292" s="89"/>
      <c r="C292" s="89"/>
    </row>
    <row r="293" spans="1:37" x14ac:dyDescent="0.2">
      <c r="B293" s="89"/>
      <c r="C293" s="89"/>
    </row>
    <row r="294" spans="1:37" ht="14.25" x14ac:dyDescent="0.2">
      <c r="A294" s="128" t="s">
        <v>263</v>
      </c>
      <c r="B294" s="139"/>
      <c r="C294" s="99"/>
      <c r="D294" s="97"/>
      <c r="E294" s="97"/>
      <c r="F294" s="97"/>
      <c r="G294" s="97"/>
      <c r="H294" s="97"/>
      <c r="I294" s="97"/>
      <c r="J294" s="97"/>
      <c r="K294" s="97"/>
      <c r="L294" s="97"/>
      <c r="M294" s="97"/>
      <c r="N294" s="97"/>
      <c r="O294" s="97"/>
      <c r="P294" s="97"/>
      <c r="Q294" s="97"/>
      <c r="R294" s="97"/>
      <c r="S294" s="97"/>
      <c r="T294" s="97"/>
      <c r="U294" s="97"/>
      <c r="V294" s="97"/>
      <c r="W294" s="97"/>
      <c r="X294" s="97"/>
      <c r="Y294" s="97"/>
      <c r="Z294" s="97"/>
      <c r="AA294" s="97"/>
      <c r="AB294" s="97"/>
      <c r="AC294" s="97"/>
      <c r="AD294" s="97"/>
      <c r="AE294" s="97"/>
      <c r="AF294" s="97"/>
      <c r="AG294" s="97"/>
      <c r="AH294" s="97"/>
      <c r="AI294" s="97"/>
      <c r="AJ294" s="97"/>
      <c r="AK294" s="119"/>
    </row>
    <row r="295" spans="1:37" x14ac:dyDescent="0.2">
      <c r="B295" s="89"/>
      <c r="C295" s="89"/>
      <c r="AK295" s="119"/>
    </row>
    <row r="296" spans="1:37" x14ac:dyDescent="0.2">
      <c r="B296" s="467" t="s">
        <v>198</v>
      </c>
      <c r="C296" s="328" t="s">
        <v>196</v>
      </c>
      <c r="D296" s="308">
        <v>0.25</v>
      </c>
      <c r="E296" s="308">
        <v>0.26041666666666669</v>
      </c>
      <c r="F296" s="308">
        <v>0.27083333333333298</v>
      </c>
      <c r="G296" s="308">
        <v>0.28125</v>
      </c>
      <c r="H296" s="308">
        <v>0.29166666666666702</v>
      </c>
      <c r="I296" s="308">
        <v>0.30208333333333298</v>
      </c>
      <c r="J296" s="308">
        <v>0.3125</v>
      </c>
      <c r="K296" s="308">
        <v>0.32291666666666702</v>
      </c>
      <c r="L296" s="308">
        <v>0.33333333333333298</v>
      </c>
      <c r="M296" s="308">
        <v>0.34375</v>
      </c>
      <c r="N296" s="308">
        <v>0.35416666666666702</v>
      </c>
      <c r="O296" s="308">
        <v>0.36458333333333331</v>
      </c>
      <c r="P296" s="308">
        <v>0.375</v>
      </c>
      <c r="Q296" s="308">
        <v>0.38541666666666702</v>
      </c>
      <c r="R296" s="308">
        <v>0.39583333333333331</v>
      </c>
      <c r="S296" s="308">
        <v>0.40625</v>
      </c>
      <c r="T296" s="308">
        <v>0.58333333333333337</v>
      </c>
      <c r="U296" s="308">
        <v>0.59375</v>
      </c>
      <c r="V296" s="308">
        <v>0.60416666666666696</v>
      </c>
      <c r="W296" s="308">
        <v>0.61458333333333337</v>
      </c>
      <c r="X296" s="308">
        <v>0.625</v>
      </c>
      <c r="Y296" s="308">
        <v>0.63541666666666696</v>
      </c>
      <c r="Z296" s="308">
        <v>0.64583333333333337</v>
      </c>
      <c r="AA296" s="308">
        <v>0.65625</v>
      </c>
      <c r="AB296" s="308">
        <v>0.66666666666666696</v>
      </c>
      <c r="AC296" s="308">
        <v>0.67708333333333337</v>
      </c>
      <c r="AD296" s="308">
        <v>0.6875</v>
      </c>
      <c r="AE296" s="308">
        <v>0.69791666666666696</v>
      </c>
      <c r="AF296" s="308">
        <v>0.70833333333333337</v>
      </c>
      <c r="AG296" s="308">
        <v>0.71875</v>
      </c>
      <c r="AH296" s="308">
        <v>0.72916666666666663</v>
      </c>
      <c r="AI296" s="308">
        <v>0.73958333333333337</v>
      </c>
      <c r="AK296" s="119"/>
    </row>
    <row r="297" spans="1:37" x14ac:dyDescent="0.2">
      <c r="B297" s="467"/>
      <c r="C297" s="328" t="s">
        <v>196</v>
      </c>
      <c r="D297" s="308">
        <v>0.26041666666666669</v>
      </c>
      <c r="E297" s="308">
        <v>0.27083333333333298</v>
      </c>
      <c r="F297" s="308">
        <v>0.28125</v>
      </c>
      <c r="G297" s="308">
        <v>0.29166666666666702</v>
      </c>
      <c r="H297" s="308">
        <v>0.30208333333333298</v>
      </c>
      <c r="I297" s="308">
        <v>0.3125</v>
      </c>
      <c r="J297" s="308">
        <v>0.32291666666666702</v>
      </c>
      <c r="K297" s="308">
        <v>0.33333333333333298</v>
      </c>
      <c r="L297" s="308">
        <v>0.34375</v>
      </c>
      <c r="M297" s="308">
        <v>0.35416666666666702</v>
      </c>
      <c r="N297" s="308">
        <v>0.36458333333333398</v>
      </c>
      <c r="O297" s="308">
        <v>0.375</v>
      </c>
      <c r="P297" s="308">
        <v>0.38541666666666702</v>
      </c>
      <c r="Q297" s="308">
        <v>0.39583333333333398</v>
      </c>
      <c r="R297" s="308">
        <v>0.40625</v>
      </c>
      <c r="S297" s="308">
        <v>0.41666666666666669</v>
      </c>
      <c r="T297" s="308">
        <v>0.593750000000001</v>
      </c>
      <c r="U297" s="308">
        <v>0.60416666666666696</v>
      </c>
      <c r="V297" s="308">
        <v>0.61458333333333404</v>
      </c>
      <c r="W297" s="308">
        <v>0.625000000000001</v>
      </c>
      <c r="X297" s="308">
        <v>0.63541666666666696</v>
      </c>
      <c r="Y297" s="308">
        <v>0.64583333333333404</v>
      </c>
      <c r="Z297" s="308">
        <v>0.656250000000001</v>
      </c>
      <c r="AA297" s="308">
        <v>0.66666666666666696</v>
      </c>
      <c r="AB297" s="308">
        <v>0.67708333333333404</v>
      </c>
      <c r="AC297" s="308">
        <v>0.687500000000001</v>
      </c>
      <c r="AD297" s="308">
        <v>0.69791666666666696</v>
      </c>
      <c r="AE297" s="308">
        <v>0.70833333333333404</v>
      </c>
      <c r="AF297" s="308">
        <v>0.718750000000001</v>
      </c>
      <c r="AG297" s="308">
        <v>0.72916666666666796</v>
      </c>
      <c r="AH297" s="308">
        <v>0.73958333333333404</v>
      </c>
      <c r="AI297" s="308">
        <v>0.750000000000001</v>
      </c>
      <c r="AK297" s="119"/>
    </row>
    <row r="298" spans="1:37" ht="25.5" x14ac:dyDescent="0.2">
      <c r="B298" s="101" t="str">
        <f t="shared" ref="B298:B303" si="14">B251</f>
        <v>przewoźnik świadczący usługi na zamówienie Miasta</v>
      </c>
      <c r="C298" s="335">
        <f>SUM(D298:S298,T298:AI298)</f>
        <v>119935</v>
      </c>
      <c r="D298" s="96">
        <f>SUMIFS('BAZA DANYCH'!$AB:$AB,'BAZA DANYCH'!$T:$T,D$296,'BAZA DANYCH'!$J:$J,$B298)</f>
        <v>2471</v>
      </c>
      <c r="E298" s="96">
        <f>SUMIFS('BAZA DANYCH'!$AB:$AB,'BAZA DANYCH'!$T:$T,E$296,'BAZA DANYCH'!$J:$J,$B298)</f>
        <v>3656</v>
      </c>
      <c r="F298" s="96">
        <f>SUMIFS('BAZA DANYCH'!$AB:$AB,'BAZA DANYCH'!$T:$T,F$296,'BAZA DANYCH'!$J:$J,$B298)</f>
        <v>4680</v>
      </c>
      <c r="G298" s="96">
        <f>SUMIFS('BAZA DANYCH'!$AB:$AB,'BAZA DANYCH'!$T:$T,G$296,'BAZA DANYCH'!$J:$J,$B298)</f>
        <v>4575</v>
      </c>
      <c r="H298" s="96">
        <f>SUMIFS('BAZA DANYCH'!$AB:$AB,'BAZA DANYCH'!$T:$T,H$296,'BAZA DANYCH'!$J:$J,$B298)</f>
        <v>4590</v>
      </c>
      <c r="I298" s="96">
        <f>SUMIFS('BAZA DANYCH'!$AB:$AB,'BAZA DANYCH'!$T:$T,I$296,'BAZA DANYCH'!$J:$J,$B298)</f>
        <v>4855</v>
      </c>
      <c r="J298" s="96">
        <f>SUMIFS('BAZA DANYCH'!$AB:$AB,'BAZA DANYCH'!$T:$T,J$296,'BAZA DANYCH'!$J:$J,$B298)</f>
        <v>5443</v>
      </c>
      <c r="K298" s="96">
        <f>SUMIFS('BAZA DANYCH'!$AB:$AB,'BAZA DANYCH'!$T:$T,K$296,'BAZA DANYCH'!$J:$J,$B298)</f>
        <v>4220</v>
      </c>
      <c r="L298" s="96">
        <f>SUMIFS('BAZA DANYCH'!$AB:$AB,'BAZA DANYCH'!$T:$T,L$296,'BAZA DANYCH'!$J:$J,$B298)</f>
        <v>3452</v>
      </c>
      <c r="M298" s="96">
        <f>SUMIFS('BAZA DANYCH'!$AB:$AB,'BAZA DANYCH'!$T:$T,M$296,'BAZA DANYCH'!$J:$J,$B298)</f>
        <v>3342</v>
      </c>
      <c r="N298" s="96">
        <f>SUMIFS('BAZA DANYCH'!$AB:$AB,'BAZA DANYCH'!$T:$T,N$296,'BAZA DANYCH'!$J:$J,$B298)</f>
        <v>2881</v>
      </c>
      <c r="O298" s="96">
        <f>SUMIFS('BAZA DANYCH'!$AB:$AB,'BAZA DANYCH'!$T:$T,O$296,'BAZA DANYCH'!$J:$J,$B298)</f>
        <v>2885</v>
      </c>
      <c r="P298" s="96">
        <f>SUMIFS('BAZA DANYCH'!$AB:$AB,'BAZA DANYCH'!$T:$T,P$296,'BAZA DANYCH'!$J:$J,$B298)</f>
        <v>2342</v>
      </c>
      <c r="Q298" s="96">
        <f>SUMIFS('BAZA DANYCH'!$AB:$AB,'BAZA DANYCH'!$T:$T,Q$296,'BAZA DANYCH'!$J:$J,$B298)</f>
        <v>2648</v>
      </c>
      <c r="R298" s="96">
        <f>SUMIFS('BAZA DANYCH'!$AB:$AB,'BAZA DANYCH'!$T:$T,R$296,'BAZA DANYCH'!$J:$J,$B298)</f>
        <v>2232</v>
      </c>
      <c r="S298" s="96">
        <f>SUMIFS('BAZA DANYCH'!$AB:$AB,'BAZA DANYCH'!$T:$T,S$296,'BAZA DANYCH'!$J:$J,$B298)</f>
        <v>2722</v>
      </c>
      <c r="T298" s="96">
        <f>SUMIFS('BAZA DANYCH'!$AB:$AB,'BAZA DANYCH'!$T:$T,T$296,'BAZA DANYCH'!$J:$J,$B298)</f>
        <v>3319</v>
      </c>
      <c r="U298" s="96">
        <f>SUMIFS('BAZA DANYCH'!$AB:$AB,'BAZA DANYCH'!$T:$T,U$296,'BAZA DANYCH'!$J:$J,$B298)</f>
        <v>3816</v>
      </c>
      <c r="V298" s="96">
        <f>SUMIFS('BAZA DANYCH'!$AB:$AB,'BAZA DANYCH'!$T:$T,V$296,'BAZA DANYCH'!$J:$J,$B298)</f>
        <v>3903</v>
      </c>
      <c r="W298" s="96">
        <f>SUMIFS('BAZA DANYCH'!$AB:$AB,'BAZA DANYCH'!$T:$T,W$296,'BAZA DANYCH'!$J:$J,$B298)</f>
        <v>3615</v>
      </c>
      <c r="X298" s="96">
        <f>SUMIFS('BAZA DANYCH'!$AB:$AB,'BAZA DANYCH'!$T:$T,X$296,'BAZA DANYCH'!$J:$J,$B298)</f>
        <v>3962</v>
      </c>
      <c r="Y298" s="96">
        <f>SUMIFS('BAZA DANYCH'!$AB:$AB,'BAZA DANYCH'!$T:$T,Y$296,'BAZA DANYCH'!$J:$J,$B298)</f>
        <v>3873</v>
      </c>
      <c r="Z298" s="96">
        <f>SUMIFS('BAZA DANYCH'!$AB:$AB,'BAZA DANYCH'!$T:$T,Z$296,'BAZA DANYCH'!$J:$J,$B298)</f>
        <v>3672</v>
      </c>
      <c r="AA298" s="96">
        <f>SUMIFS('BAZA DANYCH'!$AB:$AB,'BAZA DANYCH'!$T:$T,AA$296,'BAZA DANYCH'!$J:$J,$B298)</f>
        <v>4473</v>
      </c>
      <c r="AB298" s="96">
        <f>SUMIFS('BAZA DANYCH'!$AB:$AB,'BAZA DANYCH'!$T:$T,AB$296,'BAZA DANYCH'!$J:$J,$B298)</f>
        <v>4378</v>
      </c>
      <c r="AC298" s="96">
        <f>SUMIFS('BAZA DANYCH'!$AB:$AB,'BAZA DANYCH'!$T:$T,AC$296,'BAZA DANYCH'!$J:$J,$B298)</f>
        <v>4406</v>
      </c>
      <c r="AD298" s="96">
        <f>SUMIFS('BAZA DANYCH'!$AB:$AB,'BAZA DANYCH'!$T:$T,AD$296,'BAZA DANYCH'!$J:$J,$B298)</f>
        <v>4685</v>
      </c>
      <c r="AE298" s="96">
        <f>SUMIFS('BAZA DANYCH'!$AB:$AB,'BAZA DANYCH'!$T:$T,AE$296,'BAZA DANYCH'!$J:$J,$B298)</f>
        <v>3721</v>
      </c>
      <c r="AF298" s="96">
        <f>SUMIFS('BAZA DANYCH'!$AB:$AB,'BAZA DANYCH'!$T:$T,AF$296,'BAZA DANYCH'!$J:$J,$B298)</f>
        <v>3960</v>
      </c>
      <c r="AG298" s="96">
        <f>SUMIFS('BAZA DANYCH'!$AB:$AB,'BAZA DANYCH'!$T:$T,AG$296,'BAZA DANYCH'!$J:$J,$B298)</f>
        <v>3784</v>
      </c>
      <c r="AH298" s="96">
        <f>SUMIFS('BAZA DANYCH'!$AB:$AB,'BAZA DANYCH'!$T:$T,AH$296,'BAZA DANYCH'!$J:$J,$B298)</f>
        <v>4041</v>
      </c>
      <c r="AI298" s="96">
        <f>SUMIFS('BAZA DANYCH'!$AB:$AB,'BAZA DANYCH'!$T:$T,AI$296,'BAZA DANYCH'!$J:$J,$B298)</f>
        <v>3333</v>
      </c>
      <c r="AK298" s="119"/>
    </row>
    <row r="299" spans="1:37" ht="25.5" x14ac:dyDescent="0.2">
      <c r="B299" s="101" t="str">
        <f t="shared" si="14"/>
        <v>przewoźnik obsługujący ruch regionalny</v>
      </c>
      <c r="C299" s="335">
        <f>SUM(D299:S299,T299:AI299)</f>
        <v>5625</v>
      </c>
      <c r="D299" s="96">
        <f>SUMIFS('BAZA DANYCH'!$AB:$AB,'BAZA DANYCH'!$T:$T,D$296,'BAZA DANYCH'!$J:$J,$B299)</f>
        <v>148</v>
      </c>
      <c r="E299" s="96">
        <f>SUMIFS('BAZA DANYCH'!$AB:$AB,'BAZA DANYCH'!$T:$T,E$296,'BAZA DANYCH'!$J:$J,$B299)</f>
        <v>176</v>
      </c>
      <c r="F299" s="96">
        <f>SUMIFS('BAZA DANYCH'!$AB:$AB,'BAZA DANYCH'!$T:$T,F$296,'BAZA DANYCH'!$J:$J,$B299)</f>
        <v>58</v>
      </c>
      <c r="G299" s="96">
        <f>SUMIFS('BAZA DANYCH'!$AB:$AB,'BAZA DANYCH'!$T:$T,G$296,'BAZA DANYCH'!$J:$J,$B299)</f>
        <v>91</v>
      </c>
      <c r="H299" s="96">
        <f>SUMIFS('BAZA DANYCH'!$AB:$AB,'BAZA DANYCH'!$T:$T,H$296,'BAZA DANYCH'!$J:$J,$B299)</f>
        <v>62</v>
      </c>
      <c r="I299" s="96">
        <f>SUMIFS('BAZA DANYCH'!$AB:$AB,'BAZA DANYCH'!$T:$T,I$296,'BAZA DANYCH'!$J:$J,$B299)</f>
        <v>160</v>
      </c>
      <c r="J299" s="96">
        <f>SUMIFS('BAZA DANYCH'!$AB:$AB,'BAZA DANYCH'!$T:$T,J$296,'BAZA DANYCH'!$J:$J,$B299)</f>
        <v>30</v>
      </c>
      <c r="K299" s="96">
        <f>SUMIFS('BAZA DANYCH'!$AB:$AB,'BAZA DANYCH'!$T:$T,K$296,'BAZA DANYCH'!$J:$J,$B299)</f>
        <v>210</v>
      </c>
      <c r="L299" s="96">
        <f>SUMIFS('BAZA DANYCH'!$AB:$AB,'BAZA DANYCH'!$T:$T,L$296,'BAZA DANYCH'!$J:$J,$B299)</f>
        <v>169</v>
      </c>
      <c r="M299" s="96">
        <f>SUMIFS('BAZA DANYCH'!$AB:$AB,'BAZA DANYCH'!$T:$T,M$296,'BAZA DANYCH'!$J:$J,$B299)</f>
        <v>98</v>
      </c>
      <c r="N299" s="96">
        <f>SUMIFS('BAZA DANYCH'!$AB:$AB,'BAZA DANYCH'!$T:$T,N$296,'BAZA DANYCH'!$J:$J,$B299)</f>
        <v>130</v>
      </c>
      <c r="O299" s="96">
        <f>SUMIFS('BAZA DANYCH'!$AB:$AB,'BAZA DANYCH'!$T:$T,O$296,'BAZA DANYCH'!$J:$J,$B299)</f>
        <v>185</v>
      </c>
      <c r="P299" s="96">
        <f>SUMIFS('BAZA DANYCH'!$AB:$AB,'BAZA DANYCH'!$T:$T,P$296,'BAZA DANYCH'!$J:$J,$B299)</f>
        <v>88</v>
      </c>
      <c r="Q299" s="96">
        <f>SUMIFS('BAZA DANYCH'!$AB:$AB,'BAZA DANYCH'!$T:$T,Q$296,'BAZA DANYCH'!$J:$J,$B299)</f>
        <v>150</v>
      </c>
      <c r="R299" s="96">
        <f>SUMIFS('BAZA DANYCH'!$AB:$AB,'BAZA DANYCH'!$T:$T,R$296,'BAZA DANYCH'!$J:$J,$B299)</f>
        <v>198</v>
      </c>
      <c r="S299" s="96">
        <f>SUMIFS('BAZA DANYCH'!$AB:$AB,'BAZA DANYCH'!$T:$T,S$296,'BAZA DANYCH'!$J:$J,$B299)</f>
        <v>64</v>
      </c>
      <c r="T299" s="96">
        <f>SUMIFS('BAZA DANYCH'!$AB:$AB,'BAZA DANYCH'!$T:$T,T$296,'BAZA DANYCH'!$J:$J,$B299)</f>
        <v>66</v>
      </c>
      <c r="U299" s="96">
        <f>SUMIFS('BAZA DANYCH'!$AB:$AB,'BAZA DANYCH'!$T:$T,U$296,'BAZA DANYCH'!$J:$J,$B299)</f>
        <v>278</v>
      </c>
      <c r="V299" s="96">
        <f>SUMIFS('BAZA DANYCH'!$AB:$AB,'BAZA DANYCH'!$T:$T,V$296,'BAZA DANYCH'!$J:$J,$B299)</f>
        <v>355</v>
      </c>
      <c r="W299" s="96">
        <f>SUMIFS('BAZA DANYCH'!$AB:$AB,'BAZA DANYCH'!$T:$T,W$296,'BAZA DANYCH'!$J:$J,$B299)</f>
        <v>122</v>
      </c>
      <c r="X299" s="96">
        <f>SUMIFS('BAZA DANYCH'!$AB:$AB,'BAZA DANYCH'!$T:$T,X$296,'BAZA DANYCH'!$J:$J,$B299)</f>
        <v>200</v>
      </c>
      <c r="Y299" s="96">
        <f>SUMIFS('BAZA DANYCH'!$AB:$AB,'BAZA DANYCH'!$T:$T,Y$296,'BAZA DANYCH'!$J:$J,$B299)</f>
        <v>119</v>
      </c>
      <c r="Z299" s="96">
        <f>SUMIFS('BAZA DANYCH'!$AB:$AB,'BAZA DANYCH'!$T:$T,Z$296,'BAZA DANYCH'!$J:$J,$B299)</f>
        <v>177</v>
      </c>
      <c r="AA299" s="96">
        <f>SUMIFS('BAZA DANYCH'!$AB:$AB,'BAZA DANYCH'!$T:$T,AA$296,'BAZA DANYCH'!$J:$J,$B299)</f>
        <v>267</v>
      </c>
      <c r="AB299" s="96">
        <f>SUMIFS('BAZA DANYCH'!$AB:$AB,'BAZA DANYCH'!$T:$T,AB$296,'BAZA DANYCH'!$J:$J,$B299)</f>
        <v>278</v>
      </c>
      <c r="AC299" s="96">
        <f>SUMIFS('BAZA DANYCH'!$AB:$AB,'BAZA DANYCH'!$T:$T,AC$296,'BAZA DANYCH'!$J:$J,$B299)</f>
        <v>493</v>
      </c>
      <c r="AD299" s="96">
        <f>SUMIFS('BAZA DANYCH'!$AB:$AB,'BAZA DANYCH'!$T:$T,AD$296,'BAZA DANYCH'!$J:$J,$B299)</f>
        <v>231</v>
      </c>
      <c r="AE299" s="96">
        <f>SUMIFS('BAZA DANYCH'!$AB:$AB,'BAZA DANYCH'!$T:$T,AE$296,'BAZA DANYCH'!$J:$J,$B299)</f>
        <v>180</v>
      </c>
      <c r="AF299" s="96">
        <f>SUMIFS('BAZA DANYCH'!$AB:$AB,'BAZA DANYCH'!$T:$T,AF$296,'BAZA DANYCH'!$J:$J,$B299)</f>
        <v>154</v>
      </c>
      <c r="AG299" s="96">
        <f>SUMIFS('BAZA DANYCH'!$AB:$AB,'BAZA DANYCH'!$T:$T,AG$296,'BAZA DANYCH'!$J:$J,$B299)</f>
        <v>251</v>
      </c>
      <c r="AH299" s="96">
        <f>SUMIFS('BAZA DANYCH'!$AB:$AB,'BAZA DANYCH'!$T:$T,AH$296,'BAZA DANYCH'!$J:$J,$B299)</f>
        <v>273</v>
      </c>
      <c r="AI299" s="96">
        <f>SUMIFS('BAZA DANYCH'!$AB:$AB,'BAZA DANYCH'!$T:$T,AI$296,'BAZA DANYCH'!$J:$J,$B299)</f>
        <v>164</v>
      </c>
      <c r="AK299" s="119"/>
    </row>
    <row r="300" spans="1:37" ht="25.5" x14ac:dyDescent="0.2">
      <c r="B300" s="101" t="str">
        <f t="shared" si="14"/>
        <v>przewoźnik autobusów turystycznych</v>
      </c>
      <c r="C300" s="335">
        <f>SUM(D300:S300,T300:AI300)</f>
        <v>246</v>
      </c>
      <c r="D300" s="96">
        <f>SUMIFS('BAZA DANYCH'!$AB:$AB,'BAZA DANYCH'!$T:$T,D$296,'BAZA DANYCH'!$J:$J,$B300)</f>
        <v>0</v>
      </c>
      <c r="E300" s="96">
        <f>SUMIFS('BAZA DANYCH'!$AB:$AB,'BAZA DANYCH'!$T:$T,E$296,'BAZA DANYCH'!$J:$J,$B300)</f>
        <v>0</v>
      </c>
      <c r="F300" s="96">
        <f>SUMIFS('BAZA DANYCH'!$AB:$AB,'BAZA DANYCH'!$T:$T,F$296,'BAZA DANYCH'!$J:$J,$B300)</f>
        <v>0</v>
      </c>
      <c r="G300" s="96">
        <f>SUMIFS('BAZA DANYCH'!$AB:$AB,'BAZA DANYCH'!$T:$T,G$296,'BAZA DANYCH'!$J:$J,$B300)</f>
        <v>0</v>
      </c>
      <c r="H300" s="96">
        <f>SUMIFS('BAZA DANYCH'!$AB:$AB,'BAZA DANYCH'!$T:$T,H$296,'BAZA DANYCH'!$J:$J,$B300)</f>
        <v>0</v>
      </c>
      <c r="I300" s="96">
        <f>SUMIFS('BAZA DANYCH'!$AB:$AB,'BAZA DANYCH'!$T:$T,I$296,'BAZA DANYCH'!$J:$J,$B300)</f>
        <v>0</v>
      </c>
      <c r="J300" s="96">
        <f>SUMIFS('BAZA DANYCH'!$AB:$AB,'BAZA DANYCH'!$T:$T,J$296,'BAZA DANYCH'!$J:$J,$B300)</f>
        <v>0</v>
      </c>
      <c r="K300" s="96">
        <f>SUMIFS('BAZA DANYCH'!$AB:$AB,'BAZA DANYCH'!$T:$T,K$296,'BAZA DANYCH'!$J:$J,$B300)</f>
        <v>0</v>
      </c>
      <c r="L300" s="96">
        <f>SUMIFS('BAZA DANYCH'!$AB:$AB,'BAZA DANYCH'!$T:$T,L$296,'BAZA DANYCH'!$J:$J,$B300)</f>
        <v>0</v>
      </c>
      <c r="M300" s="96">
        <f>SUMIFS('BAZA DANYCH'!$AB:$AB,'BAZA DANYCH'!$T:$T,M$296,'BAZA DANYCH'!$J:$J,$B300)</f>
        <v>0</v>
      </c>
      <c r="N300" s="96">
        <f>SUMIFS('BAZA DANYCH'!$AB:$AB,'BAZA DANYCH'!$T:$T,N$296,'BAZA DANYCH'!$J:$J,$B300)</f>
        <v>0</v>
      </c>
      <c r="O300" s="96">
        <f>SUMIFS('BAZA DANYCH'!$AB:$AB,'BAZA DANYCH'!$T:$T,O$296,'BAZA DANYCH'!$J:$J,$B300)</f>
        <v>0</v>
      </c>
      <c r="P300" s="96">
        <f>SUMIFS('BAZA DANYCH'!$AB:$AB,'BAZA DANYCH'!$T:$T,P$296,'BAZA DANYCH'!$J:$J,$B300)</f>
        <v>0</v>
      </c>
      <c r="Q300" s="96">
        <f>SUMIFS('BAZA DANYCH'!$AB:$AB,'BAZA DANYCH'!$T:$T,Q$296,'BAZA DANYCH'!$J:$J,$B300)</f>
        <v>0</v>
      </c>
      <c r="R300" s="96">
        <f>SUMIFS('BAZA DANYCH'!$AB:$AB,'BAZA DANYCH'!$T:$T,R$296,'BAZA DANYCH'!$J:$J,$B300)</f>
        <v>6</v>
      </c>
      <c r="S300" s="96">
        <f>SUMIFS('BAZA DANYCH'!$AB:$AB,'BAZA DANYCH'!$T:$T,S$296,'BAZA DANYCH'!$J:$J,$B300)</f>
        <v>0</v>
      </c>
      <c r="T300" s="96">
        <f>SUMIFS('BAZA DANYCH'!$AB:$AB,'BAZA DANYCH'!$T:$T,T$296,'BAZA DANYCH'!$J:$J,$B300)</f>
        <v>0</v>
      </c>
      <c r="U300" s="96">
        <f>SUMIFS('BAZA DANYCH'!$AB:$AB,'BAZA DANYCH'!$T:$T,U$296,'BAZA DANYCH'!$J:$J,$B300)</f>
        <v>0</v>
      </c>
      <c r="V300" s="96">
        <f>SUMIFS('BAZA DANYCH'!$AB:$AB,'BAZA DANYCH'!$T:$T,V$296,'BAZA DANYCH'!$J:$J,$B300)</f>
        <v>56</v>
      </c>
      <c r="W300" s="96">
        <f>SUMIFS('BAZA DANYCH'!$AB:$AB,'BAZA DANYCH'!$T:$T,W$296,'BAZA DANYCH'!$J:$J,$B300)</f>
        <v>55</v>
      </c>
      <c r="X300" s="96">
        <f>SUMIFS('BAZA DANYCH'!$AB:$AB,'BAZA DANYCH'!$T:$T,X$296,'BAZA DANYCH'!$J:$J,$B300)</f>
        <v>0</v>
      </c>
      <c r="Y300" s="96">
        <f>SUMIFS('BAZA DANYCH'!$AB:$AB,'BAZA DANYCH'!$T:$T,Y$296,'BAZA DANYCH'!$J:$J,$B300)</f>
        <v>0</v>
      </c>
      <c r="Z300" s="96">
        <f>SUMIFS('BAZA DANYCH'!$AB:$AB,'BAZA DANYCH'!$T:$T,Z$296,'BAZA DANYCH'!$J:$J,$B300)</f>
        <v>6</v>
      </c>
      <c r="AA300" s="96">
        <f>SUMIFS('BAZA DANYCH'!$AB:$AB,'BAZA DANYCH'!$T:$T,AA$296,'BAZA DANYCH'!$J:$J,$B300)</f>
        <v>0</v>
      </c>
      <c r="AB300" s="96">
        <f>SUMIFS('BAZA DANYCH'!$AB:$AB,'BAZA DANYCH'!$T:$T,AB$296,'BAZA DANYCH'!$J:$J,$B300)</f>
        <v>123</v>
      </c>
      <c r="AC300" s="96">
        <f>SUMIFS('BAZA DANYCH'!$AB:$AB,'BAZA DANYCH'!$T:$T,AC$296,'BAZA DANYCH'!$J:$J,$B300)</f>
        <v>0</v>
      </c>
      <c r="AD300" s="96">
        <f>SUMIFS('BAZA DANYCH'!$AB:$AB,'BAZA DANYCH'!$T:$T,AD$296,'BAZA DANYCH'!$J:$J,$B300)</f>
        <v>0</v>
      </c>
      <c r="AE300" s="96">
        <f>SUMIFS('BAZA DANYCH'!$AB:$AB,'BAZA DANYCH'!$T:$T,AE$296,'BAZA DANYCH'!$J:$J,$B300)</f>
        <v>0</v>
      </c>
      <c r="AF300" s="96">
        <f>SUMIFS('BAZA DANYCH'!$AB:$AB,'BAZA DANYCH'!$T:$T,AF$296,'BAZA DANYCH'!$J:$J,$B300)</f>
        <v>0</v>
      </c>
      <c r="AG300" s="96">
        <f>SUMIFS('BAZA DANYCH'!$AB:$AB,'BAZA DANYCH'!$T:$T,AG$296,'BAZA DANYCH'!$J:$J,$B300)</f>
        <v>0</v>
      </c>
      <c r="AH300" s="96">
        <f>SUMIFS('BAZA DANYCH'!$AB:$AB,'BAZA DANYCH'!$T:$T,AH$296,'BAZA DANYCH'!$J:$J,$B300)</f>
        <v>0</v>
      </c>
      <c r="AI300" s="96">
        <f>SUMIFS('BAZA DANYCH'!$AB:$AB,'BAZA DANYCH'!$T:$T,AI$296,'BAZA DANYCH'!$J:$J,$B300)</f>
        <v>0</v>
      </c>
      <c r="AK300" s="119"/>
    </row>
    <row r="301" spans="1:37" ht="25.5" x14ac:dyDescent="0.2">
      <c r="B301" s="101" t="str">
        <f t="shared" si="14"/>
        <v>przewoźnik autobusowej komunikacji dalekobieżnej</v>
      </c>
      <c r="C301" s="335">
        <f>SUM(D301:S301,T301:AI301)</f>
        <v>445</v>
      </c>
      <c r="D301" s="96">
        <f>SUMIFS('BAZA DANYCH'!$AB:$AB,'BAZA DANYCH'!$T:$T,D$296,'BAZA DANYCH'!$J:$J,$B301)</f>
        <v>0</v>
      </c>
      <c r="E301" s="96">
        <f>SUMIFS('BAZA DANYCH'!$AB:$AB,'BAZA DANYCH'!$T:$T,E$296,'BAZA DANYCH'!$J:$J,$B301)</f>
        <v>6</v>
      </c>
      <c r="F301" s="96">
        <f>SUMIFS('BAZA DANYCH'!$AB:$AB,'BAZA DANYCH'!$T:$T,F$296,'BAZA DANYCH'!$J:$J,$B301)</f>
        <v>0</v>
      </c>
      <c r="G301" s="96">
        <f>SUMIFS('BAZA DANYCH'!$AB:$AB,'BAZA DANYCH'!$T:$T,G$296,'BAZA DANYCH'!$J:$J,$B301)</f>
        <v>0</v>
      </c>
      <c r="H301" s="96">
        <f>SUMIFS('BAZA DANYCH'!$AB:$AB,'BAZA DANYCH'!$T:$T,H$296,'BAZA DANYCH'!$J:$J,$B301)</f>
        <v>0</v>
      </c>
      <c r="I301" s="96">
        <f>SUMIFS('BAZA DANYCH'!$AB:$AB,'BAZA DANYCH'!$T:$T,I$296,'BAZA DANYCH'!$J:$J,$B301)</f>
        <v>0</v>
      </c>
      <c r="J301" s="96">
        <f>SUMIFS('BAZA DANYCH'!$AB:$AB,'BAZA DANYCH'!$T:$T,J$296,'BAZA DANYCH'!$J:$J,$B301)</f>
        <v>0</v>
      </c>
      <c r="K301" s="96">
        <f>SUMIFS('BAZA DANYCH'!$AB:$AB,'BAZA DANYCH'!$T:$T,K$296,'BAZA DANYCH'!$J:$J,$B301)</f>
        <v>0</v>
      </c>
      <c r="L301" s="96">
        <f>SUMIFS('BAZA DANYCH'!$AB:$AB,'BAZA DANYCH'!$T:$T,L$296,'BAZA DANYCH'!$J:$J,$B301)</f>
        <v>0</v>
      </c>
      <c r="M301" s="96">
        <f>SUMIFS('BAZA DANYCH'!$AB:$AB,'BAZA DANYCH'!$T:$T,M$296,'BAZA DANYCH'!$J:$J,$B301)</f>
        <v>28</v>
      </c>
      <c r="N301" s="96">
        <f>SUMIFS('BAZA DANYCH'!$AB:$AB,'BAZA DANYCH'!$T:$T,N$296,'BAZA DANYCH'!$J:$J,$B301)</f>
        <v>0</v>
      </c>
      <c r="O301" s="96">
        <f>SUMIFS('BAZA DANYCH'!$AB:$AB,'BAZA DANYCH'!$T:$T,O$296,'BAZA DANYCH'!$J:$J,$B301)</f>
        <v>50</v>
      </c>
      <c r="P301" s="96">
        <f>SUMIFS('BAZA DANYCH'!$AB:$AB,'BAZA DANYCH'!$T:$T,P$296,'BAZA DANYCH'!$J:$J,$B301)</f>
        <v>0</v>
      </c>
      <c r="Q301" s="96">
        <f>SUMIFS('BAZA DANYCH'!$AB:$AB,'BAZA DANYCH'!$T:$T,Q$296,'BAZA DANYCH'!$J:$J,$B301)</f>
        <v>6</v>
      </c>
      <c r="R301" s="96">
        <f>SUMIFS('BAZA DANYCH'!$AB:$AB,'BAZA DANYCH'!$T:$T,R$296,'BAZA DANYCH'!$J:$J,$B301)</f>
        <v>0</v>
      </c>
      <c r="S301" s="96">
        <f>SUMIFS('BAZA DANYCH'!$AB:$AB,'BAZA DANYCH'!$T:$T,S$296,'BAZA DANYCH'!$J:$J,$B301)</f>
        <v>0</v>
      </c>
      <c r="T301" s="96">
        <f>SUMIFS('BAZA DANYCH'!$AB:$AB,'BAZA DANYCH'!$T:$T,T$296,'BAZA DANYCH'!$J:$J,$B301)</f>
        <v>0</v>
      </c>
      <c r="U301" s="96">
        <f>SUMIFS('BAZA DANYCH'!$AB:$AB,'BAZA DANYCH'!$T:$T,U$296,'BAZA DANYCH'!$J:$J,$B301)</f>
        <v>0</v>
      </c>
      <c r="V301" s="96">
        <f>SUMIFS('BAZA DANYCH'!$AB:$AB,'BAZA DANYCH'!$T:$T,V$296,'BAZA DANYCH'!$J:$J,$B301)</f>
        <v>50</v>
      </c>
      <c r="W301" s="96">
        <f>SUMIFS('BAZA DANYCH'!$AB:$AB,'BAZA DANYCH'!$T:$T,W$296,'BAZA DANYCH'!$J:$J,$B301)</f>
        <v>155</v>
      </c>
      <c r="X301" s="96">
        <f>SUMIFS('BAZA DANYCH'!$AB:$AB,'BAZA DANYCH'!$T:$T,X$296,'BAZA DANYCH'!$J:$J,$B301)</f>
        <v>0</v>
      </c>
      <c r="Y301" s="96">
        <f>SUMIFS('BAZA DANYCH'!$AB:$AB,'BAZA DANYCH'!$T:$T,Y$296,'BAZA DANYCH'!$J:$J,$B301)</f>
        <v>0</v>
      </c>
      <c r="Z301" s="96">
        <f>SUMIFS('BAZA DANYCH'!$AB:$AB,'BAZA DANYCH'!$T:$T,Z$296,'BAZA DANYCH'!$J:$J,$B301)</f>
        <v>0</v>
      </c>
      <c r="AA301" s="96">
        <f>SUMIFS('BAZA DANYCH'!$AB:$AB,'BAZA DANYCH'!$T:$T,AA$296,'BAZA DANYCH'!$J:$J,$B301)</f>
        <v>100</v>
      </c>
      <c r="AB301" s="96">
        <f>SUMIFS('BAZA DANYCH'!$AB:$AB,'BAZA DANYCH'!$T:$T,AB$296,'BAZA DANYCH'!$J:$J,$B301)</f>
        <v>0</v>
      </c>
      <c r="AC301" s="96">
        <f>SUMIFS('BAZA DANYCH'!$AB:$AB,'BAZA DANYCH'!$T:$T,AC$296,'BAZA DANYCH'!$J:$J,$B301)</f>
        <v>0</v>
      </c>
      <c r="AD301" s="96">
        <f>SUMIFS('BAZA DANYCH'!$AB:$AB,'BAZA DANYCH'!$T:$T,AD$296,'BAZA DANYCH'!$J:$J,$B301)</f>
        <v>0</v>
      </c>
      <c r="AE301" s="96">
        <f>SUMIFS('BAZA DANYCH'!$AB:$AB,'BAZA DANYCH'!$T:$T,AE$296,'BAZA DANYCH'!$J:$J,$B301)</f>
        <v>50</v>
      </c>
      <c r="AF301" s="96">
        <f>SUMIFS('BAZA DANYCH'!$AB:$AB,'BAZA DANYCH'!$T:$T,AF$296,'BAZA DANYCH'!$J:$J,$B301)</f>
        <v>0</v>
      </c>
      <c r="AG301" s="96">
        <f>SUMIFS('BAZA DANYCH'!$AB:$AB,'BAZA DANYCH'!$T:$T,AG$296,'BAZA DANYCH'!$J:$J,$B301)</f>
        <v>0</v>
      </c>
      <c r="AH301" s="96">
        <f>SUMIFS('BAZA DANYCH'!$AB:$AB,'BAZA DANYCH'!$T:$T,AH$296,'BAZA DANYCH'!$J:$J,$B301)</f>
        <v>0</v>
      </c>
      <c r="AI301" s="96">
        <f>SUMIFS('BAZA DANYCH'!$AB:$AB,'BAZA DANYCH'!$T:$T,AI$296,'BAZA DANYCH'!$J:$J,$B301)</f>
        <v>0</v>
      </c>
      <c r="AK301" s="119"/>
    </row>
    <row r="302" spans="1:37" x14ac:dyDescent="0.2">
      <c r="B302" s="101" t="str">
        <f t="shared" si="14"/>
        <v>brak danych</v>
      </c>
      <c r="C302" s="335">
        <f>SUM(D302:S302,T302:AI302)</f>
        <v>448</v>
      </c>
      <c r="D302" s="96">
        <f>SUMIFS('BAZA DANYCH'!$AB:$AB,'BAZA DANYCH'!$T:$T,D$296,'BAZA DANYCH'!$J:$J,$B302)</f>
        <v>100</v>
      </c>
      <c r="E302" s="96">
        <f>SUMIFS('BAZA DANYCH'!$AB:$AB,'BAZA DANYCH'!$T:$T,E$296,'BAZA DANYCH'!$J:$J,$B302)</f>
        <v>50</v>
      </c>
      <c r="F302" s="96">
        <f>SUMIFS('BAZA DANYCH'!$AB:$AB,'BAZA DANYCH'!$T:$T,F$296,'BAZA DANYCH'!$J:$J,$B302)</f>
        <v>0</v>
      </c>
      <c r="G302" s="96">
        <f>SUMIFS('BAZA DANYCH'!$AB:$AB,'BAZA DANYCH'!$T:$T,G$296,'BAZA DANYCH'!$J:$J,$B302)</f>
        <v>16</v>
      </c>
      <c r="H302" s="96">
        <f>SUMIFS('BAZA DANYCH'!$AB:$AB,'BAZA DANYCH'!$T:$T,H$296,'BAZA DANYCH'!$J:$J,$B302)</f>
        <v>0</v>
      </c>
      <c r="I302" s="96">
        <f>SUMIFS('BAZA DANYCH'!$AB:$AB,'BAZA DANYCH'!$T:$T,I$296,'BAZA DANYCH'!$J:$J,$B302)</f>
        <v>28</v>
      </c>
      <c r="J302" s="96">
        <f>SUMIFS('BAZA DANYCH'!$AB:$AB,'BAZA DANYCH'!$T:$T,J$296,'BAZA DANYCH'!$J:$J,$B302)</f>
        <v>6</v>
      </c>
      <c r="K302" s="96">
        <f>SUMIFS('BAZA DANYCH'!$AB:$AB,'BAZA DANYCH'!$T:$T,K$296,'BAZA DANYCH'!$J:$J,$B302)</f>
        <v>0</v>
      </c>
      <c r="L302" s="96">
        <f>SUMIFS('BAZA DANYCH'!$AB:$AB,'BAZA DANYCH'!$T:$T,L$296,'BAZA DANYCH'!$J:$J,$B302)</f>
        <v>56</v>
      </c>
      <c r="M302" s="96">
        <f>SUMIFS('BAZA DANYCH'!$AB:$AB,'BAZA DANYCH'!$T:$T,M$296,'BAZA DANYCH'!$J:$J,$B302)</f>
        <v>0</v>
      </c>
      <c r="N302" s="96">
        <f>SUMIFS('BAZA DANYCH'!$AB:$AB,'BAZA DANYCH'!$T:$T,N$296,'BAZA DANYCH'!$J:$J,$B302)</f>
        <v>78</v>
      </c>
      <c r="O302" s="96">
        <f>SUMIFS('BAZA DANYCH'!$AB:$AB,'BAZA DANYCH'!$T:$T,O$296,'BAZA DANYCH'!$J:$J,$B302)</f>
        <v>0</v>
      </c>
      <c r="P302" s="96">
        <f>SUMIFS('BAZA DANYCH'!$AB:$AB,'BAZA DANYCH'!$T:$T,P$296,'BAZA DANYCH'!$J:$J,$B302)</f>
        <v>0</v>
      </c>
      <c r="Q302" s="96">
        <f>SUMIFS('BAZA DANYCH'!$AB:$AB,'BAZA DANYCH'!$T:$T,Q$296,'BAZA DANYCH'!$J:$J,$B302)</f>
        <v>0</v>
      </c>
      <c r="R302" s="96">
        <f>SUMIFS('BAZA DANYCH'!$AB:$AB,'BAZA DANYCH'!$T:$T,R$296,'BAZA DANYCH'!$J:$J,$B302)</f>
        <v>0</v>
      </c>
      <c r="S302" s="96">
        <f>SUMIFS('BAZA DANYCH'!$AB:$AB,'BAZA DANYCH'!$T:$T,S$296,'BAZA DANYCH'!$J:$J,$B302)</f>
        <v>0</v>
      </c>
      <c r="T302" s="96">
        <f>SUMIFS('BAZA DANYCH'!$AB:$AB,'BAZA DANYCH'!$T:$T,T$296,'BAZA DANYCH'!$J:$J,$B302)</f>
        <v>50</v>
      </c>
      <c r="U302" s="96">
        <f>SUMIFS('BAZA DANYCH'!$AB:$AB,'BAZA DANYCH'!$T:$T,U$296,'BAZA DANYCH'!$J:$J,$B302)</f>
        <v>18</v>
      </c>
      <c r="V302" s="96">
        <f>SUMIFS('BAZA DANYCH'!$AB:$AB,'BAZA DANYCH'!$T:$T,V$296,'BAZA DANYCH'!$J:$J,$B302)</f>
        <v>0</v>
      </c>
      <c r="W302" s="96">
        <f>SUMIFS('BAZA DANYCH'!$AB:$AB,'BAZA DANYCH'!$T:$T,W$296,'BAZA DANYCH'!$J:$J,$B302)</f>
        <v>0</v>
      </c>
      <c r="X302" s="96">
        <f>SUMIFS('BAZA DANYCH'!$AB:$AB,'BAZA DANYCH'!$T:$T,X$296,'BAZA DANYCH'!$J:$J,$B302)</f>
        <v>0</v>
      </c>
      <c r="Y302" s="96">
        <f>SUMIFS('BAZA DANYCH'!$AB:$AB,'BAZA DANYCH'!$T:$T,Y$296,'BAZA DANYCH'!$J:$J,$B302)</f>
        <v>0</v>
      </c>
      <c r="Z302" s="96">
        <f>SUMIFS('BAZA DANYCH'!$AB:$AB,'BAZA DANYCH'!$T:$T,Z$296,'BAZA DANYCH'!$J:$J,$B302)</f>
        <v>18</v>
      </c>
      <c r="AA302" s="96">
        <f>SUMIFS('BAZA DANYCH'!$AB:$AB,'BAZA DANYCH'!$T:$T,AA$296,'BAZA DANYCH'!$J:$J,$B302)</f>
        <v>28</v>
      </c>
      <c r="AB302" s="96">
        <f>SUMIFS('BAZA DANYCH'!$AB:$AB,'BAZA DANYCH'!$T:$T,AB$296,'BAZA DANYCH'!$J:$J,$B302)</f>
        <v>0</v>
      </c>
      <c r="AC302" s="96">
        <f>SUMIFS('BAZA DANYCH'!$AB:$AB,'BAZA DANYCH'!$T:$T,AC$296,'BAZA DANYCH'!$J:$J,$B302)</f>
        <v>0</v>
      </c>
      <c r="AD302" s="96">
        <f>SUMIFS('BAZA DANYCH'!$AB:$AB,'BAZA DANYCH'!$T:$T,AD$296,'BAZA DANYCH'!$J:$J,$B302)</f>
        <v>0</v>
      </c>
      <c r="AE302" s="96">
        <f>SUMIFS('BAZA DANYCH'!$AB:$AB,'BAZA DANYCH'!$T:$T,AE$296,'BAZA DANYCH'!$J:$J,$B302)</f>
        <v>0</v>
      </c>
      <c r="AF302" s="96">
        <f>SUMIFS('BAZA DANYCH'!$AB:$AB,'BAZA DANYCH'!$T:$T,AF$296,'BAZA DANYCH'!$J:$J,$B302)</f>
        <v>0</v>
      </c>
      <c r="AG302" s="96">
        <f>SUMIFS('BAZA DANYCH'!$AB:$AB,'BAZA DANYCH'!$T:$T,AG$296,'BAZA DANYCH'!$J:$J,$B302)</f>
        <v>0</v>
      </c>
      <c r="AH302" s="96">
        <f>SUMIFS('BAZA DANYCH'!$AB:$AB,'BAZA DANYCH'!$T:$T,AH$296,'BAZA DANYCH'!$J:$J,$B302)</f>
        <v>0</v>
      </c>
      <c r="AI302" s="96">
        <f>SUMIFS('BAZA DANYCH'!$AB:$AB,'BAZA DANYCH'!$T:$T,AI$296,'BAZA DANYCH'!$J:$J,$B302)</f>
        <v>0</v>
      </c>
      <c r="AK302" s="119"/>
    </row>
    <row r="303" spans="1:37" s="87" customFormat="1" x14ac:dyDescent="0.2">
      <c r="A303" s="86"/>
      <c r="B303" s="339" t="str">
        <f t="shared" si="14"/>
        <v>RAZEM</v>
      </c>
      <c r="C303" s="316">
        <f t="shared" ref="C303:AI303" si="15">SUM(C298:C302)</f>
        <v>126699</v>
      </c>
      <c r="D303" s="316">
        <f t="shared" si="15"/>
        <v>2719</v>
      </c>
      <c r="E303" s="316">
        <f t="shared" si="15"/>
        <v>3888</v>
      </c>
      <c r="F303" s="316">
        <f t="shared" si="15"/>
        <v>4738</v>
      </c>
      <c r="G303" s="316">
        <f t="shared" si="15"/>
        <v>4682</v>
      </c>
      <c r="H303" s="316">
        <f t="shared" si="15"/>
        <v>4652</v>
      </c>
      <c r="I303" s="316">
        <f t="shared" si="15"/>
        <v>5043</v>
      </c>
      <c r="J303" s="316">
        <f t="shared" si="15"/>
        <v>5479</v>
      </c>
      <c r="K303" s="316">
        <f t="shared" si="15"/>
        <v>4430</v>
      </c>
      <c r="L303" s="316">
        <f t="shared" si="15"/>
        <v>3677</v>
      </c>
      <c r="M303" s="316">
        <f t="shared" si="15"/>
        <v>3468</v>
      </c>
      <c r="N303" s="316">
        <f t="shared" si="15"/>
        <v>3089</v>
      </c>
      <c r="O303" s="316">
        <f t="shared" si="15"/>
        <v>3120</v>
      </c>
      <c r="P303" s="316">
        <f t="shared" si="15"/>
        <v>2430</v>
      </c>
      <c r="Q303" s="316">
        <f t="shared" si="15"/>
        <v>2804</v>
      </c>
      <c r="R303" s="316">
        <f t="shared" si="15"/>
        <v>2436</v>
      </c>
      <c r="S303" s="316">
        <f t="shared" si="15"/>
        <v>2786</v>
      </c>
      <c r="T303" s="316">
        <f t="shared" si="15"/>
        <v>3435</v>
      </c>
      <c r="U303" s="316">
        <f t="shared" si="15"/>
        <v>4112</v>
      </c>
      <c r="V303" s="316">
        <f t="shared" si="15"/>
        <v>4364</v>
      </c>
      <c r="W303" s="316">
        <f t="shared" si="15"/>
        <v>3947</v>
      </c>
      <c r="X303" s="316">
        <f t="shared" si="15"/>
        <v>4162</v>
      </c>
      <c r="Y303" s="316">
        <f t="shared" si="15"/>
        <v>3992</v>
      </c>
      <c r="Z303" s="316">
        <f t="shared" si="15"/>
        <v>3873</v>
      </c>
      <c r="AA303" s="316">
        <f t="shared" si="15"/>
        <v>4868</v>
      </c>
      <c r="AB303" s="316">
        <f t="shared" si="15"/>
        <v>4779</v>
      </c>
      <c r="AC303" s="316">
        <f t="shared" si="15"/>
        <v>4899</v>
      </c>
      <c r="AD303" s="316">
        <f t="shared" si="15"/>
        <v>4916</v>
      </c>
      <c r="AE303" s="316">
        <f t="shared" si="15"/>
        <v>3951</v>
      </c>
      <c r="AF303" s="316">
        <f t="shared" si="15"/>
        <v>4114</v>
      </c>
      <c r="AG303" s="316">
        <f t="shared" si="15"/>
        <v>4035</v>
      </c>
      <c r="AH303" s="316">
        <f t="shared" si="15"/>
        <v>4314</v>
      </c>
      <c r="AI303" s="316">
        <f t="shared" si="15"/>
        <v>3497</v>
      </c>
      <c r="AK303" s="314"/>
    </row>
    <row r="304" spans="1:37" x14ac:dyDescent="0.2">
      <c r="B304" s="102"/>
      <c r="C304" s="89" t="b">
        <f>C303=C256</f>
        <v>1</v>
      </c>
      <c r="AK304" s="119"/>
    </row>
    <row r="305" spans="1:37" x14ac:dyDescent="0.2">
      <c r="B305" s="102"/>
      <c r="C305" s="89"/>
      <c r="AK305" s="119"/>
    </row>
    <row r="306" spans="1:37" x14ac:dyDescent="0.2">
      <c r="B306" s="467" t="s">
        <v>198</v>
      </c>
      <c r="C306" s="328" t="s">
        <v>196</v>
      </c>
      <c r="D306" s="308">
        <v>0.25</v>
      </c>
      <c r="E306" s="308">
        <v>0.26041666666666669</v>
      </c>
      <c r="F306" s="308">
        <v>0.27083333333333298</v>
      </c>
      <c r="G306" s="308">
        <v>0.28125</v>
      </c>
      <c r="H306" s="308">
        <v>0.29166666666666702</v>
      </c>
      <c r="I306" s="308">
        <v>0.30208333333333298</v>
      </c>
      <c r="J306" s="308">
        <v>0.3125</v>
      </c>
      <c r="K306" s="308">
        <v>0.32291666666666702</v>
      </c>
      <c r="L306" s="308">
        <v>0.33333333333333298</v>
      </c>
      <c r="M306" s="308">
        <v>0.34375</v>
      </c>
      <c r="N306" s="308">
        <v>0.35416666666666702</v>
      </c>
      <c r="O306" s="308">
        <v>0.36458333333333331</v>
      </c>
      <c r="P306" s="308">
        <v>0.375</v>
      </c>
      <c r="Q306" s="308">
        <v>0.38541666666666702</v>
      </c>
      <c r="R306" s="308">
        <v>0.39583333333333331</v>
      </c>
      <c r="S306" s="308">
        <v>0.40625</v>
      </c>
      <c r="T306" s="308">
        <v>0.58333333333333337</v>
      </c>
      <c r="U306" s="308">
        <v>0.59375</v>
      </c>
      <c r="V306" s="308">
        <v>0.60416666666666696</v>
      </c>
      <c r="W306" s="308">
        <v>0.61458333333333337</v>
      </c>
      <c r="X306" s="308">
        <v>0.625</v>
      </c>
      <c r="Y306" s="308">
        <v>0.63541666666666696</v>
      </c>
      <c r="Z306" s="308">
        <v>0.64583333333333337</v>
      </c>
      <c r="AA306" s="308">
        <v>0.65625</v>
      </c>
      <c r="AB306" s="308">
        <v>0.66666666666666696</v>
      </c>
      <c r="AC306" s="308">
        <v>0.67708333333333337</v>
      </c>
      <c r="AD306" s="308">
        <v>0.6875</v>
      </c>
      <c r="AE306" s="308">
        <v>0.69791666666666696</v>
      </c>
      <c r="AF306" s="308">
        <v>0.70833333333333337</v>
      </c>
      <c r="AG306" s="308">
        <v>0.71875</v>
      </c>
      <c r="AH306" s="308">
        <v>0.72916666666666663</v>
      </c>
      <c r="AI306" s="308">
        <v>0.73958333333333337</v>
      </c>
      <c r="AK306" s="119"/>
    </row>
    <row r="307" spans="1:37" x14ac:dyDescent="0.2">
      <c r="B307" s="467"/>
      <c r="C307" s="328" t="s">
        <v>196</v>
      </c>
      <c r="D307" s="308">
        <v>0.26041666666666669</v>
      </c>
      <c r="E307" s="308">
        <v>0.27083333333333298</v>
      </c>
      <c r="F307" s="308">
        <v>0.28125</v>
      </c>
      <c r="G307" s="308">
        <v>0.29166666666666702</v>
      </c>
      <c r="H307" s="308">
        <v>0.30208333333333298</v>
      </c>
      <c r="I307" s="308">
        <v>0.3125</v>
      </c>
      <c r="J307" s="308">
        <v>0.32291666666666702</v>
      </c>
      <c r="K307" s="308">
        <v>0.33333333333333298</v>
      </c>
      <c r="L307" s="308">
        <v>0.34375</v>
      </c>
      <c r="M307" s="308">
        <v>0.35416666666666702</v>
      </c>
      <c r="N307" s="308">
        <v>0.36458333333333398</v>
      </c>
      <c r="O307" s="308">
        <v>0.375</v>
      </c>
      <c r="P307" s="308">
        <v>0.38541666666666702</v>
      </c>
      <c r="Q307" s="308">
        <v>0.39583333333333398</v>
      </c>
      <c r="R307" s="308">
        <v>0.40625</v>
      </c>
      <c r="S307" s="308">
        <v>0.41666666666666669</v>
      </c>
      <c r="T307" s="308">
        <v>0.593750000000001</v>
      </c>
      <c r="U307" s="308">
        <v>0.60416666666666696</v>
      </c>
      <c r="V307" s="308">
        <v>0.61458333333333404</v>
      </c>
      <c r="W307" s="308">
        <v>0.625000000000001</v>
      </c>
      <c r="X307" s="308">
        <v>0.63541666666666696</v>
      </c>
      <c r="Y307" s="308">
        <v>0.64583333333333404</v>
      </c>
      <c r="Z307" s="308">
        <v>0.656250000000001</v>
      </c>
      <c r="AA307" s="308">
        <v>0.66666666666666696</v>
      </c>
      <c r="AB307" s="308">
        <v>0.67708333333333404</v>
      </c>
      <c r="AC307" s="308">
        <v>0.687500000000001</v>
      </c>
      <c r="AD307" s="308">
        <v>0.69791666666666696</v>
      </c>
      <c r="AE307" s="308">
        <v>0.70833333333333404</v>
      </c>
      <c r="AF307" s="308">
        <v>0.718750000000001</v>
      </c>
      <c r="AG307" s="308">
        <v>0.72916666666666796</v>
      </c>
      <c r="AH307" s="308">
        <v>0.73958333333333404</v>
      </c>
      <c r="AI307" s="308">
        <v>0.750000000000001</v>
      </c>
      <c r="AK307" s="119"/>
    </row>
    <row r="308" spans="1:37" ht="25.5" x14ac:dyDescent="0.2">
      <c r="B308" s="101" t="str">
        <f t="shared" ref="B308:B313" si="16">B261</f>
        <v>przewoźnik świadczący usługi na zamówienie Miasta</v>
      </c>
      <c r="C308" s="337">
        <f>C298/$C$303</f>
        <v>0.94661362757401402</v>
      </c>
      <c r="D308" s="338">
        <f t="shared" ref="D308:AI308" si="17">D298/D$303</f>
        <v>0.90878999632217727</v>
      </c>
      <c r="E308" s="338">
        <f t="shared" si="17"/>
        <v>0.94032921810699588</v>
      </c>
      <c r="F308" s="338">
        <f t="shared" si="17"/>
        <v>0.98775854791051076</v>
      </c>
      <c r="G308" s="338">
        <f t="shared" si="17"/>
        <v>0.97714651858180268</v>
      </c>
      <c r="H308" s="338">
        <f t="shared" si="17"/>
        <v>0.9866723989681857</v>
      </c>
      <c r="I308" s="338">
        <f t="shared" si="17"/>
        <v>0.96272060281578431</v>
      </c>
      <c r="J308" s="338">
        <f t="shared" si="17"/>
        <v>0.99342945793027926</v>
      </c>
      <c r="K308" s="338">
        <f t="shared" si="17"/>
        <v>0.95259593679458243</v>
      </c>
      <c r="L308" s="338">
        <f t="shared" si="17"/>
        <v>0.93880881153113949</v>
      </c>
      <c r="M308" s="338">
        <f t="shared" si="17"/>
        <v>0.96366782006920415</v>
      </c>
      <c r="N308" s="338">
        <f t="shared" si="17"/>
        <v>0.93266429265134343</v>
      </c>
      <c r="O308" s="338">
        <f t="shared" si="17"/>
        <v>0.92467948717948723</v>
      </c>
      <c r="P308" s="338">
        <f t="shared" si="17"/>
        <v>0.96378600823045268</v>
      </c>
      <c r="Q308" s="338">
        <f t="shared" si="17"/>
        <v>0.94436519258202567</v>
      </c>
      <c r="R308" s="338">
        <f t="shared" si="17"/>
        <v>0.91625615763546797</v>
      </c>
      <c r="S308" s="338">
        <f t="shared" si="17"/>
        <v>0.97702799712849964</v>
      </c>
      <c r="T308" s="338">
        <f t="shared" si="17"/>
        <v>0.96622998544395922</v>
      </c>
      <c r="U308" s="338">
        <f t="shared" si="17"/>
        <v>0.92801556420233466</v>
      </c>
      <c r="V308" s="338">
        <f t="shared" si="17"/>
        <v>0.89436296975252061</v>
      </c>
      <c r="W308" s="338">
        <f t="shared" si="17"/>
        <v>0.91588548264504688</v>
      </c>
      <c r="X308" s="338">
        <f t="shared" si="17"/>
        <v>0.95194617972128781</v>
      </c>
      <c r="Y308" s="338">
        <f t="shared" si="17"/>
        <v>0.97019038076152309</v>
      </c>
      <c r="Z308" s="338">
        <f t="shared" si="17"/>
        <v>0.94810224632068163</v>
      </c>
      <c r="AA308" s="338">
        <f t="shared" si="17"/>
        <v>0.91885784716516028</v>
      </c>
      <c r="AB308" s="338">
        <f t="shared" si="17"/>
        <v>0.91609123247541324</v>
      </c>
      <c r="AC308" s="338">
        <f t="shared" si="17"/>
        <v>0.89936721779955098</v>
      </c>
      <c r="AD308" s="338">
        <f t="shared" si="17"/>
        <v>0.95301057770545161</v>
      </c>
      <c r="AE308" s="338">
        <f t="shared" si="17"/>
        <v>0.94178688939508981</v>
      </c>
      <c r="AF308" s="338">
        <f t="shared" si="17"/>
        <v>0.96256684491978606</v>
      </c>
      <c r="AG308" s="338">
        <f t="shared" si="17"/>
        <v>0.93779429987608431</v>
      </c>
      <c r="AH308" s="338">
        <f t="shared" si="17"/>
        <v>0.9367176634214186</v>
      </c>
      <c r="AI308" s="338">
        <f t="shared" si="17"/>
        <v>0.95310265942236205</v>
      </c>
      <c r="AK308" s="119"/>
    </row>
    <row r="309" spans="1:37" ht="25.5" x14ac:dyDescent="0.2">
      <c r="B309" s="101" t="str">
        <f t="shared" si="16"/>
        <v>przewoźnik obsługujący ruch regionalny</v>
      </c>
      <c r="C309" s="337">
        <f t="shared" ref="C309:C312" si="18">C299/$C$303</f>
        <v>4.4396561930244119E-2</v>
      </c>
      <c r="D309" s="338">
        <f t="shared" ref="D309:AI309" si="19">D299/D$303</f>
        <v>5.4431776388378081E-2</v>
      </c>
      <c r="E309" s="338">
        <f t="shared" si="19"/>
        <v>4.5267489711934158E-2</v>
      </c>
      <c r="F309" s="338">
        <f t="shared" si="19"/>
        <v>1.2241452089489235E-2</v>
      </c>
      <c r="G309" s="338">
        <f t="shared" si="19"/>
        <v>1.9436138402392139E-2</v>
      </c>
      <c r="H309" s="338">
        <f t="shared" si="19"/>
        <v>1.3327601031814273E-2</v>
      </c>
      <c r="I309" s="338">
        <f t="shared" si="19"/>
        <v>3.1727146539758083E-2</v>
      </c>
      <c r="J309" s="338">
        <f t="shared" si="19"/>
        <v>5.4754517247672932E-3</v>
      </c>
      <c r="K309" s="338">
        <f t="shared" si="19"/>
        <v>4.740406320541761E-2</v>
      </c>
      <c r="L309" s="338">
        <f t="shared" si="19"/>
        <v>4.5961381561055205E-2</v>
      </c>
      <c r="M309" s="338">
        <f t="shared" si="19"/>
        <v>2.8258362168396771E-2</v>
      </c>
      <c r="N309" s="338">
        <f t="shared" si="19"/>
        <v>4.2084817092910329E-2</v>
      </c>
      <c r="O309" s="338">
        <f t="shared" si="19"/>
        <v>5.9294871794871792E-2</v>
      </c>
      <c r="P309" s="338">
        <f t="shared" si="19"/>
        <v>3.6213991769547323E-2</v>
      </c>
      <c r="Q309" s="338">
        <f t="shared" si="19"/>
        <v>5.3495007132667617E-2</v>
      </c>
      <c r="R309" s="338">
        <f t="shared" si="19"/>
        <v>8.1280788177339899E-2</v>
      </c>
      <c r="S309" s="338">
        <f t="shared" si="19"/>
        <v>2.297200287150036E-2</v>
      </c>
      <c r="T309" s="338">
        <f t="shared" si="19"/>
        <v>1.9213973799126639E-2</v>
      </c>
      <c r="U309" s="338">
        <f t="shared" si="19"/>
        <v>6.7607003891050579E-2</v>
      </c>
      <c r="V309" s="338">
        <f t="shared" si="19"/>
        <v>8.1347387717690192E-2</v>
      </c>
      <c r="W309" s="338">
        <f t="shared" si="19"/>
        <v>3.0909551558145426E-2</v>
      </c>
      <c r="X309" s="338">
        <f t="shared" si="19"/>
        <v>4.8053820278712155E-2</v>
      </c>
      <c r="Y309" s="338">
        <f t="shared" si="19"/>
        <v>2.9809619238476952E-2</v>
      </c>
      <c r="Z309" s="338">
        <f t="shared" si="19"/>
        <v>4.5701006971340045E-2</v>
      </c>
      <c r="AA309" s="338">
        <f t="shared" si="19"/>
        <v>5.4847986852917009E-2</v>
      </c>
      <c r="AB309" s="338">
        <f t="shared" si="19"/>
        <v>5.8171165515798283E-2</v>
      </c>
      <c r="AC309" s="338">
        <f t="shared" si="19"/>
        <v>0.10063278220044908</v>
      </c>
      <c r="AD309" s="338">
        <f t="shared" si="19"/>
        <v>4.6989422294548416E-2</v>
      </c>
      <c r="AE309" s="338">
        <f t="shared" si="19"/>
        <v>4.5558086560364468E-2</v>
      </c>
      <c r="AF309" s="338">
        <f t="shared" si="19"/>
        <v>3.7433155080213901E-2</v>
      </c>
      <c r="AG309" s="338">
        <f t="shared" si="19"/>
        <v>6.2205700123915735E-2</v>
      </c>
      <c r="AH309" s="338">
        <f t="shared" si="19"/>
        <v>6.3282336578581358E-2</v>
      </c>
      <c r="AI309" s="338">
        <f t="shared" si="19"/>
        <v>4.6897340577637975E-2</v>
      </c>
      <c r="AK309" s="119"/>
    </row>
    <row r="310" spans="1:37" ht="25.5" x14ac:dyDescent="0.2">
      <c r="B310" s="101" t="str">
        <f t="shared" si="16"/>
        <v>przewoźnik autobusów turystycznych</v>
      </c>
      <c r="C310" s="337">
        <f t="shared" si="18"/>
        <v>1.9416096417493429E-3</v>
      </c>
      <c r="D310" s="338">
        <f t="shared" ref="D310:AI310" si="20">D300/D$303</f>
        <v>0</v>
      </c>
      <c r="E310" s="338">
        <f t="shared" si="20"/>
        <v>0</v>
      </c>
      <c r="F310" s="338">
        <f t="shared" si="20"/>
        <v>0</v>
      </c>
      <c r="G310" s="338">
        <f t="shared" si="20"/>
        <v>0</v>
      </c>
      <c r="H310" s="338">
        <f t="shared" si="20"/>
        <v>0</v>
      </c>
      <c r="I310" s="338">
        <f t="shared" si="20"/>
        <v>0</v>
      </c>
      <c r="J310" s="338">
        <f t="shared" si="20"/>
        <v>0</v>
      </c>
      <c r="K310" s="338">
        <f t="shared" si="20"/>
        <v>0</v>
      </c>
      <c r="L310" s="338">
        <f t="shared" si="20"/>
        <v>0</v>
      </c>
      <c r="M310" s="338">
        <f t="shared" si="20"/>
        <v>0</v>
      </c>
      <c r="N310" s="338">
        <f t="shared" si="20"/>
        <v>0</v>
      </c>
      <c r="O310" s="338">
        <f t="shared" si="20"/>
        <v>0</v>
      </c>
      <c r="P310" s="338">
        <f t="shared" si="20"/>
        <v>0</v>
      </c>
      <c r="Q310" s="338">
        <f t="shared" si="20"/>
        <v>0</v>
      </c>
      <c r="R310" s="338">
        <f t="shared" si="20"/>
        <v>2.4630541871921183E-3</v>
      </c>
      <c r="S310" s="338">
        <f t="shared" si="20"/>
        <v>0</v>
      </c>
      <c r="T310" s="338">
        <f t="shared" si="20"/>
        <v>0</v>
      </c>
      <c r="U310" s="338">
        <f t="shared" si="20"/>
        <v>0</v>
      </c>
      <c r="V310" s="338">
        <f t="shared" si="20"/>
        <v>1.2832263978001834E-2</v>
      </c>
      <c r="W310" s="338">
        <f t="shared" si="20"/>
        <v>1.3934633899163922E-2</v>
      </c>
      <c r="X310" s="338">
        <f t="shared" si="20"/>
        <v>0</v>
      </c>
      <c r="Y310" s="338">
        <f t="shared" si="20"/>
        <v>0</v>
      </c>
      <c r="Z310" s="338">
        <f t="shared" si="20"/>
        <v>1.5491866769945779E-3</v>
      </c>
      <c r="AA310" s="338">
        <f t="shared" si="20"/>
        <v>0</v>
      </c>
      <c r="AB310" s="338">
        <f t="shared" si="20"/>
        <v>2.5737602008788451E-2</v>
      </c>
      <c r="AC310" s="338">
        <f t="shared" si="20"/>
        <v>0</v>
      </c>
      <c r="AD310" s="338">
        <f t="shared" si="20"/>
        <v>0</v>
      </c>
      <c r="AE310" s="338">
        <f t="shared" si="20"/>
        <v>0</v>
      </c>
      <c r="AF310" s="338">
        <f t="shared" si="20"/>
        <v>0</v>
      </c>
      <c r="AG310" s="338">
        <f t="shared" si="20"/>
        <v>0</v>
      </c>
      <c r="AH310" s="338">
        <f t="shared" si="20"/>
        <v>0</v>
      </c>
      <c r="AI310" s="338">
        <f t="shared" si="20"/>
        <v>0</v>
      </c>
      <c r="AK310" s="119"/>
    </row>
    <row r="311" spans="1:37" ht="25.5" x14ac:dyDescent="0.2">
      <c r="B311" s="101" t="str">
        <f t="shared" si="16"/>
        <v>przewoźnik autobusowej komunikacji dalekobieżnej</v>
      </c>
      <c r="C311" s="337">
        <f t="shared" si="18"/>
        <v>3.5122613438148681E-3</v>
      </c>
      <c r="D311" s="338">
        <f t="shared" ref="D311:AI311" si="21">D301/D$303</f>
        <v>0</v>
      </c>
      <c r="E311" s="338">
        <f t="shared" si="21"/>
        <v>1.5432098765432098E-3</v>
      </c>
      <c r="F311" s="338">
        <f t="shared" si="21"/>
        <v>0</v>
      </c>
      <c r="G311" s="338">
        <f t="shared" si="21"/>
        <v>0</v>
      </c>
      <c r="H311" s="338">
        <f t="shared" si="21"/>
        <v>0</v>
      </c>
      <c r="I311" s="338">
        <f t="shared" si="21"/>
        <v>0</v>
      </c>
      <c r="J311" s="338">
        <f t="shared" si="21"/>
        <v>0</v>
      </c>
      <c r="K311" s="338">
        <f t="shared" si="21"/>
        <v>0</v>
      </c>
      <c r="L311" s="338">
        <f t="shared" si="21"/>
        <v>0</v>
      </c>
      <c r="M311" s="338">
        <f t="shared" si="21"/>
        <v>8.0738177623990767E-3</v>
      </c>
      <c r="N311" s="338">
        <f t="shared" si="21"/>
        <v>0</v>
      </c>
      <c r="O311" s="338">
        <f t="shared" si="21"/>
        <v>1.6025641025641024E-2</v>
      </c>
      <c r="P311" s="338">
        <f t="shared" si="21"/>
        <v>0</v>
      </c>
      <c r="Q311" s="338">
        <f t="shared" si="21"/>
        <v>2.1398002853067048E-3</v>
      </c>
      <c r="R311" s="338">
        <f t="shared" si="21"/>
        <v>0</v>
      </c>
      <c r="S311" s="338">
        <f t="shared" si="21"/>
        <v>0</v>
      </c>
      <c r="T311" s="338">
        <f t="shared" si="21"/>
        <v>0</v>
      </c>
      <c r="U311" s="338">
        <f t="shared" si="21"/>
        <v>0</v>
      </c>
      <c r="V311" s="338">
        <f t="shared" si="21"/>
        <v>1.1457378551787351E-2</v>
      </c>
      <c r="W311" s="338">
        <f t="shared" si="21"/>
        <v>3.9270331897643777E-2</v>
      </c>
      <c r="X311" s="338">
        <f t="shared" si="21"/>
        <v>0</v>
      </c>
      <c r="Y311" s="338">
        <f t="shared" si="21"/>
        <v>0</v>
      </c>
      <c r="Z311" s="338">
        <f t="shared" si="21"/>
        <v>0</v>
      </c>
      <c r="AA311" s="338">
        <f t="shared" si="21"/>
        <v>2.0542317173377157E-2</v>
      </c>
      <c r="AB311" s="338">
        <f t="shared" si="21"/>
        <v>0</v>
      </c>
      <c r="AC311" s="338">
        <f t="shared" si="21"/>
        <v>0</v>
      </c>
      <c r="AD311" s="338">
        <f t="shared" si="21"/>
        <v>0</v>
      </c>
      <c r="AE311" s="338">
        <f t="shared" si="21"/>
        <v>1.2655024044545684E-2</v>
      </c>
      <c r="AF311" s="338">
        <f t="shared" si="21"/>
        <v>0</v>
      </c>
      <c r="AG311" s="338">
        <f t="shared" si="21"/>
        <v>0</v>
      </c>
      <c r="AH311" s="338">
        <f t="shared" si="21"/>
        <v>0</v>
      </c>
      <c r="AI311" s="338">
        <f t="shared" si="21"/>
        <v>0</v>
      </c>
      <c r="AK311" s="119"/>
    </row>
    <row r="312" spans="1:37" x14ac:dyDescent="0.2">
      <c r="B312" s="101" t="str">
        <f t="shared" si="16"/>
        <v>brak danych</v>
      </c>
      <c r="C312" s="337">
        <f t="shared" si="18"/>
        <v>3.535939510177665E-3</v>
      </c>
      <c r="D312" s="338">
        <f t="shared" ref="D312:AI312" si="22">D302/D$303</f>
        <v>3.6778227289444645E-2</v>
      </c>
      <c r="E312" s="338">
        <f t="shared" si="22"/>
        <v>1.2860082304526749E-2</v>
      </c>
      <c r="F312" s="338">
        <f t="shared" si="22"/>
        <v>0</v>
      </c>
      <c r="G312" s="338">
        <f t="shared" si="22"/>
        <v>3.4173430158052115E-3</v>
      </c>
      <c r="H312" s="338">
        <f t="shared" si="22"/>
        <v>0</v>
      </c>
      <c r="I312" s="338">
        <f t="shared" si="22"/>
        <v>5.5522506444576642E-3</v>
      </c>
      <c r="J312" s="338">
        <f t="shared" si="22"/>
        <v>1.0950903449534588E-3</v>
      </c>
      <c r="K312" s="338">
        <f t="shared" si="22"/>
        <v>0</v>
      </c>
      <c r="L312" s="338">
        <f t="shared" si="22"/>
        <v>1.5229806907805276E-2</v>
      </c>
      <c r="M312" s="338">
        <f t="shared" si="22"/>
        <v>0</v>
      </c>
      <c r="N312" s="338">
        <f t="shared" si="22"/>
        <v>2.5250890255746197E-2</v>
      </c>
      <c r="O312" s="338">
        <f t="shared" si="22"/>
        <v>0</v>
      </c>
      <c r="P312" s="338">
        <f t="shared" si="22"/>
        <v>0</v>
      </c>
      <c r="Q312" s="338">
        <f t="shared" si="22"/>
        <v>0</v>
      </c>
      <c r="R312" s="338">
        <f t="shared" si="22"/>
        <v>0</v>
      </c>
      <c r="S312" s="338">
        <f t="shared" si="22"/>
        <v>0</v>
      </c>
      <c r="T312" s="338">
        <f t="shared" si="22"/>
        <v>1.4556040756914119E-2</v>
      </c>
      <c r="U312" s="338">
        <f t="shared" si="22"/>
        <v>4.3774319066147861E-3</v>
      </c>
      <c r="V312" s="338">
        <f t="shared" si="22"/>
        <v>0</v>
      </c>
      <c r="W312" s="338">
        <f t="shared" si="22"/>
        <v>0</v>
      </c>
      <c r="X312" s="338">
        <f t="shared" si="22"/>
        <v>0</v>
      </c>
      <c r="Y312" s="338">
        <f t="shared" si="22"/>
        <v>0</v>
      </c>
      <c r="Z312" s="338">
        <f t="shared" si="22"/>
        <v>4.6475600309837332E-3</v>
      </c>
      <c r="AA312" s="338">
        <f t="shared" si="22"/>
        <v>5.7518488085456041E-3</v>
      </c>
      <c r="AB312" s="338">
        <f t="shared" si="22"/>
        <v>0</v>
      </c>
      <c r="AC312" s="338">
        <f t="shared" si="22"/>
        <v>0</v>
      </c>
      <c r="AD312" s="338">
        <f t="shared" si="22"/>
        <v>0</v>
      </c>
      <c r="AE312" s="338">
        <f t="shared" si="22"/>
        <v>0</v>
      </c>
      <c r="AF312" s="338">
        <f t="shared" si="22"/>
        <v>0</v>
      </c>
      <c r="AG312" s="338">
        <f t="shared" si="22"/>
        <v>0</v>
      </c>
      <c r="AH312" s="338">
        <f t="shared" si="22"/>
        <v>0</v>
      </c>
      <c r="AI312" s="338">
        <f t="shared" si="22"/>
        <v>0</v>
      </c>
      <c r="AK312" s="119"/>
    </row>
    <row r="313" spans="1:37" x14ac:dyDescent="0.2">
      <c r="B313" s="339" t="str">
        <f t="shared" si="16"/>
        <v>RAZEM</v>
      </c>
      <c r="C313" s="334">
        <f t="shared" ref="C313:AI313" si="23">SUM(C308:C312)</f>
        <v>1</v>
      </c>
      <c r="D313" s="334">
        <f t="shared" si="23"/>
        <v>1</v>
      </c>
      <c r="E313" s="334">
        <f t="shared" si="23"/>
        <v>1</v>
      </c>
      <c r="F313" s="334">
        <f t="shared" si="23"/>
        <v>1</v>
      </c>
      <c r="G313" s="334">
        <f t="shared" si="23"/>
        <v>1</v>
      </c>
      <c r="H313" s="334">
        <f t="shared" si="23"/>
        <v>1</v>
      </c>
      <c r="I313" s="334">
        <f t="shared" si="23"/>
        <v>1</v>
      </c>
      <c r="J313" s="334">
        <f t="shared" si="23"/>
        <v>1</v>
      </c>
      <c r="K313" s="334">
        <f t="shared" si="23"/>
        <v>1</v>
      </c>
      <c r="L313" s="334">
        <f t="shared" si="23"/>
        <v>1</v>
      </c>
      <c r="M313" s="334">
        <f t="shared" si="23"/>
        <v>1</v>
      </c>
      <c r="N313" s="334">
        <f t="shared" si="23"/>
        <v>1</v>
      </c>
      <c r="O313" s="334">
        <f t="shared" si="23"/>
        <v>1</v>
      </c>
      <c r="P313" s="334">
        <f t="shared" si="23"/>
        <v>1</v>
      </c>
      <c r="Q313" s="334">
        <f t="shared" si="23"/>
        <v>1</v>
      </c>
      <c r="R313" s="334">
        <f t="shared" si="23"/>
        <v>1</v>
      </c>
      <c r="S313" s="334">
        <f t="shared" si="23"/>
        <v>1</v>
      </c>
      <c r="T313" s="334">
        <f t="shared" si="23"/>
        <v>0.99999999999999989</v>
      </c>
      <c r="U313" s="334">
        <f t="shared" si="23"/>
        <v>1</v>
      </c>
      <c r="V313" s="334">
        <f t="shared" si="23"/>
        <v>1</v>
      </c>
      <c r="W313" s="334">
        <f t="shared" si="23"/>
        <v>1</v>
      </c>
      <c r="X313" s="334">
        <f t="shared" si="23"/>
        <v>1</v>
      </c>
      <c r="Y313" s="334">
        <f t="shared" si="23"/>
        <v>1</v>
      </c>
      <c r="Z313" s="334">
        <f t="shared" si="23"/>
        <v>1</v>
      </c>
      <c r="AA313" s="334">
        <f t="shared" si="23"/>
        <v>1</v>
      </c>
      <c r="AB313" s="334">
        <f t="shared" si="23"/>
        <v>1</v>
      </c>
      <c r="AC313" s="334">
        <f t="shared" si="23"/>
        <v>1</v>
      </c>
      <c r="AD313" s="334">
        <f t="shared" si="23"/>
        <v>1</v>
      </c>
      <c r="AE313" s="334">
        <f t="shared" si="23"/>
        <v>0.99999999999999989</v>
      </c>
      <c r="AF313" s="334">
        <f t="shared" si="23"/>
        <v>1</v>
      </c>
      <c r="AG313" s="334">
        <f t="shared" si="23"/>
        <v>1</v>
      </c>
      <c r="AH313" s="334">
        <f t="shared" si="23"/>
        <v>1</v>
      </c>
      <c r="AI313" s="334">
        <f t="shared" si="23"/>
        <v>1</v>
      </c>
      <c r="AK313" s="119"/>
    </row>
    <row r="314" spans="1:37" x14ac:dyDescent="0.2">
      <c r="B314" s="89"/>
      <c r="C314" s="89"/>
      <c r="AK314" s="119"/>
    </row>
    <row r="315" spans="1:37" ht="14.25" x14ac:dyDescent="0.2">
      <c r="A315" s="304" t="s">
        <v>263</v>
      </c>
      <c r="B315" s="139"/>
      <c r="C315" s="99"/>
      <c r="D315" s="97"/>
      <c r="E315" s="97"/>
      <c r="F315" s="97"/>
      <c r="G315" s="97"/>
      <c r="H315" s="97"/>
      <c r="I315" s="97"/>
      <c r="J315" s="97"/>
      <c r="K315" s="97"/>
      <c r="L315" s="97"/>
      <c r="M315" s="97"/>
      <c r="N315" s="97"/>
      <c r="O315" s="97"/>
      <c r="P315" s="97"/>
      <c r="Q315" s="97"/>
      <c r="R315" s="97"/>
      <c r="S315" s="97"/>
      <c r="T315" s="97"/>
      <c r="U315" s="97"/>
      <c r="V315" s="97"/>
      <c r="W315" s="97"/>
      <c r="X315" s="97"/>
      <c r="Y315" s="97"/>
      <c r="Z315" s="97"/>
      <c r="AA315" s="97"/>
      <c r="AB315" s="97"/>
      <c r="AC315" s="97"/>
      <c r="AD315" s="97"/>
      <c r="AE315" s="97"/>
      <c r="AF315" s="97"/>
      <c r="AG315" s="97"/>
      <c r="AH315" s="97"/>
      <c r="AI315" s="97"/>
      <c r="AJ315" s="97"/>
      <c r="AK315" s="119"/>
    </row>
    <row r="316" spans="1:37" x14ac:dyDescent="0.2">
      <c r="A316" s="305"/>
      <c r="B316" s="89"/>
      <c r="C316" s="89"/>
      <c r="AK316" s="119"/>
    </row>
    <row r="317" spans="1:37" x14ac:dyDescent="0.2">
      <c r="A317" s="305"/>
      <c r="B317" s="466" t="s">
        <v>207</v>
      </c>
      <c r="C317" s="328" t="s">
        <v>196</v>
      </c>
      <c r="D317" s="85">
        <v>0.25</v>
      </c>
      <c r="E317" s="85">
        <v>0.29166666666666669</v>
      </c>
      <c r="F317" s="85">
        <v>0.33333333333333331</v>
      </c>
      <c r="G317" s="85">
        <v>0.375</v>
      </c>
      <c r="H317" s="85">
        <v>0.58333333333333337</v>
      </c>
      <c r="I317" s="85">
        <v>0.625</v>
      </c>
      <c r="J317" s="85">
        <v>0.66666666666666663</v>
      </c>
      <c r="K317" s="85">
        <v>0.70833333333333337</v>
      </c>
      <c r="N317" s="119"/>
      <c r="O317" s="118"/>
      <c r="P317" s="118"/>
      <c r="Q317" s="118"/>
      <c r="R317" s="118"/>
      <c r="S317" s="119"/>
      <c r="T317" s="119"/>
      <c r="U317" s="119"/>
      <c r="V317" s="119"/>
      <c r="W317" s="118"/>
      <c r="X317" s="118"/>
      <c r="Y317" s="118"/>
      <c r="Z317" s="118"/>
      <c r="AA317" s="118"/>
      <c r="AB317" s="118"/>
      <c r="AC317" s="119"/>
      <c r="AK317" s="119"/>
    </row>
    <row r="318" spans="1:37" x14ac:dyDescent="0.2">
      <c r="A318" s="305"/>
      <c r="B318" s="466"/>
      <c r="C318" s="328" t="s">
        <v>196</v>
      </c>
      <c r="D318" s="85">
        <v>0.29166666666666669</v>
      </c>
      <c r="E318" s="85">
        <v>0.33333333333333331</v>
      </c>
      <c r="F318" s="85">
        <v>0.375</v>
      </c>
      <c r="G318" s="85">
        <v>0.41666666666666669</v>
      </c>
      <c r="H318" s="85">
        <v>0.625</v>
      </c>
      <c r="I318" s="85">
        <v>0.66666666666666663</v>
      </c>
      <c r="J318" s="85">
        <v>0.70833333333333337</v>
      </c>
      <c r="K318" s="85">
        <v>0.75</v>
      </c>
      <c r="N318" s="119"/>
      <c r="O318" s="118"/>
      <c r="P318" s="118"/>
      <c r="Q318" s="118"/>
      <c r="R318" s="118"/>
      <c r="S318" s="119"/>
      <c r="T318" s="119"/>
      <c r="U318" s="119"/>
      <c r="V318" s="119"/>
      <c r="W318" s="118"/>
      <c r="X318" s="118"/>
      <c r="Y318" s="118"/>
      <c r="Z318" s="118"/>
      <c r="AA318" s="118"/>
      <c r="AB318" s="118"/>
      <c r="AC318" s="119"/>
      <c r="AK318" s="119"/>
    </row>
    <row r="319" spans="1:37" x14ac:dyDescent="0.2">
      <c r="A319" s="305"/>
      <c r="B319" s="103" t="s">
        <v>203</v>
      </c>
      <c r="C319" s="335">
        <f t="shared" ref="C319:C327" si="24">SUM(D319:R319)</f>
        <v>75414</v>
      </c>
      <c r="D319" s="96">
        <f>SUMIFS('BAZA DANYCH'!$AB:$AB,'BAZA DANYCH'!$U:$U,D$317,'BAZA DANYCH'!$AD:$AD,$B319)</f>
        <v>10081</v>
      </c>
      <c r="E319" s="96">
        <f>SUMIFS('BAZA DANYCH'!$AB:$AB,'BAZA DANYCH'!$U:$U,E$317,'BAZA DANYCH'!$AD:$AD,$B319)</f>
        <v>11030</v>
      </c>
      <c r="F319" s="96">
        <f>SUMIFS('BAZA DANYCH'!$AB:$AB,'BAZA DANYCH'!$U:$U,F$317,'BAZA DANYCH'!$AD:$AD,$B319)</f>
        <v>7479</v>
      </c>
      <c r="G319" s="96">
        <f>SUMIFS('BAZA DANYCH'!$AB:$AB,'BAZA DANYCH'!$U:$U,G$317,'BAZA DANYCH'!$AD:$AD,$B319)</f>
        <v>5960</v>
      </c>
      <c r="H319" s="96">
        <f>SUMIFS('BAZA DANYCH'!$AB:$AB,'BAZA DANYCH'!$U:$U,H$317,'BAZA DANYCH'!$AD:$AD,$B319)</f>
        <v>10067</v>
      </c>
      <c r="I319" s="96">
        <f>SUMIFS('BAZA DANYCH'!$AB:$AB,'BAZA DANYCH'!$U:$U,I$317,'BAZA DANYCH'!$AD:$AD,$B319)</f>
        <v>10836</v>
      </c>
      <c r="J319" s="96">
        <f>SUMIFS('BAZA DANYCH'!$AB:$AB,'BAZA DANYCH'!$U:$U,J$317,'BAZA DANYCH'!$AD:$AD,$B319)</f>
        <v>10287</v>
      </c>
      <c r="K319" s="96">
        <f>SUMIFS('BAZA DANYCH'!$AB:$AB,'BAZA DANYCH'!$U:$U,K$317,'BAZA DANYCH'!$AD:$AD,$B319)</f>
        <v>9674</v>
      </c>
      <c r="N319" s="119"/>
      <c r="O319" s="120"/>
      <c r="P319" s="120"/>
      <c r="Q319" s="120"/>
      <c r="R319" s="120"/>
      <c r="S319" s="119"/>
      <c r="T319" s="119"/>
      <c r="U319" s="119"/>
      <c r="V319" s="119"/>
      <c r="W319" s="120"/>
      <c r="X319" s="120"/>
      <c r="Y319" s="120"/>
      <c r="Z319" s="120"/>
      <c r="AA319" s="120"/>
      <c r="AB319" s="119"/>
      <c r="AC319" s="119"/>
    </row>
    <row r="320" spans="1:37" x14ac:dyDescent="0.2">
      <c r="B320" s="103" t="s">
        <v>253</v>
      </c>
      <c r="C320" s="335">
        <f t="shared" si="24"/>
        <v>1987</v>
      </c>
      <c r="D320" s="96">
        <f>SUMIFS('BAZA DANYCH'!$AB:$AB,'BAZA DANYCH'!$U:$U,D$317,'BAZA DANYCH'!$AD:$AD,$B320)</f>
        <v>241</v>
      </c>
      <c r="E320" s="96">
        <f>SUMIFS('BAZA DANYCH'!$AB:$AB,'BAZA DANYCH'!$U:$U,E$317,'BAZA DANYCH'!$AD:$AD,$B320)</f>
        <v>176</v>
      </c>
      <c r="F320" s="96">
        <f>SUMIFS('BAZA DANYCH'!$AB:$AB,'BAZA DANYCH'!$U:$U,F$317,'BAZA DANYCH'!$AD:$AD,$B320)</f>
        <v>118</v>
      </c>
      <c r="G320" s="96">
        <f>SUMIFS('BAZA DANYCH'!$AB:$AB,'BAZA DANYCH'!$U:$U,G$317,'BAZA DANYCH'!$AD:$AD,$B320)</f>
        <v>156</v>
      </c>
      <c r="H320" s="96">
        <f>SUMIFS('BAZA DANYCH'!$AB:$AB,'BAZA DANYCH'!$U:$U,H$317,'BAZA DANYCH'!$AD:$AD,$B320)</f>
        <v>282</v>
      </c>
      <c r="I320" s="96">
        <f>SUMIFS('BAZA DANYCH'!$AB:$AB,'BAZA DANYCH'!$U:$U,I$317,'BAZA DANYCH'!$AD:$AD,$B320)</f>
        <v>281</v>
      </c>
      <c r="J320" s="96">
        <f>SUMIFS('BAZA DANYCH'!$AB:$AB,'BAZA DANYCH'!$U:$U,J$317,'BAZA DANYCH'!$AD:$AD,$B320)</f>
        <v>294</v>
      </c>
      <c r="K320" s="96">
        <f>SUMIFS('BAZA DANYCH'!$AB:$AB,'BAZA DANYCH'!$U:$U,K$317,'BAZA DANYCH'!$AD:$AD,$B320)</f>
        <v>439</v>
      </c>
      <c r="N320" s="119"/>
      <c r="O320" s="120"/>
      <c r="P320" s="120"/>
      <c r="Q320" s="120"/>
      <c r="R320" s="120"/>
      <c r="S320" s="119"/>
      <c r="T320" s="119"/>
      <c r="U320" s="119"/>
      <c r="V320" s="119"/>
      <c r="W320" s="120"/>
      <c r="X320" s="120"/>
      <c r="Y320" s="120"/>
      <c r="Z320" s="120"/>
      <c r="AA320" s="120"/>
      <c r="AB320" s="119"/>
      <c r="AC320" s="119"/>
    </row>
    <row r="321" spans="1:29" x14ac:dyDescent="0.2">
      <c r="B321" s="103" t="s">
        <v>256</v>
      </c>
      <c r="C321" s="335">
        <f t="shared" si="24"/>
        <v>5752</v>
      </c>
      <c r="D321" s="96">
        <f>SUMIFS('BAZA DANYCH'!$AB:$AB,'BAZA DANYCH'!$U:$U,D$317,'BAZA DANYCH'!$AD:$AD,$B321)</f>
        <v>764</v>
      </c>
      <c r="E321" s="96">
        <f>SUMIFS('BAZA DANYCH'!$AB:$AB,'BAZA DANYCH'!$U:$U,E$317,'BAZA DANYCH'!$AD:$AD,$B321)</f>
        <v>740</v>
      </c>
      <c r="F321" s="96">
        <f>SUMIFS('BAZA DANYCH'!$AB:$AB,'BAZA DANYCH'!$U:$U,F$317,'BAZA DANYCH'!$AD:$AD,$B321)</f>
        <v>684</v>
      </c>
      <c r="G321" s="96">
        <f>SUMIFS('BAZA DANYCH'!$AB:$AB,'BAZA DANYCH'!$U:$U,G$317,'BAZA DANYCH'!$AD:$AD,$B321)</f>
        <v>665</v>
      </c>
      <c r="H321" s="96">
        <f>SUMIFS('BAZA DANYCH'!$AB:$AB,'BAZA DANYCH'!$U:$U,H$317,'BAZA DANYCH'!$AD:$AD,$B321)</f>
        <v>820</v>
      </c>
      <c r="I321" s="96">
        <f>SUMIFS('BAZA DANYCH'!$AB:$AB,'BAZA DANYCH'!$U:$U,I$317,'BAZA DANYCH'!$AD:$AD,$B321)</f>
        <v>702</v>
      </c>
      <c r="J321" s="96">
        <f>SUMIFS('BAZA DANYCH'!$AB:$AB,'BAZA DANYCH'!$U:$U,J$317,'BAZA DANYCH'!$AD:$AD,$B321)</f>
        <v>456</v>
      </c>
      <c r="K321" s="96">
        <f>SUMIFS('BAZA DANYCH'!$AB:$AB,'BAZA DANYCH'!$U:$U,K$317,'BAZA DANYCH'!$AD:$AD,$B321)</f>
        <v>921</v>
      </c>
      <c r="N321" s="119"/>
      <c r="O321" s="120"/>
      <c r="P321" s="120"/>
      <c r="Q321" s="120"/>
      <c r="R321" s="120"/>
      <c r="S321" s="119"/>
      <c r="T321" s="119"/>
      <c r="U321" s="119"/>
      <c r="V321" s="119"/>
      <c r="W321" s="120"/>
      <c r="X321" s="120"/>
      <c r="Y321" s="120"/>
      <c r="Z321" s="120"/>
      <c r="AA321" s="120"/>
      <c r="AB321" s="119"/>
      <c r="AC321" s="119"/>
    </row>
    <row r="322" spans="1:29" x14ac:dyDescent="0.2">
      <c r="B322" s="103" t="s">
        <v>204</v>
      </c>
      <c r="C322" s="335">
        <f t="shared" si="24"/>
        <v>1887</v>
      </c>
      <c r="D322" s="96">
        <f>SUMIFS('BAZA DANYCH'!$AB:$AB,'BAZA DANYCH'!$U:$U,D$317,'BAZA DANYCH'!$AD:$AD,$B322)</f>
        <v>340</v>
      </c>
      <c r="E322" s="96">
        <f>SUMIFS('BAZA DANYCH'!$AB:$AB,'BAZA DANYCH'!$U:$U,E$317,'BAZA DANYCH'!$AD:$AD,$B322)</f>
        <v>166</v>
      </c>
      <c r="F322" s="96">
        <f>SUMIFS('BAZA DANYCH'!$AB:$AB,'BAZA DANYCH'!$U:$U,F$317,'BAZA DANYCH'!$AD:$AD,$B322)</f>
        <v>146</v>
      </c>
      <c r="G322" s="96">
        <f>SUMIFS('BAZA DANYCH'!$AB:$AB,'BAZA DANYCH'!$U:$U,G$317,'BAZA DANYCH'!$AD:$AD,$B322)</f>
        <v>25</v>
      </c>
      <c r="H322" s="96">
        <f>SUMIFS('BAZA DANYCH'!$AB:$AB,'BAZA DANYCH'!$U:$U,H$317,'BAZA DANYCH'!$AD:$AD,$B322)</f>
        <v>262</v>
      </c>
      <c r="I322" s="96">
        <f>SUMIFS('BAZA DANYCH'!$AB:$AB,'BAZA DANYCH'!$U:$U,I$317,'BAZA DANYCH'!$AD:$AD,$B322)</f>
        <v>281</v>
      </c>
      <c r="J322" s="96">
        <f>SUMIFS('BAZA DANYCH'!$AB:$AB,'BAZA DANYCH'!$U:$U,J$317,'BAZA DANYCH'!$AD:$AD,$B322)</f>
        <v>460</v>
      </c>
      <c r="K322" s="96">
        <f>SUMIFS('BAZA DANYCH'!$AB:$AB,'BAZA DANYCH'!$U:$U,K$317,'BAZA DANYCH'!$AD:$AD,$B322)</f>
        <v>207</v>
      </c>
      <c r="N322" s="119"/>
      <c r="O322" s="120"/>
      <c r="P322" s="120"/>
      <c r="Q322" s="120"/>
      <c r="R322" s="120"/>
      <c r="S322" s="119"/>
      <c r="T322" s="119"/>
      <c r="U322" s="119"/>
      <c r="V322" s="119"/>
      <c r="W322" s="120"/>
      <c r="X322" s="120"/>
      <c r="Y322" s="120"/>
      <c r="Z322" s="120"/>
      <c r="AA322" s="120"/>
      <c r="AB322" s="119"/>
      <c r="AC322" s="119"/>
    </row>
    <row r="323" spans="1:29" x14ac:dyDescent="0.2">
      <c r="B323" s="103" t="s">
        <v>205</v>
      </c>
      <c r="C323" s="335">
        <f t="shared" si="24"/>
        <v>3925</v>
      </c>
      <c r="D323" s="96">
        <f>SUMIFS('BAZA DANYCH'!$AB:$AB,'BAZA DANYCH'!$U:$U,D$317,'BAZA DANYCH'!$AD:$AD,$B323)</f>
        <v>475</v>
      </c>
      <c r="E323" s="96">
        <f>SUMIFS('BAZA DANYCH'!$AB:$AB,'BAZA DANYCH'!$U:$U,E$317,'BAZA DANYCH'!$AD:$AD,$B323)</f>
        <v>672</v>
      </c>
      <c r="F323" s="96">
        <f>SUMIFS('BAZA DANYCH'!$AB:$AB,'BAZA DANYCH'!$U:$U,F$317,'BAZA DANYCH'!$AD:$AD,$B323)</f>
        <v>353</v>
      </c>
      <c r="G323" s="96">
        <f>SUMIFS('BAZA DANYCH'!$AB:$AB,'BAZA DANYCH'!$U:$U,G$317,'BAZA DANYCH'!$AD:$AD,$B323)</f>
        <v>382</v>
      </c>
      <c r="H323" s="96">
        <f>SUMIFS('BAZA DANYCH'!$AB:$AB,'BAZA DANYCH'!$U:$U,H$317,'BAZA DANYCH'!$AD:$AD,$B323)</f>
        <v>458</v>
      </c>
      <c r="I323" s="96">
        <f>SUMIFS('BAZA DANYCH'!$AB:$AB,'BAZA DANYCH'!$U:$U,I$317,'BAZA DANYCH'!$AD:$AD,$B323)</f>
        <v>520</v>
      </c>
      <c r="J323" s="96">
        <f>SUMIFS('BAZA DANYCH'!$AB:$AB,'BAZA DANYCH'!$U:$U,J$317,'BAZA DANYCH'!$AD:$AD,$B323)</f>
        <v>572</v>
      </c>
      <c r="K323" s="96">
        <f>SUMIFS('BAZA DANYCH'!$AB:$AB,'BAZA DANYCH'!$U:$U,K$317,'BAZA DANYCH'!$AD:$AD,$B323)</f>
        <v>493</v>
      </c>
      <c r="N323" s="119"/>
      <c r="O323" s="120"/>
      <c r="P323" s="120"/>
      <c r="Q323" s="120"/>
      <c r="R323" s="120"/>
      <c r="S323" s="119"/>
      <c r="T323" s="119"/>
      <c r="U323" s="119"/>
      <c r="V323" s="119"/>
      <c r="W323" s="120"/>
      <c r="X323" s="120"/>
      <c r="Y323" s="120"/>
      <c r="Z323" s="120"/>
      <c r="AA323" s="120"/>
      <c r="AB323" s="119"/>
      <c r="AC323" s="119"/>
    </row>
    <row r="324" spans="1:29" x14ac:dyDescent="0.2">
      <c r="A324" s="86"/>
      <c r="B324" s="103" t="s">
        <v>206</v>
      </c>
      <c r="C324" s="335">
        <f t="shared" si="24"/>
        <v>30848</v>
      </c>
      <c r="D324" s="96">
        <f>SUMIFS('BAZA DANYCH'!$AB:$AB,'BAZA DANYCH'!$U:$U,D$317,'BAZA DANYCH'!$AD:$AD,$B324)</f>
        <v>3442</v>
      </c>
      <c r="E324" s="96">
        <f>SUMIFS('BAZA DANYCH'!$AB:$AB,'BAZA DANYCH'!$U:$U,E$317,'BAZA DANYCH'!$AD:$AD,$B324)</f>
        <v>6314</v>
      </c>
      <c r="F324" s="96">
        <f>SUMIFS('BAZA DANYCH'!$AB:$AB,'BAZA DANYCH'!$U:$U,F$317,'BAZA DANYCH'!$AD:$AD,$B324)</f>
        <v>3763</v>
      </c>
      <c r="G324" s="96">
        <f>SUMIFS('BAZA DANYCH'!$AB:$AB,'BAZA DANYCH'!$U:$U,G$317,'BAZA DANYCH'!$AD:$AD,$B324)</f>
        <v>2717</v>
      </c>
      <c r="H324" s="96">
        <f>SUMIFS('BAZA DANYCH'!$AB:$AB,'BAZA DANYCH'!$U:$U,H$317,'BAZA DANYCH'!$AD:$AD,$B324)</f>
        <v>2747</v>
      </c>
      <c r="I324" s="96">
        <f>SUMIFS('BAZA DANYCH'!$AB:$AB,'BAZA DANYCH'!$U:$U,I$317,'BAZA DANYCH'!$AD:$AD,$B324)</f>
        <v>3360</v>
      </c>
      <c r="J324" s="96">
        <f>SUMIFS('BAZA DANYCH'!$AB:$AB,'BAZA DANYCH'!$U:$U,J$317,'BAZA DANYCH'!$AD:$AD,$B324)</f>
        <v>5121</v>
      </c>
      <c r="K324" s="96">
        <f>SUMIFS('BAZA DANYCH'!$AB:$AB,'BAZA DANYCH'!$U:$U,K$317,'BAZA DANYCH'!$AD:$AD,$B324)</f>
        <v>3384</v>
      </c>
      <c r="N324" s="119"/>
      <c r="O324" s="120"/>
      <c r="P324" s="120"/>
      <c r="Q324" s="120"/>
      <c r="R324" s="120"/>
      <c r="S324" s="119"/>
      <c r="T324" s="119"/>
      <c r="U324" s="119"/>
      <c r="V324" s="119"/>
      <c r="W324" s="120"/>
      <c r="X324" s="120"/>
      <c r="Y324" s="120"/>
      <c r="Z324" s="120"/>
      <c r="AA324" s="120"/>
      <c r="AB324" s="119"/>
      <c r="AC324" s="119"/>
    </row>
    <row r="325" spans="1:29" x14ac:dyDescent="0.2">
      <c r="B325" s="101" t="s">
        <v>257</v>
      </c>
      <c r="C325" s="335">
        <f t="shared" si="24"/>
        <v>0</v>
      </c>
      <c r="D325" s="96">
        <f>SUMIFS('BAZA DANYCH'!$AB:$AB,'BAZA DANYCH'!$U:$U,D$317,'BAZA DANYCH'!$AD:$AD,$B325)</f>
        <v>0</v>
      </c>
      <c r="E325" s="96">
        <f>SUMIFS('BAZA DANYCH'!$AB:$AB,'BAZA DANYCH'!$U:$U,E$317,'BAZA DANYCH'!$AD:$AD,$B325)</f>
        <v>0</v>
      </c>
      <c r="F325" s="96">
        <f>SUMIFS('BAZA DANYCH'!$AB:$AB,'BAZA DANYCH'!$U:$U,F$317,'BAZA DANYCH'!$AD:$AD,$B325)</f>
        <v>0</v>
      </c>
      <c r="G325" s="96">
        <f>SUMIFS('BAZA DANYCH'!$AB:$AB,'BAZA DANYCH'!$U:$U,G$317,'BAZA DANYCH'!$AD:$AD,$B325)</f>
        <v>0</v>
      </c>
      <c r="H325" s="96">
        <f>SUMIFS('BAZA DANYCH'!$AB:$AB,'BAZA DANYCH'!$U:$U,H$317,'BAZA DANYCH'!$AD:$AD,$B325)</f>
        <v>0</v>
      </c>
      <c r="I325" s="96">
        <f>SUMIFS('BAZA DANYCH'!$AB:$AB,'BAZA DANYCH'!$U:$U,I$317,'BAZA DANYCH'!$AD:$AD,$B325)</f>
        <v>0</v>
      </c>
      <c r="J325" s="96">
        <f>SUMIFS('BAZA DANYCH'!$AB:$AB,'BAZA DANYCH'!$U:$U,J$317,'BAZA DANYCH'!$AD:$AD,$B325)</f>
        <v>0</v>
      </c>
      <c r="K325" s="96">
        <f>SUMIFS('BAZA DANYCH'!$AB:$AB,'BAZA DANYCH'!$U:$U,K$317,'BAZA DANYCH'!$AD:$AD,$B325)</f>
        <v>0</v>
      </c>
      <c r="N325" s="119"/>
      <c r="O325" s="120"/>
      <c r="P325" s="120"/>
      <c r="Q325" s="120"/>
      <c r="R325" s="120"/>
      <c r="S325" s="119"/>
      <c r="T325" s="119"/>
      <c r="U325" s="119"/>
      <c r="V325" s="119"/>
      <c r="W325" s="120"/>
      <c r="X325" s="120"/>
      <c r="Y325" s="120"/>
      <c r="Z325" s="120"/>
      <c r="AA325" s="120"/>
      <c r="AB325" s="119"/>
      <c r="AC325" s="119"/>
    </row>
    <row r="326" spans="1:29" x14ac:dyDescent="0.2">
      <c r="B326" s="309" t="s">
        <v>255</v>
      </c>
      <c r="C326" s="335">
        <f t="shared" si="24"/>
        <v>122</v>
      </c>
      <c r="D326" s="96">
        <f>SUMIFS('BAZA DANYCH'!$AB:$AB,'BAZA DANYCH'!$U:$U,D$317,'BAZA DANYCH'!$AD:$AD,$B326)</f>
        <v>39</v>
      </c>
      <c r="E326" s="96">
        <f>SUMIFS('BAZA DANYCH'!$AB:$AB,'BAZA DANYCH'!$U:$U,E$317,'BAZA DANYCH'!$AD:$AD,$B326)</f>
        <v>10</v>
      </c>
      <c r="F326" s="96">
        <f>SUMIFS('BAZA DANYCH'!$AB:$AB,'BAZA DANYCH'!$U:$U,F$317,'BAZA DANYCH'!$AD:$AD,$B326)</f>
        <v>17</v>
      </c>
      <c r="G326" s="96">
        <f>SUMIFS('BAZA DANYCH'!$AB:$AB,'BAZA DANYCH'!$U:$U,G$317,'BAZA DANYCH'!$AD:$AD,$B326)</f>
        <v>39</v>
      </c>
      <c r="H326" s="96">
        <f>SUMIFS('BAZA DANYCH'!$AB:$AB,'BAZA DANYCH'!$U:$U,H$317,'BAZA DANYCH'!$AD:$AD,$B326)</f>
        <v>17</v>
      </c>
      <c r="I326" s="96">
        <f>SUMIFS('BAZA DANYCH'!$AB:$AB,'BAZA DANYCH'!$U:$U,I$317,'BAZA DANYCH'!$AD:$AD,$B326)</f>
        <v>0</v>
      </c>
      <c r="J326" s="96">
        <f>SUMIFS('BAZA DANYCH'!$AB:$AB,'BAZA DANYCH'!$U:$U,J$317,'BAZA DANYCH'!$AD:$AD,$B326)</f>
        <v>0</v>
      </c>
      <c r="K326" s="96">
        <f>SUMIFS('BAZA DANYCH'!$AB:$AB,'BAZA DANYCH'!$U:$U,K$317,'BAZA DANYCH'!$AD:$AD,$B326)</f>
        <v>0</v>
      </c>
      <c r="N326" s="119"/>
      <c r="O326" s="120"/>
      <c r="P326" s="120"/>
      <c r="Q326" s="120"/>
      <c r="R326" s="120"/>
      <c r="S326" s="119"/>
      <c r="T326" s="119"/>
      <c r="U326" s="119"/>
      <c r="V326" s="119"/>
      <c r="W326" s="120"/>
      <c r="X326" s="120"/>
      <c r="Y326" s="120"/>
      <c r="Z326" s="120"/>
      <c r="AA326" s="120"/>
      <c r="AB326" s="119"/>
      <c r="AC326" s="119"/>
    </row>
    <row r="327" spans="1:29" s="87" customFormat="1" x14ac:dyDescent="0.2">
      <c r="B327" s="336" t="s">
        <v>196</v>
      </c>
      <c r="C327" s="335">
        <f t="shared" si="24"/>
        <v>119935</v>
      </c>
      <c r="D327" s="316">
        <f t="shared" ref="D327:K327" si="25">SUM(D319:D326)</f>
        <v>15382</v>
      </c>
      <c r="E327" s="316">
        <f t="shared" si="25"/>
        <v>19108</v>
      </c>
      <c r="F327" s="316">
        <f t="shared" si="25"/>
        <v>12560</v>
      </c>
      <c r="G327" s="316">
        <f t="shared" si="25"/>
        <v>9944</v>
      </c>
      <c r="H327" s="316">
        <f t="shared" si="25"/>
        <v>14653</v>
      </c>
      <c r="I327" s="316">
        <f t="shared" si="25"/>
        <v>15980</v>
      </c>
      <c r="J327" s="316">
        <f t="shared" si="25"/>
        <v>17190</v>
      </c>
      <c r="K327" s="316">
        <f t="shared" si="25"/>
        <v>15118</v>
      </c>
      <c r="N327" s="314"/>
      <c r="O327" s="315"/>
      <c r="P327" s="315"/>
      <c r="Q327" s="315"/>
      <c r="R327" s="315"/>
      <c r="S327" s="314"/>
      <c r="T327" s="314"/>
      <c r="U327" s="314"/>
      <c r="V327" s="314"/>
      <c r="W327" s="315"/>
      <c r="X327" s="315"/>
      <c r="Y327" s="315"/>
      <c r="Z327" s="315"/>
      <c r="AA327" s="315"/>
      <c r="AB327" s="314"/>
      <c r="AC327" s="314"/>
    </row>
    <row r="328" spans="1:29" s="131" customFormat="1" x14ac:dyDescent="0.2">
      <c r="A328" s="130"/>
      <c r="B328" s="130"/>
      <c r="C328" s="126" t="b">
        <f>C327=C251</f>
        <v>1</v>
      </c>
      <c r="D328" s="137"/>
      <c r="E328" s="137"/>
      <c r="F328" s="137"/>
      <c r="G328" s="137"/>
      <c r="H328" s="137"/>
      <c r="I328" s="137"/>
      <c r="J328" s="137"/>
      <c r="K328" s="137"/>
      <c r="N328" s="119"/>
      <c r="O328" s="118"/>
      <c r="P328" s="118"/>
      <c r="Q328" s="118"/>
      <c r="R328" s="118"/>
      <c r="S328" s="119"/>
      <c r="T328" s="119"/>
      <c r="U328" s="119"/>
      <c r="V328" s="119"/>
      <c r="W328" s="118"/>
      <c r="X328" s="118"/>
      <c r="Y328" s="118"/>
      <c r="Z328" s="118"/>
      <c r="AA328" s="118"/>
      <c r="AB328" s="119"/>
      <c r="AC328" s="119"/>
    </row>
    <row r="329" spans="1:29" s="131" customFormat="1" x14ac:dyDescent="0.2">
      <c r="A329" s="130"/>
      <c r="B329" s="130"/>
      <c r="C329" s="126"/>
      <c r="D329" s="137"/>
      <c r="E329" s="137"/>
      <c r="F329" s="137"/>
      <c r="G329" s="137"/>
      <c r="H329" s="137"/>
      <c r="I329" s="137"/>
      <c r="J329" s="137"/>
      <c r="K329" s="137"/>
      <c r="N329" s="119"/>
      <c r="O329" s="118"/>
      <c r="P329" s="118"/>
      <c r="Q329" s="118"/>
      <c r="R329" s="118"/>
      <c r="S329" s="119"/>
      <c r="T329" s="119"/>
      <c r="U329" s="119"/>
      <c r="V329" s="119"/>
      <c r="W329" s="118"/>
      <c r="X329" s="118"/>
      <c r="Y329" s="118"/>
      <c r="Z329" s="118"/>
      <c r="AA329" s="118"/>
      <c r="AB329" s="119"/>
      <c r="AC329" s="119"/>
    </row>
    <row r="330" spans="1:29" s="131" customFormat="1" x14ac:dyDescent="0.2">
      <c r="A330" s="130"/>
      <c r="B330" s="466" t="s">
        <v>207</v>
      </c>
      <c r="C330" s="328" t="s">
        <v>196</v>
      </c>
      <c r="D330" s="85">
        <v>0.25</v>
      </c>
      <c r="E330" s="85">
        <v>0.29166666666666669</v>
      </c>
      <c r="F330" s="85">
        <v>0.33333333333333331</v>
      </c>
      <c r="G330" s="85">
        <v>0.375</v>
      </c>
      <c r="H330" s="85">
        <v>0.58333333333333337</v>
      </c>
      <c r="I330" s="85">
        <v>0.625</v>
      </c>
      <c r="J330" s="85">
        <v>0.66666666666666663</v>
      </c>
      <c r="K330" s="85">
        <v>0.70833333333333337</v>
      </c>
      <c r="N330" s="119"/>
      <c r="O330" s="118"/>
      <c r="P330" s="118"/>
      <c r="Q330" s="118"/>
      <c r="R330" s="118"/>
      <c r="S330" s="119"/>
      <c r="T330" s="119"/>
      <c r="U330" s="119"/>
      <c r="V330" s="119"/>
      <c r="W330" s="118"/>
      <c r="X330" s="118"/>
      <c r="Y330" s="118"/>
      <c r="Z330" s="118"/>
      <c r="AA330" s="118"/>
      <c r="AB330" s="118"/>
      <c r="AC330" s="119"/>
    </row>
    <row r="331" spans="1:29" s="131" customFormat="1" x14ac:dyDescent="0.2">
      <c r="A331" s="130"/>
      <c r="B331" s="466"/>
      <c r="C331" s="328" t="s">
        <v>196</v>
      </c>
      <c r="D331" s="85">
        <v>0.29166666666666669</v>
      </c>
      <c r="E331" s="85">
        <v>0.33333333333333331</v>
      </c>
      <c r="F331" s="85">
        <v>0.375</v>
      </c>
      <c r="G331" s="85">
        <v>0.41666666666666669</v>
      </c>
      <c r="H331" s="85">
        <v>0.625</v>
      </c>
      <c r="I331" s="85">
        <v>0.66666666666666663</v>
      </c>
      <c r="J331" s="85">
        <v>0.70833333333333337</v>
      </c>
      <c r="K331" s="85">
        <v>0.75</v>
      </c>
      <c r="N331" s="119"/>
      <c r="O331" s="118"/>
      <c r="P331" s="118"/>
      <c r="Q331" s="118"/>
      <c r="R331" s="118"/>
      <c r="S331" s="119"/>
      <c r="T331" s="119"/>
      <c r="U331" s="119"/>
      <c r="V331" s="119"/>
      <c r="W331" s="118"/>
      <c r="X331" s="118"/>
      <c r="Y331" s="118"/>
      <c r="Z331" s="118"/>
      <c r="AA331" s="118"/>
      <c r="AB331" s="118"/>
      <c r="AC331" s="119"/>
    </row>
    <row r="332" spans="1:29" s="131" customFormat="1" x14ac:dyDescent="0.2">
      <c r="A332" s="130"/>
      <c r="B332" s="103" t="s">
        <v>203</v>
      </c>
      <c r="C332" s="337">
        <f>C319/$C$327</f>
        <v>0.62879059490557387</v>
      </c>
      <c r="D332" s="338">
        <f t="shared" ref="D332:K339" si="26">D319/D$327</f>
        <v>0.65537641399037838</v>
      </c>
      <c r="E332" s="338">
        <f t="shared" si="26"/>
        <v>0.57724513292861623</v>
      </c>
      <c r="F332" s="338">
        <f t="shared" si="26"/>
        <v>0.59546178343949041</v>
      </c>
      <c r="G332" s="338">
        <f t="shared" si="26"/>
        <v>0.59935639581657285</v>
      </c>
      <c r="H332" s="338">
        <f t="shared" si="26"/>
        <v>0.68702654746468295</v>
      </c>
      <c r="I332" s="338">
        <f t="shared" si="26"/>
        <v>0.67809762202753443</v>
      </c>
      <c r="J332" s="338">
        <f t="shared" si="26"/>
        <v>0.59842931937172772</v>
      </c>
      <c r="K332" s="338">
        <f t="shared" si="26"/>
        <v>0.63989945760021172</v>
      </c>
      <c r="N332" s="119"/>
      <c r="O332" s="324"/>
      <c r="P332" s="324"/>
      <c r="Q332" s="324"/>
      <c r="R332" s="324"/>
      <c r="S332" s="119"/>
      <c r="T332" s="119"/>
      <c r="U332" s="119"/>
      <c r="V332" s="119"/>
      <c r="W332" s="118"/>
      <c r="X332" s="118"/>
      <c r="Y332" s="118"/>
      <c r="Z332" s="118"/>
      <c r="AA332" s="118"/>
      <c r="AB332" s="119"/>
      <c r="AC332" s="119"/>
    </row>
    <row r="333" spans="1:29" s="131" customFormat="1" x14ac:dyDescent="0.2">
      <c r="A333" s="130"/>
      <c r="B333" s="103" t="s">
        <v>253</v>
      </c>
      <c r="C333" s="337">
        <f t="shared" ref="C333:C339" si="27">C320/$C$327</f>
        <v>1.6567307291449535E-2</v>
      </c>
      <c r="D333" s="338">
        <f t="shared" si="26"/>
        <v>1.5667663502795474E-2</v>
      </c>
      <c r="E333" s="338">
        <f t="shared" si="26"/>
        <v>9.2108017584257903E-3</v>
      </c>
      <c r="F333" s="338">
        <f t="shared" si="26"/>
        <v>9.3949044585987258E-3</v>
      </c>
      <c r="G333" s="338">
        <f t="shared" si="26"/>
        <v>1.5687851971037812E-2</v>
      </c>
      <c r="H333" s="338">
        <f t="shared" si="26"/>
        <v>1.9245205759912645E-2</v>
      </c>
      <c r="I333" s="338">
        <f t="shared" si="26"/>
        <v>1.7584480600750938E-2</v>
      </c>
      <c r="J333" s="338">
        <f t="shared" si="26"/>
        <v>1.7102966841186736E-2</v>
      </c>
      <c r="K333" s="338">
        <f t="shared" si="26"/>
        <v>2.9038232570445827E-2</v>
      </c>
      <c r="N333" s="119"/>
      <c r="O333" s="324"/>
      <c r="P333" s="324"/>
      <c r="Q333" s="324"/>
      <c r="R333" s="324"/>
      <c r="S333" s="119"/>
      <c r="T333" s="119"/>
      <c r="U333" s="119"/>
      <c r="V333" s="119"/>
      <c r="W333" s="118"/>
      <c r="X333" s="118"/>
      <c r="Y333" s="118"/>
      <c r="Z333" s="118"/>
      <c r="AA333" s="118"/>
      <c r="AB333" s="119"/>
      <c r="AC333" s="119"/>
    </row>
    <row r="334" spans="1:29" s="131" customFormat="1" x14ac:dyDescent="0.2">
      <c r="A334" s="130"/>
      <c r="B334" s="103" t="s">
        <v>256</v>
      </c>
      <c r="C334" s="337">
        <f t="shared" si="27"/>
        <v>4.7959311293617378E-2</v>
      </c>
      <c r="D334" s="338">
        <f t="shared" si="26"/>
        <v>4.9668443635418023E-2</v>
      </c>
      <c r="E334" s="338">
        <f t="shared" si="26"/>
        <v>3.8727234666108439E-2</v>
      </c>
      <c r="F334" s="338">
        <f t="shared" si="26"/>
        <v>5.4458598726114651E-2</v>
      </c>
      <c r="G334" s="338">
        <f t="shared" si="26"/>
        <v>6.6874497184231704E-2</v>
      </c>
      <c r="H334" s="338">
        <f t="shared" si="26"/>
        <v>5.5961236606838188E-2</v>
      </c>
      <c r="I334" s="338">
        <f t="shared" si="26"/>
        <v>4.3929912390488109E-2</v>
      </c>
      <c r="J334" s="338">
        <f t="shared" si="26"/>
        <v>2.6527050610820245E-2</v>
      </c>
      <c r="K334" s="338">
        <f t="shared" si="26"/>
        <v>6.092075671385104E-2</v>
      </c>
      <c r="N334" s="119"/>
      <c r="O334" s="324"/>
      <c r="P334" s="324"/>
      <c r="Q334" s="324"/>
      <c r="R334" s="324"/>
      <c r="S334" s="119"/>
      <c r="T334" s="119"/>
      <c r="U334" s="119"/>
      <c r="V334" s="119"/>
      <c r="W334" s="118"/>
      <c r="X334" s="118"/>
      <c r="Y334" s="118"/>
      <c r="Z334" s="118"/>
      <c r="AA334" s="118"/>
      <c r="AB334" s="119"/>
      <c r="AC334" s="119"/>
    </row>
    <row r="335" spans="1:29" s="131" customFormat="1" x14ac:dyDescent="0.2">
      <c r="A335" s="130"/>
      <c r="B335" s="103" t="s">
        <v>204</v>
      </c>
      <c r="C335" s="337">
        <f t="shared" si="27"/>
        <v>1.5733522324592488E-2</v>
      </c>
      <c r="D335" s="338">
        <f t="shared" si="26"/>
        <v>2.2103757638798596E-2</v>
      </c>
      <c r="E335" s="338">
        <f t="shared" si="26"/>
        <v>8.6874607494243257E-3</v>
      </c>
      <c r="F335" s="338">
        <f t="shared" si="26"/>
        <v>1.162420382165605E-2</v>
      </c>
      <c r="G335" s="338">
        <f t="shared" si="26"/>
        <v>2.5140788415124698E-3</v>
      </c>
      <c r="H335" s="338">
        <f t="shared" si="26"/>
        <v>1.7880297549989762E-2</v>
      </c>
      <c r="I335" s="338">
        <f t="shared" si="26"/>
        <v>1.7584480600750938E-2</v>
      </c>
      <c r="J335" s="338">
        <f t="shared" si="26"/>
        <v>2.6759744037230949E-2</v>
      </c>
      <c r="K335" s="338">
        <f t="shared" si="26"/>
        <v>1.3692287339595184E-2</v>
      </c>
      <c r="N335" s="119"/>
      <c r="O335" s="324"/>
      <c r="P335" s="324"/>
      <c r="Q335" s="324"/>
      <c r="R335" s="324"/>
      <c r="S335" s="119"/>
      <c r="T335" s="119"/>
      <c r="U335" s="119"/>
      <c r="V335" s="119"/>
      <c r="W335" s="118"/>
      <c r="X335" s="118"/>
      <c r="Y335" s="118"/>
      <c r="Z335" s="118"/>
      <c r="AA335" s="118"/>
      <c r="AB335" s="119"/>
      <c r="AC335" s="119"/>
    </row>
    <row r="336" spans="1:29" s="131" customFormat="1" x14ac:dyDescent="0.2">
      <c r="A336" s="130"/>
      <c r="B336" s="103" t="s">
        <v>205</v>
      </c>
      <c r="C336" s="337">
        <f t="shared" si="27"/>
        <v>3.2726059949139116E-2</v>
      </c>
      <c r="D336" s="338">
        <f t="shared" si="26"/>
        <v>3.0880249642439215E-2</v>
      </c>
      <c r="E336" s="338">
        <f t="shared" si="26"/>
        <v>3.5168515804898472E-2</v>
      </c>
      <c r="F336" s="338">
        <f t="shared" si="26"/>
        <v>2.8105095541401275E-2</v>
      </c>
      <c r="G336" s="338">
        <f t="shared" si="26"/>
        <v>3.8415124698310536E-2</v>
      </c>
      <c r="H336" s="338">
        <f t="shared" si="26"/>
        <v>3.1256398007234017E-2</v>
      </c>
      <c r="I336" s="338">
        <f t="shared" si="26"/>
        <v>3.2540675844806008E-2</v>
      </c>
      <c r="J336" s="338">
        <f t="shared" si="26"/>
        <v>3.327515997673066E-2</v>
      </c>
      <c r="K336" s="338">
        <f t="shared" si="26"/>
        <v>3.2610133615557611E-2</v>
      </c>
      <c r="N336" s="119"/>
      <c r="O336" s="324"/>
      <c r="P336" s="324"/>
      <c r="Q336" s="324"/>
      <c r="R336" s="324"/>
      <c r="S336" s="119"/>
      <c r="T336" s="119"/>
      <c r="U336" s="119"/>
      <c r="V336" s="119"/>
      <c r="W336" s="118"/>
      <c r="X336" s="118"/>
      <c r="Y336" s="118"/>
      <c r="Z336" s="118"/>
      <c r="AA336" s="118"/>
      <c r="AB336" s="119"/>
      <c r="AC336" s="119"/>
    </row>
    <row r="337" spans="1:29" s="131" customFormat="1" x14ac:dyDescent="0.2">
      <c r="A337" s="130"/>
      <c r="B337" s="103" t="s">
        <v>206</v>
      </c>
      <c r="C337" s="337">
        <f t="shared" si="27"/>
        <v>0.25720598657606203</v>
      </c>
      <c r="D337" s="338">
        <f t="shared" si="26"/>
        <v>0.22376804056689636</v>
      </c>
      <c r="E337" s="338">
        <f t="shared" si="26"/>
        <v>0.3304375130835252</v>
      </c>
      <c r="F337" s="338">
        <f t="shared" si="26"/>
        <v>0.29960191082802545</v>
      </c>
      <c r="G337" s="338">
        <f t="shared" si="26"/>
        <v>0.27323008849557523</v>
      </c>
      <c r="H337" s="338">
        <f t="shared" si="26"/>
        <v>0.18747014263290793</v>
      </c>
      <c r="I337" s="338">
        <f t="shared" si="26"/>
        <v>0.21026282853566958</v>
      </c>
      <c r="J337" s="338">
        <f t="shared" si="26"/>
        <v>0.29790575916230366</v>
      </c>
      <c r="K337" s="338">
        <f t="shared" si="26"/>
        <v>0.22383913216033868</v>
      </c>
      <c r="N337" s="119"/>
      <c r="O337" s="324"/>
      <c r="P337" s="324"/>
      <c r="Q337" s="324"/>
      <c r="R337" s="324"/>
      <c r="S337" s="119"/>
      <c r="T337" s="119"/>
      <c r="U337" s="119"/>
      <c r="V337" s="119"/>
      <c r="W337" s="118"/>
      <c r="X337" s="118"/>
      <c r="Y337" s="118"/>
      <c r="Z337" s="118"/>
      <c r="AA337" s="118"/>
      <c r="AB337" s="119"/>
      <c r="AC337" s="119"/>
    </row>
    <row r="338" spans="1:29" s="131" customFormat="1" x14ac:dyDescent="0.2">
      <c r="A338" s="130"/>
      <c r="B338" s="101" t="s">
        <v>257</v>
      </c>
      <c r="C338" s="337">
        <f t="shared" si="27"/>
        <v>0</v>
      </c>
      <c r="D338" s="338">
        <f t="shared" si="26"/>
        <v>0</v>
      </c>
      <c r="E338" s="338">
        <f t="shared" si="26"/>
        <v>0</v>
      </c>
      <c r="F338" s="338">
        <f t="shared" si="26"/>
        <v>0</v>
      </c>
      <c r="G338" s="338">
        <f t="shared" si="26"/>
        <v>0</v>
      </c>
      <c r="H338" s="338">
        <f t="shared" si="26"/>
        <v>0</v>
      </c>
      <c r="I338" s="338">
        <f t="shared" si="26"/>
        <v>0</v>
      </c>
      <c r="J338" s="338">
        <f t="shared" si="26"/>
        <v>0</v>
      </c>
      <c r="K338" s="338">
        <f t="shared" si="26"/>
        <v>0</v>
      </c>
      <c r="N338" s="119"/>
      <c r="O338" s="324"/>
      <c r="P338" s="324"/>
      <c r="Q338" s="324"/>
      <c r="R338" s="324"/>
      <c r="S338" s="119"/>
      <c r="T338" s="119"/>
      <c r="U338" s="119"/>
      <c r="V338" s="119"/>
      <c r="W338" s="118"/>
      <c r="X338" s="118"/>
      <c r="Y338" s="118"/>
      <c r="Z338" s="118"/>
      <c r="AA338" s="118"/>
      <c r="AB338" s="119"/>
      <c r="AC338" s="119"/>
    </row>
    <row r="339" spans="1:29" s="131" customFormat="1" x14ac:dyDescent="0.2">
      <c r="A339" s="130"/>
      <c r="B339" s="309" t="s">
        <v>255</v>
      </c>
      <c r="C339" s="337">
        <f t="shared" si="27"/>
        <v>1.017217659565598E-3</v>
      </c>
      <c r="D339" s="338">
        <f t="shared" si="26"/>
        <v>2.5354310232739564E-3</v>
      </c>
      <c r="E339" s="338">
        <f t="shared" si="26"/>
        <v>5.2334100900146535E-4</v>
      </c>
      <c r="F339" s="338">
        <f t="shared" si="26"/>
        <v>1.3535031847133757E-3</v>
      </c>
      <c r="G339" s="338">
        <f t="shared" si="26"/>
        <v>3.921962992759453E-3</v>
      </c>
      <c r="H339" s="338">
        <f t="shared" si="26"/>
        <v>1.1601719784344502E-3</v>
      </c>
      <c r="I339" s="338">
        <f t="shared" si="26"/>
        <v>0</v>
      </c>
      <c r="J339" s="338">
        <f t="shared" si="26"/>
        <v>0</v>
      </c>
      <c r="K339" s="338">
        <f t="shared" si="26"/>
        <v>0</v>
      </c>
      <c r="N339" s="119"/>
      <c r="O339" s="324"/>
      <c r="P339" s="324"/>
      <c r="Q339" s="324"/>
      <c r="R339" s="324"/>
      <c r="S339" s="119"/>
      <c r="T339" s="119"/>
      <c r="U339" s="119"/>
      <c r="V339" s="119"/>
      <c r="W339" s="118"/>
      <c r="X339" s="118"/>
      <c r="Y339" s="118"/>
      <c r="Z339" s="118"/>
      <c r="AA339" s="118"/>
      <c r="AB339" s="119"/>
      <c r="AC339" s="119"/>
    </row>
    <row r="340" spans="1:29" s="131" customFormat="1" x14ac:dyDescent="0.2">
      <c r="A340" s="130"/>
      <c r="B340" s="336" t="s">
        <v>196</v>
      </c>
      <c r="C340" s="337">
        <f t="shared" ref="C340:K340" si="28">SUM(C332:C339)</f>
        <v>1</v>
      </c>
      <c r="D340" s="334">
        <f t="shared" si="28"/>
        <v>0.99999999999999989</v>
      </c>
      <c r="E340" s="334">
        <f t="shared" si="28"/>
        <v>0.99999999999999978</v>
      </c>
      <c r="F340" s="334">
        <f t="shared" si="28"/>
        <v>1</v>
      </c>
      <c r="G340" s="334">
        <f t="shared" si="28"/>
        <v>1</v>
      </c>
      <c r="H340" s="334">
        <f t="shared" si="28"/>
        <v>0.99999999999999989</v>
      </c>
      <c r="I340" s="334">
        <f t="shared" si="28"/>
        <v>1</v>
      </c>
      <c r="J340" s="334">
        <f t="shared" si="28"/>
        <v>1</v>
      </c>
      <c r="K340" s="334">
        <f t="shared" si="28"/>
        <v>1</v>
      </c>
      <c r="N340" s="119"/>
      <c r="O340" s="326"/>
      <c r="P340" s="326"/>
      <c r="Q340" s="326"/>
      <c r="R340" s="326"/>
      <c r="S340" s="119"/>
      <c r="T340" s="119"/>
      <c r="U340" s="119"/>
      <c r="V340" s="119"/>
      <c r="W340" s="118"/>
      <c r="X340" s="118"/>
      <c r="Y340" s="118"/>
      <c r="Z340" s="118"/>
      <c r="AA340" s="118"/>
      <c r="AB340" s="119"/>
      <c r="AC340" s="119"/>
    </row>
    <row r="341" spans="1:29" s="131" customFormat="1" x14ac:dyDescent="0.2">
      <c r="A341" s="130"/>
      <c r="B341" s="130"/>
      <c r="C341" s="126"/>
      <c r="D341" s="137"/>
      <c r="E341" s="137"/>
      <c r="F341" s="137"/>
      <c r="G341" s="137"/>
      <c r="H341" s="137"/>
      <c r="I341" s="137"/>
      <c r="J341" s="137"/>
      <c r="K341" s="137"/>
      <c r="L341" s="118"/>
      <c r="M341" s="118"/>
      <c r="N341" s="118"/>
      <c r="O341" s="118"/>
      <c r="P341" s="118"/>
    </row>
    <row r="342" spans="1:29" s="131" customFormat="1" x14ac:dyDescent="0.2">
      <c r="A342" s="130"/>
      <c r="B342" s="130"/>
      <c r="C342" s="126"/>
      <c r="D342" s="137"/>
      <c r="E342" s="137"/>
      <c r="F342" s="137"/>
      <c r="G342" s="137"/>
      <c r="H342" s="137"/>
      <c r="I342" s="137"/>
      <c r="J342" s="137"/>
      <c r="K342" s="137"/>
      <c r="L342" s="118"/>
      <c r="M342" s="118"/>
      <c r="N342" s="118"/>
      <c r="O342" s="118"/>
      <c r="P342" s="118"/>
    </row>
    <row r="343" spans="1:29" s="131" customFormat="1" x14ac:dyDescent="0.2">
      <c r="A343" s="130"/>
      <c r="B343" s="130"/>
      <c r="C343" s="126"/>
      <c r="D343" s="137"/>
      <c r="E343" s="137"/>
      <c r="F343" s="137"/>
      <c r="G343" s="137"/>
      <c r="H343" s="137"/>
      <c r="I343" s="137"/>
      <c r="J343" s="137"/>
      <c r="K343" s="137"/>
      <c r="L343" s="118"/>
      <c r="M343" s="118"/>
      <c r="N343" s="118"/>
      <c r="O343" s="118"/>
      <c r="P343" s="118"/>
    </row>
    <row r="344" spans="1:29" s="131" customFormat="1" x14ac:dyDescent="0.2">
      <c r="A344" s="130"/>
      <c r="B344" s="130"/>
      <c r="C344" s="126"/>
      <c r="D344" s="137"/>
      <c r="E344" s="137"/>
      <c r="F344" s="137"/>
      <c r="G344" s="137"/>
      <c r="H344" s="137"/>
      <c r="I344" s="137"/>
      <c r="J344" s="137"/>
      <c r="K344" s="137"/>
      <c r="L344" s="118"/>
      <c r="M344" s="118"/>
      <c r="N344" s="118"/>
      <c r="O344" s="118"/>
      <c r="P344" s="118"/>
    </row>
    <row r="345" spans="1:29" s="131" customFormat="1" x14ac:dyDescent="0.2">
      <c r="A345" s="130"/>
      <c r="B345" s="130"/>
      <c r="C345" s="126"/>
      <c r="D345" s="137"/>
      <c r="E345" s="137"/>
      <c r="F345" s="137"/>
      <c r="G345" s="137"/>
      <c r="H345" s="137"/>
      <c r="I345" s="137"/>
      <c r="J345" s="137"/>
      <c r="K345" s="137"/>
      <c r="L345" s="118"/>
      <c r="M345" s="118"/>
      <c r="N345" s="118"/>
      <c r="O345" s="118"/>
      <c r="P345" s="118"/>
    </row>
    <row r="346" spans="1:29" s="131" customFormat="1" x14ac:dyDescent="0.2">
      <c r="A346" s="130"/>
      <c r="B346" s="130"/>
      <c r="C346" s="126"/>
      <c r="D346" s="137"/>
      <c r="E346" s="137"/>
      <c r="F346" s="137"/>
      <c r="G346" s="137"/>
      <c r="H346" s="137"/>
      <c r="I346" s="137"/>
      <c r="J346" s="137"/>
      <c r="K346" s="137"/>
      <c r="L346" s="118"/>
      <c r="M346" s="118"/>
      <c r="N346" s="118"/>
      <c r="O346" s="118"/>
      <c r="P346" s="118"/>
    </row>
    <row r="347" spans="1:29" s="131" customFormat="1" x14ac:dyDescent="0.2">
      <c r="A347" s="130"/>
      <c r="B347" s="130"/>
      <c r="C347" s="126"/>
      <c r="D347" s="137"/>
      <c r="E347" s="137"/>
      <c r="F347" s="137"/>
      <c r="G347" s="137"/>
      <c r="H347" s="137"/>
      <c r="I347" s="137"/>
      <c r="J347" s="137"/>
      <c r="K347" s="137"/>
      <c r="L347" s="118"/>
      <c r="M347" s="118"/>
      <c r="N347" s="118"/>
      <c r="O347" s="118"/>
      <c r="P347" s="118"/>
    </row>
    <row r="348" spans="1:29" s="131" customFormat="1" x14ac:dyDescent="0.2">
      <c r="A348" s="130"/>
      <c r="B348" s="130"/>
      <c r="C348" s="126"/>
      <c r="D348" s="137"/>
      <c r="E348" s="137"/>
      <c r="F348" s="137"/>
      <c r="G348" s="137"/>
      <c r="H348" s="137"/>
      <c r="I348" s="137"/>
      <c r="J348" s="137"/>
      <c r="K348" s="137"/>
      <c r="L348" s="118"/>
      <c r="M348" s="118"/>
      <c r="N348" s="118"/>
      <c r="O348" s="118"/>
      <c r="P348" s="118"/>
    </row>
    <row r="349" spans="1:29" s="131" customFormat="1" x14ac:dyDescent="0.2">
      <c r="A349" s="130"/>
      <c r="B349" s="130"/>
      <c r="C349" s="126"/>
      <c r="D349" s="137"/>
      <c r="E349" s="137"/>
      <c r="F349" s="137"/>
      <c r="G349" s="137"/>
      <c r="H349" s="137"/>
      <c r="I349" s="137"/>
      <c r="J349" s="137"/>
      <c r="K349" s="137"/>
      <c r="L349" s="118"/>
      <c r="M349" s="118"/>
      <c r="N349" s="118"/>
      <c r="O349" s="118"/>
      <c r="P349" s="118"/>
    </row>
    <row r="350" spans="1:29" s="131" customFormat="1" x14ac:dyDescent="0.2">
      <c r="A350" s="130"/>
      <c r="B350" s="130"/>
      <c r="C350" s="126"/>
      <c r="D350" s="137"/>
      <c r="E350" s="137"/>
      <c r="F350" s="137"/>
      <c r="G350" s="137"/>
      <c r="H350" s="137"/>
      <c r="I350" s="137"/>
      <c r="J350" s="137"/>
      <c r="K350" s="137"/>
      <c r="L350" s="118"/>
      <c r="M350" s="118"/>
      <c r="N350" s="118"/>
      <c r="O350" s="118"/>
      <c r="P350" s="118"/>
    </row>
    <row r="351" spans="1:29" s="131" customFormat="1" x14ac:dyDescent="0.2">
      <c r="A351" s="130"/>
      <c r="B351" s="130"/>
      <c r="C351" s="126"/>
      <c r="D351" s="137"/>
      <c r="E351" s="137"/>
      <c r="F351" s="137"/>
      <c r="G351" s="137"/>
      <c r="H351" s="137"/>
      <c r="I351" s="137"/>
      <c r="J351" s="137"/>
      <c r="K351" s="137"/>
      <c r="L351" s="118"/>
      <c r="M351" s="118"/>
      <c r="N351" s="118"/>
      <c r="O351" s="118"/>
      <c r="P351" s="118"/>
    </row>
    <row r="352" spans="1:29" s="131" customFormat="1" x14ac:dyDescent="0.2">
      <c r="A352" s="130"/>
      <c r="B352" s="130"/>
      <c r="C352" s="126"/>
      <c r="D352" s="137"/>
      <c r="E352" s="137"/>
      <c r="F352" s="137"/>
      <c r="G352" s="137"/>
      <c r="H352" s="137"/>
      <c r="I352" s="137"/>
      <c r="J352" s="137"/>
      <c r="K352" s="137"/>
      <c r="L352" s="118"/>
      <c r="M352" s="118"/>
      <c r="N352" s="118"/>
      <c r="O352" s="118"/>
      <c r="P352" s="118"/>
    </row>
    <row r="353" spans="1:36" s="131" customFormat="1" x14ac:dyDescent="0.2">
      <c r="A353" s="130"/>
      <c r="B353" s="130"/>
      <c r="C353" s="126"/>
      <c r="D353" s="137"/>
      <c r="E353" s="137"/>
      <c r="F353" s="137"/>
      <c r="G353" s="137"/>
      <c r="H353" s="137"/>
      <c r="I353" s="137"/>
      <c r="J353" s="137"/>
      <c r="K353" s="137"/>
      <c r="L353" s="118"/>
      <c r="M353" s="118"/>
      <c r="N353" s="118"/>
      <c r="O353" s="118"/>
      <c r="P353" s="118"/>
    </row>
    <row r="354" spans="1:36" s="131" customFormat="1" x14ac:dyDescent="0.2">
      <c r="A354" s="130"/>
      <c r="B354" s="130"/>
      <c r="C354" s="126"/>
      <c r="D354" s="137"/>
      <c r="E354" s="137"/>
      <c r="F354" s="137"/>
      <c r="G354" s="137"/>
      <c r="H354" s="137"/>
      <c r="I354" s="137"/>
      <c r="J354" s="137"/>
      <c r="K354" s="137"/>
      <c r="L354" s="118"/>
      <c r="M354" s="118"/>
      <c r="N354" s="118"/>
      <c r="O354" s="118"/>
      <c r="P354" s="118"/>
    </row>
    <row r="355" spans="1:36" s="131" customFormat="1" x14ac:dyDescent="0.2">
      <c r="A355" s="130"/>
      <c r="B355" s="130"/>
      <c r="C355" s="126"/>
      <c r="D355" s="137"/>
      <c r="E355" s="137"/>
      <c r="F355" s="137"/>
      <c r="G355" s="137"/>
      <c r="H355" s="137"/>
      <c r="I355" s="137"/>
      <c r="J355" s="137"/>
      <c r="K355" s="137"/>
      <c r="L355" s="118"/>
      <c r="M355" s="118"/>
      <c r="N355" s="118"/>
      <c r="O355" s="118"/>
      <c r="P355" s="118"/>
    </row>
    <row r="356" spans="1:36" s="131" customFormat="1" x14ac:dyDescent="0.2">
      <c r="A356" s="130"/>
      <c r="B356" s="130"/>
      <c r="C356" s="126"/>
      <c r="D356" s="137"/>
      <c r="E356" s="137"/>
      <c r="F356" s="137"/>
      <c r="G356" s="137"/>
      <c r="H356" s="137"/>
      <c r="I356" s="137"/>
      <c r="J356" s="137"/>
      <c r="K356" s="137"/>
      <c r="L356" s="118"/>
      <c r="M356" s="118"/>
      <c r="N356" s="118"/>
      <c r="O356" s="118"/>
      <c r="P356" s="118"/>
    </row>
    <row r="357" spans="1:36" s="131" customFormat="1" x14ac:dyDescent="0.2">
      <c r="A357" s="130"/>
      <c r="B357" s="130"/>
      <c r="C357" s="126"/>
      <c r="D357" s="137"/>
      <c r="E357" s="137"/>
      <c r="F357" s="137"/>
      <c r="G357" s="137"/>
      <c r="H357" s="137"/>
      <c r="I357" s="137"/>
      <c r="J357" s="137"/>
      <c r="K357" s="137"/>
      <c r="L357" s="118"/>
      <c r="M357" s="118"/>
      <c r="N357" s="118"/>
      <c r="O357" s="118"/>
      <c r="P357" s="118"/>
    </row>
    <row r="358" spans="1:36" s="131" customFormat="1" x14ac:dyDescent="0.2">
      <c r="A358" s="130"/>
      <c r="B358" s="130"/>
      <c r="C358" s="126"/>
      <c r="D358" s="137"/>
      <c r="E358" s="137"/>
      <c r="F358" s="137"/>
      <c r="G358" s="137"/>
      <c r="H358" s="137"/>
      <c r="I358" s="137"/>
      <c r="J358" s="137"/>
      <c r="K358" s="137"/>
      <c r="L358" s="118"/>
      <c r="M358" s="118"/>
      <c r="N358" s="118"/>
      <c r="O358" s="118"/>
      <c r="P358" s="118"/>
    </row>
    <row r="359" spans="1:36" s="131" customFormat="1" x14ac:dyDescent="0.2">
      <c r="A359" s="130"/>
      <c r="B359" s="130"/>
      <c r="C359" s="126"/>
      <c r="D359" s="137"/>
      <c r="E359" s="137"/>
      <c r="F359" s="137"/>
      <c r="G359" s="137"/>
      <c r="H359" s="137"/>
      <c r="I359" s="137"/>
      <c r="J359" s="137"/>
      <c r="K359" s="137"/>
      <c r="L359" s="118"/>
      <c r="M359" s="118"/>
      <c r="N359" s="118"/>
      <c r="O359" s="118"/>
      <c r="P359" s="118"/>
    </row>
    <row r="360" spans="1:36" s="131" customFormat="1" x14ac:dyDescent="0.2">
      <c r="A360" s="130"/>
      <c r="B360" s="130"/>
      <c r="C360" s="126"/>
      <c r="D360" s="137"/>
      <c r="E360" s="137"/>
      <c r="F360" s="137"/>
      <c r="G360" s="137"/>
      <c r="H360" s="137"/>
      <c r="I360" s="137"/>
      <c r="J360" s="137"/>
      <c r="K360" s="137"/>
      <c r="L360" s="118"/>
      <c r="M360" s="118"/>
      <c r="N360" s="118"/>
      <c r="O360" s="118"/>
      <c r="P360" s="118"/>
    </row>
    <row r="361" spans="1:36" s="131" customFormat="1" x14ac:dyDescent="0.2">
      <c r="A361" s="130"/>
      <c r="B361" s="130"/>
      <c r="C361" s="126"/>
      <c r="D361" s="137"/>
      <c r="E361" s="137"/>
      <c r="F361" s="137"/>
      <c r="G361" s="137"/>
      <c r="H361" s="137"/>
      <c r="I361" s="137"/>
      <c r="J361" s="137"/>
      <c r="K361" s="137"/>
      <c r="L361" s="118"/>
      <c r="M361" s="118"/>
      <c r="N361" s="118"/>
      <c r="O361" s="118"/>
      <c r="P361" s="118"/>
    </row>
    <row r="362" spans="1:36" s="131" customFormat="1" x14ac:dyDescent="0.2">
      <c r="A362" s="130"/>
      <c r="B362" s="130"/>
      <c r="C362" s="126"/>
      <c r="D362" s="137"/>
      <c r="E362" s="137"/>
      <c r="F362" s="137"/>
      <c r="G362" s="137"/>
      <c r="H362" s="137"/>
      <c r="I362" s="137"/>
      <c r="J362" s="137"/>
      <c r="K362" s="137"/>
      <c r="L362" s="118"/>
      <c r="M362" s="118"/>
      <c r="N362" s="118"/>
      <c r="O362" s="118"/>
      <c r="P362" s="118"/>
    </row>
    <row r="363" spans="1:36" s="131" customFormat="1" x14ac:dyDescent="0.2">
      <c r="A363" s="130"/>
      <c r="B363" s="130"/>
      <c r="C363" s="126"/>
      <c r="D363" s="137"/>
      <c r="E363" s="137"/>
      <c r="F363" s="137"/>
      <c r="G363" s="137"/>
      <c r="H363" s="137"/>
      <c r="I363" s="137"/>
      <c r="J363" s="137"/>
      <c r="K363" s="137"/>
      <c r="L363" s="118"/>
      <c r="M363" s="118"/>
      <c r="N363" s="118"/>
      <c r="O363" s="118"/>
      <c r="P363" s="118"/>
    </row>
    <row r="364" spans="1:36" s="131" customFormat="1" x14ac:dyDescent="0.2">
      <c r="A364" s="130"/>
      <c r="B364" s="130"/>
      <c r="C364" s="126"/>
      <c r="D364" s="137"/>
      <c r="E364" s="137"/>
      <c r="F364" s="137"/>
      <c r="G364" s="137"/>
      <c r="H364" s="137"/>
      <c r="I364" s="137"/>
      <c r="J364" s="137"/>
      <c r="K364" s="137"/>
      <c r="L364" s="118"/>
      <c r="M364" s="118"/>
      <c r="N364" s="118"/>
      <c r="O364" s="118"/>
      <c r="P364" s="118"/>
    </row>
    <row r="365" spans="1:36" s="131" customFormat="1" x14ac:dyDescent="0.2">
      <c r="A365" s="130"/>
      <c r="B365" s="130"/>
      <c r="C365" s="126"/>
      <c r="D365" s="137"/>
      <c r="E365" s="137"/>
      <c r="F365" s="137"/>
      <c r="G365" s="137"/>
      <c r="H365" s="137"/>
      <c r="I365" s="137"/>
      <c r="J365" s="137"/>
      <c r="K365" s="137"/>
      <c r="L365" s="118"/>
      <c r="M365" s="118"/>
      <c r="N365" s="118"/>
      <c r="O365" s="118"/>
      <c r="P365" s="118"/>
    </row>
    <row r="366" spans="1:36" ht="14.25" x14ac:dyDescent="0.2">
      <c r="A366" s="128" t="s">
        <v>263</v>
      </c>
      <c r="B366" s="139"/>
      <c r="C366" s="99"/>
      <c r="D366" s="97"/>
      <c r="E366" s="97"/>
      <c r="F366" s="97"/>
      <c r="G366" s="97"/>
      <c r="H366" s="97"/>
      <c r="I366" s="97"/>
      <c r="J366" s="97"/>
      <c r="K366" s="97"/>
      <c r="L366" s="97"/>
      <c r="M366" s="97"/>
      <c r="N366" s="97"/>
      <c r="O366" s="97"/>
      <c r="P366" s="97"/>
      <c r="Q366" s="97"/>
      <c r="R366" s="97"/>
      <c r="S366" s="97"/>
      <c r="T366" s="97"/>
      <c r="U366" s="97"/>
      <c r="V366" s="97"/>
      <c r="W366" s="97"/>
      <c r="X366" s="97"/>
      <c r="Y366" s="97"/>
      <c r="Z366" s="97"/>
      <c r="AA366" s="97"/>
      <c r="AB366" s="97"/>
      <c r="AC366" s="97"/>
      <c r="AD366" s="97"/>
      <c r="AE366" s="97"/>
      <c r="AF366" s="97"/>
      <c r="AG366" s="97"/>
      <c r="AH366" s="97"/>
      <c r="AI366" s="97"/>
      <c r="AJ366" s="97"/>
    </row>
    <row r="367" spans="1:36" x14ac:dyDescent="0.2">
      <c r="C367" s="89"/>
    </row>
    <row r="368" spans="1:36" x14ac:dyDescent="0.2">
      <c r="B368" s="466" t="s">
        <v>207</v>
      </c>
      <c r="C368" s="328" t="s">
        <v>196</v>
      </c>
      <c r="D368" s="308">
        <v>0.25</v>
      </c>
      <c r="E368" s="308">
        <v>0.26041666666666669</v>
      </c>
      <c r="F368" s="308">
        <v>0.27083333333333298</v>
      </c>
      <c r="G368" s="308">
        <v>0.28125</v>
      </c>
      <c r="H368" s="308">
        <v>0.29166666666666702</v>
      </c>
      <c r="I368" s="308">
        <v>0.30208333333333298</v>
      </c>
      <c r="J368" s="308">
        <v>0.3125</v>
      </c>
      <c r="K368" s="308">
        <v>0.32291666666666702</v>
      </c>
      <c r="L368" s="308">
        <v>0.33333333333333298</v>
      </c>
      <c r="M368" s="308">
        <v>0.34375</v>
      </c>
      <c r="N368" s="308">
        <v>0.35416666666666702</v>
      </c>
      <c r="O368" s="308">
        <v>0.36458333333333331</v>
      </c>
      <c r="P368" s="308">
        <v>0.375</v>
      </c>
      <c r="Q368" s="308">
        <v>0.38541666666666702</v>
      </c>
      <c r="R368" s="308">
        <v>0.39583333333333331</v>
      </c>
      <c r="S368" s="308">
        <v>0.40625</v>
      </c>
      <c r="T368" s="308">
        <v>0.58333333333333337</v>
      </c>
      <c r="U368" s="308">
        <v>0.59375</v>
      </c>
      <c r="V368" s="308">
        <v>0.60416666666666696</v>
      </c>
      <c r="W368" s="308">
        <v>0.61458333333333337</v>
      </c>
      <c r="X368" s="308">
        <v>0.625</v>
      </c>
      <c r="Y368" s="308">
        <v>0.63541666666666696</v>
      </c>
      <c r="Z368" s="308">
        <v>0.64583333333333337</v>
      </c>
      <c r="AA368" s="308">
        <v>0.65625</v>
      </c>
      <c r="AB368" s="308">
        <v>0.66666666666666696</v>
      </c>
      <c r="AC368" s="308">
        <v>0.67708333333333337</v>
      </c>
      <c r="AD368" s="308">
        <v>0.6875</v>
      </c>
      <c r="AE368" s="308">
        <v>0.69791666666666696</v>
      </c>
      <c r="AF368" s="308">
        <v>0.70833333333333337</v>
      </c>
      <c r="AG368" s="308">
        <v>0.71875</v>
      </c>
      <c r="AH368" s="308">
        <v>0.72916666666666663</v>
      </c>
      <c r="AI368" s="308">
        <v>0.73958333333333337</v>
      </c>
    </row>
    <row r="369" spans="2:35" x14ac:dyDescent="0.2">
      <c r="B369" s="466"/>
      <c r="C369" s="328" t="s">
        <v>196</v>
      </c>
      <c r="D369" s="308">
        <v>0.26041666666666669</v>
      </c>
      <c r="E369" s="308">
        <v>0.27083333333333298</v>
      </c>
      <c r="F369" s="308">
        <v>0.28125</v>
      </c>
      <c r="G369" s="308">
        <v>0.29166666666666702</v>
      </c>
      <c r="H369" s="308">
        <v>0.30208333333333298</v>
      </c>
      <c r="I369" s="308">
        <v>0.3125</v>
      </c>
      <c r="J369" s="308">
        <v>0.32291666666666702</v>
      </c>
      <c r="K369" s="308">
        <v>0.33333333333333298</v>
      </c>
      <c r="L369" s="308">
        <v>0.34375</v>
      </c>
      <c r="M369" s="308">
        <v>0.35416666666666702</v>
      </c>
      <c r="N369" s="308">
        <v>0.36458333333333398</v>
      </c>
      <c r="O369" s="308">
        <v>0.375</v>
      </c>
      <c r="P369" s="308">
        <v>0.38541666666666702</v>
      </c>
      <c r="Q369" s="308">
        <v>0.39583333333333398</v>
      </c>
      <c r="R369" s="308">
        <v>0.40625</v>
      </c>
      <c r="S369" s="308">
        <v>0.41666666666666669</v>
      </c>
      <c r="T369" s="308">
        <v>0.593750000000001</v>
      </c>
      <c r="U369" s="308">
        <v>0.60416666666666696</v>
      </c>
      <c r="V369" s="308">
        <v>0.61458333333333404</v>
      </c>
      <c r="W369" s="308">
        <v>0.625000000000001</v>
      </c>
      <c r="X369" s="308">
        <v>0.63541666666666696</v>
      </c>
      <c r="Y369" s="308">
        <v>0.64583333333333404</v>
      </c>
      <c r="Z369" s="308">
        <v>0.656250000000001</v>
      </c>
      <c r="AA369" s="308">
        <v>0.66666666666666696</v>
      </c>
      <c r="AB369" s="308">
        <v>0.67708333333333404</v>
      </c>
      <c r="AC369" s="308">
        <v>0.687500000000001</v>
      </c>
      <c r="AD369" s="308">
        <v>0.69791666666666696</v>
      </c>
      <c r="AE369" s="308">
        <v>0.70833333333333404</v>
      </c>
      <c r="AF369" s="308">
        <v>0.718750000000001</v>
      </c>
      <c r="AG369" s="308">
        <v>0.72916666666666796</v>
      </c>
      <c r="AH369" s="308">
        <v>0.73958333333333404</v>
      </c>
      <c r="AI369" s="308">
        <v>0.750000000000001</v>
      </c>
    </row>
    <row r="370" spans="2:35" x14ac:dyDescent="0.2">
      <c r="B370" s="103" t="str">
        <f t="shared" ref="B370:B378" si="29">B319</f>
        <v>Autobus dzienny normalny</v>
      </c>
      <c r="C370" s="329">
        <f t="shared" ref="C370:C377" si="30">SUM(D370:AJ370)</f>
        <v>75414</v>
      </c>
      <c r="D370" s="330">
        <f>SUMIFS('BAZA DANYCH'!$AB:$AB,'BAZA DANYCH'!$T:$T,D$368,'BAZA DANYCH'!$AD:$AD,$B370)</f>
        <v>1381</v>
      </c>
      <c r="E370" s="330">
        <f>SUMIFS('BAZA DANYCH'!$AB:$AB,'BAZA DANYCH'!$T:$T,E$368,'BAZA DANYCH'!$AD:$AD,$B370)</f>
        <v>2608</v>
      </c>
      <c r="F370" s="330">
        <f>SUMIFS('BAZA DANYCH'!$AB:$AB,'BAZA DANYCH'!$T:$T,F$368,'BAZA DANYCH'!$AD:$AD,$B370)</f>
        <v>3293</v>
      </c>
      <c r="G370" s="330">
        <f>SUMIFS('BAZA DANYCH'!$AB:$AB,'BAZA DANYCH'!$T:$T,G$368,'BAZA DANYCH'!$AD:$AD,$B370)</f>
        <v>2799</v>
      </c>
      <c r="H370" s="330">
        <f>SUMIFS('BAZA DANYCH'!$AB:$AB,'BAZA DANYCH'!$T:$T,H$368,'BAZA DANYCH'!$AD:$AD,$B370)</f>
        <v>2759</v>
      </c>
      <c r="I370" s="330">
        <f>SUMIFS('BAZA DANYCH'!$AB:$AB,'BAZA DANYCH'!$T:$T,I$368,'BAZA DANYCH'!$AD:$AD,$B370)</f>
        <v>2865</v>
      </c>
      <c r="J370" s="330">
        <f>SUMIFS('BAZA DANYCH'!$AB:$AB,'BAZA DANYCH'!$T:$T,J$368,'BAZA DANYCH'!$AD:$AD,$B370)</f>
        <v>3122</v>
      </c>
      <c r="K370" s="330">
        <f>SUMIFS('BAZA DANYCH'!$AB:$AB,'BAZA DANYCH'!$T:$T,K$368,'BAZA DANYCH'!$AD:$AD,$B370)</f>
        <v>2284</v>
      </c>
      <c r="L370" s="330">
        <f>SUMIFS('BAZA DANYCH'!$AB:$AB,'BAZA DANYCH'!$T:$T,L$368,'BAZA DANYCH'!$AD:$AD,$B370)</f>
        <v>1887</v>
      </c>
      <c r="M370" s="330">
        <f>SUMIFS('BAZA DANYCH'!$AB:$AB,'BAZA DANYCH'!$T:$T,M$368,'BAZA DANYCH'!$AD:$AD,$B370)</f>
        <v>1987</v>
      </c>
      <c r="N370" s="330">
        <f>SUMIFS('BAZA DANYCH'!$AB:$AB,'BAZA DANYCH'!$T:$T,N$368,'BAZA DANYCH'!$AD:$AD,$B370)</f>
        <v>1781</v>
      </c>
      <c r="O370" s="330">
        <f>SUMIFS('BAZA DANYCH'!$AB:$AB,'BAZA DANYCH'!$T:$T,O$368,'BAZA DANYCH'!$AD:$AD,$B370)</f>
        <v>1824</v>
      </c>
      <c r="P370" s="330">
        <f>SUMIFS('BAZA DANYCH'!$AB:$AB,'BAZA DANYCH'!$T:$T,P$368,'BAZA DANYCH'!$AD:$AD,$B370)</f>
        <v>1422</v>
      </c>
      <c r="Q370" s="330">
        <f>SUMIFS('BAZA DANYCH'!$AB:$AB,'BAZA DANYCH'!$T:$T,Q$368,'BAZA DANYCH'!$AD:$AD,$B370)</f>
        <v>1478</v>
      </c>
      <c r="R370" s="330">
        <f>SUMIFS('BAZA DANYCH'!$AB:$AB,'BAZA DANYCH'!$T:$T,R$368,'BAZA DANYCH'!$AD:$AD,$B370)</f>
        <v>1382</v>
      </c>
      <c r="S370" s="330">
        <f>SUMIFS('BAZA DANYCH'!$AB:$AB,'BAZA DANYCH'!$T:$T,S$368,'BAZA DANYCH'!$AD:$AD,$B370)</f>
        <v>1678</v>
      </c>
      <c r="T370" s="330">
        <f>SUMIFS('BAZA DANYCH'!$AB:$AB,'BAZA DANYCH'!$T:$T,T$368,'BAZA DANYCH'!$AD:$AD,$B370)</f>
        <v>2228</v>
      </c>
      <c r="U370" s="330">
        <f>SUMIFS('BAZA DANYCH'!$AB:$AB,'BAZA DANYCH'!$T:$T,U$368,'BAZA DANYCH'!$AD:$AD,$B370)</f>
        <v>2418</v>
      </c>
      <c r="V370" s="330">
        <f>SUMIFS('BAZA DANYCH'!$AB:$AB,'BAZA DANYCH'!$T:$T,V$368,'BAZA DANYCH'!$AD:$AD,$B370)</f>
        <v>2944</v>
      </c>
      <c r="W370" s="330">
        <f>SUMIFS('BAZA DANYCH'!$AB:$AB,'BAZA DANYCH'!$T:$T,W$368,'BAZA DANYCH'!$AD:$AD,$B370)</f>
        <v>2477</v>
      </c>
      <c r="X370" s="330">
        <f>SUMIFS('BAZA DANYCH'!$AB:$AB,'BAZA DANYCH'!$T:$T,X$368,'BAZA DANYCH'!$AD:$AD,$B370)</f>
        <v>2755</v>
      </c>
      <c r="Y370" s="330">
        <f>SUMIFS('BAZA DANYCH'!$AB:$AB,'BAZA DANYCH'!$T:$T,Y$368,'BAZA DANYCH'!$AD:$AD,$B370)</f>
        <v>2654</v>
      </c>
      <c r="Z370" s="330">
        <f>SUMIFS('BAZA DANYCH'!$AB:$AB,'BAZA DANYCH'!$T:$T,Z$368,'BAZA DANYCH'!$AD:$AD,$B370)</f>
        <v>2388</v>
      </c>
      <c r="AA370" s="330">
        <f>SUMIFS('BAZA DANYCH'!$AB:$AB,'BAZA DANYCH'!$T:$T,AA$368,'BAZA DANYCH'!$AD:$AD,$B370)</f>
        <v>3039</v>
      </c>
      <c r="AB370" s="330">
        <f>SUMIFS('BAZA DANYCH'!$AB:$AB,'BAZA DANYCH'!$T:$T,AB$368,'BAZA DANYCH'!$AD:$AD,$B370)</f>
        <v>2372</v>
      </c>
      <c r="AC370" s="330">
        <f>SUMIFS('BAZA DANYCH'!$AB:$AB,'BAZA DANYCH'!$T:$T,AC$368,'BAZA DANYCH'!$AD:$AD,$B370)</f>
        <v>2834</v>
      </c>
      <c r="AD370" s="330">
        <f>SUMIFS('BAZA DANYCH'!$AB:$AB,'BAZA DANYCH'!$T:$T,AD$368,'BAZA DANYCH'!$AD:$AD,$B370)</f>
        <v>2669</v>
      </c>
      <c r="AE370" s="330">
        <f>SUMIFS('BAZA DANYCH'!$AB:$AB,'BAZA DANYCH'!$T:$T,AE$368,'BAZA DANYCH'!$AD:$AD,$B370)</f>
        <v>2412</v>
      </c>
      <c r="AF370" s="330">
        <f>SUMIFS('BAZA DANYCH'!$AB:$AB,'BAZA DANYCH'!$T:$T,AF$368,'BAZA DANYCH'!$AD:$AD,$B370)</f>
        <v>2687</v>
      </c>
      <c r="AG370" s="330">
        <f>SUMIFS('BAZA DANYCH'!$AB:$AB,'BAZA DANYCH'!$T:$T,AG$368,'BAZA DANYCH'!$AD:$AD,$B370)</f>
        <v>2311</v>
      </c>
      <c r="AH370" s="330">
        <f>SUMIFS('BAZA DANYCH'!$AB:$AB,'BAZA DANYCH'!$T:$T,AH$368,'BAZA DANYCH'!$AD:$AD,$B370)</f>
        <v>2380</v>
      </c>
      <c r="AI370" s="330">
        <f>SUMIFS('BAZA DANYCH'!$AB:$AB,'BAZA DANYCH'!$T:$T,AI$368,'BAZA DANYCH'!$AD:$AD,$B370)</f>
        <v>2296</v>
      </c>
    </row>
    <row r="371" spans="2:35" ht="13.9" customHeight="1" x14ac:dyDescent="0.2">
      <c r="B371" s="103" t="str">
        <f t="shared" si="29"/>
        <v>Autobus dzienny podmiejski</v>
      </c>
      <c r="C371" s="329">
        <f t="shared" si="30"/>
        <v>1987</v>
      </c>
      <c r="D371" s="330">
        <f>SUMIFS('BAZA DANYCH'!$AB:$AB,'BAZA DANYCH'!$T:$T,D$368,'BAZA DANYCH'!$AD:$AD,$B371)</f>
        <v>87</v>
      </c>
      <c r="E371" s="330">
        <f>SUMIFS('BAZA DANYCH'!$AB:$AB,'BAZA DANYCH'!$T:$T,E$368,'BAZA DANYCH'!$AD:$AD,$B371)</f>
        <v>0</v>
      </c>
      <c r="F371" s="330">
        <f>SUMIFS('BAZA DANYCH'!$AB:$AB,'BAZA DANYCH'!$T:$T,F$368,'BAZA DANYCH'!$AD:$AD,$B371)</f>
        <v>87</v>
      </c>
      <c r="G371" s="330">
        <f>SUMIFS('BAZA DANYCH'!$AB:$AB,'BAZA DANYCH'!$T:$T,G$368,'BAZA DANYCH'!$AD:$AD,$B371)</f>
        <v>67</v>
      </c>
      <c r="H371" s="330">
        <f>SUMIFS('BAZA DANYCH'!$AB:$AB,'BAZA DANYCH'!$T:$T,H$368,'BAZA DANYCH'!$AD:$AD,$B371)</f>
        <v>0</v>
      </c>
      <c r="I371" s="330">
        <f>SUMIFS('BAZA DANYCH'!$AB:$AB,'BAZA DANYCH'!$T:$T,I$368,'BAZA DANYCH'!$AD:$AD,$B371)</f>
        <v>86</v>
      </c>
      <c r="J371" s="330">
        <f>SUMIFS('BAZA DANYCH'!$AB:$AB,'BAZA DANYCH'!$T:$T,J$368,'BAZA DANYCH'!$AD:$AD,$B371)</f>
        <v>80</v>
      </c>
      <c r="K371" s="330">
        <f>SUMIFS('BAZA DANYCH'!$AB:$AB,'BAZA DANYCH'!$T:$T,K$368,'BAZA DANYCH'!$AD:$AD,$B371)</f>
        <v>10</v>
      </c>
      <c r="L371" s="330">
        <f>SUMIFS('BAZA DANYCH'!$AB:$AB,'BAZA DANYCH'!$T:$T,L$368,'BAZA DANYCH'!$AD:$AD,$B371)</f>
        <v>22</v>
      </c>
      <c r="M371" s="330">
        <f>SUMIFS('BAZA DANYCH'!$AB:$AB,'BAZA DANYCH'!$T:$T,M$368,'BAZA DANYCH'!$AD:$AD,$B371)</f>
        <v>78</v>
      </c>
      <c r="N371" s="330">
        <f>SUMIFS('BAZA DANYCH'!$AB:$AB,'BAZA DANYCH'!$T:$T,N$368,'BAZA DANYCH'!$AD:$AD,$B371)</f>
        <v>0</v>
      </c>
      <c r="O371" s="330">
        <f>SUMIFS('BAZA DANYCH'!$AB:$AB,'BAZA DANYCH'!$T:$T,O$368,'BAZA DANYCH'!$AD:$AD,$B371)</f>
        <v>18</v>
      </c>
      <c r="P371" s="330">
        <f>SUMIFS('BAZA DANYCH'!$AB:$AB,'BAZA DANYCH'!$T:$T,P$368,'BAZA DANYCH'!$AD:$AD,$B371)</f>
        <v>16</v>
      </c>
      <c r="Q371" s="330">
        <f>SUMIFS('BAZA DANYCH'!$AB:$AB,'BAZA DANYCH'!$T:$T,Q$368,'BAZA DANYCH'!$AD:$AD,$B371)</f>
        <v>81</v>
      </c>
      <c r="R371" s="330">
        <f>SUMIFS('BAZA DANYCH'!$AB:$AB,'BAZA DANYCH'!$T:$T,R$368,'BAZA DANYCH'!$AD:$AD,$B371)</f>
        <v>41</v>
      </c>
      <c r="S371" s="330">
        <f>SUMIFS('BAZA DANYCH'!$AB:$AB,'BAZA DANYCH'!$T:$T,S$368,'BAZA DANYCH'!$AD:$AD,$B371)</f>
        <v>18</v>
      </c>
      <c r="T371" s="330">
        <f>SUMIFS('BAZA DANYCH'!$AB:$AB,'BAZA DANYCH'!$T:$T,T$368,'BAZA DANYCH'!$AD:$AD,$B371)</f>
        <v>38</v>
      </c>
      <c r="U371" s="330">
        <f>SUMIFS('BAZA DANYCH'!$AB:$AB,'BAZA DANYCH'!$T:$T,U$368,'BAZA DANYCH'!$AD:$AD,$B371)</f>
        <v>109</v>
      </c>
      <c r="V371" s="330">
        <f>SUMIFS('BAZA DANYCH'!$AB:$AB,'BAZA DANYCH'!$T:$T,V$368,'BAZA DANYCH'!$AD:$AD,$B371)</f>
        <v>0</v>
      </c>
      <c r="W371" s="330">
        <f>SUMIFS('BAZA DANYCH'!$AB:$AB,'BAZA DANYCH'!$T:$T,W$368,'BAZA DANYCH'!$AD:$AD,$B371)</f>
        <v>135</v>
      </c>
      <c r="X371" s="330">
        <f>SUMIFS('BAZA DANYCH'!$AB:$AB,'BAZA DANYCH'!$T:$T,X$368,'BAZA DANYCH'!$AD:$AD,$B371)</f>
        <v>49</v>
      </c>
      <c r="Y371" s="330">
        <f>SUMIFS('BAZA DANYCH'!$AB:$AB,'BAZA DANYCH'!$T:$T,Y$368,'BAZA DANYCH'!$AD:$AD,$B371)</f>
        <v>109</v>
      </c>
      <c r="Z371" s="330">
        <f>SUMIFS('BAZA DANYCH'!$AB:$AB,'BAZA DANYCH'!$T:$T,Z$368,'BAZA DANYCH'!$AD:$AD,$B371)</f>
        <v>26</v>
      </c>
      <c r="AA371" s="330">
        <f>SUMIFS('BAZA DANYCH'!$AB:$AB,'BAZA DANYCH'!$T:$T,AA$368,'BAZA DANYCH'!$AD:$AD,$B371)</f>
        <v>97</v>
      </c>
      <c r="AB371" s="330">
        <f>SUMIFS('BAZA DANYCH'!$AB:$AB,'BAZA DANYCH'!$T:$T,AB$368,'BAZA DANYCH'!$AD:$AD,$B371)</f>
        <v>78</v>
      </c>
      <c r="AC371" s="330">
        <f>SUMIFS('BAZA DANYCH'!$AB:$AB,'BAZA DANYCH'!$T:$T,AC$368,'BAZA DANYCH'!$AD:$AD,$B371)</f>
        <v>0</v>
      </c>
      <c r="AD371" s="330">
        <f>SUMIFS('BAZA DANYCH'!$AB:$AB,'BAZA DANYCH'!$T:$T,AD$368,'BAZA DANYCH'!$AD:$AD,$B371)</f>
        <v>158</v>
      </c>
      <c r="AE371" s="330">
        <f>SUMIFS('BAZA DANYCH'!$AB:$AB,'BAZA DANYCH'!$T:$T,AE$368,'BAZA DANYCH'!$AD:$AD,$B371)</f>
        <v>58</v>
      </c>
      <c r="AF371" s="330">
        <f>SUMIFS('BAZA DANYCH'!$AB:$AB,'BAZA DANYCH'!$T:$T,AF$368,'BAZA DANYCH'!$AD:$AD,$B371)</f>
        <v>30</v>
      </c>
      <c r="AG371" s="330">
        <f>SUMIFS('BAZA DANYCH'!$AB:$AB,'BAZA DANYCH'!$T:$T,AG$368,'BAZA DANYCH'!$AD:$AD,$B371)</f>
        <v>207</v>
      </c>
      <c r="AH371" s="330">
        <f>SUMIFS('BAZA DANYCH'!$AB:$AB,'BAZA DANYCH'!$T:$T,AH$368,'BAZA DANYCH'!$AD:$AD,$B371)</f>
        <v>49</v>
      </c>
      <c r="AI371" s="330">
        <f>SUMIFS('BAZA DANYCH'!$AB:$AB,'BAZA DANYCH'!$T:$T,AI$368,'BAZA DANYCH'!$AD:$AD,$B371)</f>
        <v>153</v>
      </c>
    </row>
    <row r="372" spans="2:35" x14ac:dyDescent="0.2">
      <c r="B372" s="103" t="str">
        <f t="shared" si="29"/>
        <v>Autobus dzienny pospieszny</v>
      </c>
      <c r="C372" s="329">
        <f t="shared" si="30"/>
        <v>5752</v>
      </c>
      <c r="D372" s="330">
        <f>SUMIFS('BAZA DANYCH'!$AB:$AB,'BAZA DANYCH'!$T:$T,D$368,'BAZA DANYCH'!$AD:$AD,$B372)</f>
        <v>264</v>
      </c>
      <c r="E372" s="330">
        <f>SUMIFS('BAZA DANYCH'!$AB:$AB,'BAZA DANYCH'!$T:$T,E$368,'BAZA DANYCH'!$AD:$AD,$B372)</f>
        <v>195</v>
      </c>
      <c r="F372" s="330">
        <f>SUMIFS('BAZA DANYCH'!$AB:$AB,'BAZA DANYCH'!$T:$T,F$368,'BAZA DANYCH'!$AD:$AD,$B372)</f>
        <v>81</v>
      </c>
      <c r="G372" s="330">
        <f>SUMIFS('BAZA DANYCH'!$AB:$AB,'BAZA DANYCH'!$T:$T,G$368,'BAZA DANYCH'!$AD:$AD,$B372)</f>
        <v>224</v>
      </c>
      <c r="H372" s="330">
        <f>SUMIFS('BAZA DANYCH'!$AB:$AB,'BAZA DANYCH'!$T:$T,H$368,'BAZA DANYCH'!$AD:$AD,$B372)</f>
        <v>184</v>
      </c>
      <c r="I372" s="330">
        <f>SUMIFS('BAZA DANYCH'!$AB:$AB,'BAZA DANYCH'!$T:$T,I$368,'BAZA DANYCH'!$AD:$AD,$B372)</f>
        <v>197</v>
      </c>
      <c r="J372" s="330">
        <f>SUMIFS('BAZA DANYCH'!$AB:$AB,'BAZA DANYCH'!$T:$T,J$368,'BAZA DANYCH'!$AD:$AD,$B372)</f>
        <v>181</v>
      </c>
      <c r="K372" s="330">
        <f>SUMIFS('BAZA DANYCH'!$AB:$AB,'BAZA DANYCH'!$T:$T,K$368,'BAZA DANYCH'!$AD:$AD,$B372)</f>
        <v>178</v>
      </c>
      <c r="L372" s="330">
        <f>SUMIFS('BAZA DANYCH'!$AB:$AB,'BAZA DANYCH'!$T:$T,L$368,'BAZA DANYCH'!$AD:$AD,$B372)</f>
        <v>157</v>
      </c>
      <c r="M372" s="330">
        <f>SUMIFS('BAZA DANYCH'!$AB:$AB,'BAZA DANYCH'!$T:$T,M$368,'BAZA DANYCH'!$AD:$AD,$B372)</f>
        <v>190</v>
      </c>
      <c r="N372" s="330">
        <f>SUMIFS('BAZA DANYCH'!$AB:$AB,'BAZA DANYCH'!$T:$T,N$368,'BAZA DANYCH'!$AD:$AD,$B372)</f>
        <v>170</v>
      </c>
      <c r="O372" s="330">
        <f>SUMIFS('BAZA DANYCH'!$AB:$AB,'BAZA DANYCH'!$T:$T,O$368,'BAZA DANYCH'!$AD:$AD,$B372)</f>
        <v>167</v>
      </c>
      <c r="P372" s="330">
        <f>SUMIFS('BAZA DANYCH'!$AB:$AB,'BAZA DANYCH'!$T:$T,P$368,'BAZA DANYCH'!$AD:$AD,$B372)</f>
        <v>162</v>
      </c>
      <c r="Q372" s="330">
        <f>SUMIFS('BAZA DANYCH'!$AB:$AB,'BAZA DANYCH'!$T:$T,Q$368,'BAZA DANYCH'!$AD:$AD,$B372)</f>
        <v>160</v>
      </c>
      <c r="R372" s="330">
        <f>SUMIFS('BAZA DANYCH'!$AB:$AB,'BAZA DANYCH'!$T:$T,R$368,'BAZA DANYCH'!$AD:$AD,$B372)</f>
        <v>154</v>
      </c>
      <c r="S372" s="330">
        <f>SUMIFS('BAZA DANYCH'!$AB:$AB,'BAZA DANYCH'!$T:$T,S$368,'BAZA DANYCH'!$AD:$AD,$B372)</f>
        <v>189</v>
      </c>
      <c r="T372" s="330">
        <f>SUMIFS('BAZA DANYCH'!$AB:$AB,'BAZA DANYCH'!$T:$T,T$368,'BAZA DANYCH'!$AD:$AD,$B372)</f>
        <v>176</v>
      </c>
      <c r="U372" s="330">
        <f>SUMIFS('BAZA DANYCH'!$AB:$AB,'BAZA DANYCH'!$T:$T,U$368,'BAZA DANYCH'!$AD:$AD,$B372)</f>
        <v>339</v>
      </c>
      <c r="V372" s="330">
        <f>SUMIFS('BAZA DANYCH'!$AB:$AB,'BAZA DANYCH'!$T:$T,V$368,'BAZA DANYCH'!$AD:$AD,$B372)</f>
        <v>169</v>
      </c>
      <c r="W372" s="330">
        <f>SUMIFS('BAZA DANYCH'!$AB:$AB,'BAZA DANYCH'!$T:$T,W$368,'BAZA DANYCH'!$AD:$AD,$B372)</f>
        <v>136</v>
      </c>
      <c r="X372" s="330">
        <f>SUMIFS('BAZA DANYCH'!$AB:$AB,'BAZA DANYCH'!$T:$T,X$368,'BAZA DANYCH'!$AD:$AD,$B372)</f>
        <v>94</v>
      </c>
      <c r="Y372" s="330">
        <f>SUMIFS('BAZA DANYCH'!$AB:$AB,'BAZA DANYCH'!$T:$T,Y$368,'BAZA DANYCH'!$AD:$AD,$B372)</f>
        <v>273</v>
      </c>
      <c r="Z372" s="330">
        <f>SUMIFS('BAZA DANYCH'!$AB:$AB,'BAZA DANYCH'!$T:$T,Z$368,'BAZA DANYCH'!$AD:$AD,$B372)</f>
        <v>169</v>
      </c>
      <c r="AA372" s="330">
        <f>SUMIFS('BAZA DANYCH'!$AB:$AB,'BAZA DANYCH'!$T:$T,AA$368,'BAZA DANYCH'!$AD:$AD,$B372)</f>
        <v>166</v>
      </c>
      <c r="AB372" s="330">
        <f>SUMIFS('BAZA DANYCH'!$AB:$AB,'BAZA DANYCH'!$T:$T,AB$368,'BAZA DANYCH'!$AD:$AD,$B372)</f>
        <v>91</v>
      </c>
      <c r="AC372" s="330">
        <f>SUMIFS('BAZA DANYCH'!$AB:$AB,'BAZA DANYCH'!$T:$T,AC$368,'BAZA DANYCH'!$AD:$AD,$B372)</f>
        <v>64</v>
      </c>
      <c r="AD372" s="330">
        <f>SUMIFS('BAZA DANYCH'!$AB:$AB,'BAZA DANYCH'!$T:$T,AD$368,'BAZA DANYCH'!$AD:$AD,$B372)</f>
        <v>224</v>
      </c>
      <c r="AE372" s="330">
        <f>SUMIFS('BAZA DANYCH'!$AB:$AB,'BAZA DANYCH'!$T:$T,AE$368,'BAZA DANYCH'!$AD:$AD,$B372)</f>
        <v>77</v>
      </c>
      <c r="AF372" s="330">
        <f>SUMIFS('BAZA DANYCH'!$AB:$AB,'BAZA DANYCH'!$T:$T,AF$368,'BAZA DANYCH'!$AD:$AD,$B372)</f>
        <v>422</v>
      </c>
      <c r="AG372" s="330">
        <f>SUMIFS('BAZA DANYCH'!$AB:$AB,'BAZA DANYCH'!$T:$T,AG$368,'BAZA DANYCH'!$AD:$AD,$B372)</f>
        <v>109</v>
      </c>
      <c r="AH372" s="330">
        <f>SUMIFS('BAZA DANYCH'!$AB:$AB,'BAZA DANYCH'!$T:$T,AH$368,'BAZA DANYCH'!$AD:$AD,$B372)</f>
        <v>271</v>
      </c>
      <c r="AI372" s="330">
        <f>SUMIFS('BAZA DANYCH'!$AB:$AB,'BAZA DANYCH'!$T:$T,AI$368,'BAZA DANYCH'!$AD:$AD,$B372)</f>
        <v>119</v>
      </c>
    </row>
    <row r="373" spans="2:35" x14ac:dyDescent="0.2">
      <c r="B373" s="103" t="str">
        <f t="shared" si="29"/>
        <v>Autobus dzienny szczytowy</v>
      </c>
      <c r="C373" s="329">
        <f t="shared" si="30"/>
        <v>1887</v>
      </c>
      <c r="D373" s="330">
        <f>SUMIFS('BAZA DANYCH'!$AB:$AB,'BAZA DANYCH'!$T:$T,D$368,'BAZA DANYCH'!$AD:$AD,$B373)</f>
        <v>34</v>
      </c>
      <c r="E373" s="330">
        <f>SUMIFS('BAZA DANYCH'!$AB:$AB,'BAZA DANYCH'!$T:$T,E$368,'BAZA DANYCH'!$AD:$AD,$B373)</f>
        <v>65</v>
      </c>
      <c r="F373" s="330">
        <f>SUMIFS('BAZA DANYCH'!$AB:$AB,'BAZA DANYCH'!$T:$T,F$368,'BAZA DANYCH'!$AD:$AD,$B373)</f>
        <v>15</v>
      </c>
      <c r="G373" s="330">
        <f>SUMIFS('BAZA DANYCH'!$AB:$AB,'BAZA DANYCH'!$T:$T,G$368,'BAZA DANYCH'!$AD:$AD,$B373)</f>
        <v>226</v>
      </c>
      <c r="H373" s="330">
        <f>SUMIFS('BAZA DANYCH'!$AB:$AB,'BAZA DANYCH'!$T:$T,H$368,'BAZA DANYCH'!$AD:$AD,$B373)</f>
        <v>36</v>
      </c>
      <c r="I373" s="330">
        <f>SUMIFS('BAZA DANYCH'!$AB:$AB,'BAZA DANYCH'!$T:$T,I$368,'BAZA DANYCH'!$AD:$AD,$B373)</f>
        <v>42</v>
      </c>
      <c r="J373" s="330">
        <f>SUMIFS('BAZA DANYCH'!$AB:$AB,'BAZA DANYCH'!$T:$T,J$368,'BAZA DANYCH'!$AD:$AD,$B373)</f>
        <v>73</v>
      </c>
      <c r="K373" s="330">
        <f>SUMIFS('BAZA DANYCH'!$AB:$AB,'BAZA DANYCH'!$T:$T,K$368,'BAZA DANYCH'!$AD:$AD,$B373)</f>
        <v>15</v>
      </c>
      <c r="L373" s="330">
        <f>SUMIFS('BAZA DANYCH'!$AB:$AB,'BAZA DANYCH'!$T:$T,L$368,'BAZA DANYCH'!$AD:$AD,$B373)</f>
        <v>64</v>
      </c>
      <c r="M373" s="330">
        <f>SUMIFS('BAZA DANYCH'!$AB:$AB,'BAZA DANYCH'!$T:$T,M$368,'BAZA DANYCH'!$AD:$AD,$B373)</f>
        <v>54</v>
      </c>
      <c r="N373" s="330">
        <f>SUMIFS('BAZA DANYCH'!$AB:$AB,'BAZA DANYCH'!$T:$T,N$368,'BAZA DANYCH'!$AD:$AD,$B373)</f>
        <v>28</v>
      </c>
      <c r="O373" s="330">
        <f>SUMIFS('BAZA DANYCH'!$AB:$AB,'BAZA DANYCH'!$T:$T,O$368,'BAZA DANYCH'!$AD:$AD,$B373)</f>
        <v>0</v>
      </c>
      <c r="P373" s="330">
        <f>SUMIFS('BAZA DANYCH'!$AB:$AB,'BAZA DANYCH'!$T:$T,P$368,'BAZA DANYCH'!$AD:$AD,$B373)</f>
        <v>0</v>
      </c>
      <c r="Q373" s="330">
        <f>SUMIFS('BAZA DANYCH'!$AB:$AB,'BAZA DANYCH'!$T:$T,Q$368,'BAZA DANYCH'!$AD:$AD,$B373)</f>
        <v>25</v>
      </c>
      <c r="R373" s="330">
        <f>SUMIFS('BAZA DANYCH'!$AB:$AB,'BAZA DANYCH'!$T:$T,R$368,'BAZA DANYCH'!$AD:$AD,$B373)</f>
        <v>0</v>
      </c>
      <c r="S373" s="330">
        <f>SUMIFS('BAZA DANYCH'!$AB:$AB,'BAZA DANYCH'!$T:$T,S$368,'BAZA DANYCH'!$AD:$AD,$B373)</f>
        <v>0</v>
      </c>
      <c r="T373" s="330">
        <f>SUMIFS('BAZA DANYCH'!$AB:$AB,'BAZA DANYCH'!$T:$T,T$368,'BAZA DANYCH'!$AD:$AD,$B373)</f>
        <v>44</v>
      </c>
      <c r="U373" s="330">
        <f>SUMIFS('BAZA DANYCH'!$AB:$AB,'BAZA DANYCH'!$T:$T,U$368,'BAZA DANYCH'!$AD:$AD,$B373)</f>
        <v>24</v>
      </c>
      <c r="V373" s="330">
        <f>SUMIFS('BAZA DANYCH'!$AB:$AB,'BAZA DANYCH'!$T:$T,V$368,'BAZA DANYCH'!$AD:$AD,$B373)</f>
        <v>96</v>
      </c>
      <c r="W373" s="330">
        <f>SUMIFS('BAZA DANYCH'!$AB:$AB,'BAZA DANYCH'!$T:$T,W$368,'BAZA DANYCH'!$AD:$AD,$B373)</f>
        <v>98</v>
      </c>
      <c r="X373" s="330">
        <f>SUMIFS('BAZA DANYCH'!$AB:$AB,'BAZA DANYCH'!$T:$T,X$368,'BAZA DANYCH'!$AD:$AD,$B373)</f>
        <v>132</v>
      </c>
      <c r="Y373" s="330">
        <f>SUMIFS('BAZA DANYCH'!$AB:$AB,'BAZA DANYCH'!$T:$T,Y$368,'BAZA DANYCH'!$AD:$AD,$B373)</f>
        <v>33</v>
      </c>
      <c r="Z373" s="330">
        <f>SUMIFS('BAZA DANYCH'!$AB:$AB,'BAZA DANYCH'!$T:$T,Z$368,'BAZA DANYCH'!$AD:$AD,$B373)</f>
        <v>34</v>
      </c>
      <c r="AA373" s="330">
        <f>SUMIFS('BAZA DANYCH'!$AB:$AB,'BAZA DANYCH'!$T:$T,AA$368,'BAZA DANYCH'!$AD:$AD,$B373)</f>
        <v>82</v>
      </c>
      <c r="AB373" s="330">
        <f>SUMIFS('BAZA DANYCH'!$AB:$AB,'BAZA DANYCH'!$T:$T,AB$368,'BAZA DANYCH'!$AD:$AD,$B373)</f>
        <v>138</v>
      </c>
      <c r="AC373" s="330">
        <f>SUMIFS('BAZA DANYCH'!$AB:$AB,'BAZA DANYCH'!$T:$T,AC$368,'BAZA DANYCH'!$AD:$AD,$B373)</f>
        <v>44</v>
      </c>
      <c r="AD373" s="330">
        <f>SUMIFS('BAZA DANYCH'!$AB:$AB,'BAZA DANYCH'!$T:$T,AD$368,'BAZA DANYCH'!$AD:$AD,$B373)</f>
        <v>201</v>
      </c>
      <c r="AE373" s="330">
        <f>SUMIFS('BAZA DANYCH'!$AB:$AB,'BAZA DANYCH'!$T:$T,AE$368,'BAZA DANYCH'!$AD:$AD,$B373)</f>
        <v>77</v>
      </c>
      <c r="AF373" s="330">
        <f>SUMIFS('BAZA DANYCH'!$AB:$AB,'BAZA DANYCH'!$T:$T,AF$368,'BAZA DANYCH'!$AD:$AD,$B373)</f>
        <v>136</v>
      </c>
      <c r="AG373" s="330">
        <f>SUMIFS('BAZA DANYCH'!$AB:$AB,'BAZA DANYCH'!$T:$T,AG$368,'BAZA DANYCH'!$AD:$AD,$B373)</f>
        <v>54</v>
      </c>
      <c r="AH373" s="330">
        <f>SUMIFS('BAZA DANYCH'!$AB:$AB,'BAZA DANYCH'!$T:$T,AH$368,'BAZA DANYCH'!$AD:$AD,$B373)</f>
        <v>17</v>
      </c>
      <c r="AI373" s="330">
        <f>SUMIFS('BAZA DANYCH'!$AB:$AB,'BAZA DANYCH'!$T:$T,AI$368,'BAZA DANYCH'!$AD:$AD,$B373)</f>
        <v>0</v>
      </c>
    </row>
    <row r="374" spans="2:35" x14ac:dyDescent="0.2">
      <c r="B374" s="103" t="str">
        <f t="shared" si="29"/>
        <v>Autobus strefowy normalny</v>
      </c>
      <c r="C374" s="329">
        <f t="shared" si="30"/>
        <v>3925</v>
      </c>
      <c r="D374" s="330">
        <f>SUMIFS('BAZA DANYCH'!$AB:$AB,'BAZA DANYCH'!$T:$T,D$368,'BAZA DANYCH'!$AD:$AD,$B374)</f>
        <v>80</v>
      </c>
      <c r="E374" s="330">
        <f>SUMIFS('BAZA DANYCH'!$AB:$AB,'BAZA DANYCH'!$T:$T,E$368,'BAZA DANYCH'!$AD:$AD,$B374)</f>
        <v>75</v>
      </c>
      <c r="F374" s="330">
        <f>SUMIFS('BAZA DANYCH'!$AB:$AB,'BAZA DANYCH'!$T:$T,F$368,'BAZA DANYCH'!$AD:$AD,$B374)</f>
        <v>218</v>
      </c>
      <c r="G374" s="330">
        <f>SUMIFS('BAZA DANYCH'!$AB:$AB,'BAZA DANYCH'!$T:$T,G$368,'BAZA DANYCH'!$AD:$AD,$B374)</f>
        <v>102</v>
      </c>
      <c r="H374" s="330">
        <f>SUMIFS('BAZA DANYCH'!$AB:$AB,'BAZA DANYCH'!$T:$T,H$368,'BAZA DANYCH'!$AD:$AD,$B374)</f>
        <v>109</v>
      </c>
      <c r="I374" s="330">
        <f>SUMIFS('BAZA DANYCH'!$AB:$AB,'BAZA DANYCH'!$T:$T,I$368,'BAZA DANYCH'!$AD:$AD,$B374)</f>
        <v>189</v>
      </c>
      <c r="J374" s="330">
        <f>SUMIFS('BAZA DANYCH'!$AB:$AB,'BAZA DANYCH'!$T:$T,J$368,'BAZA DANYCH'!$AD:$AD,$B374)</f>
        <v>96</v>
      </c>
      <c r="K374" s="330">
        <f>SUMIFS('BAZA DANYCH'!$AB:$AB,'BAZA DANYCH'!$T:$T,K$368,'BAZA DANYCH'!$AD:$AD,$B374)</f>
        <v>278</v>
      </c>
      <c r="L374" s="330">
        <f>SUMIFS('BAZA DANYCH'!$AB:$AB,'BAZA DANYCH'!$T:$T,L$368,'BAZA DANYCH'!$AD:$AD,$B374)</f>
        <v>96</v>
      </c>
      <c r="M374" s="330">
        <f>SUMIFS('BAZA DANYCH'!$AB:$AB,'BAZA DANYCH'!$T:$T,M$368,'BAZA DANYCH'!$AD:$AD,$B374)</f>
        <v>80</v>
      </c>
      <c r="N374" s="330">
        <f>SUMIFS('BAZA DANYCH'!$AB:$AB,'BAZA DANYCH'!$T:$T,N$368,'BAZA DANYCH'!$AD:$AD,$B374)</f>
        <v>80</v>
      </c>
      <c r="O374" s="330">
        <f>SUMIFS('BAZA DANYCH'!$AB:$AB,'BAZA DANYCH'!$T:$T,O$368,'BAZA DANYCH'!$AD:$AD,$B374)</f>
        <v>97</v>
      </c>
      <c r="P374" s="330">
        <f>SUMIFS('BAZA DANYCH'!$AB:$AB,'BAZA DANYCH'!$T:$T,P$368,'BAZA DANYCH'!$AD:$AD,$B374)</f>
        <v>32</v>
      </c>
      <c r="Q374" s="330">
        <f>SUMIFS('BAZA DANYCH'!$AB:$AB,'BAZA DANYCH'!$T:$T,Q$368,'BAZA DANYCH'!$AD:$AD,$B374)</f>
        <v>202</v>
      </c>
      <c r="R374" s="330">
        <f>SUMIFS('BAZA DANYCH'!$AB:$AB,'BAZA DANYCH'!$T:$T,R$368,'BAZA DANYCH'!$AD:$AD,$B374)</f>
        <v>58</v>
      </c>
      <c r="S374" s="330">
        <f>SUMIFS('BAZA DANYCH'!$AB:$AB,'BAZA DANYCH'!$T:$T,S$368,'BAZA DANYCH'!$AD:$AD,$B374)</f>
        <v>90</v>
      </c>
      <c r="T374" s="330">
        <f>SUMIFS('BAZA DANYCH'!$AB:$AB,'BAZA DANYCH'!$T:$T,T$368,'BAZA DANYCH'!$AD:$AD,$B374)</f>
        <v>88</v>
      </c>
      <c r="U374" s="330">
        <f>SUMIFS('BAZA DANYCH'!$AB:$AB,'BAZA DANYCH'!$T:$T,U$368,'BAZA DANYCH'!$AD:$AD,$B374)</f>
        <v>146</v>
      </c>
      <c r="V374" s="330">
        <f>SUMIFS('BAZA DANYCH'!$AB:$AB,'BAZA DANYCH'!$T:$T,V$368,'BAZA DANYCH'!$AD:$AD,$B374)</f>
        <v>88</v>
      </c>
      <c r="W374" s="330">
        <f>SUMIFS('BAZA DANYCH'!$AB:$AB,'BAZA DANYCH'!$T:$T,W$368,'BAZA DANYCH'!$AD:$AD,$B374)</f>
        <v>136</v>
      </c>
      <c r="X374" s="330">
        <f>SUMIFS('BAZA DANYCH'!$AB:$AB,'BAZA DANYCH'!$T:$T,X$368,'BAZA DANYCH'!$AD:$AD,$B374)</f>
        <v>144</v>
      </c>
      <c r="Y374" s="330">
        <f>SUMIFS('BAZA DANYCH'!$AB:$AB,'BAZA DANYCH'!$T:$T,Y$368,'BAZA DANYCH'!$AD:$AD,$B374)</f>
        <v>144</v>
      </c>
      <c r="Z374" s="330">
        <f>SUMIFS('BAZA DANYCH'!$AB:$AB,'BAZA DANYCH'!$T:$T,Z$368,'BAZA DANYCH'!$AD:$AD,$B374)</f>
        <v>156</v>
      </c>
      <c r="AA374" s="330">
        <f>SUMIFS('BAZA DANYCH'!$AB:$AB,'BAZA DANYCH'!$T:$T,AA$368,'BAZA DANYCH'!$AD:$AD,$B374)</f>
        <v>76</v>
      </c>
      <c r="AB374" s="330">
        <f>SUMIFS('BAZA DANYCH'!$AB:$AB,'BAZA DANYCH'!$T:$T,AB$368,'BAZA DANYCH'!$AD:$AD,$B374)</f>
        <v>132</v>
      </c>
      <c r="AC374" s="330">
        <f>SUMIFS('BAZA DANYCH'!$AB:$AB,'BAZA DANYCH'!$T:$T,AC$368,'BAZA DANYCH'!$AD:$AD,$B374)</f>
        <v>215</v>
      </c>
      <c r="AD374" s="330">
        <f>SUMIFS('BAZA DANYCH'!$AB:$AB,'BAZA DANYCH'!$T:$T,AD$368,'BAZA DANYCH'!$AD:$AD,$B374)</f>
        <v>153</v>
      </c>
      <c r="AE374" s="330">
        <f>SUMIFS('BAZA DANYCH'!$AB:$AB,'BAZA DANYCH'!$T:$T,AE$368,'BAZA DANYCH'!$AD:$AD,$B374)</f>
        <v>72</v>
      </c>
      <c r="AF374" s="330">
        <f>SUMIFS('BAZA DANYCH'!$AB:$AB,'BAZA DANYCH'!$T:$T,AF$368,'BAZA DANYCH'!$AD:$AD,$B374)</f>
        <v>88</v>
      </c>
      <c r="AG374" s="330">
        <f>SUMIFS('BAZA DANYCH'!$AB:$AB,'BAZA DANYCH'!$T:$T,AG$368,'BAZA DANYCH'!$AD:$AD,$B374)</f>
        <v>173</v>
      </c>
      <c r="AH374" s="330">
        <f>SUMIFS('BAZA DANYCH'!$AB:$AB,'BAZA DANYCH'!$T:$T,AH$368,'BAZA DANYCH'!$AD:$AD,$B374)</f>
        <v>122</v>
      </c>
      <c r="AI374" s="330">
        <f>SUMIFS('BAZA DANYCH'!$AB:$AB,'BAZA DANYCH'!$T:$T,AI$368,'BAZA DANYCH'!$AD:$AD,$B374)</f>
        <v>110</v>
      </c>
    </row>
    <row r="375" spans="2:35" x14ac:dyDescent="0.2">
      <c r="B375" s="103" t="str">
        <f t="shared" si="29"/>
        <v>Tramwaj normalny</v>
      </c>
      <c r="C375" s="329">
        <f t="shared" si="30"/>
        <v>30848</v>
      </c>
      <c r="D375" s="330">
        <f>SUMIFS('BAZA DANYCH'!$AB:$AB,'BAZA DANYCH'!$T:$T,D$368,'BAZA DANYCH'!$AD:$AD,$B375)</f>
        <v>625</v>
      </c>
      <c r="E375" s="330">
        <f>SUMIFS('BAZA DANYCH'!$AB:$AB,'BAZA DANYCH'!$T:$T,E$368,'BAZA DANYCH'!$AD:$AD,$B375)</f>
        <v>674</v>
      </c>
      <c r="F375" s="330">
        <f>SUMIFS('BAZA DANYCH'!$AB:$AB,'BAZA DANYCH'!$T:$T,F$368,'BAZA DANYCH'!$AD:$AD,$B375)</f>
        <v>986</v>
      </c>
      <c r="G375" s="330">
        <f>SUMIFS('BAZA DANYCH'!$AB:$AB,'BAZA DANYCH'!$T:$T,G$368,'BAZA DANYCH'!$AD:$AD,$B375)</f>
        <v>1157</v>
      </c>
      <c r="H375" s="330">
        <f>SUMIFS('BAZA DANYCH'!$AB:$AB,'BAZA DANYCH'!$T:$T,H$368,'BAZA DANYCH'!$AD:$AD,$B375)</f>
        <v>1492</v>
      </c>
      <c r="I375" s="330">
        <f>SUMIFS('BAZA DANYCH'!$AB:$AB,'BAZA DANYCH'!$T:$T,I$368,'BAZA DANYCH'!$AD:$AD,$B375)</f>
        <v>1476</v>
      </c>
      <c r="J375" s="330">
        <f>SUMIFS('BAZA DANYCH'!$AB:$AB,'BAZA DANYCH'!$T:$T,J$368,'BAZA DANYCH'!$AD:$AD,$B375)</f>
        <v>1891</v>
      </c>
      <c r="K375" s="330">
        <f>SUMIFS('BAZA DANYCH'!$AB:$AB,'BAZA DANYCH'!$T:$T,K$368,'BAZA DANYCH'!$AD:$AD,$B375)</f>
        <v>1455</v>
      </c>
      <c r="L375" s="330">
        <f>SUMIFS('BAZA DANYCH'!$AB:$AB,'BAZA DANYCH'!$T:$T,L$368,'BAZA DANYCH'!$AD:$AD,$B375)</f>
        <v>1209</v>
      </c>
      <c r="M375" s="330">
        <f>SUMIFS('BAZA DANYCH'!$AB:$AB,'BAZA DANYCH'!$T:$T,M$368,'BAZA DANYCH'!$AD:$AD,$B375)</f>
        <v>953</v>
      </c>
      <c r="N375" s="330">
        <f>SUMIFS('BAZA DANYCH'!$AB:$AB,'BAZA DANYCH'!$T:$T,N$368,'BAZA DANYCH'!$AD:$AD,$B375)</f>
        <v>822</v>
      </c>
      <c r="O375" s="330">
        <f>SUMIFS('BAZA DANYCH'!$AB:$AB,'BAZA DANYCH'!$T:$T,O$368,'BAZA DANYCH'!$AD:$AD,$B375)</f>
        <v>779</v>
      </c>
      <c r="P375" s="330">
        <f>SUMIFS('BAZA DANYCH'!$AB:$AB,'BAZA DANYCH'!$T:$T,P$368,'BAZA DANYCH'!$AD:$AD,$B375)</f>
        <v>710</v>
      </c>
      <c r="Q375" s="330">
        <f>SUMIFS('BAZA DANYCH'!$AB:$AB,'BAZA DANYCH'!$T:$T,Q$368,'BAZA DANYCH'!$AD:$AD,$B375)</f>
        <v>702</v>
      </c>
      <c r="R375" s="330">
        <f>SUMIFS('BAZA DANYCH'!$AB:$AB,'BAZA DANYCH'!$T:$T,R$368,'BAZA DANYCH'!$AD:$AD,$B375)</f>
        <v>558</v>
      </c>
      <c r="S375" s="330">
        <f>SUMIFS('BAZA DANYCH'!$AB:$AB,'BAZA DANYCH'!$T:$T,S$368,'BAZA DANYCH'!$AD:$AD,$B375)</f>
        <v>747</v>
      </c>
      <c r="T375" s="330">
        <f>SUMIFS('BAZA DANYCH'!$AB:$AB,'BAZA DANYCH'!$T:$T,T$368,'BAZA DANYCH'!$AD:$AD,$B375)</f>
        <v>745</v>
      </c>
      <c r="U375" s="330">
        <f>SUMIFS('BAZA DANYCH'!$AB:$AB,'BAZA DANYCH'!$T:$T,U$368,'BAZA DANYCH'!$AD:$AD,$B375)</f>
        <v>763</v>
      </c>
      <c r="V375" s="330">
        <f>SUMIFS('BAZA DANYCH'!$AB:$AB,'BAZA DANYCH'!$T:$T,V$368,'BAZA DANYCH'!$AD:$AD,$B375)</f>
        <v>606</v>
      </c>
      <c r="W375" s="330">
        <f>SUMIFS('BAZA DANYCH'!$AB:$AB,'BAZA DANYCH'!$T:$T,W$368,'BAZA DANYCH'!$AD:$AD,$B375)</f>
        <v>633</v>
      </c>
      <c r="X375" s="330">
        <f>SUMIFS('BAZA DANYCH'!$AB:$AB,'BAZA DANYCH'!$T:$T,X$368,'BAZA DANYCH'!$AD:$AD,$B375)</f>
        <v>788</v>
      </c>
      <c r="Y375" s="330">
        <f>SUMIFS('BAZA DANYCH'!$AB:$AB,'BAZA DANYCH'!$T:$T,Y$368,'BAZA DANYCH'!$AD:$AD,$B375)</f>
        <v>660</v>
      </c>
      <c r="Z375" s="330">
        <f>SUMIFS('BAZA DANYCH'!$AB:$AB,'BAZA DANYCH'!$T:$T,Z$368,'BAZA DANYCH'!$AD:$AD,$B375)</f>
        <v>899</v>
      </c>
      <c r="AA375" s="330">
        <f>SUMIFS('BAZA DANYCH'!$AB:$AB,'BAZA DANYCH'!$T:$T,AA$368,'BAZA DANYCH'!$AD:$AD,$B375)</f>
        <v>1013</v>
      </c>
      <c r="AB375" s="330">
        <f>SUMIFS('BAZA DANYCH'!$AB:$AB,'BAZA DANYCH'!$T:$T,AB$368,'BAZA DANYCH'!$AD:$AD,$B375)</f>
        <v>1567</v>
      </c>
      <c r="AC375" s="330">
        <f>SUMIFS('BAZA DANYCH'!$AB:$AB,'BAZA DANYCH'!$T:$T,AC$368,'BAZA DANYCH'!$AD:$AD,$B375)</f>
        <v>1249</v>
      </c>
      <c r="AD375" s="330">
        <f>SUMIFS('BAZA DANYCH'!$AB:$AB,'BAZA DANYCH'!$T:$T,AD$368,'BAZA DANYCH'!$AD:$AD,$B375)</f>
        <v>1280</v>
      </c>
      <c r="AE375" s="330">
        <f>SUMIFS('BAZA DANYCH'!$AB:$AB,'BAZA DANYCH'!$T:$T,AE$368,'BAZA DANYCH'!$AD:$AD,$B375)</f>
        <v>1025</v>
      </c>
      <c r="AF375" s="330">
        <f>SUMIFS('BAZA DANYCH'!$AB:$AB,'BAZA DANYCH'!$T:$T,AF$368,'BAZA DANYCH'!$AD:$AD,$B375)</f>
        <v>597</v>
      </c>
      <c r="AG375" s="330">
        <f>SUMIFS('BAZA DANYCH'!$AB:$AB,'BAZA DANYCH'!$T:$T,AG$368,'BAZA DANYCH'!$AD:$AD,$B375)</f>
        <v>930</v>
      </c>
      <c r="AH375" s="330">
        <f>SUMIFS('BAZA DANYCH'!$AB:$AB,'BAZA DANYCH'!$T:$T,AH$368,'BAZA DANYCH'!$AD:$AD,$B375)</f>
        <v>1202</v>
      </c>
      <c r="AI375" s="330">
        <f>SUMIFS('BAZA DANYCH'!$AB:$AB,'BAZA DANYCH'!$T:$T,AI$368,'BAZA DANYCH'!$AD:$AD,$B375)</f>
        <v>655</v>
      </c>
    </row>
    <row r="376" spans="2:35" x14ac:dyDescent="0.2">
      <c r="B376" s="103" t="str">
        <f t="shared" si="29"/>
        <v>Linia zabytkowa</v>
      </c>
      <c r="C376" s="329">
        <f t="shared" si="30"/>
        <v>0</v>
      </c>
      <c r="D376" s="330">
        <f>SUMIFS('BAZA DANYCH'!$AB:$AB,'BAZA DANYCH'!$T:$T,D$368,'BAZA DANYCH'!$AD:$AD,$B376)</f>
        <v>0</v>
      </c>
      <c r="E376" s="330">
        <f>SUMIFS('BAZA DANYCH'!$AB:$AB,'BAZA DANYCH'!$T:$T,E$368,'BAZA DANYCH'!$AD:$AD,$B376)</f>
        <v>0</v>
      </c>
      <c r="F376" s="330">
        <f>SUMIFS('BAZA DANYCH'!$AB:$AB,'BAZA DANYCH'!$T:$T,F$368,'BAZA DANYCH'!$AD:$AD,$B376)</f>
        <v>0</v>
      </c>
      <c r="G376" s="330">
        <f>SUMIFS('BAZA DANYCH'!$AB:$AB,'BAZA DANYCH'!$T:$T,G$368,'BAZA DANYCH'!$AD:$AD,$B376)</f>
        <v>0</v>
      </c>
      <c r="H376" s="330">
        <f>SUMIFS('BAZA DANYCH'!$AB:$AB,'BAZA DANYCH'!$T:$T,H$368,'BAZA DANYCH'!$AD:$AD,$B376)</f>
        <v>0</v>
      </c>
      <c r="I376" s="330">
        <f>SUMIFS('BAZA DANYCH'!$AB:$AB,'BAZA DANYCH'!$T:$T,I$368,'BAZA DANYCH'!$AD:$AD,$B376)</f>
        <v>0</v>
      </c>
      <c r="J376" s="330">
        <f>SUMIFS('BAZA DANYCH'!$AB:$AB,'BAZA DANYCH'!$T:$T,J$368,'BAZA DANYCH'!$AD:$AD,$B376)</f>
        <v>0</v>
      </c>
      <c r="K376" s="330">
        <f>SUMIFS('BAZA DANYCH'!$AB:$AB,'BAZA DANYCH'!$T:$T,K$368,'BAZA DANYCH'!$AD:$AD,$B376)</f>
        <v>0</v>
      </c>
      <c r="L376" s="330">
        <f>SUMIFS('BAZA DANYCH'!$AB:$AB,'BAZA DANYCH'!$T:$T,L$368,'BAZA DANYCH'!$AD:$AD,$B376)</f>
        <v>0</v>
      </c>
      <c r="M376" s="330">
        <f>SUMIFS('BAZA DANYCH'!$AB:$AB,'BAZA DANYCH'!$T:$T,M$368,'BAZA DANYCH'!$AD:$AD,$B376)</f>
        <v>0</v>
      </c>
      <c r="N376" s="330">
        <f>SUMIFS('BAZA DANYCH'!$AB:$AB,'BAZA DANYCH'!$T:$T,N$368,'BAZA DANYCH'!$AD:$AD,$B376)</f>
        <v>0</v>
      </c>
      <c r="O376" s="330">
        <f>SUMIFS('BAZA DANYCH'!$AB:$AB,'BAZA DANYCH'!$T:$T,O$368,'BAZA DANYCH'!$AD:$AD,$B376)</f>
        <v>0</v>
      </c>
      <c r="P376" s="330">
        <f>SUMIFS('BAZA DANYCH'!$AB:$AB,'BAZA DANYCH'!$T:$T,P$368,'BAZA DANYCH'!$AD:$AD,$B376)</f>
        <v>0</v>
      </c>
      <c r="Q376" s="330">
        <f>SUMIFS('BAZA DANYCH'!$AB:$AB,'BAZA DANYCH'!$T:$T,Q$368,'BAZA DANYCH'!$AD:$AD,$B376)</f>
        <v>0</v>
      </c>
      <c r="R376" s="330">
        <f>SUMIFS('BAZA DANYCH'!$AB:$AB,'BAZA DANYCH'!$T:$T,R$368,'BAZA DANYCH'!$AD:$AD,$B376)</f>
        <v>0</v>
      </c>
      <c r="S376" s="330">
        <f>SUMIFS('BAZA DANYCH'!$AB:$AB,'BAZA DANYCH'!$T:$T,S$368,'BAZA DANYCH'!$AD:$AD,$B376)</f>
        <v>0</v>
      </c>
      <c r="T376" s="330">
        <f>SUMIFS('BAZA DANYCH'!$AB:$AB,'BAZA DANYCH'!$T:$T,T$368,'BAZA DANYCH'!$AD:$AD,$B376)</f>
        <v>0</v>
      </c>
      <c r="U376" s="330">
        <f>SUMIFS('BAZA DANYCH'!$AB:$AB,'BAZA DANYCH'!$T:$T,U$368,'BAZA DANYCH'!$AD:$AD,$B376)</f>
        <v>0</v>
      </c>
      <c r="V376" s="330">
        <f>SUMIFS('BAZA DANYCH'!$AB:$AB,'BAZA DANYCH'!$T:$T,V$368,'BAZA DANYCH'!$AD:$AD,$B376)</f>
        <v>0</v>
      </c>
      <c r="W376" s="330">
        <f>SUMIFS('BAZA DANYCH'!$AB:$AB,'BAZA DANYCH'!$T:$T,W$368,'BAZA DANYCH'!$AD:$AD,$B376)</f>
        <v>0</v>
      </c>
      <c r="X376" s="330">
        <f>SUMIFS('BAZA DANYCH'!$AB:$AB,'BAZA DANYCH'!$T:$T,X$368,'BAZA DANYCH'!$AD:$AD,$B376)</f>
        <v>0</v>
      </c>
      <c r="Y376" s="330">
        <f>SUMIFS('BAZA DANYCH'!$AB:$AB,'BAZA DANYCH'!$T:$T,Y$368,'BAZA DANYCH'!$AD:$AD,$B376)</f>
        <v>0</v>
      </c>
      <c r="Z376" s="330">
        <f>SUMIFS('BAZA DANYCH'!$AB:$AB,'BAZA DANYCH'!$T:$T,Z$368,'BAZA DANYCH'!$AD:$AD,$B376)</f>
        <v>0</v>
      </c>
      <c r="AA376" s="330">
        <f>SUMIFS('BAZA DANYCH'!$AB:$AB,'BAZA DANYCH'!$T:$T,AA$368,'BAZA DANYCH'!$AD:$AD,$B376)</f>
        <v>0</v>
      </c>
      <c r="AB376" s="330">
        <f>SUMIFS('BAZA DANYCH'!$AB:$AB,'BAZA DANYCH'!$T:$T,AB$368,'BAZA DANYCH'!$AD:$AD,$B376)</f>
        <v>0</v>
      </c>
      <c r="AC376" s="330">
        <f>SUMIFS('BAZA DANYCH'!$AB:$AB,'BAZA DANYCH'!$T:$T,AC$368,'BAZA DANYCH'!$AD:$AD,$B376)</f>
        <v>0</v>
      </c>
      <c r="AD376" s="330">
        <f>SUMIFS('BAZA DANYCH'!$AB:$AB,'BAZA DANYCH'!$T:$T,AD$368,'BAZA DANYCH'!$AD:$AD,$B376)</f>
        <v>0</v>
      </c>
      <c r="AE376" s="330">
        <f>SUMIFS('BAZA DANYCH'!$AB:$AB,'BAZA DANYCH'!$T:$T,AE$368,'BAZA DANYCH'!$AD:$AD,$B376)</f>
        <v>0</v>
      </c>
      <c r="AF376" s="330">
        <f>SUMIFS('BAZA DANYCH'!$AB:$AB,'BAZA DANYCH'!$T:$T,AF$368,'BAZA DANYCH'!$AD:$AD,$B376)</f>
        <v>0</v>
      </c>
      <c r="AG376" s="330">
        <f>SUMIFS('BAZA DANYCH'!$AB:$AB,'BAZA DANYCH'!$T:$T,AG$368,'BAZA DANYCH'!$AD:$AD,$B376)</f>
        <v>0</v>
      </c>
      <c r="AH376" s="330">
        <f>SUMIFS('BAZA DANYCH'!$AB:$AB,'BAZA DANYCH'!$T:$T,AH$368,'BAZA DANYCH'!$AD:$AD,$B376)</f>
        <v>0</v>
      </c>
      <c r="AI376" s="330">
        <f>SUMIFS('BAZA DANYCH'!$AB:$AB,'BAZA DANYCH'!$T:$T,AI$368,'BAZA DANYCH'!$AD:$AD,$B376)</f>
        <v>0</v>
      </c>
    </row>
    <row r="377" spans="2:35" x14ac:dyDescent="0.2">
      <c r="B377" s="103" t="str">
        <f t="shared" si="29"/>
        <v>brak danych</v>
      </c>
      <c r="C377" s="329">
        <f t="shared" si="30"/>
        <v>122</v>
      </c>
      <c r="D377" s="330">
        <f>SUMIFS('BAZA DANYCH'!$AB:$AB,'BAZA DANYCH'!$T:$T,D$368,'BAZA DANYCH'!$AD:$AD,$B377)</f>
        <v>0</v>
      </c>
      <c r="E377" s="330">
        <f>SUMIFS('BAZA DANYCH'!$AB:$AB,'BAZA DANYCH'!$T:$T,E$368,'BAZA DANYCH'!$AD:$AD,$B377)</f>
        <v>39</v>
      </c>
      <c r="F377" s="330">
        <f>SUMIFS('BAZA DANYCH'!$AB:$AB,'BAZA DANYCH'!$T:$T,F$368,'BAZA DANYCH'!$AD:$AD,$B377)</f>
        <v>0</v>
      </c>
      <c r="G377" s="330">
        <f>SUMIFS('BAZA DANYCH'!$AB:$AB,'BAZA DANYCH'!$T:$T,G$368,'BAZA DANYCH'!$AD:$AD,$B377)</f>
        <v>0</v>
      </c>
      <c r="H377" s="330">
        <f>SUMIFS('BAZA DANYCH'!$AB:$AB,'BAZA DANYCH'!$T:$T,H$368,'BAZA DANYCH'!$AD:$AD,$B377)</f>
        <v>10</v>
      </c>
      <c r="I377" s="330">
        <f>SUMIFS('BAZA DANYCH'!$AB:$AB,'BAZA DANYCH'!$T:$T,I$368,'BAZA DANYCH'!$AD:$AD,$B377)</f>
        <v>0</v>
      </c>
      <c r="J377" s="330">
        <f>SUMIFS('BAZA DANYCH'!$AB:$AB,'BAZA DANYCH'!$T:$T,J$368,'BAZA DANYCH'!$AD:$AD,$B377)</f>
        <v>0</v>
      </c>
      <c r="K377" s="330">
        <f>SUMIFS('BAZA DANYCH'!$AB:$AB,'BAZA DANYCH'!$T:$T,K$368,'BAZA DANYCH'!$AD:$AD,$B377)</f>
        <v>0</v>
      </c>
      <c r="L377" s="330">
        <f>SUMIFS('BAZA DANYCH'!$AB:$AB,'BAZA DANYCH'!$T:$T,L$368,'BAZA DANYCH'!$AD:$AD,$B377)</f>
        <v>17</v>
      </c>
      <c r="M377" s="330">
        <f>SUMIFS('BAZA DANYCH'!$AB:$AB,'BAZA DANYCH'!$T:$T,M$368,'BAZA DANYCH'!$AD:$AD,$B377)</f>
        <v>0</v>
      </c>
      <c r="N377" s="330">
        <f>SUMIFS('BAZA DANYCH'!$AB:$AB,'BAZA DANYCH'!$T:$T,N$368,'BAZA DANYCH'!$AD:$AD,$B377)</f>
        <v>0</v>
      </c>
      <c r="O377" s="330">
        <f>SUMIFS('BAZA DANYCH'!$AB:$AB,'BAZA DANYCH'!$T:$T,O$368,'BAZA DANYCH'!$AD:$AD,$B377)</f>
        <v>0</v>
      </c>
      <c r="P377" s="330">
        <f>SUMIFS('BAZA DANYCH'!$AB:$AB,'BAZA DANYCH'!$T:$T,P$368,'BAZA DANYCH'!$AD:$AD,$B377)</f>
        <v>0</v>
      </c>
      <c r="Q377" s="330">
        <f>SUMIFS('BAZA DANYCH'!$AB:$AB,'BAZA DANYCH'!$T:$T,Q$368,'BAZA DANYCH'!$AD:$AD,$B377)</f>
        <v>0</v>
      </c>
      <c r="R377" s="330">
        <f>SUMIFS('BAZA DANYCH'!$AB:$AB,'BAZA DANYCH'!$T:$T,R$368,'BAZA DANYCH'!$AD:$AD,$B377)</f>
        <v>39</v>
      </c>
      <c r="S377" s="330">
        <f>SUMIFS('BAZA DANYCH'!$AB:$AB,'BAZA DANYCH'!$T:$T,S$368,'BAZA DANYCH'!$AD:$AD,$B377)</f>
        <v>0</v>
      </c>
      <c r="T377" s="330">
        <f>SUMIFS('BAZA DANYCH'!$AB:$AB,'BAZA DANYCH'!$T:$T,T$368,'BAZA DANYCH'!$AD:$AD,$B377)</f>
        <v>0</v>
      </c>
      <c r="U377" s="330">
        <f>SUMIFS('BAZA DANYCH'!$AB:$AB,'BAZA DANYCH'!$T:$T,U$368,'BAZA DANYCH'!$AD:$AD,$B377)</f>
        <v>17</v>
      </c>
      <c r="V377" s="330">
        <f>SUMIFS('BAZA DANYCH'!$AB:$AB,'BAZA DANYCH'!$T:$T,V$368,'BAZA DANYCH'!$AD:$AD,$B377)</f>
        <v>0</v>
      </c>
      <c r="W377" s="330">
        <f>SUMIFS('BAZA DANYCH'!$AB:$AB,'BAZA DANYCH'!$T:$T,W$368,'BAZA DANYCH'!$AD:$AD,$B377)</f>
        <v>0</v>
      </c>
      <c r="X377" s="330">
        <f>SUMIFS('BAZA DANYCH'!$AB:$AB,'BAZA DANYCH'!$T:$T,X$368,'BAZA DANYCH'!$AD:$AD,$B377)</f>
        <v>0</v>
      </c>
      <c r="Y377" s="330">
        <f>SUMIFS('BAZA DANYCH'!$AB:$AB,'BAZA DANYCH'!$T:$T,Y$368,'BAZA DANYCH'!$AD:$AD,$B377)</f>
        <v>0</v>
      </c>
      <c r="Z377" s="330">
        <f>SUMIFS('BAZA DANYCH'!$AB:$AB,'BAZA DANYCH'!$T:$T,Z$368,'BAZA DANYCH'!$AD:$AD,$B377)</f>
        <v>0</v>
      </c>
      <c r="AA377" s="330">
        <f>SUMIFS('BAZA DANYCH'!$AB:$AB,'BAZA DANYCH'!$T:$T,AA$368,'BAZA DANYCH'!$AD:$AD,$B377)</f>
        <v>0</v>
      </c>
      <c r="AB377" s="330">
        <f>SUMIFS('BAZA DANYCH'!$AB:$AB,'BAZA DANYCH'!$T:$T,AB$368,'BAZA DANYCH'!$AD:$AD,$B377)</f>
        <v>0</v>
      </c>
      <c r="AC377" s="330">
        <f>SUMIFS('BAZA DANYCH'!$AB:$AB,'BAZA DANYCH'!$T:$T,AC$368,'BAZA DANYCH'!$AD:$AD,$B377)</f>
        <v>0</v>
      </c>
      <c r="AD377" s="330">
        <f>SUMIFS('BAZA DANYCH'!$AB:$AB,'BAZA DANYCH'!$T:$T,AD$368,'BAZA DANYCH'!$AD:$AD,$B377)</f>
        <v>0</v>
      </c>
      <c r="AE377" s="330">
        <f>SUMIFS('BAZA DANYCH'!$AB:$AB,'BAZA DANYCH'!$T:$T,AE$368,'BAZA DANYCH'!$AD:$AD,$B377)</f>
        <v>0</v>
      </c>
      <c r="AF377" s="330">
        <f>SUMIFS('BAZA DANYCH'!$AB:$AB,'BAZA DANYCH'!$T:$T,AF$368,'BAZA DANYCH'!$AD:$AD,$B377)</f>
        <v>0</v>
      </c>
      <c r="AG377" s="330">
        <f>SUMIFS('BAZA DANYCH'!$AB:$AB,'BAZA DANYCH'!$T:$T,AG$368,'BAZA DANYCH'!$AD:$AD,$B377)</f>
        <v>0</v>
      </c>
      <c r="AH377" s="330">
        <f>SUMIFS('BAZA DANYCH'!$AB:$AB,'BAZA DANYCH'!$T:$T,AH$368,'BAZA DANYCH'!$AD:$AD,$B377)</f>
        <v>0</v>
      </c>
      <c r="AI377" s="330">
        <f>SUMIFS('BAZA DANYCH'!$AB:$AB,'BAZA DANYCH'!$T:$T,AI$368,'BAZA DANYCH'!$AD:$AD,$B377)</f>
        <v>0</v>
      </c>
    </row>
    <row r="378" spans="2:35" s="104" customFormat="1" x14ac:dyDescent="0.2">
      <c r="B378" s="331" t="str">
        <f t="shared" si="29"/>
        <v>RAZEM</v>
      </c>
      <c r="C378" s="316">
        <f t="shared" ref="C378:AI378" si="31">SUM(C370:C377)</f>
        <v>119935</v>
      </c>
      <c r="D378" s="316">
        <f t="shared" si="31"/>
        <v>2471</v>
      </c>
      <c r="E378" s="316">
        <f t="shared" si="31"/>
        <v>3656</v>
      </c>
      <c r="F378" s="316">
        <f t="shared" si="31"/>
        <v>4680</v>
      </c>
      <c r="G378" s="316">
        <f t="shared" si="31"/>
        <v>4575</v>
      </c>
      <c r="H378" s="316">
        <f t="shared" si="31"/>
        <v>4590</v>
      </c>
      <c r="I378" s="316">
        <f t="shared" si="31"/>
        <v>4855</v>
      </c>
      <c r="J378" s="316">
        <f t="shared" si="31"/>
        <v>5443</v>
      </c>
      <c r="K378" s="316">
        <f t="shared" si="31"/>
        <v>4220</v>
      </c>
      <c r="L378" s="316">
        <f t="shared" si="31"/>
        <v>3452</v>
      </c>
      <c r="M378" s="316">
        <f t="shared" si="31"/>
        <v>3342</v>
      </c>
      <c r="N378" s="316">
        <f t="shared" si="31"/>
        <v>2881</v>
      </c>
      <c r="O378" s="316">
        <f t="shared" si="31"/>
        <v>2885</v>
      </c>
      <c r="P378" s="316">
        <f t="shared" si="31"/>
        <v>2342</v>
      </c>
      <c r="Q378" s="316">
        <f t="shared" si="31"/>
        <v>2648</v>
      </c>
      <c r="R378" s="316">
        <f t="shared" si="31"/>
        <v>2232</v>
      </c>
      <c r="S378" s="316">
        <f t="shared" si="31"/>
        <v>2722</v>
      </c>
      <c r="T378" s="316">
        <f t="shared" si="31"/>
        <v>3319</v>
      </c>
      <c r="U378" s="316">
        <f t="shared" si="31"/>
        <v>3816</v>
      </c>
      <c r="V378" s="316">
        <f t="shared" si="31"/>
        <v>3903</v>
      </c>
      <c r="W378" s="316">
        <f t="shared" si="31"/>
        <v>3615</v>
      </c>
      <c r="X378" s="316">
        <f t="shared" si="31"/>
        <v>3962</v>
      </c>
      <c r="Y378" s="316">
        <f t="shared" si="31"/>
        <v>3873</v>
      </c>
      <c r="Z378" s="316">
        <f t="shared" si="31"/>
        <v>3672</v>
      </c>
      <c r="AA378" s="316">
        <f t="shared" si="31"/>
        <v>4473</v>
      </c>
      <c r="AB378" s="316">
        <f t="shared" si="31"/>
        <v>4378</v>
      </c>
      <c r="AC378" s="316">
        <f t="shared" si="31"/>
        <v>4406</v>
      </c>
      <c r="AD378" s="316">
        <f t="shared" si="31"/>
        <v>4685</v>
      </c>
      <c r="AE378" s="316">
        <f t="shared" si="31"/>
        <v>3721</v>
      </c>
      <c r="AF378" s="316">
        <f t="shared" si="31"/>
        <v>3960</v>
      </c>
      <c r="AG378" s="316">
        <f t="shared" si="31"/>
        <v>3784</v>
      </c>
      <c r="AH378" s="316">
        <f t="shared" si="31"/>
        <v>4041</v>
      </c>
      <c r="AI378" s="316">
        <f t="shared" si="31"/>
        <v>3333</v>
      </c>
    </row>
    <row r="379" spans="2:35" x14ac:dyDescent="0.2">
      <c r="B379" s="105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  <c r="Z379" s="89"/>
      <c r="AA379" s="89"/>
      <c r="AB379" s="89"/>
      <c r="AC379" s="89"/>
      <c r="AD379" s="89"/>
      <c r="AE379" s="89"/>
      <c r="AF379" s="89"/>
      <c r="AG379" s="89"/>
      <c r="AH379" s="89"/>
      <c r="AI379" s="306"/>
    </row>
    <row r="380" spans="2:35" x14ac:dyDescent="0.2">
      <c r="B380" s="466" t="s">
        <v>207</v>
      </c>
      <c r="C380" s="328" t="s">
        <v>196</v>
      </c>
      <c r="D380" s="308">
        <v>0.25</v>
      </c>
      <c r="E380" s="308">
        <v>0.26041666666666669</v>
      </c>
      <c r="F380" s="308">
        <v>0.27083333333333298</v>
      </c>
      <c r="G380" s="308">
        <v>0.28125</v>
      </c>
      <c r="H380" s="308">
        <v>0.29166666666666702</v>
      </c>
      <c r="I380" s="308">
        <v>0.30208333333333298</v>
      </c>
      <c r="J380" s="308">
        <v>0.3125</v>
      </c>
      <c r="K380" s="308">
        <v>0.32291666666666702</v>
      </c>
      <c r="L380" s="308">
        <v>0.33333333333333298</v>
      </c>
      <c r="M380" s="308">
        <v>0.34375</v>
      </c>
      <c r="N380" s="308">
        <v>0.35416666666666702</v>
      </c>
      <c r="O380" s="308">
        <v>0.36458333333333331</v>
      </c>
      <c r="P380" s="308">
        <v>0.375</v>
      </c>
      <c r="Q380" s="308">
        <v>0.38541666666666702</v>
      </c>
      <c r="R380" s="308">
        <v>0.39583333333333331</v>
      </c>
      <c r="S380" s="308">
        <v>0.40625</v>
      </c>
      <c r="T380" s="308">
        <v>0.58333333333333337</v>
      </c>
      <c r="U380" s="308">
        <v>0.59375</v>
      </c>
      <c r="V380" s="308">
        <v>0.60416666666666696</v>
      </c>
      <c r="W380" s="308">
        <v>0.61458333333333337</v>
      </c>
      <c r="X380" s="308">
        <v>0.625</v>
      </c>
      <c r="Y380" s="308">
        <v>0.63541666666666696</v>
      </c>
      <c r="Z380" s="308">
        <v>0.64583333333333337</v>
      </c>
      <c r="AA380" s="308">
        <v>0.65625</v>
      </c>
      <c r="AB380" s="308">
        <v>0.66666666666666696</v>
      </c>
      <c r="AC380" s="308">
        <v>0.67708333333333337</v>
      </c>
      <c r="AD380" s="308">
        <v>0.6875</v>
      </c>
      <c r="AE380" s="308">
        <v>0.69791666666666696</v>
      </c>
      <c r="AF380" s="308">
        <v>0.70833333333333337</v>
      </c>
      <c r="AG380" s="308">
        <v>0.71875</v>
      </c>
      <c r="AH380" s="308">
        <v>0.72916666666666663</v>
      </c>
      <c r="AI380" s="308">
        <v>0.73958333333333337</v>
      </c>
    </row>
    <row r="381" spans="2:35" x14ac:dyDescent="0.2">
      <c r="B381" s="466"/>
      <c r="C381" s="328" t="s">
        <v>196</v>
      </c>
      <c r="D381" s="308">
        <v>0.26041666666666669</v>
      </c>
      <c r="E381" s="308">
        <v>0.27083333333333298</v>
      </c>
      <c r="F381" s="308">
        <v>0.28125</v>
      </c>
      <c r="G381" s="308">
        <v>0.29166666666666702</v>
      </c>
      <c r="H381" s="308">
        <v>0.30208333333333298</v>
      </c>
      <c r="I381" s="308">
        <v>0.3125</v>
      </c>
      <c r="J381" s="308">
        <v>0.32291666666666702</v>
      </c>
      <c r="K381" s="308">
        <v>0.33333333333333298</v>
      </c>
      <c r="L381" s="308">
        <v>0.34375</v>
      </c>
      <c r="M381" s="308">
        <v>0.35416666666666702</v>
      </c>
      <c r="N381" s="308">
        <v>0.36458333333333398</v>
      </c>
      <c r="O381" s="308">
        <v>0.375</v>
      </c>
      <c r="P381" s="308">
        <v>0.38541666666666702</v>
      </c>
      <c r="Q381" s="308">
        <v>0.39583333333333398</v>
      </c>
      <c r="R381" s="308">
        <v>0.40625</v>
      </c>
      <c r="S381" s="308">
        <v>0.41666666666666669</v>
      </c>
      <c r="T381" s="308">
        <v>0.593750000000001</v>
      </c>
      <c r="U381" s="308">
        <v>0.60416666666666696</v>
      </c>
      <c r="V381" s="308">
        <v>0.61458333333333404</v>
      </c>
      <c r="W381" s="308">
        <v>0.625000000000001</v>
      </c>
      <c r="X381" s="308">
        <v>0.63541666666666696</v>
      </c>
      <c r="Y381" s="308">
        <v>0.64583333333333404</v>
      </c>
      <c r="Z381" s="308">
        <v>0.656250000000001</v>
      </c>
      <c r="AA381" s="308">
        <v>0.66666666666666696</v>
      </c>
      <c r="AB381" s="308">
        <v>0.67708333333333404</v>
      </c>
      <c r="AC381" s="308">
        <v>0.687500000000001</v>
      </c>
      <c r="AD381" s="308">
        <v>0.69791666666666696</v>
      </c>
      <c r="AE381" s="308">
        <v>0.70833333333333404</v>
      </c>
      <c r="AF381" s="308">
        <v>0.718750000000001</v>
      </c>
      <c r="AG381" s="308">
        <v>0.72916666666666796</v>
      </c>
      <c r="AH381" s="308">
        <v>0.73958333333333404</v>
      </c>
      <c r="AI381" s="308">
        <v>0.750000000000001</v>
      </c>
    </row>
    <row r="382" spans="2:35" x14ac:dyDescent="0.2">
      <c r="B382" s="103">
        <f t="shared" ref="B382:B390" si="32">B331</f>
        <v>0</v>
      </c>
      <c r="C382" s="332">
        <f>C370/$C$378</f>
        <v>0.62879059490557387</v>
      </c>
      <c r="D382" s="333">
        <f t="shared" ref="D382:AI382" si="33">D370/D$378</f>
        <v>0.55888304330230676</v>
      </c>
      <c r="E382" s="333">
        <f t="shared" si="33"/>
        <v>0.71334792122538293</v>
      </c>
      <c r="F382" s="333">
        <f t="shared" si="33"/>
        <v>0.70363247863247869</v>
      </c>
      <c r="G382" s="333">
        <f t="shared" si="33"/>
        <v>0.61180327868852458</v>
      </c>
      <c r="H382" s="333">
        <f t="shared" si="33"/>
        <v>0.60108932461873643</v>
      </c>
      <c r="I382" s="333">
        <f t="shared" si="33"/>
        <v>0.59011328527291451</v>
      </c>
      <c r="J382" s="333">
        <f t="shared" si="33"/>
        <v>0.57358074591218078</v>
      </c>
      <c r="K382" s="333">
        <f t="shared" si="33"/>
        <v>0.5412322274881517</v>
      </c>
      <c r="L382" s="333">
        <f t="shared" si="33"/>
        <v>0.54663962920046349</v>
      </c>
      <c r="M382" s="333">
        <f t="shared" si="33"/>
        <v>0.59455415918611609</v>
      </c>
      <c r="N382" s="333">
        <f t="shared" si="33"/>
        <v>0.61818812912183274</v>
      </c>
      <c r="O382" s="333">
        <f t="shared" si="33"/>
        <v>0.63223570190641243</v>
      </c>
      <c r="P382" s="333">
        <f t="shared" si="33"/>
        <v>0.6071733561058924</v>
      </c>
      <c r="Q382" s="333">
        <f t="shared" si="33"/>
        <v>0.55815709969788518</v>
      </c>
      <c r="R382" s="333">
        <f t="shared" si="33"/>
        <v>0.61917562724014341</v>
      </c>
      <c r="S382" s="333">
        <f t="shared" si="33"/>
        <v>0.61645848640705359</v>
      </c>
      <c r="T382" s="333">
        <f t="shared" si="33"/>
        <v>0.67128653208797828</v>
      </c>
      <c r="U382" s="333">
        <f t="shared" si="33"/>
        <v>0.63364779874213839</v>
      </c>
      <c r="V382" s="333">
        <f t="shared" si="33"/>
        <v>0.75429157058672813</v>
      </c>
      <c r="W382" s="333">
        <f t="shared" si="33"/>
        <v>0.68520055325034579</v>
      </c>
      <c r="X382" s="333">
        <f t="shared" si="33"/>
        <v>0.6953558808682484</v>
      </c>
      <c r="Y382" s="333">
        <f t="shared" si="33"/>
        <v>0.68525690679060158</v>
      </c>
      <c r="Z382" s="333">
        <f t="shared" si="33"/>
        <v>0.65032679738562094</v>
      </c>
      <c r="AA382" s="333">
        <f t="shared" si="33"/>
        <v>0.6794097920858484</v>
      </c>
      <c r="AB382" s="333">
        <f t="shared" si="33"/>
        <v>0.54179990863407945</v>
      </c>
      <c r="AC382" s="333">
        <f t="shared" si="33"/>
        <v>0.64321379936450296</v>
      </c>
      <c r="AD382" s="333">
        <f t="shared" si="33"/>
        <v>0.56969050160085377</v>
      </c>
      <c r="AE382" s="333">
        <f t="shared" si="33"/>
        <v>0.64821284600913731</v>
      </c>
      <c r="AF382" s="333">
        <f t="shared" si="33"/>
        <v>0.67853535353535355</v>
      </c>
      <c r="AG382" s="333">
        <f t="shared" si="33"/>
        <v>0.61072938689217759</v>
      </c>
      <c r="AH382" s="333">
        <f t="shared" si="33"/>
        <v>0.58896312793862904</v>
      </c>
      <c r="AI382" s="333">
        <f t="shared" si="33"/>
        <v>0.68886888688868886</v>
      </c>
    </row>
    <row r="383" spans="2:35" x14ac:dyDescent="0.2">
      <c r="B383" s="103" t="str">
        <f t="shared" si="32"/>
        <v>Autobus dzienny normalny</v>
      </c>
      <c r="C383" s="332">
        <f t="shared" ref="C383:C389" si="34">C371/$C$378</f>
        <v>1.6567307291449535E-2</v>
      </c>
      <c r="D383" s="333">
        <f t="shared" ref="D383:AI383" si="35">D371/D$378</f>
        <v>3.5208417644678268E-2</v>
      </c>
      <c r="E383" s="333">
        <f t="shared" si="35"/>
        <v>0</v>
      </c>
      <c r="F383" s="333">
        <f t="shared" si="35"/>
        <v>1.858974358974359E-2</v>
      </c>
      <c r="G383" s="333">
        <f t="shared" si="35"/>
        <v>1.46448087431694E-2</v>
      </c>
      <c r="H383" s="333">
        <f t="shared" si="35"/>
        <v>0</v>
      </c>
      <c r="I383" s="333">
        <f t="shared" si="35"/>
        <v>1.7713697219361484E-2</v>
      </c>
      <c r="J383" s="333">
        <f t="shared" si="35"/>
        <v>1.4697776961234614E-2</v>
      </c>
      <c r="K383" s="333">
        <f t="shared" si="35"/>
        <v>2.3696682464454978E-3</v>
      </c>
      <c r="L383" s="333">
        <f t="shared" si="35"/>
        <v>6.3731170336037077E-3</v>
      </c>
      <c r="M383" s="333">
        <f t="shared" si="35"/>
        <v>2.333931777378815E-2</v>
      </c>
      <c r="N383" s="333">
        <f t="shared" si="35"/>
        <v>0</v>
      </c>
      <c r="O383" s="333">
        <f t="shared" si="35"/>
        <v>6.2391681109185441E-3</v>
      </c>
      <c r="P383" s="333">
        <f t="shared" si="35"/>
        <v>6.8317677198975234E-3</v>
      </c>
      <c r="Q383" s="333">
        <f t="shared" si="35"/>
        <v>3.0589123867069485E-2</v>
      </c>
      <c r="R383" s="333">
        <f t="shared" si="35"/>
        <v>1.8369175627240143E-2</v>
      </c>
      <c r="S383" s="333">
        <f t="shared" si="35"/>
        <v>6.6127847171197646E-3</v>
      </c>
      <c r="T383" s="333">
        <f t="shared" si="35"/>
        <v>1.1449231696294065E-2</v>
      </c>
      <c r="U383" s="333">
        <f t="shared" si="35"/>
        <v>2.8563941299790355E-2</v>
      </c>
      <c r="V383" s="333">
        <f t="shared" si="35"/>
        <v>0</v>
      </c>
      <c r="W383" s="333">
        <f t="shared" si="35"/>
        <v>3.7344398340248962E-2</v>
      </c>
      <c r="X383" s="333">
        <f t="shared" si="35"/>
        <v>1.2367491166077738E-2</v>
      </c>
      <c r="Y383" s="333">
        <f t="shared" si="35"/>
        <v>2.8143557965401498E-2</v>
      </c>
      <c r="Z383" s="333">
        <f t="shared" si="35"/>
        <v>7.0806100217864921E-3</v>
      </c>
      <c r="AA383" s="333">
        <f t="shared" si="35"/>
        <v>2.1685669572993518E-2</v>
      </c>
      <c r="AB383" s="333">
        <f t="shared" si="35"/>
        <v>1.7816354499771585E-2</v>
      </c>
      <c r="AC383" s="333">
        <f t="shared" si="35"/>
        <v>0</v>
      </c>
      <c r="AD383" s="333">
        <f t="shared" si="35"/>
        <v>3.3724653148345787E-2</v>
      </c>
      <c r="AE383" s="333">
        <f t="shared" si="35"/>
        <v>1.5587207739854878E-2</v>
      </c>
      <c r="AF383" s="333">
        <f t="shared" si="35"/>
        <v>7.575757575757576E-3</v>
      </c>
      <c r="AG383" s="333">
        <f t="shared" si="35"/>
        <v>5.4704016913319241E-2</v>
      </c>
      <c r="AH383" s="333">
        <f t="shared" si="35"/>
        <v>1.212571145756001E-2</v>
      </c>
      <c r="AI383" s="333">
        <f t="shared" si="35"/>
        <v>4.5904590459045908E-2</v>
      </c>
    </row>
    <row r="384" spans="2:35" x14ac:dyDescent="0.2">
      <c r="B384" s="103" t="str">
        <f t="shared" si="32"/>
        <v>Autobus dzienny podmiejski</v>
      </c>
      <c r="C384" s="332">
        <f t="shared" si="34"/>
        <v>4.7959311293617378E-2</v>
      </c>
      <c r="D384" s="333">
        <f t="shared" ref="D384:AI384" si="36">D372/D$378</f>
        <v>0.10683933630109267</v>
      </c>
      <c r="E384" s="333">
        <f t="shared" si="36"/>
        <v>5.3336980306345733E-2</v>
      </c>
      <c r="F384" s="333">
        <f t="shared" si="36"/>
        <v>1.7307692307692309E-2</v>
      </c>
      <c r="G384" s="333">
        <f t="shared" si="36"/>
        <v>4.8961748633879781E-2</v>
      </c>
      <c r="H384" s="333">
        <f t="shared" si="36"/>
        <v>4.0087145969498909E-2</v>
      </c>
      <c r="I384" s="333">
        <f t="shared" si="36"/>
        <v>4.0576725025746656E-2</v>
      </c>
      <c r="J384" s="333">
        <f t="shared" si="36"/>
        <v>3.3253720374793315E-2</v>
      </c>
      <c r="K384" s="333">
        <f t="shared" si="36"/>
        <v>4.2180094786729856E-2</v>
      </c>
      <c r="L384" s="333">
        <f t="shared" si="36"/>
        <v>4.5480880648899186E-2</v>
      </c>
      <c r="M384" s="333">
        <f t="shared" si="36"/>
        <v>5.6852184320766011E-2</v>
      </c>
      <c r="N384" s="333">
        <f t="shared" si="36"/>
        <v>5.9007289135716762E-2</v>
      </c>
      <c r="O384" s="333">
        <f t="shared" si="36"/>
        <v>5.788561525129983E-2</v>
      </c>
      <c r="P384" s="333">
        <f t="shared" si="36"/>
        <v>6.9171648163962429E-2</v>
      </c>
      <c r="Q384" s="333">
        <f t="shared" si="36"/>
        <v>6.0422960725075532E-2</v>
      </c>
      <c r="R384" s="333">
        <f t="shared" si="36"/>
        <v>6.8996415770609318E-2</v>
      </c>
      <c r="S384" s="333">
        <f t="shared" si="36"/>
        <v>6.9434239529757524E-2</v>
      </c>
      <c r="T384" s="333">
        <f t="shared" si="36"/>
        <v>5.3028020488098827E-2</v>
      </c>
      <c r="U384" s="333">
        <f t="shared" si="36"/>
        <v>8.8836477987421378E-2</v>
      </c>
      <c r="V384" s="333">
        <f t="shared" si="36"/>
        <v>4.3300025621316934E-2</v>
      </c>
      <c r="W384" s="333">
        <f t="shared" si="36"/>
        <v>3.7621023513139694E-2</v>
      </c>
      <c r="X384" s="333">
        <f t="shared" si="36"/>
        <v>2.3725391216557295E-2</v>
      </c>
      <c r="Y384" s="333">
        <f t="shared" si="36"/>
        <v>7.0487993803253296E-2</v>
      </c>
      <c r="Z384" s="333">
        <f t="shared" si="36"/>
        <v>4.6023965141612201E-2</v>
      </c>
      <c r="AA384" s="333">
        <f t="shared" si="36"/>
        <v>3.7111558238318805E-2</v>
      </c>
      <c r="AB384" s="333">
        <f t="shared" si="36"/>
        <v>2.0785746916400182E-2</v>
      </c>
      <c r="AC384" s="333">
        <f t="shared" si="36"/>
        <v>1.4525646845211076E-2</v>
      </c>
      <c r="AD384" s="333">
        <f t="shared" si="36"/>
        <v>4.7812166488794022E-2</v>
      </c>
      <c r="AE384" s="333">
        <f t="shared" si="36"/>
        <v>2.069336199946251E-2</v>
      </c>
      <c r="AF384" s="333">
        <f t="shared" si="36"/>
        <v>0.10656565656565657</v>
      </c>
      <c r="AG384" s="333">
        <f t="shared" si="36"/>
        <v>2.8805496828752643E-2</v>
      </c>
      <c r="AH384" s="333">
        <f t="shared" si="36"/>
        <v>6.7062608265280876E-2</v>
      </c>
      <c r="AI384" s="333">
        <f t="shared" si="36"/>
        <v>3.5703570357035704E-2</v>
      </c>
    </row>
    <row r="385" spans="1:36" x14ac:dyDescent="0.2">
      <c r="B385" s="103" t="str">
        <f t="shared" si="32"/>
        <v>Autobus dzienny pospieszny</v>
      </c>
      <c r="C385" s="332">
        <f t="shared" si="34"/>
        <v>1.5733522324592488E-2</v>
      </c>
      <c r="D385" s="333">
        <f t="shared" ref="D385:AI385" si="37">D373/D$378</f>
        <v>1.3759611493322542E-2</v>
      </c>
      <c r="E385" s="333">
        <f t="shared" si="37"/>
        <v>1.7778993435448576E-2</v>
      </c>
      <c r="F385" s="333">
        <f t="shared" si="37"/>
        <v>3.205128205128205E-3</v>
      </c>
      <c r="G385" s="333">
        <f t="shared" si="37"/>
        <v>4.9398907103825135E-2</v>
      </c>
      <c r="H385" s="333">
        <f t="shared" si="37"/>
        <v>7.8431372549019607E-3</v>
      </c>
      <c r="I385" s="333">
        <f t="shared" si="37"/>
        <v>8.6508753861997932E-3</v>
      </c>
      <c r="J385" s="333">
        <f t="shared" si="37"/>
        <v>1.3411721477126584E-2</v>
      </c>
      <c r="K385" s="333">
        <f t="shared" si="37"/>
        <v>3.5545023696682463E-3</v>
      </c>
      <c r="L385" s="333">
        <f t="shared" si="37"/>
        <v>1.8539976825028968E-2</v>
      </c>
      <c r="M385" s="333">
        <f t="shared" si="37"/>
        <v>1.615798922800718E-2</v>
      </c>
      <c r="N385" s="333">
        <f t="shared" si="37"/>
        <v>9.7188476223533504E-3</v>
      </c>
      <c r="O385" s="333">
        <f t="shared" si="37"/>
        <v>0</v>
      </c>
      <c r="P385" s="333">
        <f t="shared" si="37"/>
        <v>0</v>
      </c>
      <c r="Q385" s="333">
        <f t="shared" si="37"/>
        <v>9.4410876132930508E-3</v>
      </c>
      <c r="R385" s="333">
        <f t="shared" si="37"/>
        <v>0</v>
      </c>
      <c r="S385" s="333">
        <f t="shared" si="37"/>
        <v>0</v>
      </c>
      <c r="T385" s="333">
        <f t="shared" si="37"/>
        <v>1.3257005122024707E-2</v>
      </c>
      <c r="U385" s="333">
        <f t="shared" si="37"/>
        <v>6.2893081761006293E-3</v>
      </c>
      <c r="V385" s="333">
        <f t="shared" si="37"/>
        <v>2.4596464258262875E-2</v>
      </c>
      <c r="W385" s="333">
        <f t="shared" si="37"/>
        <v>2.710926694329184E-2</v>
      </c>
      <c r="X385" s="333">
        <f t="shared" si="37"/>
        <v>3.3316506814740028E-2</v>
      </c>
      <c r="Y385" s="333">
        <f t="shared" si="37"/>
        <v>8.5205267234701784E-3</v>
      </c>
      <c r="Z385" s="333">
        <f t="shared" si="37"/>
        <v>9.2592592592592587E-3</v>
      </c>
      <c r="AA385" s="333">
        <f t="shared" si="37"/>
        <v>1.8332215515314106E-2</v>
      </c>
      <c r="AB385" s="333">
        <f t="shared" si="37"/>
        <v>3.1521242576518956E-2</v>
      </c>
      <c r="AC385" s="333">
        <f t="shared" si="37"/>
        <v>9.9863822060826148E-3</v>
      </c>
      <c r="AD385" s="333">
        <f t="shared" si="37"/>
        <v>4.2902881536819634E-2</v>
      </c>
      <c r="AE385" s="333">
        <f t="shared" si="37"/>
        <v>2.069336199946251E-2</v>
      </c>
      <c r="AF385" s="333">
        <f t="shared" si="37"/>
        <v>3.4343434343434343E-2</v>
      </c>
      <c r="AG385" s="333">
        <f t="shared" si="37"/>
        <v>1.427061310782241E-2</v>
      </c>
      <c r="AH385" s="333">
        <f t="shared" si="37"/>
        <v>4.2068794852759221E-3</v>
      </c>
      <c r="AI385" s="333">
        <f t="shared" si="37"/>
        <v>0</v>
      </c>
    </row>
    <row r="386" spans="1:36" x14ac:dyDescent="0.2">
      <c r="B386" s="103" t="str">
        <f t="shared" si="32"/>
        <v>Autobus dzienny szczytowy</v>
      </c>
      <c r="C386" s="332">
        <f t="shared" si="34"/>
        <v>3.2726059949139116E-2</v>
      </c>
      <c r="D386" s="333">
        <f t="shared" ref="D386:AI386" si="38">D374/D$378</f>
        <v>3.2375556454876567E-2</v>
      </c>
      <c r="E386" s="333">
        <f t="shared" si="38"/>
        <v>2.0514223194748358E-2</v>
      </c>
      <c r="F386" s="333">
        <f t="shared" si="38"/>
        <v>4.6581196581196582E-2</v>
      </c>
      <c r="G386" s="333">
        <f t="shared" si="38"/>
        <v>2.2295081967213116E-2</v>
      </c>
      <c r="H386" s="333">
        <f t="shared" si="38"/>
        <v>2.374727668845316E-2</v>
      </c>
      <c r="I386" s="333">
        <f t="shared" si="38"/>
        <v>3.8928939237899071E-2</v>
      </c>
      <c r="J386" s="333">
        <f t="shared" si="38"/>
        <v>1.7637332353481534E-2</v>
      </c>
      <c r="K386" s="333">
        <f t="shared" si="38"/>
        <v>6.5876777251184834E-2</v>
      </c>
      <c r="L386" s="333">
        <f t="shared" si="38"/>
        <v>2.7809965237543453E-2</v>
      </c>
      <c r="M386" s="333">
        <f t="shared" si="38"/>
        <v>2.3937761819269897E-2</v>
      </c>
      <c r="N386" s="333">
        <f t="shared" si="38"/>
        <v>2.7768136063866713E-2</v>
      </c>
      <c r="O386" s="333">
        <f t="shared" si="38"/>
        <v>3.3622183708838821E-2</v>
      </c>
      <c r="P386" s="333">
        <f t="shared" si="38"/>
        <v>1.3663535439795047E-2</v>
      </c>
      <c r="Q386" s="333">
        <f t="shared" si="38"/>
        <v>7.6283987915407858E-2</v>
      </c>
      <c r="R386" s="333">
        <f t="shared" si="38"/>
        <v>2.5985663082437275E-2</v>
      </c>
      <c r="S386" s="333">
        <f t="shared" si="38"/>
        <v>3.3063923585598821E-2</v>
      </c>
      <c r="T386" s="333">
        <f t="shared" si="38"/>
        <v>2.6514010244049414E-2</v>
      </c>
      <c r="U386" s="333">
        <f t="shared" si="38"/>
        <v>3.8259958071278827E-2</v>
      </c>
      <c r="V386" s="333">
        <f t="shared" si="38"/>
        <v>2.2546758903407634E-2</v>
      </c>
      <c r="W386" s="333">
        <f t="shared" si="38"/>
        <v>3.7621023513139694E-2</v>
      </c>
      <c r="X386" s="333">
        <f t="shared" si="38"/>
        <v>3.6345280161534578E-2</v>
      </c>
      <c r="Y386" s="333">
        <f t="shared" si="38"/>
        <v>3.7180480247869865E-2</v>
      </c>
      <c r="Z386" s="333">
        <f t="shared" si="38"/>
        <v>4.2483660130718956E-2</v>
      </c>
      <c r="AA386" s="333">
        <f t="shared" si="38"/>
        <v>1.6990833892242343E-2</v>
      </c>
      <c r="AB386" s="333">
        <f t="shared" si="38"/>
        <v>3.015075376884422E-2</v>
      </c>
      <c r="AC386" s="333">
        <f t="shared" si="38"/>
        <v>4.8797094870630955E-2</v>
      </c>
      <c r="AD386" s="333">
        <f t="shared" si="38"/>
        <v>3.2657417289220919E-2</v>
      </c>
      <c r="AE386" s="333">
        <f t="shared" si="38"/>
        <v>1.9349637194302608E-2</v>
      </c>
      <c r="AF386" s="333">
        <f t="shared" si="38"/>
        <v>2.2222222222222223E-2</v>
      </c>
      <c r="AG386" s="333">
        <f t="shared" si="38"/>
        <v>4.5718816067653274E-2</v>
      </c>
      <c r="AH386" s="333">
        <f t="shared" si="38"/>
        <v>3.0190546894333085E-2</v>
      </c>
      <c r="AI386" s="333">
        <f t="shared" si="38"/>
        <v>3.3003300330033E-2</v>
      </c>
    </row>
    <row r="387" spans="1:36" x14ac:dyDescent="0.2">
      <c r="B387" s="103" t="str">
        <f t="shared" si="32"/>
        <v>Autobus strefowy normalny</v>
      </c>
      <c r="C387" s="332">
        <f t="shared" si="34"/>
        <v>0.25720598657606203</v>
      </c>
      <c r="D387" s="333">
        <f t="shared" ref="D387:AI387" si="39">D375/D$378</f>
        <v>0.25293403480372317</v>
      </c>
      <c r="E387" s="333">
        <f t="shared" si="39"/>
        <v>0.18435448577680524</v>
      </c>
      <c r="F387" s="333">
        <f t="shared" si="39"/>
        <v>0.21068376068376068</v>
      </c>
      <c r="G387" s="333">
        <f t="shared" si="39"/>
        <v>0.252896174863388</v>
      </c>
      <c r="H387" s="333">
        <f t="shared" si="39"/>
        <v>0.32505446623093681</v>
      </c>
      <c r="I387" s="333">
        <f t="shared" si="39"/>
        <v>0.3040164778578785</v>
      </c>
      <c r="J387" s="333">
        <f t="shared" si="39"/>
        <v>0.34741870292118315</v>
      </c>
      <c r="K387" s="333">
        <f t="shared" si="39"/>
        <v>0.34478672985781988</v>
      </c>
      <c r="L387" s="333">
        <f t="shared" si="39"/>
        <v>0.35023174971031285</v>
      </c>
      <c r="M387" s="333">
        <f t="shared" si="39"/>
        <v>0.28515858767205265</v>
      </c>
      <c r="N387" s="333">
        <f t="shared" si="39"/>
        <v>0.28531759805623047</v>
      </c>
      <c r="O387" s="333">
        <f t="shared" si="39"/>
        <v>0.27001733102253034</v>
      </c>
      <c r="P387" s="333">
        <f t="shared" si="39"/>
        <v>0.30315969257045261</v>
      </c>
      <c r="Q387" s="333">
        <f t="shared" si="39"/>
        <v>0.26510574018126887</v>
      </c>
      <c r="R387" s="333">
        <f t="shared" si="39"/>
        <v>0.25</v>
      </c>
      <c r="S387" s="333">
        <f t="shared" si="39"/>
        <v>0.27443056576047026</v>
      </c>
      <c r="T387" s="333">
        <f t="shared" si="39"/>
        <v>0.22446520036155468</v>
      </c>
      <c r="U387" s="333">
        <f t="shared" si="39"/>
        <v>0.1999475890985325</v>
      </c>
      <c r="V387" s="333">
        <f t="shared" si="39"/>
        <v>0.15526518063028438</v>
      </c>
      <c r="W387" s="333">
        <f t="shared" si="39"/>
        <v>0.17510373443983401</v>
      </c>
      <c r="X387" s="333">
        <f t="shared" si="39"/>
        <v>0.19888944977284201</v>
      </c>
      <c r="Y387" s="333">
        <f t="shared" si="39"/>
        <v>0.17041053446940357</v>
      </c>
      <c r="Z387" s="333">
        <f t="shared" si="39"/>
        <v>0.24482570806100218</v>
      </c>
      <c r="AA387" s="333">
        <f t="shared" si="39"/>
        <v>0.22646993069528282</v>
      </c>
      <c r="AB387" s="333">
        <f t="shared" si="39"/>
        <v>0.35792599360438554</v>
      </c>
      <c r="AC387" s="333">
        <f t="shared" si="39"/>
        <v>0.28347707671357242</v>
      </c>
      <c r="AD387" s="333">
        <f t="shared" si="39"/>
        <v>0.27321237993596587</v>
      </c>
      <c r="AE387" s="333">
        <f t="shared" si="39"/>
        <v>0.27546358505778018</v>
      </c>
      <c r="AF387" s="333">
        <f t="shared" si="39"/>
        <v>0.15075757575757576</v>
      </c>
      <c r="AG387" s="333">
        <f t="shared" si="39"/>
        <v>0.24577167019027485</v>
      </c>
      <c r="AH387" s="333">
        <f t="shared" si="39"/>
        <v>0.29745112595892104</v>
      </c>
      <c r="AI387" s="333">
        <f t="shared" si="39"/>
        <v>0.19651965196519652</v>
      </c>
    </row>
    <row r="388" spans="1:36" x14ac:dyDescent="0.2">
      <c r="B388" s="103" t="str">
        <f t="shared" si="32"/>
        <v>Tramwaj normalny</v>
      </c>
      <c r="C388" s="332">
        <f t="shared" si="34"/>
        <v>0</v>
      </c>
      <c r="D388" s="333">
        <f t="shared" ref="D388:AI388" si="40">D376/D$378</f>
        <v>0</v>
      </c>
      <c r="E388" s="333">
        <f t="shared" si="40"/>
        <v>0</v>
      </c>
      <c r="F388" s="333">
        <f t="shared" si="40"/>
        <v>0</v>
      </c>
      <c r="G388" s="333">
        <f t="shared" si="40"/>
        <v>0</v>
      </c>
      <c r="H388" s="333">
        <f t="shared" si="40"/>
        <v>0</v>
      </c>
      <c r="I388" s="333">
        <f t="shared" si="40"/>
        <v>0</v>
      </c>
      <c r="J388" s="333">
        <f t="shared" si="40"/>
        <v>0</v>
      </c>
      <c r="K388" s="333">
        <f t="shared" si="40"/>
        <v>0</v>
      </c>
      <c r="L388" s="333">
        <f t="shared" si="40"/>
        <v>0</v>
      </c>
      <c r="M388" s="333">
        <f t="shared" si="40"/>
        <v>0</v>
      </c>
      <c r="N388" s="333">
        <f t="shared" si="40"/>
        <v>0</v>
      </c>
      <c r="O388" s="333">
        <f t="shared" si="40"/>
        <v>0</v>
      </c>
      <c r="P388" s="333">
        <f t="shared" si="40"/>
        <v>0</v>
      </c>
      <c r="Q388" s="333">
        <f t="shared" si="40"/>
        <v>0</v>
      </c>
      <c r="R388" s="333">
        <f t="shared" si="40"/>
        <v>0</v>
      </c>
      <c r="S388" s="333">
        <f t="shared" si="40"/>
        <v>0</v>
      </c>
      <c r="T388" s="333">
        <f t="shared" si="40"/>
        <v>0</v>
      </c>
      <c r="U388" s="333">
        <f t="shared" si="40"/>
        <v>0</v>
      </c>
      <c r="V388" s="333">
        <f t="shared" si="40"/>
        <v>0</v>
      </c>
      <c r="W388" s="333">
        <f t="shared" si="40"/>
        <v>0</v>
      </c>
      <c r="X388" s="333">
        <f t="shared" si="40"/>
        <v>0</v>
      </c>
      <c r="Y388" s="333">
        <f t="shared" si="40"/>
        <v>0</v>
      </c>
      <c r="Z388" s="333">
        <f t="shared" si="40"/>
        <v>0</v>
      </c>
      <c r="AA388" s="333">
        <f t="shared" si="40"/>
        <v>0</v>
      </c>
      <c r="AB388" s="333">
        <f t="shared" si="40"/>
        <v>0</v>
      </c>
      <c r="AC388" s="333">
        <f t="shared" si="40"/>
        <v>0</v>
      </c>
      <c r="AD388" s="333">
        <f t="shared" si="40"/>
        <v>0</v>
      </c>
      <c r="AE388" s="333">
        <f t="shared" si="40"/>
        <v>0</v>
      </c>
      <c r="AF388" s="333">
        <f t="shared" si="40"/>
        <v>0</v>
      </c>
      <c r="AG388" s="333">
        <f t="shared" si="40"/>
        <v>0</v>
      </c>
      <c r="AH388" s="333">
        <f t="shared" si="40"/>
        <v>0</v>
      </c>
      <c r="AI388" s="333">
        <f t="shared" si="40"/>
        <v>0</v>
      </c>
    </row>
    <row r="389" spans="1:36" x14ac:dyDescent="0.2">
      <c r="B389" s="103" t="str">
        <f t="shared" si="32"/>
        <v>Linia zabytkowa</v>
      </c>
      <c r="C389" s="332">
        <f t="shared" si="34"/>
        <v>1.017217659565598E-3</v>
      </c>
      <c r="D389" s="333">
        <f t="shared" ref="D389:AI389" si="41">D377/D$378</f>
        <v>0</v>
      </c>
      <c r="E389" s="333">
        <f t="shared" si="41"/>
        <v>1.0667396061269147E-2</v>
      </c>
      <c r="F389" s="333">
        <f t="shared" si="41"/>
        <v>0</v>
      </c>
      <c r="G389" s="333">
        <f t="shared" si="41"/>
        <v>0</v>
      </c>
      <c r="H389" s="333">
        <f t="shared" si="41"/>
        <v>2.1786492374727671E-3</v>
      </c>
      <c r="I389" s="333">
        <f t="shared" si="41"/>
        <v>0</v>
      </c>
      <c r="J389" s="333">
        <f t="shared" si="41"/>
        <v>0</v>
      </c>
      <c r="K389" s="333">
        <f t="shared" si="41"/>
        <v>0</v>
      </c>
      <c r="L389" s="333">
        <f t="shared" si="41"/>
        <v>4.9246813441483194E-3</v>
      </c>
      <c r="M389" s="333">
        <f t="shared" si="41"/>
        <v>0</v>
      </c>
      <c r="N389" s="333">
        <f t="shared" si="41"/>
        <v>0</v>
      </c>
      <c r="O389" s="333">
        <f t="shared" si="41"/>
        <v>0</v>
      </c>
      <c r="P389" s="333">
        <f t="shared" si="41"/>
        <v>0</v>
      </c>
      <c r="Q389" s="333">
        <f t="shared" si="41"/>
        <v>0</v>
      </c>
      <c r="R389" s="333">
        <f t="shared" si="41"/>
        <v>1.7473118279569891E-2</v>
      </c>
      <c r="S389" s="333">
        <f t="shared" si="41"/>
        <v>0</v>
      </c>
      <c r="T389" s="333">
        <f t="shared" si="41"/>
        <v>0</v>
      </c>
      <c r="U389" s="333">
        <f t="shared" si="41"/>
        <v>4.4549266247379451E-3</v>
      </c>
      <c r="V389" s="333">
        <f t="shared" si="41"/>
        <v>0</v>
      </c>
      <c r="W389" s="333">
        <f t="shared" si="41"/>
        <v>0</v>
      </c>
      <c r="X389" s="333">
        <f t="shared" si="41"/>
        <v>0</v>
      </c>
      <c r="Y389" s="333">
        <f t="shared" si="41"/>
        <v>0</v>
      </c>
      <c r="Z389" s="333">
        <f t="shared" si="41"/>
        <v>0</v>
      </c>
      <c r="AA389" s="333">
        <f t="shared" si="41"/>
        <v>0</v>
      </c>
      <c r="AB389" s="333">
        <f t="shared" si="41"/>
        <v>0</v>
      </c>
      <c r="AC389" s="333">
        <f t="shared" si="41"/>
        <v>0</v>
      </c>
      <c r="AD389" s="333">
        <f t="shared" si="41"/>
        <v>0</v>
      </c>
      <c r="AE389" s="333">
        <f t="shared" si="41"/>
        <v>0</v>
      </c>
      <c r="AF389" s="333">
        <f t="shared" si="41"/>
        <v>0</v>
      </c>
      <c r="AG389" s="333">
        <f t="shared" si="41"/>
        <v>0</v>
      </c>
      <c r="AH389" s="333">
        <f t="shared" si="41"/>
        <v>0</v>
      </c>
      <c r="AI389" s="333">
        <f t="shared" si="41"/>
        <v>0</v>
      </c>
    </row>
    <row r="390" spans="1:36" x14ac:dyDescent="0.2">
      <c r="B390" s="331" t="str">
        <f t="shared" si="32"/>
        <v>brak danych</v>
      </c>
      <c r="C390" s="334">
        <f t="shared" ref="C390:AI390" si="42">SUM(C382:C389)</f>
        <v>1</v>
      </c>
      <c r="D390" s="334">
        <f t="shared" si="42"/>
        <v>1</v>
      </c>
      <c r="E390" s="334">
        <f t="shared" si="42"/>
        <v>0.99999999999999989</v>
      </c>
      <c r="F390" s="334">
        <f t="shared" si="42"/>
        <v>1</v>
      </c>
      <c r="G390" s="334">
        <f t="shared" si="42"/>
        <v>1</v>
      </c>
      <c r="H390" s="334">
        <f t="shared" si="42"/>
        <v>1</v>
      </c>
      <c r="I390" s="334">
        <f t="shared" si="42"/>
        <v>1</v>
      </c>
      <c r="J390" s="334">
        <f t="shared" si="42"/>
        <v>1</v>
      </c>
      <c r="K390" s="334">
        <f t="shared" si="42"/>
        <v>1</v>
      </c>
      <c r="L390" s="334">
        <f t="shared" si="42"/>
        <v>1</v>
      </c>
      <c r="M390" s="334">
        <f t="shared" si="42"/>
        <v>1</v>
      </c>
      <c r="N390" s="334">
        <f t="shared" si="42"/>
        <v>1</v>
      </c>
      <c r="O390" s="334">
        <f t="shared" si="42"/>
        <v>1</v>
      </c>
      <c r="P390" s="334">
        <f t="shared" si="42"/>
        <v>1</v>
      </c>
      <c r="Q390" s="334">
        <f t="shared" si="42"/>
        <v>1</v>
      </c>
      <c r="R390" s="334">
        <f t="shared" si="42"/>
        <v>1.0000000000000002</v>
      </c>
      <c r="S390" s="334">
        <f t="shared" si="42"/>
        <v>1</v>
      </c>
      <c r="T390" s="334">
        <f t="shared" si="42"/>
        <v>1</v>
      </c>
      <c r="U390" s="334">
        <f t="shared" si="42"/>
        <v>0.99999999999999989</v>
      </c>
      <c r="V390" s="334">
        <f t="shared" si="42"/>
        <v>1</v>
      </c>
      <c r="W390" s="334">
        <f t="shared" si="42"/>
        <v>1</v>
      </c>
      <c r="X390" s="334">
        <f t="shared" si="42"/>
        <v>1</v>
      </c>
      <c r="Y390" s="334">
        <f t="shared" si="42"/>
        <v>1</v>
      </c>
      <c r="Z390" s="334">
        <f t="shared" si="42"/>
        <v>1</v>
      </c>
      <c r="AA390" s="334">
        <f t="shared" si="42"/>
        <v>1</v>
      </c>
      <c r="AB390" s="334">
        <f t="shared" si="42"/>
        <v>1</v>
      </c>
      <c r="AC390" s="334">
        <f t="shared" si="42"/>
        <v>1</v>
      </c>
      <c r="AD390" s="334">
        <f t="shared" si="42"/>
        <v>1</v>
      </c>
      <c r="AE390" s="334">
        <f t="shared" si="42"/>
        <v>1</v>
      </c>
      <c r="AF390" s="334">
        <f t="shared" si="42"/>
        <v>1</v>
      </c>
      <c r="AG390" s="334">
        <f t="shared" si="42"/>
        <v>1</v>
      </c>
      <c r="AH390" s="334">
        <f t="shared" si="42"/>
        <v>1</v>
      </c>
      <c r="AI390" s="334">
        <f t="shared" si="42"/>
        <v>1</v>
      </c>
    </row>
    <row r="391" spans="1:36" x14ac:dyDescent="0.2">
      <c r="B391" s="105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  <c r="Z391" s="89"/>
      <c r="AA391" s="89"/>
      <c r="AB391" s="89"/>
      <c r="AC391" s="89"/>
      <c r="AD391" s="89"/>
      <c r="AE391" s="89"/>
      <c r="AF391" s="89"/>
      <c r="AG391" s="89"/>
      <c r="AH391" s="89"/>
      <c r="AI391" s="89"/>
    </row>
    <row r="392" spans="1:36" ht="13.5" thickBot="1" x14ac:dyDescent="0.25">
      <c r="A392" s="152" t="s">
        <v>215</v>
      </c>
      <c r="B392" s="153"/>
      <c r="C392" s="154"/>
      <c r="D392" s="153"/>
      <c r="E392" s="153"/>
      <c r="F392" s="153"/>
      <c r="G392" s="153"/>
      <c r="H392" s="153"/>
      <c r="I392" s="153"/>
      <c r="J392" s="153"/>
      <c r="K392" s="153"/>
      <c r="L392" s="153"/>
      <c r="M392" s="153"/>
      <c r="N392" s="153"/>
      <c r="O392" s="153"/>
      <c r="P392" s="153"/>
      <c r="Q392" s="153"/>
      <c r="R392" s="153"/>
      <c r="S392" s="153"/>
      <c r="T392" s="153"/>
      <c r="U392" s="153"/>
      <c r="V392" s="153"/>
      <c r="W392" s="153"/>
      <c r="X392" s="153"/>
      <c r="Y392" s="153"/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</row>
    <row r="393" spans="1:36" ht="15" thickTop="1" x14ac:dyDescent="0.2">
      <c r="A393" s="128" t="s">
        <v>263</v>
      </c>
      <c r="B393" s="97"/>
      <c r="C393" s="99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97"/>
      <c r="O393" s="129"/>
      <c r="P393" s="97"/>
      <c r="Q393" s="97"/>
      <c r="R393" s="97"/>
      <c r="S393" s="97"/>
      <c r="T393" s="97"/>
      <c r="U393" s="97"/>
      <c r="V393" s="97"/>
      <c r="W393" s="97"/>
      <c r="X393" s="97"/>
      <c r="Y393" s="97"/>
      <c r="Z393" s="97"/>
      <c r="AA393" s="97"/>
      <c r="AB393" s="97"/>
      <c r="AC393" s="97"/>
      <c r="AD393" s="97"/>
      <c r="AE393" s="97"/>
      <c r="AF393" s="97"/>
      <c r="AG393" s="97"/>
      <c r="AH393" s="97"/>
      <c r="AI393" s="97"/>
      <c r="AJ393" s="97"/>
    </row>
    <row r="394" spans="1:36" x14ac:dyDescent="0.2">
      <c r="B394" s="4"/>
      <c r="C394" s="89"/>
      <c r="H394" s="307"/>
      <c r="I394" s="307"/>
      <c r="J394" s="307"/>
      <c r="K394" s="307"/>
      <c r="L394" s="119"/>
      <c r="M394" s="119"/>
      <c r="N394" s="119"/>
      <c r="O394" s="119"/>
      <c r="P394" s="307"/>
      <c r="Q394" s="307"/>
      <c r="R394" s="307"/>
      <c r="S394" s="307"/>
      <c r="T394" s="307"/>
      <c r="U394" s="307"/>
      <c r="V394" s="307"/>
      <c r="W394" s="307"/>
      <c r="X394" s="307"/>
      <c r="Y394" s="307"/>
      <c r="Z394" s="307"/>
      <c r="AA394" s="307"/>
    </row>
    <row r="395" spans="1:36" x14ac:dyDescent="0.2">
      <c r="A395" s="464" t="s">
        <v>262</v>
      </c>
      <c r="B395" s="464" t="s">
        <v>7</v>
      </c>
      <c r="C395" s="466" t="s">
        <v>1</v>
      </c>
      <c r="D395" s="328" t="str">
        <f>C249</f>
        <v>RAZEM</v>
      </c>
      <c r="E395" s="85">
        <v>0.25</v>
      </c>
      <c r="F395" s="85">
        <v>0.29166666666666669</v>
      </c>
      <c r="G395" s="85">
        <v>0.33333333333333331</v>
      </c>
      <c r="H395" s="85">
        <v>0.375</v>
      </c>
      <c r="I395" s="85">
        <v>0.58333333333333337</v>
      </c>
      <c r="J395" s="85">
        <v>0.625</v>
      </c>
      <c r="K395" s="85">
        <v>0.66666666666666663</v>
      </c>
      <c r="L395" s="85">
        <v>0.70833333333333337</v>
      </c>
      <c r="O395" s="119"/>
      <c r="P395" s="118"/>
      <c r="Q395" s="118"/>
      <c r="R395" s="118"/>
      <c r="S395" s="118"/>
      <c r="T395" s="119"/>
      <c r="U395" s="119"/>
      <c r="V395" s="119"/>
      <c r="W395" s="119"/>
      <c r="X395" s="118"/>
      <c r="Y395" s="118"/>
      <c r="Z395" s="118"/>
      <c r="AA395" s="118"/>
      <c r="AB395" s="118"/>
      <c r="AC395" s="118"/>
      <c r="AD395" s="119"/>
    </row>
    <row r="396" spans="1:36" ht="15.6" customHeight="1" x14ac:dyDescent="0.2">
      <c r="A396" s="464"/>
      <c r="B396" s="464"/>
      <c r="C396" s="466"/>
      <c r="D396" s="328" t="str">
        <f>C250</f>
        <v>RAZEM</v>
      </c>
      <c r="E396" s="85">
        <v>0.29166666666666669</v>
      </c>
      <c r="F396" s="85">
        <v>0.33333333333333331</v>
      </c>
      <c r="G396" s="85">
        <v>0.375</v>
      </c>
      <c r="H396" s="85">
        <v>0.41666666666666669</v>
      </c>
      <c r="I396" s="85">
        <v>0.625</v>
      </c>
      <c r="J396" s="85">
        <v>0.66666666666666663</v>
      </c>
      <c r="K396" s="85">
        <v>0.70833333333333337</v>
      </c>
      <c r="L396" s="85">
        <v>0.75</v>
      </c>
      <c r="O396" s="119"/>
      <c r="P396" s="118"/>
      <c r="Q396" s="118"/>
      <c r="R396" s="118"/>
      <c r="S396" s="118"/>
      <c r="T396" s="119"/>
      <c r="U396" s="119"/>
      <c r="V396" s="119"/>
      <c r="W396" s="119"/>
      <c r="X396" s="118"/>
      <c r="Y396" s="118"/>
      <c r="Z396" s="118"/>
      <c r="AA396" s="118"/>
      <c r="AB396" s="118"/>
      <c r="AC396" s="118"/>
      <c r="AD396" s="119"/>
    </row>
    <row r="397" spans="1:36" ht="15" x14ac:dyDescent="0.25">
      <c r="A397" s="28" t="s">
        <v>156</v>
      </c>
      <c r="B397" s="256" t="s">
        <v>389</v>
      </c>
      <c r="C397" s="50">
        <v>1</v>
      </c>
      <c r="D397" s="335">
        <f t="shared" ref="D397:D460" si="43">SUM(E397:H397,I397:L397)</f>
        <v>662</v>
      </c>
      <c r="E397" s="96">
        <f>SUMIFS('BAZA DANYCH'!$AB:$AB,'BAZA DANYCH'!$U:$U,E$395,'BAZA DANYCH'!$K:$K,$C397,'BAZA DANYCH'!$A:$A,$A397,'BAZA DANYCH'!$F:$F,STATYSTYKI!$B397)</f>
        <v>76</v>
      </c>
      <c r="F397" s="96">
        <f>SUMIFS('BAZA DANYCH'!$AB:$AB,'BAZA DANYCH'!$U:$U,F$395,'BAZA DANYCH'!$K:$K,$C397,'BAZA DANYCH'!$A:$A,$A397,'BAZA DANYCH'!$F:$F,STATYSTYKI!$B397)</f>
        <v>76</v>
      </c>
      <c r="G397" s="96">
        <f>SUMIFS('BAZA DANYCH'!$AB:$AB,'BAZA DANYCH'!$U:$U,G$395,'BAZA DANYCH'!$K:$K,$C397,'BAZA DANYCH'!$A:$A,$A397,'BAZA DANYCH'!$F:$F,STATYSTYKI!$B397)</f>
        <v>76</v>
      </c>
      <c r="H397" s="96">
        <f>SUMIFS('BAZA DANYCH'!$AB:$AB,'BAZA DANYCH'!$U:$U,H$395,'BAZA DANYCH'!$K:$K,$C397,'BAZA DANYCH'!$A:$A,$A397,'BAZA DANYCH'!$F:$F,STATYSTYKI!$B397)</f>
        <v>76</v>
      </c>
      <c r="I397" s="96">
        <f>SUMIFS('BAZA DANYCH'!$AB:$AB,'BAZA DANYCH'!$U:$U,I$395,'BAZA DANYCH'!$K:$K,$C397,'BAZA DANYCH'!$A:$A,$A397,'BAZA DANYCH'!$F:$F,STATYSTYKI!$B397)</f>
        <v>112</v>
      </c>
      <c r="J397" s="96">
        <f>SUMIFS('BAZA DANYCH'!$AB:$AB,'BAZA DANYCH'!$U:$U,J$395,'BAZA DANYCH'!$K:$K,$C397,'BAZA DANYCH'!$A:$A,$A397,'BAZA DANYCH'!$F:$F,STATYSTYKI!$B397)</f>
        <v>84</v>
      </c>
      <c r="K397" s="96">
        <f>SUMIFS('BAZA DANYCH'!$AB:$AB,'BAZA DANYCH'!$U:$U,K$395,'BAZA DANYCH'!$K:$K,$C397,'BAZA DANYCH'!$A:$A,$A397,'BAZA DANYCH'!$F:$F,STATYSTYKI!$B397)</f>
        <v>63</v>
      </c>
      <c r="L397" s="96">
        <f>SUMIFS('BAZA DANYCH'!$AB:$AB,'BAZA DANYCH'!$U:$U,L$395,'BAZA DANYCH'!$K:$K,$C397,'BAZA DANYCH'!$A:$A,$A397,'BAZA DANYCH'!$F:$F,STATYSTYKI!$B397)</f>
        <v>99</v>
      </c>
      <c r="O397" s="119"/>
      <c r="P397" s="120"/>
      <c r="Q397" s="120"/>
      <c r="R397" s="120"/>
      <c r="S397" s="120"/>
      <c r="T397" s="119"/>
      <c r="U397" s="119"/>
      <c r="V397" s="119"/>
      <c r="W397" s="119"/>
      <c r="X397" s="120"/>
      <c r="Y397" s="120"/>
      <c r="Z397" s="120"/>
      <c r="AA397" s="120"/>
      <c r="AB397" s="120"/>
      <c r="AC397" s="312"/>
      <c r="AD397" s="119"/>
    </row>
    <row r="398" spans="1:36" ht="15" x14ac:dyDescent="0.25">
      <c r="A398" s="28" t="s">
        <v>156</v>
      </c>
      <c r="B398" s="412" t="s">
        <v>390</v>
      </c>
      <c r="C398" s="50">
        <v>1</v>
      </c>
      <c r="D398" s="335">
        <f t="shared" si="43"/>
        <v>987</v>
      </c>
      <c r="E398" s="96">
        <f>SUMIFS('BAZA DANYCH'!$AB:$AB,'BAZA DANYCH'!$U:$U,E$395,'BAZA DANYCH'!$K:$K,$C398,'BAZA DANYCH'!$A:$A,$A398,'BAZA DANYCH'!$F:$F,STATYSTYKI!$B398)</f>
        <v>111</v>
      </c>
      <c r="F398" s="96">
        <f>SUMIFS('BAZA DANYCH'!$AB:$AB,'BAZA DANYCH'!$U:$U,F$395,'BAZA DANYCH'!$K:$K,$C398,'BAZA DANYCH'!$A:$A,$A398,'BAZA DANYCH'!$F:$F,STATYSTYKI!$B398)</f>
        <v>100</v>
      </c>
      <c r="G398" s="96">
        <f>SUMIFS('BAZA DANYCH'!$AB:$AB,'BAZA DANYCH'!$U:$U,G$395,'BAZA DANYCH'!$K:$K,$C398,'BAZA DANYCH'!$A:$A,$A398,'BAZA DANYCH'!$F:$F,STATYSTYKI!$B398)</f>
        <v>113</v>
      </c>
      <c r="H398" s="96">
        <f>SUMIFS('BAZA DANYCH'!$AB:$AB,'BAZA DANYCH'!$U:$U,H$395,'BAZA DANYCH'!$K:$K,$C398,'BAZA DANYCH'!$A:$A,$A398,'BAZA DANYCH'!$F:$F,STATYSTYKI!$B398)</f>
        <v>79</v>
      </c>
      <c r="I398" s="96">
        <f>SUMIFS('BAZA DANYCH'!$AB:$AB,'BAZA DANYCH'!$U:$U,I$395,'BAZA DANYCH'!$K:$K,$C398,'BAZA DANYCH'!$A:$A,$A398,'BAZA DANYCH'!$F:$F,STATYSTYKI!$B398)</f>
        <v>189</v>
      </c>
      <c r="J398" s="96">
        <f>SUMIFS('BAZA DANYCH'!$AB:$AB,'BAZA DANYCH'!$U:$U,J$395,'BAZA DANYCH'!$K:$K,$C398,'BAZA DANYCH'!$A:$A,$A398,'BAZA DANYCH'!$F:$F,STATYSTYKI!$B398)</f>
        <v>120</v>
      </c>
      <c r="K398" s="96">
        <f>SUMIFS('BAZA DANYCH'!$AB:$AB,'BAZA DANYCH'!$U:$U,K$395,'BAZA DANYCH'!$K:$K,$C398,'BAZA DANYCH'!$A:$A,$A398,'BAZA DANYCH'!$F:$F,STATYSTYKI!$B398)</f>
        <v>100</v>
      </c>
      <c r="L398" s="96">
        <f>SUMIFS('BAZA DANYCH'!$AB:$AB,'BAZA DANYCH'!$U:$U,L$395,'BAZA DANYCH'!$K:$K,$C398,'BAZA DANYCH'!$A:$A,$A398,'BAZA DANYCH'!$F:$F,STATYSTYKI!$B398)</f>
        <v>175</v>
      </c>
      <c r="O398" s="119"/>
      <c r="P398" s="120"/>
      <c r="Q398" s="120"/>
      <c r="R398" s="120"/>
      <c r="S398" s="120"/>
      <c r="T398" s="119"/>
      <c r="U398" s="119"/>
      <c r="V398" s="119"/>
      <c r="W398" s="119"/>
      <c r="X398" s="120"/>
      <c r="Y398" s="120"/>
      <c r="Z398" s="120"/>
      <c r="AA398" s="120"/>
      <c r="AB398" s="120"/>
      <c r="AC398" s="312"/>
      <c r="AD398" s="119"/>
    </row>
    <row r="399" spans="1:36" ht="15" x14ac:dyDescent="0.25">
      <c r="A399" s="28" t="s">
        <v>156</v>
      </c>
      <c r="B399" s="412" t="s">
        <v>393</v>
      </c>
      <c r="C399" s="50">
        <v>1</v>
      </c>
      <c r="D399" s="335">
        <f t="shared" si="43"/>
        <v>0</v>
      </c>
      <c r="E399" s="96">
        <f>SUMIFS('BAZA DANYCH'!$AB:$AB,'BAZA DANYCH'!$U:$U,E$395,'BAZA DANYCH'!$K:$K,$C399,'BAZA DANYCH'!$A:$A,$A399,'BAZA DANYCH'!$F:$F,STATYSTYKI!$B399)</f>
        <v>0</v>
      </c>
      <c r="F399" s="96">
        <f>SUMIFS('BAZA DANYCH'!$AB:$AB,'BAZA DANYCH'!$U:$U,F$395,'BAZA DANYCH'!$K:$K,$C399,'BAZA DANYCH'!$A:$A,$A399,'BAZA DANYCH'!$F:$F,STATYSTYKI!$B399)</f>
        <v>0</v>
      </c>
      <c r="G399" s="96">
        <f>SUMIFS('BAZA DANYCH'!$AB:$AB,'BAZA DANYCH'!$U:$U,G$395,'BAZA DANYCH'!$K:$K,$C399,'BAZA DANYCH'!$A:$A,$A399,'BAZA DANYCH'!$F:$F,STATYSTYKI!$B399)</f>
        <v>0</v>
      </c>
      <c r="H399" s="96">
        <f>SUMIFS('BAZA DANYCH'!$AB:$AB,'BAZA DANYCH'!$U:$U,H$395,'BAZA DANYCH'!$K:$K,$C399,'BAZA DANYCH'!$A:$A,$A399,'BAZA DANYCH'!$F:$F,STATYSTYKI!$B399)</f>
        <v>0</v>
      </c>
      <c r="I399" s="96">
        <f>SUMIFS('BAZA DANYCH'!$AB:$AB,'BAZA DANYCH'!$U:$U,I$395,'BAZA DANYCH'!$K:$K,$C399,'BAZA DANYCH'!$A:$A,$A399,'BAZA DANYCH'!$F:$F,STATYSTYKI!$B399)</f>
        <v>0</v>
      </c>
      <c r="J399" s="96">
        <f>SUMIFS('BAZA DANYCH'!$AB:$AB,'BAZA DANYCH'!$U:$U,J$395,'BAZA DANYCH'!$K:$K,$C399,'BAZA DANYCH'!$A:$A,$A399,'BAZA DANYCH'!$F:$F,STATYSTYKI!$B399)</f>
        <v>0</v>
      </c>
      <c r="K399" s="96">
        <f>SUMIFS('BAZA DANYCH'!$AB:$AB,'BAZA DANYCH'!$U:$U,K$395,'BAZA DANYCH'!$K:$K,$C399,'BAZA DANYCH'!$A:$A,$A399,'BAZA DANYCH'!$F:$F,STATYSTYKI!$B399)</f>
        <v>0</v>
      </c>
      <c r="L399" s="96">
        <f>SUMIFS('BAZA DANYCH'!$AB:$AB,'BAZA DANYCH'!$U:$U,L$395,'BAZA DANYCH'!$K:$K,$C399,'BAZA DANYCH'!$A:$A,$A399,'BAZA DANYCH'!$F:$F,STATYSTYKI!$B399)</f>
        <v>0</v>
      </c>
      <c r="O399" s="119"/>
      <c r="P399" s="120"/>
      <c r="Q399" s="120"/>
      <c r="R399" s="120"/>
      <c r="S399" s="120"/>
      <c r="T399" s="119"/>
      <c r="U399" s="119"/>
      <c r="V399" s="119"/>
      <c r="W399" s="119"/>
      <c r="X399" s="120"/>
      <c r="Y399" s="120"/>
      <c r="Z399" s="120"/>
      <c r="AA399" s="120"/>
      <c r="AB399" s="120"/>
      <c r="AC399" s="312"/>
      <c r="AD399" s="119"/>
    </row>
    <row r="400" spans="1:36" ht="15" x14ac:dyDescent="0.25">
      <c r="A400" s="28" t="s">
        <v>311</v>
      </c>
      <c r="B400" s="241" t="s">
        <v>346</v>
      </c>
      <c r="C400" s="50">
        <v>2</v>
      </c>
      <c r="D400" s="335">
        <f t="shared" si="43"/>
        <v>0</v>
      </c>
      <c r="E400" s="96">
        <f>SUMIFS('BAZA DANYCH'!$AB:$AB,'BAZA DANYCH'!$U:$U,E$395,'BAZA DANYCH'!$K:$K,$C400,'BAZA DANYCH'!$A:$A,$A400,'BAZA DANYCH'!$F:$F,STATYSTYKI!$B400)</f>
        <v>0</v>
      </c>
      <c r="F400" s="96">
        <f>SUMIFS('BAZA DANYCH'!$AB:$AB,'BAZA DANYCH'!$U:$U,F$395,'BAZA DANYCH'!$K:$K,$C400,'BAZA DANYCH'!$A:$A,$A400,'BAZA DANYCH'!$F:$F,STATYSTYKI!$B400)</f>
        <v>0</v>
      </c>
      <c r="G400" s="96">
        <f>SUMIFS('BAZA DANYCH'!$AB:$AB,'BAZA DANYCH'!$U:$U,G$395,'BAZA DANYCH'!$K:$K,$C400,'BAZA DANYCH'!$A:$A,$A400,'BAZA DANYCH'!$F:$F,STATYSTYKI!$B400)</f>
        <v>0</v>
      </c>
      <c r="H400" s="96">
        <f>SUMIFS('BAZA DANYCH'!$AB:$AB,'BAZA DANYCH'!$U:$U,H$395,'BAZA DANYCH'!$K:$K,$C400,'BAZA DANYCH'!$A:$A,$A400,'BAZA DANYCH'!$F:$F,STATYSTYKI!$B400)</f>
        <v>0</v>
      </c>
      <c r="I400" s="96">
        <f>SUMIFS('BAZA DANYCH'!$AB:$AB,'BAZA DANYCH'!$U:$U,I$395,'BAZA DANYCH'!$K:$K,$C400,'BAZA DANYCH'!$A:$A,$A400,'BAZA DANYCH'!$F:$F,STATYSTYKI!$B400)</f>
        <v>0</v>
      </c>
      <c r="J400" s="96">
        <f>SUMIFS('BAZA DANYCH'!$AB:$AB,'BAZA DANYCH'!$U:$U,J$395,'BAZA DANYCH'!$K:$K,$C400,'BAZA DANYCH'!$A:$A,$A400,'BAZA DANYCH'!$F:$F,STATYSTYKI!$B400)</f>
        <v>0</v>
      </c>
      <c r="K400" s="96">
        <f>SUMIFS('BAZA DANYCH'!$AB:$AB,'BAZA DANYCH'!$U:$U,K$395,'BAZA DANYCH'!$K:$K,$C400,'BAZA DANYCH'!$A:$A,$A400,'BAZA DANYCH'!$F:$F,STATYSTYKI!$B400)</f>
        <v>0</v>
      </c>
      <c r="L400" s="96">
        <f>SUMIFS('BAZA DANYCH'!$AB:$AB,'BAZA DANYCH'!$U:$U,L$395,'BAZA DANYCH'!$K:$K,$C400,'BAZA DANYCH'!$A:$A,$A400,'BAZA DANYCH'!$F:$F,STATYSTYKI!$B400)</f>
        <v>0</v>
      </c>
      <c r="O400" s="119"/>
      <c r="P400" s="120"/>
      <c r="Q400" s="120"/>
      <c r="R400" s="120"/>
      <c r="S400" s="120"/>
      <c r="T400" s="119"/>
      <c r="U400" s="119"/>
      <c r="V400" s="119"/>
      <c r="W400" s="119"/>
      <c r="X400" s="120"/>
      <c r="Y400" s="120"/>
      <c r="Z400" s="120"/>
      <c r="AA400" s="120"/>
      <c r="AB400" s="120"/>
      <c r="AC400" s="312"/>
      <c r="AD400" s="119"/>
    </row>
    <row r="401" spans="1:30" ht="15" x14ac:dyDescent="0.25">
      <c r="A401" s="28" t="s">
        <v>135</v>
      </c>
      <c r="B401" s="412" t="s">
        <v>367</v>
      </c>
      <c r="C401" s="50">
        <v>3</v>
      </c>
      <c r="D401" s="335">
        <f t="shared" si="43"/>
        <v>3681</v>
      </c>
      <c r="E401" s="96">
        <f>SUMIFS('BAZA DANYCH'!$AB:$AB,'BAZA DANYCH'!$U:$U,E$395,'BAZA DANYCH'!$K:$K,$C401,'BAZA DANYCH'!$A:$A,$A401,'BAZA DANYCH'!$F:$F,STATYSTYKI!$B401)</f>
        <v>578</v>
      </c>
      <c r="F401" s="96">
        <f>SUMIFS('BAZA DANYCH'!$AB:$AB,'BAZA DANYCH'!$U:$U,F$395,'BAZA DANYCH'!$K:$K,$C401,'BAZA DANYCH'!$A:$A,$A401,'BAZA DANYCH'!$F:$F,STATYSTYKI!$B401)</f>
        <v>926</v>
      </c>
      <c r="G401" s="96">
        <f>SUMIFS('BAZA DANYCH'!$AB:$AB,'BAZA DANYCH'!$U:$U,G$395,'BAZA DANYCH'!$K:$K,$C401,'BAZA DANYCH'!$A:$A,$A401,'BAZA DANYCH'!$F:$F,STATYSTYKI!$B401)</f>
        <v>295</v>
      </c>
      <c r="H401" s="96">
        <f>SUMIFS('BAZA DANYCH'!$AB:$AB,'BAZA DANYCH'!$U:$U,H$395,'BAZA DANYCH'!$K:$K,$C401,'BAZA DANYCH'!$A:$A,$A401,'BAZA DANYCH'!$F:$F,STATYSTYKI!$B401)</f>
        <v>212</v>
      </c>
      <c r="I401" s="96">
        <f>SUMIFS('BAZA DANYCH'!$AB:$AB,'BAZA DANYCH'!$U:$U,I$395,'BAZA DANYCH'!$K:$K,$C401,'BAZA DANYCH'!$A:$A,$A401,'BAZA DANYCH'!$F:$F,STATYSTYKI!$B401)</f>
        <v>398</v>
      </c>
      <c r="J401" s="96">
        <f>SUMIFS('BAZA DANYCH'!$AB:$AB,'BAZA DANYCH'!$U:$U,J$395,'BAZA DANYCH'!$K:$K,$C401,'BAZA DANYCH'!$A:$A,$A401,'BAZA DANYCH'!$F:$F,STATYSTYKI!$B401)</f>
        <v>607</v>
      </c>
      <c r="K401" s="96">
        <f>SUMIFS('BAZA DANYCH'!$AB:$AB,'BAZA DANYCH'!$U:$U,K$395,'BAZA DANYCH'!$K:$K,$C401,'BAZA DANYCH'!$A:$A,$A401,'BAZA DANYCH'!$F:$F,STATYSTYKI!$B401)</f>
        <v>289</v>
      </c>
      <c r="L401" s="96">
        <f>SUMIFS('BAZA DANYCH'!$AB:$AB,'BAZA DANYCH'!$U:$U,L$395,'BAZA DANYCH'!$K:$K,$C401,'BAZA DANYCH'!$A:$A,$A401,'BAZA DANYCH'!$F:$F,STATYSTYKI!$B401)</f>
        <v>376</v>
      </c>
      <c r="O401" s="119"/>
      <c r="P401" s="120"/>
      <c r="Q401" s="120"/>
      <c r="R401" s="120"/>
      <c r="S401" s="120"/>
      <c r="T401" s="119"/>
      <c r="U401" s="119"/>
      <c r="V401" s="119"/>
      <c r="W401" s="119"/>
      <c r="X401" s="120"/>
      <c r="Y401" s="120"/>
      <c r="Z401" s="120"/>
      <c r="AA401" s="120"/>
      <c r="AB401" s="120"/>
      <c r="AC401" s="312"/>
      <c r="AD401" s="119"/>
    </row>
    <row r="402" spans="1:30" ht="15" x14ac:dyDescent="0.25">
      <c r="A402" s="28" t="s">
        <v>424</v>
      </c>
      <c r="B402" s="412" t="s">
        <v>425</v>
      </c>
      <c r="C402" s="50">
        <v>3</v>
      </c>
      <c r="D402" s="335">
        <f t="shared" si="43"/>
        <v>1501</v>
      </c>
      <c r="E402" s="96">
        <f>SUMIFS('BAZA DANYCH'!$AB:$AB,'BAZA DANYCH'!$U:$U,E$395,'BAZA DANYCH'!$K:$K,$C402,'BAZA DANYCH'!$A:$A,$A402,'BAZA DANYCH'!$F:$F,STATYSTYKI!$B402)</f>
        <v>166</v>
      </c>
      <c r="F402" s="96">
        <f>SUMIFS('BAZA DANYCH'!$AB:$AB,'BAZA DANYCH'!$U:$U,F$395,'BAZA DANYCH'!$K:$K,$C402,'BAZA DANYCH'!$A:$A,$A402,'BAZA DANYCH'!$F:$F,STATYSTYKI!$B402)</f>
        <v>292</v>
      </c>
      <c r="G402" s="96">
        <f>SUMIFS('BAZA DANYCH'!$AB:$AB,'BAZA DANYCH'!$U:$U,G$395,'BAZA DANYCH'!$K:$K,$C402,'BAZA DANYCH'!$A:$A,$A402,'BAZA DANYCH'!$F:$F,STATYSTYKI!$B402)</f>
        <v>160</v>
      </c>
      <c r="H402" s="96">
        <f>SUMIFS('BAZA DANYCH'!$AB:$AB,'BAZA DANYCH'!$U:$U,H$395,'BAZA DANYCH'!$K:$K,$C402,'BAZA DANYCH'!$A:$A,$A402,'BAZA DANYCH'!$F:$F,STATYSTYKI!$B402)</f>
        <v>272</v>
      </c>
      <c r="I402" s="96">
        <f>SUMIFS('BAZA DANYCH'!$AB:$AB,'BAZA DANYCH'!$U:$U,I$395,'BAZA DANYCH'!$K:$K,$C402,'BAZA DANYCH'!$A:$A,$A402,'BAZA DANYCH'!$F:$F,STATYSTYKI!$B402)</f>
        <v>191</v>
      </c>
      <c r="J402" s="96">
        <f>SUMIFS('BAZA DANYCH'!$AB:$AB,'BAZA DANYCH'!$U:$U,J$395,'BAZA DANYCH'!$K:$K,$C402,'BAZA DANYCH'!$A:$A,$A402,'BAZA DANYCH'!$F:$F,STATYSTYKI!$B402)</f>
        <v>133</v>
      </c>
      <c r="K402" s="96">
        <f>SUMIFS('BAZA DANYCH'!$AB:$AB,'BAZA DANYCH'!$U:$U,K$395,'BAZA DANYCH'!$K:$K,$C402,'BAZA DANYCH'!$A:$A,$A402,'BAZA DANYCH'!$F:$F,STATYSTYKI!$B402)</f>
        <v>118</v>
      </c>
      <c r="L402" s="96">
        <f>SUMIFS('BAZA DANYCH'!$AB:$AB,'BAZA DANYCH'!$U:$U,L$395,'BAZA DANYCH'!$K:$K,$C402,'BAZA DANYCH'!$A:$A,$A402,'BAZA DANYCH'!$F:$F,STATYSTYKI!$B402)</f>
        <v>169</v>
      </c>
      <c r="O402" s="119"/>
      <c r="P402" s="120"/>
      <c r="Q402" s="120"/>
      <c r="R402" s="120"/>
      <c r="S402" s="120"/>
      <c r="T402" s="119"/>
      <c r="U402" s="119"/>
      <c r="V402" s="119"/>
      <c r="W402" s="119"/>
      <c r="X402" s="120"/>
      <c r="Y402" s="120"/>
      <c r="Z402" s="120"/>
      <c r="AA402" s="120"/>
      <c r="AB402" s="120"/>
      <c r="AC402" s="312"/>
      <c r="AD402" s="119"/>
    </row>
    <row r="403" spans="1:30" ht="15" x14ac:dyDescent="0.25">
      <c r="A403" s="28" t="s">
        <v>424</v>
      </c>
      <c r="B403" s="412" t="s">
        <v>425</v>
      </c>
      <c r="C403" s="50">
        <v>5</v>
      </c>
      <c r="D403" s="335">
        <f t="shared" si="43"/>
        <v>1499</v>
      </c>
      <c r="E403" s="96">
        <f>SUMIFS('BAZA DANYCH'!$AB:$AB,'BAZA DANYCH'!$U:$U,E$395,'BAZA DANYCH'!$K:$K,$C403,'BAZA DANYCH'!$A:$A,$A403,'BAZA DANYCH'!$F:$F,STATYSTYKI!$B403)</f>
        <v>175</v>
      </c>
      <c r="F403" s="96">
        <f>SUMIFS('BAZA DANYCH'!$AB:$AB,'BAZA DANYCH'!$U:$U,F$395,'BAZA DANYCH'!$K:$K,$C403,'BAZA DANYCH'!$A:$A,$A403,'BAZA DANYCH'!$F:$F,STATYSTYKI!$B403)</f>
        <v>183</v>
      </c>
      <c r="G403" s="96">
        <f>SUMIFS('BAZA DANYCH'!$AB:$AB,'BAZA DANYCH'!$U:$U,G$395,'BAZA DANYCH'!$K:$K,$C403,'BAZA DANYCH'!$A:$A,$A403,'BAZA DANYCH'!$F:$F,STATYSTYKI!$B403)</f>
        <v>205</v>
      </c>
      <c r="H403" s="96">
        <f>SUMIFS('BAZA DANYCH'!$AB:$AB,'BAZA DANYCH'!$U:$U,H$395,'BAZA DANYCH'!$K:$K,$C403,'BAZA DANYCH'!$A:$A,$A403,'BAZA DANYCH'!$F:$F,STATYSTYKI!$B403)</f>
        <v>163</v>
      </c>
      <c r="I403" s="96">
        <f>SUMIFS('BAZA DANYCH'!$AB:$AB,'BAZA DANYCH'!$U:$U,I$395,'BAZA DANYCH'!$K:$K,$C403,'BAZA DANYCH'!$A:$A,$A403,'BAZA DANYCH'!$F:$F,STATYSTYKI!$B403)</f>
        <v>141</v>
      </c>
      <c r="J403" s="96">
        <f>SUMIFS('BAZA DANYCH'!$AB:$AB,'BAZA DANYCH'!$U:$U,J$395,'BAZA DANYCH'!$K:$K,$C403,'BAZA DANYCH'!$A:$A,$A403,'BAZA DANYCH'!$F:$F,STATYSTYKI!$B403)</f>
        <v>185</v>
      </c>
      <c r="K403" s="96">
        <f>SUMIFS('BAZA DANYCH'!$AB:$AB,'BAZA DANYCH'!$U:$U,K$395,'BAZA DANYCH'!$K:$K,$C403,'BAZA DANYCH'!$A:$A,$A403,'BAZA DANYCH'!$F:$F,STATYSTYKI!$B403)</f>
        <v>230</v>
      </c>
      <c r="L403" s="96">
        <f>SUMIFS('BAZA DANYCH'!$AB:$AB,'BAZA DANYCH'!$U:$U,L$395,'BAZA DANYCH'!$K:$K,$C403,'BAZA DANYCH'!$A:$A,$A403,'BAZA DANYCH'!$F:$F,STATYSTYKI!$B403)</f>
        <v>217</v>
      </c>
      <c r="O403" s="119"/>
      <c r="P403" s="120"/>
      <c r="Q403" s="120"/>
      <c r="R403" s="120"/>
      <c r="S403" s="120"/>
      <c r="T403" s="119"/>
      <c r="U403" s="119"/>
      <c r="V403" s="119"/>
      <c r="W403" s="119"/>
      <c r="X403" s="120"/>
      <c r="Y403" s="120"/>
      <c r="Z403" s="120"/>
      <c r="AA403" s="120"/>
      <c r="AB403" s="120"/>
      <c r="AC403" s="312"/>
      <c r="AD403" s="119"/>
    </row>
    <row r="404" spans="1:30" ht="15" x14ac:dyDescent="0.25">
      <c r="A404" s="28" t="s">
        <v>311</v>
      </c>
      <c r="B404" s="241" t="s">
        <v>346</v>
      </c>
      <c r="C404" s="50">
        <v>6</v>
      </c>
      <c r="D404" s="335">
        <f t="shared" si="43"/>
        <v>0</v>
      </c>
      <c r="E404" s="96">
        <f>SUMIFS('BAZA DANYCH'!$AB:$AB,'BAZA DANYCH'!$U:$U,E$395,'BAZA DANYCH'!$K:$K,$C404,'BAZA DANYCH'!$A:$A,$A404,'BAZA DANYCH'!$F:$F,STATYSTYKI!$B404)</f>
        <v>0</v>
      </c>
      <c r="F404" s="96">
        <f>SUMIFS('BAZA DANYCH'!$AB:$AB,'BAZA DANYCH'!$U:$U,F$395,'BAZA DANYCH'!$K:$K,$C404,'BAZA DANYCH'!$A:$A,$A404,'BAZA DANYCH'!$F:$F,STATYSTYKI!$B404)</f>
        <v>0</v>
      </c>
      <c r="G404" s="96">
        <f>SUMIFS('BAZA DANYCH'!$AB:$AB,'BAZA DANYCH'!$U:$U,G$395,'BAZA DANYCH'!$K:$K,$C404,'BAZA DANYCH'!$A:$A,$A404,'BAZA DANYCH'!$F:$F,STATYSTYKI!$B404)</f>
        <v>0</v>
      </c>
      <c r="H404" s="96">
        <f>SUMIFS('BAZA DANYCH'!$AB:$AB,'BAZA DANYCH'!$U:$U,H$395,'BAZA DANYCH'!$K:$K,$C404,'BAZA DANYCH'!$A:$A,$A404,'BAZA DANYCH'!$F:$F,STATYSTYKI!$B404)</f>
        <v>0</v>
      </c>
      <c r="I404" s="96">
        <f>SUMIFS('BAZA DANYCH'!$AB:$AB,'BAZA DANYCH'!$U:$U,I$395,'BAZA DANYCH'!$K:$K,$C404,'BAZA DANYCH'!$A:$A,$A404,'BAZA DANYCH'!$F:$F,STATYSTYKI!$B404)</f>
        <v>0</v>
      </c>
      <c r="J404" s="96">
        <f>SUMIFS('BAZA DANYCH'!$AB:$AB,'BAZA DANYCH'!$U:$U,J$395,'BAZA DANYCH'!$K:$K,$C404,'BAZA DANYCH'!$A:$A,$A404,'BAZA DANYCH'!$F:$F,STATYSTYKI!$B404)</f>
        <v>0</v>
      </c>
      <c r="K404" s="96">
        <f>SUMIFS('BAZA DANYCH'!$AB:$AB,'BAZA DANYCH'!$U:$U,K$395,'BAZA DANYCH'!$K:$K,$C404,'BAZA DANYCH'!$A:$A,$A404,'BAZA DANYCH'!$F:$F,STATYSTYKI!$B404)</f>
        <v>0</v>
      </c>
      <c r="L404" s="96">
        <f>SUMIFS('BAZA DANYCH'!$AB:$AB,'BAZA DANYCH'!$U:$U,L$395,'BAZA DANYCH'!$K:$K,$C404,'BAZA DANYCH'!$A:$A,$A404,'BAZA DANYCH'!$F:$F,STATYSTYKI!$B404)</f>
        <v>0</v>
      </c>
      <c r="O404" s="119"/>
      <c r="P404" s="120"/>
      <c r="Q404" s="120"/>
      <c r="R404" s="120"/>
      <c r="S404" s="120"/>
      <c r="T404" s="119"/>
      <c r="U404" s="119"/>
      <c r="V404" s="119"/>
      <c r="W404" s="119"/>
      <c r="X404" s="120"/>
      <c r="Y404" s="120"/>
      <c r="Z404" s="120"/>
      <c r="AA404" s="120"/>
      <c r="AB404" s="120"/>
      <c r="AC404" s="312"/>
      <c r="AD404" s="119"/>
    </row>
    <row r="405" spans="1:30" ht="15" x14ac:dyDescent="0.25">
      <c r="A405" s="28" t="s">
        <v>138</v>
      </c>
      <c r="B405" s="46" t="s">
        <v>419</v>
      </c>
      <c r="C405" s="67">
        <v>6</v>
      </c>
      <c r="D405" s="335">
        <f t="shared" si="43"/>
        <v>881</v>
      </c>
      <c r="E405" s="96">
        <f>SUMIFS('BAZA DANYCH'!$AB:$AB,'BAZA DANYCH'!$U:$U,E$395,'BAZA DANYCH'!$K:$K,$C405,'BAZA DANYCH'!$A:$A,$A405,'BAZA DANYCH'!$F:$F,STATYSTYKI!$B405)</f>
        <v>82</v>
      </c>
      <c r="F405" s="96">
        <f>SUMIFS('BAZA DANYCH'!$AB:$AB,'BAZA DANYCH'!$U:$U,F$395,'BAZA DANYCH'!$K:$K,$C405,'BAZA DANYCH'!$A:$A,$A405,'BAZA DANYCH'!$F:$F,STATYSTYKI!$B405)</f>
        <v>101</v>
      </c>
      <c r="G405" s="96">
        <f>SUMIFS('BAZA DANYCH'!$AB:$AB,'BAZA DANYCH'!$U:$U,G$395,'BAZA DANYCH'!$K:$K,$C405,'BAZA DANYCH'!$A:$A,$A405,'BAZA DANYCH'!$F:$F,STATYSTYKI!$B405)</f>
        <v>102</v>
      </c>
      <c r="H405" s="96">
        <f>SUMIFS('BAZA DANYCH'!$AB:$AB,'BAZA DANYCH'!$U:$U,H$395,'BAZA DANYCH'!$K:$K,$C405,'BAZA DANYCH'!$A:$A,$A405,'BAZA DANYCH'!$F:$F,STATYSTYKI!$B405)</f>
        <v>102</v>
      </c>
      <c r="I405" s="96">
        <f>SUMIFS('BAZA DANYCH'!$AB:$AB,'BAZA DANYCH'!$U:$U,I$395,'BAZA DANYCH'!$K:$K,$C405,'BAZA DANYCH'!$A:$A,$A405,'BAZA DANYCH'!$F:$F,STATYSTYKI!$B405)</f>
        <v>208</v>
      </c>
      <c r="J405" s="96">
        <f>SUMIFS('BAZA DANYCH'!$AB:$AB,'BAZA DANYCH'!$U:$U,J$395,'BAZA DANYCH'!$K:$K,$C405,'BAZA DANYCH'!$A:$A,$A405,'BAZA DANYCH'!$F:$F,STATYSTYKI!$B405)</f>
        <v>84</v>
      </c>
      <c r="K405" s="96">
        <f>SUMIFS('BAZA DANYCH'!$AB:$AB,'BAZA DANYCH'!$U:$U,K$395,'BAZA DANYCH'!$K:$K,$C405,'BAZA DANYCH'!$A:$A,$A405,'BAZA DANYCH'!$F:$F,STATYSTYKI!$B405)</f>
        <v>100</v>
      </c>
      <c r="L405" s="96">
        <f>SUMIFS('BAZA DANYCH'!$AB:$AB,'BAZA DANYCH'!$U:$U,L$395,'BAZA DANYCH'!$K:$K,$C405,'BAZA DANYCH'!$A:$A,$A405,'BAZA DANYCH'!$F:$F,STATYSTYKI!$B405)</f>
        <v>102</v>
      </c>
      <c r="O405" s="119"/>
      <c r="P405" s="120"/>
      <c r="Q405" s="120"/>
      <c r="R405" s="120"/>
      <c r="S405" s="120"/>
      <c r="T405" s="119"/>
      <c r="U405" s="119"/>
      <c r="V405" s="119"/>
      <c r="W405" s="119"/>
      <c r="X405" s="120"/>
      <c r="Y405" s="120"/>
      <c r="Z405" s="120"/>
      <c r="AA405" s="120"/>
      <c r="AB405" s="120"/>
      <c r="AC405" s="312"/>
      <c r="AD405" s="119"/>
    </row>
    <row r="406" spans="1:30" ht="15" x14ac:dyDescent="0.25">
      <c r="A406" s="28" t="s">
        <v>138</v>
      </c>
      <c r="B406" s="412" t="s">
        <v>420</v>
      </c>
      <c r="C406" s="50">
        <v>6</v>
      </c>
      <c r="D406" s="335">
        <f t="shared" si="43"/>
        <v>740</v>
      </c>
      <c r="E406" s="96">
        <f>SUMIFS('BAZA DANYCH'!$AB:$AB,'BAZA DANYCH'!$U:$U,E$395,'BAZA DANYCH'!$K:$K,$C406,'BAZA DANYCH'!$A:$A,$A406,'BAZA DANYCH'!$F:$F,STATYSTYKI!$B406)</f>
        <v>65</v>
      </c>
      <c r="F406" s="96">
        <f>SUMIFS('BAZA DANYCH'!$AB:$AB,'BAZA DANYCH'!$U:$U,F$395,'BAZA DANYCH'!$K:$K,$C406,'BAZA DANYCH'!$A:$A,$A406,'BAZA DANYCH'!$F:$F,STATYSTYKI!$B406)</f>
        <v>111</v>
      </c>
      <c r="G406" s="96">
        <f>SUMIFS('BAZA DANYCH'!$AB:$AB,'BAZA DANYCH'!$U:$U,G$395,'BAZA DANYCH'!$K:$K,$C406,'BAZA DANYCH'!$A:$A,$A406,'BAZA DANYCH'!$F:$F,STATYSTYKI!$B406)</f>
        <v>99</v>
      </c>
      <c r="H406" s="96">
        <f>SUMIFS('BAZA DANYCH'!$AB:$AB,'BAZA DANYCH'!$U:$U,H$395,'BAZA DANYCH'!$K:$K,$C406,'BAZA DANYCH'!$A:$A,$A406,'BAZA DANYCH'!$F:$F,STATYSTYKI!$B406)</f>
        <v>112</v>
      </c>
      <c r="I406" s="96">
        <f>SUMIFS('BAZA DANYCH'!$AB:$AB,'BAZA DANYCH'!$U:$U,I$395,'BAZA DANYCH'!$K:$K,$C406,'BAZA DANYCH'!$A:$A,$A406,'BAZA DANYCH'!$F:$F,STATYSTYKI!$B406)</f>
        <v>41</v>
      </c>
      <c r="J406" s="96">
        <f>SUMIFS('BAZA DANYCH'!$AB:$AB,'BAZA DANYCH'!$U:$U,J$395,'BAZA DANYCH'!$K:$K,$C406,'BAZA DANYCH'!$A:$A,$A406,'BAZA DANYCH'!$F:$F,STATYSTYKI!$B406)</f>
        <v>115</v>
      </c>
      <c r="K406" s="96">
        <f>SUMIFS('BAZA DANYCH'!$AB:$AB,'BAZA DANYCH'!$U:$U,K$395,'BAZA DANYCH'!$K:$K,$C406,'BAZA DANYCH'!$A:$A,$A406,'BAZA DANYCH'!$F:$F,STATYSTYKI!$B406)</f>
        <v>105</v>
      </c>
      <c r="L406" s="96">
        <f>SUMIFS('BAZA DANYCH'!$AB:$AB,'BAZA DANYCH'!$U:$U,L$395,'BAZA DANYCH'!$K:$K,$C406,'BAZA DANYCH'!$A:$A,$A406,'BAZA DANYCH'!$F:$F,STATYSTYKI!$B406)</f>
        <v>92</v>
      </c>
      <c r="O406" s="119"/>
      <c r="P406" s="120"/>
      <c r="Q406" s="120"/>
      <c r="R406" s="120"/>
      <c r="S406" s="120"/>
      <c r="T406" s="119"/>
      <c r="U406" s="119"/>
      <c r="V406" s="119"/>
      <c r="W406" s="119"/>
      <c r="X406" s="120"/>
      <c r="Y406" s="120"/>
      <c r="Z406" s="120"/>
      <c r="AA406" s="120"/>
      <c r="AB406" s="120"/>
      <c r="AC406" s="312"/>
      <c r="AD406" s="119"/>
    </row>
    <row r="407" spans="1:30" ht="15" x14ac:dyDescent="0.25">
      <c r="A407" s="28" t="s">
        <v>311</v>
      </c>
      <c r="B407" s="241" t="s">
        <v>346</v>
      </c>
      <c r="C407" s="50">
        <v>7</v>
      </c>
      <c r="D407" s="335">
        <f t="shared" si="43"/>
        <v>2499</v>
      </c>
      <c r="E407" s="96">
        <f>SUMIFS('BAZA DANYCH'!$AB:$AB,'BAZA DANYCH'!$U:$U,E$395,'BAZA DANYCH'!$K:$K,$C407,'BAZA DANYCH'!$A:$A,$A407,'BAZA DANYCH'!$F:$F,STATYSTYKI!$B407)</f>
        <v>202</v>
      </c>
      <c r="F407" s="96">
        <f>SUMIFS('BAZA DANYCH'!$AB:$AB,'BAZA DANYCH'!$U:$U,F$395,'BAZA DANYCH'!$K:$K,$C407,'BAZA DANYCH'!$A:$A,$A407,'BAZA DANYCH'!$F:$F,STATYSTYKI!$B407)</f>
        <v>269</v>
      </c>
      <c r="G407" s="96">
        <f>SUMIFS('BAZA DANYCH'!$AB:$AB,'BAZA DANYCH'!$U:$U,G$395,'BAZA DANYCH'!$K:$K,$C407,'BAZA DANYCH'!$A:$A,$A407,'BAZA DANYCH'!$F:$F,STATYSTYKI!$B407)</f>
        <v>231</v>
      </c>
      <c r="H407" s="96">
        <f>SUMIFS('BAZA DANYCH'!$AB:$AB,'BAZA DANYCH'!$U:$U,H$395,'BAZA DANYCH'!$K:$K,$C407,'BAZA DANYCH'!$A:$A,$A407,'BAZA DANYCH'!$F:$F,STATYSTYKI!$B407)</f>
        <v>181</v>
      </c>
      <c r="I407" s="96">
        <f>SUMIFS('BAZA DANYCH'!$AB:$AB,'BAZA DANYCH'!$U:$U,I$395,'BAZA DANYCH'!$K:$K,$C407,'BAZA DANYCH'!$A:$A,$A407,'BAZA DANYCH'!$F:$F,STATYSTYKI!$B407)</f>
        <v>245</v>
      </c>
      <c r="J407" s="96">
        <f>SUMIFS('BAZA DANYCH'!$AB:$AB,'BAZA DANYCH'!$U:$U,J$395,'BAZA DANYCH'!$K:$K,$C407,'BAZA DANYCH'!$A:$A,$A407,'BAZA DANYCH'!$F:$F,STATYSTYKI!$B407)</f>
        <v>172</v>
      </c>
      <c r="K407" s="96">
        <f>SUMIFS('BAZA DANYCH'!$AB:$AB,'BAZA DANYCH'!$U:$U,K$395,'BAZA DANYCH'!$K:$K,$C407,'BAZA DANYCH'!$A:$A,$A407,'BAZA DANYCH'!$F:$F,STATYSTYKI!$B407)</f>
        <v>821</v>
      </c>
      <c r="L407" s="96">
        <f>SUMIFS('BAZA DANYCH'!$AB:$AB,'BAZA DANYCH'!$U:$U,L$395,'BAZA DANYCH'!$K:$K,$C407,'BAZA DANYCH'!$A:$A,$A407,'BAZA DANYCH'!$F:$F,STATYSTYKI!$B407)</f>
        <v>378</v>
      </c>
      <c r="O407" s="119"/>
      <c r="P407" s="120"/>
      <c r="Q407" s="120"/>
      <c r="R407" s="120"/>
      <c r="S407" s="120"/>
      <c r="T407" s="119"/>
      <c r="U407" s="119"/>
      <c r="V407" s="119"/>
      <c r="W407" s="119"/>
      <c r="X407" s="120"/>
      <c r="Y407" s="120"/>
      <c r="Z407" s="120"/>
      <c r="AA407" s="120"/>
      <c r="AB407" s="120"/>
      <c r="AC407" s="312"/>
      <c r="AD407" s="119"/>
    </row>
    <row r="408" spans="1:30" ht="15" x14ac:dyDescent="0.25">
      <c r="A408" s="28" t="s">
        <v>156</v>
      </c>
      <c r="B408" s="256" t="s">
        <v>389</v>
      </c>
      <c r="C408" s="50">
        <v>7</v>
      </c>
      <c r="D408" s="335">
        <f t="shared" si="43"/>
        <v>748</v>
      </c>
      <c r="E408" s="96">
        <f>SUMIFS('BAZA DANYCH'!$AB:$AB,'BAZA DANYCH'!$U:$U,E$395,'BAZA DANYCH'!$K:$K,$C408,'BAZA DANYCH'!$A:$A,$A408,'BAZA DANYCH'!$F:$F,STATYSTYKI!$B408)</f>
        <v>110</v>
      </c>
      <c r="F408" s="96">
        <f>SUMIFS('BAZA DANYCH'!$AB:$AB,'BAZA DANYCH'!$U:$U,F$395,'BAZA DANYCH'!$K:$K,$C408,'BAZA DANYCH'!$A:$A,$A408,'BAZA DANYCH'!$F:$F,STATYSTYKI!$B408)</f>
        <v>76</v>
      </c>
      <c r="G408" s="96">
        <f>SUMIFS('BAZA DANYCH'!$AB:$AB,'BAZA DANYCH'!$U:$U,G$395,'BAZA DANYCH'!$K:$K,$C408,'BAZA DANYCH'!$A:$A,$A408,'BAZA DANYCH'!$F:$F,STATYSTYKI!$B408)</f>
        <v>85</v>
      </c>
      <c r="H408" s="96">
        <f>SUMIFS('BAZA DANYCH'!$AB:$AB,'BAZA DANYCH'!$U:$U,H$395,'BAZA DANYCH'!$K:$K,$C408,'BAZA DANYCH'!$A:$A,$A408,'BAZA DANYCH'!$F:$F,STATYSTYKI!$B408)</f>
        <v>108</v>
      </c>
      <c r="I408" s="96">
        <f>SUMIFS('BAZA DANYCH'!$AB:$AB,'BAZA DANYCH'!$U:$U,I$395,'BAZA DANYCH'!$K:$K,$C408,'BAZA DANYCH'!$A:$A,$A408,'BAZA DANYCH'!$F:$F,STATYSTYKI!$B408)</f>
        <v>90</v>
      </c>
      <c r="J408" s="96">
        <f>SUMIFS('BAZA DANYCH'!$AB:$AB,'BAZA DANYCH'!$U:$U,J$395,'BAZA DANYCH'!$K:$K,$C408,'BAZA DANYCH'!$A:$A,$A408,'BAZA DANYCH'!$F:$F,STATYSTYKI!$B408)</f>
        <v>100</v>
      </c>
      <c r="K408" s="96">
        <f>SUMIFS('BAZA DANYCH'!$AB:$AB,'BAZA DANYCH'!$U:$U,K$395,'BAZA DANYCH'!$K:$K,$C408,'BAZA DANYCH'!$A:$A,$A408,'BAZA DANYCH'!$F:$F,STATYSTYKI!$B408)</f>
        <v>89</v>
      </c>
      <c r="L408" s="96">
        <f>SUMIFS('BAZA DANYCH'!$AB:$AB,'BAZA DANYCH'!$U:$U,L$395,'BAZA DANYCH'!$K:$K,$C408,'BAZA DANYCH'!$A:$A,$A408,'BAZA DANYCH'!$F:$F,STATYSTYKI!$B408)</f>
        <v>90</v>
      </c>
      <c r="O408" s="119"/>
      <c r="P408" s="120"/>
      <c r="Q408" s="120"/>
      <c r="R408" s="120"/>
      <c r="S408" s="120"/>
      <c r="T408" s="119"/>
      <c r="U408" s="119"/>
      <c r="V408" s="119"/>
      <c r="W408" s="119"/>
      <c r="X408" s="120"/>
      <c r="Y408" s="120"/>
      <c r="Z408" s="120"/>
      <c r="AA408" s="120"/>
      <c r="AB408" s="120"/>
      <c r="AC408" s="312"/>
      <c r="AD408" s="119"/>
    </row>
    <row r="409" spans="1:30" ht="15" x14ac:dyDescent="0.25">
      <c r="A409" s="28" t="s">
        <v>156</v>
      </c>
      <c r="B409" s="412" t="s">
        <v>390</v>
      </c>
      <c r="C409" s="50">
        <v>7</v>
      </c>
      <c r="D409" s="335">
        <f t="shared" si="43"/>
        <v>1055</v>
      </c>
      <c r="E409" s="96">
        <f>SUMIFS('BAZA DANYCH'!$AB:$AB,'BAZA DANYCH'!$U:$U,E$395,'BAZA DANYCH'!$K:$K,$C409,'BAZA DANYCH'!$A:$A,$A409,'BAZA DANYCH'!$F:$F,STATYSTYKI!$B409)</f>
        <v>106</v>
      </c>
      <c r="F409" s="96">
        <f>SUMIFS('BAZA DANYCH'!$AB:$AB,'BAZA DANYCH'!$U:$U,F$395,'BAZA DANYCH'!$K:$K,$C409,'BAZA DANYCH'!$A:$A,$A409,'BAZA DANYCH'!$F:$F,STATYSTYKI!$B409)</f>
        <v>91</v>
      </c>
      <c r="G409" s="96">
        <f>SUMIFS('BAZA DANYCH'!$AB:$AB,'BAZA DANYCH'!$U:$U,G$395,'BAZA DANYCH'!$K:$K,$C409,'BAZA DANYCH'!$A:$A,$A409,'BAZA DANYCH'!$F:$F,STATYSTYKI!$B409)</f>
        <v>80</v>
      </c>
      <c r="H409" s="96">
        <f>SUMIFS('BAZA DANYCH'!$AB:$AB,'BAZA DANYCH'!$U:$U,H$395,'BAZA DANYCH'!$K:$K,$C409,'BAZA DANYCH'!$A:$A,$A409,'BAZA DANYCH'!$F:$F,STATYSTYKI!$B409)</f>
        <v>104</v>
      </c>
      <c r="I409" s="96">
        <f>SUMIFS('BAZA DANYCH'!$AB:$AB,'BAZA DANYCH'!$U:$U,I$395,'BAZA DANYCH'!$K:$K,$C409,'BAZA DANYCH'!$A:$A,$A409,'BAZA DANYCH'!$F:$F,STATYSTYKI!$B409)</f>
        <v>69</v>
      </c>
      <c r="J409" s="96">
        <f>SUMIFS('BAZA DANYCH'!$AB:$AB,'BAZA DANYCH'!$U:$U,J$395,'BAZA DANYCH'!$K:$K,$C409,'BAZA DANYCH'!$A:$A,$A409,'BAZA DANYCH'!$F:$F,STATYSTYKI!$B409)</f>
        <v>164</v>
      </c>
      <c r="K409" s="96">
        <f>SUMIFS('BAZA DANYCH'!$AB:$AB,'BAZA DANYCH'!$U:$U,K$395,'BAZA DANYCH'!$K:$K,$C409,'BAZA DANYCH'!$A:$A,$A409,'BAZA DANYCH'!$F:$F,STATYSTYKI!$B409)</f>
        <v>218</v>
      </c>
      <c r="L409" s="96">
        <f>SUMIFS('BAZA DANYCH'!$AB:$AB,'BAZA DANYCH'!$U:$U,L$395,'BAZA DANYCH'!$K:$K,$C409,'BAZA DANYCH'!$A:$A,$A409,'BAZA DANYCH'!$F:$F,STATYSTYKI!$B409)</f>
        <v>223</v>
      </c>
      <c r="O409" s="119"/>
      <c r="P409" s="120"/>
      <c r="Q409" s="120"/>
      <c r="R409" s="120"/>
      <c r="S409" s="120"/>
      <c r="T409" s="119"/>
      <c r="U409" s="119"/>
      <c r="V409" s="119"/>
      <c r="W409" s="119"/>
      <c r="X409" s="120"/>
      <c r="Y409" s="120"/>
      <c r="Z409" s="120"/>
      <c r="AA409" s="120"/>
      <c r="AB409" s="120"/>
      <c r="AC409" s="312"/>
      <c r="AD409" s="119"/>
    </row>
    <row r="410" spans="1:30" ht="15" x14ac:dyDescent="0.25">
      <c r="A410" s="28" t="s">
        <v>156</v>
      </c>
      <c r="B410" s="256" t="s">
        <v>389</v>
      </c>
      <c r="C410" s="50">
        <v>8</v>
      </c>
      <c r="D410" s="335">
        <f t="shared" si="43"/>
        <v>10</v>
      </c>
      <c r="E410" s="96">
        <f>SUMIFS('BAZA DANYCH'!$AB:$AB,'BAZA DANYCH'!$U:$U,E$395,'BAZA DANYCH'!$K:$K,$C410,'BAZA DANYCH'!$A:$A,$A410,'BAZA DANYCH'!$F:$F,STATYSTYKI!$B410)</f>
        <v>0</v>
      </c>
      <c r="F410" s="96">
        <f>SUMIFS('BAZA DANYCH'!$AB:$AB,'BAZA DANYCH'!$U:$U,F$395,'BAZA DANYCH'!$K:$K,$C410,'BAZA DANYCH'!$A:$A,$A410,'BAZA DANYCH'!$F:$F,STATYSTYKI!$B410)</f>
        <v>0</v>
      </c>
      <c r="G410" s="96">
        <f>SUMIFS('BAZA DANYCH'!$AB:$AB,'BAZA DANYCH'!$U:$U,G$395,'BAZA DANYCH'!$K:$K,$C410,'BAZA DANYCH'!$A:$A,$A410,'BAZA DANYCH'!$F:$F,STATYSTYKI!$B410)</f>
        <v>0</v>
      </c>
      <c r="H410" s="96">
        <f>SUMIFS('BAZA DANYCH'!$AB:$AB,'BAZA DANYCH'!$U:$U,H$395,'BAZA DANYCH'!$K:$K,$C410,'BAZA DANYCH'!$A:$A,$A410,'BAZA DANYCH'!$F:$F,STATYSTYKI!$B410)</f>
        <v>0</v>
      </c>
      <c r="I410" s="96">
        <f>SUMIFS('BAZA DANYCH'!$AB:$AB,'BAZA DANYCH'!$U:$U,I$395,'BAZA DANYCH'!$K:$K,$C410,'BAZA DANYCH'!$A:$A,$A410,'BAZA DANYCH'!$F:$F,STATYSTYKI!$B410)</f>
        <v>10</v>
      </c>
      <c r="J410" s="96">
        <f>SUMIFS('BAZA DANYCH'!$AB:$AB,'BAZA DANYCH'!$U:$U,J$395,'BAZA DANYCH'!$K:$K,$C410,'BAZA DANYCH'!$A:$A,$A410,'BAZA DANYCH'!$F:$F,STATYSTYKI!$B410)</f>
        <v>0</v>
      </c>
      <c r="K410" s="96">
        <f>SUMIFS('BAZA DANYCH'!$AB:$AB,'BAZA DANYCH'!$U:$U,K$395,'BAZA DANYCH'!$K:$K,$C410,'BAZA DANYCH'!$A:$A,$A410,'BAZA DANYCH'!$F:$F,STATYSTYKI!$B410)</f>
        <v>0</v>
      </c>
      <c r="L410" s="96">
        <f>SUMIFS('BAZA DANYCH'!$AB:$AB,'BAZA DANYCH'!$U:$U,L$395,'BAZA DANYCH'!$K:$K,$C410,'BAZA DANYCH'!$A:$A,$A410,'BAZA DANYCH'!$F:$F,STATYSTYKI!$B410)</f>
        <v>0</v>
      </c>
      <c r="O410" s="119"/>
      <c r="P410" s="120"/>
      <c r="Q410" s="120"/>
      <c r="R410" s="120"/>
      <c r="S410" s="120"/>
      <c r="T410" s="119"/>
      <c r="U410" s="119"/>
      <c r="V410" s="119"/>
      <c r="W410" s="119"/>
      <c r="X410" s="120"/>
      <c r="Y410" s="120"/>
      <c r="Z410" s="120"/>
      <c r="AA410" s="120"/>
      <c r="AB410" s="120"/>
      <c r="AC410" s="312"/>
      <c r="AD410" s="119"/>
    </row>
    <row r="411" spans="1:30" ht="15" x14ac:dyDescent="0.25">
      <c r="A411" s="28" t="s">
        <v>135</v>
      </c>
      <c r="B411" s="412" t="s">
        <v>367</v>
      </c>
      <c r="C411" s="50">
        <v>10</v>
      </c>
      <c r="D411" s="335">
        <f t="shared" si="43"/>
        <v>3141</v>
      </c>
      <c r="E411" s="96">
        <f>SUMIFS('BAZA DANYCH'!$AB:$AB,'BAZA DANYCH'!$U:$U,E$395,'BAZA DANYCH'!$K:$K,$C411,'BAZA DANYCH'!$A:$A,$A411,'BAZA DANYCH'!$F:$F,STATYSTYKI!$B411)</f>
        <v>325</v>
      </c>
      <c r="F411" s="96">
        <f>SUMIFS('BAZA DANYCH'!$AB:$AB,'BAZA DANYCH'!$U:$U,F$395,'BAZA DANYCH'!$K:$K,$C411,'BAZA DANYCH'!$A:$A,$A411,'BAZA DANYCH'!$F:$F,STATYSTYKI!$B411)</f>
        <v>899</v>
      </c>
      <c r="G411" s="96">
        <f>SUMIFS('BAZA DANYCH'!$AB:$AB,'BAZA DANYCH'!$U:$U,G$395,'BAZA DANYCH'!$K:$K,$C411,'BAZA DANYCH'!$A:$A,$A411,'BAZA DANYCH'!$F:$F,STATYSTYKI!$B411)</f>
        <v>431</v>
      </c>
      <c r="H411" s="96">
        <f>SUMIFS('BAZA DANYCH'!$AB:$AB,'BAZA DANYCH'!$U:$U,H$395,'BAZA DANYCH'!$K:$K,$C411,'BAZA DANYCH'!$A:$A,$A411,'BAZA DANYCH'!$F:$F,STATYSTYKI!$B411)</f>
        <v>333</v>
      </c>
      <c r="I411" s="96">
        <f>SUMIFS('BAZA DANYCH'!$AB:$AB,'BAZA DANYCH'!$U:$U,I$395,'BAZA DANYCH'!$K:$K,$C411,'BAZA DANYCH'!$A:$A,$A411,'BAZA DANYCH'!$F:$F,STATYSTYKI!$B411)</f>
        <v>211</v>
      </c>
      <c r="J411" s="96">
        <f>SUMIFS('BAZA DANYCH'!$AB:$AB,'BAZA DANYCH'!$U:$U,J$395,'BAZA DANYCH'!$K:$K,$C411,'BAZA DANYCH'!$A:$A,$A411,'BAZA DANYCH'!$F:$F,STATYSTYKI!$B411)</f>
        <v>367</v>
      </c>
      <c r="K411" s="96">
        <f>SUMIFS('BAZA DANYCH'!$AB:$AB,'BAZA DANYCH'!$U:$U,K$395,'BAZA DANYCH'!$K:$K,$C411,'BAZA DANYCH'!$A:$A,$A411,'BAZA DANYCH'!$F:$F,STATYSTYKI!$B411)</f>
        <v>373</v>
      </c>
      <c r="L411" s="96">
        <f>SUMIFS('BAZA DANYCH'!$AB:$AB,'BAZA DANYCH'!$U:$U,L$395,'BAZA DANYCH'!$K:$K,$C411,'BAZA DANYCH'!$A:$A,$A411,'BAZA DANYCH'!$F:$F,STATYSTYKI!$B411)</f>
        <v>202</v>
      </c>
      <c r="O411" s="119"/>
      <c r="P411" s="120"/>
      <c r="Q411" s="120"/>
      <c r="R411" s="120"/>
      <c r="S411" s="120"/>
      <c r="T411" s="119"/>
      <c r="U411" s="119"/>
      <c r="V411" s="119"/>
      <c r="W411" s="119"/>
      <c r="X411" s="120"/>
      <c r="Y411" s="120"/>
      <c r="Z411" s="120"/>
      <c r="AA411" s="120"/>
      <c r="AB411" s="120"/>
      <c r="AC411" s="312"/>
      <c r="AD411" s="119"/>
    </row>
    <row r="412" spans="1:30" ht="15" x14ac:dyDescent="0.25">
      <c r="A412" s="28" t="s">
        <v>156</v>
      </c>
      <c r="B412" s="412" t="s">
        <v>384</v>
      </c>
      <c r="C412" s="64">
        <v>10</v>
      </c>
      <c r="D412" s="335">
        <f t="shared" si="43"/>
        <v>0</v>
      </c>
      <c r="E412" s="96">
        <f>SUMIFS('BAZA DANYCH'!$AB:$AB,'BAZA DANYCH'!$U:$U,E$395,'BAZA DANYCH'!$K:$K,$C412,'BAZA DANYCH'!$A:$A,$A412,'BAZA DANYCH'!$F:$F,STATYSTYKI!$B412)</f>
        <v>0</v>
      </c>
      <c r="F412" s="96">
        <f>SUMIFS('BAZA DANYCH'!$AB:$AB,'BAZA DANYCH'!$U:$U,F$395,'BAZA DANYCH'!$K:$K,$C412,'BAZA DANYCH'!$A:$A,$A412,'BAZA DANYCH'!$F:$F,STATYSTYKI!$B412)</f>
        <v>0</v>
      </c>
      <c r="G412" s="96">
        <f>SUMIFS('BAZA DANYCH'!$AB:$AB,'BAZA DANYCH'!$U:$U,G$395,'BAZA DANYCH'!$K:$K,$C412,'BAZA DANYCH'!$A:$A,$A412,'BAZA DANYCH'!$F:$F,STATYSTYKI!$B412)</f>
        <v>0</v>
      </c>
      <c r="H412" s="96">
        <f>SUMIFS('BAZA DANYCH'!$AB:$AB,'BAZA DANYCH'!$U:$U,H$395,'BAZA DANYCH'!$K:$K,$C412,'BAZA DANYCH'!$A:$A,$A412,'BAZA DANYCH'!$F:$F,STATYSTYKI!$B412)</f>
        <v>0</v>
      </c>
      <c r="I412" s="96">
        <f>SUMIFS('BAZA DANYCH'!$AB:$AB,'BAZA DANYCH'!$U:$U,I$395,'BAZA DANYCH'!$K:$K,$C412,'BAZA DANYCH'!$A:$A,$A412,'BAZA DANYCH'!$F:$F,STATYSTYKI!$B412)</f>
        <v>0</v>
      </c>
      <c r="J412" s="96">
        <f>SUMIFS('BAZA DANYCH'!$AB:$AB,'BAZA DANYCH'!$U:$U,J$395,'BAZA DANYCH'!$K:$K,$C412,'BAZA DANYCH'!$A:$A,$A412,'BAZA DANYCH'!$F:$F,STATYSTYKI!$B412)</f>
        <v>0</v>
      </c>
      <c r="K412" s="96">
        <f>SUMIFS('BAZA DANYCH'!$AB:$AB,'BAZA DANYCH'!$U:$U,K$395,'BAZA DANYCH'!$K:$K,$C412,'BAZA DANYCH'!$A:$A,$A412,'BAZA DANYCH'!$F:$F,STATYSTYKI!$B412)</f>
        <v>0</v>
      </c>
      <c r="L412" s="96">
        <f>SUMIFS('BAZA DANYCH'!$AB:$AB,'BAZA DANYCH'!$U:$U,L$395,'BAZA DANYCH'!$K:$K,$C412,'BAZA DANYCH'!$A:$A,$A412,'BAZA DANYCH'!$F:$F,STATYSTYKI!$B412)</f>
        <v>0</v>
      </c>
      <c r="O412" s="119"/>
      <c r="P412" s="120"/>
      <c r="Q412" s="120"/>
      <c r="R412" s="120"/>
      <c r="S412" s="120"/>
      <c r="T412" s="119"/>
      <c r="U412" s="119"/>
      <c r="V412" s="119"/>
      <c r="W412" s="119"/>
      <c r="X412" s="120"/>
      <c r="Y412" s="120"/>
      <c r="Z412" s="120"/>
      <c r="AA412" s="120"/>
      <c r="AB412" s="120"/>
      <c r="AC412" s="312"/>
      <c r="AD412" s="119"/>
    </row>
    <row r="413" spans="1:30" ht="15" x14ac:dyDescent="0.25">
      <c r="A413" s="28" t="s">
        <v>138</v>
      </c>
      <c r="B413" s="46" t="s">
        <v>419</v>
      </c>
      <c r="C413" s="67">
        <v>11</v>
      </c>
      <c r="D413" s="335">
        <f t="shared" si="43"/>
        <v>38</v>
      </c>
      <c r="E413" s="96">
        <f>SUMIFS('BAZA DANYCH'!$AB:$AB,'BAZA DANYCH'!$U:$U,E$395,'BAZA DANYCH'!$K:$K,$C413,'BAZA DANYCH'!$A:$A,$A413,'BAZA DANYCH'!$F:$F,STATYSTYKI!$B413)</f>
        <v>18</v>
      </c>
      <c r="F413" s="96">
        <f>SUMIFS('BAZA DANYCH'!$AB:$AB,'BAZA DANYCH'!$U:$U,F$395,'BAZA DANYCH'!$K:$K,$C413,'BAZA DANYCH'!$A:$A,$A413,'BAZA DANYCH'!$F:$F,STATYSTYKI!$B413)</f>
        <v>0</v>
      </c>
      <c r="G413" s="96">
        <f>SUMIFS('BAZA DANYCH'!$AB:$AB,'BAZA DANYCH'!$U:$U,G$395,'BAZA DANYCH'!$K:$K,$C413,'BAZA DANYCH'!$A:$A,$A413,'BAZA DANYCH'!$F:$F,STATYSTYKI!$B413)</f>
        <v>0</v>
      </c>
      <c r="H413" s="96">
        <f>SUMIFS('BAZA DANYCH'!$AB:$AB,'BAZA DANYCH'!$U:$U,H$395,'BAZA DANYCH'!$K:$K,$C413,'BAZA DANYCH'!$A:$A,$A413,'BAZA DANYCH'!$F:$F,STATYSTYKI!$B413)</f>
        <v>0</v>
      </c>
      <c r="I413" s="96">
        <f>SUMIFS('BAZA DANYCH'!$AB:$AB,'BAZA DANYCH'!$U:$U,I$395,'BAZA DANYCH'!$K:$K,$C413,'BAZA DANYCH'!$A:$A,$A413,'BAZA DANYCH'!$F:$F,STATYSTYKI!$B413)</f>
        <v>20</v>
      </c>
      <c r="J413" s="96">
        <f>SUMIFS('BAZA DANYCH'!$AB:$AB,'BAZA DANYCH'!$U:$U,J$395,'BAZA DANYCH'!$K:$K,$C413,'BAZA DANYCH'!$A:$A,$A413,'BAZA DANYCH'!$F:$F,STATYSTYKI!$B413)</f>
        <v>0</v>
      </c>
      <c r="K413" s="96">
        <f>SUMIFS('BAZA DANYCH'!$AB:$AB,'BAZA DANYCH'!$U:$U,K$395,'BAZA DANYCH'!$K:$K,$C413,'BAZA DANYCH'!$A:$A,$A413,'BAZA DANYCH'!$F:$F,STATYSTYKI!$B413)</f>
        <v>0</v>
      </c>
      <c r="L413" s="96">
        <f>SUMIFS('BAZA DANYCH'!$AB:$AB,'BAZA DANYCH'!$U:$U,L$395,'BAZA DANYCH'!$K:$K,$C413,'BAZA DANYCH'!$A:$A,$A413,'BAZA DANYCH'!$F:$F,STATYSTYKI!$B413)</f>
        <v>0</v>
      </c>
      <c r="O413" s="119"/>
      <c r="P413" s="120"/>
      <c r="Q413" s="120"/>
      <c r="R413" s="120"/>
      <c r="S413" s="120"/>
      <c r="T413" s="119"/>
      <c r="U413" s="119"/>
      <c r="V413" s="119"/>
      <c r="W413" s="119"/>
      <c r="X413" s="120"/>
      <c r="Y413" s="120"/>
      <c r="Z413" s="120"/>
      <c r="AA413" s="120"/>
      <c r="AB413" s="120"/>
      <c r="AC413" s="312"/>
      <c r="AD413" s="119"/>
    </row>
    <row r="414" spans="1:30" ht="15" x14ac:dyDescent="0.25">
      <c r="A414" s="28" t="s">
        <v>156</v>
      </c>
      <c r="B414" s="256" t="s">
        <v>389</v>
      </c>
      <c r="C414" s="50">
        <v>15</v>
      </c>
      <c r="D414" s="335">
        <f t="shared" si="43"/>
        <v>649</v>
      </c>
      <c r="E414" s="96">
        <f>SUMIFS('BAZA DANYCH'!$AB:$AB,'BAZA DANYCH'!$U:$U,E$395,'BAZA DANYCH'!$K:$K,$C414,'BAZA DANYCH'!$A:$A,$A414,'BAZA DANYCH'!$F:$F,STATYSTYKI!$B414)</f>
        <v>73</v>
      </c>
      <c r="F414" s="96">
        <f>SUMIFS('BAZA DANYCH'!$AB:$AB,'BAZA DANYCH'!$U:$U,F$395,'BAZA DANYCH'!$K:$K,$C414,'BAZA DANYCH'!$A:$A,$A414,'BAZA DANYCH'!$F:$F,STATYSTYKI!$B414)</f>
        <v>100</v>
      </c>
      <c r="G414" s="96">
        <f>SUMIFS('BAZA DANYCH'!$AB:$AB,'BAZA DANYCH'!$U:$U,G$395,'BAZA DANYCH'!$K:$K,$C414,'BAZA DANYCH'!$A:$A,$A414,'BAZA DANYCH'!$F:$F,STATYSTYKI!$B414)</f>
        <v>58</v>
      </c>
      <c r="H414" s="96">
        <f>SUMIFS('BAZA DANYCH'!$AB:$AB,'BAZA DANYCH'!$U:$U,H$395,'BAZA DANYCH'!$K:$K,$C414,'BAZA DANYCH'!$A:$A,$A414,'BAZA DANYCH'!$F:$F,STATYSTYKI!$B414)</f>
        <v>58</v>
      </c>
      <c r="I414" s="96">
        <f>SUMIFS('BAZA DANYCH'!$AB:$AB,'BAZA DANYCH'!$U:$U,I$395,'BAZA DANYCH'!$K:$K,$C414,'BAZA DANYCH'!$A:$A,$A414,'BAZA DANYCH'!$F:$F,STATYSTYKI!$B414)</f>
        <v>84</v>
      </c>
      <c r="J414" s="96">
        <f>SUMIFS('BAZA DANYCH'!$AB:$AB,'BAZA DANYCH'!$U:$U,J$395,'BAZA DANYCH'!$K:$K,$C414,'BAZA DANYCH'!$A:$A,$A414,'BAZA DANYCH'!$F:$F,STATYSTYKI!$B414)</f>
        <v>100</v>
      </c>
      <c r="K414" s="96">
        <f>SUMIFS('BAZA DANYCH'!$AB:$AB,'BAZA DANYCH'!$U:$U,K$395,'BAZA DANYCH'!$K:$K,$C414,'BAZA DANYCH'!$A:$A,$A414,'BAZA DANYCH'!$F:$F,STATYSTYKI!$B414)</f>
        <v>87</v>
      </c>
      <c r="L414" s="96">
        <f>SUMIFS('BAZA DANYCH'!$AB:$AB,'BAZA DANYCH'!$U:$U,L$395,'BAZA DANYCH'!$K:$K,$C414,'BAZA DANYCH'!$A:$A,$A414,'BAZA DANYCH'!$F:$F,STATYSTYKI!$B414)</f>
        <v>89</v>
      </c>
      <c r="O414" s="119"/>
      <c r="P414" s="120"/>
      <c r="Q414" s="120"/>
      <c r="R414" s="120"/>
      <c r="S414" s="120"/>
      <c r="T414" s="119"/>
      <c r="U414" s="119"/>
      <c r="V414" s="119"/>
      <c r="W414" s="119"/>
      <c r="X414" s="120"/>
      <c r="Y414" s="120"/>
      <c r="Z414" s="120"/>
      <c r="AA414" s="120"/>
      <c r="AB414" s="120"/>
      <c r="AC414" s="312"/>
      <c r="AD414" s="119"/>
    </row>
    <row r="415" spans="1:30" ht="15" x14ac:dyDescent="0.25">
      <c r="A415" s="28" t="s">
        <v>156</v>
      </c>
      <c r="B415" s="412" t="s">
        <v>390</v>
      </c>
      <c r="C415" s="50">
        <v>15</v>
      </c>
      <c r="D415" s="335">
        <f t="shared" si="43"/>
        <v>954</v>
      </c>
      <c r="E415" s="96">
        <f>SUMIFS('BAZA DANYCH'!$AB:$AB,'BAZA DANYCH'!$U:$U,E$395,'BAZA DANYCH'!$K:$K,$C415,'BAZA DANYCH'!$A:$A,$A415,'BAZA DANYCH'!$F:$F,STATYSTYKI!$B415)</f>
        <v>115</v>
      </c>
      <c r="F415" s="96">
        <f>SUMIFS('BAZA DANYCH'!$AB:$AB,'BAZA DANYCH'!$U:$U,F$395,'BAZA DANYCH'!$K:$K,$C415,'BAZA DANYCH'!$A:$A,$A415,'BAZA DANYCH'!$F:$F,STATYSTYKI!$B415)</f>
        <v>86</v>
      </c>
      <c r="G415" s="96">
        <f>SUMIFS('BAZA DANYCH'!$AB:$AB,'BAZA DANYCH'!$U:$U,G$395,'BAZA DANYCH'!$K:$K,$C415,'BAZA DANYCH'!$A:$A,$A415,'BAZA DANYCH'!$F:$F,STATYSTYKI!$B415)</f>
        <v>98</v>
      </c>
      <c r="H415" s="96">
        <f>SUMIFS('BAZA DANYCH'!$AB:$AB,'BAZA DANYCH'!$U:$U,H$395,'BAZA DANYCH'!$K:$K,$C415,'BAZA DANYCH'!$A:$A,$A415,'BAZA DANYCH'!$F:$F,STATYSTYKI!$B415)</f>
        <v>115</v>
      </c>
      <c r="I415" s="96">
        <f>SUMIFS('BAZA DANYCH'!$AB:$AB,'BAZA DANYCH'!$U:$U,I$395,'BAZA DANYCH'!$K:$K,$C415,'BAZA DANYCH'!$A:$A,$A415,'BAZA DANYCH'!$F:$F,STATYSTYKI!$B415)</f>
        <v>115</v>
      </c>
      <c r="J415" s="96">
        <f>SUMIFS('BAZA DANYCH'!$AB:$AB,'BAZA DANYCH'!$U:$U,J$395,'BAZA DANYCH'!$K:$K,$C415,'BAZA DANYCH'!$A:$A,$A415,'BAZA DANYCH'!$F:$F,STATYSTYKI!$B415)</f>
        <v>102</v>
      </c>
      <c r="K415" s="96">
        <f>SUMIFS('BAZA DANYCH'!$AB:$AB,'BAZA DANYCH'!$U:$U,K$395,'BAZA DANYCH'!$K:$K,$C415,'BAZA DANYCH'!$A:$A,$A415,'BAZA DANYCH'!$F:$F,STATYSTYKI!$B415)</f>
        <v>257</v>
      </c>
      <c r="L415" s="96">
        <f>SUMIFS('BAZA DANYCH'!$AB:$AB,'BAZA DANYCH'!$U:$U,L$395,'BAZA DANYCH'!$K:$K,$C415,'BAZA DANYCH'!$A:$A,$A415,'BAZA DANYCH'!$F:$F,STATYSTYKI!$B415)</f>
        <v>66</v>
      </c>
      <c r="O415" s="119"/>
      <c r="P415" s="120"/>
      <c r="Q415" s="120"/>
      <c r="R415" s="120"/>
      <c r="S415" s="120"/>
      <c r="T415" s="119"/>
      <c r="U415" s="119"/>
      <c r="V415" s="119"/>
      <c r="W415" s="119"/>
      <c r="X415" s="120"/>
      <c r="Y415" s="120"/>
      <c r="Z415" s="120"/>
      <c r="AA415" s="120"/>
      <c r="AB415" s="120"/>
      <c r="AC415" s="312"/>
      <c r="AD415" s="119"/>
    </row>
    <row r="416" spans="1:30" ht="15" x14ac:dyDescent="0.25">
      <c r="A416" s="28" t="s">
        <v>311</v>
      </c>
      <c r="B416" s="241" t="s">
        <v>346</v>
      </c>
      <c r="C416" s="50">
        <v>17</v>
      </c>
      <c r="D416" s="335">
        <f t="shared" si="43"/>
        <v>3756</v>
      </c>
      <c r="E416" s="96">
        <f>SUMIFS('BAZA DANYCH'!$AB:$AB,'BAZA DANYCH'!$U:$U,E$395,'BAZA DANYCH'!$K:$K,$C416,'BAZA DANYCH'!$A:$A,$A416,'BAZA DANYCH'!$F:$F,STATYSTYKI!$B416)</f>
        <v>264</v>
      </c>
      <c r="F416" s="96">
        <f>SUMIFS('BAZA DANYCH'!$AB:$AB,'BAZA DANYCH'!$U:$U,F$395,'BAZA DANYCH'!$K:$K,$C416,'BAZA DANYCH'!$A:$A,$A416,'BAZA DANYCH'!$F:$F,STATYSTYKI!$B416)</f>
        <v>1080</v>
      </c>
      <c r="G416" s="96">
        <f>SUMIFS('BAZA DANYCH'!$AB:$AB,'BAZA DANYCH'!$U:$U,G$395,'BAZA DANYCH'!$K:$K,$C416,'BAZA DANYCH'!$A:$A,$A416,'BAZA DANYCH'!$F:$F,STATYSTYKI!$B416)</f>
        <v>531</v>
      </c>
      <c r="H416" s="96">
        <f>SUMIFS('BAZA DANYCH'!$AB:$AB,'BAZA DANYCH'!$U:$U,H$395,'BAZA DANYCH'!$K:$K,$C416,'BAZA DANYCH'!$A:$A,$A416,'BAZA DANYCH'!$F:$F,STATYSTYKI!$B416)</f>
        <v>145</v>
      </c>
      <c r="I416" s="96">
        <f>SUMIFS('BAZA DANYCH'!$AB:$AB,'BAZA DANYCH'!$U:$U,I$395,'BAZA DANYCH'!$K:$K,$C416,'BAZA DANYCH'!$A:$A,$A416,'BAZA DANYCH'!$F:$F,STATYSTYKI!$B416)</f>
        <v>155</v>
      </c>
      <c r="J416" s="96">
        <f>SUMIFS('BAZA DANYCH'!$AB:$AB,'BAZA DANYCH'!$U:$U,J$395,'BAZA DANYCH'!$K:$K,$C416,'BAZA DANYCH'!$A:$A,$A416,'BAZA DANYCH'!$F:$F,STATYSTYKI!$B416)</f>
        <v>178</v>
      </c>
      <c r="K416" s="96">
        <f>SUMIFS('BAZA DANYCH'!$AB:$AB,'BAZA DANYCH'!$U:$U,K$395,'BAZA DANYCH'!$K:$K,$C416,'BAZA DANYCH'!$A:$A,$A416,'BAZA DANYCH'!$F:$F,STATYSTYKI!$B416)</f>
        <v>933</v>
      </c>
      <c r="L416" s="96">
        <f>SUMIFS('BAZA DANYCH'!$AB:$AB,'BAZA DANYCH'!$U:$U,L$395,'BAZA DANYCH'!$K:$K,$C416,'BAZA DANYCH'!$A:$A,$A416,'BAZA DANYCH'!$F:$F,STATYSTYKI!$B416)</f>
        <v>470</v>
      </c>
      <c r="O416" s="119"/>
      <c r="P416" s="120"/>
      <c r="Q416" s="120"/>
      <c r="R416" s="120"/>
      <c r="S416" s="120"/>
      <c r="T416" s="119"/>
      <c r="U416" s="119"/>
      <c r="V416" s="119"/>
      <c r="W416" s="119"/>
      <c r="X416" s="120"/>
      <c r="Y416" s="120"/>
      <c r="Z416" s="120"/>
      <c r="AA416" s="120"/>
      <c r="AB416" s="120"/>
      <c r="AC416" s="312"/>
      <c r="AD416" s="119"/>
    </row>
    <row r="417" spans="1:30" ht="15" x14ac:dyDescent="0.25">
      <c r="A417" s="28" t="s">
        <v>135</v>
      </c>
      <c r="B417" s="412" t="s">
        <v>367</v>
      </c>
      <c r="C417" s="50">
        <v>20</v>
      </c>
      <c r="D417" s="335">
        <f t="shared" si="43"/>
        <v>4299</v>
      </c>
      <c r="E417" s="96">
        <f>SUMIFS('BAZA DANYCH'!$AB:$AB,'BAZA DANYCH'!$U:$U,E$395,'BAZA DANYCH'!$K:$K,$C417,'BAZA DANYCH'!$A:$A,$A417,'BAZA DANYCH'!$F:$F,STATYSTYKI!$B417)</f>
        <v>400</v>
      </c>
      <c r="F417" s="96">
        <f>SUMIFS('BAZA DANYCH'!$AB:$AB,'BAZA DANYCH'!$U:$U,F$395,'BAZA DANYCH'!$K:$K,$C417,'BAZA DANYCH'!$A:$A,$A417,'BAZA DANYCH'!$F:$F,STATYSTYKI!$B417)</f>
        <v>895</v>
      </c>
      <c r="G417" s="96">
        <f>SUMIFS('BAZA DANYCH'!$AB:$AB,'BAZA DANYCH'!$U:$U,G$395,'BAZA DANYCH'!$K:$K,$C417,'BAZA DANYCH'!$A:$A,$A417,'BAZA DANYCH'!$F:$F,STATYSTYKI!$B417)</f>
        <v>534</v>
      </c>
      <c r="H417" s="96">
        <f>SUMIFS('BAZA DANYCH'!$AB:$AB,'BAZA DANYCH'!$U:$U,H$395,'BAZA DANYCH'!$K:$K,$C417,'BAZA DANYCH'!$A:$A,$A417,'BAZA DANYCH'!$F:$F,STATYSTYKI!$B417)</f>
        <v>223</v>
      </c>
      <c r="I417" s="96">
        <f>SUMIFS('BAZA DANYCH'!$AB:$AB,'BAZA DANYCH'!$U:$U,I$395,'BAZA DANYCH'!$K:$K,$C417,'BAZA DANYCH'!$A:$A,$A417,'BAZA DANYCH'!$F:$F,STATYSTYKI!$B417)</f>
        <v>184</v>
      </c>
      <c r="J417" s="96">
        <f>SUMIFS('BAZA DANYCH'!$AB:$AB,'BAZA DANYCH'!$U:$U,J$395,'BAZA DANYCH'!$K:$K,$C417,'BAZA DANYCH'!$A:$A,$A417,'BAZA DANYCH'!$F:$F,STATYSTYKI!$B417)</f>
        <v>603</v>
      </c>
      <c r="K417" s="96">
        <f>SUMIFS('BAZA DANYCH'!$AB:$AB,'BAZA DANYCH'!$U:$U,K$395,'BAZA DANYCH'!$K:$K,$C417,'BAZA DANYCH'!$A:$A,$A417,'BAZA DANYCH'!$F:$F,STATYSTYKI!$B417)</f>
        <v>1090</v>
      </c>
      <c r="L417" s="96">
        <f>SUMIFS('BAZA DANYCH'!$AB:$AB,'BAZA DANYCH'!$U:$U,L$395,'BAZA DANYCH'!$K:$K,$C417,'BAZA DANYCH'!$A:$A,$A417,'BAZA DANYCH'!$F:$F,STATYSTYKI!$B417)</f>
        <v>370</v>
      </c>
      <c r="O417" s="119"/>
      <c r="P417" s="120"/>
      <c r="Q417" s="120"/>
      <c r="R417" s="120"/>
      <c r="S417" s="120"/>
      <c r="T417" s="119"/>
      <c r="U417" s="119"/>
      <c r="V417" s="119"/>
      <c r="W417" s="119"/>
      <c r="X417" s="120"/>
      <c r="Y417" s="120"/>
      <c r="Z417" s="120"/>
      <c r="AA417" s="120"/>
      <c r="AB417" s="120"/>
      <c r="AC417" s="312"/>
      <c r="AD417" s="119"/>
    </row>
    <row r="418" spans="1:30" ht="15" x14ac:dyDescent="0.25">
      <c r="A418" s="28" t="s">
        <v>135</v>
      </c>
      <c r="B418" s="412" t="s">
        <v>367</v>
      </c>
      <c r="C418" s="50">
        <v>23</v>
      </c>
      <c r="D418" s="335">
        <f t="shared" si="43"/>
        <v>22</v>
      </c>
      <c r="E418" s="96">
        <f>SUMIFS('BAZA DANYCH'!$AB:$AB,'BAZA DANYCH'!$U:$U,E$395,'BAZA DANYCH'!$K:$K,$C418,'BAZA DANYCH'!$A:$A,$A418,'BAZA DANYCH'!$F:$F,STATYSTYKI!$B418)</f>
        <v>0</v>
      </c>
      <c r="F418" s="96">
        <f>SUMIFS('BAZA DANYCH'!$AB:$AB,'BAZA DANYCH'!$U:$U,F$395,'BAZA DANYCH'!$K:$K,$C418,'BAZA DANYCH'!$A:$A,$A418,'BAZA DANYCH'!$F:$F,STATYSTYKI!$B418)</f>
        <v>0</v>
      </c>
      <c r="G418" s="96">
        <f>SUMIFS('BAZA DANYCH'!$AB:$AB,'BAZA DANYCH'!$U:$U,G$395,'BAZA DANYCH'!$K:$K,$C418,'BAZA DANYCH'!$A:$A,$A418,'BAZA DANYCH'!$F:$F,STATYSTYKI!$B418)</f>
        <v>0</v>
      </c>
      <c r="H418" s="96">
        <f>SUMIFS('BAZA DANYCH'!$AB:$AB,'BAZA DANYCH'!$U:$U,H$395,'BAZA DANYCH'!$K:$K,$C418,'BAZA DANYCH'!$A:$A,$A418,'BAZA DANYCH'!$F:$F,STATYSTYKI!$B418)</f>
        <v>22</v>
      </c>
      <c r="I418" s="96">
        <f>SUMIFS('BAZA DANYCH'!$AB:$AB,'BAZA DANYCH'!$U:$U,I$395,'BAZA DANYCH'!$K:$K,$C418,'BAZA DANYCH'!$A:$A,$A418,'BAZA DANYCH'!$F:$F,STATYSTYKI!$B418)</f>
        <v>0</v>
      </c>
      <c r="J418" s="96">
        <f>SUMIFS('BAZA DANYCH'!$AB:$AB,'BAZA DANYCH'!$U:$U,J$395,'BAZA DANYCH'!$K:$K,$C418,'BAZA DANYCH'!$A:$A,$A418,'BAZA DANYCH'!$F:$F,STATYSTYKI!$B418)</f>
        <v>0</v>
      </c>
      <c r="K418" s="96">
        <f>SUMIFS('BAZA DANYCH'!$AB:$AB,'BAZA DANYCH'!$U:$U,K$395,'BAZA DANYCH'!$K:$K,$C418,'BAZA DANYCH'!$A:$A,$A418,'BAZA DANYCH'!$F:$F,STATYSTYKI!$B418)</f>
        <v>0</v>
      </c>
      <c r="L418" s="96">
        <f>SUMIFS('BAZA DANYCH'!$AB:$AB,'BAZA DANYCH'!$U:$U,L$395,'BAZA DANYCH'!$K:$K,$C418,'BAZA DANYCH'!$A:$A,$A418,'BAZA DANYCH'!$F:$F,STATYSTYKI!$B418)</f>
        <v>0</v>
      </c>
      <c r="O418" s="119"/>
      <c r="P418" s="120"/>
      <c r="Q418" s="120"/>
      <c r="R418" s="120"/>
      <c r="S418" s="120"/>
      <c r="T418" s="119"/>
      <c r="U418" s="119"/>
      <c r="V418" s="119"/>
      <c r="W418" s="119"/>
      <c r="X418" s="120"/>
      <c r="Y418" s="120"/>
      <c r="Z418" s="120"/>
      <c r="AA418" s="120"/>
      <c r="AB418" s="120"/>
      <c r="AC418" s="312"/>
      <c r="AD418" s="119"/>
    </row>
    <row r="419" spans="1:30" ht="15" x14ac:dyDescent="0.25">
      <c r="A419" s="28" t="s">
        <v>138</v>
      </c>
      <c r="B419" s="46" t="s">
        <v>419</v>
      </c>
      <c r="C419" s="67">
        <v>23</v>
      </c>
      <c r="D419" s="335">
        <f t="shared" si="43"/>
        <v>173</v>
      </c>
      <c r="E419" s="96">
        <f>SUMIFS('BAZA DANYCH'!$AB:$AB,'BAZA DANYCH'!$U:$U,E$395,'BAZA DANYCH'!$K:$K,$C419,'BAZA DANYCH'!$A:$A,$A419,'BAZA DANYCH'!$F:$F,STATYSTYKI!$B419)</f>
        <v>43</v>
      </c>
      <c r="F419" s="96">
        <f>SUMIFS('BAZA DANYCH'!$AB:$AB,'BAZA DANYCH'!$U:$U,F$395,'BAZA DANYCH'!$K:$K,$C419,'BAZA DANYCH'!$A:$A,$A419,'BAZA DANYCH'!$F:$F,STATYSTYKI!$B419)</f>
        <v>20</v>
      </c>
      <c r="G419" s="96">
        <f>SUMIFS('BAZA DANYCH'!$AB:$AB,'BAZA DANYCH'!$U:$U,G$395,'BAZA DANYCH'!$K:$K,$C419,'BAZA DANYCH'!$A:$A,$A419,'BAZA DANYCH'!$F:$F,STATYSTYKI!$B419)</f>
        <v>0</v>
      </c>
      <c r="H419" s="96">
        <f>SUMIFS('BAZA DANYCH'!$AB:$AB,'BAZA DANYCH'!$U:$U,H$395,'BAZA DANYCH'!$K:$K,$C419,'BAZA DANYCH'!$A:$A,$A419,'BAZA DANYCH'!$F:$F,STATYSTYKI!$B419)</f>
        <v>0</v>
      </c>
      <c r="I419" s="96">
        <f>SUMIFS('BAZA DANYCH'!$AB:$AB,'BAZA DANYCH'!$U:$U,I$395,'BAZA DANYCH'!$K:$K,$C419,'BAZA DANYCH'!$A:$A,$A419,'BAZA DANYCH'!$F:$F,STATYSTYKI!$B419)</f>
        <v>64</v>
      </c>
      <c r="J419" s="96">
        <f>SUMIFS('BAZA DANYCH'!$AB:$AB,'BAZA DANYCH'!$U:$U,J$395,'BAZA DANYCH'!$K:$K,$C419,'BAZA DANYCH'!$A:$A,$A419,'BAZA DANYCH'!$F:$F,STATYSTYKI!$B419)</f>
        <v>23</v>
      </c>
      <c r="K419" s="96">
        <f>SUMIFS('BAZA DANYCH'!$AB:$AB,'BAZA DANYCH'!$U:$U,K$395,'BAZA DANYCH'!$K:$K,$C419,'BAZA DANYCH'!$A:$A,$A419,'BAZA DANYCH'!$F:$F,STATYSTYKI!$B419)</f>
        <v>23</v>
      </c>
      <c r="L419" s="96">
        <f>SUMIFS('BAZA DANYCH'!$AB:$AB,'BAZA DANYCH'!$U:$U,L$395,'BAZA DANYCH'!$K:$K,$C419,'BAZA DANYCH'!$A:$A,$A419,'BAZA DANYCH'!$F:$F,STATYSTYKI!$B419)</f>
        <v>0</v>
      </c>
      <c r="O419" s="119"/>
      <c r="P419" s="120"/>
      <c r="Q419" s="120"/>
      <c r="R419" s="120"/>
      <c r="S419" s="120"/>
      <c r="T419" s="119"/>
      <c r="U419" s="119"/>
      <c r="V419" s="119"/>
      <c r="W419" s="119"/>
      <c r="X419" s="120"/>
      <c r="Y419" s="120"/>
      <c r="Z419" s="120"/>
      <c r="AA419" s="120"/>
      <c r="AB419" s="120"/>
      <c r="AC419" s="312"/>
      <c r="AD419" s="119"/>
    </row>
    <row r="420" spans="1:30" ht="15" x14ac:dyDescent="0.25">
      <c r="A420" s="28" t="s">
        <v>138</v>
      </c>
      <c r="B420" s="412" t="s">
        <v>420</v>
      </c>
      <c r="C420" s="50">
        <v>23</v>
      </c>
      <c r="D420" s="335">
        <f t="shared" si="43"/>
        <v>94</v>
      </c>
      <c r="E420" s="96">
        <f>SUMIFS('BAZA DANYCH'!$AB:$AB,'BAZA DANYCH'!$U:$U,E$395,'BAZA DANYCH'!$K:$K,$C420,'BAZA DANYCH'!$A:$A,$A420,'BAZA DANYCH'!$F:$F,STATYSTYKI!$B420)</f>
        <v>37</v>
      </c>
      <c r="F420" s="96">
        <f>SUMIFS('BAZA DANYCH'!$AB:$AB,'BAZA DANYCH'!$U:$U,F$395,'BAZA DANYCH'!$K:$K,$C420,'BAZA DANYCH'!$A:$A,$A420,'BAZA DANYCH'!$F:$F,STATYSTYKI!$B420)</f>
        <v>14</v>
      </c>
      <c r="G420" s="96">
        <f>SUMIFS('BAZA DANYCH'!$AB:$AB,'BAZA DANYCH'!$U:$U,G$395,'BAZA DANYCH'!$K:$K,$C420,'BAZA DANYCH'!$A:$A,$A420,'BAZA DANYCH'!$F:$F,STATYSTYKI!$B420)</f>
        <v>0</v>
      </c>
      <c r="H420" s="96">
        <f>SUMIFS('BAZA DANYCH'!$AB:$AB,'BAZA DANYCH'!$U:$U,H$395,'BAZA DANYCH'!$K:$K,$C420,'BAZA DANYCH'!$A:$A,$A420,'BAZA DANYCH'!$F:$F,STATYSTYKI!$B420)</f>
        <v>0</v>
      </c>
      <c r="I420" s="96">
        <f>SUMIFS('BAZA DANYCH'!$AB:$AB,'BAZA DANYCH'!$U:$U,I$395,'BAZA DANYCH'!$K:$K,$C420,'BAZA DANYCH'!$A:$A,$A420,'BAZA DANYCH'!$F:$F,STATYSTYKI!$B420)</f>
        <v>20</v>
      </c>
      <c r="J420" s="96">
        <f>SUMIFS('BAZA DANYCH'!$AB:$AB,'BAZA DANYCH'!$U:$U,J$395,'BAZA DANYCH'!$K:$K,$C420,'BAZA DANYCH'!$A:$A,$A420,'BAZA DANYCH'!$F:$F,STATYSTYKI!$B420)</f>
        <v>23</v>
      </c>
      <c r="K420" s="96">
        <f>SUMIFS('BAZA DANYCH'!$AB:$AB,'BAZA DANYCH'!$U:$U,K$395,'BAZA DANYCH'!$K:$K,$C420,'BAZA DANYCH'!$A:$A,$A420,'BAZA DANYCH'!$F:$F,STATYSTYKI!$B420)</f>
        <v>0</v>
      </c>
      <c r="L420" s="96">
        <f>SUMIFS('BAZA DANYCH'!$AB:$AB,'BAZA DANYCH'!$U:$U,L$395,'BAZA DANYCH'!$K:$K,$C420,'BAZA DANYCH'!$A:$A,$A420,'BAZA DANYCH'!$F:$F,STATYSTYKI!$B420)</f>
        <v>0</v>
      </c>
      <c r="O420" s="119"/>
      <c r="P420" s="120"/>
      <c r="Q420" s="120"/>
      <c r="R420" s="120"/>
      <c r="S420" s="120"/>
      <c r="T420" s="119"/>
      <c r="U420" s="119"/>
      <c r="V420" s="119"/>
      <c r="W420" s="119"/>
      <c r="X420" s="120"/>
      <c r="Y420" s="120"/>
      <c r="Z420" s="120"/>
      <c r="AA420" s="120"/>
      <c r="AB420" s="120"/>
      <c r="AC420" s="312"/>
      <c r="AD420" s="119"/>
    </row>
    <row r="421" spans="1:30" ht="15" x14ac:dyDescent="0.25">
      <c r="A421" s="28" t="s">
        <v>156</v>
      </c>
      <c r="B421" s="412" t="s">
        <v>390</v>
      </c>
      <c r="C421" s="50">
        <v>24</v>
      </c>
      <c r="D421" s="335">
        <f t="shared" si="43"/>
        <v>20</v>
      </c>
      <c r="E421" s="96">
        <f>SUMIFS('BAZA DANYCH'!$AB:$AB,'BAZA DANYCH'!$U:$U,E$395,'BAZA DANYCH'!$K:$K,$C421,'BAZA DANYCH'!$A:$A,$A421,'BAZA DANYCH'!$F:$F,STATYSTYKI!$B421)</f>
        <v>20</v>
      </c>
      <c r="F421" s="96">
        <f>SUMIFS('BAZA DANYCH'!$AB:$AB,'BAZA DANYCH'!$U:$U,F$395,'BAZA DANYCH'!$K:$K,$C421,'BAZA DANYCH'!$A:$A,$A421,'BAZA DANYCH'!$F:$F,STATYSTYKI!$B421)</f>
        <v>0</v>
      </c>
      <c r="G421" s="96">
        <f>SUMIFS('BAZA DANYCH'!$AB:$AB,'BAZA DANYCH'!$U:$U,G$395,'BAZA DANYCH'!$K:$K,$C421,'BAZA DANYCH'!$A:$A,$A421,'BAZA DANYCH'!$F:$F,STATYSTYKI!$B421)</f>
        <v>0</v>
      </c>
      <c r="H421" s="96">
        <f>SUMIFS('BAZA DANYCH'!$AB:$AB,'BAZA DANYCH'!$U:$U,H$395,'BAZA DANYCH'!$K:$K,$C421,'BAZA DANYCH'!$A:$A,$A421,'BAZA DANYCH'!$F:$F,STATYSTYKI!$B421)</f>
        <v>0</v>
      </c>
      <c r="I421" s="96">
        <f>SUMIFS('BAZA DANYCH'!$AB:$AB,'BAZA DANYCH'!$U:$U,I$395,'BAZA DANYCH'!$K:$K,$C421,'BAZA DANYCH'!$A:$A,$A421,'BAZA DANYCH'!$F:$F,STATYSTYKI!$B421)</f>
        <v>0</v>
      </c>
      <c r="J421" s="96">
        <f>SUMIFS('BAZA DANYCH'!$AB:$AB,'BAZA DANYCH'!$U:$U,J$395,'BAZA DANYCH'!$K:$K,$C421,'BAZA DANYCH'!$A:$A,$A421,'BAZA DANYCH'!$F:$F,STATYSTYKI!$B421)</f>
        <v>0</v>
      </c>
      <c r="K421" s="96">
        <f>SUMIFS('BAZA DANYCH'!$AB:$AB,'BAZA DANYCH'!$U:$U,K$395,'BAZA DANYCH'!$K:$K,$C421,'BAZA DANYCH'!$A:$A,$A421,'BAZA DANYCH'!$F:$F,STATYSTYKI!$B421)</f>
        <v>0</v>
      </c>
      <c r="L421" s="96">
        <f>SUMIFS('BAZA DANYCH'!$AB:$AB,'BAZA DANYCH'!$U:$U,L$395,'BAZA DANYCH'!$K:$K,$C421,'BAZA DANYCH'!$A:$A,$A421,'BAZA DANYCH'!$F:$F,STATYSTYKI!$B421)</f>
        <v>0</v>
      </c>
      <c r="O421" s="119"/>
      <c r="P421" s="120"/>
      <c r="Q421" s="120"/>
      <c r="R421" s="120"/>
      <c r="S421" s="120"/>
      <c r="T421" s="119"/>
      <c r="U421" s="119"/>
      <c r="V421" s="119"/>
      <c r="W421" s="119"/>
      <c r="X421" s="120"/>
      <c r="Y421" s="120"/>
      <c r="Z421" s="120"/>
      <c r="AA421" s="120"/>
      <c r="AB421" s="120"/>
      <c r="AC421" s="312"/>
      <c r="AD421" s="119"/>
    </row>
    <row r="422" spans="1:30" ht="15" x14ac:dyDescent="0.25">
      <c r="A422" s="28" t="s">
        <v>374</v>
      </c>
      <c r="B422" s="412" t="s">
        <v>382</v>
      </c>
      <c r="C422" s="50">
        <v>31</v>
      </c>
      <c r="D422" s="335">
        <f t="shared" si="43"/>
        <v>2001</v>
      </c>
      <c r="E422" s="96">
        <f>SUMIFS('BAZA DANYCH'!$AB:$AB,'BAZA DANYCH'!$U:$U,E$395,'BAZA DANYCH'!$K:$K,$C422,'BAZA DANYCH'!$A:$A,$A422,'BAZA DANYCH'!$F:$F,STATYSTYKI!$B422)</f>
        <v>190</v>
      </c>
      <c r="F422" s="96">
        <f>SUMIFS('BAZA DANYCH'!$AB:$AB,'BAZA DANYCH'!$U:$U,F$395,'BAZA DANYCH'!$K:$K,$C422,'BAZA DANYCH'!$A:$A,$A422,'BAZA DANYCH'!$F:$F,STATYSTYKI!$B422)</f>
        <v>599</v>
      </c>
      <c r="G422" s="96">
        <f>SUMIFS('BAZA DANYCH'!$AB:$AB,'BAZA DANYCH'!$U:$U,G$395,'BAZA DANYCH'!$K:$K,$C422,'BAZA DANYCH'!$A:$A,$A422,'BAZA DANYCH'!$F:$F,STATYSTYKI!$B422)</f>
        <v>212</v>
      </c>
      <c r="H422" s="96">
        <f>SUMIFS('BAZA DANYCH'!$AB:$AB,'BAZA DANYCH'!$U:$U,H$395,'BAZA DANYCH'!$K:$K,$C422,'BAZA DANYCH'!$A:$A,$A422,'BAZA DANYCH'!$F:$F,STATYSTYKI!$B422)</f>
        <v>155</v>
      </c>
      <c r="I422" s="96">
        <f>SUMIFS('BAZA DANYCH'!$AB:$AB,'BAZA DANYCH'!$U:$U,I$395,'BAZA DANYCH'!$K:$K,$C422,'BAZA DANYCH'!$A:$A,$A422,'BAZA DANYCH'!$F:$F,STATYSTYKI!$B422)</f>
        <v>180</v>
      </c>
      <c r="J422" s="96">
        <f>SUMIFS('BAZA DANYCH'!$AB:$AB,'BAZA DANYCH'!$U:$U,J$395,'BAZA DANYCH'!$K:$K,$C422,'BAZA DANYCH'!$A:$A,$A422,'BAZA DANYCH'!$F:$F,STATYSTYKI!$B422)</f>
        <v>200</v>
      </c>
      <c r="K422" s="96">
        <f>SUMIFS('BAZA DANYCH'!$AB:$AB,'BAZA DANYCH'!$U:$U,K$395,'BAZA DANYCH'!$K:$K,$C422,'BAZA DANYCH'!$A:$A,$A422,'BAZA DANYCH'!$F:$F,STATYSTYKI!$B422)</f>
        <v>225</v>
      </c>
      <c r="L422" s="96">
        <f>SUMIFS('BAZA DANYCH'!$AB:$AB,'BAZA DANYCH'!$U:$U,L$395,'BAZA DANYCH'!$K:$K,$C422,'BAZA DANYCH'!$A:$A,$A422,'BAZA DANYCH'!$F:$F,STATYSTYKI!$B422)</f>
        <v>240</v>
      </c>
      <c r="O422" s="119"/>
      <c r="P422" s="120"/>
      <c r="Q422" s="120"/>
      <c r="R422" s="120"/>
      <c r="S422" s="120"/>
      <c r="T422" s="119"/>
      <c r="U422" s="119"/>
      <c r="V422" s="119"/>
      <c r="W422" s="119"/>
      <c r="X422" s="120"/>
      <c r="Y422" s="120"/>
      <c r="Z422" s="120"/>
      <c r="AA422" s="120"/>
      <c r="AB422" s="120"/>
      <c r="AC422" s="312"/>
      <c r="AD422" s="119"/>
    </row>
    <row r="423" spans="1:30" ht="15" x14ac:dyDescent="0.25">
      <c r="A423" s="28" t="s">
        <v>311</v>
      </c>
      <c r="B423" s="241" t="s">
        <v>346</v>
      </c>
      <c r="C423" s="50">
        <v>33</v>
      </c>
      <c r="D423" s="335">
        <f t="shared" si="43"/>
        <v>20</v>
      </c>
      <c r="E423" s="96">
        <f>SUMIFS('BAZA DANYCH'!$AB:$AB,'BAZA DANYCH'!$U:$U,E$395,'BAZA DANYCH'!$K:$K,$C423,'BAZA DANYCH'!$A:$A,$A423,'BAZA DANYCH'!$F:$F,STATYSTYKI!$B423)</f>
        <v>0</v>
      </c>
      <c r="F423" s="96">
        <f>SUMIFS('BAZA DANYCH'!$AB:$AB,'BAZA DANYCH'!$U:$U,F$395,'BAZA DANYCH'!$K:$K,$C423,'BAZA DANYCH'!$A:$A,$A423,'BAZA DANYCH'!$F:$F,STATYSTYKI!$B423)</f>
        <v>0</v>
      </c>
      <c r="G423" s="96">
        <f>SUMIFS('BAZA DANYCH'!$AB:$AB,'BAZA DANYCH'!$U:$U,G$395,'BAZA DANYCH'!$K:$K,$C423,'BAZA DANYCH'!$A:$A,$A423,'BAZA DANYCH'!$F:$F,STATYSTYKI!$B423)</f>
        <v>0</v>
      </c>
      <c r="H423" s="96">
        <f>SUMIFS('BAZA DANYCH'!$AB:$AB,'BAZA DANYCH'!$U:$U,H$395,'BAZA DANYCH'!$K:$K,$C423,'BAZA DANYCH'!$A:$A,$A423,'BAZA DANYCH'!$F:$F,STATYSTYKI!$B423)</f>
        <v>0</v>
      </c>
      <c r="I423" s="96">
        <f>SUMIFS('BAZA DANYCH'!$AB:$AB,'BAZA DANYCH'!$U:$U,I$395,'BAZA DANYCH'!$K:$K,$C423,'BAZA DANYCH'!$A:$A,$A423,'BAZA DANYCH'!$F:$F,STATYSTYKI!$B423)</f>
        <v>20</v>
      </c>
      <c r="J423" s="96">
        <f>SUMIFS('BAZA DANYCH'!$AB:$AB,'BAZA DANYCH'!$U:$U,J$395,'BAZA DANYCH'!$K:$K,$C423,'BAZA DANYCH'!$A:$A,$A423,'BAZA DANYCH'!$F:$F,STATYSTYKI!$B423)</f>
        <v>0</v>
      </c>
      <c r="K423" s="96">
        <f>SUMIFS('BAZA DANYCH'!$AB:$AB,'BAZA DANYCH'!$U:$U,K$395,'BAZA DANYCH'!$K:$K,$C423,'BAZA DANYCH'!$A:$A,$A423,'BAZA DANYCH'!$F:$F,STATYSTYKI!$B423)</f>
        <v>0</v>
      </c>
      <c r="L423" s="96">
        <f>SUMIFS('BAZA DANYCH'!$AB:$AB,'BAZA DANYCH'!$U:$U,L$395,'BAZA DANYCH'!$K:$K,$C423,'BAZA DANYCH'!$A:$A,$A423,'BAZA DANYCH'!$F:$F,STATYSTYKI!$B423)</f>
        <v>0</v>
      </c>
      <c r="O423" s="119"/>
      <c r="P423" s="120"/>
      <c r="Q423" s="120"/>
      <c r="R423" s="120"/>
      <c r="S423" s="120"/>
      <c r="T423" s="119"/>
      <c r="U423" s="119"/>
      <c r="V423" s="119"/>
      <c r="W423" s="119"/>
      <c r="X423" s="120"/>
      <c r="Y423" s="120"/>
      <c r="Z423" s="120"/>
      <c r="AA423" s="120"/>
      <c r="AB423" s="120"/>
      <c r="AC423" s="312"/>
      <c r="AD423" s="119"/>
    </row>
    <row r="424" spans="1:30" ht="15" x14ac:dyDescent="0.25">
      <c r="A424" s="28" t="s">
        <v>135</v>
      </c>
      <c r="B424" s="412" t="s">
        <v>367</v>
      </c>
      <c r="C424" s="50">
        <v>33</v>
      </c>
      <c r="D424" s="335">
        <f t="shared" si="43"/>
        <v>1382</v>
      </c>
      <c r="E424" s="96">
        <f>SUMIFS('BAZA DANYCH'!$AB:$AB,'BAZA DANYCH'!$U:$U,E$395,'BAZA DANYCH'!$K:$K,$C424,'BAZA DANYCH'!$A:$A,$A424,'BAZA DANYCH'!$F:$F,STATYSTYKI!$B424)</f>
        <v>286</v>
      </c>
      <c r="F424" s="96">
        <f>SUMIFS('BAZA DANYCH'!$AB:$AB,'BAZA DANYCH'!$U:$U,F$395,'BAZA DANYCH'!$K:$K,$C424,'BAZA DANYCH'!$A:$A,$A424,'BAZA DANYCH'!$F:$F,STATYSTYKI!$B424)</f>
        <v>396</v>
      </c>
      <c r="G424" s="96">
        <f>SUMIFS('BAZA DANYCH'!$AB:$AB,'BAZA DANYCH'!$U:$U,G$395,'BAZA DANYCH'!$K:$K,$C424,'BAZA DANYCH'!$A:$A,$A424,'BAZA DANYCH'!$F:$F,STATYSTYKI!$B424)</f>
        <v>443</v>
      </c>
      <c r="H424" s="96">
        <f>SUMIFS('BAZA DANYCH'!$AB:$AB,'BAZA DANYCH'!$U:$U,H$395,'BAZA DANYCH'!$K:$K,$C424,'BAZA DANYCH'!$A:$A,$A424,'BAZA DANYCH'!$F:$F,STATYSTYKI!$B424)</f>
        <v>257</v>
      </c>
      <c r="I424" s="96">
        <f>SUMIFS('BAZA DANYCH'!$AB:$AB,'BAZA DANYCH'!$U:$U,I$395,'BAZA DANYCH'!$K:$K,$C424,'BAZA DANYCH'!$A:$A,$A424,'BAZA DANYCH'!$F:$F,STATYSTYKI!$B424)</f>
        <v>0</v>
      </c>
      <c r="J424" s="96">
        <f>SUMIFS('BAZA DANYCH'!$AB:$AB,'BAZA DANYCH'!$U:$U,J$395,'BAZA DANYCH'!$K:$K,$C424,'BAZA DANYCH'!$A:$A,$A424,'BAZA DANYCH'!$F:$F,STATYSTYKI!$B424)</f>
        <v>0</v>
      </c>
      <c r="K424" s="96">
        <f>SUMIFS('BAZA DANYCH'!$AB:$AB,'BAZA DANYCH'!$U:$U,K$395,'BAZA DANYCH'!$K:$K,$C424,'BAZA DANYCH'!$A:$A,$A424,'BAZA DANYCH'!$F:$F,STATYSTYKI!$B424)</f>
        <v>0</v>
      </c>
      <c r="L424" s="96">
        <f>SUMIFS('BAZA DANYCH'!$AB:$AB,'BAZA DANYCH'!$U:$U,L$395,'BAZA DANYCH'!$K:$K,$C424,'BAZA DANYCH'!$A:$A,$A424,'BAZA DANYCH'!$F:$F,STATYSTYKI!$B424)</f>
        <v>0</v>
      </c>
      <c r="O424" s="119"/>
      <c r="P424" s="120"/>
      <c r="Q424" s="120"/>
      <c r="R424" s="120"/>
      <c r="S424" s="120"/>
      <c r="T424" s="119"/>
      <c r="U424" s="119"/>
      <c r="V424" s="119"/>
      <c r="W424" s="119"/>
      <c r="X424" s="120"/>
      <c r="Y424" s="120"/>
      <c r="Z424" s="120"/>
      <c r="AA424" s="120"/>
      <c r="AB424" s="120"/>
      <c r="AC424" s="312"/>
      <c r="AD424" s="119"/>
    </row>
    <row r="425" spans="1:30" ht="15" x14ac:dyDescent="0.25">
      <c r="A425" s="28" t="s">
        <v>424</v>
      </c>
      <c r="B425" s="412" t="s">
        <v>426</v>
      </c>
      <c r="C425" s="50">
        <v>100</v>
      </c>
      <c r="D425" s="335">
        <f t="shared" si="43"/>
        <v>135</v>
      </c>
      <c r="E425" s="96">
        <f>SUMIFS('BAZA DANYCH'!$AB:$AB,'BAZA DANYCH'!$U:$U,E$395,'BAZA DANYCH'!$K:$K,$C425,'BAZA DANYCH'!$A:$A,$A425,'BAZA DANYCH'!$F:$F,STATYSTYKI!$B425)</f>
        <v>18</v>
      </c>
      <c r="F425" s="96">
        <f>SUMIFS('BAZA DANYCH'!$AB:$AB,'BAZA DANYCH'!$U:$U,F$395,'BAZA DANYCH'!$K:$K,$C425,'BAZA DANYCH'!$A:$A,$A425,'BAZA DANYCH'!$F:$F,STATYSTYKI!$B425)</f>
        <v>27</v>
      </c>
      <c r="G425" s="96">
        <f>SUMIFS('BAZA DANYCH'!$AB:$AB,'BAZA DANYCH'!$U:$U,G$395,'BAZA DANYCH'!$K:$K,$C425,'BAZA DANYCH'!$A:$A,$A425,'BAZA DANYCH'!$F:$F,STATYSTYKI!$B425)</f>
        <v>9</v>
      </c>
      <c r="H425" s="96">
        <f>SUMIFS('BAZA DANYCH'!$AB:$AB,'BAZA DANYCH'!$U:$U,H$395,'BAZA DANYCH'!$K:$K,$C425,'BAZA DANYCH'!$A:$A,$A425,'BAZA DANYCH'!$F:$F,STATYSTYKI!$B425)</f>
        <v>9</v>
      </c>
      <c r="I425" s="96">
        <f>SUMIFS('BAZA DANYCH'!$AB:$AB,'BAZA DANYCH'!$U:$U,I$395,'BAZA DANYCH'!$K:$K,$C425,'BAZA DANYCH'!$A:$A,$A425,'BAZA DANYCH'!$F:$F,STATYSTYKI!$B425)</f>
        <v>27</v>
      </c>
      <c r="J425" s="96">
        <f>SUMIFS('BAZA DANYCH'!$AB:$AB,'BAZA DANYCH'!$U:$U,J$395,'BAZA DANYCH'!$K:$K,$C425,'BAZA DANYCH'!$A:$A,$A425,'BAZA DANYCH'!$F:$F,STATYSTYKI!$B425)</f>
        <v>18</v>
      </c>
      <c r="K425" s="96">
        <f>SUMIFS('BAZA DANYCH'!$AB:$AB,'BAZA DANYCH'!$U:$U,K$395,'BAZA DANYCH'!$K:$K,$C425,'BAZA DANYCH'!$A:$A,$A425,'BAZA DANYCH'!$F:$F,STATYSTYKI!$B425)</f>
        <v>9</v>
      </c>
      <c r="L425" s="96">
        <f>SUMIFS('BAZA DANYCH'!$AB:$AB,'BAZA DANYCH'!$U:$U,L$395,'BAZA DANYCH'!$K:$K,$C425,'BAZA DANYCH'!$A:$A,$A425,'BAZA DANYCH'!$F:$F,STATYSTYKI!$B425)</f>
        <v>18</v>
      </c>
      <c r="O425" s="119"/>
      <c r="P425" s="120"/>
      <c r="Q425" s="120"/>
      <c r="R425" s="120"/>
      <c r="S425" s="120"/>
      <c r="T425" s="119"/>
      <c r="U425" s="119"/>
      <c r="V425" s="119"/>
      <c r="W425" s="119"/>
      <c r="X425" s="120"/>
      <c r="Y425" s="120"/>
      <c r="Z425" s="120"/>
      <c r="AA425" s="120"/>
      <c r="AB425" s="120"/>
      <c r="AC425" s="312"/>
      <c r="AD425" s="119"/>
    </row>
    <row r="426" spans="1:30" ht="15" x14ac:dyDescent="0.25">
      <c r="A426" s="28" t="s">
        <v>424</v>
      </c>
      <c r="B426" s="412" t="s">
        <v>433</v>
      </c>
      <c r="C426" s="50">
        <v>100</v>
      </c>
      <c r="D426" s="335">
        <f t="shared" si="43"/>
        <v>149</v>
      </c>
      <c r="E426" s="96">
        <f>SUMIFS('BAZA DANYCH'!$AB:$AB,'BAZA DANYCH'!$U:$U,E$395,'BAZA DANYCH'!$K:$K,$C426,'BAZA DANYCH'!$A:$A,$A426,'BAZA DANYCH'!$F:$F,STATYSTYKI!$B426)</f>
        <v>18</v>
      </c>
      <c r="F426" s="96">
        <f>SUMIFS('BAZA DANYCH'!$AB:$AB,'BAZA DANYCH'!$U:$U,F$395,'BAZA DANYCH'!$K:$K,$C426,'BAZA DANYCH'!$A:$A,$A426,'BAZA DANYCH'!$F:$F,STATYSTYKI!$B426)</f>
        <v>9</v>
      </c>
      <c r="G426" s="96">
        <f>SUMIFS('BAZA DANYCH'!$AB:$AB,'BAZA DANYCH'!$U:$U,G$395,'BAZA DANYCH'!$K:$K,$C426,'BAZA DANYCH'!$A:$A,$A426,'BAZA DANYCH'!$F:$F,STATYSTYKI!$B426)</f>
        <v>9</v>
      </c>
      <c r="H426" s="96">
        <f>SUMIFS('BAZA DANYCH'!$AB:$AB,'BAZA DANYCH'!$U:$U,H$395,'BAZA DANYCH'!$K:$K,$C426,'BAZA DANYCH'!$A:$A,$A426,'BAZA DANYCH'!$F:$F,STATYSTYKI!$B426)</f>
        <v>27</v>
      </c>
      <c r="I426" s="96">
        <f>SUMIFS('BAZA DANYCH'!$AB:$AB,'BAZA DANYCH'!$U:$U,I$395,'BAZA DANYCH'!$K:$K,$C426,'BAZA DANYCH'!$A:$A,$A426,'BAZA DANYCH'!$F:$F,STATYSTYKI!$B426)</f>
        <v>9</v>
      </c>
      <c r="J426" s="96">
        <f>SUMIFS('BAZA DANYCH'!$AB:$AB,'BAZA DANYCH'!$U:$U,J$395,'BAZA DANYCH'!$K:$K,$C426,'BAZA DANYCH'!$A:$A,$A426,'BAZA DANYCH'!$F:$F,STATYSTYKI!$B426)</f>
        <v>50</v>
      </c>
      <c r="K426" s="96">
        <f>SUMIFS('BAZA DANYCH'!$AB:$AB,'BAZA DANYCH'!$U:$U,K$395,'BAZA DANYCH'!$K:$K,$C426,'BAZA DANYCH'!$A:$A,$A426,'BAZA DANYCH'!$F:$F,STATYSTYKI!$B426)</f>
        <v>18</v>
      </c>
      <c r="L426" s="96">
        <f>SUMIFS('BAZA DANYCH'!$AB:$AB,'BAZA DANYCH'!$U:$U,L$395,'BAZA DANYCH'!$K:$K,$C426,'BAZA DANYCH'!$A:$A,$A426,'BAZA DANYCH'!$F:$F,STATYSTYKI!$B426)</f>
        <v>9</v>
      </c>
      <c r="O426" s="119"/>
      <c r="P426" s="120"/>
      <c r="Q426" s="120"/>
      <c r="R426" s="120"/>
      <c r="S426" s="120"/>
      <c r="T426" s="119"/>
      <c r="U426" s="119"/>
      <c r="V426" s="119"/>
      <c r="W426" s="119"/>
      <c r="X426" s="120"/>
      <c r="Y426" s="120"/>
      <c r="Z426" s="120"/>
      <c r="AA426" s="120"/>
      <c r="AB426" s="120"/>
      <c r="AC426" s="312"/>
      <c r="AD426" s="119"/>
    </row>
    <row r="427" spans="1:30" ht="15" x14ac:dyDescent="0.25">
      <c r="A427" s="28" t="s">
        <v>374</v>
      </c>
      <c r="B427" s="412" t="s">
        <v>375</v>
      </c>
      <c r="C427" s="50">
        <v>101</v>
      </c>
      <c r="D427" s="335">
        <f t="shared" si="43"/>
        <v>1035</v>
      </c>
      <c r="E427" s="96">
        <f>SUMIFS('BAZA DANYCH'!$AB:$AB,'BAZA DANYCH'!$U:$U,E$395,'BAZA DANYCH'!$K:$K,$C427,'BAZA DANYCH'!$A:$A,$A427,'BAZA DANYCH'!$F:$F,STATYSTYKI!$B427)</f>
        <v>78</v>
      </c>
      <c r="F427" s="96">
        <f>SUMIFS('BAZA DANYCH'!$AB:$AB,'BAZA DANYCH'!$U:$U,F$395,'BAZA DANYCH'!$K:$K,$C427,'BAZA DANYCH'!$A:$A,$A427,'BAZA DANYCH'!$F:$F,STATYSTYKI!$B427)</f>
        <v>58</v>
      </c>
      <c r="G427" s="96">
        <f>SUMIFS('BAZA DANYCH'!$AB:$AB,'BAZA DANYCH'!$U:$U,G$395,'BAZA DANYCH'!$K:$K,$C427,'BAZA DANYCH'!$A:$A,$A427,'BAZA DANYCH'!$F:$F,STATYSTYKI!$B427)</f>
        <v>86</v>
      </c>
      <c r="H427" s="96">
        <f>SUMIFS('BAZA DANYCH'!$AB:$AB,'BAZA DANYCH'!$U:$U,H$395,'BAZA DANYCH'!$K:$K,$C427,'BAZA DANYCH'!$A:$A,$A427,'BAZA DANYCH'!$F:$F,STATYSTYKI!$B427)</f>
        <v>46</v>
      </c>
      <c r="I427" s="96">
        <f>SUMIFS('BAZA DANYCH'!$AB:$AB,'BAZA DANYCH'!$U:$U,I$395,'BAZA DANYCH'!$K:$K,$C427,'BAZA DANYCH'!$A:$A,$A427,'BAZA DANYCH'!$F:$F,STATYSTYKI!$B427)</f>
        <v>179</v>
      </c>
      <c r="J427" s="96">
        <f>SUMIFS('BAZA DANYCH'!$AB:$AB,'BAZA DANYCH'!$U:$U,J$395,'BAZA DANYCH'!$K:$K,$C427,'BAZA DANYCH'!$A:$A,$A427,'BAZA DANYCH'!$F:$F,STATYSTYKI!$B427)</f>
        <v>209</v>
      </c>
      <c r="K427" s="96">
        <f>SUMIFS('BAZA DANYCH'!$AB:$AB,'BAZA DANYCH'!$U:$U,K$395,'BAZA DANYCH'!$K:$K,$C427,'BAZA DANYCH'!$A:$A,$A427,'BAZA DANYCH'!$F:$F,STATYSTYKI!$B427)</f>
        <v>263</v>
      </c>
      <c r="L427" s="96">
        <f>SUMIFS('BAZA DANYCH'!$AB:$AB,'BAZA DANYCH'!$U:$U,L$395,'BAZA DANYCH'!$K:$K,$C427,'BAZA DANYCH'!$A:$A,$A427,'BAZA DANYCH'!$F:$F,STATYSTYKI!$B427)</f>
        <v>116</v>
      </c>
      <c r="O427" s="119"/>
      <c r="P427" s="120"/>
      <c r="Q427" s="120"/>
      <c r="R427" s="120"/>
      <c r="S427" s="120"/>
      <c r="T427" s="119"/>
      <c r="U427" s="119"/>
      <c r="V427" s="119"/>
      <c r="W427" s="119"/>
      <c r="X427" s="120"/>
      <c r="Y427" s="120"/>
      <c r="Z427" s="120"/>
      <c r="AA427" s="120"/>
      <c r="AB427" s="120"/>
      <c r="AC427" s="312"/>
      <c r="AD427" s="119"/>
    </row>
    <row r="428" spans="1:30" ht="15" x14ac:dyDescent="0.25">
      <c r="A428" s="28" t="s">
        <v>374</v>
      </c>
      <c r="B428" s="412" t="s">
        <v>378</v>
      </c>
      <c r="C428" s="50">
        <v>101</v>
      </c>
      <c r="D428" s="335">
        <f t="shared" si="43"/>
        <v>677</v>
      </c>
      <c r="E428" s="96">
        <f>SUMIFS('BAZA DANYCH'!$AB:$AB,'BAZA DANYCH'!$U:$U,E$395,'BAZA DANYCH'!$K:$K,$C428,'BAZA DANYCH'!$A:$A,$A428,'BAZA DANYCH'!$F:$F,STATYSTYKI!$B428)</f>
        <v>153</v>
      </c>
      <c r="F428" s="96">
        <f>SUMIFS('BAZA DANYCH'!$AB:$AB,'BAZA DANYCH'!$U:$U,F$395,'BAZA DANYCH'!$K:$K,$C428,'BAZA DANYCH'!$A:$A,$A428,'BAZA DANYCH'!$F:$F,STATYSTYKI!$B428)</f>
        <v>103</v>
      </c>
      <c r="G428" s="96">
        <f>SUMIFS('BAZA DANYCH'!$AB:$AB,'BAZA DANYCH'!$U:$U,G$395,'BAZA DANYCH'!$K:$K,$C428,'BAZA DANYCH'!$A:$A,$A428,'BAZA DANYCH'!$F:$F,STATYSTYKI!$B428)</f>
        <v>119</v>
      </c>
      <c r="H428" s="96">
        <f>SUMIFS('BAZA DANYCH'!$AB:$AB,'BAZA DANYCH'!$U:$U,H$395,'BAZA DANYCH'!$K:$K,$C428,'BAZA DANYCH'!$A:$A,$A428,'BAZA DANYCH'!$F:$F,STATYSTYKI!$B428)</f>
        <v>47</v>
      </c>
      <c r="I428" s="96">
        <f>SUMIFS('BAZA DANYCH'!$AB:$AB,'BAZA DANYCH'!$U:$U,I$395,'BAZA DANYCH'!$K:$K,$C428,'BAZA DANYCH'!$A:$A,$A428,'BAZA DANYCH'!$F:$F,STATYSTYKI!$B428)</f>
        <v>47</v>
      </c>
      <c r="J428" s="96">
        <f>SUMIFS('BAZA DANYCH'!$AB:$AB,'BAZA DANYCH'!$U:$U,J$395,'BAZA DANYCH'!$K:$K,$C428,'BAZA DANYCH'!$A:$A,$A428,'BAZA DANYCH'!$F:$F,STATYSTYKI!$B428)</f>
        <v>91</v>
      </c>
      <c r="K428" s="96">
        <f>SUMIFS('BAZA DANYCH'!$AB:$AB,'BAZA DANYCH'!$U:$U,K$395,'BAZA DANYCH'!$K:$K,$C428,'BAZA DANYCH'!$A:$A,$A428,'BAZA DANYCH'!$F:$F,STATYSTYKI!$B428)</f>
        <v>61</v>
      </c>
      <c r="L428" s="96">
        <f>SUMIFS('BAZA DANYCH'!$AB:$AB,'BAZA DANYCH'!$U:$U,L$395,'BAZA DANYCH'!$K:$K,$C428,'BAZA DANYCH'!$A:$A,$A428,'BAZA DANYCH'!$F:$F,STATYSTYKI!$B428)</f>
        <v>56</v>
      </c>
      <c r="O428" s="119"/>
      <c r="P428" s="120"/>
      <c r="Q428" s="120"/>
      <c r="R428" s="120"/>
      <c r="S428" s="120"/>
      <c r="T428" s="119"/>
      <c r="U428" s="119"/>
      <c r="V428" s="119"/>
      <c r="W428" s="119"/>
      <c r="X428" s="120"/>
      <c r="Y428" s="120"/>
      <c r="Z428" s="120"/>
      <c r="AA428" s="120"/>
      <c r="AB428" s="120"/>
      <c r="AC428" s="312"/>
      <c r="AD428" s="119"/>
    </row>
    <row r="429" spans="1:30" ht="15" x14ac:dyDescent="0.25">
      <c r="A429" s="28" t="s">
        <v>156</v>
      </c>
      <c r="B429" s="412" t="s">
        <v>384</v>
      </c>
      <c r="C429" s="50">
        <v>101</v>
      </c>
      <c r="D429" s="335">
        <f t="shared" si="43"/>
        <v>0</v>
      </c>
      <c r="E429" s="96">
        <f>SUMIFS('BAZA DANYCH'!$AB:$AB,'BAZA DANYCH'!$U:$U,E$395,'BAZA DANYCH'!$K:$K,$C429,'BAZA DANYCH'!$A:$A,$A429,'BAZA DANYCH'!$F:$F,STATYSTYKI!$B429)</f>
        <v>0</v>
      </c>
      <c r="F429" s="96">
        <f>SUMIFS('BAZA DANYCH'!$AB:$AB,'BAZA DANYCH'!$U:$U,F$395,'BAZA DANYCH'!$K:$K,$C429,'BAZA DANYCH'!$A:$A,$A429,'BAZA DANYCH'!$F:$F,STATYSTYKI!$B429)</f>
        <v>0</v>
      </c>
      <c r="G429" s="96">
        <f>SUMIFS('BAZA DANYCH'!$AB:$AB,'BAZA DANYCH'!$U:$U,G$395,'BAZA DANYCH'!$K:$K,$C429,'BAZA DANYCH'!$A:$A,$A429,'BAZA DANYCH'!$F:$F,STATYSTYKI!$B429)</f>
        <v>0</v>
      </c>
      <c r="H429" s="96">
        <f>SUMIFS('BAZA DANYCH'!$AB:$AB,'BAZA DANYCH'!$U:$U,H$395,'BAZA DANYCH'!$K:$K,$C429,'BAZA DANYCH'!$A:$A,$A429,'BAZA DANYCH'!$F:$F,STATYSTYKI!$B429)</f>
        <v>0</v>
      </c>
      <c r="I429" s="96">
        <f>SUMIFS('BAZA DANYCH'!$AB:$AB,'BAZA DANYCH'!$U:$U,I$395,'BAZA DANYCH'!$K:$K,$C429,'BAZA DANYCH'!$A:$A,$A429,'BAZA DANYCH'!$F:$F,STATYSTYKI!$B429)</f>
        <v>0</v>
      </c>
      <c r="J429" s="96">
        <f>SUMIFS('BAZA DANYCH'!$AB:$AB,'BAZA DANYCH'!$U:$U,J$395,'BAZA DANYCH'!$K:$K,$C429,'BAZA DANYCH'!$A:$A,$A429,'BAZA DANYCH'!$F:$F,STATYSTYKI!$B429)</f>
        <v>0</v>
      </c>
      <c r="K429" s="96">
        <f>SUMIFS('BAZA DANYCH'!$AB:$AB,'BAZA DANYCH'!$U:$U,K$395,'BAZA DANYCH'!$K:$K,$C429,'BAZA DANYCH'!$A:$A,$A429,'BAZA DANYCH'!$F:$F,STATYSTYKI!$B429)</f>
        <v>0</v>
      </c>
      <c r="L429" s="96">
        <f>SUMIFS('BAZA DANYCH'!$AB:$AB,'BAZA DANYCH'!$U:$U,L$395,'BAZA DANYCH'!$K:$K,$C429,'BAZA DANYCH'!$A:$A,$A429,'BAZA DANYCH'!$F:$F,STATYSTYKI!$B429)</f>
        <v>0</v>
      </c>
      <c r="O429" s="119"/>
      <c r="P429" s="120"/>
      <c r="Q429" s="120"/>
      <c r="R429" s="120"/>
      <c r="S429" s="120"/>
      <c r="T429" s="119"/>
      <c r="U429" s="119"/>
      <c r="V429" s="119"/>
      <c r="W429" s="119"/>
      <c r="X429" s="120"/>
      <c r="Y429" s="120"/>
      <c r="Z429" s="120"/>
      <c r="AA429" s="120"/>
      <c r="AB429" s="120"/>
      <c r="AC429" s="312"/>
      <c r="AD429" s="119"/>
    </row>
    <row r="430" spans="1:30" ht="15" x14ac:dyDescent="0.25">
      <c r="A430" s="28" t="s">
        <v>156</v>
      </c>
      <c r="B430" s="412" t="s">
        <v>386</v>
      </c>
      <c r="C430" s="50">
        <v>101</v>
      </c>
      <c r="D430" s="335">
        <f t="shared" si="43"/>
        <v>11</v>
      </c>
      <c r="E430" s="96">
        <f>SUMIFS('BAZA DANYCH'!$AB:$AB,'BAZA DANYCH'!$U:$U,E$395,'BAZA DANYCH'!$K:$K,$C430,'BAZA DANYCH'!$A:$A,$A430,'BAZA DANYCH'!$F:$F,STATYSTYKI!$B430)</f>
        <v>0</v>
      </c>
      <c r="F430" s="96">
        <f>SUMIFS('BAZA DANYCH'!$AB:$AB,'BAZA DANYCH'!$U:$U,F$395,'BAZA DANYCH'!$K:$K,$C430,'BAZA DANYCH'!$A:$A,$A430,'BAZA DANYCH'!$F:$F,STATYSTYKI!$B430)</f>
        <v>0</v>
      </c>
      <c r="G430" s="96">
        <f>SUMIFS('BAZA DANYCH'!$AB:$AB,'BAZA DANYCH'!$U:$U,G$395,'BAZA DANYCH'!$K:$K,$C430,'BAZA DANYCH'!$A:$A,$A430,'BAZA DANYCH'!$F:$F,STATYSTYKI!$B430)</f>
        <v>0</v>
      </c>
      <c r="H430" s="96">
        <f>SUMIFS('BAZA DANYCH'!$AB:$AB,'BAZA DANYCH'!$U:$U,H$395,'BAZA DANYCH'!$K:$K,$C430,'BAZA DANYCH'!$A:$A,$A430,'BAZA DANYCH'!$F:$F,STATYSTYKI!$B430)</f>
        <v>11</v>
      </c>
      <c r="I430" s="96">
        <f>SUMIFS('BAZA DANYCH'!$AB:$AB,'BAZA DANYCH'!$U:$U,I$395,'BAZA DANYCH'!$K:$K,$C430,'BAZA DANYCH'!$A:$A,$A430,'BAZA DANYCH'!$F:$F,STATYSTYKI!$B430)</f>
        <v>0</v>
      </c>
      <c r="J430" s="96">
        <f>SUMIFS('BAZA DANYCH'!$AB:$AB,'BAZA DANYCH'!$U:$U,J$395,'BAZA DANYCH'!$K:$K,$C430,'BAZA DANYCH'!$A:$A,$A430,'BAZA DANYCH'!$F:$F,STATYSTYKI!$B430)</f>
        <v>0</v>
      </c>
      <c r="K430" s="96">
        <f>SUMIFS('BAZA DANYCH'!$AB:$AB,'BAZA DANYCH'!$U:$U,K$395,'BAZA DANYCH'!$K:$K,$C430,'BAZA DANYCH'!$A:$A,$A430,'BAZA DANYCH'!$F:$F,STATYSTYKI!$B430)</f>
        <v>0</v>
      </c>
      <c r="L430" s="96">
        <f>SUMIFS('BAZA DANYCH'!$AB:$AB,'BAZA DANYCH'!$U:$U,L$395,'BAZA DANYCH'!$K:$K,$C430,'BAZA DANYCH'!$A:$A,$A430,'BAZA DANYCH'!$F:$F,STATYSTYKI!$B430)</f>
        <v>0</v>
      </c>
      <c r="O430" s="119"/>
      <c r="P430" s="120"/>
      <c r="Q430" s="120"/>
      <c r="R430" s="120"/>
      <c r="S430" s="120"/>
      <c r="T430" s="119"/>
      <c r="U430" s="119"/>
      <c r="V430" s="119"/>
      <c r="W430" s="119"/>
      <c r="X430" s="120"/>
      <c r="Y430" s="120"/>
      <c r="Z430" s="120"/>
      <c r="AA430" s="120"/>
      <c r="AB430" s="120"/>
      <c r="AC430" s="312"/>
      <c r="AD430" s="119"/>
    </row>
    <row r="431" spans="1:30" ht="15" x14ac:dyDescent="0.25">
      <c r="A431" s="28" t="s">
        <v>374</v>
      </c>
      <c r="B431" s="412" t="s">
        <v>375</v>
      </c>
      <c r="C431" s="50">
        <v>102</v>
      </c>
      <c r="D431" s="335">
        <f t="shared" si="43"/>
        <v>2143</v>
      </c>
      <c r="E431" s="96">
        <f>SUMIFS('BAZA DANYCH'!$AB:$AB,'BAZA DANYCH'!$U:$U,E$395,'BAZA DANYCH'!$K:$K,$C431,'BAZA DANYCH'!$A:$A,$A431,'BAZA DANYCH'!$F:$F,STATYSTYKI!$B431)</f>
        <v>72</v>
      </c>
      <c r="F431" s="96">
        <f>SUMIFS('BAZA DANYCH'!$AB:$AB,'BAZA DANYCH'!$U:$U,F$395,'BAZA DANYCH'!$K:$K,$C431,'BAZA DANYCH'!$A:$A,$A431,'BAZA DANYCH'!$F:$F,STATYSTYKI!$B431)</f>
        <v>133</v>
      </c>
      <c r="G431" s="96">
        <f>SUMIFS('BAZA DANYCH'!$AB:$AB,'BAZA DANYCH'!$U:$U,G$395,'BAZA DANYCH'!$K:$K,$C431,'BAZA DANYCH'!$A:$A,$A431,'BAZA DANYCH'!$F:$F,STATYSTYKI!$B431)</f>
        <v>80</v>
      </c>
      <c r="H431" s="96">
        <f>SUMIFS('BAZA DANYCH'!$AB:$AB,'BAZA DANYCH'!$U:$U,H$395,'BAZA DANYCH'!$K:$K,$C431,'BAZA DANYCH'!$A:$A,$A431,'BAZA DANYCH'!$F:$F,STATYSTYKI!$B431)</f>
        <v>110</v>
      </c>
      <c r="I431" s="96">
        <f>SUMIFS('BAZA DANYCH'!$AB:$AB,'BAZA DANYCH'!$U:$U,I$395,'BAZA DANYCH'!$K:$K,$C431,'BAZA DANYCH'!$A:$A,$A431,'BAZA DANYCH'!$F:$F,STATYSTYKI!$B431)</f>
        <v>484</v>
      </c>
      <c r="J431" s="96">
        <f>SUMIFS('BAZA DANYCH'!$AB:$AB,'BAZA DANYCH'!$U:$U,J$395,'BAZA DANYCH'!$K:$K,$C431,'BAZA DANYCH'!$A:$A,$A431,'BAZA DANYCH'!$F:$F,STATYSTYKI!$B431)</f>
        <v>377</v>
      </c>
      <c r="K431" s="96">
        <f>SUMIFS('BAZA DANYCH'!$AB:$AB,'BAZA DANYCH'!$U:$U,K$395,'BAZA DANYCH'!$K:$K,$C431,'BAZA DANYCH'!$A:$A,$A431,'BAZA DANYCH'!$F:$F,STATYSTYKI!$B431)</f>
        <v>399</v>
      </c>
      <c r="L431" s="96">
        <f>SUMIFS('BAZA DANYCH'!$AB:$AB,'BAZA DANYCH'!$U:$U,L$395,'BAZA DANYCH'!$K:$K,$C431,'BAZA DANYCH'!$A:$A,$A431,'BAZA DANYCH'!$F:$F,STATYSTYKI!$B431)</f>
        <v>488</v>
      </c>
      <c r="O431" s="119"/>
      <c r="P431" s="120"/>
      <c r="Q431" s="120"/>
      <c r="R431" s="120"/>
      <c r="S431" s="120"/>
      <c r="T431" s="119"/>
      <c r="U431" s="119"/>
      <c r="V431" s="119"/>
      <c r="W431" s="119"/>
      <c r="X431" s="120"/>
      <c r="Y431" s="120"/>
      <c r="Z431" s="120"/>
      <c r="AA431" s="120"/>
      <c r="AB431" s="120"/>
      <c r="AC431" s="312"/>
      <c r="AD431" s="119"/>
    </row>
    <row r="432" spans="1:30" ht="15" x14ac:dyDescent="0.25">
      <c r="A432" s="28" t="s">
        <v>374</v>
      </c>
      <c r="B432" s="412" t="s">
        <v>378</v>
      </c>
      <c r="C432" s="50">
        <v>102</v>
      </c>
      <c r="D432" s="335">
        <f t="shared" si="43"/>
        <v>1206</v>
      </c>
      <c r="E432" s="96">
        <f>SUMIFS('BAZA DANYCH'!$AB:$AB,'BAZA DANYCH'!$U:$U,E$395,'BAZA DANYCH'!$K:$K,$C432,'BAZA DANYCH'!$A:$A,$A432,'BAZA DANYCH'!$F:$F,STATYSTYKI!$B432)</f>
        <v>188</v>
      </c>
      <c r="F432" s="96">
        <f>SUMIFS('BAZA DANYCH'!$AB:$AB,'BAZA DANYCH'!$U:$U,F$395,'BAZA DANYCH'!$K:$K,$C432,'BAZA DANYCH'!$A:$A,$A432,'BAZA DANYCH'!$F:$F,STATYSTYKI!$B432)</f>
        <v>224</v>
      </c>
      <c r="G432" s="96">
        <f>SUMIFS('BAZA DANYCH'!$AB:$AB,'BAZA DANYCH'!$U:$U,G$395,'BAZA DANYCH'!$K:$K,$C432,'BAZA DANYCH'!$A:$A,$A432,'BAZA DANYCH'!$F:$F,STATYSTYKI!$B432)</f>
        <v>128</v>
      </c>
      <c r="H432" s="96">
        <f>SUMIFS('BAZA DANYCH'!$AB:$AB,'BAZA DANYCH'!$U:$U,H$395,'BAZA DANYCH'!$K:$K,$C432,'BAZA DANYCH'!$A:$A,$A432,'BAZA DANYCH'!$F:$F,STATYSTYKI!$B432)</f>
        <v>153</v>
      </c>
      <c r="I432" s="96">
        <f>SUMIFS('BAZA DANYCH'!$AB:$AB,'BAZA DANYCH'!$U:$U,I$395,'BAZA DANYCH'!$K:$K,$C432,'BAZA DANYCH'!$A:$A,$A432,'BAZA DANYCH'!$F:$F,STATYSTYKI!$B432)</f>
        <v>130</v>
      </c>
      <c r="J432" s="96">
        <f>SUMIFS('BAZA DANYCH'!$AB:$AB,'BAZA DANYCH'!$U:$U,J$395,'BAZA DANYCH'!$K:$K,$C432,'BAZA DANYCH'!$A:$A,$A432,'BAZA DANYCH'!$F:$F,STATYSTYKI!$B432)</f>
        <v>156</v>
      </c>
      <c r="K432" s="96">
        <f>SUMIFS('BAZA DANYCH'!$AB:$AB,'BAZA DANYCH'!$U:$U,K$395,'BAZA DANYCH'!$K:$K,$C432,'BAZA DANYCH'!$A:$A,$A432,'BAZA DANYCH'!$F:$F,STATYSTYKI!$B432)</f>
        <v>116</v>
      </c>
      <c r="L432" s="96">
        <f>SUMIFS('BAZA DANYCH'!$AB:$AB,'BAZA DANYCH'!$U:$U,L$395,'BAZA DANYCH'!$K:$K,$C432,'BAZA DANYCH'!$A:$A,$A432,'BAZA DANYCH'!$F:$F,STATYSTYKI!$B432)</f>
        <v>111</v>
      </c>
      <c r="O432" s="119"/>
      <c r="P432" s="120"/>
      <c r="Q432" s="120"/>
      <c r="R432" s="120"/>
      <c r="S432" s="120"/>
      <c r="T432" s="119"/>
      <c r="U432" s="119"/>
      <c r="V432" s="119"/>
      <c r="W432" s="119"/>
      <c r="X432" s="120"/>
      <c r="Y432" s="120"/>
      <c r="Z432" s="120"/>
      <c r="AA432" s="120"/>
      <c r="AB432" s="120"/>
      <c r="AC432" s="312"/>
      <c r="AD432" s="119"/>
    </row>
    <row r="433" spans="1:30" ht="15" x14ac:dyDescent="0.25">
      <c r="A433" s="28" t="s">
        <v>374</v>
      </c>
      <c r="B433" s="412" t="s">
        <v>375</v>
      </c>
      <c r="C433" s="50">
        <v>103</v>
      </c>
      <c r="D433" s="335">
        <f t="shared" si="43"/>
        <v>1460</v>
      </c>
      <c r="E433" s="96">
        <f>SUMIFS('BAZA DANYCH'!$AB:$AB,'BAZA DANYCH'!$U:$U,E$395,'BAZA DANYCH'!$K:$K,$C433,'BAZA DANYCH'!$A:$A,$A433,'BAZA DANYCH'!$F:$F,STATYSTYKI!$B433)</f>
        <v>109</v>
      </c>
      <c r="F433" s="96">
        <f>SUMIFS('BAZA DANYCH'!$AB:$AB,'BAZA DANYCH'!$U:$U,F$395,'BAZA DANYCH'!$K:$K,$C433,'BAZA DANYCH'!$A:$A,$A433,'BAZA DANYCH'!$F:$F,STATYSTYKI!$B433)</f>
        <v>110</v>
      </c>
      <c r="G433" s="96">
        <f>SUMIFS('BAZA DANYCH'!$AB:$AB,'BAZA DANYCH'!$U:$U,G$395,'BAZA DANYCH'!$K:$K,$C433,'BAZA DANYCH'!$A:$A,$A433,'BAZA DANYCH'!$F:$F,STATYSTYKI!$B433)</f>
        <v>64</v>
      </c>
      <c r="H433" s="96">
        <f>SUMIFS('BAZA DANYCH'!$AB:$AB,'BAZA DANYCH'!$U:$U,H$395,'BAZA DANYCH'!$K:$K,$C433,'BAZA DANYCH'!$A:$A,$A433,'BAZA DANYCH'!$F:$F,STATYSTYKI!$B433)</f>
        <v>58</v>
      </c>
      <c r="I433" s="96">
        <f>SUMIFS('BAZA DANYCH'!$AB:$AB,'BAZA DANYCH'!$U:$U,I$395,'BAZA DANYCH'!$K:$K,$C433,'BAZA DANYCH'!$A:$A,$A433,'BAZA DANYCH'!$F:$F,STATYSTYKI!$B433)</f>
        <v>384</v>
      </c>
      <c r="J433" s="96">
        <f>SUMIFS('BAZA DANYCH'!$AB:$AB,'BAZA DANYCH'!$U:$U,J$395,'BAZA DANYCH'!$K:$K,$C433,'BAZA DANYCH'!$A:$A,$A433,'BAZA DANYCH'!$F:$F,STATYSTYKI!$B433)</f>
        <v>113</v>
      </c>
      <c r="K433" s="96">
        <f>SUMIFS('BAZA DANYCH'!$AB:$AB,'BAZA DANYCH'!$U:$U,K$395,'BAZA DANYCH'!$K:$K,$C433,'BAZA DANYCH'!$A:$A,$A433,'BAZA DANYCH'!$F:$F,STATYSTYKI!$B433)</f>
        <v>263</v>
      </c>
      <c r="L433" s="96">
        <f>SUMIFS('BAZA DANYCH'!$AB:$AB,'BAZA DANYCH'!$U:$U,L$395,'BAZA DANYCH'!$K:$K,$C433,'BAZA DANYCH'!$A:$A,$A433,'BAZA DANYCH'!$F:$F,STATYSTYKI!$B433)</f>
        <v>359</v>
      </c>
      <c r="O433" s="119"/>
      <c r="P433" s="120"/>
      <c r="Q433" s="120"/>
      <c r="R433" s="120"/>
      <c r="S433" s="120"/>
      <c r="T433" s="119"/>
      <c r="U433" s="119"/>
      <c r="V433" s="119"/>
      <c r="W433" s="119"/>
      <c r="X433" s="120"/>
      <c r="Y433" s="120"/>
      <c r="Z433" s="120"/>
      <c r="AA433" s="120"/>
      <c r="AB433" s="120"/>
      <c r="AC433" s="312"/>
      <c r="AD433" s="119"/>
    </row>
    <row r="434" spans="1:30" ht="15" x14ac:dyDescent="0.25">
      <c r="A434" s="28" t="s">
        <v>374</v>
      </c>
      <c r="B434" s="412" t="s">
        <v>378</v>
      </c>
      <c r="C434" s="50">
        <v>103</v>
      </c>
      <c r="D434" s="335">
        <f t="shared" si="43"/>
        <v>903</v>
      </c>
      <c r="E434" s="96">
        <f>SUMIFS('BAZA DANYCH'!$AB:$AB,'BAZA DANYCH'!$U:$U,E$395,'BAZA DANYCH'!$K:$K,$C434,'BAZA DANYCH'!$A:$A,$A434,'BAZA DANYCH'!$F:$F,STATYSTYKI!$B434)</f>
        <v>110</v>
      </c>
      <c r="F434" s="96">
        <f>SUMIFS('BAZA DANYCH'!$AB:$AB,'BAZA DANYCH'!$U:$U,F$395,'BAZA DANYCH'!$K:$K,$C434,'BAZA DANYCH'!$A:$A,$A434,'BAZA DANYCH'!$F:$F,STATYSTYKI!$B434)</f>
        <v>98</v>
      </c>
      <c r="G434" s="96">
        <f>SUMIFS('BAZA DANYCH'!$AB:$AB,'BAZA DANYCH'!$U:$U,G$395,'BAZA DANYCH'!$K:$K,$C434,'BAZA DANYCH'!$A:$A,$A434,'BAZA DANYCH'!$F:$F,STATYSTYKI!$B434)</f>
        <v>206</v>
      </c>
      <c r="H434" s="96">
        <f>SUMIFS('BAZA DANYCH'!$AB:$AB,'BAZA DANYCH'!$U:$U,H$395,'BAZA DANYCH'!$K:$K,$C434,'BAZA DANYCH'!$A:$A,$A434,'BAZA DANYCH'!$F:$F,STATYSTYKI!$B434)</f>
        <v>22</v>
      </c>
      <c r="I434" s="96">
        <f>SUMIFS('BAZA DANYCH'!$AB:$AB,'BAZA DANYCH'!$U:$U,I$395,'BAZA DANYCH'!$K:$K,$C434,'BAZA DANYCH'!$A:$A,$A434,'BAZA DANYCH'!$F:$F,STATYSTYKI!$B434)</f>
        <v>79</v>
      </c>
      <c r="J434" s="96">
        <f>SUMIFS('BAZA DANYCH'!$AB:$AB,'BAZA DANYCH'!$U:$U,J$395,'BAZA DANYCH'!$K:$K,$C434,'BAZA DANYCH'!$A:$A,$A434,'BAZA DANYCH'!$F:$F,STATYSTYKI!$B434)</f>
        <v>135</v>
      </c>
      <c r="K434" s="96">
        <f>SUMIFS('BAZA DANYCH'!$AB:$AB,'BAZA DANYCH'!$U:$U,K$395,'BAZA DANYCH'!$K:$K,$C434,'BAZA DANYCH'!$A:$A,$A434,'BAZA DANYCH'!$F:$F,STATYSTYKI!$B434)</f>
        <v>135</v>
      </c>
      <c r="L434" s="96">
        <f>SUMIFS('BAZA DANYCH'!$AB:$AB,'BAZA DANYCH'!$U:$U,L$395,'BAZA DANYCH'!$K:$K,$C434,'BAZA DANYCH'!$A:$A,$A434,'BAZA DANYCH'!$F:$F,STATYSTYKI!$B434)</f>
        <v>118</v>
      </c>
      <c r="O434" s="119"/>
      <c r="P434" s="120"/>
      <c r="Q434" s="120"/>
      <c r="R434" s="120"/>
      <c r="S434" s="120"/>
      <c r="T434" s="119"/>
      <c r="U434" s="119"/>
      <c r="V434" s="119"/>
      <c r="W434" s="119"/>
      <c r="X434" s="120"/>
      <c r="Y434" s="120"/>
      <c r="Z434" s="120"/>
      <c r="AA434" s="120"/>
      <c r="AB434" s="120"/>
      <c r="AC434" s="312"/>
      <c r="AD434" s="119"/>
    </row>
    <row r="435" spans="1:30" ht="15" x14ac:dyDescent="0.25">
      <c r="A435" s="28" t="s">
        <v>156</v>
      </c>
      <c r="B435" s="412" t="s">
        <v>384</v>
      </c>
      <c r="C435" s="50">
        <v>103</v>
      </c>
      <c r="D435" s="335">
        <f t="shared" si="43"/>
        <v>0</v>
      </c>
      <c r="E435" s="96">
        <f>SUMIFS('BAZA DANYCH'!$AB:$AB,'BAZA DANYCH'!$U:$U,E$395,'BAZA DANYCH'!$K:$K,$C435,'BAZA DANYCH'!$A:$A,$A435,'BAZA DANYCH'!$F:$F,STATYSTYKI!$B435)</f>
        <v>0</v>
      </c>
      <c r="F435" s="96">
        <f>SUMIFS('BAZA DANYCH'!$AB:$AB,'BAZA DANYCH'!$U:$U,F$395,'BAZA DANYCH'!$K:$K,$C435,'BAZA DANYCH'!$A:$A,$A435,'BAZA DANYCH'!$F:$F,STATYSTYKI!$B435)</f>
        <v>0</v>
      </c>
      <c r="G435" s="96">
        <f>SUMIFS('BAZA DANYCH'!$AB:$AB,'BAZA DANYCH'!$U:$U,G$395,'BAZA DANYCH'!$K:$K,$C435,'BAZA DANYCH'!$A:$A,$A435,'BAZA DANYCH'!$F:$F,STATYSTYKI!$B435)</f>
        <v>0</v>
      </c>
      <c r="H435" s="96">
        <f>SUMIFS('BAZA DANYCH'!$AB:$AB,'BAZA DANYCH'!$U:$U,H$395,'BAZA DANYCH'!$K:$K,$C435,'BAZA DANYCH'!$A:$A,$A435,'BAZA DANYCH'!$F:$F,STATYSTYKI!$B435)</f>
        <v>0</v>
      </c>
      <c r="I435" s="96">
        <f>SUMIFS('BAZA DANYCH'!$AB:$AB,'BAZA DANYCH'!$U:$U,I$395,'BAZA DANYCH'!$K:$K,$C435,'BAZA DANYCH'!$A:$A,$A435,'BAZA DANYCH'!$F:$F,STATYSTYKI!$B435)</f>
        <v>0</v>
      </c>
      <c r="J435" s="96">
        <f>SUMIFS('BAZA DANYCH'!$AB:$AB,'BAZA DANYCH'!$U:$U,J$395,'BAZA DANYCH'!$K:$K,$C435,'BAZA DANYCH'!$A:$A,$A435,'BAZA DANYCH'!$F:$F,STATYSTYKI!$B435)</f>
        <v>0</v>
      </c>
      <c r="K435" s="96">
        <f>SUMIFS('BAZA DANYCH'!$AB:$AB,'BAZA DANYCH'!$U:$U,K$395,'BAZA DANYCH'!$K:$K,$C435,'BAZA DANYCH'!$A:$A,$A435,'BAZA DANYCH'!$F:$F,STATYSTYKI!$B435)</f>
        <v>0</v>
      </c>
      <c r="L435" s="96">
        <f>SUMIFS('BAZA DANYCH'!$AB:$AB,'BAZA DANYCH'!$U:$U,L$395,'BAZA DANYCH'!$K:$K,$C435,'BAZA DANYCH'!$A:$A,$A435,'BAZA DANYCH'!$F:$F,STATYSTYKI!$B435)</f>
        <v>0</v>
      </c>
      <c r="O435" s="119"/>
      <c r="P435" s="120"/>
      <c r="Q435" s="120"/>
      <c r="R435" s="120"/>
      <c r="S435" s="120"/>
      <c r="T435" s="119"/>
      <c r="U435" s="119"/>
      <c r="V435" s="119"/>
      <c r="W435" s="119"/>
      <c r="X435" s="120"/>
      <c r="Y435" s="120"/>
      <c r="Z435" s="120"/>
      <c r="AA435" s="120"/>
      <c r="AB435" s="120"/>
      <c r="AC435" s="312"/>
      <c r="AD435" s="119"/>
    </row>
    <row r="436" spans="1:30" ht="15" x14ac:dyDescent="0.25">
      <c r="A436" s="28" t="s">
        <v>374</v>
      </c>
      <c r="B436" s="412" t="s">
        <v>375</v>
      </c>
      <c r="C436" s="50">
        <v>104</v>
      </c>
      <c r="D436" s="335">
        <f t="shared" si="43"/>
        <v>199</v>
      </c>
      <c r="E436" s="96">
        <f>SUMIFS('BAZA DANYCH'!$AB:$AB,'BAZA DANYCH'!$U:$U,E$395,'BAZA DANYCH'!$K:$K,$C436,'BAZA DANYCH'!$A:$A,$A436,'BAZA DANYCH'!$F:$F,STATYSTYKI!$B436)</f>
        <v>15</v>
      </c>
      <c r="F436" s="96">
        <f>SUMIFS('BAZA DANYCH'!$AB:$AB,'BAZA DANYCH'!$U:$U,F$395,'BAZA DANYCH'!$K:$K,$C436,'BAZA DANYCH'!$A:$A,$A436,'BAZA DANYCH'!$F:$F,STATYSTYKI!$B436)</f>
        <v>20</v>
      </c>
      <c r="G436" s="96">
        <f>SUMIFS('BAZA DANYCH'!$AB:$AB,'BAZA DANYCH'!$U:$U,G$395,'BAZA DANYCH'!$K:$K,$C436,'BAZA DANYCH'!$A:$A,$A436,'BAZA DANYCH'!$F:$F,STATYSTYKI!$B436)</f>
        <v>27</v>
      </c>
      <c r="H436" s="96">
        <f>SUMIFS('BAZA DANYCH'!$AB:$AB,'BAZA DANYCH'!$U:$U,H$395,'BAZA DANYCH'!$K:$K,$C436,'BAZA DANYCH'!$A:$A,$A436,'BAZA DANYCH'!$F:$F,STATYSTYKI!$B436)</f>
        <v>9</v>
      </c>
      <c r="I436" s="96">
        <f>SUMIFS('BAZA DANYCH'!$AB:$AB,'BAZA DANYCH'!$U:$U,I$395,'BAZA DANYCH'!$K:$K,$C436,'BAZA DANYCH'!$A:$A,$A436,'BAZA DANYCH'!$F:$F,STATYSTYKI!$B436)</f>
        <v>25</v>
      </c>
      <c r="J436" s="96">
        <f>SUMIFS('BAZA DANYCH'!$AB:$AB,'BAZA DANYCH'!$U:$U,J$395,'BAZA DANYCH'!$K:$K,$C436,'BAZA DANYCH'!$A:$A,$A436,'BAZA DANYCH'!$F:$F,STATYSTYKI!$B436)</f>
        <v>24</v>
      </c>
      <c r="K436" s="96">
        <f>SUMIFS('BAZA DANYCH'!$AB:$AB,'BAZA DANYCH'!$U:$U,K$395,'BAZA DANYCH'!$K:$K,$C436,'BAZA DANYCH'!$A:$A,$A436,'BAZA DANYCH'!$F:$F,STATYSTYKI!$B436)</f>
        <v>54</v>
      </c>
      <c r="L436" s="96">
        <f>SUMIFS('BAZA DANYCH'!$AB:$AB,'BAZA DANYCH'!$U:$U,L$395,'BAZA DANYCH'!$K:$K,$C436,'BAZA DANYCH'!$A:$A,$A436,'BAZA DANYCH'!$F:$F,STATYSTYKI!$B436)</f>
        <v>25</v>
      </c>
      <c r="O436" s="119"/>
      <c r="P436" s="120"/>
      <c r="Q436" s="120"/>
      <c r="R436" s="120"/>
      <c r="S436" s="120"/>
      <c r="T436" s="119"/>
      <c r="U436" s="119"/>
      <c r="V436" s="119"/>
      <c r="W436" s="119"/>
      <c r="X436" s="120"/>
      <c r="Y436" s="120"/>
      <c r="Z436" s="120"/>
      <c r="AA436" s="120"/>
      <c r="AB436" s="120"/>
      <c r="AC436" s="312"/>
      <c r="AD436" s="119"/>
    </row>
    <row r="437" spans="1:30" ht="15" x14ac:dyDescent="0.25">
      <c r="A437" s="28" t="s">
        <v>374</v>
      </c>
      <c r="B437" s="412" t="s">
        <v>378</v>
      </c>
      <c r="C437" s="50">
        <v>104</v>
      </c>
      <c r="D437" s="335">
        <f t="shared" si="43"/>
        <v>182</v>
      </c>
      <c r="E437" s="96">
        <f>SUMIFS('BAZA DANYCH'!$AB:$AB,'BAZA DANYCH'!$U:$U,E$395,'BAZA DANYCH'!$K:$K,$C437,'BAZA DANYCH'!$A:$A,$A437,'BAZA DANYCH'!$F:$F,STATYSTYKI!$B437)</f>
        <v>34</v>
      </c>
      <c r="F437" s="96">
        <f>SUMIFS('BAZA DANYCH'!$AB:$AB,'BAZA DANYCH'!$U:$U,F$395,'BAZA DANYCH'!$K:$K,$C437,'BAZA DANYCH'!$A:$A,$A437,'BAZA DANYCH'!$F:$F,STATYSTYKI!$B437)</f>
        <v>26</v>
      </c>
      <c r="G437" s="96">
        <f>SUMIFS('BAZA DANYCH'!$AB:$AB,'BAZA DANYCH'!$U:$U,G$395,'BAZA DANYCH'!$K:$K,$C437,'BAZA DANYCH'!$A:$A,$A437,'BAZA DANYCH'!$F:$F,STATYSTYKI!$B437)</f>
        <v>27</v>
      </c>
      <c r="H437" s="96">
        <f>SUMIFS('BAZA DANYCH'!$AB:$AB,'BAZA DANYCH'!$U:$U,H$395,'BAZA DANYCH'!$K:$K,$C437,'BAZA DANYCH'!$A:$A,$A437,'BAZA DANYCH'!$F:$F,STATYSTYKI!$B437)</f>
        <v>18</v>
      </c>
      <c r="I437" s="96">
        <f>SUMIFS('BAZA DANYCH'!$AB:$AB,'BAZA DANYCH'!$U:$U,I$395,'BAZA DANYCH'!$K:$K,$C437,'BAZA DANYCH'!$A:$A,$A437,'BAZA DANYCH'!$F:$F,STATYSTYKI!$B437)</f>
        <v>23</v>
      </c>
      <c r="J437" s="96">
        <f>SUMIFS('BAZA DANYCH'!$AB:$AB,'BAZA DANYCH'!$U:$U,J$395,'BAZA DANYCH'!$K:$K,$C437,'BAZA DANYCH'!$A:$A,$A437,'BAZA DANYCH'!$F:$F,STATYSTYKI!$B437)</f>
        <v>18</v>
      </c>
      <c r="K437" s="96">
        <f>SUMIFS('BAZA DANYCH'!$AB:$AB,'BAZA DANYCH'!$U:$U,K$395,'BAZA DANYCH'!$K:$K,$C437,'BAZA DANYCH'!$A:$A,$A437,'BAZA DANYCH'!$F:$F,STATYSTYKI!$B437)</f>
        <v>19</v>
      </c>
      <c r="L437" s="96">
        <f>SUMIFS('BAZA DANYCH'!$AB:$AB,'BAZA DANYCH'!$U:$U,L$395,'BAZA DANYCH'!$K:$K,$C437,'BAZA DANYCH'!$A:$A,$A437,'BAZA DANYCH'!$F:$F,STATYSTYKI!$B437)</f>
        <v>17</v>
      </c>
      <c r="O437" s="119"/>
      <c r="P437" s="120"/>
      <c r="Q437" s="120"/>
      <c r="R437" s="120"/>
      <c r="S437" s="120"/>
      <c r="T437" s="119"/>
      <c r="U437" s="119"/>
      <c r="V437" s="119"/>
      <c r="W437" s="119"/>
      <c r="X437" s="120"/>
      <c r="Y437" s="120"/>
      <c r="Z437" s="120"/>
      <c r="AA437" s="120"/>
      <c r="AB437" s="120"/>
      <c r="AC437" s="312"/>
      <c r="AD437" s="119"/>
    </row>
    <row r="438" spans="1:30" ht="15" x14ac:dyDescent="0.25">
      <c r="A438" s="28" t="s">
        <v>156</v>
      </c>
      <c r="B438" s="412" t="s">
        <v>384</v>
      </c>
      <c r="C438" s="50">
        <v>104</v>
      </c>
      <c r="D438" s="335">
        <f t="shared" si="43"/>
        <v>17</v>
      </c>
      <c r="E438" s="96">
        <f>SUMIFS('BAZA DANYCH'!$AB:$AB,'BAZA DANYCH'!$U:$U,E$395,'BAZA DANYCH'!$K:$K,$C438,'BAZA DANYCH'!$A:$A,$A438,'BAZA DANYCH'!$F:$F,STATYSTYKI!$B438)</f>
        <v>17</v>
      </c>
      <c r="F438" s="96">
        <f>SUMIFS('BAZA DANYCH'!$AB:$AB,'BAZA DANYCH'!$U:$U,F$395,'BAZA DANYCH'!$K:$K,$C438,'BAZA DANYCH'!$A:$A,$A438,'BAZA DANYCH'!$F:$F,STATYSTYKI!$B438)</f>
        <v>0</v>
      </c>
      <c r="G438" s="96">
        <f>SUMIFS('BAZA DANYCH'!$AB:$AB,'BAZA DANYCH'!$U:$U,G$395,'BAZA DANYCH'!$K:$K,$C438,'BAZA DANYCH'!$A:$A,$A438,'BAZA DANYCH'!$F:$F,STATYSTYKI!$B438)</f>
        <v>0</v>
      </c>
      <c r="H438" s="96">
        <f>SUMIFS('BAZA DANYCH'!$AB:$AB,'BAZA DANYCH'!$U:$U,H$395,'BAZA DANYCH'!$K:$K,$C438,'BAZA DANYCH'!$A:$A,$A438,'BAZA DANYCH'!$F:$F,STATYSTYKI!$B438)</f>
        <v>0</v>
      </c>
      <c r="I438" s="96">
        <f>SUMIFS('BAZA DANYCH'!$AB:$AB,'BAZA DANYCH'!$U:$U,I$395,'BAZA DANYCH'!$K:$K,$C438,'BAZA DANYCH'!$A:$A,$A438,'BAZA DANYCH'!$F:$F,STATYSTYKI!$B438)</f>
        <v>0</v>
      </c>
      <c r="J438" s="96">
        <f>SUMIFS('BAZA DANYCH'!$AB:$AB,'BAZA DANYCH'!$U:$U,J$395,'BAZA DANYCH'!$K:$K,$C438,'BAZA DANYCH'!$A:$A,$A438,'BAZA DANYCH'!$F:$F,STATYSTYKI!$B438)</f>
        <v>0</v>
      </c>
      <c r="K438" s="96">
        <f>SUMIFS('BAZA DANYCH'!$AB:$AB,'BAZA DANYCH'!$U:$U,K$395,'BAZA DANYCH'!$K:$K,$C438,'BAZA DANYCH'!$A:$A,$A438,'BAZA DANYCH'!$F:$F,STATYSTYKI!$B438)</f>
        <v>0</v>
      </c>
      <c r="L438" s="96">
        <f>SUMIFS('BAZA DANYCH'!$AB:$AB,'BAZA DANYCH'!$U:$U,L$395,'BAZA DANYCH'!$K:$K,$C438,'BAZA DANYCH'!$A:$A,$A438,'BAZA DANYCH'!$F:$F,STATYSTYKI!$B438)</f>
        <v>0</v>
      </c>
      <c r="O438" s="119"/>
      <c r="P438" s="120"/>
      <c r="Q438" s="120"/>
      <c r="R438" s="120"/>
      <c r="S438" s="120"/>
      <c r="T438" s="119"/>
      <c r="U438" s="119"/>
      <c r="V438" s="119"/>
      <c r="W438" s="119"/>
      <c r="X438" s="120"/>
      <c r="Y438" s="120"/>
      <c r="Z438" s="120"/>
      <c r="AA438" s="120"/>
      <c r="AB438" s="120"/>
      <c r="AC438" s="312"/>
      <c r="AD438" s="119"/>
    </row>
    <row r="439" spans="1:30" ht="15" x14ac:dyDescent="0.25">
      <c r="A439" s="28" t="s">
        <v>156</v>
      </c>
      <c r="B439" s="412" t="s">
        <v>393</v>
      </c>
      <c r="C439" s="50">
        <v>104</v>
      </c>
      <c r="D439" s="335">
        <f t="shared" si="43"/>
        <v>8</v>
      </c>
      <c r="E439" s="96">
        <f>SUMIFS('BAZA DANYCH'!$AB:$AB,'BAZA DANYCH'!$U:$U,E$395,'BAZA DANYCH'!$K:$K,$C439,'BAZA DANYCH'!$A:$A,$A439,'BAZA DANYCH'!$F:$F,STATYSTYKI!$B439)</f>
        <v>8</v>
      </c>
      <c r="F439" s="96">
        <f>SUMIFS('BAZA DANYCH'!$AB:$AB,'BAZA DANYCH'!$U:$U,F$395,'BAZA DANYCH'!$K:$K,$C439,'BAZA DANYCH'!$A:$A,$A439,'BAZA DANYCH'!$F:$F,STATYSTYKI!$B439)</f>
        <v>0</v>
      </c>
      <c r="G439" s="96">
        <f>SUMIFS('BAZA DANYCH'!$AB:$AB,'BAZA DANYCH'!$U:$U,G$395,'BAZA DANYCH'!$K:$K,$C439,'BAZA DANYCH'!$A:$A,$A439,'BAZA DANYCH'!$F:$F,STATYSTYKI!$B439)</f>
        <v>0</v>
      </c>
      <c r="H439" s="96">
        <f>SUMIFS('BAZA DANYCH'!$AB:$AB,'BAZA DANYCH'!$U:$U,H$395,'BAZA DANYCH'!$K:$K,$C439,'BAZA DANYCH'!$A:$A,$A439,'BAZA DANYCH'!$F:$F,STATYSTYKI!$B439)</f>
        <v>0</v>
      </c>
      <c r="I439" s="96">
        <f>SUMIFS('BAZA DANYCH'!$AB:$AB,'BAZA DANYCH'!$U:$U,I$395,'BAZA DANYCH'!$K:$K,$C439,'BAZA DANYCH'!$A:$A,$A439,'BAZA DANYCH'!$F:$F,STATYSTYKI!$B439)</f>
        <v>0</v>
      </c>
      <c r="J439" s="96">
        <f>SUMIFS('BAZA DANYCH'!$AB:$AB,'BAZA DANYCH'!$U:$U,J$395,'BAZA DANYCH'!$K:$K,$C439,'BAZA DANYCH'!$A:$A,$A439,'BAZA DANYCH'!$F:$F,STATYSTYKI!$B439)</f>
        <v>0</v>
      </c>
      <c r="K439" s="96">
        <f>SUMIFS('BAZA DANYCH'!$AB:$AB,'BAZA DANYCH'!$U:$U,K$395,'BAZA DANYCH'!$K:$K,$C439,'BAZA DANYCH'!$A:$A,$A439,'BAZA DANYCH'!$F:$F,STATYSTYKI!$B439)</f>
        <v>0</v>
      </c>
      <c r="L439" s="96">
        <f>SUMIFS('BAZA DANYCH'!$AB:$AB,'BAZA DANYCH'!$U:$U,L$395,'BAZA DANYCH'!$K:$K,$C439,'BAZA DANYCH'!$A:$A,$A439,'BAZA DANYCH'!$F:$F,STATYSTYKI!$B439)</f>
        <v>0</v>
      </c>
      <c r="O439" s="119"/>
      <c r="P439" s="120"/>
      <c r="Q439" s="120"/>
      <c r="R439" s="120"/>
      <c r="S439" s="120"/>
      <c r="T439" s="119"/>
      <c r="U439" s="119"/>
      <c r="V439" s="119"/>
      <c r="W439" s="119"/>
      <c r="X439" s="120"/>
      <c r="Y439" s="120"/>
      <c r="Z439" s="120"/>
      <c r="AA439" s="120"/>
      <c r="AB439" s="120"/>
      <c r="AC439" s="312"/>
      <c r="AD439" s="119"/>
    </row>
    <row r="440" spans="1:30" ht="15" x14ac:dyDescent="0.25">
      <c r="A440" s="28" t="s">
        <v>156</v>
      </c>
      <c r="B440" s="412" t="s">
        <v>384</v>
      </c>
      <c r="C440" s="50">
        <v>105</v>
      </c>
      <c r="D440" s="335">
        <f t="shared" si="43"/>
        <v>481</v>
      </c>
      <c r="E440" s="96">
        <f>SUMIFS('BAZA DANYCH'!$AB:$AB,'BAZA DANYCH'!$U:$U,E$395,'BAZA DANYCH'!$K:$K,$C440,'BAZA DANYCH'!$A:$A,$A440,'BAZA DANYCH'!$F:$F,STATYSTYKI!$B440)</f>
        <v>16</v>
      </c>
      <c r="F440" s="96">
        <f>SUMIFS('BAZA DANYCH'!$AB:$AB,'BAZA DANYCH'!$U:$U,F$395,'BAZA DANYCH'!$K:$K,$C440,'BAZA DANYCH'!$A:$A,$A440,'BAZA DANYCH'!$F:$F,STATYSTYKI!$B440)</f>
        <v>77</v>
      </c>
      <c r="G440" s="96">
        <f>SUMIFS('BAZA DANYCH'!$AB:$AB,'BAZA DANYCH'!$U:$U,G$395,'BAZA DANYCH'!$K:$K,$C440,'BAZA DANYCH'!$A:$A,$A440,'BAZA DANYCH'!$F:$F,STATYSTYKI!$B440)</f>
        <v>36</v>
      </c>
      <c r="H440" s="96">
        <f>SUMIFS('BAZA DANYCH'!$AB:$AB,'BAZA DANYCH'!$U:$U,H$395,'BAZA DANYCH'!$K:$K,$C440,'BAZA DANYCH'!$A:$A,$A440,'BAZA DANYCH'!$F:$F,STATYSTYKI!$B440)</f>
        <v>25</v>
      </c>
      <c r="I440" s="96">
        <f>SUMIFS('BAZA DANYCH'!$AB:$AB,'BAZA DANYCH'!$U:$U,I$395,'BAZA DANYCH'!$K:$K,$C440,'BAZA DANYCH'!$A:$A,$A440,'BAZA DANYCH'!$F:$F,STATYSTYKI!$B440)</f>
        <v>56</v>
      </c>
      <c r="J440" s="96">
        <f>SUMIFS('BAZA DANYCH'!$AB:$AB,'BAZA DANYCH'!$U:$U,J$395,'BAZA DANYCH'!$K:$K,$C440,'BAZA DANYCH'!$A:$A,$A440,'BAZA DANYCH'!$F:$F,STATYSTYKI!$B440)</f>
        <v>127</v>
      </c>
      <c r="K440" s="96">
        <f>SUMIFS('BAZA DANYCH'!$AB:$AB,'BAZA DANYCH'!$U:$U,K$395,'BAZA DANYCH'!$K:$K,$C440,'BAZA DANYCH'!$A:$A,$A440,'BAZA DANYCH'!$F:$F,STATYSTYKI!$B440)</f>
        <v>88</v>
      </c>
      <c r="L440" s="96">
        <f>SUMIFS('BAZA DANYCH'!$AB:$AB,'BAZA DANYCH'!$U:$U,L$395,'BAZA DANYCH'!$K:$K,$C440,'BAZA DANYCH'!$A:$A,$A440,'BAZA DANYCH'!$F:$F,STATYSTYKI!$B440)</f>
        <v>56</v>
      </c>
      <c r="O440" s="119"/>
      <c r="P440" s="120"/>
      <c r="Q440" s="120"/>
      <c r="R440" s="120"/>
      <c r="S440" s="120"/>
      <c r="T440" s="119"/>
      <c r="U440" s="119"/>
      <c r="V440" s="119"/>
      <c r="W440" s="119"/>
      <c r="X440" s="120"/>
      <c r="Y440" s="120"/>
      <c r="Z440" s="120"/>
      <c r="AA440" s="120"/>
      <c r="AB440" s="120"/>
      <c r="AC440" s="312"/>
      <c r="AD440" s="119"/>
    </row>
    <row r="441" spans="1:30" ht="15" x14ac:dyDescent="0.25">
      <c r="A441" s="28" t="s">
        <v>156</v>
      </c>
      <c r="B441" s="412" t="s">
        <v>386</v>
      </c>
      <c r="C441" s="50">
        <v>105</v>
      </c>
      <c r="D441" s="335">
        <f t="shared" si="43"/>
        <v>485</v>
      </c>
      <c r="E441" s="96">
        <f>SUMIFS('BAZA DANYCH'!$AB:$AB,'BAZA DANYCH'!$U:$U,E$395,'BAZA DANYCH'!$K:$K,$C441,'BAZA DANYCH'!$A:$A,$A441,'BAZA DANYCH'!$F:$F,STATYSTYKI!$B441)</f>
        <v>67</v>
      </c>
      <c r="F441" s="96">
        <f>SUMIFS('BAZA DANYCH'!$AB:$AB,'BAZA DANYCH'!$U:$U,F$395,'BAZA DANYCH'!$K:$K,$C441,'BAZA DANYCH'!$A:$A,$A441,'BAZA DANYCH'!$F:$F,STATYSTYKI!$B441)</f>
        <v>114</v>
      </c>
      <c r="G441" s="96">
        <f>SUMIFS('BAZA DANYCH'!$AB:$AB,'BAZA DANYCH'!$U:$U,G$395,'BAZA DANYCH'!$K:$K,$C441,'BAZA DANYCH'!$A:$A,$A441,'BAZA DANYCH'!$F:$F,STATYSTYKI!$B441)</f>
        <v>83</v>
      </c>
      <c r="H441" s="96">
        <f>SUMIFS('BAZA DANYCH'!$AB:$AB,'BAZA DANYCH'!$U:$U,H$395,'BAZA DANYCH'!$K:$K,$C441,'BAZA DANYCH'!$A:$A,$A441,'BAZA DANYCH'!$F:$F,STATYSTYKI!$B441)</f>
        <v>35</v>
      </c>
      <c r="I441" s="96">
        <f>SUMIFS('BAZA DANYCH'!$AB:$AB,'BAZA DANYCH'!$U:$U,I$395,'BAZA DANYCH'!$K:$K,$C441,'BAZA DANYCH'!$A:$A,$A441,'BAZA DANYCH'!$F:$F,STATYSTYKI!$B441)</f>
        <v>70</v>
      </c>
      <c r="J441" s="96">
        <f>SUMIFS('BAZA DANYCH'!$AB:$AB,'BAZA DANYCH'!$U:$U,J$395,'BAZA DANYCH'!$K:$K,$C441,'BAZA DANYCH'!$A:$A,$A441,'BAZA DANYCH'!$F:$F,STATYSTYKI!$B441)</f>
        <v>54</v>
      </c>
      <c r="K441" s="96">
        <f>SUMIFS('BAZA DANYCH'!$AB:$AB,'BAZA DANYCH'!$U:$U,K$395,'BAZA DANYCH'!$K:$K,$C441,'BAZA DANYCH'!$A:$A,$A441,'BAZA DANYCH'!$F:$F,STATYSTYKI!$B441)</f>
        <v>26</v>
      </c>
      <c r="L441" s="96">
        <f>SUMIFS('BAZA DANYCH'!$AB:$AB,'BAZA DANYCH'!$U:$U,L$395,'BAZA DANYCH'!$K:$K,$C441,'BAZA DANYCH'!$A:$A,$A441,'BAZA DANYCH'!$F:$F,STATYSTYKI!$B441)</f>
        <v>36</v>
      </c>
      <c r="O441" s="119"/>
      <c r="P441" s="120"/>
      <c r="Q441" s="120"/>
      <c r="R441" s="120"/>
      <c r="S441" s="120"/>
      <c r="T441" s="119"/>
      <c r="U441" s="119"/>
      <c r="V441" s="119"/>
      <c r="W441" s="119"/>
      <c r="X441" s="120"/>
      <c r="Y441" s="120"/>
      <c r="Z441" s="120"/>
      <c r="AA441" s="120"/>
      <c r="AB441" s="120"/>
      <c r="AC441" s="312"/>
      <c r="AD441" s="119"/>
    </row>
    <row r="442" spans="1:30" ht="15" x14ac:dyDescent="0.25">
      <c r="A442" s="28" t="s">
        <v>156</v>
      </c>
      <c r="B442" s="412" t="s">
        <v>395</v>
      </c>
      <c r="C442" s="50">
        <v>105</v>
      </c>
      <c r="D442" s="335">
        <f t="shared" si="43"/>
        <v>0</v>
      </c>
      <c r="E442" s="96">
        <f>SUMIFS('BAZA DANYCH'!$AB:$AB,'BAZA DANYCH'!$U:$U,E$395,'BAZA DANYCH'!$K:$K,$C442,'BAZA DANYCH'!$A:$A,$A442,'BAZA DANYCH'!$F:$F,STATYSTYKI!$B442)</f>
        <v>0</v>
      </c>
      <c r="F442" s="96">
        <f>SUMIFS('BAZA DANYCH'!$AB:$AB,'BAZA DANYCH'!$U:$U,F$395,'BAZA DANYCH'!$K:$K,$C442,'BAZA DANYCH'!$A:$A,$A442,'BAZA DANYCH'!$F:$F,STATYSTYKI!$B442)</f>
        <v>0</v>
      </c>
      <c r="G442" s="96">
        <f>SUMIFS('BAZA DANYCH'!$AB:$AB,'BAZA DANYCH'!$U:$U,G$395,'BAZA DANYCH'!$K:$K,$C442,'BAZA DANYCH'!$A:$A,$A442,'BAZA DANYCH'!$F:$F,STATYSTYKI!$B442)</f>
        <v>0</v>
      </c>
      <c r="H442" s="96">
        <f>SUMIFS('BAZA DANYCH'!$AB:$AB,'BAZA DANYCH'!$U:$U,H$395,'BAZA DANYCH'!$K:$K,$C442,'BAZA DANYCH'!$A:$A,$A442,'BAZA DANYCH'!$F:$F,STATYSTYKI!$B442)</f>
        <v>0</v>
      </c>
      <c r="I442" s="96">
        <f>SUMIFS('BAZA DANYCH'!$AB:$AB,'BAZA DANYCH'!$U:$U,I$395,'BAZA DANYCH'!$K:$K,$C442,'BAZA DANYCH'!$A:$A,$A442,'BAZA DANYCH'!$F:$F,STATYSTYKI!$B442)</f>
        <v>0</v>
      </c>
      <c r="J442" s="96">
        <f>SUMIFS('BAZA DANYCH'!$AB:$AB,'BAZA DANYCH'!$U:$U,J$395,'BAZA DANYCH'!$K:$K,$C442,'BAZA DANYCH'!$A:$A,$A442,'BAZA DANYCH'!$F:$F,STATYSTYKI!$B442)</f>
        <v>0</v>
      </c>
      <c r="K442" s="96">
        <f>SUMIFS('BAZA DANYCH'!$AB:$AB,'BAZA DANYCH'!$U:$U,K$395,'BAZA DANYCH'!$K:$K,$C442,'BAZA DANYCH'!$A:$A,$A442,'BAZA DANYCH'!$F:$F,STATYSTYKI!$B442)</f>
        <v>0</v>
      </c>
      <c r="L442" s="96">
        <f>SUMIFS('BAZA DANYCH'!$AB:$AB,'BAZA DANYCH'!$U:$U,L$395,'BAZA DANYCH'!$K:$K,$C442,'BAZA DANYCH'!$A:$A,$A442,'BAZA DANYCH'!$F:$F,STATYSTYKI!$B442)</f>
        <v>0</v>
      </c>
      <c r="O442" s="119"/>
      <c r="P442" s="120"/>
      <c r="Q442" s="120"/>
      <c r="R442" s="120"/>
      <c r="S442" s="120"/>
      <c r="T442" s="119"/>
      <c r="U442" s="119"/>
      <c r="V442" s="119"/>
      <c r="W442" s="119"/>
      <c r="X442" s="120"/>
      <c r="Y442" s="120"/>
      <c r="Z442" s="120"/>
      <c r="AA442" s="120"/>
      <c r="AB442" s="120"/>
      <c r="AC442" s="312"/>
      <c r="AD442" s="119"/>
    </row>
    <row r="443" spans="1:30" ht="15" x14ac:dyDescent="0.25">
      <c r="A443" s="28" t="s">
        <v>156</v>
      </c>
      <c r="B443" s="412" t="s">
        <v>396</v>
      </c>
      <c r="C443" s="50">
        <v>105</v>
      </c>
      <c r="D443" s="335">
        <f t="shared" si="43"/>
        <v>0</v>
      </c>
      <c r="E443" s="96">
        <f>SUMIFS('BAZA DANYCH'!$AB:$AB,'BAZA DANYCH'!$U:$U,E$395,'BAZA DANYCH'!$K:$K,$C443,'BAZA DANYCH'!$A:$A,$A443,'BAZA DANYCH'!$F:$F,STATYSTYKI!$B443)</f>
        <v>0</v>
      </c>
      <c r="F443" s="96">
        <f>SUMIFS('BAZA DANYCH'!$AB:$AB,'BAZA DANYCH'!$U:$U,F$395,'BAZA DANYCH'!$K:$K,$C443,'BAZA DANYCH'!$A:$A,$A443,'BAZA DANYCH'!$F:$F,STATYSTYKI!$B443)</f>
        <v>0</v>
      </c>
      <c r="G443" s="96">
        <f>SUMIFS('BAZA DANYCH'!$AB:$AB,'BAZA DANYCH'!$U:$U,G$395,'BAZA DANYCH'!$K:$K,$C443,'BAZA DANYCH'!$A:$A,$A443,'BAZA DANYCH'!$F:$F,STATYSTYKI!$B443)</f>
        <v>0</v>
      </c>
      <c r="H443" s="96">
        <f>SUMIFS('BAZA DANYCH'!$AB:$AB,'BAZA DANYCH'!$U:$U,H$395,'BAZA DANYCH'!$K:$K,$C443,'BAZA DANYCH'!$A:$A,$A443,'BAZA DANYCH'!$F:$F,STATYSTYKI!$B443)</f>
        <v>0</v>
      </c>
      <c r="I443" s="96">
        <f>SUMIFS('BAZA DANYCH'!$AB:$AB,'BAZA DANYCH'!$U:$U,I$395,'BAZA DANYCH'!$K:$K,$C443,'BAZA DANYCH'!$A:$A,$A443,'BAZA DANYCH'!$F:$F,STATYSTYKI!$B443)</f>
        <v>0</v>
      </c>
      <c r="J443" s="96">
        <f>SUMIFS('BAZA DANYCH'!$AB:$AB,'BAZA DANYCH'!$U:$U,J$395,'BAZA DANYCH'!$K:$K,$C443,'BAZA DANYCH'!$A:$A,$A443,'BAZA DANYCH'!$F:$F,STATYSTYKI!$B443)</f>
        <v>0</v>
      </c>
      <c r="K443" s="96">
        <f>SUMIFS('BAZA DANYCH'!$AB:$AB,'BAZA DANYCH'!$U:$U,K$395,'BAZA DANYCH'!$K:$K,$C443,'BAZA DANYCH'!$A:$A,$A443,'BAZA DANYCH'!$F:$F,STATYSTYKI!$B443)</f>
        <v>0</v>
      </c>
      <c r="L443" s="96">
        <f>SUMIFS('BAZA DANYCH'!$AB:$AB,'BAZA DANYCH'!$U:$U,L$395,'BAZA DANYCH'!$K:$K,$C443,'BAZA DANYCH'!$A:$A,$A443,'BAZA DANYCH'!$F:$F,STATYSTYKI!$B443)</f>
        <v>0</v>
      </c>
      <c r="O443" s="119"/>
      <c r="P443" s="120"/>
      <c r="Q443" s="120"/>
      <c r="R443" s="120"/>
      <c r="S443" s="120"/>
      <c r="T443" s="119"/>
      <c r="U443" s="119"/>
      <c r="V443" s="119"/>
      <c r="W443" s="119"/>
      <c r="X443" s="120"/>
      <c r="Y443" s="120"/>
      <c r="Z443" s="120"/>
      <c r="AA443" s="120"/>
      <c r="AB443" s="120"/>
      <c r="AC443" s="312"/>
      <c r="AD443" s="119"/>
    </row>
    <row r="444" spans="1:30" ht="15" x14ac:dyDescent="0.25">
      <c r="A444" s="28" t="s">
        <v>352</v>
      </c>
      <c r="B444" s="241" t="s">
        <v>358</v>
      </c>
      <c r="C444" s="66">
        <v>106</v>
      </c>
      <c r="D444" s="335">
        <f t="shared" si="43"/>
        <v>2827</v>
      </c>
      <c r="E444" s="96">
        <f>SUMIFS('BAZA DANYCH'!$AB:$AB,'BAZA DANYCH'!$U:$U,E$395,'BAZA DANYCH'!$K:$K,$C444,'BAZA DANYCH'!$A:$A,$A444,'BAZA DANYCH'!$F:$F,STATYSTYKI!$B444)</f>
        <v>452</v>
      </c>
      <c r="F444" s="96">
        <f>SUMIFS('BAZA DANYCH'!$AB:$AB,'BAZA DANYCH'!$U:$U,F$395,'BAZA DANYCH'!$K:$K,$C444,'BAZA DANYCH'!$A:$A,$A444,'BAZA DANYCH'!$F:$F,STATYSTYKI!$B444)</f>
        <v>528</v>
      </c>
      <c r="G444" s="96">
        <f>SUMIFS('BAZA DANYCH'!$AB:$AB,'BAZA DANYCH'!$U:$U,G$395,'BAZA DANYCH'!$K:$K,$C444,'BAZA DANYCH'!$A:$A,$A444,'BAZA DANYCH'!$F:$F,STATYSTYKI!$B444)</f>
        <v>472</v>
      </c>
      <c r="H444" s="96">
        <f>SUMIFS('BAZA DANYCH'!$AB:$AB,'BAZA DANYCH'!$U:$U,H$395,'BAZA DANYCH'!$K:$K,$C444,'BAZA DANYCH'!$A:$A,$A444,'BAZA DANYCH'!$F:$F,STATYSTYKI!$B444)</f>
        <v>365</v>
      </c>
      <c r="I444" s="96">
        <f>SUMIFS('BAZA DANYCH'!$AB:$AB,'BAZA DANYCH'!$U:$U,I$395,'BAZA DANYCH'!$K:$K,$C444,'BAZA DANYCH'!$A:$A,$A444,'BAZA DANYCH'!$F:$F,STATYSTYKI!$B444)</f>
        <v>268</v>
      </c>
      <c r="J444" s="96">
        <f>SUMIFS('BAZA DANYCH'!$AB:$AB,'BAZA DANYCH'!$U:$U,J$395,'BAZA DANYCH'!$K:$K,$C444,'BAZA DANYCH'!$A:$A,$A444,'BAZA DANYCH'!$F:$F,STATYSTYKI!$B444)</f>
        <v>349</v>
      </c>
      <c r="K444" s="96">
        <f>SUMIFS('BAZA DANYCH'!$AB:$AB,'BAZA DANYCH'!$U:$U,K$395,'BAZA DANYCH'!$K:$K,$C444,'BAZA DANYCH'!$A:$A,$A444,'BAZA DANYCH'!$F:$F,STATYSTYKI!$B444)</f>
        <v>241</v>
      </c>
      <c r="L444" s="96">
        <f>SUMIFS('BAZA DANYCH'!$AB:$AB,'BAZA DANYCH'!$U:$U,L$395,'BAZA DANYCH'!$K:$K,$C444,'BAZA DANYCH'!$A:$A,$A444,'BAZA DANYCH'!$F:$F,STATYSTYKI!$B444)</f>
        <v>152</v>
      </c>
      <c r="O444" s="119"/>
      <c r="P444" s="120"/>
      <c r="Q444" s="120"/>
      <c r="R444" s="120"/>
      <c r="S444" s="120"/>
      <c r="T444" s="119"/>
      <c r="U444" s="119"/>
      <c r="V444" s="119"/>
      <c r="W444" s="119"/>
      <c r="X444" s="120"/>
      <c r="Y444" s="120"/>
      <c r="Z444" s="120"/>
      <c r="AA444" s="120"/>
      <c r="AB444" s="120"/>
      <c r="AC444" s="312"/>
      <c r="AD444" s="119"/>
    </row>
    <row r="445" spans="1:30" ht="15" x14ac:dyDescent="0.25">
      <c r="A445" s="28" t="s">
        <v>352</v>
      </c>
      <c r="B445" s="412" t="s">
        <v>363</v>
      </c>
      <c r="C445" s="50">
        <v>106</v>
      </c>
      <c r="D445" s="335">
        <f t="shared" si="43"/>
        <v>1623</v>
      </c>
      <c r="E445" s="96">
        <f>SUMIFS('BAZA DANYCH'!$AB:$AB,'BAZA DANYCH'!$U:$U,E$395,'BAZA DANYCH'!$K:$K,$C445,'BAZA DANYCH'!$A:$A,$A445,'BAZA DANYCH'!$F:$F,STATYSTYKI!$B445)</f>
        <v>170</v>
      </c>
      <c r="F445" s="96">
        <f>SUMIFS('BAZA DANYCH'!$AB:$AB,'BAZA DANYCH'!$U:$U,F$395,'BAZA DANYCH'!$K:$K,$C445,'BAZA DANYCH'!$A:$A,$A445,'BAZA DANYCH'!$F:$F,STATYSTYKI!$B445)</f>
        <v>213</v>
      </c>
      <c r="G445" s="96">
        <f>SUMIFS('BAZA DANYCH'!$AB:$AB,'BAZA DANYCH'!$U:$U,G$395,'BAZA DANYCH'!$K:$K,$C445,'BAZA DANYCH'!$A:$A,$A445,'BAZA DANYCH'!$F:$F,STATYSTYKI!$B445)</f>
        <v>64</v>
      </c>
      <c r="H445" s="96">
        <f>SUMIFS('BAZA DANYCH'!$AB:$AB,'BAZA DANYCH'!$U:$U,H$395,'BAZA DANYCH'!$K:$K,$C445,'BAZA DANYCH'!$A:$A,$A445,'BAZA DANYCH'!$F:$F,STATYSTYKI!$B445)</f>
        <v>35</v>
      </c>
      <c r="I445" s="96">
        <f>SUMIFS('BAZA DANYCH'!$AB:$AB,'BAZA DANYCH'!$U:$U,I$395,'BAZA DANYCH'!$K:$K,$C445,'BAZA DANYCH'!$A:$A,$A445,'BAZA DANYCH'!$F:$F,STATYSTYKI!$B445)</f>
        <v>243</v>
      </c>
      <c r="J445" s="96">
        <f>SUMIFS('BAZA DANYCH'!$AB:$AB,'BAZA DANYCH'!$U:$U,J$395,'BAZA DANYCH'!$K:$K,$C445,'BAZA DANYCH'!$A:$A,$A445,'BAZA DANYCH'!$F:$F,STATYSTYKI!$B445)</f>
        <v>304</v>
      </c>
      <c r="K445" s="96">
        <f>SUMIFS('BAZA DANYCH'!$AB:$AB,'BAZA DANYCH'!$U:$U,K$395,'BAZA DANYCH'!$K:$K,$C445,'BAZA DANYCH'!$A:$A,$A445,'BAZA DANYCH'!$F:$F,STATYSTYKI!$B445)</f>
        <v>308</v>
      </c>
      <c r="L445" s="96">
        <f>SUMIFS('BAZA DANYCH'!$AB:$AB,'BAZA DANYCH'!$U:$U,L$395,'BAZA DANYCH'!$K:$K,$C445,'BAZA DANYCH'!$A:$A,$A445,'BAZA DANYCH'!$F:$F,STATYSTYKI!$B445)</f>
        <v>286</v>
      </c>
      <c r="O445" s="119"/>
      <c r="P445" s="120"/>
      <c r="Q445" s="120"/>
      <c r="R445" s="120"/>
      <c r="S445" s="120"/>
      <c r="T445" s="119"/>
      <c r="U445" s="119"/>
      <c r="V445" s="119"/>
      <c r="W445" s="119"/>
      <c r="X445" s="120"/>
      <c r="Y445" s="120"/>
      <c r="Z445" s="120"/>
      <c r="AA445" s="120"/>
      <c r="AB445" s="120"/>
      <c r="AC445" s="312"/>
      <c r="AD445" s="119"/>
    </row>
    <row r="446" spans="1:30" ht="15" x14ac:dyDescent="0.25">
      <c r="A446" s="28" t="s">
        <v>156</v>
      </c>
      <c r="B446" s="412" t="s">
        <v>386</v>
      </c>
      <c r="C446" s="231">
        <v>106</v>
      </c>
      <c r="D446" s="335">
        <f t="shared" si="43"/>
        <v>17</v>
      </c>
      <c r="E446" s="96">
        <f>SUMIFS('BAZA DANYCH'!$AB:$AB,'BAZA DANYCH'!$U:$U,E$395,'BAZA DANYCH'!$K:$K,$C446,'BAZA DANYCH'!$A:$A,$A446,'BAZA DANYCH'!$F:$F,STATYSTYKI!$B446)</f>
        <v>0</v>
      </c>
      <c r="F446" s="96">
        <f>SUMIFS('BAZA DANYCH'!$AB:$AB,'BAZA DANYCH'!$U:$U,F$395,'BAZA DANYCH'!$K:$K,$C446,'BAZA DANYCH'!$A:$A,$A446,'BAZA DANYCH'!$F:$F,STATYSTYKI!$B446)</f>
        <v>0</v>
      </c>
      <c r="G446" s="96">
        <f>SUMIFS('BAZA DANYCH'!$AB:$AB,'BAZA DANYCH'!$U:$U,G$395,'BAZA DANYCH'!$K:$K,$C446,'BAZA DANYCH'!$A:$A,$A446,'BAZA DANYCH'!$F:$F,STATYSTYKI!$B446)</f>
        <v>0</v>
      </c>
      <c r="H446" s="96">
        <f>SUMIFS('BAZA DANYCH'!$AB:$AB,'BAZA DANYCH'!$U:$U,H$395,'BAZA DANYCH'!$K:$K,$C446,'BAZA DANYCH'!$A:$A,$A446,'BAZA DANYCH'!$F:$F,STATYSTYKI!$B446)</f>
        <v>17</v>
      </c>
      <c r="I446" s="96">
        <f>SUMIFS('BAZA DANYCH'!$AB:$AB,'BAZA DANYCH'!$U:$U,I$395,'BAZA DANYCH'!$K:$K,$C446,'BAZA DANYCH'!$A:$A,$A446,'BAZA DANYCH'!$F:$F,STATYSTYKI!$B446)</f>
        <v>0</v>
      </c>
      <c r="J446" s="96">
        <f>SUMIFS('BAZA DANYCH'!$AB:$AB,'BAZA DANYCH'!$U:$U,J$395,'BAZA DANYCH'!$K:$K,$C446,'BAZA DANYCH'!$A:$A,$A446,'BAZA DANYCH'!$F:$F,STATYSTYKI!$B446)</f>
        <v>0</v>
      </c>
      <c r="K446" s="96">
        <f>SUMIFS('BAZA DANYCH'!$AB:$AB,'BAZA DANYCH'!$U:$U,K$395,'BAZA DANYCH'!$K:$K,$C446,'BAZA DANYCH'!$A:$A,$A446,'BAZA DANYCH'!$F:$F,STATYSTYKI!$B446)</f>
        <v>0</v>
      </c>
      <c r="L446" s="96">
        <f>SUMIFS('BAZA DANYCH'!$AB:$AB,'BAZA DANYCH'!$U:$U,L$395,'BAZA DANYCH'!$K:$K,$C446,'BAZA DANYCH'!$A:$A,$A446,'BAZA DANYCH'!$F:$F,STATYSTYKI!$B446)</f>
        <v>0</v>
      </c>
      <c r="O446" s="119"/>
      <c r="P446" s="120"/>
      <c r="Q446" s="120"/>
      <c r="R446" s="120"/>
      <c r="S446" s="120"/>
      <c r="T446" s="119"/>
      <c r="U446" s="119"/>
      <c r="V446" s="119"/>
      <c r="W446" s="119"/>
      <c r="X446" s="120"/>
      <c r="Y446" s="120"/>
      <c r="Z446" s="120"/>
      <c r="AA446" s="120"/>
      <c r="AB446" s="120"/>
      <c r="AC446" s="312"/>
      <c r="AD446" s="119"/>
    </row>
    <row r="447" spans="1:30" ht="15" x14ac:dyDescent="0.25">
      <c r="A447" s="28" t="s">
        <v>311</v>
      </c>
      <c r="B447" s="412" t="s">
        <v>349</v>
      </c>
      <c r="C447" s="50">
        <v>107</v>
      </c>
      <c r="D447" s="335">
        <f t="shared" si="43"/>
        <v>433</v>
      </c>
      <c r="E447" s="96">
        <f>SUMIFS('BAZA DANYCH'!$AB:$AB,'BAZA DANYCH'!$U:$U,E$395,'BAZA DANYCH'!$K:$K,$C447,'BAZA DANYCH'!$A:$A,$A447,'BAZA DANYCH'!$F:$F,STATYSTYKI!$B447)</f>
        <v>55</v>
      </c>
      <c r="F447" s="96">
        <f>SUMIFS('BAZA DANYCH'!$AB:$AB,'BAZA DANYCH'!$U:$U,F$395,'BAZA DANYCH'!$K:$K,$C447,'BAZA DANYCH'!$A:$A,$A447,'BAZA DANYCH'!$F:$F,STATYSTYKI!$B447)</f>
        <v>71</v>
      </c>
      <c r="G447" s="96">
        <f>SUMIFS('BAZA DANYCH'!$AB:$AB,'BAZA DANYCH'!$U:$U,G$395,'BAZA DANYCH'!$K:$K,$C447,'BAZA DANYCH'!$A:$A,$A447,'BAZA DANYCH'!$F:$F,STATYSTYKI!$B447)</f>
        <v>8</v>
      </c>
      <c r="H447" s="96">
        <f>SUMIFS('BAZA DANYCH'!$AB:$AB,'BAZA DANYCH'!$U:$U,H$395,'BAZA DANYCH'!$K:$K,$C447,'BAZA DANYCH'!$A:$A,$A447,'BAZA DANYCH'!$F:$F,STATYSTYKI!$B447)</f>
        <v>53</v>
      </c>
      <c r="I447" s="96">
        <f>SUMIFS('BAZA DANYCH'!$AB:$AB,'BAZA DANYCH'!$U:$U,I$395,'BAZA DANYCH'!$K:$K,$C447,'BAZA DANYCH'!$A:$A,$A447,'BAZA DANYCH'!$F:$F,STATYSTYKI!$B447)</f>
        <v>42</v>
      </c>
      <c r="J447" s="96">
        <f>SUMIFS('BAZA DANYCH'!$AB:$AB,'BAZA DANYCH'!$U:$U,J$395,'BAZA DANYCH'!$K:$K,$C447,'BAZA DANYCH'!$A:$A,$A447,'BAZA DANYCH'!$F:$F,STATYSTYKI!$B447)</f>
        <v>85</v>
      </c>
      <c r="K447" s="96">
        <f>SUMIFS('BAZA DANYCH'!$AB:$AB,'BAZA DANYCH'!$U:$U,K$395,'BAZA DANYCH'!$K:$K,$C447,'BAZA DANYCH'!$A:$A,$A447,'BAZA DANYCH'!$F:$F,STATYSTYKI!$B447)</f>
        <v>73</v>
      </c>
      <c r="L447" s="96">
        <f>SUMIFS('BAZA DANYCH'!$AB:$AB,'BAZA DANYCH'!$U:$U,L$395,'BAZA DANYCH'!$K:$K,$C447,'BAZA DANYCH'!$A:$A,$A447,'BAZA DANYCH'!$F:$F,STATYSTYKI!$B447)</f>
        <v>46</v>
      </c>
      <c r="O447" s="119"/>
      <c r="P447" s="120"/>
      <c r="Q447" s="120"/>
      <c r="R447" s="120"/>
      <c r="S447" s="120"/>
      <c r="T447" s="119"/>
      <c r="U447" s="119"/>
      <c r="V447" s="119"/>
      <c r="W447" s="119"/>
      <c r="X447" s="120"/>
      <c r="Y447" s="120"/>
      <c r="Z447" s="120"/>
      <c r="AA447" s="120"/>
      <c r="AB447" s="120"/>
      <c r="AC447" s="312"/>
      <c r="AD447" s="119"/>
    </row>
    <row r="448" spans="1:30" ht="15" x14ac:dyDescent="0.25">
      <c r="A448" s="28" t="s">
        <v>311</v>
      </c>
      <c r="B448" s="50" t="s">
        <v>351</v>
      </c>
      <c r="C448" s="50">
        <v>107</v>
      </c>
      <c r="D448" s="335">
        <f t="shared" si="43"/>
        <v>595</v>
      </c>
      <c r="E448" s="96">
        <f>SUMIFS('BAZA DANYCH'!$AB:$AB,'BAZA DANYCH'!$U:$U,E$395,'BAZA DANYCH'!$K:$K,$C448,'BAZA DANYCH'!$A:$A,$A448,'BAZA DANYCH'!$F:$F,STATYSTYKI!$B448)</f>
        <v>97</v>
      </c>
      <c r="F448" s="96">
        <f>SUMIFS('BAZA DANYCH'!$AB:$AB,'BAZA DANYCH'!$U:$U,F$395,'BAZA DANYCH'!$K:$K,$C448,'BAZA DANYCH'!$A:$A,$A448,'BAZA DANYCH'!$F:$F,STATYSTYKI!$B448)</f>
        <v>50</v>
      </c>
      <c r="G448" s="96">
        <f>SUMIFS('BAZA DANYCH'!$AB:$AB,'BAZA DANYCH'!$U:$U,G$395,'BAZA DANYCH'!$K:$K,$C448,'BAZA DANYCH'!$A:$A,$A448,'BAZA DANYCH'!$F:$F,STATYSTYKI!$B448)</f>
        <v>71</v>
      </c>
      <c r="H448" s="96">
        <f>SUMIFS('BAZA DANYCH'!$AB:$AB,'BAZA DANYCH'!$U:$U,H$395,'BAZA DANYCH'!$K:$K,$C448,'BAZA DANYCH'!$A:$A,$A448,'BAZA DANYCH'!$F:$F,STATYSTYKI!$B448)</f>
        <v>50</v>
      </c>
      <c r="I448" s="96">
        <f>SUMIFS('BAZA DANYCH'!$AB:$AB,'BAZA DANYCH'!$U:$U,I$395,'BAZA DANYCH'!$K:$K,$C448,'BAZA DANYCH'!$A:$A,$A448,'BAZA DANYCH'!$F:$F,STATYSTYKI!$B448)</f>
        <v>132</v>
      </c>
      <c r="J448" s="96">
        <f>SUMIFS('BAZA DANYCH'!$AB:$AB,'BAZA DANYCH'!$U:$U,J$395,'BAZA DANYCH'!$K:$K,$C448,'BAZA DANYCH'!$A:$A,$A448,'BAZA DANYCH'!$F:$F,STATYSTYKI!$B448)</f>
        <v>42</v>
      </c>
      <c r="K448" s="96">
        <f>SUMIFS('BAZA DANYCH'!$AB:$AB,'BAZA DANYCH'!$U:$U,K$395,'BAZA DANYCH'!$K:$K,$C448,'BAZA DANYCH'!$A:$A,$A448,'BAZA DANYCH'!$F:$F,STATYSTYKI!$B448)</f>
        <v>91</v>
      </c>
      <c r="L448" s="96">
        <f>SUMIFS('BAZA DANYCH'!$AB:$AB,'BAZA DANYCH'!$U:$U,L$395,'BAZA DANYCH'!$K:$K,$C448,'BAZA DANYCH'!$A:$A,$A448,'BAZA DANYCH'!$F:$F,STATYSTYKI!$B448)</f>
        <v>62</v>
      </c>
      <c r="O448" s="119"/>
      <c r="P448" s="120"/>
      <c r="Q448" s="120"/>
      <c r="R448" s="120"/>
      <c r="S448" s="120"/>
      <c r="T448" s="119"/>
      <c r="U448" s="119"/>
      <c r="V448" s="119"/>
      <c r="W448" s="119"/>
      <c r="X448" s="120"/>
      <c r="Y448" s="120"/>
      <c r="Z448" s="120"/>
      <c r="AA448" s="120"/>
      <c r="AB448" s="120"/>
      <c r="AC448" s="312"/>
      <c r="AD448" s="119"/>
    </row>
    <row r="449" spans="1:30" ht="15" x14ac:dyDescent="0.25">
      <c r="A449" s="28" t="s">
        <v>352</v>
      </c>
      <c r="B449" s="412" t="s">
        <v>356</v>
      </c>
      <c r="C449" s="50">
        <v>107</v>
      </c>
      <c r="D449" s="335">
        <f t="shared" si="43"/>
        <v>2102</v>
      </c>
      <c r="E449" s="96">
        <f>SUMIFS('BAZA DANYCH'!$AB:$AB,'BAZA DANYCH'!$U:$U,E$395,'BAZA DANYCH'!$K:$K,$C449,'BAZA DANYCH'!$A:$A,$A449,'BAZA DANYCH'!$F:$F,STATYSTYKI!$B449)</f>
        <v>214</v>
      </c>
      <c r="F449" s="96">
        <f>SUMIFS('BAZA DANYCH'!$AB:$AB,'BAZA DANYCH'!$U:$U,F$395,'BAZA DANYCH'!$K:$K,$C449,'BAZA DANYCH'!$A:$A,$A449,'BAZA DANYCH'!$F:$F,STATYSTYKI!$B449)</f>
        <v>434</v>
      </c>
      <c r="G449" s="96">
        <f>SUMIFS('BAZA DANYCH'!$AB:$AB,'BAZA DANYCH'!$U:$U,G$395,'BAZA DANYCH'!$K:$K,$C449,'BAZA DANYCH'!$A:$A,$A449,'BAZA DANYCH'!$F:$F,STATYSTYKI!$B449)</f>
        <v>162</v>
      </c>
      <c r="H449" s="96">
        <f>SUMIFS('BAZA DANYCH'!$AB:$AB,'BAZA DANYCH'!$U:$U,H$395,'BAZA DANYCH'!$K:$K,$C449,'BAZA DANYCH'!$A:$A,$A449,'BAZA DANYCH'!$F:$F,STATYSTYKI!$B449)</f>
        <v>132</v>
      </c>
      <c r="I449" s="96">
        <f>SUMIFS('BAZA DANYCH'!$AB:$AB,'BAZA DANYCH'!$U:$U,I$395,'BAZA DANYCH'!$K:$K,$C449,'BAZA DANYCH'!$A:$A,$A449,'BAZA DANYCH'!$F:$F,STATYSTYKI!$B449)</f>
        <v>182</v>
      </c>
      <c r="J449" s="96">
        <f>SUMIFS('BAZA DANYCH'!$AB:$AB,'BAZA DANYCH'!$U:$U,J$395,'BAZA DANYCH'!$K:$K,$C449,'BAZA DANYCH'!$A:$A,$A449,'BAZA DANYCH'!$F:$F,STATYSTYKI!$B449)</f>
        <v>380</v>
      </c>
      <c r="K449" s="96">
        <f>SUMIFS('BAZA DANYCH'!$AB:$AB,'BAZA DANYCH'!$U:$U,K$395,'BAZA DANYCH'!$K:$K,$C449,'BAZA DANYCH'!$A:$A,$A449,'BAZA DANYCH'!$F:$F,STATYSTYKI!$B449)</f>
        <v>331</v>
      </c>
      <c r="L449" s="96">
        <f>SUMIFS('BAZA DANYCH'!$AB:$AB,'BAZA DANYCH'!$U:$U,L$395,'BAZA DANYCH'!$K:$K,$C449,'BAZA DANYCH'!$A:$A,$A449,'BAZA DANYCH'!$F:$F,STATYSTYKI!$B449)</f>
        <v>267</v>
      </c>
      <c r="O449" s="119"/>
      <c r="P449" s="120"/>
      <c r="Q449" s="120"/>
      <c r="R449" s="120"/>
      <c r="S449" s="120"/>
      <c r="T449" s="119"/>
      <c r="U449" s="119"/>
      <c r="V449" s="119"/>
      <c r="W449" s="119"/>
      <c r="X449" s="120"/>
      <c r="Y449" s="120"/>
      <c r="Z449" s="120"/>
      <c r="AA449" s="120"/>
      <c r="AB449" s="120"/>
      <c r="AC449" s="312"/>
      <c r="AD449" s="119"/>
    </row>
    <row r="450" spans="1:30" ht="15" x14ac:dyDescent="0.25">
      <c r="A450" s="28" t="s">
        <v>352</v>
      </c>
      <c r="B450" s="241" t="s">
        <v>358</v>
      </c>
      <c r="C450" s="66">
        <v>107</v>
      </c>
      <c r="D450" s="335">
        <f t="shared" si="43"/>
        <v>1127</v>
      </c>
      <c r="E450" s="96">
        <f>SUMIFS('BAZA DANYCH'!$AB:$AB,'BAZA DANYCH'!$U:$U,E$395,'BAZA DANYCH'!$K:$K,$C450,'BAZA DANYCH'!$A:$A,$A450,'BAZA DANYCH'!$F:$F,STATYSTYKI!$B450)</f>
        <v>99</v>
      </c>
      <c r="F450" s="96">
        <f>SUMIFS('BAZA DANYCH'!$AB:$AB,'BAZA DANYCH'!$U:$U,F$395,'BAZA DANYCH'!$K:$K,$C450,'BAZA DANYCH'!$A:$A,$A450,'BAZA DANYCH'!$F:$F,STATYSTYKI!$B450)</f>
        <v>68</v>
      </c>
      <c r="G450" s="96">
        <f>SUMIFS('BAZA DANYCH'!$AB:$AB,'BAZA DANYCH'!$U:$U,G$395,'BAZA DANYCH'!$K:$K,$C450,'BAZA DANYCH'!$A:$A,$A450,'BAZA DANYCH'!$F:$F,STATYSTYKI!$B450)</f>
        <v>97</v>
      </c>
      <c r="H450" s="96">
        <f>SUMIFS('BAZA DANYCH'!$AB:$AB,'BAZA DANYCH'!$U:$U,H$395,'BAZA DANYCH'!$K:$K,$C450,'BAZA DANYCH'!$A:$A,$A450,'BAZA DANYCH'!$F:$F,STATYSTYKI!$B450)</f>
        <v>157</v>
      </c>
      <c r="I450" s="96">
        <f>SUMIFS('BAZA DANYCH'!$AB:$AB,'BAZA DANYCH'!$U:$U,I$395,'BAZA DANYCH'!$K:$K,$C450,'BAZA DANYCH'!$A:$A,$A450,'BAZA DANYCH'!$F:$F,STATYSTYKI!$B450)</f>
        <v>210</v>
      </c>
      <c r="J450" s="96">
        <f>SUMIFS('BAZA DANYCH'!$AB:$AB,'BAZA DANYCH'!$U:$U,J$395,'BAZA DANYCH'!$K:$K,$C450,'BAZA DANYCH'!$A:$A,$A450,'BAZA DANYCH'!$F:$F,STATYSTYKI!$B450)</f>
        <v>232</v>
      </c>
      <c r="K450" s="96">
        <f>SUMIFS('BAZA DANYCH'!$AB:$AB,'BAZA DANYCH'!$U:$U,K$395,'BAZA DANYCH'!$K:$K,$C450,'BAZA DANYCH'!$A:$A,$A450,'BAZA DANYCH'!$F:$F,STATYSTYKI!$B450)</f>
        <v>161</v>
      </c>
      <c r="L450" s="96">
        <f>SUMIFS('BAZA DANYCH'!$AB:$AB,'BAZA DANYCH'!$U:$U,L$395,'BAZA DANYCH'!$K:$K,$C450,'BAZA DANYCH'!$A:$A,$A450,'BAZA DANYCH'!$F:$F,STATYSTYKI!$B450)</f>
        <v>103</v>
      </c>
      <c r="O450" s="119"/>
      <c r="P450" s="120"/>
      <c r="Q450" s="120"/>
      <c r="R450" s="120"/>
      <c r="S450" s="120"/>
      <c r="T450" s="119"/>
      <c r="U450" s="119"/>
      <c r="V450" s="119"/>
      <c r="W450" s="119"/>
      <c r="X450" s="120"/>
      <c r="Y450" s="120"/>
      <c r="Z450" s="120"/>
      <c r="AA450" s="120"/>
      <c r="AB450" s="120"/>
      <c r="AC450" s="312"/>
      <c r="AD450" s="119"/>
    </row>
    <row r="451" spans="1:30" ht="15" x14ac:dyDescent="0.25">
      <c r="A451" s="28" t="s">
        <v>352</v>
      </c>
      <c r="B451" s="412" t="s">
        <v>363</v>
      </c>
      <c r="C451" s="50">
        <v>107</v>
      </c>
      <c r="D451" s="335">
        <f t="shared" si="43"/>
        <v>887</v>
      </c>
      <c r="E451" s="96">
        <f>SUMIFS('BAZA DANYCH'!$AB:$AB,'BAZA DANYCH'!$U:$U,E$395,'BAZA DANYCH'!$K:$K,$C451,'BAZA DANYCH'!$A:$A,$A451,'BAZA DANYCH'!$F:$F,STATYSTYKI!$B451)</f>
        <v>93</v>
      </c>
      <c r="F451" s="96">
        <f>SUMIFS('BAZA DANYCH'!$AB:$AB,'BAZA DANYCH'!$U:$U,F$395,'BAZA DANYCH'!$K:$K,$C451,'BAZA DANYCH'!$A:$A,$A451,'BAZA DANYCH'!$F:$F,STATYSTYKI!$B451)</f>
        <v>161</v>
      </c>
      <c r="G451" s="96">
        <f>SUMIFS('BAZA DANYCH'!$AB:$AB,'BAZA DANYCH'!$U:$U,G$395,'BAZA DANYCH'!$K:$K,$C451,'BAZA DANYCH'!$A:$A,$A451,'BAZA DANYCH'!$F:$F,STATYSTYKI!$B451)</f>
        <v>183</v>
      </c>
      <c r="H451" s="96">
        <f>SUMIFS('BAZA DANYCH'!$AB:$AB,'BAZA DANYCH'!$U:$U,H$395,'BAZA DANYCH'!$K:$K,$C451,'BAZA DANYCH'!$A:$A,$A451,'BAZA DANYCH'!$F:$F,STATYSTYKI!$B451)</f>
        <v>50</v>
      </c>
      <c r="I451" s="96">
        <f>SUMIFS('BAZA DANYCH'!$AB:$AB,'BAZA DANYCH'!$U:$U,I$395,'BAZA DANYCH'!$K:$K,$C451,'BAZA DANYCH'!$A:$A,$A451,'BAZA DANYCH'!$F:$F,STATYSTYKI!$B451)</f>
        <v>109</v>
      </c>
      <c r="J451" s="96">
        <f>SUMIFS('BAZA DANYCH'!$AB:$AB,'BAZA DANYCH'!$U:$U,J$395,'BAZA DANYCH'!$K:$K,$C451,'BAZA DANYCH'!$A:$A,$A451,'BAZA DANYCH'!$F:$F,STATYSTYKI!$B451)</f>
        <v>73</v>
      </c>
      <c r="K451" s="96">
        <f>SUMIFS('BAZA DANYCH'!$AB:$AB,'BAZA DANYCH'!$U:$U,K$395,'BAZA DANYCH'!$K:$K,$C451,'BAZA DANYCH'!$A:$A,$A451,'BAZA DANYCH'!$F:$F,STATYSTYKI!$B451)</f>
        <v>108</v>
      </c>
      <c r="L451" s="96">
        <f>SUMIFS('BAZA DANYCH'!$AB:$AB,'BAZA DANYCH'!$U:$U,L$395,'BAZA DANYCH'!$K:$K,$C451,'BAZA DANYCH'!$A:$A,$A451,'BAZA DANYCH'!$F:$F,STATYSTYKI!$B451)</f>
        <v>110</v>
      </c>
      <c r="O451" s="119"/>
      <c r="P451" s="120"/>
      <c r="Q451" s="120"/>
      <c r="R451" s="120"/>
      <c r="S451" s="120"/>
      <c r="T451" s="119"/>
      <c r="U451" s="119"/>
      <c r="V451" s="119"/>
      <c r="W451" s="119"/>
      <c r="X451" s="120"/>
      <c r="Y451" s="120"/>
      <c r="Z451" s="120"/>
      <c r="AA451" s="120"/>
      <c r="AB451" s="120"/>
      <c r="AC451" s="312"/>
      <c r="AD451" s="119"/>
    </row>
    <row r="452" spans="1:30" ht="15" x14ac:dyDescent="0.25">
      <c r="A452" s="28" t="s">
        <v>156</v>
      </c>
      <c r="B452" s="412" t="s">
        <v>386</v>
      </c>
      <c r="C452" s="50">
        <v>107</v>
      </c>
      <c r="D452" s="335">
        <f t="shared" si="43"/>
        <v>8</v>
      </c>
      <c r="E452" s="96">
        <f>SUMIFS('BAZA DANYCH'!$AB:$AB,'BAZA DANYCH'!$U:$U,E$395,'BAZA DANYCH'!$K:$K,$C452,'BAZA DANYCH'!$A:$A,$A452,'BAZA DANYCH'!$F:$F,STATYSTYKI!$B452)</f>
        <v>0</v>
      </c>
      <c r="F452" s="96">
        <f>SUMIFS('BAZA DANYCH'!$AB:$AB,'BAZA DANYCH'!$U:$U,F$395,'BAZA DANYCH'!$K:$K,$C452,'BAZA DANYCH'!$A:$A,$A452,'BAZA DANYCH'!$F:$F,STATYSTYKI!$B452)</f>
        <v>0</v>
      </c>
      <c r="G452" s="96">
        <f>SUMIFS('BAZA DANYCH'!$AB:$AB,'BAZA DANYCH'!$U:$U,G$395,'BAZA DANYCH'!$K:$K,$C452,'BAZA DANYCH'!$A:$A,$A452,'BAZA DANYCH'!$F:$F,STATYSTYKI!$B452)</f>
        <v>0</v>
      </c>
      <c r="H452" s="96">
        <f>SUMIFS('BAZA DANYCH'!$AB:$AB,'BAZA DANYCH'!$U:$U,H$395,'BAZA DANYCH'!$K:$K,$C452,'BAZA DANYCH'!$A:$A,$A452,'BAZA DANYCH'!$F:$F,STATYSTYKI!$B452)</f>
        <v>0</v>
      </c>
      <c r="I452" s="96">
        <f>SUMIFS('BAZA DANYCH'!$AB:$AB,'BAZA DANYCH'!$U:$U,I$395,'BAZA DANYCH'!$K:$K,$C452,'BAZA DANYCH'!$A:$A,$A452,'BAZA DANYCH'!$F:$F,STATYSTYKI!$B452)</f>
        <v>0</v>
      </c>
      <c r="J452" s="96">
        <f>SUMIFS('BAZA DANYCH'!$AB:$AB,'BAZA DANYCH'!$U:$U,J$395,'BAZA DANYCH'!$K:$K,$C452,'BAZA DANYCH'!$A:$A,$A452,'BAZA DANYCH'!$F:$F,STATYSTYKI!$B452)</f>
        <v>0</v>
      </c>
      <c r="K452" s="96">
        <f>SUMIFS('BAZA DANYCH'!$AB:$AB,'BAZA DANYCH'!$U:$U,K$395,'BAZA DANYCH'!$K:$K,$C452,'BAZA DANYCH'!$A:$A,$A452,'BAZA DANYCH'!$F:$F,STATYSTYKI!$B452)</f>
        <v>0</v>
      </c>
      <c r="L452" s="96">
        <f>SUMIFS('BAZA DANYCH'!$AB:$AB,'BAZA DANYCH'!$U:$U,L$395,'BAZA DANYCH'!$K:$K,$C452,'BAZA DANYCH'!$A:$A,$A452,'BAZA DANYCH'!$F:$F,STATYSTYKI!$B452)</f>
        <v>8</v>
      </c>
      <c r="O452" s="119"/>
      <c r="P452" s="120"/>
      <c r="Q452" s="120"/>
      <c r="R452" s="120"/>
      <c r="S452" s="120"/>
      <c r="T452" s="119"/>
      <c r="U452" s="119"/>
      <c r="V452" s="119"/>
      <c r="W452" s="119"/>
      <c r="X452" s="120"/>
      <c r="Y452" s="120"/>
      <c r="Z452" s="120"/>
      <c r="AA452" s="120"/>
      <c r="AB452" s="120"/>
      <c r="AC452" s="312"/>
      <c r="AD452" s="119"/>
    </row>
    <row r="453" spans="1:30" ht="15" x14ac:dyDescent="0.25">
      <c r="A453" s="28" t="s">
        <v>156</v>
      </c>
      <c r="B453" s="412" t="s">
        <v>384</v>
      </c>
      <c r="C453" s="50">
        <v>108</v>
      </c>
      <c r="D453" s="335">
        <f t="shared" si="43"/>
        <v>233</v>
      </c>
      <c r="E453" s="96">
        <f>SUMIFS('BAZA DANYCH'!$AB:$AB,'BAZA DANYCH'!$U:$U,E$395,'BAZA DANYCH'!$K:$K,$C453,'BAZA DANYCH'!$A:$A,$A453,'BAZA DANYCH'!$F:$F,STATYSTYKI!$B453)</f>
        <v>30</v>
      </c>
      <c r="F453" s="96">
        <f>SUMIFS('BAZA DANYCH'!$AB:$AB,'BAZA DANYCH'!$U:$U,F$395,'BAZA DANYCH'!$K:$K,$C453,'BAZA DANYCH'!$A:$A,$A453,'BAZA DANYCH'!$F:$F,STATYSTYKI!$B453)</f>
        <v>24</v>
      </c>
      <c r="G453" s="96">
        <f>SUMIFS('BAZA DANYCH'!$AB:$AB,'BAZA DANYCH'!$U:$U,G$395,'BAZA DANYCH'!$K:$K,$C453,'BAZA DANYCH'!$A:$A,$A453,'BAZA DANYCH'!$F:$F,STATYSTYKI!$B453)</f>
        <v>23</v>
      </c>
      <c r="H453" s="96">
        <f>SUMIFS('BAZA DANYCH'!$AB:$AB,'BAZA DANYCH'!$U:$U,H$395,'BAZA DANYCH'!$K:$K,$C453,'BAZA DANYCH'!$A:$A,$A453,'BAZA DANYCH'!$F:$F,STATYSTYKI!$B453)</f>
        <v>9</v>
      </c>
      <c r="I453" s="96">
        <f>SUMIFS('BAZA DANYCH'!$AB:$AB,'BAZA DANYCH'!$U:$U,I$395,'BAZA DANYCH'!$K:$K,$C453,'BAZA DANYCH'!$A:$A,$A453,'BAZA DANYCH'!$F:$F,STATYSTYKI!$B453)</f>
        <v>41</v>
      </c>
      <c r="J453" s="96">
        <f>SUMIFS('BAZA DANYCH'!$AB:$AB,'BAZA DANYCH'!$U:$U,J$395,'BAZA DANYCH'!$K:$K,$C453,'BAZA DANYCH'!$A:$A,$A453,'BAZA DANYCH'!$F:$F,STATYSTYKI!$B453)</f>
        <v>24</v>
      </c>
      <c r="K453" s="96">
        <f>SUMIFS('BAZA DANYCH'!$AB:$AB,'BAZA DANYCH'!$U:$U,K$395,'BAZA DANYCH'!$K:$K,$C453,'BAZA DANYCH'!$A:$A,$A453,'BAZA DANYCH'!$F:$F,STATYSTYKI!$B453)</f>
        <v>41</v>
      </c>
      <c r="L453" s="96">
        <f>SUMIFS('BAZA DANYCH'!$AB:$AB,'BAZA DANYCH'!$U:$U,L$395,'BAZA DANYCH'!$K:$K,$C453,'BAZA DANYCH'!$A:$A,$A453,'BAZA DANYCH'!$F:$F,STATYSTYKI!$B453)</f>
        <v>41</v>
      </c>
      <c r="O453" s="119"/>
      <c r="P453" s="120"/>
      <c r="Q453" s="120"/>
      <c r="R453" s="120"/>
      <c r="S453" s="120"/>
      <c r="T453" s="119"/>
      <c r="U453" s="119"/>
      <c r="V453" s="119"/>
      <c r="W453" s="119"/>
      <c r="X453" s="120"/>
      <c r="Y453" s="120"/>
      <c r="Z453" s="120"/>
      <c r="AA453" s="120"/>
      <c r="AB453" s="120"/>
      <c r="AC453" s="312"/>
      <c r="AD453" s="119"/>
    </row>
    <row r="454" spans="1:30" ht="15" x14ac:dyDescent="0.25">
      <c r="A454" s="28" t="s">
        <v>156</v>
      </c>
      <c r="B454" s="412" t="s">
        <v>386</v>
      </c>
      <c r="C454" s="50">
        <v>108</v>
      </c>
      <c r="D454" s="335">
        <f t="shared" si="43"/>
        <v>342</v>
      </c>
      <c r="E454" s="96">
        <f>SUMIFS('BAZA DANYCH'!$AB:$AB,'BAZA DANYCH'!$U:$U,E$395,'BAZA DANYCH'!$K:$K,$C454,'BAZA DANYCH'!$A:$A,$A454,'BAZA DANYCH'!$F:$F,STATYSTYKI!$B454)</f>
        <v>75</v>
      </c>
      <c r="F454" s="96">
        <f>SUMIFS('BAZA DANYCH'!$AB:$AB,'BAZA DANYCH'!$U:$U,F$395,'BAZA DANYCH'!$K:$K,$C454,'BAZA DANYCH'!$A:$A,$A454,'BAZA DANYCH'!$F:$F,STATYSTYKI!$B454)</f>
        <v>88</v>
      </c>
      <c r="G454" s="96">
        <f>SUMIFS('BAZA DANYCH'!$AB:$AB,'BAZA DANYCH'!$U:$U,G$395,'BAZA DANYCH'!$K:$K,$C454,'BAZA DANYCH'!$A:$A,$A454,'BAZA DANYCH'!$F:$F,STATYSTYKI!$B454)</f>
        <v>41</v>
      </c>
      <c r="H454" s="96">
        <f>SUMIFS('BAZA DANYCH'!$AB:$AB,'BAZA DANYCH'!$U:$U,H$395,'BAZA DANYCH'!$K:$K,$C454,'BAZA DANYCH'!$A:$A,$A454,'BAZA DANYCH'!$F:$F,STATYSTYKI!$B454)</f>
        <v>17</v>
      </c>
      <c r="I454" s="96">
        <f>SUMIFS('BAZA DANYCH'!$AB:$AB,'BAZA DANYCH'!$U:$U,I$395,'BAZA DANYCH'!$K:$K,$C454,'BAZA DANYCH'!$A:$A,$A454,'BAZA DANYCH'!$F:$F,STATYSTYKI!$B454)</f>
        <v>33</v>
      </c>
      <c r="J454" s="96">
        <f>SUMIFS('BAZA DANYCH'!$AB:$AB,'BAZA DANYCH'!$U:$U,J$395,'BAZA DANYCH'!$K:$K,$C454,'BAZA DANYCH'!$A:$A,$A454,'BAZA DANYCH'!$F:$F,STATYSTYKI!$B454)</f>
        <v>8</v>
      </c>
      <c r="K454" s="96">
        <f>SUMIFS('BAZA DANYCH'!$AB:$AB,'BAZA DANYCH'!$U:$U,K$395,'BAZA DANYCH'!$K:$K,$C454,'BAZA DANYCH'!$A:$A,$A454,'BAZA DANYCH'!$F:$F,STATYSTYKI!$B454)</f>
        <v>39</v>
      </c>
      <c r="L454" s="96">
        <f>SUMIFS('BAZA DANYCH'!$AB:$AB,'BAZA DANYCH'!$U:$U,L$395,'BAZA DANYCH'!$K:$K,$C454,'BAZA DANYCH'!$A:$A,$A454,'BAZA DANYCH'!$F:$F,STATYSTYKI!$B454)</f>
        <v>41</v>
      </c>
      <c r="O454" s="119"/>
      <c r="P454" s="120"/>
      <c r="Q454" s="120"/>
      <c r="R454" s="120"/>
      <c r="S454" s="120"/>
      <c r="T454" s="119"/>
      <c r="U454" s="119"/>
      <c r="V454" s="119"/>
      <c r="W454" s="119"/>
      <c r="X454" s="120"/>
      <c r="Y454" s="120"/>
      <c r="Z454" s="120"/>
      <c r="AA454" s="120"/>
      <c r="AB454" s="120"/>
      <c r="AC454" s="312"/>
      <c r="AD454" s="119"/>
    </row>
    <row r="455" spans="1:30" ht="15" x14ac:dyDescent="0.25">
      <c r="A455" s="28" t="s">
        <v>178</v>
      </c>
      <c r="B455" s="259" t="s">
        <v>364</v>
      </c>
      <c r="C455" s="65">
        <v>109</v>
      </c>
      <c r="D455" s="335">
        <f t="shared" si="43"/>
        <v>339</v>
      </c>
      <c r="E455" s="96">
        <f>SUMIFS('BAZA DANYCH'!$AB:$AB,'BAZA DANYCH'!$U:$U,E$395,'BAZA DANYCH'!$K:$K,$C455,'BAZA DANYCH'!$A:$A,$A455,'BAZA DANYCH'!$F:$F,STATYSTYKI!$B455)</f>
        <v>17</v>
      </c>
      <c r="F455" s="96">
        <f>SUMIFS('BAZA DANYCH'!$AB:$AB,'BAZA DANYCH'!$U:$U,F$395,'BAZA DANYCH'!$K:$K,$C455,'BAZA DANYCH'!$A:$A,$A455,'BAZA DANYCH'!$F:$F,STATYSTYKI!$B455)</f>
        <v>44</v>
      </c>
      <c r="G455" s="96">
        <f>SUMIFS('BAZA DANYCH'!$AB:$AB,'BAZA DANYCH'!$U:$U,G$395,'BAZA DANYCH'!$K:$K,$C455,'BAZA DANYCH'!$A:$A,$A455,'BAZA DANYCH'!$F:$F,STATYSTYKI!$B455)</f>
        <v>60</v>
      </c>
      <c r="H455" s="96">
        <f>SUMIFS('BAZA DANYCH'!$AB:$AB,'BAZA DANYCH'!$U:$U,H$395,'BAZA DANYCH'!$K:$K,$C455,'BAZA DANYCH'!$A:$A,$A455,'BAZA DANYCH'!$F:$F,STATYSTYKI!$B455)</f>
        <v>15</v>
      </c>
      <c r="I455" s="96">
        <f>SUMIFS('BAZA DANYCH'!$AB:$AB,'BAZA DANYCH'!$U:$U,I$395,'BAZA DANYCH'!$K:$K,$C455,'BAZA DANYCH'!$A:$A,$A455,'BAZA DANYCH'!$F:$F,STATYSTYKI!$B455)</f>
        <v>43</v>
      </c>
      <c r="J455" s="96">
        <f>SUMIFS('BAZA DANYCH'!$AB:$AB,'BAZA DANYCH'!$U:$U,J$395,'BAZA DANYCH'!$K:$K,$C455,'BAZA DANYCH'!$A:$A,$A455,'BAZA DANYCH'!$F:$F,STATYSTYKI!$B455)</f>
        <v>54</v>
      </c>
      <c r="K455" s="96">
        <f>SUMIFS('BAZA DANYCH'!$AB:$AB,'BAZA DANYCH'!$U:$U,K$395,'BAZA DANYCH'!$K:$K,$C455,'BAZA DANYCH'!$A:$A,$A455,'BAZA DANYCH'!$F:$F,STATYSTYKI!$B455)</f>
        <v>53</v>
      </c>
      <c r="L455" s="96">
        <f>SUMIFS('BAZA DANYCH'!$AB:$AB,'BAZA DANYCH'!$U:$U,L$395,'BAZA DANYCH'!$K:$K,$C455,'BAZA DANYCH'!$A:$A,$A455,'BAZA DANYCH'!$F:$F,STATYSTYKI!$B455)</f>
        <v>53</v>
      </c>
      <c r="O455" s="119"/>
      <c r="P455" s="120"/>
      <c r="Q455" s="120"/>
      <c r="R455" s="120"/>
      <c r="S455" s="120"/>
      <c r="T455" s="119"/>
      <c r="U455" s="119"/>
      <c r="V455" s="119"/>
      <c r="W455" s="119"/>
      <c r="X455" s="120"/>
      <c r="Y455" s="120"/>
      <c r="Z455" s="120"/>
      <c r="AA455" s="120"/>
      <c r="AB455" s="120"/>
      <c r="AC455" s="312"/>
      <c r="AD455" s="119"/>
    </row>
    <row r="456" spans="1:30" ht="15" x14ac:dyDescent="0.25">
      <c r="A456" s="28" t="s">
        <v>178</v>
      </c>
      <c r="B456" s="412" t="s">
        <v>365</v>
      </c>
      <c r="C456" s="50">
        <v>109</v>
      </c>
      <c r="D456" s="335">
        <f t="shared" si="43"/>
        <v>410</v>
      </c>
      <c r="E456" s="96">
        <f>SUMIFS('BAZA DANYCH'!$AB:$AB,'BAZA DANYCH'!$U:$U,E$395,'BAZA DANYCH'!$K:$K,$C456,'BAZA DANYCH'!$A:$A,$A456,'BAZA DANYCH'!$F:$F,STATYSTYKI!$B456)</f>
        <v>72</v>
      </c>
      <c r="F456" s="96">
        <f>SUMIFS('BAZA DANYCH'!$AB:$AB,'BAZA DANYCH'!$U:$U,F$395,'BAZA DANYCH'!$K:$K,$C456,'BAZA DANYCH'!$A:$A,$A456,'BAZA DANYCH'!$F:$F,STATYSTYKI!$B456)</f>
        <v>43</v>
      </c>
      <c r="G456" s="96">
        <f>SUMIFS('BAZA DANYCH'!$AB:$AB,'BAZA DANYCH'!$U:$U,G$395,'BAZA DANYCH'!$K:$K,$C456,'BAZA DANYCH'!$A:$A,$A456,'BAZA DANYCH'!$F:$F,STATYSTYKI!$B456)</f>
        <v>43</v>
      </c>
      <c r="H456" s="96">
        <f>SUMIFS('BAZA DANYCH'!$AB:$AB,'BAZA DANYCH'!$U:$U,H$395,'BAZA DANYCH'!$K:$K,$C456,'BAZA DANYCH'!$A:$A,$A456,'BAZA DANYCH'!$F:$F,STATYSTYKI!$B456)</f>
        <v>9</v>
      </c>
      <c r="I456" s="96">
        <f>SUMIFS('BAZA DANYCH'!$AB:$AB,'BAZA DANYCH'!$U:$U,I$395,'BAZA DANYCH'!$K:$K,$C456,'BAZA DANYCH'!$A:$A,$A456,'BAZA DANYCH'!$F:$F,STATYSTYKI!$B456)</f>
        <v>71</v>
      </c>
      <c r="J456" s="96">
        <f>SUMIFS('BAZA DANYCH'!$AB:$AB,'BAZA DANYCH'!$U:$U,J$395,'BAZA DANYCH'!$K:$K,$C456,'BAZA DANYCH'!$A:$A,$A456,'BAZA DANYCH'!$F:$F,STATYSTYKI!$B456)</f>
        <v>71</v>
      </c>
      <c r="K456" s="96">
        <f>SUMIFS('BAZA DANYCH'!$AB:$AB,'BAZA DANYCH'!$U:$U,K$395,'BAZA DANYCH'!$K:$K,$C456,'BAZA DANYCH'!$A:$A,$A456,'BAZA DANYCH'!$F:$F,STATYSTYKI!$B456)</f>
        <v>47</v>
      </c>
      <c r="L456" s="96">
        <f>SUMIFS('BAZA DANYCH'!$AB:$AB,'BAZA DANYCH'!$U:$U,L$395,'BAZA DANYCH'!$K:$K,$C456,'BAZA DANYCH'!$A:$A,$A456,'BAZA DANYCH'!$F:$F,STATYSTYKI!$B456)</f>
        <v>54</v>
      </c>
      <c r="O456" s="119"/>
      <c r="P456" s="120"/>
      <c r="Q456" s="120"/>
      <c r="R456" s="120"/>
      <c r="S456" s="120"/>
      <c r="T456" s="119"/>
      <c r="U456" s="119"/>
      <c r="V456" s="119"/>
      <c r="W456" s="119"/>
      <c r="X456" s="120"/>
      <c r="Y456" s="120"/>
      <c r="Z456" s="120"/>
      <c r="AA456" s="120"/>
      <c r="AB456" s="120"/>
      <c r="AC456" s="312"/>
      <c r="AD456" s="119"/>
    </row>
    <row r="457" spans="1:30" ht="15" x14ac:dyDescent="0.25">
      <c r="A457" s="28" t="s">
        <v>156</v>
      </c>
      <c r="B457" s="412" t="s">
        <v>384</v>
      </c>
      <c r="C457" s="50">
        <v>109</v>
      </c>
      <c r="D457" s="335">
        <f t="shared" si="43"/>
        <v>0</v>
      </c>
      <c r="E457" s="96">
        <f>SUMIFS('BAZA DANYCH'!$AB:$AB,'BAZA DANYCH'!$U:$U,E$395,'BAZA DANYCH'!$K:$K,$C457,'BAZA DANYCH'!$A:$A,$A457,'BAZA DANYCH'!$F:$F,STATYSTYKI!$B457)</f>
        <v>0</v>
      </c>
      <c r="F457" s="96">
        <f>SUMIFS('BAZA DANYCH'!$AB:$AB,'BAZA DANYCH'!$U:$U,F$395,'BAZA DANYCH'!$K:$K,$C457,'BAZA DANYCH'!$A:$A,$A457,'BAZA DANYCH'!$F:$F,STATYSTYKI!$B457)</f>
        <v>0</v>
      </c>
      <c r="G457" s="96">
        <f>SUMIFS('BAZA DANYCH'!$AB:$AB,'BAZA DANYCH'!$U:$U,G$395,'BAZA DANYCH'!$K:$K,$C457,'BAZA DANYCH'!$A:$A,$A457,'BAZA DANYCH'!$F:$F,STATYSTYKI!$B457)</f>
        <v>0</v>
      </c>
      <c r="H457" s="96">
        <f>SUMIFS('BAZA DANYCH'!$AB:$AB,'BAZA DANYCH'!$U:$U,H$395,'BAZA DANYCH'!$K:$K,$C457,'BAZA DANYCH'!$A:$A,$A457,'BAZA DANYCH'!$F:$F,STATYSTYKI!$B457)</f>
        <v>0</v>
      </c>
      <c r="I457" s="96">
        <f>SUMIFS('BAZA DANYCH'!$AB:$AB,'BAZA DANYCH'!$U:$U,I$395,'BAZA DANYCH'!$K:$K,$C457,'BAZA DANYCH'!$A:$A,$A457,'BAZA DANYCH'!$F:$F,STATYSTYKI!$B457)</f>
        <v>0</v>
      </c>
      <c r="J457" s="96">
        <f>SUMIFS('BAZA DANYCH'!$AB:$AB,'BAZA DANYCH'!$U:$U,J$395,'BAZA DANYCH'!$K:$K,$C457,'BAZA DANYCH'!$A:$A,$A457,'BAZA DANYCH'!$F:$F,STATYSTYKI!$B457)</f>
        <v>0</v>
      </c>
      <c r="K457" s="96">
        <f>SUMIFS('BAZA DANYCH'!$AB:$AB,'BAZA DANYCH'!$U:$U,K$395,'BAZA DANYCH'!$K:$K,$C457,'BAZA DANYCH'!$A:$A,$A457,'BAZA DANYCH'!$F:$F,STATYSTYKI!$B457)</f>
        <v>0</v>
      </c>
      <c r="L457" s="96">
        <f>SUMIFS('BAZA DANYCH'!$AB:$AB,'BAZA DANYCH'!$U:$U,L$395,'BAZA DANYCH'!$K:$K,$C457,'BAZA DANYCH'!$A:$A,$A457,'BAZA DANYCH'!$F:$F,STATYSTYKI!$B457)</f>
        <v>0</v>
      </c>
      <c r="O457" s="119"/>
      <c r="P457" s="120"/>
      <c r="Q457" s="120"/>
      <c r="R457" s="120"/>
      <c r="S457" s="120"/>
      <c r="T457" s="119"/>
      <c r="U457" s="119"/>
      <c r="V457" s="119"/>
      <c r="W457" s="119"/>
      <c r="X457" s="120"/>
      <c r="Y457" s="120"/>
      <c r="Z457" s="120"/>
      <c r="AA457" s="120"/>
      <c r="AB457" s="120"/>
      <c r="AC457" s="312"/>
      <c r="AD457" s="119"/>
    </row>
    <row r="458" spans="1:30" ht="15" x14ac:dyDescent="0.25">
      <c r="A458" s="28" t="s">
        <v>318</v>
      </c>
      <c r="B458" s="412" t="s">
        <v>319</v>
      </c>
      <c r="C458" s="50">
        <v>110</v>
      </c>
      <c r="D458" s="335">
        <f t="shared" si="43"/>
        <v>2155</v>
      </c>
      <c r="E458" s="96">
        <f>SUMIFS('BAZA DANYCH'!$AB:$AB,'BAZA DANYCH'!$U:$U,E$395,'BAZA DANYCH'!$K:$K,$C458,'BAZA DANYCH'!$A:$A,$A458,'BAZA DANYCH'!$F:$F,STATYSTYKI!$B458)</f>
        <v>439</v>
      </c>
      <c r="F458" s="96">
        <f>SUMIFS('BAZA DANYCH'!$AB:$AB,'BAZA DANYCH'!$U:$U,F$395,'BAZA DANYCH'!$K:$K,$C458,'BAZA DANYCH'!$A:$A,$A458,'BAZA DANYCH'!$F:$F,STATYSTYKI!$B458)</f>
        <v>330</v>
      </c>
      <c r="G458" s="96">
        <f>SUMIFS('BAZA DANYCH'!$AB:$AB,'BAZA DANYCH'!$U:$U,G$395,'BAZA DANYCH'!$K:$K,$C458,'BAZA DANYCH'!$A:$A,$A458,'BAZA DANYCH'!$F:$F,STATYSTYKI!$B458)</f>
        <v>280</v>
      </c>
      <c r="H458" s="96">
        <f>SUMIFS('BAZA DANYCH'!$AB:$AB,'BAZA DANYCH'!$U:$U,H$395,'BAZA DANYCH'!$K:$K,$C458,'BAZA DANYCH'!$A:$A,$A458,'BAZA DANYCH'!$F:$F,STATYSTYKI!$B458)</f>
        <v>132</v>
      </c>
      <c r="I458" s="96">
        <f>SUMIFS('BAZA DANYCH'!$AB:$AB,'BAZA DANYCH'!$U:$U,I$395,'BAZA DANYCH'!$K:$K,$C458,'BAZA DANYCH'!$A:$A,$A458,'BAZA DANYCH'!$F:$F,STATYSTYKI!$B458)</f>
        <v>188</v>
      </c>
      <c r="J458" s="96">
        <f>SUMIFS('BAZA DANYCH'!$AB:$AB,'BAZA DANYCH'!$U:$U,J$395,'BAZA DANYCH'!$K:$K,$C458,'BAZA DANYCH'!$A:$A,$A458,'BAZA DANYCH'!$F:$F,STATYSTYKI!$B458)</f>
        <v>236</v>
      </c>
      <c r="K458" s="96">
        <f>SUMIFS('BAZA DANYCH'!$AB:$AB,'BAZA DANYCH'!$U:$U,K$395,'BAZA DANYCH'!$K:$K,$C458,'BAZA DANYCH'!$A:$A,$A458,'BAZA DANYCH'!$F:$F,STATYSTYKI!$B458)</f>
        <v>290</v>
      </c>
      <c r="L458" s="96">
        <f>SUMIFS('BAZA DANYCH'!$AB:$AB,'BAZA DANYCH'!$U:$U,L$395,'BAZA DANYCH'!$K:$K,$C458,'BAZA DANYCH'!$A:$A,$A458,'BAZA DANYCH'!$F:$F,STATYSTYKI!$B458)</f>
        <v>260</v>
      </c>
      <c r="O458" s="119"/>
      <c r="P458" s="120"/>
      <c r="Q458" s="120"/>
      <c r="R458" s="120"/>
      <c r="S458" s="120"/>
      <c r="T458" s="119"/>
      <c r="U458" s="119"/>
      <c r="V458" s="119"/>
      <c r="W458" s="119"/>
      <c r="X458" s="120"/>
      <c r="Y458" s="120"/>
      <c r="Z458" s="120"/>
      <c r="AA458" s="120"/>
      <c r="AB458" s="120"/>
      <c r="AC458" s="312"/>
      <c r="AD458" s="119"/>
    </row>
    <row r="459" spans="1:30" ht="15" x14ac:dyDescent="0.25">
      <c r="A459" s="28" t="s">
        <v>156</v>
      </c>
      <c r="B459" s="412" t="s">
        <v>384</v>
      </c>
      <c r="C459" s="50">
        <v>111</v>
      </c>
      <c r="D459" s="335">
        <f t="shared" si="43"/>
        <v>749</v>
      </c>
      <c r="E459" s="96">
        <f>SUMIFS('BAZA DANYCH'!$AB:$AB,'BAZA DANYCH'!$U:$U,E$395,'BAZA DANYCH'!$K:$K,$C459,'BAZA DANYCH'!$A:$A,$A459,'BAZA DANYCH'!$F:$F,STATYSTYKI!$B459)</f>
        <v>140</v>
      </c>
      <c r="F459" s="96">
        <f>SUMIFS('BAZA DANYCH'!$AB:$AB,'BAZA DANYCH'!$U:$U,F$395,'BAZA DANYCH'!$K:$K,$C459,'BAZA DANYCH'!$A:$A,$A459,'BAZA DANYCH'!$F:$F,STATYSTYKI!$B459)</f>
        <v>53</v>
      </c>
      <c r="G459" s="96">
        <f>SUMIFS('BAZA DANYCH'!$AB:$AB,'BAZA DANYCH'!$U:$U,G$395,'BAZA DANYCH'!$K:$K,$C459,'BAZA DANYCH'!$A:$A,$A459,'BAZA DANYCH'!$F:$F,STATYSTYKI!$B459)</f>
        <v>41</v>
      </c>
      <c r="H459" s="96">
        <f>SUMIFS('BAZA DANYCH'!$AB:$AB,'BAZA DANYCH'!$U:$U,H$395,'BAZA DANYCH'!$K:$K,$C459,'BAZA DANYCH'!$A:$A,$A459,'BAZA DANYCH'!$F:$F,STATYSTYKI!$B459)</f>
        <v>42</v>
      </c>
      <c r="I459" s="96">
        <f>SUMIFS('BAZA DANYCH'!$AB:$AB,'BAZA DANYCH'!$U:$U,I$395,'BAZA DANYCH'!$K:$K,$C459,'BAZA DANYCH'!$A:$A,$A459,'BAZA DANYCH'!$F:$F,STATYSTYKI!$B459)</f>
        <v>60</v>
      </c>
      <c r="J459" s="96">
        <f>SUMIFS('BAZA DANYCH'!$AB:$AB,'BAZA DANYCH'!$U:$U,J$395,'BAZA DANYCH'!$K:$K,$C459,'BAZA DANYCH'!$A:$A,$A459,'BAZA DANYCH'!$F:$F,STATYSTYKI!$B459)</f>
        <v>158</v>
      </c>
      <c r="K459" s="96">
        <f>SUMIFS('BAZA DANYCH'!$AB:$AB,'BAZA DANYCH'!$U:$U,K$395,'BAZA DANYCH'!$K:$K,$C459,'BAZA DANYCH'!$A:$A,$A459,'BAZA DANYCH'!$F:$F,STATYSTYKI!$B459)</f>
        <v>139</v>
      </c>
      <c r="L459" s="96">
        <f>SUMIFS('BAZA DANYCH'!$AB:$AB,'BAZA DANYCH'!$U:$U,L$395,'BAZA DANYCH'!$K:$K,$C459,'BAZA DANYCH'!$A:$A,$A459,'BAZA DANYCH'!$F:$F,STATYSTYKI!$B459)</f>
        <v>116</v>
      </c>
      <c r="O459" s="119"/>
      <c r="P459" s="120"/>
      <c r="Q459" s="120"/>
      <c r="R459" s="120"/>
      <c r="S459" s="120"/>
      <c r="T459" s="119"/>
      <c r="U459" s="119"/>
      <c r="V459" s="119"/>
      <c r="W459" s="119"/>
      <c r="X459" s="120"/>
      <c r="Y459" s="120"/>
      <c r="Z459" s="120"/>
      <c r="AA459" s="120"/>
      <c r="AB459" s="120"/>
      <c r="AC459" s="312"/>
      <c r="AD459" s="119"/>
    </row>
    <row r="460" spans="1:30" ht="15" x14ac:dyDescent="0.25">
      <c r="A460" s="28" t="s">
        <v>156</v>
      </c>
      <c r="B460" s="412" t="s">
        <v>386</v>
      </c>
      <c r="C460" s="50">
        <v>111</v>
      </c>
      <c r="D460" s="335">
        <f t="shared" si="43"/>
        <v>866</v>
      </c>
      <c r="E460" s="96">
        <f>SUMIFS('BAZA DANYCH'!$AB:$AB,'BAZA DANYCH'!$U:$U,E$395,'BAZA DANYCH'!$K:$K,$C460,'BAZA DANYCH'!$A:$A,$A460,'BAZA DANYCH'!$F:$F,STATYSTYKI!$B460)</f>
        <v>153</v>
      </c>
      <c r="F460" s="96">
        <f>SUMIFS('BAZA DANYCH'!$AB:$AB,'BAZA DANYCH'!$U:$U,F$395,'BAZA DANYCH'!$K:$K,$C460,'BAZA DANYCH'!$A:$A,$A460,'BAZA DANYCH'!$F:$F,STATYSTYKI!$B460)</f>
        <v>237</v>
      </c>
      <c r="G460" s="96">
        <f>SUMIFS('BAZA DANYCH'!$AB:$AB,'BAZA DANYCH'!$U:$U,G$395,'BAZA DANYCH'!$K:$K,$C460,'BAZA DANYCH'!$A:$A,$A460,'BAZA DANYCH'!$F:$F,STATYSTYKI!$B460)</f>
        <v>82</v>
      </c>
      <c r="H460" s="96">
        <f>SUMIFS('BAZA DANYCH'!$AB:$AB,'BAZA DANYCH'!$U:$U,H$395,'BAZA DANYCH'!$K:$K,$C460,'BAZA DANYCH'!$A:$A,$A460,'BAZA DANYCH'!$F:$F,STATYSTYKI!$B460)</f>
        <v>51</v>
      </c>
      <c r="I460" s="96">
        <f>SUMIFS('BAZA DANYCH'!$AB:$AB,'BAZA DANYCH'!$U:$U,I$395,'BAZA DANYCH'!$K:$K,$C460,'BAZA DANYCH'!$A:$A,$A460,'BAZA DANYCH'!$F:$F,STATYSTYKI!$B460)</f>
        <v>44</v>
      </c>
      <c r="J460" s="96">
        <f>SUMIFS('BAZA DANYCH'!$AB:$AB,'BAZA DANYCH'!$U:$U,J$395,'BAZA DANYCH'!$K:$K,$C460,'BAZA DANYCH'!$A:$A,$A460,'BAZA DANYCH'!$F:$F,STATYSTYKI!$B460)</f>
        <v>45</v>
      </c>
      <c r="K460" s="96">
        <f>SUMIFS('BAZA DANYCH'!$AB:$AB,'BAZA DANYCH'!$U:$U,K$395,'BAZA DANYCH'!$K:$K,$C460,'BAZA DANYCH'!$A:$A,$A460,'BAZA DANYCH'!$F:$F,STATYSTYKI!$B460)</f>
        <v>126</v>
      </c>
      <c r="L460" s="96">
        <f>SUMIFS('BAZA DANYCH'!$AB:$AB,'BAZA DANYCH'!$U:$U,L$395,'BAZA DANYCH'!$K:$K,$C460,'BAZA DANYCH'!$A:$A,$A460,'BAZA DANYCH'!$F:$F,STATYSTYKI!$B460)</f>
        <v>128</v>
      </c>
      <c r="O460" s="119"/>
      <c r="P460" s="120"/>
      <c r="Q460" s="120"/>
      <c r="R460" s="120"/>
      <c r="S460" s="120"/>
      <c r="T460" s="119"/>
      <c r="U460" s="119"/>
      <c r="V460" s="119"/>
      <c r="W460" s="119"/>
      <c r="X460" s="120"/>
      <c r="Y460" s="120"/>
      <c r="Z460" s="120"/>
      <c r="AA460" s="120"/>
      <c r="AB460" s="120"/>
      <c r="AC460" s="312"/>
      <c r="AD460" s="119"/>
    </row>
    <row r="461" spans="1:30" ht="15" x14ac:dyDescent="0.25">
      <c r="A461" s="28" t="s">
        <v>137</v>
      </c>
      <c r="B461" s="412" t="s">
        <v>324</v>
      </c>
      <c r="C461" s="56">
        <v>112</v>
      </c>
      <c r="D461" s="335">
        <f t="shared" ref="D461:D524" si="44">SUM(E461:H461,I461:L461)</f>
        <v>1023</v>
      </c>
      <c r="E461" s="96">
        <f>SUMIFS('BAZA DANYCH'!$AB:$AB,'BAZA DANYCH'!$U:$U,E$395,'BAZA DANYCH'!$K:$K,$C461,'BAZA DANYCH'!$A:$A,$A461,'BAZA DANYCH'!$F:$F,STATYSTYKI!$B461)</f>
        <v>180</v>
      </c>
      <c r="F461" s="96">
        <f>SUMIFS('BAZA DANYCH'!$AB:$AB,'BAZA DANYCH'!$U:$U,F$395,'BAZA DANYCH'!$K:$K,$C461,'BAZA DANYCH'!$A:$A,$A461,'BAZA DANYCH'!$F:$F,STATYSTYKI!$B461)</f>
        <v>226</v>
      </c>
      <c r="G461" s="96">
        <f>SUMIFS('BAZA DANYCH'!$AB:$AB,'BAZA DANYCH'!$U:$U,G$395,'BAZA DANYCH'!$K:$K,$C461,'BAZA DANYCH'!$A:$A,$A461,'BAZA DANYCH'!$F:$F,STATYSTYKI!$B461)</f>
        <v>79</v>
      </c>
      <c r="H461" s="96">
        <f>SUMIFS('BAZA DANYCH'!$AB:$AB,'BAZA DANYCH'!$U:$U,H$395,'BAZA DANYCH'!$K:$K,$C461,'BAZA DANYCH'!$A:$A,$A461,'BAZA DANYCH'!$F:$F,STATYSTYKI!$B461)</f>
        <v>40</v>
      </c>
      <c r="I461" s="96">
        <f>SUMIFS('BAZA DANYCH'!$AB:$AB,'BAZA DANYCH'!$U:$U,I$395,'BAZA DANYCH'!$K:$K,$C461,'BAZA DANYCH'!$A:$A,$A461,'BAZA DANYCH'!$F:$F,STATYSTYKI!$B461)</f>
        <v>197</v>
      </c>
      <c r="J461" s="96">
        <f>SUMIFS('BAZA DANYCH'!$AB:$AB,'BAZA DANYCH'!$U:$U,J$395,'BAZA DANYCH'!$K:$K,$C461,'BAZA DANYCH'!$A:$A,$A461,'BAZA DANYCH'!$F:$F,STATYSTYKI!$B461)</f>
        <v>131</v>
      </c>
      <c r="K461" s="96">
        <f>SUMIFS('BAZA DANYCH'!$AB:$AB,'BAZA DANYCH'!$U:$U,K$395,'BAZA DANYCH'!$K:$K,$C461,'BAZA DANYCH'!$A:$A,$A461,'BAZA DANYCH'!$F:$F,STATYSTYKI!$B461)</f>
        <v>22</v>
      </c>
      <c r="L461" s="96">
        <f>SUMIFS('BAZA DANYCH'!$AB:$AB,'BAZA DANYCH'!$U:$U,L$395,'BAZA DANYCH'!$K:$K,$C461,'BAZA DANYCH'!$A:$A,$A461,'BAZA DANYCH'!$F:$F,STATYSTYKI!$B461)</f>
        <v>148</v>
      </c>
      <c r="O461" s="119"/>
      <c r="P461" s="120"/>
      <c r="Q461" s="120"/>
      <c r="R461" s="120"/>
      <c r="S461" s="120"/>
      <c r="T461" s="119"/>
      <c r="U461" s="119"/>
      <c r="V461" s="119"/>
      <c r="W461" s="119"/>
      <c r="X461" s="120"/>
      <c r="Y461" s="120"/>
      <c r="Z461" s="120"/>
      <c r="AA461" s="120"/>
      <c r="AB461" s="120"/>
      <c r="AC461" s="312"/>
      <c r="AD461" s="119"/>
    </row>
    <row r="462" spans="1:30" ht="15" x14ac:dyDescent="0.25">
      <c r="A462" s="28" t="s">
        <v>311</v>
      </c>
      <c r="B462" s="412" t="s">
        <v>331</v>
      </c>
      <c r="C462" s="50">
        <v>112</v>
      </c>
      <c r="D462" s="335">
        <f t="shared" si="44"/>
        <v>442</v>
      </c>
      <c r="E462" s="96">
        <f>SUMIFS('BAZA DANYCH'!$AB:$AB,'BAZA DANYCH'!$U:$U,E$395,'BAZA DANYCH'!$K:$K,$C462,'BAZA DANYCH'!$A:$A,$A462,'BAZA DANYCH'!$F:$F,STATYSTYKI!$B462)</f>
        <v>40</v>
      </c>
      <c r="F462" s="96">
        <f>SUMIFS('BAZA DANYCH'!$AB:$AB,'BAZA DANYCH'!$U:$U,F$395,'BAZA DANYCH'!$K:$K,$C462,'BAZA DANYCH'!$A:$A,$A462,'BAZA DANYCH'!$F:$F,STATYSTYKI!$B462)</f>
        <v>88</v>
      </c>
      <c r="G462" s="96">
        <f>SUMIFS('BAZA DANYCH'!$AB:$AB,'BAZA DANYCH'!$U:$U,G$395,'BAZA DANYCH'!$K:$K,$C462,'BAZA DANYCH'!$A:$A,$A462,'BAZA DANYCH'!$F:$F,STATYSTYKI!$B462)</f>
        <v>69</v>
      </c>
      <c r="H462" s="96">
        <f>SUMIFS('BAZA DANYCH'!$AB:$AB,'BAZA DANYCH'!$U:$U,H$395,'BAZA DANYCH'!$K:$K,$C462,'BAZA DANYCH'!$A:$A,$A462,'BAZA DANYCH'!$F:$F,STATYSTYKI!$B462)</f>
        <v>57</v>
      </c>
      <c r="I462" s="96">
        <f>SUMIFS('BAZA DANYCH'!$AB:$AB,'BAZA DANYCH'!$U:$U,I$395,'BAZA DANYCH'!$K:$K,$C462,'BAZA DANYCH'!$A:$A,$A462,'BAZA DANYCH'!$F:$F,STATYSTYKI!$B462)</f>
        <v>61</v>
      </c>
      <c r="J462" s="96">
        <f>SUMIFS('BAZA DANYCH'!$AB:$AB,'BAZA DANYCH'!$U:$U,J$395,'BAZA DANYCH'!$K:$K,$C462,'BAZA DANYCH'!$A:$A,$A462,'BAZA DANYCH'!$F:$F,STATYSTYKI!$B462)</f>
        <v>61</v>
      </c>
      <c r="K462" s="96">
        <f>SUMIFS('BAZA DANYCH'!$AB:$AB,'BAZA DANYCH'!$U:$U,K$395,'BAZA DANYCH'!$K:$K,$C462,'BAZA DANYCH'!$A:$A,$A462,'BAZA DANYCH'!$F:$F,STATYSTYKI!$B462)</f>
        <v>22</v>
      </c>
      <c r="L462" s="96">
        <f>SUMIFS('BAZA DANYCH'!$AB:$AB,'BAZA DANYCH'!$U:$U,L$395,'BAZA DANYCH'!$K:$K,$C462,'BAZA DANYCH'!$A:$A,$A462,'BAZA DANYCH'!$F:$F,STATYSTYKI!$B462)</f>
        <v>44</v>
      </c>
      <c r="O462" s="119"/>
      <c r="P462" s="120"/>
      <c r="Q462" s="120"/>
      <c r="R462" s="120"/>
      <c r="S462" s="120"/>
      <c r="T462" s="119"/>
      <c r="U462" s="119"/>
      <c r="V462" s="119"/>
      <c r="W462" s="119"/>
      <c r="X462" s="120"/>
      <c r="Y462" s="120"/>
      <c r="Z462" s="120"/>
      <c r="AA462" s="120"/>
      <c r="AB462" s="120"/>
      <c r="AC462" s="312"/>
      <c r="AD462" s="119"/>
    </row>
    <row r="463" spans="1:30" ht="15" x14ac:dyDescent="0.25">
      <c r="A463" s="28" t="s">
        <v>311</v>
      </c>
      <c r="B463" s="412" t="s">
        <v>334</v>
      </c>
      <c r="C463" s="50">
        <v>112</v>
      </c>
      <c r="D463" s="335">
        <f t="shared" si="44"/>
        <v>18</v>
      </c>
      <c r="E463" s="96">
        <f>SUMIFS('BAZA DANYCH'!$AB:$AB,'BAZA DANYCH'!$U:$U,E$395,'BAZA DANYCH'!$K:$K,$C463,'BAZA DANYCH'!$A:$A,$A463,'BAZA DANYCH'!$F:$F,STATYSTYKI!$B463)</f>
        <v>18</v>
      </c>
      <c r="F463" s="96">
        <f>SUMIFS('BAZA DANYCH'!$AB:$AB,'BAZA DANYCH'!$U:$U,F$395,'BAZA DANYCH'!$K:$K,$C463,'BAZA DANYCH'!$A:$A,$A463,'BAZA DANYCH'!$F:$F,STATYSTYKI!$B463)</f>
        <v>0</v>
      </c>
      <c r="G463" s="96">
        <f>SUMIFS('BAZA DANYCH'!$AB:$AB,'BAZA DANYCH'!$U:$U,G$395,'BAZA DANYCH'!$K:$K,$C463,'BAZA DANYCH'!$A:$A,$A463,'BAZA DANYCH'!$F:$F,STATYSTYKI!$B463)</f>
        <v>0</v>
      </c>
      <c r="H463" s="96">
        <f>SUMIFS('BAZA DANYCH'!$AB:$AB,'BAZA DANYCH'!$U:$U,H$395,'BAZA DANYCH'!$K:$K,$C463,'BAZA DANYCH'!$A:$A,$A463,'BAZA DANYCH'!$F:$F,STATYSTYKI!$B463)</f>
        <v>0</v>
      </c>
      <c r="I463" s="96">
        <f>SUMIFS('BAZA DANYCH'!$AB:$AB,'BAZA DANYCH'!$U:$U,I$395,'BAZA DANYCH'!$K:$K,$C463,'BAZA DANYCH'!$A:$A,$A463,'BAZA DANYCH'!$F:$F,STATYSTYKI!$B463)</f>
        <v>0</v>
      </c>
      <c r="J463" s="96">
        <f>SUMIFS('BAZA DANYCH'!$AB:$AB,'BAZA DANYCH'!$U:$U,J$395,'BAZA DANYCH'!$K:$K,$C463,'BAZA DANYCH'!$A:$A,$A463,'BAZA DANYCH'!$F:$F,STATYSTYKI!$B463)</f>
        <v>0</v>
      </c>
      <c r="K463" s="96">
        <f>SUMIFS('BAZA DANYCH'!$AB:$AB,'BAZA DANYCH'!$U:$U,K$395,'BAZA DANYCH'!$K:$K,$C463,'BAZA DANYCH'!$A:$A,$A463,'BAZA DANYCH'!$F:$F,STATYSTYKI!$B463)</f>
        <v>0</v>
      </c>
      <c r="L463" s="96">
        <f>SUMIFS('BAZA DANYCH'!$AB:$AB,'BAZA DANYCH'!$U:$U,L$395,'BAZA DANYCH'!$K:$K,$C463,'BAZA DANYCH'!$A:$A,$A463,'BAZA DANYCH'!$F:$F,STATYSTYKI!$B463)</f>
        <v>0</v>
      </c>
      <c r="O463" s="119"/>
      <c r="P463" s="120"/>
      <c r="Q463" s="120"/>
      <c r="R463" s="120"/>
      <c r="S463" s="120"/>
      <c r="T463" s="119"/>
      <c r="U463" s="119"/>
      <c r="V463" s="119"/>
      <c r="W463" s="119"/>
      <c r="X463" s="120"/>
      <c r="Y463" s="120"/>
      <c r="Z463" s="120"/>
      <c r="AA463" s="120"/>
      <c r="AB463" s="120"/>
      <c r="AC463" s="312"/>
      <c r="AD463" s="119"/>
    </row>
    <row r="464" spans="1:30" ht="15" x14ac:dyDescent="0.25">
      <c r="A464" s="28" t="s">
        <v>137</v>
      </c>
      <c r="B464" s="412" t="s">
        <v>324</v>
      </c>
      <c r="C464" s="56">
        <v>113</v>
      </c>
      <c r="D464" s="335">
        <f t="shared" si="44"/>
        <v>3646</v>
      </c>
      <c r="E464" s="96">
        <f>SUMIFS('BAZA DANYCH'!$AB:$AB,'BAZA DANYCH'!$U:$U,E$395,'BAZA DANYCH'!$K:$K,$C464,'BAZA DANYCH'!$A:$A,$A464,'BAZA DANYCH'!$F:$F,STATYSTYKI!$B464)</f>
        <v>498</v>
      </c>
      <c r="F464" s="96">
        <f>SUMIFS('BAZA DANYCH'!$AB:$AB,'BAZA DANYCH'!$U:$U,F$395,'BAZA DANYCH'!$K:$K,$C464,'BAZA DANYCH'!$A:$A,$A464,'BAZA DANYCH'!$F:$F,STATYSTYKI!$B464)</f>
        <v>285</v>
      </c>
      <c r="G464" s="96">
        <f>SUMIFS('BAZA DANYCH'!$AB:$AB,'BAZA DANYCH'!$U:$U,G$395,'BAZA DANYCH'!$K:$K,$C464,'BAZA DANYCH'!$A:$A,$A464,'BAZA DANYCH'!$F:$F,STATYSTYKI!$B464)</f>
        <v>301</v>
      </c>
      <c r="H464" s="96">
        <f>SUMIFS('BAZA DANYCH'!$AB:$AB,'BAZA DANYCH'!$U:$U,H$395,'BAZA DANYCH'!$K:$K,$C464,'BAZA DANYCH'!$A:$A,$A464,'BAZA DANYCH'!$F:$F,STATYSTYKI!$B464)</f>
        <v>353</v>
      </c>
      <c r="I464" s="96">
        <f>SUMIFS('BAZA DANYCH'!$AB:$AB,'BAZA DANYCH'!$U:$U,I$395,'BAZA DANYCH'!$K:$K,$C464,'BAZA DANYCH'!$A:$A,$A464,'BAZA DANYCH'!$F:$F,STATYSTYKI!$B464)</f>
        <v>603</v>
      </c>
      <c r="J464" s="96">
        <f>SUMIFS('BAZA DANYCH'!$AB:$AB,'BAZA DANYCH'!$U:$U,J$395,'BAZA DANYCH'!$K:$K,$C464,'BAZA DANYCH'!$A:$A,$A464,'BAZA DANYCH'!$F:$F,STATYSTYKI!$B464)</f>
        <v>564</v>
      </c>
      <c r="K464" s="96">
        <f>SUMIFS('BAZA DANYCH'!$AB:$AB,'BAZA DANYCH'!$U:$U,K$395,'BAZA DANYCH'!$K:$K,$C464,'BAZA DANYCH'!$A:$A,$A464,'BAZA DANYCH'!$F:$F,STATYSTYKI!$B464)</f>
        <v>554</v>
      </c>
      <c r="L464" s="96">
        <f>SUMIFS('BAZA DANYCH'!$AB:$AB,'BAZA DANYCH'!$U:$U,L$395,'BAZA DANYCH'!$K:$K,$C464,'BAZA DANYCH'!$A:$A,$A464,'BAZA DANYCH'!$F:$F,STATYSTYKI!$B464)</f>
        <v>488</v>
      </c>
      <c r="O464" s="119"/>
      <c r="P464" s="120"/>
      <c r="Q464" s="120"/>
      <c r="R464" s="120"/>
      <c r="S464" s="120"/>
      <c r="T464" s="119"/>
      <c r="U464" s="119"/>
      <c r="V464" s="119"/>
      <c r="W464" s="119"/>
      <c r="X464" s="120"/>
      <c r="Y464" s="120"/>
      <c r="Z464" s="120"/>
      <c r="AA464" s="120"/>
      <c r="AB464" s="120"/>
      <c r="AC464" s="312"/>
      <c r="AD464" s="119"/>
    </row>
    <row r="465" spans="1:30" ht="15" x14ac:dyDescent="0.25">
      <c r="A465" s="28" t="s">
        <v>311</v>
      </c>
      <c r="B465" s="412" t="s">
        <v>334</v>
      </c>
      <c r="C465" s="50">
        <v>113</v>
      </c>
      <c r="D465" s="335">
        <f t="shared" si="44"/>
        <v>1115</v>
      </c>
      <c r="E465" s="96">
        <f>SUMIFS('BAZA DANYCH'!$AB:$AB,'BAZA DANYCH'!$U:$U,E$395,'BAZA DANYCH'!$K:$K,$C465,'BAZA DANYCH'!$A:$A,$A465,'BAZA DANYCH'!$F:$F,STATYSTYKI!$B465)</f>
        <v>87</v>
      </c>
      <c r="F465" s="96">
        <f>SUMIFS('BAZA DANYCH'!$AB:$AB,'BAZA DANYCH'!$U:$U,F$395,'BAZA DANYCH'!$K:$K,$C465,'BAZA DANYCH'!$A:$A,$A465,'BAZA DANYCH'!$F:$F,STATYSTYKI!$B465)</f>
        <v>146</v>
      </c>
      <c r="G465" s="96">
        <f>SUMIFS('BAZA DANYCH'!$AB:$AB,'BAZA DANYCH'!$U:$U,G$395,'BAZA DANYCH'!$K:$K,$C465,'BAZA DANYCH'!$A:$A,$A465,'BAZA DANYCH'!$F:$F,STATYSTYKI!$B465)</f>
        <v>170</v>
      </c>
      <c r="H465" s="96">
        <f>SUMIFS('BAZA DANYCH'!$AB:$AB,'BAZA DANYCH'!$U:$U,H$395,'BAZA DANYCH'!$K:$K,$C465,'BAZA DANYCH'!$A:$A,$A465,'BAZA DANYCH'!$F:$F,STATYSTYKI!$B465)</f>
        <v>66</v>
      </c>
      <c r="I465" s="96">
        <f>SUMIFS('BAZA DANYCH'!$AB:$AB,'BAZA DANYCH'!$U:$U,I$395,'BAZA DANYCH'!$K:$K,$C465,'BAZA DANYCH'!$A:$A,$A465,'BAZA DANYCH'!$F:$F,STATYSTYKI!$B465)</f>
        <v>80</v>
      </c>
      <c r="J465" s="96">
        <f>SUMIFS('BAZA DANYCH'!$AB:$AB,'BAZA DANYCH'!$U:$U,J$395,'BAZA DANYCH'!$K:$K,$C465,'BAZA DANYCH'!$A:$A,$A465,'BAZA DANYCH'!$F:$F,STATYSTYKI!$B465)</f>
        <v>337</v>
      </c>
      <c r="K465" s="96">
        <f>SUMIFS('BAZA DANYCH'!$AB:$AB,'BAZA DANYCH'!$U:$U,K$395,'BAZA DANYCH'!$K:$K,$C465,'BAZA DANYCH'!$A:$A,$A465,'BAZA DANYCH'!$F:$F,STATYSTYKI!$B465)</f>
        <v>83</v>
      </c>
      <c r="L465" s="96">
        <f>SUMIFS('BAZA DANYCH'!$AB:$AB,'BAZA DANYCH'!$U:$U,L$395,'BAZA DANYCH'!$K:$K,$C465,'BAZA DANYCH'!$A:$A,$A465,'BAZA DANYCH'!$F:$F,STATYSTYKI!$B465)</f>
        <v>146</v>
      </c>
      <c r="O465" s="119"/>
      <c r="P465" s="120"/>
      <c r="Q465" s="120"/>
      <c r="R465" s="120"/>
      <c r="S465" s="120"/>
      <c r="T465" s="119"/>
      <c r="U465" s="119"/>
      <c r="V465" s="119"/>
      <c r="W465" s="119"/>
      <c r="X465" s="120"/>
      <c r="Y465" s="120"/>
      <c r="Z465" s="120"/>
      <c r="AA465" s="120"/>
      <c r="AB465" s="120"/>
      <c r="AC465" s="312"/>
      <c r="AD465" s="119"/>
    </row>
    <row r="466" spans="1:30" ht="15" x14ac:dyDescent="0.25">
      <c r="A466" s="28" t="s">
        <v>169</v>
      </c>
      <c r="B466" s="412" t="s">
        <v>316</v>
      </c>
      <c r="C466" s="50">
        <v>114</v>
      </c>
      <c r="D466" s="335">
        <f t="shared" si="44"/>
        <v>1528</v>
      </c>
      <c r="E466" s="96">
        <f>SUMIFS('BAZA DANYCH'!$AB:$AB,'BAZA DANYCH'!$U:$U,E$395,'BAZA DANYCH'!$K:$K,$C466,'BAZA DANYCH'!$A:$A,$A466,'BAZA DANYCH'!$F:$F,STATYSTYKI!$B466)</f>
        <v>203</v>
      </c>
      <c r="F466" s="96">
        <f>SUMIFS('BAZA DANYCH'!$AB:$AB,'BAZA DANYCH'!$U:$U,F$395,'BAZA DANYCH'!$K:$K,$C466,'BAZA DANYCH'!$A:$A,$A466,'BAZA DANYCH'!$F:$F,STATYSTYKI!$B466)</f>
        <v>163</v>
      </c>
      <c r="G466" s="96">
        <f>SUMIFS('BAZA DANYCH'!$AB:$AB,'BAZA DANYCH'!$U:$U,G$395,'BAZA DANYCH'!$K:$K,$C466,'BAZA DANYCH'!$A:$A,$A466,'BAZA DANYCH'!$F:$F,STATYSTYKI!$B466)</f>
        <v>118</v>
      </c>
      <c r="H466" s="96">
        <f>SUMIFS('BAZA DANYCH'!$AB:$AB,'BAZA DANYCH'!$U:$U,H$395,'BAZA DANYCH'!$K:$K,$C466,'BAZA DANYCH'!$A:$A,$A466,'BAZA DANYCH'!$F:$F,STATYSTYKI!$B466)</f>
        <v>99</v>
      </c>
      <c r="I466" s="96">
        <f>SUMIFS('BAZA DANYCH'!$AB:$AB,'BAZA DANYCH'!$U:$U,I$395,'BAZA DANYCH'!$K:$K,$C466,'BAZA DANYCH'!$A:$A,$A466,'BAZA DANYCH'!$F:$F,STATYSTYKI!$B466)</f>
        <v>146</v>
      </c>
      <c r="J466" s="96">
        <f>SUMIFS('BAZA DANYCH'!$AB:$AB,'BAZA DANYCH'!$U:$U,J$395,'BAZA DANYCH'!$K:$K,$C466,'BAZA DANYCH'!$A:$A,$A466,'BAZA DANYCH'!$F:$F,STATYSTYKI!$B466)</f>
        <v>180</v>
      </c>
      <c r="K466" s="96">
        <f>SUMIFS('BAZA DANYCH'!$AB:$AB,'BAZA DANYCH'!$U:$U,K$395,'BAZA DANYCH'!$K:$K,$C466,'BAZA DANYCH'!$A:$A,$A466,'BAZA DANYCH'!$F:$F,STATYSTYKI!$B466)</f>
        <v>248</v>
      </c>
      <c r="L466" s="96">
        <f>SUMIFS('BAZA DANYCH'!$AB:$AB,'BAZA DANYCH'!$U:$U,L$395,'BAZA DANYCH'!$K:$K,$C466,'BAZA DANYCH'!$A:$A,$A466,'BAZA DANYCH'!$F:$F,STATYSTYKI!$B466)</f>
        <v>371</v>
      </c>
      <c r="O466" s="119"/>
      <c r="P466" s="120"/>
      <c r="Q466" s="120"/>
      <c r="R466" s="120"/>
      <c r="S466" s="120"/>
      <c r="T466" s="119"/>
      <c r="U466" s="119"/>
      <c r="V466" s="119"/>
      <c r="W466" s="119"/>
      <c r="X466" s="120"/>
      <c r="Y466" s="120"/>
      <c r="Z466" s="120"/>
      <c r="AA466" s="120"/>
      <c r="AB466" s="120"/>
      <c r="AC466" s="312"/>
      <c r="AD466" s="119"/>
    </row>
    <row r="467" spans="1:30" ht="15" x14ac:dyDescent="0.25">
      <c r="A467" s="28" t="s">
        <v>421</v>
      </c>
      <c r="B467" s="412" t="s">
        <v>422</v>
      </c>
      <c r="C467" s="50">
        <v>115</v>
      </c>
      <c r="D467" s="335">
        <f t="shared" si="44"/>
        <v>4865</v>
      </c>
      <c r="E467" s="96">
        <f>SUMIFS('BAZA DANYCH'!$AB:$AB,'BAZA DANYCH'!$U:$U,E$395,'BAZA DANYCH'!$K:$K,$C467,'BAZA DANYCH'!$A:$A,$A467,'BAZA DANYCH'!$F:$F,STATYSTYKI!$B467)</f>
        <v>731</v>
      </c>
      <c r="F467" s="96">
        <f>SUMIFS('BAZA DANYCH'!$AB:$AB,'BAZA DANYCH'!$U:$U,F$395,'BAZA DANYCH'!$K:$K,$C467,'BAZA DANYCH'!$A:$A,$A467,'BAZA DANYCH'!$F:$F,STATYSTYKI!$B467)</f>
        <v>630</v>
      </c>
      <c r="G467" s="96">
        <f>SUMIFS('BAZA DANYCH'!$AB:$AB,'BAZA DANYCH'!$U:$U,G$395,'BAZA DANYCH'!$K:$K,$C467,'BAZA DANYCH'!$A:$A,$A467,'BAZA DANYCH'!$F:$F,STATYSTYKI!$B467)</f>
        <v>533</v>
      </c>
      <c r="H467" s="96">
        <f>SUMIFS('BAZA DANYCH'!$AB:$AB,'BAZA DANYCH'!$U:$U,H$395,'BAZA DANYCH'!$K:$K,$C467,'BAZA DANYCH'!$A:$A,$A467,'BAZA DANYCH'!$F:$F,STATYSTYKI!$B467)</f>
        <v>395</v>
      </c>
      <c r="I467" s="96">
        <f>SUMIFS('BAZA DANYCH'!$AB:$AB,'BAZA DANYCH'!$U:$U,I$395,'BAZA DANYCH'!$K:$K,$C467,'BAZA DANYCH'!$A:$A,$A467,'BAZA DANYCH'!$F:$F,STATYSTYKI!$B467)</f>
        <v>487</v>
      </c>
      <c r="J467" s="96">
        <f>SUMIFS('BAZA DANYCH'!$AB:$AB,'BAZA DANYCH'!$U:$U,J$395,'BAZA DANYCH'!$K:$K,$C467,'BAZA DANYCH'!$A:$A,$A467,'BAZA DANYCH'!$F:$F,STATYSTYKI!$B467)</f>
        <v>868</v>
      </c>
      <c r="K467" s="96">
        <f>SUMIFS('BAZA DANYCH'!$AB:$AB,'BAZA DANYCH'!$U:$U,K$395,'BAZA DANYCH'!$K:$K,$C467,'BAZA DANYCH'!$A:$A,$A467,'BAZA DANYCH'!$F:$F,STATYSTYKI!$B467)</f>
        <v>596</v>
      </c>
      <c r="L467" s="96">
        <f>SUMIFS('BAZA DANYCH'!$AB:$AB,'BAZA DANYCH'!$U:$U,L$395,'BAZA DANYCH'!$K:$K,$C467,'BAZA DANYCH'!$A:$A,$A467,'BAZA DANYCH'!$F:$F,STATYSTYKI!$B467)</f>
        <v>625</v>
      </c>
      <c r="O467" s="119"/>
      <c r="P467" s="120"/>
      <c r="Q467" s="120"/>
      <c r="R467" s="120"/>
      <c r="S467" s="120"/>
      <c r="T467" s="119"/>
      <c r="U467" s="119"/>
      <c r="V467" s="119"/>
      <c r="W467" s="119"/>
      <c r="X467" s="120"/>
      <c r="Y467" s="120"/>
      <c r="Z467" s="120"/>
      <c r="AA467" s="120"/>
      <c r="AB467" s="120"/>
      <c r="AC467" s="312"/>
      <c r="AD467" s="119"/>
    </row>
    <row r="468" spans="1:30" ht="15" x14ac:dyDescent="0.25">
      <c r="A468" s="28" t="s">
        <v>156</v>
      </c>
      <c r="B468" s="412" t="s">
        <v>396</v>
      </c>
      <c r="C468" s="50">
        <v>116</v>
      </c>
      <c r="D468" s="335">
        <f t="shared" si="44"/>
        <v>898</v>
      </c>
      <c r="E468" s="96">
        <f>SUMIFS('BAZA DANYCH'!$AB:$AB,'BAZA DANYCH'!$U:$U,E$395,'BAZA DANYCH'!$K:$K,$C468,'BAZA DANYCH'!$A:$A,$A468,'BAZA DANYCH'!$F:$F,STATYSTYKI!$B468)</f>
        <v>90</v>
      </c>
      <c r="F468" s="96">
        <f>SUMIFS('BAZA DANYCH'!$AB:$AB,'BAZA DANYCH'!$U:$U,F$395,'BAZA DANYCH'!$K:$K,$C468,'BAZA DANYCH'!$A:$A,$A468,'BAZA DANYCH'!$F:$F,STATYSTYKI!$B468)</f>
        <v>99</v>
      </c>
      <c r="G468" s="96">
        <f>SUMIFS('BAZA DANYCH'!$AB:$AB,'BAZA DANYCH'!$U:$U,G$395,'BAZA DANYCH'!$K:$K,$C468,'BAZA DANYCH'!$A:$A,$A468,'BAZA DANYCH'!$F:$F,STATYSTYKI!$B468)</f>
        <v>81</v>
      </c>
      <c r="H468" s="96">
        <f>SUMIFS('BAZA DANYCH'!$AB:$AB,'BAZA DANYCH'!$U:$U,H$395,'BAZA DANYCH'!$K:$K,$C468,'BAZA DANYCH'!$A:$A,$A468,'BAZA DANYCH'!$F:$F,STATYSTYKI!$B468)</f>
        <v>25</v>
      </c>
      <c r="I468" s="96">
        <f>SUMIFS('BAZA DANYCH'!$AB:$AB,'BAZA DANYCH'!$U:$U,I$395,'BAZA DANYCH'!$K:$K,$C468,'BAZA DANYCH'!$A:$A,$A468,'BAZA DANYCH'!$F:$F,STATYSTYKI!$B468)</f>
        <v>201</v>
      </c>
      <c r="J468" s="96">
        <f>SUMIFS('BAZA DANYCH'!$AB:$AB,'BAZA DANYCH'!$U:$U,J$395,'BAZA DANYCH'!$K:$K,$C468,'BAZA DANYCH'!$A:$A,$A468,'BAZA DANYCH'!$F:$F,STATYSTYKI!$B468)</f>
        <v>153</v>
      </c>
      <c r="K468" s="96">
        <f>SUMIFS('BAZA DANYCH'!$AB:$AB,'BAZA DANYCH'!$U:$U,K$395,'BAZA DANYCH'!$K:$K,$C468,'BAZA DANYCH'!$A:$A,$A468,'BAZA DANYCH'!$F:$F,STATYSTYKI!$B468)</f>
        <v>148</v>
      </c>
      <c r="L468" s="96">
        <f>SUMIFS('BAZA DANYCH'!$AB:$AB,'BAZA DANYCH'!$U:$U,L$395,'BAZA DANYCH'!$K:$K,$C468,'BAZA DANYCH'!$A:$A,$A468,'BAZA DANYCH'!$F:$F,STATYSTYKI!$B468)</f>
        <v>101</v>
      </c>
      <c r="O468" s="119"/>
      <c r="P468" s="120"/>
      <c r="Q468" s="120"/>
      <c r="R468" s="120"/>
      <c r="S468" s="120"/>
      <c r="T468" s="119"/>
      <c r="U468" s="119"/>
      <c r="V468" s="119"/>
      <c r="W468" s="119"/>
      <c r="X468" s="120"/>
      <c r="Y468" s="120"/>
      <c r="Z468" s="120"/>
      <c r="AA468" s="120"/>
      <c r="AB468" s="120"/>
      <c r="AC468" s="312"/>
      <c r="AD468" s="119"/>
    </row>
    <row r="469" spans="1:30" ht="15" x14ac:dyDescent="0.25">
      <c r="A469" s="28" t="s">
        <v>156</v>
      </c>
      <c r="B469" s="412" t="s">
        <v>400</v>
      </c>
      <c r="C469" s="50">
        <v>116</v>
      </c>
      <c r="D469" s="335">
        <f t="shared" si="44"/>
        <v>1691</v>
      </c>
      <c r="E469" s="96">
        <f>SUMIFS('BAZA DANYCH'!$AB:$AB,'BAZA DANYCH'!$U:$U,E$395,'BAZA DANYCH'!$K:$K,$C469,'BAZA DANYCH'!$A:$A,$A469,'BAZA DANYCH'!$F:$F,STATYSTYKI!$B469)</f>
        <v>136</v>
      </c>
      <c r="F469" s="96">
        <f>SUMIFS('BAZA DANYCH'!$AB:$AB,'BAZA DANYCH'!$U:$U,F$395,'BAZA DANYCH'!$K:$K,$C469,'BAZA DANYCH'!$A:$A,$A469,'BAZA DANYCH'!$F:$F,STATYSTYKI!$B469)</f>
        <v>277</v>
      </c>
      <c r="G469" s="96">
        <f>SUMIFS('BAZA DANYCH'!$AB:$AB,'BAZA DANYCH'!$U:$U,G$395,'BAZA DANYCH'!$K:$K,$C469,'BAZA DANYCH'!$A:$A,$A469,'BAZA DANYCH'!$F:$F,STATYSTYKI!$B469)</f>
        <v>222</v>
      </c>
      <c r="H469" s="96">
        <f>SUMIFS('BAZA DANYCH'!$AB:$AB,'BAZA DANYCH'!$U:$U,H$395,'BAZA DANYCH'!$K:$K,$C469,'BAZA DANYCH'!$A:$A,$A469,'BAZA DANYCH'!$F:$F,STATYSTYKI!$B469)</f>
        <v>154</v>
      </c>
      <c r="I469" s="96">
        <f>SUMIFS('BAZA DANYCH'!$AB:$AB,'BAZA DANYCH'!$U:$U,I$395,'BAZA DANYCH'!$K:$K,$C469,'BAZA DANYCH'!$A:$A,$A469,'BAZA DANYCH'!$F:$F,STATYSTYKI!$B469)</f>
        <v>221</v>
      </c>
      <c r="J469" s="96">
        <f>SUMIFS('BAZA DANYCH'!$AB:$AB,'BAZA DANYCH'!$U:$U,J$395,'BAZA DANYCH'!$K:$K,$C469,'BAZA DANYCH'!$A:$A,$A469,'BAZA DANYCH'!$F:$F,STATYSTYKI!$B469)</f>
        <v>183</v>
      </c>
      <c r="K469" s="96">
        <f>SUMIFS('BAZA DANYCH'!$AB:$AB,'BAZA DANYCH'!$U:$U,K$395,'BAZA DANYCH'!$K:$K,$C469,'BAZA DANYCH'!$A:$A,$A469,'BAZA DANYCH'!$F:$F,STATYSTYKI!$B469)</f>
        <v>201</v>
      </c>
      <c r="L469" s="96">
        <f>SUMIFS('BAZA DANYCH'!$AB:$AB,'BAZA DANYCH'!$U:$U,L$395,'BAZA DANYCH'!$K:$K,$C469,'BAZA DANYCH'!$A:$A,$A469,'BAZA DANYCH'!$F:$F,STATYSTYKI!$B469)</f>
        <v>297</v>
      </c>
      <c r="O469" s="119"/>
      <c r="P469" s="120"/>
      <c r="Q469" s="120"/>
      <c r="R469" s="120"/>
      <c r="S469" s="120"/>
      <c r="T469" s="119"/>
      <c r="U469" s="119"/>
      <c r="V469" s="119"/>
      <c r="W469" s="119"/>
      <c r="X469" s="120"/>
      <c r="Y469" s="120"/>
      <c r="Z469" s="120"/>
      <c r="AA469" s="120"/>
      <c r="AB469" s="120"/>
      <c r="AC469" s="312"/>
      <c r="AD469" s="119"/>
    </row>
    <row r="470" spans="1:30" ht="15" x14ac:dyDescent="0.25">
      <c r="A470" s="28" t="s">
        <v>156</v>
      </c>
      <c r="B470" s="412" t="s">
        <v>395</v>
      </c>
      <c r="C470" s="50">
        <v>118</v>
      </c>
      <c r="D470" s="335">
        <f t="shared" si="44"/>
        <v>0</v>
      </c>
      <c r="E470" s="96">
        <f>SUMIFS('BAZA DANYCH'!$AB:$AB,'BAZA DANYCH'!$U:$U,E$395,'BAZA DANYCH'!$K:$K,$C470,'BAZA DANYCH'!$A:$A,$A470,'BAZA DANYCH'!$F:$F,STATYSTYKI!$B470)</f>
        <v>0</v>
      </c>
      <c r="F470" s="96">
        <f>SUMIFS('BAZA DANYCH'!$AB:$AB,'BAZA DANYCH'!$U:$U,F$395,'BAZA DANYCH'!$K:$K,$C470,'BAZA DANYCH'!$A:$A,$A470,'BAZA DANYCH'!$F:$F,STATYSTYKI!$B470)</f>
        <v>0</v>
      </c>
      <c r="G470" s="96">
        <f>SUMIFS('BAZA DANYCH'!$AB:$AB,'BAZA DANYCH'!$U:$U,G$395,'BAZA DANYCH'!$K:$K,$C470,'BAZA DANYCH'!$A:$A,$A470,'BAZA DANYCH'!$F:$F,STATYSTYKI!$B470)</f>
        <v>0</v>
      </c>
      <c r="H470" s="96">
        <f>SUMIFS('BAZA DANYCH'!$AB:$AB,'BAZA DANYCH'!$U:$U,H$395,'BAZA DANYCH'!$K:$K,$C470,'BAZA DANYCH'!$A:$A,$A470,'BAZA DANYCH'!$F:$F,STATYSTYKI!$B470)</f>
        <v>0</v>
      </c>
      <c r="I470" s="96">
        <f>SUMIFS('BAZA DANYCH'!$AB:$AB,'BAZA DANYCH'!$U:$U,I$395,'BAZA DANYCH'!$K:$K,$C470,'BAZA DANYCH'!$A:$A,$A470,'BAZA DANYCH'!$F:$F,STATYSTYKI!$B470)</f>
        <v>0</v>
      </c>
      <c r="J470" s="96">
        <f>SUMIFS('BAZA DANYCH'!$AB:$AB,'BAZA DANYCH'!$U:$U,J$395,'BAZA DANYCH'!$K:$K,$C470,'BAZA DANYCH'!$A:$A,$A470,'BAZA DANYCH'!$F:$F,STATYSTYKI!$B470)</f>
        <v>0</v>
      </c>
      <c r="K470" s="96">
        <f>SUMIFS('BAZA DANYCH'!$AB:$AB,'BAZA DANYCH'!$U:$U,K$395,'BAZA DANYCH'!$K:$K,$C470,'BAZA DANYCH'!$A:$A,$A470,'BAZA DANYCH'!$F:$F,STATYSTYKI!$B470)</f>
        <v>0</v>
      </c>
      <c r="L470" s="96">
        <f>SUMIFS('BAZA DANYCH'!$AB:$AB,'BAZA DANYCH'!$U:$U,L$395,'BAZA DANYCH'!$K:$K,$C470,'BAZA DANYCH'!$A:$A,$A470,'BAZA DANYCH'!$F:$F,STATYSTYKI!$B470)</f>
        <v>0</v>
      </c>
      <c r="O470" s="119"/>
      <c r="P470" s="120"/>
      <c r="Q470" s="120"/>
      <c r="R470" s="120"/>
      <c r="S470" s="120"/>
      <c r="T470" s="119"/>
      <c r="U470" s="119"/>
      <c r="V470" s="119"/>
      <c r="W470" s="119"/>
      <c r="X470" s="120"/>
      <c r="Y470" s="120"/>
      <c r="Z470" s="120"/>
      <c r="AA470" s="120"/>
      <c r="AB470" s="120"/>
      <c r="AC470" s="312"/>
      <c r="AD470" s="119"/>
    </row>
    <row r="471" spans="1:30" ht="15" x14ac:dyDescent="0.25">
      <c r="A471" s="28" t="s">
        <v>156</v>
      </c>
      <c r="B471" s="412" t="s">
        <v>396</v>
      </c>
      <c r="C471" s="50">
        <v>118</v>
      </c>
      <c r="D471" s="335">
        <f t="shared" si="44"/>
        <v>0</v>
      </c>
      <c r="E471" s="96">
        <f>SUMIFS('BAZA DANYCH'!$AB:$AB,'BAZA DANYCH'!$U:$U,E$395,'BAZA DANYCH'!$K:$K,$C471,'BAZA DANYCH'!$A:$A,$A471,'BAZA DANYCH'!$F:$F,STATYSTYKI!$B471)</f>
        <v>0</v>
      </c>
      <c r="F471" s="96">
        <f>SUMIFS('BAZA DANYCH'!$AB:$AB,'BAZA DANYCH'!$U:$U,F$395,'BAZA DANYCH'!$K:$K,$C471,'BAZA DANYCH'!$A:$A,$A471,'BAZA DANYCH'!$F:$F,STATYSTYKI!$B471)</f>
        <v>0</v>
      </c>
      <c r="G471" s="96">
        <f>SUMIFS('BAZA DANYCH'!$AB:$AB,'BAZA DANYCH'!$U:$U,G$395,'BAZA DANYCH'!$K:$K,$C471,'BAZA DANYCH'!$A:$A,$A471,'BAZA DANYCH'!$F:$F,STATYSTYKI!$B471)</f>
        <v>0</v>
      </c>
      <c r="H471" s="96">
        <f>SUMIFS('BAZA DANYCH'!$AB:$AB,'BAZA DANYCH'!$U:$U,H$395,'BAZA DANYCH'!$K:$K,$C471,'BAZA DANYCH'!$A:$A,$A471,'BAZA DANYCH'!$F:$F,STATYSTYKI!$B471)</f>
        <v>0</v>
      </c>
      <c r="I471" s="96">
        <f>SUMIFS('BAZA DANYCH'!$AB:$AB,'BAZA DANYCH'!$U:$U,I$395,'BAZA DANYCH'!$K:$K,$C471,'BAZA DANYCH'!$A:$A,$A471,'BAZA DANYCH'!$F:$F,STATYSTYKI!$B471)</f>
        <v>0</v>
      </c>
      <c r="J471" s="96">
        <f>SUMIFS('BAZA DANYCH'!$AB:$AB,'BAZA DANYCH'!$U:$U,J$395,'BAZA DANYCH'!$K:$K,$C471,'BAZA DANYCH'!$A:$A,$A471,'BAZA DANYCH'!$F:$F,STATYSTYKI!$B471)</f>
        <v>0</v>
      </c>
      <c r="K471" s="96">
        <f>SUMIFS('BAZA DANYCH'!$AB:$AB,'BAZA DANYCH'!$U:$U,K$395,'BAZA DANYCH'!$K:$K,$C471,'BAZA DANYCH'!$A:$A,$A471,'BAZA DANYCH'!$F:$F,STATYSTYKI!$B471)</f>
        <v>0</v>
      </c>
      <c r="L471" s="96">
        <f>SUMIFS('BAZA DANYCH'!$AB:$AB,'BAZA DANYCH'!$U:$U,L$395,'BAZA DANYCH'!$K:$K,$C471,'BAZA DANYCH'!$A:$A,$A471,'BAZA DANYCH'!$F:$F,STATYSTYKI!$B471)</f>
        <v>0</v>
      </c>
      <c r="O471" s="119"/>
      <c r="P471" s="120"/>
      <c r="Q471" s="120"/>
      <c r="R471" s="120"/>
      <c r="S471" s="120"/>
      <c r="T471" s="119"/>
      <c r="U471" s="119"/>
      <c r="V471" s="119"/>
      <c r="W471" s="119"/>
      <c r="X471" s="120"/>
      <c r="Y471" s="120"/>
      <c r="Z471" s="120"/>
      <c r="AA471" s="120"/>
      <c r="AB471" s="120"/>
      <c r="AC471" s="312"/>
      <c r="AD471" s="119"/>
    </row>
    <row r="472" spans="1:30" ht="15" x14ac:dyDescent="0.25">
      <c r="A472" s="28" t="s">
        <v>138</v>
      </c>
      <c r="B472" s="412" t="s">
        <v>417</v>
      </c>
      <c r="C472" s="50">
        <v>118</v>
      </c>
      <c r="D472" s="335">
        <f t="shared" si="44"/>
        <v>743</v>
      </c>
      <c r="E472" s="96">
        <f>SUMIFS('BAZA DANYCH'!$AB:$AB,'BAZA DANYCH'!$U:$U,E$395,'BAZA DANYCH'!$K:$K,$C472,'BAZA DANYCH'!$A:$A,$A472,'BAZA DANYCH'!$F:$F,STATYSTYKI!$B472)</f>
        <v>161</v>
      </c>
      <c r="F472" s="96">
        <f>SUMIFS('BAZA DANYCH'!$AB:$AB,'BAZA DANYCH'!$U:$U,F$395,'BAZA DANYCH'!$K:$K,$C472,'BAZA DANYCH'!$A:$A,$A472,'BAZA DANYCH'!$F:$F,STATYSTYKI!$B472)</f>
        <v>86</v>
      </c>
      <c r="G472" s="96">
        <f>SUMIFS('BAZA DANYCH'!$AB:$AB,'BAZA DANYCH'!$U:$U,G$395,'BAZA DANYCH'!$K:$K,$C472,'BAZA DANYCH'!$A:$A,$A472,'BAZA DANYCH'!$F:$F,STATYSTYKI!$B472)</f>
        <v>46</v>
      </c>
      <c r="H472" s="96">
        <f>SUMIFS('BAZA DANYCH'!$AB:$AB,'BAZA DANYCH'!$U:$U,H$395,'BAZA DANYCH'!$K:$K,$C472,'BAZA DANYCH'!$A:$A,$A472,'BAZA DANYCH'!$F:$F,STATYSTYKI!$B472)</f>
        <v>62</v>
      </c>
      <c r="I472" s="96">
        <f>SUMIFS('BAZA DANYCH'!$AB:$AB,'BAZA DANYCH'!$U:$U,I$395,'BAZA DANYCH'!$K:$K,$C472,'BAZA DANYCH'!$A:$A,$A472,'BAZA DANYCH'!$F:$F,STATYSTYKI!$B472)</f>
        <v>98</v>
      </c>
      <c r="J472" s="96">
        <f>SUMIFS('BAZA DANYCH'!$AB:$AB,'BAZA DANYCH'!$U:$U,J$395,'BAZA DANYCH'!$K:$K,$C472,'BAZA DANYCH'!$A:$A,$A472,'BAZA DANYCH'!$F:$F,STATYSTYKI!$B472)</f>
        <v>110</v>
      </c>
      <c r="K472" s="96">
        <f>SUMIFS('BAZA DANYCH'!$AB:$AB,'BAZA DANYCH'!$U:$U,K$395,'BAZA DANYCH'!$K:$K,$C472,'BAZA DANYCH'!$A:$A,$A472,'BAZA DANYCH'!$F:$F,STATYSTYKI!$B472)</f>
        <v>51</v>
      </c>
      <c r="L472" s="96">
        <f>SUMIFS('BAZA DANYCH'!$AB:$AB,'BAZA DANYCH'!$U:$U,L$395,'BAZA DANYCH'!$K:$K,$C472,'BAZA DANYCH'!$A:$A,$A472,'BAZA DANYCH'!$F:$F,STATYSTYKI!$B472)</f>
        <v>129</v>
      </c>
      <c r="O472" s="119"/>
      <c r="P472" s="120"/>
      <c r="Q472" s="120"/>
      <c r="R472" s="120"/>
      <c r="S472" s="120"/>
      <c r="T472" s="119"/>
      <c r="U472" s="119"/>
      <c r="V472" s="119"/>
      <c r="W472" s="119"/>
      <c r="X472" s="120"/>
      <c r="Y472" s="120"/>
      <c r="Z472" s="120"/>
      <c r="AA472" s="120"/>
      <c r="AB472" s="120"/>
      <c r="AC472" s="312"/>
      <c r="AD472" s="119"/>
    </row>
    <row r="473" spans="1:30" ht="15" x14ac:dyDescent="0.25">
      <c r="A473" s="28" t="s">
        <v>421</v>
      </c>
      <c r="B473" s="412" t="s">
        <v>422</v>
      </c>
      <c r="C473" s="50">
        <v>118</v>
      </c>
      <c r="D473" s="335">
        <f t="shared" si="44"/>
        <v>185</v>
      </c>
      <c r="E473" s="96">
        <f>SUMIFS('BAZA DANYCH'!$AB:$AB,'BAZA DANYCH'!$U:$U,E$395,'BAZA DANYCH'!$K:$K,$C473,'BAZA DANYCH'!$A:$A,$A473,'BAZA DANYCH'!$F:$F,STATYSTYKI!$B473)</f>
        <v>9</v>
      </c>
      <c r="F473" s="96">
        <f>SUMIFS('BAZA DANYCH'!$AB:$AB,'BAZA DANYCH'!$U:$U,F$395,'BAZA DANYCH'!$K:$K,$C473,'BAZA DANYCH'!$A:$A,$A473,'BAZA DANYCH'!$F:$F,STATYSTYKI!$B473)</f>
        <v>28</v>
      </c>
      <c r="G473" s="96">
        <f>SUMIFS('BAZA DANYCH'!$AB:$AB,'BAZA DANYCH'!$U:$U,G$395,'BAZA DANYCH'!$K:$K,$C473,'BAZA DANYCH'!$A:$A,$A473,'BAZA DANYCH'!$F:$F,STATYSTYKI!$B473)</f>
        <v>20</v>
      </c>
      <c r="H473" s="96">
        <f>SUMIFS('BAZA DANYCH'!$AB:$AB,'BAZA DANYCH'!$U:$U,H$395,'BAZA DANYCH'!$K:$K,$C473,'BAZA DANYCH'!$A:$A,$A473,'BAZA DANYCH'!$F:$F,STATYSTYKI!$B473)</f>
        <v>32</v>
      </c>
      <c r="I473" s="96">
        <f>SUMIFS('BAZA DANYCH'!$AB:$AB,'BAZA DANYCH'!$U:$U,I$395,'BAZA DANYCH'!$K:$K,$C473,'BAZA DANYCH'!$A:$A,$A473,'BAZA DANYCH'!$F:$F,STATYSTYKI!$B473)</f>
        <v>36</v>
      </c>
      <c r="J473" s="96">
        <f>SUMIFS('BAZA DANYCH'!$AB:$AB,'BAZA DANYCH'!$U:$U,J$395,'BAZA DANYCH'!$K:$K,$C473,'BAZA DANYCH'!$A:$A,$A473,'BAZA DANYCH'!$F:$F,STATYSTYKI!$B473)</f>
        <v>35</v>
      </c>
      <c r="K473" s="96">
        <f>SUMIFS('BAZA DANYCH'!$AB:$AB,'BAZA DANYCH'!$U:$U,K$395,'BAZA DANYCH'!$K:$K,$C473,'BAZA DANYCH'!$A:$A,$A473,'BAZA DANYCH'!$F:$F,STATYSTYKI!$B473)</f>
        <v>0</v>
      </c>
      <c r="L473" s="96">
        <f>SUMIFS('BAZA DANYCH'!$AB:$AB,'BAZA DANYCH'!$U:$U,L$395,'BAZA DANYCH'!$K:$K,$C473,'BAZA DANYCH'!$A:$A,$A473,'BAZA DANYCH'!$F:$F,STATYSTYKI!$B473)</f>
        <v>25</v>
      </c>
      <c r="O473" s="119"/>
      <c r="P473" s="120"/>
      <c r="Q473" s="120"/>
      <c r="R473" s="120"/>
      <c r="S473" s="120"/>
      <c r="T473" s="119"/>
      <c r="U473" s="119"/>
      <c r="V473" s="119"/>
      <c r="W473" s="119"/>
      <c r="X473" s="120"/>
      <c r="Y473" s="120"/>
      <c r="Z473" s="120"/>
      <c r="AA473" s="120"/>
      <c r="AB473" s="120"/>
      <c r="AC473" s="312"/>
      <c r="AD473" s="119"/>
    </row>
    <row r="474" spans="1:30" ht="15" x14ac:dyDescent="0.25">
      <c r="A474" s="28" t="s">
        <v>352</v>
      </c>
      <c r="B474" s="412" t="s">
        <v>353</v>
      </c>
      <c r="C474" s="50">
        <v>119</v>
      </c>
      <c r="D474" s="335">
        <f t="shared" si="44"/>
        <v>18</v>
      </c>
      <c r="E474" s="96">
        <f>SUMIFS('BAZA DANYCH'!$AB:$AB,'BAZA DANYCH'!$U:$U,E$395,'BAZA DANYCH'!$K:$K,$C474,'BAZA DANYCH'!$A:$A,$A474,'BAZA DANYCH'!$F:$F,STATYSTYKI!$B474)</f>
        <v>0</v>
      </c>
      <c r="F474" s="96">
        <f>SUMIFS('BAZA DANYCH'!$AB:$AB,'BAZA DANYCH'!$U:$U,F$395,'BAZA DANYCH'!$K:$K,$C474,'BAZA DANYCH'!$A:$A,$A474,'BAZA DANYCH'!$F:$F,STATYSTYKI!$B474)</f>
        <v>0</v>
      </c>
      <c r="G474" s="96">
        <f>SUMIFS('BAZA DANYCH'!$AB:$AB,'BAZA DANYCH'!$U:$U,G$395,'BAZA DANYCH'!$K:$K,$C474,'BAZA DANYCH'!$A:$A,$A474,'BAZA DANYCH'!$F:$F,STATYSTYKI!$B474)</f>
        <v>0</v>
      </c>
      <c r="H474" s="96">
        <f>SUMIFS('BAZA DANYCH'!$AB:$AB,'BAZA DANYCH'!$U:$U,H$395,'BAZA DANYCH'!$K:$K,$C474,'BAZA DANYCH'!$A:$A,$A474,'BAZA DANYCH'!$F:$F,STATYSTYKI!$B474)</f>
        <v>0</v>
      </c>
      <c r="I474" s="96">
        <f>SUMIFS('BAZA DANYCH'!$AB:$AB,'BAZA DANYCH'!$U:$U,I$395,'BAZA DANYCH'!$K:$K,$C474,'BAZA DANYCH'!$A:$A,$A474,'BAZA DANYCH'!$F:$F,STATYSTYKI!$B474)</f>
        <v>8</v>
      </c>
      <c r="J474" s="96">
        <f>SUMIFS('BAZA DANYCH'!$AB:$AB,'BAZA DANYCH'!$U:$U,J$395,'BAZA DANYCH'!$K:$K,$C474,'BAZA DANYCH'!$A:$A,$A474,'BAZA DANYCH'!$F:$F,STATYSTYKI!$B474)</f>
        <v>10</v>
      </c>
      <c r="K474" s="96">
        <f>SUMIFS('BAZA DANYCH'!$AB:$AB,'BAZA DANYCH'!$U:$U,K$395,'BAZA DANYCH'!$K:$K,$C474,'BAZA DANYCH'!$A:$A,$A474,'BAZA DANYCH'!$F:$F,STATYSTYKI!$B474)</f>
        <v>0</v>
      </c>
      <c r="L474" s="96">
        <f>SUMIFS('BAZA DANYCH'!$AB:$AB,'BAZA DANYCH'!$U:$U,L$395,'BAZA DANYCH'!$K:$K,$C474,'BAZA DANYCH'!$A:$A,$A474,'BAZA DANYCH'!$F:$F,STATYSTYKI!$B474)</f>
        <v>0</v>
      </c>
      <c r="O474" s="119"/>
      <c r="P474" s="120"/>
      <c r="Q474" s="120"/>
      <c r="R474" s="120"/>
      <c r="S474" s="120"/>
      <c r="T474" s="119"/>
      <c r="U474" s="119"/>
      <c r="V474" s="119"/>
      <c r="W474" s="119"/>
      <c r="X474" s="120"/>
      <c r="Y474" s="120"/>
      <c r="Z474" s="120"/>
      <c r="AA474" s="120"/>
      <c r="AB474" s="120"/>
      <c r="AC474" s="312"/>
      <c r="AD474" s="119"/>
    </row>
    <row r="475" spans="1:30" ht="15" x14ac:dyDescent="0.25">
      <c r="A475" s="28" t="s">
        <v>352</v>
      </c>
      <c r="B475" s="412" t="s">
        <v>356</v>
      </c>
      <c r="C475" s="50">
        <v>119</v>
      </c>
      <c r="D475" s="335">
        <f t="shared" si="44"/>
        <v>823</v>
      </c>
      <c r="E475" s="96">
        <f>SUMIFS('BAZA DANYCH'!$AB:$AB,'BAZA DANYCH'!$U:$U,E$395,'BAZA DANYCH'!$K:$K,$C475,'BAZA DANYCH'!$A:$A,$A475,'BAZA DANYCH'!$F:$F,STATYSTYKI!$B475)</f>
        <v>113</v>
      </c>
      <c r="F475" s="96">
        <f>SUMIFS('BAZA DANYCH'!$AB:$AB,'BAZA DANYCH'!$U:$U,F$395,'BAZA DANYCH'!$K:$K,$C475,'BAZA DANYCH'!$A:$A,$A475,'BAZA DANYCH'!$F:$F,STATYSTYKI!$B475)</f>
        <v>117</v>
      </c>
      <c r="G475" s="96">
        <f>SUMIFS('BAZA DANYCH'!$AB:$AB,'BAZA DANYCH'!$U:$U,G$395,'BAZA DANYCH'!$K:$K,$C475,'BAZA DANYCH'!$A:$A,$A475,'BAZA DANYCH'!$F:$F,STATYSTYKI!$B475)</f>
        <v>94</v>
      </c>
      <c r="H475" s="96">
        <f>SUMIFS('BAZA DANYCH'!$AB:$AB,'BAZA DANYCH'!$U:$U,H$395,'BAZA DANYCH'!$K:$K,$C475,'BAZA DANYCH'!$A:$A,$A475,'BAZA DANYCH'!$F:$F,STATYSTYKI!$B475)</f>
        <v>146</v>
      </c>
      <c r="I475" s="96">
        <f>SUMIFS('BAZA DANYCH'!$AB:$AB,'BAZA DANYCH'!$U:$U,I$395,'BAZA DANYCH'!$K:$K,$C475,'BAZA DANYCH'!$A:$A,$A475,'BAZA DANYCH'!$F:$F,STATYSTYKI!$B475)</f>
        <v>75</v>
      </c>
      <c r="J475" s="96">
        <f>SUMIFS('BAZA DANYCH'!$AB:$AB,'BAZA DANYCH'!$U:$U,J$395,'BAZA DANYCH'!$K:$K,$C475,'BAZA DANYCH'!$A:$A,$A475,'BAZA DANYCH'!$F:$F,STATYSTYKI!$B475)</f>
        <v>144</v>
      </c>
      <c r="K475" s="96">
        <f>SUMIFS('BAZA DANYCH'!$AB:$AB,'BAZA DANYCH'!$U:$U,K$395,'BAZA DANYCH'!$K:$K,$C475,'BAZA DANYCH'!$A:$A,$A475,'BAZA DANYCH'!$F:$F,STATYSTYKI!$B475)</f>
        <v>20</v>
      </c>
      <c r="L475" s="96">
        <f>SUMIFS('BAZA DANYCH'!$AB:$AB,'BAZA DANYCH'!$U:$U,L$395,'BAZA DANYCH'!$K:$K,$C475,'BAZA DANYCH'!$A:$A,$A475,'BAZA DANYCH'!$F:$F,STATYSTYKI!$B475)</f>
        <v>114</v>
      </c>
      <c r="O475" s="119"/>
      <c r="P475" s="120"/>
      <c r="Q475" s="120"/>
      <c r="R475" s="120"/>
      <c r="S475" s="120"/>
      <c r="T475" s="119"/>
      <c r="U475" s="119"/>
      <c r="V475" s="119"/>
      <c r="W475" s="119"/>
      <c r="X475" s="120"/>
      <c r="Y475" s="120"/>
      <c r="Z475" s="120"/>
      <c r="AA475" s="120"/>
      <c r="AB475" s="120"/>
      <c r="AC475" s="312"/>
      <c r="AD475" s="119"/>
    </row>
    <row r="476" spans="1:30" ht="15" x14ac:dyDescent="0.25">
      <c r="A476" s="28" t="s">
        <v>352</v>
      </c>
      <c r="B476" s="241" t="s">
        <v>358</v>
      </c>
      <c r="C476" s="66">
        <v>119</v>
      </c>
      <c r="D476" s="335">
        <f t="shared" si="44"/>
        <v>1073</v>
      </c>
      <c r="E476" s="96">
        <f>SUMIFS('BAZA DANYCH'!$AB:$AB,'BAZA DANYCH'!$U:$U,E$395,'BAZA DANYCH'!$K:$K,$C476,'BAZA DANYCH'!$A:$A,$A476,'BAZA DANYCH'!$F:$F,STATYSTYKI!$B476)</f>
        <v>143</v>
      </c>
      <c r="F476" s="96">
        <f>SUMIFS('BAZA DANYCH'!$AB:$AB,'BAZA DANYCH'!$U:$U,F$395,'BAZA DANYCH'!$K:$K,$C476,'BAZA DANYCH'!$A:$A,$A476,'BAZA DANYCH'!$F:$F,STATYSTYKI!$B476)</f>
        <v>209</v>
      </c>
      <c r="G476" s="96">
        <f>SUMIFS('BAZA DANYCH'!$AB:$AB,'BAZA DANYCH'!$U:$U,G$395,'BAZA DANYCH'!$K:$K,$C476,'BAZA DANYCH'!$A:$A,$A476,'BAZA DANYCH'!$F:$F,STATYSTYKI!$B476)</f>
        <v>54</v>
      </c>
      <c r="H476" s="96">
        <f>SUMIFS('BAZA DANYCH'!$AB:$AB,'BAZA DANYCH'!$U:$U,H$395,'BAZA DANYCH'!$K:$K,$C476,'BAZA DANYCH'!$A:$A,$A476,'BAZA DANYCH'!$F:$F,STATYSTYKI!$B476)</f>
        <v>71</v>
      </c>
      <c r="I476" s="96">
        <f>SUMIFS('BAZA DANYCH'!$AB:$AB,'BAZA DANYCH'!$U:$U,I$395,'BAZA DANYCH'!$K:$K,$C476,'BAZA DANYCH'!$A:$A,$A476,'BAZA DANYCH'!$F:$F,STATYSTYKI!$B476)</f>
        <v>194</v>
      </c>
      <c r="J476" s="96">
        <f>SUMIFS('BAZA DANYCH'!$AB:$AB,'BAZA DANYCH'!$U:$U,J$395,'BAZA DANYCH'!$K:$K,$C476,'BAZA DANYCH'!$A:$A,$A476,'BAZA DANYCH'!$F:$F,STATYSTYKI!$B476)</f>
        <v>184</v>
      </c>
      <c r="K476" s="96">
        <f>SUMIFS('BAZA DANYCH'!$AB:$AB,'BAZA DANYCH'!$U:$U,K$395,'BAZA DANYCH'!$K:$K,$C476,'BAZA DANYCH'!$A:$A,$A476,'BAZA DANYCH'!$F:$F,STATYSTYKI!$B476)</f>
        <v>176</v>
      </c>
      <c r="L476" s="96">
        <f>SUMIFS('BAZA DANYCH'!$AB:$AB,'BAZA DANYCH'!$U:$U,L$395,'BAZA DANYCH'!$K:$K,$C476,'BAZA DANYCH'!$A:$A,$A476,'BAZA DANYCH'!$F:$F,STATYSTYKI!$B476)</f>
        <v>42</v>
      </c>
      <c r="O476" s="119"/>
      <c r="P476" s="120"/>
      <c r="Q476" s="120"/>
      <c r="R476" s="120"/>
      <c r="S476" s="120"/>
      <c r="T476" s="119"/>
      <c r="U476" s="119"/>
      <c r="V476" s="119"/>
      <c r="W476" s="119"/>
      <c r="X476" s="120"/>
      <c r="Y476" s="120"/>
      <c r="Z476" s="120"/>
      <c r="AA476" s="120"/>
      <c r="AB476" s="120"/>
      <c r="AC476" s="312"/>
      <c r="AD476" s="119"/>
    </row>
    <row r="477" spans="1:30" ht="15" x14ac:dyDescent="0.25">
      <c r="A477" s="28" t="s">
        <v>352</v>
      </c>
      <c r="B477" s="412" t="s">
        <v>363</v>
      </c>
      <c r="C477" s="50">
        <v>119</v>
      </c>
      <c r="D477" s="335">
        <f t="shared" si="44"/>
        <v>715</v>
      </c>
      <c r="E477" s="96">
        <f>SUMIFS('BAZA DANYCH'!$AB:$AB,'BAZA DANYCH'!$U:$U,E$395,'BAZA DANYCH'!$K:$K,$C477,'BAZA DANYCH'!$A:$A,$A477,'BAZA DANYCH'!$F:$F,STATYSTYKI!$B477)</f>
        <v>160</v>
      </c>
      <c r="F477" s="96">
        <f>SUMIFS('BAZA DANYCH'!$AB:$AB,'BAZA DANYCH'!$U:$U,F$395,'BAZA DANYCH'!$K:$K,$C477,'BAZA DANYCH'!$A:$A,$A477,'BAZA DANYCH'!$F:$F,STATYSTYKI!$B477)</f>
        <v>47</v>
      </c>
      <c r="G477" s="96">
        <f>SUMIFS('BAZA DANYCH'!$AB:$AB,'BAZA DANYCH'!$U:$U,G$395,'BAZA DANYCH'!$K:$K,$C477,'BAZA DANYCH'!$A:$A,$A477,'BAZA DANYCH'!$F:$F,STATYSTYKI!$B477)</f>
        <v>90</v>
      </c>
      <c r="H477" s="96">
        <f>SUMIFS('BAZA DANYCH'!$AB:$AB,'BAZA DANYCH'!$U:$U,H$395,'BAZA DANYCH'!$K:$K,$C477,'BAZA DANYCH'!$A:$A,$A477,'BAZA DANYCH'!$F:$F,STATYSTYKI!$B477)</f>
        <v>31</v>
      </c>
      <c r="I477" s="96">
        <f>SUMIFS('BAZA DANYCH'!$AB:$AB,'BAZA DANYCH'!$U:$U,I$395,'BAZA DANYCH'!$K:$K,$C477,'BAZA DANYCH'!$A:$A,$A477,'BAZA DANYCH'!$F:$F,STATYSTYKI!$B477)</f>
        <v>111</v>
      </c>
      <c r="J477" s="96">
        <f>SUMIFS('BAZA DANYCH'!$AB:$AB,'BAZA DANYCH'!$U:$U,J$395,'BAZA DANYCH'!$K:$K,$C477,'BAZA DANYCH'!$A:$A,$A477,'BAZA DANYCH'!$F:$F,STATYSTYKI!$B477)</f>
        <v>75</v>
      </c>
      <c r="K477" s="96">
        <f>SUMIFS('BAZA DANYCH'!$AB:$AB,'BAZA DANYCH'!$U:$U,K$395,'BAZA DANYCH'!$K:$K,$C477,'BAZA DANYCH'!$A:$A,$A477,'BAZA DANYCH'!$F:$F,STATYSTYKI!$B477)</f>
        <v>129</v>
      </c>
      <c r="L477" s="96">
        <f>SUMIFS('BAZA DANYCH'!$AB:$AB,'BAZA DANYCH'!$U:$U,L$395,'BAZA DANYCH'!$K:$K,$C477,'BAZA DANYCH'!$A:$A,$A477,'BAZA DANYCH'!$F:$F,STATYSTYKI!$B477)</f>
        <v>72</v>
      </c>
      <c r="O477" s="119"/>
      <c r="P477" s="120"/>
      <c r="Q477" s="120"/>
      <c r="R477" s="120"/>
      <c r="S477" s="120"/>
      <c r="T477" s="119"/>
      <c r="U477" s="119"/>
      <c r="V477" s="119"/>
      <c r="W477" s="119"/>
      <c r="X477" s="120"/>
      <c r="Y477" s="120"/>
      <c r="Z477" s="120"/>
      <c r="AA477" s="120"/>
      <c r="AB477" s="120"/>
      <c r="AC477" s="312"/>
      <c r="AD477" s="119"/>
    </row>
    <row r="478" spans="1:30" ht="15" x14ac:dyDescent="0.25">
      <c r="A478" s="28" t="s">
        <v>156</v>
      </c>
      <c r="B478" s="412" t="s">
        <v>396</v>
      </c>
      <c r="C478" s="50">
        <v>119</v>
      </c>
      <c r="D478" s="335">
        <f t="shared" si="44"/>
        <v>665</v>
      </c>
      <c r="E478" s="96">
        <f>SUMIFS('BAZA DANYCH'!$AB:$AB,'BAZA DANYCH'!$U:$U,E$395,'BAZA DANYCH'!$K:$K,$C478,'BAZA DANYCH'!$A:$A,$A478,'BAZA DANYCH'!$F:$F,STATYSTYKI!$B478)</f>
        <v>130</v>
      </c>
      <c r="F478" s="96">
        <f>SUMIFS('BAZA DANYCH'!$AB:$AB,'BAZA DANYCH'!$U:$U,F$395,'BAZA DANYCH'!$K:$K,$C478,'BAZA DANYCH'!$A:$A,$A478,'BAZA DANYCH'!$F:$F,STATYSTYKI!$B478)</f>
        <v>149</v>
      </c>
      <c r="G478" s="96">
        <f>SUMIFS('BAZA DANYCH'!$AB:$AB,'BAZA DANYCH'!$U:$U,G$395,'BAZA DANYCH'!$K:$K,$C478,'BAZA DANYCH'!$A:$A,$A478,'BAZA DANYCH'!$F:$F,STATYSTYKI!$B478)</f>
        <v>57</v>
      </c>
      <c r="H478" s="96">
        <f>SUMIFS('BAZA DANYCH'!$AB:$AB,'BAZA DANYCH'!$U:$U,H$395,'BAZA DANYCH'!$K:$K,$C478,'BAZA DANYCH'!$A:$A,$A478,'BAZA DANYCH'!$F:$F,STATYSTYKI!$B478)</f>
        <v>91</v>
      </c>
      <c r="I478" s="96">
        <f>SUMIFS('BAZA DANYCH'!$AB:$AB,'BAZA DANYCH'!$U:$U,I$395,'BAZA DANYCH'!$K:$K,$C478,'BAZA DANYCH'!$A:$A,$A478,'BAZA DANYCH'!$F:$F,STATYSTYKI!$B478)</f>
        <v>39</v>
      </c>
      <c r="J478" s="96">
        <f>SUMIFS('BAZA DANYCH'!$AB:$AB,'BAZA DANYCH'!$U:$U,J$395,'BAZA DANYCH'!$K:$K,$C478,'BAZA DANYCH'!$A:$A,$A478,'BAZA DANYCH'!$F:$F,STATYSTYKI!$B478)</f>
        <v>39</v>
      </c>
      <c r="K478" s="96">
        <f>SUMIFS('BAZA DANYCH'!$AB:$AB,'BAZA DANYCH'!$U:$U,K$395,'BAZA DANYCH'!$K:$K,$C478,'BAZA DANYCH'!$A:$A,$A478,'BAZA DANYCH'!$F:$F,STATYSTYKI!$B478)</f>
        <v>78</v>
      </c>
      <c r="L478" s="96">
        <f>SUMIFS('BAZA DANYCH'!$AB:$AB,'BAZA DANYCH'!$U:$U,L$395,'BAZA DANYCH'!$K:$K,$C478,'BAZA DANYCH'!$A:$A,$A478,'BAZA DANYCH'!$F:$F,STATYSTYKI!$B478)</f>
        <v>82</v>
      </c>
      <c r="O478" s="119"/>
      <c r="P478" s="120"/>
      <c r="Q478" s="120"/>
      <c r="R478" s="120"/>
      <c r="S478" s="120"/>
      <c r="T478" s="119"/>
      <c r="U478" s="119"/>
      <c r="V478" s="119"/>
      <c r="W478" s="119"/>
      <c r="X478" s="120"/>
      <c r="Y478" s="120"/>
      <c r="Z478" s="120"/>
      <c r="AA478" s="120"/>
      <c r="AB478" s="120"/>
      <c r="AC478" s="312"/>
      <c r="AD478" s="119"/>
    </row>
    <row r="479" spans="1:30" ht="15" x14ac:dyDescent="0.25">
      <c r="A479" s="28" t="s">
        <v>156</v>
      </c>
      <c r="B479" s="412" t="s">
        <v>400</v>
      </c>
      <c r="C479" s="50">
        <v>119</v>
      </c>
      <c r="D479" s="335">
        <f t="shared" si="44"/>
        <v>606</v>
      </c>
      <c r="E479" s="96">
        <f>SUMIFS('BAZA DANYCH'!$AB:$AB,'BAZA DANYCH'!$U:$U,E$395,'BAZA DANYCH'!$K:$K,$C479,'BAZA DANYCH'!$A:$A,$A479,'BAZA DANYCH'!$F:$F,STATYSTYKI!$B479)</f>
        <v>63</v>
      </c>
      <c r="F479" s="96">
        <f>SUMIFS('BAZA DANYCH'!$AB:$AB,'BAZA DANYCH'!$U:$U,F$395,'BAZA DANYCH'!$K:$K,$C479,'BAZA DANYCH'!$A:$A,$A479,'BAZA DANYCH'!$F:$F,STATYSTYKI!$B479)</f>
        <v>149</v>
      </c>
      <c r="G479" s="96">
        <f>SUMIFS('BAZA DANYCH'!$AB:$AB,'BAZA DANYCH'!$U:$U,G$395,'BAZA DANYCH'!$K:$K,$C479,'BAZA DANYCH'!$A:$A,$A479,'BAZA DANYCH'!$F:$F,STATYSTYKI!$B479)</f>
        <v>61</v>
      </c>
      <c r="H479" s="96">
        <f>SUMIFS('BAZA DANYCH'!$AB:$AB,'BAZA DANYCH'!$U:$U,H$395,'BAZA DANYCH'!$K:$K,$C479,'BAZA DANYCH'!$A:$A,$A479,'BAZA DANYCH'!$F:$F,STATYSTYKI!$B479)</f>
        <v>60</v>
      </c>
      <c r="I479" s="96">
        <f>SUMIFS('BAZA DANYCH'!$AB:$AB,'BAZA DANYCH'!$U:$U,I$395,'BAZA DANYCH'!$K:$K,$C479,'BAZA DANYCH'!$A:$A,$A479,'BAZA DANYCH'!$F:$F,STATYSTYKI!$B479)</f>
        <v>61</v>
      </c>
      <c r="J479" s="96">
        <f>SUMIFS('BAZA DANYCH'!$AB:$AB,'BAZA DANYCH'!$U:$U,J$395,'BAZA DANYCH'!$K:$K,$C479,'BAZA DANYCH'!$A:$A,$A479,'BAZA DANYCH'!$F:$F,STATYSTYKI!$B479)</f>
        <v>77</v>
      </c>
      <c r="K479" s="96">
        <f>SUMIFS('BAZA DANYCH'!$AB:$AB,'BAZA DANYCH'!$U:$U,K$395,'BAZA DANYCH'!$K:$K,$C479,'BAZA DANYCH'!$A:$A,$A479,'BAZA DANYCH'!$F:$F,STATYSTYKI!$B479)</f>
        <v>78</v>
      </c>
      <c r="L479" s="96">
        <f>SUMIFS('BAZA DANYCH'!$AB:$AB,'BAZA DANYCH'!$U:$U,L$395,'BAZA DANYCH'!$K:$K,$C479,'BAZA DANYCH'!$A:$A,$A479,'BAZA DANYCH'!$F:$F,STATYSTYKI!$B479)</f>
        <v>57</v>
      </c>
      <c r="O479" s="119"/>
      <c r="P479" s="120"/>
      <c r="Q479" s="120"/>
      <c r="R479" s="120"/>
      <c r="S479" s="120"/>
      <c r="T479" s="119"/>
      <c r="U479" s="119"/>
      <c r="V479" s="119"/>
      <c r="W479" s="119"/>
      <c r="X479" s="120"/>
      <c r="Y479" s="120"/>
      <c r="Z479" s="120"/>
      <c r="AA479" s="120"/>
      <c r="AB479" s="120"/>
      <c r="AC479" s="312"/>
      <c r="AD479" s="119"/>
    </row>
    <row r="480" spans="1:30" ht="15" x14ac:dyDescent="0.25">
      <c r="A480" s="28" t="s">
        <v>156</v>
      </c>
      <c r="B480" s="412" t="s">
        <v>393</v>
      </c>
      <c r="C480" s="50">
        <v>121</v>
      </c>
      <c r="D480" s="335">
        <f t="shared" si="44"/>
        <v>35</v>
      </c>
      <c r="E480" s="96">
        <f>SUMIFS('BAZA DANYCH'!$AB:$AB,'BAZA DANYCH'!$U:$U,E$395,'BAZA DANYCH'!$K:$K,$C480,'BAZA DANYCH'!$A:$A,$A480,'BAZA DANYCH'!$F:$F,STATYSTYKI!$B480)</f>
        <v>9</v>
      </c>
      <c r="F480" s="96">
        <f>SUMIFS('BAZA DANYCH'!$AB:$AB,'BAZA DANYCH'!$U:$U,F$395,'BAZA DANYCH'!$K:$K,$C480,'BAZA DANYCH'!$A:$A,$A480,'BAZA DANYCH'!$F:$F,STATYSTYKI!$B480)</f>
        <v>0</v>
      </c>
      <c r="G480" s="96">
        <f>SUMIFS('BAZA DANYCH'!$AB:$AB,'BAZA DANYCH'!$U:$U,G$395,'BAZA DANYCH'!$K:$K,$C480,'BAZA DANYCH'!$A:$A,$A480,'BAZA DANYCH'!$F:$F,STATYSTYKI!$B480)</f>
        <v>0</v>
      </c>
      <c r="H480" s="96">
        <f>SUMIFS('BAZA DANYCH'!$AB:$AB,'BAZA DANYCH'!$U:$U,H$395,'BAZA DANYCH'!$K:$K,$C480,'BAZA DANYCH'!$A:$A,$A480,'BAZA DANYCH'!$F:$F,STATYSTYKI!$B480)</f>
        <v>0</v>
      </c>
      <c r="I480" s="96">
        <f>SUMIFS('BAZA DANYCH'!$AB:$AB,'BAZA DANYCH'!$U:$U,I$395,'BAZA DANYCH'!$K:$K,$C480,'BAZA DANYCH'!$A:$A,$A480,'BAZA DANYCH'!$F:$F,STATYSTYKI!$B480)</f>
        <v>26</v>
      </c>
      <c r="J480" s="96">
        <f>SUMIFS('BAZA DANYCH'!$AB:$AB,'BAZA DANYCH'!$U:$U,J$395,'BAZA DANYCH'!$K:$K,$C480,'BAZA DANYCH'!$A:$A,$A480,'BAZA DANYCH'!$F:$F,STATYSTYKI!$B480)</f>
        <v>0</v>
      </c>
      <c r="K480" s="96">
        <f>SUMIFS('BAZA DANYCH'!$AB:$AB,'BAZA DANYCH'!$U:$U,K$395,'BAZA DANYCH'!$K:$K,$C480,'BAZA DANYCH'!$A:$A,$A480,'BAZA DANYCH'!$F:$F,STATYSTYKI!$B480)</f>
        <v>0</v>
      </c>
      <c r="L480" s="96">
        <f>SUMIFS('BAZA DANYCH'!$AB:$AB,'BAZA DANYCH'!$U:$U,L$395,'BAZA DANYCH'!$K:$K,$C480,'BAZA DANYCH'!$A:$A,$A480,'BAZA DANYCH'!$F:$F,STATYSTYKI!$B480)</f>
        <v>0</v>
      </c>
      <c r="O480" s="119"/>
      <c r="P480" s="120"/>
      <c r="Q480" s="120"/>
      <c r="R480" s="120"/>
      <c r="S480" s="120"/>
      <c r="T480" s="119"/>
      <c r="U480" s="119"/>
      <c r="V480" s="119"/>
      <c r="W480" s="119"/>
      <c r="X480" s="120"/>
      <c r="Y480" s="120"/>
      <c r="Z480" s="120"/>
      <c r="AA480" s="120"/>
      <c r="AB480" s="120"/>
      <c r="AC480" s="312"/>
      <c r="AD480" s="119"/>
    </row>
    <row r="481" spans="1:30" ht="15" x14ac:dyDescent="0.25">
      <c r="A481" s="28" t="s">
        <v>138</v>
      </c>
      <c r="B481" s="271" t="s">
        <v>405</v>
      </c>
      <c r="C481" s="274">
        <v>121</v>
      </c>
      <c r="D481" s="335">
        <f t="shared" si="44"/>
        <v>1038</v>
      </c>
      <c r="E481" s="96">
        <f>SUMIFS('BAZA DANYCH'!$AB:$AB,'BAZA DANYCH'!$U:$U,E$395,'BAZA DANYCH'!$K:$K,$C481,'BAZA DANYCH'!$A:$A,$A481,'BAZA DANYCH'!$F:$F,STATYSTYKI!$B481)</f>
        <v>175</v>
      </c>
      <c r="F481" s="96">
        <f>SUMIFS('BAZA DANYCH'!$AB:$AB,'BAZA DANYCH'!$U:$U,F$395,'BAZA DANYCH'!$K:$K,$C481,'BAZA DANYCH'!$A:$A,$A481,'BAZA DANYCH'!$F:$F,STATYSTYKI!$B481)</f>
        <v>270</v>
      </c>
      <c r="G481" s="96">
        <f>SUMIFS('BAZA DANYCH'!$AB:$AB,'BAZA DANYCH'!$U:$U,G$395,'BAZA DANYCH'!$K:$K,$C481,'BAZA DANYCH'!$A:$A,$A481,'BAZA DANYCH'!$F:$F,STATYSTYKI!$B481)</f>
        <v>106</v>
      </c>
      <c r="H481" s="96">
        <f>SUMIFS('BAZA DANYCH'!$AB:$AB,'BAZA DANYCH'!$U:$U,H$395,'BAZA DANYCH'!$K:$K,$C481,'BAZA DANYCH'!$A:$A,$A481,'BAZA DANYCH'!$F:$F,STATYSTYKI!$B481)</f>
        <v>117</v>
      </c>
      <c r="I481" s="96">
        <f>SUMIFS('BAZA DANYCH'!$AB:$AB,'BAZA DANYCH'!$U:$U,I$395,'BAZA DANYCH'!$K:$K,$C481,'BAZA DANYCH'!$A:$A,$A481,'BAZA DANYCH'!$F:$F,STATYSTYKI!$B481)</f>
        <v>64</v>
      </c>
      <c r="J481" s="96">
        <f>SUMIFS('BAZA DANYCH'!$AB:$AB,'BAZA DANYCH'!$U:$U,J$395,'BAZA DANYCH'!$K:$K,$C481,'BAZA DANYCH'!$A:$A,$A481,'BAZA DANYCH'!$F:$F,STATYSTYKI!$B481)</f>
        <v>82</v>
      </c>
      <c r="K481" s="96">
        <f>SUMIFS('BAZA DANYCH'!$AB:$AB,'BAZA DANYCH'!$U:$U,K$395,'BAZA DANYCH'!$K:$K,$C481,'BAZA DANYCH'!$A:$A,$A481,'BAZA DANYCH'!$F:$F,STATYSTYKI!$B481)</f>
        <v>151</v>
      </c>
      <c r="L481" s="96">
        <f>SUMIFS('BAZA DANYCH'!$AB:$AB,'BAZA DANYCH'!$U:$U,L$395,'BAZA DANYCH'!$K:$K,$C481,'BAZA DANYCH'!$A:$A,$A481,'BAZA DANYCH'!$F:$F,STATYSTYKI!$B481)</f>
        <v>73</v>
      </c>
      <c r="O481" s="119"/>
      <c r="P481" s="120"/>
      <c r="Q481" s="120"/>
      <c r="R481" s="120"/>
      <c r="S481" s="120"/>
      <c r="T481" s="119"/>
      <c r="U481" s="119"/>
      <c r="V481" s="119"/>
      <c r="W481" s="119"/>
      <c r="X481" s="120"/>
      <c r="Y481" s="120"/>
      <c r="Z481" s="120"/>
      <c r="AA481" s="120"/>
      <c r="AB481" s="120"/>
      <c r="AC481" s="312"/>
      <c r="AD481" s="119"/>
    </row>
    <row r="482" spans="1:30" ht="15" x14ac:dyDescent="0.25">
      <c r="A482" s="28" t="s">
        <v>138</v>
      </c>
      <c r="B482" s="46" t="s">
        <v>411</v>
      </c>
      <c r="C482" s="56">
        <v>121</v>
      </c>
      <c r="D482" s="335">
        <f t="shared" si="44"/>
        <v>855</v>
      </c>
      <c r="E482" s="96">
        <f>SUMIFS('BAZA DANYCH'!$AB:$AB,'BAZA DANYCH'!$U:$U,E$395,'BAZA DANYCH'!$K:$K,$C482,'BAZA DANYCH'!$A:$A,$A482,'BAZA DANYCH'!$F:$F,STATYSTYKI!$B482)</f>
        <v>81</v>
      </c>
      <c r="F482" s="96">
        <f>SUMIFS('BAZA DANYCH'!$AB:$AB,'BAZA DANYCH'!$U:$U,F$395,'BAZA DANYCH'!$K:$K,$C482,'BAZA DANYCH'!$A:$A,$A482,'BAZA DANYCH'!$F:$F,STATYSTYKI!$B482)</f>
        <v>57</v>
      </c>
      <c r="G482" s="96">
        <f>SUMIFS('BAZA DANYCH'!$AB:$AB,'BAZA DANYCH'!$U:$U,G$395,'BAZA DANYCH'!$K:$K,$C482,'BAZA DANYCH'!$A:$A,$A482,'BAZA DANYCH'!$F:$F,STATYSTYKI!$B482)</f>
        <v>44</v>
      </c>
      <c r="H482" s="96">
        <f>SUMIFS('BAZA DANYCH'!$AB:$AB,'BAZA DANYCH'!$U:$U,H$395,'BAZA DANYCH'!$K:$K,$C482,'BAZA DANYCH'!$A:$A,$A482,'BAZA DANYCH'!$F:$F,STATYSTYKI!$B482)</f>
        <v>54</v>
      </c>
      <c r="I482" s="96">
        <f>SUMIFS('BAZA DANYCH'!$AB:$AB,'BAZA DANYCH'!$U:$U,I$395,'BAZA DANYCH'!$K:$K,$C482,'BAZA DANYCH'!$A:$A,$A482,'BAZA DANYCH'!$F:$F,STATYSTYKI!$B482)</f>
        <v>119</v>
      </c>
      <c r="J482" s="96">
        <f>SUMIFS('BAZA DANYCH'!$AB:$AB,'BAZA DANYCH'!$U:$U,J$395,'BAZA DANYCH'!$K:$K,$C482,'BAZA DANYCH'!$A:$A,$A482,'BAZA DANYCH'!$F:$F,STATYSTYKI!$B482)</f>
        <v>118</v>
      </c>
      <c r="K482" s="96">
        <f>SUMIFS('BAZA DANYCH'!$AB:$AB,'BAZA DANYCH'!$U:$U,K$395,'BAZA DANYCH'!$K:$K,$C482,'BAZA DANYCH'!$A:$A,$A482,'BAZA DANYCH'!$F:$F,STATYSTYKI!$B482)</f>
        <v>159</v>
      </c>
      <c r="L482" s="96">
        <f>SUMIFS('BAZA DANYCH'!$AB:$AB,'BAZA DANYCH'!$U:$U,L$395,'BAZA DANYCH'!$K:$K,$C482,'BAZA DANYCH'!$A:$A,$A482,'BAZA DANYCH'!$F:$F,STATYSTYKI!$B482)</f>
        <v>223</v>
      </c>
      <c r="O482" s="119"/>
      <c r="P482" s="120"/>
      <c r="Q482" s="120"/>
      <c r="R482" s="120"/>
      <c r="S482" s="120"/>
      <c r="T482" s="119"/>
      <c r="U482" s="119"/>
      <c r="V482" s="119"/>
      <c r="W482" s="119"/>
      <c r="X482" s="120"/>
      <c r="Y482" s="120"/>
      <c r="Z482" s="120"/>
      <c r="AA482" s="120"/>
      <c r="AB482" s="120"/>
      <c r="AC482" s="312"/>
      <c r="AD482" s="119"/>
    </row>
    <row r="483" spans="1:30" ht="15" x14ac:dyDescent="0.25">
      <c r="A483" s="28" t="s">
        <v>352</v>
      </c>
      <c r="B483" s="241" t="s">
        <v>358</v>
      </c>
      <c r="C483" s="66">
        <v>122</v>
      </c>
      <c r="D483" s="335">
        <f t="shared" si="44"/>
        <v>599</v>
      </c>
      <c r="E483" s="96">
        <f>SUMIFS('BAZA DANYCH'!$AB:$AB,'BAZA DANYCH'!$U:$U,E$395,'BAZA DANYCH'!$K:$K,$C483,'BAZA DANYCH'!$A:$A,$A483,'BAZA DANYCH'!$F:$F,STATYSTYKI!$B483)</f>
        <v>49</v>
      </c>
      <c r="F483" s="96">
        <f>SUMIFS('BAZA DANYCH'!$AB:$AB,'BAZA DANYCH'!$U:$U,F$395,'BAZA DANYCH'!$K:$K,$C483,'BAZA DANYCH'!$A:$A,$A483,'BAZA DANYCH'!$F:$F,STATYSTYKI!$B483)</f>
        <v>157</v>
      </c>
      <c r="G483" s="96">
        <f>SUMIFS('BAZA DANYCH'!$AB:$AB,'BAZA DANYCH'!$U:$U,G$395,'BAZA DANYCH'!$K:$K,$C483,'BAZA DANYCH'!$A:$A,$A483,'BAZA DANYCH'!$F:$F,STATYSTYKI!$B483)</f>
        <v>49</v>
      </c>
      <c r="H483" s="96">
        <f>SUMIFS('BAZA DANYCH'!$AB:$AB,'BAZA DANYCH'!$U:$U,H$395,'BAZA DANYCH'!$K:$K,$C483,'BAZA DANYCH'!$A:$A,$A483,'BAZA DANYCH'!$F:$F,STATYSTYKI!$B483)</f>
        <v>59</v>
      </c>
      <c r="I483" s="96">
        <f>SUMIFS('BAZA DANYCH'!$AB:$AB,'BAZA DANYCH'!$U:$U,I$395,'BAZA DANYCH'!$K:$K,$C483,'BAZA DANYCH'!$A:$A,$A483,'BAZA DANYCH'!$F:$F,STATYSTYKI!$B483)</f>
        <v>84</v>
      </c>
      <c r="J483" s="96">
        <f>SUMIFS('BAZA DANYCH'!$AB:$AB,'BAZA DANYCH'!$U:$U,J$395,'BAZA DANYCH'!$K:$K,$C483,'BAZA DANYCH'!$A:$A,$A483,'BAZA DANYCH'!$F:$F,STATYSTYKI!$B483)</f>
        <v>88</v>
      </c>
      <c r="K483" s="96">
        <f>SUMIFS('BAZA DANYCH'!$AB:$AB,'BAZA DANYCH'!$U:$U,K$395,'BAZA DANYCH'!$K:$K,$C483,'BAZA DANYCH'!$A:$A,$A483,'BAZA DANYCH'!$F:$F,STATYSTYKI!$B483)</f>
        <v>36</v>
      </c>
      <c r="L483" s="96">
        <f>SUMIFS('BAZA DANYCH'!$AB:$AB,'BAZA DANYCH'!$U:$U,L$395,'BAZA DANYCH'!$K:$K,$C483,'BAZA DANYCH'!$A:$A,$A483,'BAZA DANYCH'!$F:$F,STATYSTYKI!$B483)</f>
        <v>77</v>
      </c>
      <c r="O483" s="119"/>
      <c r="P483" s="120"/>
      <c r="Q483" s="120"/>
      <c r="R483" s="120"/>
      <c r="S483" s="120"/>
      <c r="T483" s="119"/>
      <c r="U483" s="119"/>
      <c r="V483" s="119"/>
      <c r="W483" s="119"/>
      <c r="X483" s="120"/>
      <c r="Y483" s="120"/>
      <c r="Z483" s="120"/>
      <c r="AA483" s="120"/>
      <c r="AB483" s="120"/>
      <c r="AC483" s="312"/>
      <c r="AD483" s="119"/>
    </row>
    <row r="484" spans="1:30" ht="15" x14ac:dyDescent="0.25">
      <c r="A484" s="28" t="s">
        <v>352</v>
      </c>
      <c r="B484" s="412" t="s">
        <v>363</v>
      </c>
      <c r="C484" s="50">
        <v>122</v>
      </c>
      <c r="D484" s="335">
        <f t="shared" si="44"/>
        <v>644</v>
      </c>
      <c r="E484" s="96">
        <f>SUMIFS('BAZA DANYCH'!$AB:$AB,'BAZA DANYCH'!$U:$U,E$395,'BAZA DANYCH'!$K:$K,$C484,'BAZA DANYCH'!$A:$A,$A484,'BAZA DANYCH'!$F:$F,STATYSTYKI!$B484)</f>
        <v>70</v>
      </c>
      <c r="F484" s="96">
        <f>SUMIFS('BAZA DANYCH'!$AB:$AB,'BAZA DANYCH'!$U:$U,F$395,'BAZA DANYCH'!$K:$K,$C484,'BAZA DANYCH'!$A:$A,$A484,'BAZA DANYCH'!$F:$F,STATYSTYKI!$B484)</f>
        <v>134</v>
      </c>
      <c r="G484" s="96">
        <f>SUMIFS('BAZA DANYCH'!$AB:$AB,'BAZA DANYCH'!$U:$U,G$395,'BAZA DANYCH'!$K:$K,$C484,'BAZA DANYCH'!$A:$A,$A484,'BAZA DANYCH'!$F:$F,STATYSTYKI!$B484)</f>
        <v>102</v>
      </c>
      <c r="H484" s="96">
        <f>SUMIFS('BAZA DANYCH'!$AB:$AB,'BAZA DANYCH'!$U:$U,H$395,'BAZA DANYCH'!$K:$K,$C484,'BAZA DANYCH'!$A:$A,$A484,'BAZA DANYCH'!$F:$F,STATYSTYKI!$B484)</f>
        <v>40</v>
      </c>
      <c r="I484" s="96">
        <f>SUMIFS('BAZA DANYCH'!$AB:$AB,'BAZA DANYCH'!$U:$U,I$395,'BAZA DANYCH'!$K:$K,$C484,'BAZA DANYCH'!$A:$A,$A484,'BAZA DANYCH'!$F:$F,STATYSTYKI!$B484)</f>
        <v>102</v>
      </c>
      <c r="J484" s="96">
        <f>SUMIFS('BAZA DANYCH'!$AB:$AB,'BAZA DANYCH'!$U:$U,J$395,'BAZA DANYCH'!$K:$K,$C484,'BAZA DANYCH'!$A:$A,$A484,'BAZA DANYCH'!$F:$F,STATYSTYKI!$B484)</f>
        <v>62</v>
      </c>
      <c r="K484" s="96">
        <f>SUMIFS('BAZA DANYCH'!$AB:$AB,'BAZA DANYCH'!$U:$U,K$395,'BAZA DANYCH'!$K:$K,$C484,'BAZA DANYCH'!$A:$A,$A484,'BAZA DANYCH'!$F:$F,STATYSTYKI!$B484)</f>
        <v>61</v>
      </c>
      <c r="L484" s="96">
        <f>SUMIFS('BAZA DANYCH'!$AB:$AB,'BAZA DANYCH'!$U:$U,L$395,'BAZA DANYCH'!$K:$K,$C484,'BAZA DANYCH'!$A:$A,$A484,'BAZA DANYCH'!$F:$F,STATYSTYKI!$B484)</f>
        <v>73</v>
      </c>
      <c r="O484" s="119"/>
      <c r="P484" s="120"/>
      <c r="Q484" s="120"/>
      <c r="R484" s="120"/>
      <c r="S484" s="120"/>
      <c r="T484" s="119"/>
      <c r="U484" s="119"/>
      <c r="V484" s="119"/>
      <c r="W484" s="119"/>
      <c r="X484" s="120"/>
      <c r="Y484" s="120"/>
      <c r="Z484" s="120"/>
      <c r="AA484" s="120"/>
      <c r="AB484" s="120"/>
      <c r="AC484" s="312"/>
      <c r="AD484" s="119"/>
    </row>
    <row r="485" spans="1:30" ht="15" x14ac:dyDescent="0.25">
      <c r="A485" s="28" t="s">
        <v>156</v>
      </c>
      <c r="B485" s="412" t="s">
        <v>384</v>
      </c>
      <c r="C485" s="50">
        <v>122</v>
      </c>
      <c r="D485" s="335">
        <f t="shared" si="44"/>
        <v>0</v>
      </c>
      <c r="E485" s="96">
        <f>SUMIFS('BAZA DANYCH'!$AB:$AB,'BAZA DANYCH'!$U:$U,E$395,'BAZA DANYCH'!$K:$K,$C485,'BAZA DANYCH'!$A:$A,$A485,'BAZA DANYCH'!$F:$F,STATYSTYKI!$B485)</f>
        <v>0</v>
      </c>
      <c r="F485" s="96">
        <f>SUMIFS('BAZA DANYCH'!$AB:$AB,'BAZA DANYCH'!$U:$U,F$395,'BAZA DANYCH'!$K:$K,$C485,'BAZA DANYCH'!$A:$A,$A485,'BAZA DANYCH'!$F:$F,STATYSTYKI!$B485)</f>
        <v>0</v>
      </c>
      <c r="G485" s="96">
        <f>SUMIFS('BAZA DANYCH'!$AB:$AB,'BAZA DANYCH'!$U:$U,G$395,'BAZA DANYCH'!$K:$K,$C485,'BAZA DANYCH'!$A:$A,$A485,'BAZA DANYCH'!$F:$F,STATYSTYKI!$B485)</f>
        <v>0</v>
      </c>
      <c r="H485" s="96">
        <f>SUMIFS('BAZA DANYCH'!$AB:$AB,'BAZA DANYCH'!$U:$U,H$395,'BAZA DANYCH'!$K:$K,$C485,'BAZA DANYCH'!$A:$A,$A485,'BAZA DANYCH'!$F:$F,STATYSTYKI!$B485)</f>
        <v>0</v>
      </c>
      <c r="I485" s="96">
        <f>SUMIFS('BAZA DANYCH'!$AB:$AB,'BAZA DANYCH'!$U:$U,I$395,'BAZA DANYCH'!$K:$K,$C485,'BAZA DANYCH'!$A:$A,$A485,'BAZA DANYCH'!$F:$F,STATYSTYKI!$B485)</f>
        <v>0</v>
      </c>
      <c r="J485" s="96">
        <f>SUMIFS('BAZA DANYCH'!$AB:$AB,'BAZA DANYCH'!$U:$U,J$395,'BAZA DANYCH'!$K:$K,$C485,'BAZA DANYCH'!$A:$A,$A485,'BAZA DANYCH'!$F:$F,STATYSTYKI!$B485)</f>
        <v>0</v>
      </c>
      <c r="K485" s="96">
        <f>SUMIFS('BAZA DANYCH'!$AB:$AB,'BAZA DANYCH'!$U:$U,K$395,'BAZA DANYCH'!$K:$K,$C485,'BAZA DANYCH'!$A:$A,$A485,'BAZA DANYCH'!$F:$F,STATYSTYKI!$B485)</f>
        <v>0</v>
      </c>
      <c r="L485" s="96">
        <f>SUMIFS('BAZA DANYCH'!$AB:$AB,'BAZA DANYCH'!$U:$U,L$395,'BAZA DANYCH'!$K:$K,$C485,'BAZA DANYCH'!$A:$A,$A485,'BAZA DANYCH'!$F:$F,STATYSTYKI!$B485)</f>
        <v>0</v>
      </c>
      <c r="O485" s="119"/>
      <c r="P485" s="120"/>
      <c r="Q485" s="120"/>
      <c r="R485" s="120"/>
      <c r="S485" s="120"/>
      <c r="T485" s="119"/>
      <c r="U485" s="119"/>
      <c r="V485" s="119"/>
      <c r="W485" s="119"/>
      <c r="X485" s="120"/>
      <c r="Y485" s="120"/>
      <c r="Z485" s="120"/>
      <c r="AA485" s="120"/>
      <c r="AB485" s="120"/>
      <c r="AC485" s="312"/>
      <c r="AD485" s="119"/>
    </row>
    <row r="486" spans="1:30" ht="15" x14ac:dyDescent="0.25">
      <c r="A486" s="28" t="s">
        <v>169</v>
      </c>
      <c r="B486" s="412" t="s">
        <v>316</v>
      </c>
      <c r="C486" s="50">
        <v>125</v>
      </c>
      <c r="D486" s="335">
        <f t="shared" si="44"/>
        <v>1558</v>
      </c>
      <c r="E486" s="96">
        <f>SUMIFS('BAZA DANYCH'!$AB:$AB,'BAZA DANYCH'!$U:$U,E$395,'BAZA DANYCH'!$K:$K,$C486,'BAZA DANYCH'!$A:$A,$A486,'BAZA DANYCH'!$F:$F,STATYSTYKI!$B486)</f>
        <v>280</v>
      </c>
      <c r="F486" s="96">
        <f>SUMIFS('BAZA DANYCH'!$AB:$AB,'BAZA DANYCH'!$U:$U,F$395,'BAZA DANYCH'!$K:$K,$C486,'BAZA DANYCH'!$A:$A,$A486,'BAZA DANYCH'!$F:$F,STATYSTYKI!$B486)</f>
        <v>179</v>
      </c>
      <c r="G486" s="96">
        <f>SUMIFS('BAZA DANYCH'!$AB:$AB,'BAZA DANYCH'!$U:$U,G$395,'BAZA DANYCH'!$K:$K,$C486,'BAZA DANYCH'!$A:$A,$A486,'BAZA DANYCH'!$F:$F,STATYSTYKI!$B486)</f>
        <v>90</v>
      </c>
      <c r="H486" s="96">
        <f>SUMIFS('BAZA DANYCH'!$AB:$AB,'BAZA DANYCH'!$U:$U,H$395,'BAZA DANYCH'!$K:$K,$C486,'BAZA DANYCH'!$A:$A,$A486,'BAZA DANYCH'!$F:$F,STATYSTYKI!$B486)</f>
        <v>128</v>
      </c>
      <c r="I486" s="96">
        <f>SUMIFS('BAZA DANYCH'!$AB:$AB,'BAZA DANYCH'!$U:$U,I$395,'BAZA DANYCH'!$K:$K,$C486,'BAZA DANYCH'!$A:$A,$A486,'BAZA DANYCH'!$F:$F,STATYSTYKI!$B486)</f>
        <v>235</v>
      </c>
      <c r="J486" s="96">
        <f>SUMIFS('BAZA DANYCH'!$AB:$AB,'BAZA DANYCH'!$U:$U,J$395,'BAZA DANYCH'!$K:$K,$C486,'BAZA DANYCH'!$A:$A,$A486,'BAZA DANYCH'!$F:$F,STATYSTYKI!$B486)</f>
        <v>211</v>
      </c>
      <c r="K486" s="96">
        <f>SUMIFS('BAZA DANYCH'!$AB:$AB,'BAZA DANYCH'!$U:$U,K$395,'BAZA DANYCH'!$K:$K,$C486,'BAZA DANYCH'!$A:$A,$A486,'BAZA DANYCH'!$F:$F,STATYSTYKI!$B486)</f>
        <v>273</v>
      </c>
      <c r="L486" s="96">
        <f>SUMIFS('BAZA DANYCH'!$AB:$AB,'BAZA DANYCH'!$U:$U,L$395,'BAZA DANYCH'!$K:$K,$C486,'BAZA DANYCH'!$A:$A,$A486,'BAZA DANYCH'!$F:$F,STATYSTYKI!$B486)</f>
        <v>162</v>
      </c>
      <c r="O486" s="119"/>
      <c r="P486" s="120"/>
      <c r="Q486" s="120"/>
      <c r="R486" s="120"/>
      <c r="S486" s="120"/>
      <c r="T486" s="119"/>
      <c r="U486" s="119"/>
      <c r="V486" s="119"/>
      <c r="W486" s="119"/>
      <c r="X486" s="120"/>
      <c r="Y486" s="120"/>
      <c r="Z486" s="120"/>
      <c r="AA486" s="120"/>
      <c r="AB486" s="120"/>
      <c r="AC486" s="312"/>
      <c r="AD486" s="119"/>
    </row>
    <row r="487" spans="1:30" ht="15" x14ac:dyDescent="0.25">
      <c r="A487" s="28" t="s">
        <v>156</v>
      </c>
      <c r="B487" s="412" t="s">
        <v>384</v>
      </c>
      <c r="C487" s="50">
        <v>126</v>
      </c>
      <c r="D487" s="335">
        <f t="shared" si="44"/>
        <v>10</v>
      </c>
      <c r="E487" s="96">
        <f>SUMIFS('BAZA DANYCH'!$AB:$AB,'BAZA DANYCH'!$U:$U,E$395,'BAZA DANYCH'!$K:$K,$C487,'BAZA DANYCH'!$A:$A,$A487,'BAZA DANYCH'!$F:$F,STATYSTYKI!$B487)</f>
        <v>0</v>
      </c>
      <c r="F487" s="96">
        <f>SUMIFS('BAZA DANYCH'!$AB:$AB,'BAZA DANYCH'!$U:$U,F$395,'BAZA DANYCH'!$K:$K,$C487,'BAZA DANYCH'!$A:$A,$A487,'BAZA DANYCH'!$F:$F,STATYSTYKI!$B487)</f>
        <v>0</v>
      </c>
      <c r="G487" s="96">
        <f>SUMIFS('BAZA DANYCH'!$AB:$AB,'BAZA DANYCH'!$U:$U,G$395,'BAZA DANYCH'!$K:$K,$C487,'BAZA DANYCH'!$A:$A,$A487,'BAZA DANYCH'!$F:$F,STATYSTYKI!$B487)</f>
        <v>0</v>
      </c>
      <c r="H487" s="96">
        <f>SUMIFS('BAZA DANYCH'!$AB:$AB,'BAZA DANYCH'!$U:$U,H$395,'BAZA DANYCH'!$K:$K,$C487,'BAZA DANYCH'!$A:$A,$A487,'BAZA DANYCH'!$F:$F,STATYSTYKI!$B487)</f>
        <v>0</v>
      </c>
      <c r="I487" s="96">
        <f>SUMIFS('BAZA DANYCH'!$AB:$AB,'BAZA DANYCH'!$U:$U,I$395,'BAZA DANYCH'!$K:$K,$C487,'BAZA DANYCH'!$A:$A,$A487,'BAZA DANYCH'!$F:$F,STATYSTYKI!$B487)</f>
        <v>10</v>
      </c>
      <c r="J487" s="96">
        <f>SUMIFS('BAZA DANYCH'!$AB:$AB,'BAZA DANYCH'!$U:$U,J$395,'BAZA DANYCH'!$K:$K,$C487,'BAZA DANYCH'!$A:$A,$A487,'BAZA DANYCH'!$F:$F,STATYSTYKI!$B487)</f>
        <v>0</v>
      </c>
      <c r="K487" s="96">
        <f>SUMIFS('BAZA DANYCH'!$AB:$AB,'BAZA DANYCH'!$U:$U,K$395,'BAZA DANYCH'!$K:$K,$C487,'BAZA DANYCH'!$A:$A,$A487,'BAZA DANYCH'!$F:$F,STATYSTYKI!$B487)</f>
        <v>0</v>
      </c>
      <c r="L487" s="96">
        <f>SUMIFS('BAZA DANYCH'!$AB:$AB,'BAZA DANYCH'!$U:$U,L$395,'BAZA DANYCH'!$K:$K,$C487,'BAZA DANYCH'!$A:$A,$A487,'BAZA DANYCH'!$F:$F,STATYSTYKI!$B487)</f>
        <v>0</v>
      </c>
      <c r="O487" s="119"/>
      <c r="P487" s="120"/>
      <c r="Q487" s="120"/>
      <c r="R487" s="120"/>
      <c r="S487" s="120"/>
      <c r="T487" s="119"/>
      <c r="U487" s="119"/>
      <c r="V487" s="119"/>
      <c r="W487" s="119"/>
      <c r="X487" s="120"/>
      <c r="Y487" s="120"/>
      <c r="Z487" s="120"/>
      <c r="AA487" s="120"/>
      <c r="AB487" s="120"/>
      <c r="AC487" s="312"/>
      <c r="AD487" s="119"/>
    </row>
    <row r="488" spans="1:30" ht="15" x14ac:dyDescent="0.25">
      <c r="A488" s="28" t="s">
        <v>156</v>
      </c>
      <c r="B488" s="412" t="s">
        <v>386</v>
      </c>
      <c r="C488" s="50">
        <v>126</v>
      </c>
      <c r="D488" s="335">
        <f t="shared" si="44"/>
        <v>10</v>
      </c>
      <c r="E488" s="96">
        <f>SUMIFS('BAZA DANYCH'!$AB:$AB,'BAZA DANYCH'!$U:$U,E$395,'BAZA DANYCH'!$K:$K,$C488,'BAZA DANYCH'!$A:$A,$A488,'BAZA DANYCH'!$F:$F,STATYSTYKI!$B488)</f>
        <v>0</v>
      </c>
      <c r="F488" s="96">
        <f>SUMIFS('BAZA DANYCH'!$AB:$AB,'BAZA DANYCH'!$U:$U,F$395,'BAZA DANYCH'!$K:$K,$C488,'BAZA DANYCH'!$A:$A,$A488,'BAZA DANYCH'!$F:$F,STATYSTYKI!$B488)</f>
        <v>0</v>
      </c>
      <c r="G488" s="96">
        <f>SUMIFS('BAZA DANYCH'!$AB:$AB,'BAZA DANYCH'!$U:$U,G$395,'BAZA DANYCH'!$K:$K,$C488,'BAZA DANYCH'!$A:$A,$A488,'BAZA DANYCH'!$F:$F,STATYSTYKI!$B488)</f>
        <v>0</v>
      </c>
      <c r="H488" s="96">
        <f>SUMIFS('BAZA DANYCH'!$AB:$AB,'BAZA DANYCH'!$U:$U,H$395,'BAZA DANYCH'!$K:$K,$C488,'BAZA DANYCH'!$A:$A,$A488,'BAZA DANYCH'!$F:$F,STATYSTYKI!$B488)</f>
        <v>10</v>
      </c>
      <c r="I488" s="96">
        <f>SUMIFS('BAZA DANYCH'!$AB:$AB,'BAZA DANYCH'!$U:$U,I$395,'BAZA DANYCH'!$K:$K,$C488,'BAZA DANYCH'!$A:$A,$A488,'BAZA DANYCH'!$F:$F,STATYSTYKI!$B488)</f>
        <v>0</v>
      </c>
      <c r="J488" s="96">
        <f>SUMIFS('BAZA DANYCH'!$AB:$AB,'BAZA DANYCH'!$U:$U,J$395,'BAZA DANYCH'!$K:$K,$C488,'BAZA DANYCH'!$A:$A,$A488,'BAZA DANYCH'!$F:$F,STATYSTYKI!$B488)</f>
        <v>0</v>
      </c>
      <c r="K488" s="96">
        <f>SUMIFS('BAZA DANYCH'!$AB:$AB,'BAZA DANYCH'!$U:$U,K$395,'BAZA DANYCH'!$K:$K,$C488,'BAZA DANYCH'!$A:$A,$A488,'BAZA DANYCH'!$F:$F,STATYSTYKI!$B488)</f>
        <v>0</v>
      </c>
      <c r="L488" s="96">
        <f>SUMIFS('BAZA DANYCH'!$AB:$AB,'BAZA DANYCH'!$U:$U,L$395,'BAZA DANYCH'!$K:$K,$C488,'BAZA DANYCH'!$A:$A,$A488,'BAZA DANYCH'!$F:$F,STATYSTYKI!$B488)</f>
        <v>0</v>
      </c>
      <c r="O488" s="119"/>
      <c r="P488" s="120"/>
      <c r="Q488" s="120"/>
      <c r="R488" s="120"/>
      <c r="S488" s="120"/>
      <c r="T488" s="119"/>
      <c r="U488" s="119"/>
      <c r="V488" s="119"/>
      <c r="W488" s="119"/>
      <c r="X488" s="120"/>
      <c r="Y488" s="120"/>
      <c r="Z488" s="120"/>
      <c r="AA488" s="120"/>
      <c r="AB488" s="120"/>
      <c r="AC488" s="312"/>
      <c r="AD488" s="119"/>
    </row>
    <row r="489" spans="1:30" ht="15" x14ac:dyDescent="0.25">
      <c r="A489" s="28" t="s">
        <v>311</v>
      </c>
      <c r="B489" s="412" t="s">
        <v>331</v>
      </c>
      <c r="C489" s="50">
        <v>127</v>
      </c>
      <c r="D489" s="335">
        <f t="shared" si="44"/>
        <v>1357</v>
      </c>
      <c r="E489" s="96">
        <f>SUMIFS('BAZA DANYCH'!$AB:$AB,'BAZA DANYCH'!$U:$U,E$395,'BAZA DANYCH'!$K:$K,$C489,'BAZA DANYCH'!$A:$A,$A489,'BAZA DANYCH'!$F:$F,STATYSTYKI!$B489)</f>
        <v>130</v>
      </c>
      <c r="F489" s="96">
        <f>SUMIFS('BAZA DANYCH'!$AB:$AB,'BAZA DANYCH'!$U:$U,F$395,'BAZA DANYCH'!$K:$K,$C489,'BAZA DANYCH'!$A:$A,$A489,'BAZA DANYCH'!$F:$F,STATYSTYKI!$B489)</f>
        <v>234</v>
      </c>
      <c r="G489" s="96">
        <f>SUMIFS('BAZA DANYCH'!$AB:$AB,'BAZA DANYCH'!$U:$U,G$395,'BAZA DANYCH'!$K:$K,$C489,'BAZA DANYCH'!$A:$A,$A489,'BAZA DANYCH'!$F:$F,STATYSTYKI!$B489)</f>
        <v>158</v>
      </c>
      <c r="H489" s="96">
        <f>SUMIFS('BAZA DANYCH'!$AB:$AB,'BAZA DANYCH'!$U:$U,H$395,'BAZA DANYCH'!$K:$K,$C489,'BAZA DANYCH'!$A:$A,$A489,'BAZA DANYCH'!$F:$F,STATYSTYKI!$B489)</f>
        <v>162</v>
      </c>
      <c r="I489" s="96">
        <f>SUMIFS('BAZA DANYCH'!$AB:$AB,'BAZA DANYCH'!$U:$U,I$395,'BAZA DANYCH'!$K:$K,$C489,'BAZA DANYCH'!$A:$A,$A489,'BAZA DANYCH'!$F:$F,STATYSTYKI!$B489)</f>
        <v>166</v>
      </c>
      <c r="J489" s="96">
        <f>SUMIFS('BAZA DANYCH'!$AB:$AB,'BAZA DANYCH'!$U:$U,J$395,'BAZA DANYCH'!$K:$K,$C489,'BAZA DANYCH'!$A:$A,$A489,'BAZA DANYCH'!$F:$F,STATYSTYKI!$B489)</f>
        <v>145</v>
      </c>
      <c r="K489" s="96">
        <f>SUMIFS('BAZA DANYCH'!$AB:$AB,'BAZA DANYCH'!$U:$U,K$395,'BAZA DANYCH'!$K:$K,$C489,'BAZA DANYCH'!$A:$A,$A489,'BAZA DANYCH'!$F:$F,STATYSTYKI!$B489)</f>
        <v>196</v>
      </c>
      <c r="L489" s="96">
        <f>SUMIFS('BAZA DANYCH'!$AB:$AB,'BAZA DANYCH'!$U:$U,L$395,'BAZA DANYCH'!$K:$K,$C489,'BAZA DANYCH'!$A:$A,$A489,'BAZA DANYCH'!$F:$F,STATYSTYKI!$B489)</f>
        <v>166</v>
      </c>
      <c r="O489" s="119"/>
      <c r="P489" s="120"/>
      <c r="Q489" s="120"/>
      <c r="R489" s="120"/>
      <c r="S489" s="120"/>
      <c r="T489" s="119"/>
      <c r="U489" s="119"/>
      <c r="V489" s="119"/>
      <c r="W489" s="119"/>
      <c r="X489" s="120"/>
      <c r="Y489" s="120"/>
      <c r="Z489" s="120"/>
      <c r="AA489" s="120"/>
      <c r="AB489" s="120"/>
      <c r="AC489" s="312"/>
      <c r="AD489" s="119"/>
    </row>
    <row r="490" spans="1:30" ht="15" x14ac:dyDescent="0.25">
      <c r="A490" s="28" t="s">
        <v>352</v>
      </c>
      <c r="B490" s="241" t="s">
        <v>358</v>
      </c>
      <c r="C490" s="66">
        <v>127</v>
      </c>
      <c r="D490" s="335">
        <f t="shared" si="44"/>
        <v>20</v>
      </c>
      <c r="E490" s="96">
        <f>SUMIFS('BAZA DANYCH'!$AB:$AB,'BAZA DANYCH'!$U:$U,E$395,'BAZA DANYCH'!$K:$K,$C490,'BAZA DANYCH'!$A:$A,$A490,'BAZA DANYCH'!$F:$F,STATYSTYKI!$B490)</f>
        <v>20</v>
      </c>
      <c r="F490" s="96">
        <f>SUMIFS('BAZA DANYCH'!$AB:$AB,'BAZA DANYCH'!$U:$U,F$395,'BAZA DANYCH'!$K:$K,$C490,'BAZA DANYCH'!$A:$A,$A490,'BAZA DANYCH'!$F:$F,STATYSTYKI!$B490)</f>
        <v>0</v>
      </c>
      <c r="G490" s="96">
        <f>SUMIFS('BAZA DANYCH'!$AB:$AB,'BAZA DANYCH'!$U:$U,G$395,'BAZA DANYCH'!$K:$K,$C490,'BAZA DANYCH'!$A:$A,$A490,'BAZA DANYCH'!$F:$F,STATYSTYKI!$B490)</f>
        <v>0</v>
      </c>
      <c r="H490" s="96">
        <f>SUMIFS('BAZA DANYCH'!$AB:$AB,'BAZA DANYCH'!$U:$U,H$395,'BAZA DANYCH'!$K:$K,$C490,'BAZA DANYCH'!$A:$A,$A490,'BAZA DANYCH'!$F:$F,STATYSTYKI!$B490)</f>
        <v>0</v>
      </c>
      <c r="I490" s="96">
        <f>SUMIFS('BAZA DANYCH'!$AB:$AB,'BAZA DANYCH'!$U:$U,I$395,'BAZA DANYCH'!$K:$K,$C490,'BAZA DANYCH'!$A:$A,$A490,'BAZA DANYCH'!$F:$F,STATYSTYKI!$B490)</f>
        <v>0</v>
      </c>
      <c r="J490" s="96">
        <f>SUMIFS('BAZA DANYCH'!$AB:$AB,'BAZA DANYCH'!$U:$U,J$395,'BAZA DANYCH'!$K:$K,$C490,'BAZA DANYCH'!$A:$A,$A490,'BAZA DANYCH'!$F:$F,STATYSTYKI!$B490)</f>
        <v>0</v>
      </c>
      <c r="K490" s="96">
        <f>SUMIFS('BAZA DANYCH'!$AB:$AB,'BAZA DANYCH'!$U:$U,K$395,'BAZA DANYCH'!$K:$K,$C490,'BAZA DANYCH'!$A:$A,$A490,'BAZA DANYCH'!$F:$F,STATYSTYKI!$B490)</f>
        <v>0</v>
      </c>
      <c r="L490" s="96">
        <f>SUMIFS('BAZA DANYCH'!$AB:$AB,'BAZA DANYCH'!$U:$U,L$395,'BAZA DANYCH'!$K:$K,$C490,'BAZA DANYCH'!$A:$A,$A490,'BAZA DANYCH'!$F:$F,STATYSTYKI!$B490)</f>
        <v>0</v>
      </c>
      <c r="O490" s="119"/>
      <c r="P490" s="120"/>
      <c r="Q490" s="120"/>
      <c r="R490" s="120"/>
      <c r="S490" s="120"/>
      <c r="T490" s="119"/>
      <c r="U490" s="119"/>
      <c r="V490" s="119"/>
      <c r="W490" s="119"/>
      <c r="X490" s="120"/>
      <c r="Y490" s="120"/>
      <c r="Z490" s="120"/>
      <c r="AA490" s="120"/>
      <c r="AB490" s="120"/>
      <c r="AC490" s="312"/>
      <c r="AD490" s="119"/>
    </row>
    <row r="491" spans="1:30" ht="15" x14ac:dyDescent="0.25">
      <c r="A491" s="28" t="s">
        <v>156</v>
      </c>
      <c r="B491" s="412" t="s">
        <v>384</v>
      </c>
      <c r="C491" s="50">
        <v>127</v>
      </c>
      <c r="D491" s="335">
        <f t="shared" si="44"/>
        <v>0</v>
      </c>
      <c r="E491" s="96">
        <f>SUMIFS('BAZA DANYCH'!$AB:$AB,'BAZA DANYCH'!$U:$U,E$395,'BAZA DANYCH'!$K:$K,$C491,'BAZA DANYCH'!$A:$A,$A491,'BAZA DANYCH'!$F:$F,STATYSTYKI!$B491)</f>
        <v>0</v>
      </c>
      <c r="F491" s="96">
        <f>SUMIFS('BAZA DANYCH'!$AB:$AB,'BAZA DANYCH'!$U:$U,F$395,'BAZA DANYCH'!$K:$K,$C491,'BAZA DANYCH'!$A:$A,$A491,'BAZA DANYCH'!$F:$F,STATYSTYKI!$B491)</f>
        <v>0</v>
      </c>
      <c r="G491" s="96">
        <f>SUMIFS('BAZA DANYCH'!$AB:$AB,'BAZA DANYCH'!$U:$U,G$395,'BAZA DANYCH'!$K:$K,$C491,'BAZA DANYCH'!$A:$A,$A491,'BAZA DANYCH'!$F:$F,STATYSTYKI!$B491)</f>
        <v>0</v>
      </c>
      <c r="H491" s="96">
        <f>SUMIFS('BAZA DANYCH'!$AB:$AB,'BAZA DANYCH'!$U:$U,H$395,'BAZA DANYCH'!$K:$K,$C491,'BAZA DANYCH'!$A:$A,$A491,'BAZA DANYCH'!$F:$F,STATYSTYKI!$B491)</f>
        <v>0</v>
      </c>
      <c r="I491" s="96">
        <f>SUMIFS('BAZA DANYCH'!$AB:$AB,'BAZA DANYCH'!$U:$U,I$395,'BAZA DANYCH'!$K:$K,$C491,'BAZA DANYCH'!$A:$A,$A491,'BAZA DANYCH'!$F:$F,STATYSTYKI!$B491)</f>
        <v>0</v>
      </c>
      <c r="J491" s="96">
        <f>SUMIFS('BAZA DANYCH'!$AB:$AB,'BAZA DANYCH'!$U:$U,J$395,'BAZA DANYCH'!$K:$K,$C491,'BAZA DANYCH'!$A:$A,$A491,'BAZA DANYCH'!$F:$F,STATYSTYKI!$B491)</f>
        <v>0</v>
      </c>
      <c r="K491" s="96">
        <f>SUMIFS('BAZA DANYCH'!$AB:$AB,'BAZA DANYCH'!$U:$U,K$395,'BAZA DANYCH'!$K:$K,$C491,'BAZA DANYCH'!$A:$A,$A491,'BAZA DANYCH'!$F:$F,STATYSTYKI!$B491)</f>
        <v>0</v>
      </c>
      <c r="L491" s="96">
        <f>SUMIFS('BAZA DANYCH'!$AB:$AB,'BAZA DANYCH'!$U:$U,L$395,'BAZA DANYCH'!$K:$K,$C491,'BAZA DANYCH'!$A:$A,$A491,'BAZA DANYCH'!$F:$F,STATYSTYKI!$B491)</f>
        <v>0</v>
      </c>
      <c r="O491" s="119"/>
      <c r="P491" s="120"/>
      <c r="Q491" s="120"/>
      <c r="R491" s="120"/>
      <c r="S491" s="120"/>
      <c r="T491" s="119"/>
      <c r="U491" s="119"/>
      <c r="V491" s="119"/>
      <c r="W491" s="119"/>
      <c r="X491" s="120"/>
      <c r="Y491" s="120"/>
      <c r="Z491" s="120"/>
      <c r="AA491" s="120"/>
      <c r="AB491" s="120"/>
      <c r="AC491" s="312"/>
      <c r="AD491" s="119"/>
    </row>
    <row r="492" spans="1:30" ht="15" x14ac:dyDescent="0.25">
      <c r="A492" s="28" t="s">
        <v>156</v>
      </c>
      <c r="B492" s="412" t="s">
        <v>386</v>
      </c>
      <c r="C492" s="50">
        <v>127</v>
      </c>
      <c r="D492" s="335">
        <f t="shared" si="44"/>
        <v>0</v>
      </c>
      <c r="E492" s="96">
        <f>SUMIFS('BAZA DANYCH'!$AB:$AB,'BAZA DANYCH'!$U:$U,E$395,'BAZA DANYCH'!$K:$K,$C492,'BAZA DANYCH'!$A:$A,$A492,'BAZA DANYCH'!$F:$F,STATYSTYKI!$B492)</f>
        <v>0</v>
      </c>
      <c r="F492" s="96">
        <f>SUMIFS('BAZA DANYCH'!$AB:$AB,'BAZA DANYCH'!$U:$U,F$395,'BAZA DANYCH'!$K:$K,$C492,'BAZA DANYCH'!$A:$A,$A492,'BAZA DANYCH'!$F:$F,STATYSTYKI!$B492)</f>
        <v>0</v>
      </c>
      <c r="G492" s="96">
        <f>SUMIFS('BAZA DANYCH'!$AB:$AB,'BAZA DANYCH'!$U:$U,G$395,'BAZA DANYCH'!$K:$K,$C492,'BAZA DANYCH'!$A:$A,$A492,'BAZA DANYCH'!$F:$F,STATYSTYKI!$B492)</f>
        <v>0</v>
      </c>
      <c r="H492" s="96">
        <f>SUMIFS('BAZA DANYCH'!$AB:$AB,'BAZA DANYCH'!$U:$U,H$395,'BAZA DANYCH'!$K:$K,$C492,'BAZA DANYCH'!$A:$A,$A492,'BAZA DANYCH'!$F:$F,STATYSTYKI!$B492)</f>
        <v>0</v>
      </c>
      <c r="I492" s="96">
        <f>SUMIFS('BAZA DANYCH'!$AB:$AB,'BAZA DANYCH'!$U:$U,I$395,'BAZA DANYCH'!$K:$K,$C492,'BAZA DANYCH'!$A:$A,$A492,'BAZA DANYCH'!$F:$F,STATYSTYKI!$B492)</f>
        <v>0</v>
      </c>
      <c r="J492" s="96">
        <f>SUMIFS('BAZA DANYCH'!$AB:$AB,'BAZA DANYCH'!$U:$U,J$395,'BAZA DANYCH'!$K:$K,$C492,'BAZA DANYCH'!$A:$A,$A492,'BAZA DANYCH'!$F:$F,STATYSTYKI!$B492)</f>
        <v>0</v>
      </c>
      <c r="K492" s="96">
        <f>SUMIFS('BAZA DANYCH'!$AB:$AB,'BAZA DANYCH'!$U:$U,K$395,'BAZA DANYCH'!$K:$K,$C492,'BAZA DANYCH'!$A:$A,$A492,'BAZA DANYCH'!$F:$F,STATYSTYKI!$B492)</f>
        <v>0</v>
      </c>
      <c r="L492" s="96">
        <f>SUMIFS('BAZA DANYCH'!$AB:$AB,'BAZA DANYCH'!$U:$U,L$395,'BAZA DANYCH'!$K:$K,$C492,'BAZA DANYCH'!$A:$A,$A492,'BAZA DANYCH'!$F:$F,STATYSTYKI!$B492)</f>
        <v>0</v>
      </c>
      <c r="O492" s="119"/>
      <c r="P492" s="120"/>
      <c r="Q492" s="120"/>
      <c r="R492" s="120"/>
      <c r="S492" s="120"/>
      <c r="T492" s="119"/>
      <c r="U492" s="119"/>
      <c r="V492" s="119"/>
      <c r="W492" s="119"/>
      <c r="X492" s="120"/>
      <c r="Y492" s="120"/>
      <c r="Z492" s="120"/>
      <c r="AA492" s="120"/>
      <c r="AB492" s="120"/>
      <c r="AC492" s="312"/>
      <c r="AD492" s="119"/>
    </row>
    <row r="493" spans="1:30" ht="15" x14ac:dyDescent="0.25">
      <c r="A493" s="28" t="s">
        <v>135</v>
      </c>
      <c r="B493" s="412" t="s">
        <v>369</v>
      </c>
      <c r="C493" s="50">
        <v>128</v>
      </c>
      <c r="D493" s="335">
        <f t="shared" si="44"/>
        <v>454</v>
      </c>
      <c r="E493" s="96">
        <f>SUMIFS('BAZA DANYCH'!$AB:$AB,'BAZA DANYCH'!$U:$U,E$395,'BAZA DANYCH'!$K:$K,$C493,'BAZA DANYCH'!$A:$A,$A493,'BAZA DANYCH'!$F:$F,STATYSTYKI!$B493)</f>
        <v>121</v>
      </c>
      <c r="F493" s="96">
        <f>SUMIFS('BAZA DANYCH'!$AB:$AB,'BAZA DANYCH'!$U:$U,F$395,'BAZA DANYCH'!$K:$K,$C493,'BAZA DANYCH'!$A:$A,$A493,'BAZA DANYCH'!$F:$F,STATYSTYKI!$B493)</f>
        <v>0</v>
      </c>
      <c r="G493" s="96">
        <f>SUMIFS('BAZA DANYCH'!$AB:$AB,'BAZA DANYCH'!$U:$U,G$395,'BAZA DANYCH'!$K:$K,$C493,'BAZA DANYCH'!$A:$A,$A493,'BAZA DANYCH'!$F:$F,STATYSTYKI!$B493)</f>
        <v>0</v>
      </c>
      <c r="H493" s="96">
        <f>SUMIFS('BAZA DANYCH'!$AB:$AB,'BAZA DANYCH'!$U:$U,H$395,'BAZA DANYCH'!$K:$K,$C493,'BAZA DANYCH'!$A:$A,$A493,'BAZA DANYCH'!$F:$F,STATYSTYKI!$B493)</f>
        <v>28</v>
      </c>
      <c r="I493" s="96">
        <f>SUMIFS('BAZA DANYCH'!$AB:$AB,'BAZA DANYCH'!$U:$U,I$395,'BAZA DANYCH'!$K:$K,$C493,'BAZA DANYCH'!$A:$A,$A493,'BAZA DANYCH'!$F:$F,STATYSTYKI!$B493)</f>
        <v>45</v>
      </c>
      <c r="J493" s="96">
        <f>SUMIFS('BAZA DANYCH'!$AB:$AB,'BAZA DANYCH'!$U:$U,J$395,'BAZA DANYCH'!$K:$K,$C493,'BAZA DANYCH'!$A:$A,$A493,'BAZA DANYCH'!$F:$F,STATYSTYKI!$B493)</f>
        <v>78</v>
      </c>
      <c r="K493" s="96">
        <f>SUMIFS('BAZA DANYCH'!$AB:$AB,'BAZA DANYCH'!$U:$U,K$395,'BAZA DANYCH'!$K:$K,$C493,'BAZA DANYCH'!$A:$A,$A493,'BAZA DANYCH'!$F:$F,STATYSTYKI!$B493)</f>
        <v>88</v>
      </c>
      <c r="L493" s="96">
        <f>SUMIFS('BAZA DANYCH'!$AB:$AB,'BAZA DANYCH'!$U:$U,L$395,'BAZA DANYCH'!$K:$K,$C493,'BAZA DANYCH'!$A:$A,$A493,'BAZA DANYCH'!$F:$F,STATYSTYKI!$B493)</f>
        <v>94</v>
      </c>
      <c r="O493" s="119"/>
      <c r="P493" s="120"/>
      <c r="Q493" s="120"/>
      <c r="R493" s="120"/>
      <c r="S493" s="120"/>
      <c r="T493" s="119"/>
      <c r="U493" s="119"/>
      <c r="V493" s="119"/>
      <c r="W493" s="119"/>
      <c r="X493" s="120"/>
      <c r="Y493" s="120"/>
      <c r="Z493" s="120"/>
      <c r="AA493" s="120"/>
      <c r="AB493" s="120"/>
      <c r="AC493" s="312"/>
      <c r="AD493" s="119"/>
    </row>
    <row r="494" spans="1:30" ht="15" x14ac:dyDescent="0.25">
      <c r="A494" s="28" t="s">
        <v>156</v>
      </c>
      <c r="B494" s="412" t="s">
        <v>393</v>
      </c>
      <c r="C494" s="50">
        <v>128</v>
      </c>
      <c r="D494" s="335">
        <f t="shared" si="44"/>
        <v>0</v>
      </c>
      <c r="E494" s="96">
        <f>SUMIFS('BAZA DANYCH'!$AB:$AB,'BAZA DANYCH'!$U:$U,E$395,'BAZA DANYCH'!$K:$K,$C494,'BAZA DANYCH'!$A:$A,$A494,'BAZA DANYCH'!$F:$F,STATYSTYKI!$B494)</f>
        <v>0</v>
      </c>
      <c r="F494" s="96">
        <f>SUMIFS('BAZA DANYCH'!$AB:$AB,'BAZA DANYCH'!$U:$U,F$395,'BAZA DANYCH'!$K:$K,$C494,'BAZA DANYCH'!$A:$A,$A494,'BAZA DANYCH'!$F:$F,STATYSTYKI!$B494)</f>
        <v>0</v>
      </c>
      <c r="G494" s="96">
        <f>SUMIFS('BAZA DANYCH'!$AB:$AB,'BAZA DANYCH'!$U:$U,G$395,'BAZA DANYCH'!$K:$K,$C494,'BAZA DANYCH'!$A:$A,$A494,'BAZA DANYCH'!$F:$F,STATYSTYKI!$B494)</f>
        <v>0</v>
      </c>
      <c r="H494" s="96">
        <f>SUMIFS('BAZA DANYCH'!$AB:$AB,'BAZA DANYCH'!$U:$U,H$395,'BAZA DANYCH'!$K:$K,$C494,'BAZA DANYCH'!$A:$A,$A494,'BAZA DANYCH'!$F:$F,STATYSTYKI!$B494)</f>
        <v>0</v>
      </c>
      <c r="I494" s="96">
        <f>SUMIFS('BAZA DANYCH'!$AB:$AB,'BAZA DANYCH'!$U:$U,I$395,'BAZA DANYCH'!$K:$K,$C494,'BAZA DANYCH'!$A:$A,$A494,'BAZA DANYCH'!$F:$F,STATYSTYKI!$B494)</f>
        <v>0</v>
      </c>
      <c r="J494" s="96">
        <f>SUMIFS('BAZA DANYCH'!$AB:$AB,'BAZA DANYCH'!$U:$U,J$395,'BAZA DANYCH'!$K:$K,$C494,'BAZA DANYCH'!$A:$A,$A494,'BAZA DANYCH'!$F:$F,STATYSTYKI!$B494)</f>
        <v>0</v>
      </c>
      <c r="K494" s="96">
        <f>SUMIFS('BAZA DANYCH'!$AB:$AB,'BAZA DANYCH'!$U:$U,K$395,'BAZA DANYCH'!$K:$K,$C494,'BAZA DANYCH'!$A:$A,$A494,'BAZA DANYCH'!$F:$F,STATYSTYKI!$B494)</f>
        <v>0</v>
      </c>
      <c r="L494" s="96">
        <f>SUMIFS('BAZA DANYCH'!$AB:$AB,'BAZA DANYCH'!$U:$U,L$395,'BAZA DANYCH'!$K:$K,$C494,'BAZA DANYCH'!$A:$A,$A494,'BAZA DANYCH'!$F:$F,STATYSTYKI!$B494)</f>
        <v>0</v>
      </c>
      <c r="O494" s="119"/>
      <c r="P494" s="120"/>
      <c r="Q494" s="120"/>
      <c r="R494" s="120"/>
      <c r="S494" s="120"/>
      <c r="T494" s="119"/>
      <c r="U494" s="119"/>
      <c r="V494" s="119"/>
      <c r="W494" s="119"/>
      <c r="X494" s="120"/>
      <c r="Y494" s="120"/>
      <c r="Z494" s="120"/>
      <c r="AA494" s="120"/>
      <c r="AB494" s="120"/>
      <c r="AC494" s="312"/>
      <c r="AD494" s="119"/>
    </row>
    <row r="495" spans="1:30" ht="15" x14ac:dyDescent="0.25">
      <c r="A495" s="28" t="s">
        <v>138</v>
      </c>
      <c r="B495" s="271" t="s">
        <v>405</v>
      </c>
      <c r="C495" s="274">
        <v>128</v>
      </c>
      <c r="D495" s="335">
        <f t="shared" si="44"/>
        <v>992</v>
      </c>
      <c r="E495" s="96">
        <f>SUMIFS('BAZA DANYCH'!$AB:$AB,'BAZA DANYCH'!$U:$U,E$395,'BAZA DANYCH'!$K:$K,$C495,'BAZA DANYCH'!$A:$A,$A495,'BAZA DANYCH'!$F:$F,STATYSTYKI!$B495)</f>
        <v>204</v>
      </c>
      <c r="F495" s="96">
        <f>SUMIFS('BAZA DANYCH'!$AB:$AB,'BAZA DANYCH'!$U:$U,F$395,'BAZA DANYCH'!$K:$K,$C495,'BAZA DANYCH'!$A:$A,$A495,'BAZA DANYCH'!$F:$F,STATYSTYKI!$B495)</f>
        <v>87</v>
      </c>
      <c r="G495" s="96">
        <f>SUMIFS('BAZA DANYCH'!$AB:$AB,'BAZA DANYCH'!$U:$U,G$395,'BAZA DANYCH'!$K:$K,$C495,'BAZA DANYCH'!$A:$A,$A495,'BAZA DANYCH'!$F:$F,STATYSTYKI!$B495)</f>
        <v>58</v>
      </c>
      <c r="H495" s="96">
        <f>SUMIFS('BAZA DANYCH'!$AB:$AB,'BAZA DANYCH'!$U:$U,H$395,'BAZA DANYCH'!$K:$K,$C495,'BAZA DANYCH'!$A:$A,$A495,'BAZA DANYCH'!$F:$F,STATYSTYKI!$B495)</f>
        <v>61</v>
      </c>
      <c r="I495" s="96">
        <f>SUMIFS('BAZA DANYCH'!$AB:$AB,'BAZA DANYCH'!$U:$U,I$395,'BAZA DANYCH'!$K:$K,$C495,'BAZA DANYCH'!$A:$A,$A495,'BAZA DANYCH'!$F:$F,STATYSTYKI!$B495)</f>
        <v>185</v>
      </c>
      <c r="J495" s="96">
        <f>SUMIFS('BAZA DANYCH'!$AB:$AB,'BAZA DANYCH'!$U:$U,J$395,'BAZA DANYCH'!$K:$K,$C495,'BAZA DANYCH'!$A:$A,$A495,'BAZA DANYCH'!$F:$F,STATYSTYKI!$B495)</f>
        <v>136</v>
      </c>
      <c r="K495" s="96">
        <f>SUMIFS('BAZA DANYCH'!$AB:$AB,'BAZA DANYCH'!$U:$U,K$395,'BAZA DANYCH'!$K:$K,$C495,'BAZA DANYCH'!$A:$A,$A495,'BAZA DANYCH'!$F:$F,STATYSTYKI!$B495)</f>
        <v>144</v>
      </c>
      <c r="L495" s="96">
        <f>SUMIFS('BAZA DANYCH'!$AB:$AB,'BAZA DANYCH'!$U:$U,L$395,'BAZA DANYCH'!$K:$K,$C495,'BAZA DANYCH'!$A:$A,$A495,'BAZA DANYCH'!$F:$F,STATYSTYKI!$B495)</f>
        <v>117</v>
      </c>
      <c r="O495" s="119"/>
      <c r="P495" s="120"/>
      <c r="Q495" s="120"/>
      <c r="R495" s="120"/>
      <c r="S495" s="120"/>
      <c r="T495" s="119"/>
      <c r="U495" s="119"/>
      <c r="V495" s="119"/>
      <c r="W495" s="119"/>
      <c r="X495" s="120"/>
      <c r="Y495" s="120"/>
      <c r="Z495" s="120"/>
      <c r="AA495" s="120"/>
      <c r="AB495" s="120"/>
      <c r="AC495" s="312"/>
      <c r="AD495" s="119"/>
    </row>
    <row r="496" spans="1:30" ht="15" x14ac:dyDescent="0.25">
      <c r="A496" s="28" t="s">
        <v>138</v>
      </c>
      <c r="B496" s="46" t="s">
        <v>411</v>
      </c>
      <c r="C496" s="56">
        <v>128</v>
      </c>
      <c r="D496" s="335">
        <f t="shared" si="44"/>
        <v>1201</v>
      </c>
      <c r="E496" s="96">
        <f>SUMIFS('BAZA DANYCH'!$AB:$AB,'BAZA DANYCH'!$U:$U,E$395,'BAZA DANYCH'!$K:$K,$C496,'BAZA DANYCH'!$A:$A,$A496,'BAZA DANYCH'!$F:$F,STATYSTYKI!$B496)</f>
        <v>262</v>
      </c>
      <c r="F496" s="96">
        <f>SUMIFS('BAZA DANYCH'!$AB:$AB,'BAZA DANYCH'!$U:$U,F$395,'BAZA DANYCH'!$K:$K,$C496,'BAZA DANYCH'!$A:$A,$A496,'BAZA DANYCH'!$F:$F,STATYSTYKI!$B496)</f>
        <v>125</v>
      </c>
      <c r="G496" s="96">
        <f>SUMIFS('BAZA DANYCH'!$AB:$AB,'BAZA DANYCH'!$U:$U,G$395,'BAZA DANYCH'!$K:$K,$C496,'BAZA DANYCH'!$A:$A,$A496,'BAZA DANYCH'!$F:$F,STATYSTYKI!$B496)</f>
        <v>14</v>
      </c>
      <c r="H496" s="96">
        <f>SUMIFS('BAZA DANYCH'!$AB:$AB,'BAZA DANYCH'!$U:$U,H$395,'BAZA DANYCH'!$K:$K,$C496,'BAZA DANYCH'!$A:$A,$A496,'BAZA DANYCH'!$F:$F,STATYSTYKI!$B496)</f>
        <v>104</v>
      </c>
      <c r="I496" s="96">
        <f>SUMIFS('BAZA DANYCH'!$AB:$AB,'BAZA DANYCH'!$U:$U,I$395,'BAZA DANYCH'!$K:$K,$C496,'BAZA DANYCH'!$A:$A,$A496,'BAZA DANYCH'!$F:$F,STATYSTYKI!$B496)</f>
        <v>119</v>
      </c>
      <c r="J496" s="96">
        <f>SUMIFS('BAZA DANYCH'!$AB:$AB,'BAZA DANYCH'!$U:$U,J$395,'BAZA DANYCH'!$K:$K,$C496,'BAZA DANYCH'!$A:$A,$A496,'BAZA DANYCH'!$F:$F,STATYSTYKI!$B496)</f>
        <v>275</v>
      </c>
      <c r="K496" s="96">
        <f>SUMIFS('BAZA DANYCH'!$AB:$AB,'BAZA DANYCH'!$U:$U,K$395,'BAZA DANYCH'!$K:$K,$C496,'BAZA DANYCH'!$A:$A,$A496,'BAZA DANYCH'!$F:$F,STATYSTYKI!$B496)</f>
        <v>147</v>
      </c>
      <c r="L496" s="96">
        <f>SUMIFS('BAZA DANYCH'!$AB:$AB,'BAZA DANYCH'!$U:$U,L$395,'BAZA DANYCH'!$K:$K,$C496,'BAZA DANYCH'!$A:$A,$A496,'BAZA DANYCH'!$F:$F,STATYSTYKI!$B496)</f>
        <v>155</v>
      </c>
      <c r="O496" s="119"/>
      <c r="P496" s="120"/>
      <c r="Q496" s="120"/>
      <c r="R496" s="120"/>
      <c r="S496" s="120"/>
      <c r="T496" s="119"/>
      <c r="U496" s="119"/>
      <c r="V496" s="119"/>
      <c r="W496" s="119"/>
      <c r="X496" s="120"/>
      <c r="Y496" s="120"/>
      <c r="Z496" s="120"/>
      <c r="AA496" s="120"/>
      <c r="AB496" s="120"/>
      <c r="AC496" s="312"/>
      <c r="AD496" s="119"/>
    </row>
    <row r="497" spans="1:30" ht="15" x14ac:dyDescent="0.25">
      <c r="A497" s="28" t="s">
        <v>178</v>
      </c>
      <c r="B497" s="259" t="s">
        <v>364</v>
      </c>
      <c r="C497" s="65">
        <v>129</v>
      </c>
      <c r="D497" s="335">
        <f t="shared" si="44"/>
        <v>346</v>
      </c>
      <c r="E497" s="96">
        <f>SUMIFS('BAZA DANYCH'!$AB:$AB,'BAZA DANYCH'!$U:$U,E$395,'BAZA DANYCH'!$K:$K,$C497,'BAZA DANYCH'!$A:$A,$A497,'BAZA DANYCH'!$F:$F,STATYSTYKI!$B497)</f>
        <v>47</v>
      </c>
      <c r="F497" s="96">
        <f>SUMIFS('BAZA DANYCH'!$AB:$AB,'BAZA DANYCH'!$U:$U,F$395,'BAZA DANYCH'!$K:$K,$C497,'BAZA DANYCH'!$A:$A,$A497,'BAZA DANYCH'!$F:$F,STATYSTYKI!$B497)</f>
        <v>82</v>
      </c>
      <c r="G497" s="96">
        <f>SUMIFS('BAZA DANYCH'!$AB:$AB,'BAZA DANYCH'!$U:$U,G$395,'BAZA DANYCH'!$K:$K,$C497,'BAZA DANYCH'!$A:$A,$A497,'BAZA DANYCH'!$F:$F,STATYSTYKI!$B497)</f>
        <v>34</v>
      </c>
      <c r="H497" s="96">
        <f>SUMIFS('BAZA DANYCH'!$AB:$AB,'BAZA DANYCH'!$U:$U,H$395,'BAZA DANYCH'!$K:$K,$C497,'BAZA DANYCH'!$A:$A,$A497,'BAZA DANYCH'!$F:$F,STATYSTYKI!$B497)</f>
        <v>31</v>
      </c>
      <c r="I497" s="96">
        <f>SUMIFS('BAZA DANYCH'!$AB:$AB,'BAZA DANYCH'!$U:$U,I$395,'BAZA DANYCH'!$K:$K,$C497,'BAZA DANYCH'!$A:$A,$A497,'BAZA DANYCH'!$F:$F,STATYSTYKI!$B497)</f>
        <v>49</v>
      </c>
      <c r="J497" s="96">
        <f>SUMIFS('BAZA DANYCH'!$AB:$AB,'BAZA DANYCH'!$U:$U,J$395,'BAZA DANYCH'!$K:$K,$C497,'BAZA DANYCH'!$A:$A,$A497,'BAZA DANYCH'!$F:$F,STATYSTYKI!$B497)</f>
        <v>56</v>
      </c>
      <c r="K497" s="96">
        <f>SUMIFS('BAZA DANYCH'!$AB:$AB,'BAZA DANYCH'!$U:$U,K$395,'BAZA DANYCH'!$K:$K,$C497,'BAZA DANYCH'!$A:$A,$A497,'BAZA DANYCH'!$F:$F,STATYSTYKI!$B497)</f>
        <v>16</v>
      </c>
      <c r="L497" s="96">
        <f>SUMIFS('BAZA DANYCH'!$AB:$AB,'BAZA DANYCH'!$U:$U,L$395,'BAZA DANYCH'!$K:$K,$C497,'BAZA DANYCH'!$A:$A,$A497,'BAZA DANYCH'!$F:$F,STATYSTYKI!$B497)</f>
        <v>31</v>
      </c>
      <c r="O497" s="119"/>
      <c r="P497" s="120"/>
      <c r="Q497" s="120"/>
      <c r="R497" s="120"/>
      <c r="S497" s="120"/>
      <c r="T497" s="119"/>
      <c r="U497" s="119"/>
      <c r="V497" s="119"/>
      <c r="W497" s="119"/>
      <c r="X497" s="120"/>
      <c r="Y497" s="120"/>
      <c r="Z497" s="120"/>
      <c r="AA497" s="120"/>
      <c r="AB497" s="120"/>
      <c r="AC497" s="312"/>
      <c r="AD497" s="119"/>
    </row>
    <row r="498" spans="1:30" ht="15" x14ac:dyDescent="0.25">
      <c r="A498" s="28" t="s">
        <v>178</v>
      </c>
      <c r="B498" s="412" t="s">
        <v>365</v>
      </c>
      <c r="C498" s="50">
        <v>129</v>
      </c>
      <c r="D498" s="335">
        <f t="shared" si="44"/>
        <v>353</v>
      </c>
      <c r="E498" s="96">
        <f>SUMIFS('BAZA DANYCH'!$AB:$AB,'BAZA DANYCH'!$U:$U,E$395,'BAZA DANYCH'!$K:$K,$C498,'BAZA DANYCH'!$A:$A,$A498,'BAZA DANYCH'!$F:$F,STATYSTYKI!$B498)</f>
        <v>54</v>
      </c>
      <c r="F498" s="96">
        <f>SUMIFS('BAZA DANYCH'!$AB:$AB,'BAZA DANYCH'!$U:$U,F$395,'BAZA DANYCH'!$K:$K,$C498,'BAZA DANYCH'!$A:$A,$A498,'BAZA DANYCH'!$F:$F,STATYSTYKI!$B498)</f>
        <v>70</v>
      </c>
      <c r="G498" s="96">
        <f>SUMIFS('BAZA DANYCH'!$AB:$AB,'BAZA DANYCH'!$U:$U,G$395,'BAZA DANYCH'!$K:$K,$C498,'BAZA DANYCH'!$A:$A,$A498,'BAZA DANYCH'!$F:$F,STATYSTYKI!$B498)</f>
        <v>27</v>
      </c>
      <c r="H498" s="96">
        <f>SUMIFS('BAZA DANYCH'!$AB:$AB,'BAZA DANYCH'!$U:$U,H$395,'BAZA DANYCH'!$K:$K,$C498,'BAZA DANYCH'!$A:$A,$A498,'BAZA DANYCH'!$F:$F,STATYSTYKI!$B498)</f>
        <v>43</v>
      </c>
      <c r="I498" s="96">
        <f>SUMIFS('BAZA DANYCH'!$AB:$AB,'BAZA DANYCH'!$U:$U,I$395,'BAZA DANYCH'!$K:$K,$C498,'BAZA DANYCH'!$A:$A,$A498,'BAZA DANYCH'!$F:$F,STATYSTYKI!$B498)</f>
        <v>44</v>
      </c>
      <c r="J498" s="96">
        <f>SUMIFS('BAZA DANYCH'!$AB:$AB,'BAZA DANYCH'!$U:$U,J$395,'BAZA DANYCH'!$K:$K,$C498,'BAZA DANYCH'!$A:$A,$A498,'BAZA DANYCH'!$F:$F,STATYSTYKI!$B498)</f>
        <v>45</v>
      </c>
      <c r="K498" s="96">
        <f>SUMIFS('BAZA DANYCH'!$AB:$AB,'BAZA DANYCH'!$U:$U,K$395,'BAZA DANYCH'!$K:$K,$C498,'BAZA DANYCH'!$A:$A,$A498,'BAZA DANYCH'!$F:$F,STATYSTYKI!$B498)</f>
        <v>44</v>
      </c>
      <c r="L498" s="96">
        <f>SUMIFS('BAZA DANYCH'!$AB:$AB,'BAZA DANYCH'!$U:$U,L$395,'BAZA DANYCH'!$K:$K,$C498,'BAZA DANYCH'!$A:$A,$A498,'BAZA DANYCH'!$F:$F,STATYSTYKI!$B498)</f>
        <v>26</v>
      </c>
      <c r="O498" s="119"/>
      <c r="P498" s="120"/>
      <c r="Q498" s="120"/>
      <c r="R498" s="120"/>
      <c r="S498" s="120"/>
      <c r="T498" s="119"/>
      <c r="U498" s="119"/>
      <c r="V498" s="119"/>
      <c r="W498" s="119"/>
      <c r="X498" s="120"/>
      <c r="Y498" s="120"/>
      <c r="Z498" s="120"/>
      <c r="AA498" s="120"/>
      <c r="AB498" s="120"/>
      <c r="AC498" s="312"/>
      <c r="AD498" s="119"/>
    </row>
    <row r="499" spans="1:30" ht="15" x14ac:dyDescent="0.25">
      <c r="A499" s="28" t="s">
        <v>156</v>
      </c>
      <c r="B499" s="412" t="s">
        <v>391</v>
      </c>
      <c r="C499" s="50">
        <v>129</v>
      </c>
      <c r="D499" s="335">
        <f t="shared" si="44"/>
        <v>349</v>
      </c>
      <c r="E499" s="96">
        <f>SUMIFS('BAZA DANYCH'!$AB:$AB,'BAZA DANYCH'!$U:$U,E$395,'BAZA DANYCH'!$K:$K,$C499,'BAZA DANYCH'!$A:$A,$A499,'BAZA DANYCH'!$F:$F,STATYSTYKI!$B499)</f>
        <v>54</v>
      </c>
      <c r="F499" s="96">
        <f>SUMIFS('BAZA DANYCH'!$AB:$AB,'BAZA DANYCH'!$U:$U,F$395,'BAZA DANYCH'!$K:$K,$C499,'BAZA DANYCH'!$A:$A,$A499,'BAZA DANYCH'!$F:$F,STATYSTYKI!$B499)</f>
        <v>67</v>
      </c>
      <c r="G499" s="96">
        <f>SUMIFS('BAZA DANYCH'!$AB:$AB,'BAZA DANYCH'!$U:$U,G$395,'BAZA DANYCH'!$K:$K,$C499,'BAZA DANYCH'!$A:$A,$A499,'BAZA DANYCH'!$F:$F,STATYSTYKI!$B499)</f>
        <v>48</v>
      </c>
      <c r="H499" s="96">
        <f>SUMIFS('BAZA DANYCH'!$AB:$AB,'BAZA DANYCH'!$U:$U,H$395,'BAZA DANYCH'!$K:$K,$C499,'BAZA DANYCH'!$A:$A,$A499,'BAZA DANYCH'!$F:$F,STATYSTYKI!$B499)</f>
        <v>20</v>
      </c>
      <c r="I499" s="96">
        <f>SUMIFS('BAZA DANYCH'!$AB:$AB,'BAZA DANYCH'!$U:$U,I$395,'BAZA DANYCH'!$K:$K,$C499,'BAZA DANYCH'!$A:$A,$A499,'BAZA DANYCH'!$F:$F,STATYSTYKI!$B499)</f>
        <v>36</v>
      </c>
      <c r="J499" s="96">
        <f>SUMIFS('BAZA DANYCH'!$AB:$AB,'BAZA DANYCH'!$U:$U,J$395,'BAZA DANYCH'!$K:$K,$C499,'BAZA DANYCH'!$A:$A,$A499,'BAZA DANYCH'!$F:$F,STATYSTYKI!$B499)</f>
        <v>44</v>
      </c>
      <c r="K499" s="96">
        <f>SUMIFS('BAZA DANYCH'!$AB:$AB,'BAZA DANYCH'!$U:$U,K$395,'BAZA DANYCH'!$K:$K,$C499,'BAZA DANYCH'!$A:$A,$A499,'BAZA DANYCH'!$F:$F,STATYSTYKI!$B499)</f>
        <v>48</v>
      </c>
      <c r="L499" s="96">
        <f>SUMIFS('BAZA DANYCH'!$AB:$AB,'BAZA DANYCH'!$U:$U,L$395,'BAZA DANYCH'!$K:$K,$C499,'BAZA DANYCH'!$A:$A,$A499,'BAZA DANYCH'!$F:$F,STATYSTYKI!$B499)</f>
        <v>32</v>
      </c>
      <c r="O499" s="119"/>
      <c r="P499" s="120"/>
      <c r="Q499" s="120"/>
      <c r="R499" s="120"/>
      <c r="S499" s="120"/>
      <c r="T499" s="119"/>
      <c r="U499" s="119"/>
      <c r="V499" s="119"/>
      <c r="W499" s="119"/>
      <c r="X499" s="120"/>
      <c r="Y499" s="120"/>
      <c r="Z499" s="120"/>
      <c r="AA499" s="120"/>
      <c r="AB499" s="120"/>
      <c r="AC499" s="312"/>
      <c r="AD499" s="119"/>
    </row>
    <row r="500" spans="1:30" ht="15" x14ac:dyDescent="0.25">
      <c r="A500" s="28" t="s">
        <v>156</v>
      </c>
      <c r="B500" s="412" t="s">
        <v>393</v>
      </c>
      <c r="C500" s="50">
        <v>129</v>
      </c>
      <c r="D500" s="335">
        <f t="shared" si="44"/>
        <v>290</v>
      </c>
      <c r="E500" s="96">
        <f>SUMIFS('BAZA DANYCH'!$AB:$AB,'BAZA DANYCH'!$U:$U,E$395,'BAZA DANYCH'!$K:$K,$C500,'BAZA DANYCH'!$A:$A,$A500,'BAZA DANYCH'!$F:$F,STATYSTYKI!$B500)</f>
        <v>30</v>
      </c>
      <c r="F500" s="96">
        <f>SUMIFS('BAZA DANYCH'!$AB:$AB,'BAZA DANYCH'!$U:$U,F$395,'BAZA DANYCH'!$K:$K,$C500,'BAZA DANYCH'!$A:$A,$A500,'BAZA DANYCH'!$F:$F,STATYSTYKI!$B500)</f>
        <v>26</v>
      </c>
      <c r="G500" s="96">
        <f>SUMIFS('BAZA DANYCH'!$AB:$AB,'BAZA DANYCH'!$U:$U,G$395,'BAZA DANYCH'!$K:$K,$C500,'BAZA DANYCH'!$A:$A,$A500,'BAZA DANYCH'!$F:$F,STATYSTYKI!$B500)</f>
        <v>20</v>
      </c>
      <c r="H500" s="96">
        <f>SUMIFS('BAZA DANYCH'!$AB:$AB,'BAZA DANYCH'!$U:$U,H$395,'BAZA DANYCH'!$K:$K,$C500,'BAZA DANYCH'!$A:$A,$A500,'BAZA DANYCH'!$F:$F,STATYSTYKI!$B500)</f>
        <v>26</v>
      </c>
      <c r="I500" s="96">
        <f>SUMIFS('BAZA DANYCH'!$AB:$AB,'BAZA DANYCH'!$U:$U,I$395,'BAZA DANYCH'!$K:$K,$C500,'BAZA DANYCH'!$A:$A,$A500,'BAZA DANYCH'!$F:$F,STATYSTYKI!$B500)</f>
        <v>80</v>
      </c>
      <c r="J500" s="96">
        <f>SUMIFS('BAZA DANYCH'!$AB:$AB,'BAZA DANYCH'!$U:$U,J$395,'BAZA DANYCH'!$K:$K,$C500,'BAZA DANYCH'!$A:$A,$A500,'BAZA DANYCH'!$F:$F,STATYSTYKI!$B500)</f>
        <v>28</v>
      </c>
      <c r="K500" s="96">
        <f>SUMIFS('BAZA DANYCH'!$AB:$AB,'BAZA DANYCH'!$U:$U,K$395,'BAZA DANYCH'!$K:$K,$C500,'BAZA DANYCH'!$A:$A,$A500,'BAZA DANYCH'!$F:$F,STATYSTYKI!$B500)</f>
        <v>52</v>
      </c>
      <c r="L500" s="96">
        <f>SUMIFS('BAZA DANYCH'!$AB:$AB,'BAZA DANYCH'!$U:$U,L$395,'BAZA DANYCH'!$K:$K,$C500,'BAZA DANYCH'!$A:$A,$A500,'BAZA DANYCH'!$F:$F,STATYSTYKI!$B500)</f>
        <v>28</v>
      </c>
      <c r="O500" s="119"/>
      <c r="P500" s="120"/>
      <c r="Q500" s="120"/>
      <c r="R500" s="120"/>
      <c r="S500" s="120"/>
      <c r="T500" s="119"/>
      <c r="U500" s="119"/>
      <c r="V500" s="119"/>
      <c r="W500" s="119"/>
      <c r="X500" s="120"/>
      <c r="Y500" s="120"/>
      <c r="Z500" s="120"/>
      <c r="AA500" s="120"/>
      <c r="AB500" s="120"/>
      <c r="AC500" s="312"/>
      <c r="AD500" s="119"/>
    </row>
    <row r="501" spans="1:30" ht="15" x14ac:dyDescent="0.25">
      <c r="A501" s="28" t="s">
        <v>156</v>
      </c>
      <c r="B501" s="412" t="s">
        <v>391</v>
      </c>
      <c r="C501" s="50">
        <v>130</v>
      </c>
      <c r="D501" s="335">
        <f t="shared" si="44"/>
        <v>0</v>
      </c>
      <c r="E501" s="96">
        <f>SUMIFS('BAZA DANYCH'!$AB:$AB,'BAZA DANYCH'!$U:$U,E$395,'BAZA DANYCH'!$K:$K,$C501,'BAZA DANYCH'!$A:$A,$A501,'BAZA DANYCH'!$F:$F,STATYSTYKI!$B501)</f>
        <v>0</v>
      </c>
      <c r="F501" s="96">
        <f>SUMIFS('BAZA DANYCH'!$AB:$AB,'BAZA DANYCH'!$U:$U,F$395,'BAZA DANYCH'!$K:$K,$C501,'BAZA DANYCH'!$A:$A,$A501,'BAZA DANYCH'!$F:$F,STATYSTYKI!$B501)</f>
        <v>0</v>
      </c>
      <c r="G501" s="96">
        <f>SUMIFS('BAZA DANYCH'!$AB:$AB,'BAZA DANYCH'!$U:$U,G$395,'BAZA DANYCH'!$K:$K,$C501,'BAZA DANYCH'!$A:$A,$A501,'BAZA DANYCH'!$F:$F,STATYSTYKI!$B501)</f>
        <v>0</v>
      </c>
      <c r="H501" s="96">
        <f>SUMIFS('BAZA DANYCH'!$AB:$AB,'BAZA DANYCH'!$U:$U,H$395,'BAZA DANYCH'!$K:$K,$C501,'BAZA DANYCH'!$A:$A,$A501,'BAZA DANYCH'!$F:$F,STATYSTYKI!$B501)</f>
        <v>0</v>
      </c>
      <c r="I501" s="96">
        <f>SUMIFS('BAZA DANYCH'!$AB:$AB,'BAZA DANYCH'!$U:$U,I$395,'BAZA DANYCH'!$K:$K,$C501,'BAZA DANYCH'!$A:$A,$A501,'BAZA DANYCH'!$F:$F,STATYSTYKI!$B501)</f>
        <v>0</v>
      </c>
      <c r="J501" s="96">
        <f>SUMIFS('BAZA DANYCH'!$AB:$AB,'BAZA DANYCH'!$U:$U,J$395,'BAZA DANYCH'!$K:$K,$C501,'BAZA DANYCH'!$A:$A,$A501,'BAZA DANYCH'!$F:$F,STATYSTYKI!$B501)</f>
        <v>0</v>
      </c>
      <c r="K501" s="96">
        <f>SUMIFS('BAZA DANYCH'!$AB:$AB,'BAZA DANYCH'!$U:$U,K$395,'BAZA DANYCH'!$K:$K,$C501,'BAZA DANYCH'!$A:$A,$A501,'BAZA DANYCH'!$F:$F,STATYSTYKI!$B501)</f>
        <v>0</v>
      </c>
      <c r="L501" s="96">
        <f>SUMIFS('BAZA DANYCH'!$AB:$AB,'BAZA DANYCH'!$U:$U,L$395,'BAZA DANYCH'!$K:$K,$C501,'BAZA DANYCH'!$A:$A,$A501,'BAZA DANYCH'!$F:$F,STATYSTYKI!$B501)</f>
        <v>0</v>
      </c>
      <c r="O501" s="119"/>
      <c r="P501" s="120"/>
      <c r="Q501" s="120"/>
      <c r="R501" s="120"/>
      <c r="S501" s="120"/>
      <c r="T501" s="119"/>
      <c r="U501" s="119"/>
      <c r="V501" s="119"/>
      <c r="W501" s="119"/>
      <c r="X501" s="120"/>
      <c r="Y501" s="120"/>
      <c r="Z501" s="120"/>
      <c r="AA501" s="120"/>
      <c r="AB501" s="120"/>
      <c r="AC501" s="312"/>
      <c r="AD501" s="119"/>
    </row>
    <row r="502" spans="1:30" ht="15" x14ac:dyDescent="0.25">
      <c r="A502" s="28" t="s">
        <v>156</v>
      </c>
      <c r="B502" s="412" t="s">
        <v>393</v>
      </c>
      <c r="C502" s="50">
        <v>130</v>
      </c>
      <c r="D502" s="335">
        <f t="shared" si="44"/>
        <v>11</v>
      </c>
      <c r="E502" s="96">
        <f>SUMIFS('BAZA DANYCH'!$AB:$AB,'BAZA DANYCH'!$U:$U,E$395,'BAZA DANYCH'!$K:$K,$C502,'BAZA DANYCH'!$A:$A,$A502,'BAZA DANYCH'!$F:$F,STATYSTYKI!$B502)</f>
        <v>11</v>
      </c>
      <c r="F502" s="96">
        <f>SUMIFS('BAZA DANYCH'!$AB:$AB,'BAZA DANYCH'!$U:$U,F$395,'BAZA DANYCH'!$K:$K,$C502,'BAZA DANYCH'!$A:$A,$A502,'BAZA DANYCH'!$F:$F,STATYSTYKI!$B502)</f>
        <v>0</v>
      </c>
      <c r="G502" s="96">
        <f>SUMIFS('BAZA DANYCH'!$AB:$AB,'BAZA DANYCH'!$U:$U,G$395,'BAZA DANYCH'!$K:$K,$C502,'BAZA DANYCH'!$A:$A,$A502,'BAZA DANYCH'!$F:$F,STATYSTYKI!$B502)</f>
        <v>0</v>
      </c>
      <c r="H502" s="96">
        <f>SUMIFS('BAZA DANYCH'!$AB:$AB,'BAZA DANYCH'!$U:$U,H$395,'BAZA DANYCH'!$K:$K,$C502,'BAZA DANYCH'!$A:$A,$A502,'BAZA DANYCH'!$F:$F,STATYSTYKI!$B502)</f>
        <v>0</v>
      </c>
      <c r="I502" s="96">
        <f>SUMIFS('BAZA DANYCH'!$AB:$AB,'BAZA DANYCH'!$U:$U,I$395,'BAZA DANYCH'!$K:$K,$C502,'BAZA DANYCH'!$A:$A,$A502,'BAZA DANYCH'!$F:$F,STATYSTYKI!$B502)</f>
        <v>0</v>
      </c>
      <c r="J502" s="96">
        <f>SUMIFS('BAZA DANYCH'!$AB:$AB,'BAZA DANYCH'!$U:$U,J$395,'BAZA DANYCH'!$K:$K,$C502,'BAZA DANYCH'!$A:$A,$A502,'BAZA DANYCH'!$F:$F,STATYSTYKI!$B502)</f>
        <v>0</v>
      </c>
      <c r="K502" s="96">
        <f>SUMIFS('BAZA DANYCH'!$AB:$AB,'BAZA DANYCH'!$U:$U,K$395,'BAZA DANYCH'!$K:$K,$C502,'BAZA DANYCH'!$A:$A,$A502,'BAZA DANYCH'!$F:$F,STATYSTYKI!$B502)</f>
        <v>0</v>
      </c>
      <c r="L502" s="96">
        <f>SUMIFS('BAZA DANYCH'!$AB:$AB,'BAZA DANYCH'!$U:$U,L$395,'BAZA DANYCH'!$K:$K,$C502,'BAZA DANYCH'!$A:$A,$A502,'BAZA DANYCH'!$F:$F,STATYSTYKI!$B502)</f>
        <v>0</v>
      </c>
      <c r="O502" s="119"/>
      <c r="P502" s="120"/>
      <c r="Q502" s="120"/>
      <c r="R502" s="120"/>
      <c r="S502" s="120"/>
      <c r="T502" s="119"/>
      <c r="U502" s="119"/>
      <c r="V502" s="119"/>
      <c r="W502" s="119"/>
      <c r="X502" s="120"/>
      <c r="Y502" s="120"/>
      <c r="Z502" s="120"/>
      <c r="AA502" s="120"/>
      <c r="AB502" s="120"/>
      <c r="AC502" s="312"/>
      <c r="AD502" s="119"/>
    </row>
    <row r="503" spans="1:30" ht="15" x14ac:dyDescent="0.25">
      <c r="A503" s="28" t="s">
        <v>301</v>
      </c>
      <c r="B503" s="46" t="s">
        <v>394</v>
      </c>
      <c r="C503" s="56">
        <v>130</v>
      </c>
      <c r="D503" s="335">
        <f t="shared" si="44"/>
        <v>619</v>
      </c>
      <c r="E503" s="96">
        <f>SUMIFS('BAZA DANYCH'!$AB:$AB,'BAZA DANYCH'!$U:$U,E$395,'BAZA DANYCH'!$K:$K,$C503,'BAZA DANYCH'!$A:$A,$A503,'BAZA DANYCH'!$F:$F,STATYSTYKI!$B503)</f>
        <v>108</v>
      </c>
      <c r="F503" s="96">
        <f>SUMIFS('BAZA DANYCH'!$AB:$AB,'BAZA DANYCH'!$U:$U,F$395,'BAZA DANYCH'!$K:$K,$C503,'BAZA DANYCH'!$A:$A,$A503,'BAZA DANYCH'!$F:$F,STATYSTYKI!$B503)</f>
        <v>165</v>
      </c>
      <c r="G503" s="96">
        <f>SUMIFS('BAZA DANYCH'!$AB:$AB,'BAZA DANYCH'!$U:$U,G$395,'BAZA DANYCH'!$K:$K,$C503,'BAZA DANYCH'!$A:$A,$A503,'BAZA DANYCH'!$F:$F,STATYSTYKI!$B503)</f>
        <v>89</v>
      </c>
      <c r="H503" s="96">
        <f>SUMIFS('BAZA DANYCH'!$AB:$AB,'BAZA DANYCH'!$U:$U,H$395,'BAZA DANYCH'!$K:$K,$C503,'BAZA DANYCH'!$A:$A,$A503,'BAZA DANYCH'!$F:$F,STATYSTYKI!$B503)</f>
        <v>59</v>
      </c>
      <c r="I503" s="96">
        <f>SUMIFS('BAZA DANYCH'!$AB:$AB,'BAZA DANYCH'!$U:$U,I$395,'BAZA DANYCH'!$K:$K,$C503,'BAZA DANYCH'!$A:$A,$A503,'BAZA DANYCH'!$F:$F,STATYSTYKI!$B503)</f>
        <v>59</v>
      </c>
      <c r="J503" s="96">
        <f>SUMIFS('BAZA DANYCH'!$AB:$AB,'BAZA DANYCH'!$U:$U,J$395,'BAZA DANYCH'!$K:$K,$C503,'BAZA DANYCH'!$A:$A,$A503,'BAZA DANYCH'!$F:$F,STATYSTYKI!$B503)</f>
        <v>50</v>
      </c>
      <c r="K503" s="96">
        <f>SUMIFS('BAZA DANYCH'!$AB:$AB,'BAZA DANYCH'!$U:$U,K$395,'BAZA DANYCH'!$K:$K,$C503,'BAZA DANYCH'!$A:$A,$A503,'BAZA DANYCH'!$F:$F,STATYSTYKI!$B503)</f>
        <v>42</v>
      </c>
      <c r="L503" s="96">
        <f>SUMIFS('BAZA DANYCH'!$AB:$AB,'BAZA DANYCH'!$U:$U,L$395,'BAZA DANYCH'!$K:$K,$C503,'BAZA DANYCH'!$A:$A,$A503,'BAZA DANYCH'!$F:$F,STATYSTYKI!$B503)</f>
        <v>47</v>
      </c>
      <c r="O503" s="119"/>
      <c r="P503" s="120"/>
      <c r="Q503" s="120"/>
      <c r="R503" s="120"/>
      <c r="S503" s="120"/>
      <c r="T503" s="119"/>
      <c r="U503" s="119"/>
      <c r="V503" s="119"/>
      <c r="W503" s="119"/>
      <c r="X503" s="120"/>
      <c r="Y503" s="120"/>
      <c r="Z503" s="120"/>
      <c r="AA503" s="120"/>
      <c r="AB503" s="120"/>
      <c r="AC503" s="312"/>
      <c r="AD503" s="119"/>
    </row>
    <row r="504" spans="1:30" ht="15" x14ac:dyDescent="0.25">
      <c r="A504" s="28" t="s">
        <v>156</v>
      </c>
      <c r="B504" s="412" t="s">
        <v>395</v>
      </c>
      <c r="C504" s="50">
        <v>130</v>
      </c>
      <c r="D504" s="335">
        <f t="shared" si="44"/>
        <v>0</v>
      </c>
      <c r="E504" s="96">
        <f>SUMIFS('BAZA DANYCH'!$AB:$AB,'BAZA DANYCH'!$U:$U,E$395,'BAZA DANYCH'!$K:$K,$C504,'BAZA DANYCH'!$A:$A,$A504,'BAZA DANYCH'!$F:$F,STATYSTYKI!$B504)</f>
        <v>0</v>
      </c>
      <c r="F504" s="96">
        <f>SUMIFS('BAZA DANYCH'!$AB:$AB,'BAZA DANYCH'!$U:$U,F$395,'BAZA DANYCH'!$K:$K,$C504,'BAZA DANYCH'!$A:$A,$A504,'BAZA DANYCH'!$F:$F,STATYSTYKI!$B504)</f>
        <v>0</v>
      </c>
      <c r="G504" s="96">
        <f>SUMIFS('BAZA DANYCH'!$AB:$AB,'BAZA DANYCH'!$U:$U,G$395,'BAZA DANYCH'!$K:$K,$C504,'BAZA DANYCH'!$A:$A,$A504,'BAZA DANYCH'!$F:$F,STATYSTYKI!$B504)</f>
        <v>0</v>
      </c>
      <c r="H504" s="96">
        <f>SUMIFS('BAZA DANYCH'!$AB:$AB,'BAZA DANYCH'!$U:$U,H$395,'BAZA DANYCH'!$K:$K,$C504,'BAZA DANYCH'!$A:$A,$A504,'BAZA DANYCH'!$F:$F,STATYSTYKI!$B504)</f>
        <v>0</v>
      </c>
      <c r="I504" s="96">
        <f>SUMIFS('BAZA DANYCH'!$AB:$AB,'BAZA DANYCH'!$U:$U,I$395,'BAZA DANYCH'!$K:$K,$C504,'BAZA DANYCH'!$A:$A,$A504,'BAZA DANYCH'!$F:$F,STATYSTYKI!$B504)</f>
        <v>0</v>
      </c>
      <c r="J504" s="96">
        <f>SUMIFS('BAZA DANYCH'!$AB:$AB,'BAZA DANYCH'!$U:$U,J$395,'BAZA DANYCH'!$K:$K,$C504,'BAZA DANYCH'!$A:$A,$A504,'BAZA DANYCH'!$F:$F,STATYSTYKI!$B504)</f>
        <v>0</v>
      </c>
      <c r="K504" s="96">
        <f>SUMIFS('BAZA DANYCH'!$AB:$AB,'BAZA DANYCH'!$U:$U,K$395,'BAZA DANYCH'!$K:$K,$C504,'BAZA DANYCH'!$A:$A,$A504,'BAZA DANYCH'!$F:$F,STATYSTYKI!$B504)</f>
        <v>0</v>
      </c>
      <c r="L504" s="96">
        <f>SUMIFS('BAZA DANYCH'!$AB:$AB,'BAZA DANYCH'!$U:$U,L$395,'BAZA DANYCH'!$K:$K,$C504,'BAZA DANYCH'!$A:$A,$A504,'BAZA DANYCH'!$F:$F,STATYSTYKI!$B504)</f>
        <v>0</v>
      </c>
      <c r="O504" s="119"/>
      <c r="P504" s="120"/>
      <c r="Q504" s="120"/>
      <c r="R504" s="120"/>
      <c r="S504" s="120"/>
      <c r="T504" s="119"/>
      <c r="U504" s="119"/>
      <c r="V504" s="119"/>
      <c r="W504" s="119"/>
      <c r="X504" s="120"/>
      <c r="Y504" s="120"/>
      <c r="Z504" s="120"/>
      <c r="AA504" s="120"/>
      <c r="AB504" s="120"/>
      <c r="AC504" s="312"/>
      <c r="AD504" s="119"/>
    </row>
    <row r="505" spans="1:30" ht="15" x14ac:dyDescent="0.25">
      <c r="A505" s="28" t="s">
        <v>156</v>
      </c>
      <c r="B505" s="412" t="s">
        <v>396</v>
      </c>
      <c r="C505" s="50">
        <v>130</v>
      </c>
      <c r="D505" s="335">
        <f t="shared" si="44"/>
        <v>0</v>
      </c>
      <c r="E505" s="96">
        <f>SUMIFS('BAZA DANYCH'!$AB:$AB,'BAZA DANYCH'!$U:$U,E$395,'BAZA DANYCH'!$K:$K,$C505,'BAZA DANYCH'!$A:$A,$A505,'BAZA DANYCH'!$F:$F,STATYSTYKI!$B505)</f>
        <v>0</v>
      </c>
      <c r="F505" s="96">
        <f>SUMIFS('BAZA DANYCH'!$AB:$AB,'BAZA DANYCH'!$U:$U,F$395,'BAZA DANYCH'!$K:$K,$C505,'BAZA DANYCH'!$A:$A,$A505,'BAZA DANYCH'!$F:$F,STATYSTYKI!$B505)</f>
        <v>0</v>
      </c>
      <c r="G505" s="96">
        <f>SUMIFS('BAZA DANYCH'!$AB:$AB,'BAZA DANYCH'!$U:$U,G$395,'BAZA DANYCH'!$K:$K,$C505,'BAZA DANYCH'!$A:$A,$A505,'BAZA DANYCH'!$F:$F,STATYSTYKI!$B505)</f>
        <v>0</v>
      </c>
      <c r="H505" s="96">
        <f>SUMIFS('BAZA DANYCH'!$AB:$AB,'BAZA DANYCH'!$U:$U,H$395,'BAZA DANYCH'!$K:$K,$C505,'BAZA DANYCH'!$A:$A,$A505,'BAZA DANYCH'!$F:$F,STATYSTYKI!$B505)</f>
        <v>0</v>
      </c>
      <c r="I505" s="96">
        <f>SUMIFS('BAZA DANYCH'!$AB:$AB,'BAZA DANYCH'!$U:$U,I$395,'BAZA DANYCH'!$K:$K,$C505,'BAZA DANYCH'!$A:$A,$A505,'BAZA DANYCH'!$F:$F,STATYSTYKI!$B505)</f>
        <v>0</v>
      </c>
      <c r="J505" s="96">
        <f>SUMIFS('BAZA DANYCH'!$AB:$AB,'BAZA DANYCH'!$U:$U,J$395,'BAZA DANYCH'!$K:$K,$C505,'BAZA DANYCH'!$A:$A,$A505,'BAZA DANYCH'!$F:$F,STATYSTYKI!$B505)</f>
        <v>0</v>
      </c>
      <c r="K505" s="96">
        <f>SUMIFS('BAZA DANYCH'!$AB:$AB,'BAZA DANYCH'!$U:$U,K$395,'BAZA DANYCH'!$K:$K,$C505,'BAZA DANYCH'!$A:$A,$A505,'BAZA DANYCH'!$F:$F,STATYSTYKI!$B505)</f>
        <v>0</v>
      </c>
      <c r="L505" s="96">
        <f>SUMIFS('BAZA DANYCH'!$AB:$AB,'BAZA DANYCH'!$U:$U,L$395,'BAZA DANYCH'!$K:$K,$C505,'BAZA DANYCH'!$A:$A,$A505,'BAZA DANYCH'!$F:$F,STATYSTYKI!$B505)</f>
        <v>0</v>
      </c>
      <c r="O505" s="119"/>
      <c r="P505" s="120"/>
      <c r="Q505" s="120"/>
      <c r="R505" s="120"/>
      <c r="S505" s="120"/>
      <c r="T505" s="119"/>
      <c r="U505" s="119"/>
      <c r="V505" s="119"/>
      <c r="W505" s="119"/>
      <c r="X505" s="120"/>
      <c r="Y505" s="120"/>
      <c r="Z505" s="120"/>
      <c r="AA505" s="120"/>
      <c r="AB505" s="120"/>
      <c r="AC505" s="312"/>
      <c r="AD505" s="119"/>
    </row>
    <row r="506" spans="1:30" ht="15" x14ac:dyDescent="0.25">
      <c r="A506" s="28" t="s">
        <v>138</v>
      </c>
      <c r="B506" s="271" t="s">
        <v>405</v>
      </c>
      <c r="C506" s="274">
        <v>130</v>
      </c>
      <c r="D506" s="335">
        <f t="shared" si="44"/>
        <v>423</v>
      </c>
      <c r="E506" s="96">
        <f>SUMIFS('BAZA DANYCH'!$AB:$AB,'BAZA DANYCH'!$U:$U,E$395,'BAZA DANYCH'!$K:$K,$C506,'BAZA DANYCH'!$A:$A,$A506,'BAZA DANYCH'!$F:$F,STATYSTYKI!$B506)</f>
        <v>120</v>
      </c>
      <c r="F506" s="96">
        <f>SUMIFS('BAZA DANYCH'!$AB:$AB,'BAZA DANYCH'!$U:$U,F$395,'BAZA DANYCH'!$K:$K,$C506,'BAZA DANYCH'!$A:$A,$A506,'BAZA DANYCH'!$F:$F,STATYSTYKI!$B506)</f>
        <v>44</v>
      </c>
      <c r="G506" s="96">
        <f>SUMIFS('BAZA DANYCH'!$AB:$AB,'BAZA DANYCH'!$U:$U,G$395,'BAZA DANYCH'!$K:$K,$C506,'BAZA DANYCH'!$A:$A,$A506,'BAZA DANYCH'!$F:$F,STATYSTYKI!$B506)</f>
        <v>28</v>
      </c>
      <c r="H506" s="96">
        <f>SUMIFS('BAZA DANYCH'!$AB:$AB,'BAZA DANYCH'!$U:$U,H$395,'BAZA DANYCH'!$K:$K,$C506,'BAZA DANYCH'!$A:$A,$A506,'BAZA DANYCH'!$F:$F,STATYSTYKI!$B506)</f>
        <v>16</v>
      </c>
      <c r="I506" s="96">
        <f>SUMIFS('BAZA DANYCH'!$AB:$AB,'BAZA DANYCH'!$U:$U,I$395,'BAZA DANYCH'!$K:$K,$C506,'BAZA DANYCH'!$A:$A,$A506,'BAZA DANYCH'!$F:$F,STATYSTYKI!$B506)</f>
        <v>83</v>
      </c>
      <c r="J506" s="96">
        <f>SUMIFS('BAZA DANYCH'!$AB:$AB,'BAZA DANYCH'!$U:$U,J$395,'BAZA DANYCH'!$K:$K,$C506,'BAZA DANYCH'!$A:$A,$A506,'BAZA DANYCH'!$F:$F,STATYSTYKI!$B506)</f>
        <v>56</v>
      </c>
      <c r="K506" s="96">
        <f>SUMIFS('BAZA DANYCH'!$AB:$AB,'BAZA DANYCH'!$U:$U,K$395,'BAZA DANYCH'!$K:$K,$C506,'BAZA DANYCH'!$A:$A,$A506,'BAZA DANYCH'!$F:$F,STATYSTYKI!$B506)</f>
        <v>44</v>
      </c>
      <c r="L506" s="96">
        <f>SUMIFS('BAZA DANYCH'!$AB:$AB,'BAZA DANYCH'!$U:$U,L$395,'BAZA DANYCH'!$K:$K,$C506,'BAZA DANYCH'!$A:$A,$A506,'BAZA DANYCH'!$F:$F,STATYSTYKI!$B506)</f>
        <v>32</v>
      </c>
      <c r="O506" s="119"/>
      <c r="P506" s="120"/>
      <c r="Q506" s="120"/>
      <c r="R506" s="120"/>
      <c r="S506" s="120"/>
      <c r="T506" s="119"/>
      <c r="U506" s="119"/>
      <c r="V506" s="119"/>
      <c r="W506" s="119"/>
      <c r="X506" s="120"/>
      <c r="Y506" s="120"/>
      <c r="Z506" s="120"/>
      <c r="AA506" s="120"/>
      <c r="AB506" s="120"/>
      <c r="AC506" s="312"/>
      <c r="AD506" s="119"/>
    </row>
    <row r="507" spans="1:30" ht="15" x14ac:dyDescent="0.25">
      <c r="A507" s="28" t="s">
        <v>138</v>
      </c>
      <c r="B507" s="46" t="s">
        <v>411</v>
      </c>
      <c r="C507" s="56">
        <v>130</v>
      </c>
      <c r="D507" s="335">
        <f t="shared" si="44"/>
        <v>762</v>
      </c>
      <c r="E507" s="96">
        <f>SUMIFS('BAZA DANYCH'!$AB:$AB,'BAZA DANYCH'!$U:$U,E$395,'BAZA DANYCH'!$K:$K,$C507,'BAZA DANYCH'!$A:$A,$A507,'BAZA DANYCH'!$F:$F,STATYSTYKI!$B507)</f>
        <v>10</v>
      </c>
      <c r="F507" s="96">
        <f>SUMIFS('BAZA DANYCH'!$AB:$AB,'BAZA DANYCH'!$U:$U,F$395,'BAZA DANYCH'!$K:$K,$C507,'BAZA DANYCH'!$A:$A,$A507,'BAZA DANYCH'!$F:$F,STATYSTYKI!$B507)</f>
        <v>120</v>
      </c>
      <c r="G507" s="96">
        <f>SUMIFS('BAZA DANYCH'!$AB:$AB,'BAZA DANYCH'!$U:$U,G$395,'BAZA DANYCH'!$K:$K,$C507,'BAZA DANYCH'!$A:$A,$A507,'BAZA DANYCH'!$F:$F,STATYSTYKI!$B507)</f>
        <v>111</v>
      </c>
      <c r="H507" s="96">
        <f>SUMIFS('BAZA DANYCH'!$AB:$AB,'BAZA DANYCH'!$U:$U,H$395,'BAZA DANYCH'!$K:$K,$C507,'BAZA DANYCH'!$A:$A,$A507,'BAZA DANYCH'!$F:$F,STATYSTYKI!$B507)</f>
        <v>32</v>
      </c>
      <c r="I507" s="96">
        <f>SUMIFS('BAZA DANYCH'!$AB:$AB,'BAZA DANYCH'!$U:$U,I$395,'BAZA DANYCH'!$K:$K,$C507,'BAZA DANYCH'!$A:$A,$A507,'BAZA DANYCH'!$F:$F,STATYSTYKI!$B507)</f>
        <v>134</v>
      </c>
      <c r="J507" s="96">
        <f>SUMIFS('BAZA DANYCH'!$AB:$AB,'BAZA DANYCH'!$U:$U,J$395,'BAZA DANYCH'!$K:$K,$C507,'BAZA DANYCH'!$A:$A,$A507,'BAZA DANYCH'!$F:$F,STATYSTYKI!$B507)</f>
        <v>92</v>
      </c>
      <c r="K507" s="96">
        <f>SUMIFS('BAZA DANYCH'!$AB:$AB,'BAZA DANYCH'!$U:$U,K$395,'BAZA DANYCH'!$K:$K,$C507,'BAZA DANYCH'!$A:$A,$A507,'BAZA DANYCH'!$F:$F,STATYSTYKI!$B507)</f>
        <v>207</v>
      </c>
      <c r="L507" s="96">
        <f>SUMIFS('BAZA DANYCH'!$AB:$AB,'BAZA DANYCH'!$U:$U,L$395,'BAZA DANYCH'!$K:$K,$C507,'BAZA DANYCH'!$A:$A,$A507,'BAZA DANYCH'!$F:$F,STATYSTYKI!$B507)</f>
        <v>56</v>
      </c>
      <c r="O507" s="119"/>
      <c r="P507" s="120"/>
      <c r="Q507" s="120"/>
      <c r="R507" s="120"/>
      <c r="S507" s="120"/>
      <c r="T507" s="119"/>
      <c r="U507" s="119"/>
      <c r="V507" s="119"/>
      <c r="W507" s="119"/>
      <c r="X507" s="120"/>
      <c r="Y507" s="120"/>
      <c r="Z507" s="120"/>
      <c r="AA507" s="120"/>
      <c r="AB507" s="120"/>
      <c r="AC507" s="312"/>
      <c r="AD507" s="119"/>
    </row>
    <row r="508" spans="1:30" ht="15" x14ac:dyDescent="0.25">
      <c r="A508" s="28" t="s">
        <v>138</v>
      </c>
      <c r="B508" s="271" t="s">
        <v>405</v>
      </c>
      <c r="C508" s="274">
        <v>131</v>
      </c>
      <c r="D508" s="335">
        <f t="shared" si="44"/>
        <v>987</v>
      </c>
      <c r="E508" s="96">
        <f>SUMIFS('BAZA DANYCH'!$AB:$AB,'BAZA DANYCH'!$U:$U,E$395,'BAZA DANYCH'!$K:$K,$C508,'BAZA DANYCH'!$A:$A,$A508,'BAZA DANYCH'!$F:$F,STATYSTYKI!$B508)</f>
        <v>134</v>
      </c>
      <c r="F508" s="96">
        <f>SUMIFS('BAZA DANYCH'!$AB:$AB,'BAZA DANYCH'!$U:$U,F$395,'BAZA DANYCH'!$K:$K,$C508,'BAZA DANYCH'!$A:$A,$A508,'BAZA DANYCH'!$F:$F,STATYSTYKI!$B508)</f>
        <v>242</v>
      </c>
      <c r="G508" s="96">
        <f>SUMIFS('BAZA DANYCH'!$AB:$AB,'BAZA DANYCH'!$U:$U,G$395,'BAZA DANYCH'!$K:$K,$C508,'BAZA DANYCH'!$A:$A,$A508,'BAZA DANYCH'!$F:$F,STATYSTYKI!$B508)</f>
        <v>20</v>
      </c>
      <c r="H508" s="96">
        <f>SUMIFS('BAZA DANYCH'!$AB:$AB,'BAZA DANYCH'!$U:$U,H$395,'BAZA DANYCH'!$K:$K,$C508,'BAZA DANYCH'!$A:$A,$A508,'BAZA DANYCH'!$F:$F,STATYSTYKI!$B508)</f>
        <v>132</v>
      </c>
      <c r="I508" s="96">
        <f>SUMIFS('BAZA DANYCH'!$AB:$AB,'BAZA DANYCH'!$U:$U,I$395,'BAZA DANYCH'!$K:$K,$C508,'BAZA DANYCH'!$A:$A,$A508,'BAZA DANYCH'!$F:$F,STATYSTYKI!$B508)</f>
        <v>166</v>
      </c>
      <c r="J508" s="96">
        <f>SUMIFS('BAZA DANYCH'!$AB:$AB,'BAZA DANYCH'!$U:$U,J$395,'BAZA DANYCH'!$K:$K,$C508,'BAZA DANYCH'!$A:$A,$A508,'BAZA DANYCH'!$F:$F,STATYSTYKI!$B508)</f>
        <v>94</v>
      </c>
      <c r="K508" s="96">
        <f>SUMIFS('BAZA DANYCH'!$AB:$AB,'BAZA DANYCH'!$U:$U,K$395,'BAZA DANYCH'!$K:$K,$C508,'BAZA DANYCH'!$A:$A,$A508,'BAZA DANYCH'!$F:$F,STATYSTYKI!$B508)</f>
        <v>97</v>
      </c>
      <c r="L508" s="96">
        <f>SUMIFS('BAZA DANYCH'!$AB:$AB,'BAZA DANYCH'!$U:$U,L$395,'BAZA DANYCH'!$K:$K,$C508,'BAZA DANYCH'!$A:$A,$A508,'BAZA DANYCH'!$F:$F,STATYSTYKI!$B508)</f>
        <v>102</v>
      </c>
      <c r="O508" s="119"/>
      <c r="P508" s="120"/>
      <c r="Q508" s="120"/>
      <c r="R508" s="120"/>
      <c r="S508" s="120"/>
      <c r="T508" s="119"/>
      <c r="U508" s="119"/>
      <c r="V508" s="119"/>
      <c r="W508" s="119"/>
      <c r="X508" s="120"/>
      <c r="Y508" s="120"/>
      <c r="Z508" s="120"/>
      <c r="AA508" s="120"/>
      <c r="AB508" s="120"/>
      <c r="AC508" s="312"/>
      <c r="AD508" s="119"/>
    </row>
    <row r="509" spans="1:30" ht="15" x14ac:dyDescent="0.25">
      <c r="A509" s="28" t="s">
        <v>138</v>
      </c>
      <c r="B509" s="46" t="s">
        <v>411</v>
      </c>
      <c r="C509" s="56">
        <v>131</v>
      </c>
      <c r="D509" s="335">
        <f t="shared" si="44"/>
        <v>1131</v>
      </c>
      <c r="E509" s="96">
        <f>SUMIFS('BAZA DANYCH'!$AB:$AB,'BAZA DANYCH'!$U:$U,E$395,'BAZA DANYCH'!$K:$K,$C509,'BAZA DANYCH'!$A:$A,$A509,'BAZA DANYCH'!$F:$F,STATYSTYKI!$B509)</f>
        <v>98</v>
      </c>
      <c r="F509" s="96">
        <f>SUMIFS('BAZA DANYCH'!$AB:$AB,'BAZA DANYCH'!$U:$U,F$395,'BAZA DANYCH'!$K:$K,$C509,'BAZA DANYCH'!$A:$A,$A509,'BAZA DANYCH'!$F:$F,STATYSTYKI!$B509)</f>
        <v>99</v>
      </c>
      <c r="G509" s="96">
        <f>SUMIFS('BAZA DANYCH'!$AB:$AB,'BAZA DANYCH'!$U:$U,G$395,'BAZA DANYCH'!$K:$K,$C509,'BAZA DANYCH'!$A:$A,$A509,'BAZA DANYCH'!$F:$F,STATYSTYKI!$B509)</f>
        <v>56</v>
      </c>
      <c r="H509" s="96">
        <f>SUMIFS('BAZA DANYCH'!$AB:$AB,'BAZA DANYCH'!$U:$U,H$395,'BAZA DANYCH'!$K:$K,$C509,'BAZA DANYCH'!$A:$A,$A509,'BAZA DANYCH'!$F:$F,STATYSTYKI!$B509)</f>
        <v>47</v>
      </c>
      <c r="I509" s="96">
        <f>SUMIFS('BAZA DANYCH'!$AB:$AB,'BAZA DANYCH'!$U:$U,I$395,'BAZA DANYCH'!$K:$K,$C509,'BAZA DANYCH'!$A:$A,$A509,'BAZA DANYCH'!$F:$F,STATYSTYKI!$B509)</f>
        <v>149</v>
      </c>
      <c r="J509" s="96">
        <f>SUMIFS('BAZA DANYCH'!$AB:$AB,'BAZA DANYCH'!$U:$U,J$395,'BAZA DANYCH'!$K:$K,$C509,'BAZA DANYCH'!$A:$A,$A509,'BAZA DANYCH'!$F:$F,STATYSTYKI!$B509)</f>
        <v>324</v>
      </c>
      <c r="K509" s="96">
        <f>SUMIFS('BAZA DANYCH'!$AB:$AB,'BAZA DANYCH'!$U:$U,K$395,'BAZA DANYCH'!$K:$K,$C509,'BAZA DANYCH'!$A:$A,$A509,'BAZA DANYCH'!$F:$F,STATYSTYKI!$B509)</f>
        <v>153</v>
      </c>
      <c r="L509" s="96">
        <f>SUMIFS('BAZA DANYCH'!$AB:$AB,'BAZA DANYCH'!$U:$U,L$395,'BAZA DANYCH'!$K:$K,$C509,'BAZA DANYCH'!$A:$A,$A509,'BAZA DANYCH'!$F:$F,STATYSTYKI!$B509)</f>
        <v>205</v>
      </c>
      <c r="O509" s="119"/>
      <c r="P509" s="120"/>
      <c r="Q509" s="120"/>
      <c r="R509" s="120"/>
      <c r="S509" s="120"/>
      <c r="T509" s="119"/>
      <c r="U509" s="119"/>
      <c r="V509" s="119"/>
      <c r="W509" s="119"/>
      <c r="X509" s="120"/>
      <c r="Y509" s="120"/>
      <c r="Z509" s="120"/>
      <c r="AA509" s="120"/>
      <c r="AB509" s="120"/>
      <c r="AC509" s="312"/>
      <c r="AD509" s="119"/>
    </row>
    <row r="510" spans="1:30" ht="15" x14ac:dyDescent="0.25">
      <c r="A510" s="28" t="s">
        <v>352</v>
      </c>
      <c r="B510" s="412" t="s">
        <v>353</v>
      </c>
      <c r="C510" s="50">
        <v>132</v>
      </c>
      <c r="D510" s="335">
        <f t="shared" si="44"/>
        <v>486</v>
      </c>
      <c r="E510" s="96">
        <f>SUMIFS('BAZA DANYCH'!$AB:$AB,'BAZA DANYCH'!$U:$U,E$395,'BAZA DANYCH'!$K:$K,$C510,'BAZA DANYCH'!$A:$A,$A510,'BAZA DANYCH'!$F:$F,STATYSTYKI!$B510)</f>
        <v>66</v>
      </c>
      <c r="F510" s="96">
        <f>SUMIFS('BAZA DANYCH'!$AB:$AB,'BAZA DANYCH'!$U:$U,F$395,'BAZA DANYCH'!$K:$K,$C510,'BAZA DANYCH'!$A:$A,$A510,'BAZA DANYCH'!$F:$F,STATYSTYKI!$B510)</f>
        <v>30</v>
      </c>
      <c r="G510" s="96">
        <f>SUMIFS('BAZA DANYCH'!$AB:$AB,'BAZA DANYCH'!$U:$U,G$395,'BAZA DANYCH'!$K:$K,$C510,'BAZA DANYCH'!$A:$A,$A510,'BAZA DANYCH'!$F:$F,STATYSTYKI!$B510)</f>
        <v>66</v>
      </c>
      <c r="H510" s="96">
        <f>SUMIFS('BAZA DANYCH'!$AB:$AB,'BAZA DANYCH'!$U:$U,H$395,'BAZA DANYCH'!$K:$K,$C510,'BAZA DANYCH'!$A:$A,$A510,'BAZA DANYCH'!$F:$F,STATYSTYKI!$B510)</f>
        <v>66</v>
      </c>
      <c r="I510" s="96">
        <f>SUMIFS('BAZA DANYCH'!$AB:$AB,'BAZA DANYCH'!$U:$U,I$395,'BAZA DANYCH'!$K:$K,$C510,'BAZA DANYCH'!$A:$A,$A510,'BAZA DANYCH'!$F:$F,STATYSTYKI!$B510)</f>
        <v>92</v>
      </c>
      <c r="J510" s="96">
        <f>SUMIFS('BAZA DANYCH'!$AB:$AB,'BAZA DANYCH'!$U:$U,J$395,'BAZA DANYCH'!$K:$K,$C510,'BAZA DANYCH'!$A:$A,$A510,'BAZA DANYCH'!$F:$F,STATYSTYKI!$B510)</f>
        <v>50</v>
      </c>
      <c r="K510" s="96">
        <f>SUMIFS('BAZA DANYCH'!$AB:$AB,'BAZA DANYCH'!$U:$U,K$395,'BAZA DANYCH'!$K:$K,$C510,'BAZA DANYCH'!$A:$A,$A510,'BAZA DANYCH'!$F:$F,STATYSTYKI!$B510)</f>
        <v>66</v>
      </c>
      <c r="L510" s="96">
        <f>SUMIFS('BAZA DANYCH'!$AB:$AB,'BAZA DANYCH'!$U:$U,L$395,'BAZA DANYCH'!$K:$K,$C510,'BAZA DANYCH'!$A:$A,$A510,'BAZA DANYCH'!$F:$F,STATYSTYKI!$B510)</f>
        <v>50</v>
      </c>
      <c r="O510" s="119"/>
      <c r="P510" s="120"/>
      <c r="Q510" s="120"/>
      <c r="R510" s="120"/>
      <c r="S510" s="120"/>
      <c r="T510" s="119"/>
      <c r="U510" s="119"/>
      <c r="V510" s="119"/>
      <c r="W510" s="119"/>
      <c r="X510" s="120"/>
      <c r="Y510" s="120"/>
      <c r="Z510" s="120"/>
      <c r="AA510" s="120"/>
      <c r="AB510" s="120"/>
      <c r="AC510" s="312"/>
      <c r="AD510" s="119"/>
    </row>
    <row r="511" spans="1:30" ht="15" x14ac:dyDescent="0.25">
      <c r="A511" s="28" t="s">
        <v>352</v>
      </c>
      <c r="B511" s="241" t="s">
        <v>358</v>
      </c>
      <c r="C511" s="66">
        <v>132</v>
      </c>
      <c r="D511" s="335">
        <f t="shared" si="44"/>
        <v>945</v>
      </c>
      <c r="E511" s="96">
        <f>SUMIFS('BAZA DANYCH'!$AB:$AB,'BAZA DANYCH'!$U:$U,E$395,'BAZA DANYCH'!$K:$K,$C511,'BAZA DANYCH'!$A:$A,$A511,'BAZA DANYCH'!$F:$F,STATYSTYKI!$B511)</f>
        <v>185</v>
      </c>
      <c r="F511" s="96">
        <f>SUMIFS('BAZA DANYCH'!$AB:$AB,'BAZA DANYCH'!$U:$U,F$395,'BAZA DANYCH'!$K:$K,$C511,'BAZA DANYCH'!$A:$A,$A511,'BAZA DANYCH'!$F:$F,STATYSTYKI!$B511)</f>
        <v>184</v>
      </c>
      <c r="G511" s="96">
        <f>SUMIFS('BAZA DANYCH'!$AB:$AB,'BAZA DANYCH'!$U:$U,G$395,'BAZA DANYCH'!$K:$K,$C511,'BAZA DANYCH'!$A:$A,$A511,'BAZA DANYCH'!$F:$F,STATYSTYKI!$B511)</f>
        <v>77</v>
      </c>
      <c r="H511" s="96">
        <f>SUMIFS('BAZA DANYCH'!$AB:$AB,'BAZA DANYCH'!$U:$U,H$395,'BAZA DANYCH'!$K:$K,$C511,'BAZA DANYCH'!$A:$A,$A511,'BAZA DANYCH'!$F:$F,STATYSTYKI!$B511)</f>
        <v>53</v>
      </c>
      <c r="I511" s="96">
        <f>SUMIFS('BAZA DANYCH'!$AB:$AB,'BAZA DANYCH'!$U:$U,I$395,'BAZA DANYCH'!$K:$K,$C511,'BAZA DANYCH'!$A:$A,$A511,'BAZA DANYCH'!$F:$F,STATYSTYKI!$B511)</f>
        <v>100</v>
      </c>
      <c r="J511" s="96">
        <f>SUMIFS('BAZA DANYCH'!$AB:$AB,'BAZA DANYCH'!$U:$U,J$395,'BAZA DANYCH'!$K:$K,$C511,'BAZA DANYCH'!$A:$A,$A511,'BAZA DANYCH'!$F:$F,STATYSTYKI!$B511)</f>
        <v>80</v>
      </c>
      <c r="K511" s="96">
        <f>SUMIFS('BAZA DANYCH'!$AB:$AB,'BAZA DANYCH'!$U:$U,K$395,'BAZA DANYCH'!$K:$K,$C511,'BAZA DANYCH'!$A:$A,$A511,'BAZA DANYCH'!$F:$F,STATYSTYKI!$B511)</f>
        <v>101</v>
      </c>
      <c r="L511" s="96">
        <f>SUMIFS('BAZA DANYCH'!$AB:$AB,'BAZA DANYCH'!$U:$U,L$395,'BAZA DANYCH'!$K:$K,$C511,'BAZA DANYCH'!$A:$A,$A511,'BAZA DANYCH'!$F:$F,STATYSTYKI!$B511)</f>
        <v>165</v>
      </c>
      <c r="O511" s="119"/>
      <c r="P511" s="120"/>
      <c r="Q511" s="120"/>
      <c r="R511" s="120"/>
      <c r="S511" s="120"/>
      <c r="T511" s="119"/>
      <c r="U511" s="119"/>
      <c r="V511" s="119"/>
      <c r="W511" s="119"/>
      <c r="X511" s="120"/>
      <c r="Y511" s="120"/>
      <c r="Z511" s="120"/>
      <c r="AA511" s="120"/>
      <c r="AB511" s="120"/>
      <c r="AC511" s="312"/>
      <c r="AD511" s="119"/>
    </row>
    <row r="512" spans="1:30" ht="15" x14ac:dyDescent="0.25">
      <c r="A512" s="28" t="s">
        <v>352</v>
      </c>
      <c r="B512" s="412" t="s">
        <v>363</v>
      </c>
      <c r="C512" s="50">
        <v>132</v>
      </c>
      <c r="D512" s="335">
        <f t="shared" si="44"/>
        <v>1111</v>
      </c>
      <c r="E512" s="96">
        <f>SUMIFS('BAZA DANYCH'!$AB:$AB,'BAZA DANYCH'!$U:$U,E$395,'BAZA DANYCH'!$K:$K,$C512,'BAZA DANYCH'!$A:$A,$A512,'BAZA DANYCH'!$F:$F,STATYSTYKI!$B512)</f>
        <v>84</v>
      </c>
      <c r="F512" s="96">
        <f>SUMIFS('BAZA DANYCH'!$AB:$AB,'BAZA DANYCH'!$U:$U,F$395,'BAZA DANYCH'!$K:$K,$C512,'BAZA DANYCH'!$A:$A,$A512,'BAZA DANYCH'!$F:$F,STATYSTYKI!$B512)</f>
        <v>291</v>
      </c>
      <c r="G512" s="96">
        <f>SUMIFS('BAZA DANYCH'!$AB:$AB,'BAZA DANYCH'!$U:$U,G$395,'BAZA DANYCH'!$K:$K,$C512,'BAZA DANYCH'!$A:$A,$A512,'BAZA DANYCH'!$F:$F,STATYSTYKI!$B512)</f>
        <v>133</v>
      </c>
      <c r="H512" s="96">
        <f>SUMIFS('BAZA DANYCH'!$AB:$AB,'BAZA DANYCH'!$U:$U,H$395,'BAZA DANYCH'!$K:$K,$C512,'BAZA DANYCH'!$A:$A,$A512,'BAZA DANYCH'!$F:$F,STATYSTYKI!$B512)</f>
        <v>50</v>
      </c>
      <c r="I512" s="96">
        <f>SUMIFS('BAZA DANYCH'!$AB:$AB,'BAZA DANYCH'!$U:$U,I$395,'BAZA DANYCH'!$K:$K,$C512,'BAZA DANYCH'!$A:$A,$A512,'BAZA DANYCH'!$F:$F,STATYSTYKI!$B512)</f>
        <v>219</v>
      </c>
      <c r="J512" s="96">
        <f>SUMIFS('BAZA DANYCH'!$AB:$AB,'BAZA DANYCH'!$U:$U,J$395,'BAZA DANYCH'!$K:$K,$C512,'BAZA DANYCH'!$A:$A,$A512,'BAZA DANYCH'!$F:$F,STATYSTYKI!$B512)</f>
        <v>79</v>
      </c>
      <c r="K512" s="96">
        <f>SUMIFS('BAZA DANYCH'!$AB:$AB,'BAZA DANYCH'!$U:$U,K$395,'BAZA DANYCH'!$K:$K,$C512,'BAZA DANYCH'!$A:$A,$A512,'BAZA DANYCH'!$F:$F,STATYSTYKI!$B512)</f>
        <v>103</v>
      </c>
      <c r="L512" s="96">
        <f>SUMIFS('BAZA DANYCH'!$AB:$AB,'BAZA DANYCH'!$U:$U,L$395,'BAZA DANYCH'!$K:$K,$C512,'BAZA DANYCH'!$A:$A,$A512,'BAZA DANYCH'!$F:$F,STATYSTYKI!$B512)</f>
        <v>152</v>
      </c>
      <c r="O512" s="119"/>
      <c r="P512" s="120"/>
      <c r="Q512" s="120"/>
      <c r="R512" s="120"/>
      <c r="S512" s="120"/>
      <c r="T512" s="119"/>
      <c r="U512" s="119"/>
      <c r="V512" s="119"/>
      <c r="W512" s="119"/>
      <c r="X512" s="120"/>
      <c r="Y512" s="120"/>
      <c r="Z512" s="120"/>
      <c r="AA512" s="120"/>
      <c r="AB512" s="120"/>
      <c r="AC512" s="312"/>
      <c r="AD512" s="119"/>
    </row>
    <row r="513" spans="1:30" ht="15" x14ac:dyDescent="0.25">
      <c r="A513" s="28" t="s">
        <v>156</v>
      </c>
      <c r="B513" s="412" t="s">
        <v>395</v>
      </c>
      <c r="C513" s="50">
        <v>132</v>
      </c>
      <c r="D513" s="335">
        <f t="shared" si="44"/>
        <v>0</v>
      </c>
      <c r="E513" s="96">
        <f>SUMIFS('BAZA DANYCH'!$AB:$AB,'BAZA DANYCH'!$U:$U,E$395,'BAZA DANYCH'!$K:$K,$C513,'BAZA DANYCH'!$A:$A,$A513,'BAZA DANYCH'!$F:$F,STATYSTYKI!$B513)</f>
        <v>0</v>
      </c>
      <c r="F513" s="96">
        <f>SUMIFS('BAZA DANYCH'!$AB:$AB,'BAZA DANYCH'!$U:$U,F$395,'BAZA DANYCH'!$K:$K,$C513,'BAZA DANYCH'!$A:$A,$A513,'BAZA DANYCH'!$F:$F,STATYSTYKI!$B513)</f>
        <v>0</v>
      </c>
      <c r="G513" s="96">
        <f>SUMIFS('BAZA DANYCH'!$AB:$AB,'BAZA DANYCH'!$U:$U,G$395,'BAZA DANYCH'!$K:$K,$C513,'BAZA DANYCH'!$A:$A,$A513,'BAZA DANYCH'!$F:$F,STATYSTYKI!$B513)</f>
        <v>0</v>
      </c>
      <c r="H513" s="96">
        <f>SUMIFS('BAZA DANYCH'!$AB:$AB,'BAZA DANYCH'!$U:$U,H$395,'BAZA DANYCH'!$K:$K,$C513,'BAZA DANYCH'!$A:$A,$A513,'BAZA DANYCH'!$F:$F,STATYSTYKI!$B513)</f>
        <v>0</v>
      </c>
      <c r="I513" s="96">
        <f>SUMIFS('BAZA DANYCH'!$AB:$AB,'BAZA DANYCH'!$U:$U,I$395,'BAZA DANYCH'!$K:$K,$C513,'BAZA DANYCH'!$A:$A,$A513,'BAZA DANYCH'!$F:$F,STATYSTYKI!$B513)</f>
        <v>0</v>
      </c>
      <c r="J513" s="96">
        <f>SUMIFS('BAZA DANYCH'!$AB:$AB,'BAZA DANYCH'!$U:$U,J$395,'BAZA DANYCH'!$K:$K,$C513,'BAZA DANYCH'!$A:$A,$A513,'BAZA DANYCH'!$F:$F,STATYSTYKI!$B513)</f>
        <v>0</v>
      </c>
      <c r="K513" s="96">
        <f>SUMIFS('BAZA DANYCH'!$AB:$AB,'BAZA DANYCH'!$U:$U,K$395,'BAZA DANYCH'!$K:$K,$C513,'BAZA DANYCH'!$A:$A,$A513,'BAZA DANYCH'!$F:$F,STATYSTYKI!$B513)</f>
        <v>0</v>
      </c>
      <c r="L513" s="96">
        <f>SUMIFS('BAZA DANYCH'!$AB:$AB,'BAZA DANYCH'!$U:$U,L$395,'BAZA DANYCH'!$K:$K,$C513,'BAZA DANYCH'!$A:$A,$A513,'BAZA DANYCH'!$F:$F,STATYSTYKI!$B513)</f>
        <v>0</v>
      </c>
      <c r="O513" s="119"/>
      <c r="P513" s="120"/>
      <c r="Q513" s="120"/>
      <c r="R513" s="120"/>
      <c r="S513" s="120"/>
      <c r="T513" s="119"/>
      <c r="U513" s="119"/>
      <c r="V513" s="119"/>
      <c r="W513" s="119"/>
      <c r="X513" s="120"/>
      <c r="Y513" s="120"/>
      <c r="Z513" s="120"/>
      <c r="AA513" s="120"/>
      <c r="AB513" s="120"/>
      <c r="AC513" s="312"/>
      <c r="AD513" s="119"/>
    </row>
    <row r="514" spans="1:30" ht="15" x14ac:dyDescent="0.25">
      <c r="A514" s="28" t="s">
        <v>156</v>
      </c>
      <c r="B514" s="412" t="s">
        <v>396</v>
      </c>
      <c r="C514" s="50">
        <v>132</v>
      </c>
      <c r="D514" s="335">
        <f t="shared" si="44"/>
        <v>0</v>
      </c>
      <c r="E514" s="96">
        <f>SUMIFS('BAZA DANYCH'!$AB:$AB,'BAZA DANYCH'!$U:$U,E$395,'BAZA DANYCH'!$K:$K,$C514,'BAZA DANYCH'!$A:$A,$A514,'BAZA DANYCH'!$F:$F,STATYSTYKI!$B514)</f>
        <v>0</v>
      </c>
      <c r="F514" s="96">
        <f>SUMIFS('BAZA DANYCH'!$AB:$AB,'BAZA DANYCH'!$U:$U,F$395,'BAZA DANYCH'!$K:$K,$C514,'BAZA DANYCH'!$A:$A,$A514,'BAZA DANYCH'!$F:$F,STATYSTYKI!$B514)</f>
        <v>0</v>
      </c>
      <c r="G514" s="96">
        <f>SUMIFS('BAZA DANYCH'!$AB:$AB,'BAZA DANYCH'!$U:$U,G$395,'BAZA DANYCH'!$K:$K,$C514,'BAZA DANYCH'!$A:$A,$A514,'BAZA DANYCH'!$F:$F,STATYSTYKI!$B514)</f>
        <v>0</v>
      </c>
      <c r="H514" s="96">
        <f>SUMIFS('BAZA DANYCH'!$AB:$AB,'BAZA DANYCH'!$U:$U,H$395,'BAZA DANYCH'!$K:$K,$C514,'BAZA DANYCH'!$A:$A,$A514,'BAZA DANYCH'!$F:$F,STATYSTYKI!$B514)</f>
        <v>0</v>
      </c>
      <c r="I514" s="96">
        <f>SUMIFS('BAZA DANYCH'!$AB:$AB,'BAZA DANYCH'!$U:$U,I$395,'BAZA DANYCH'!$K:$K,$C514,'BAZA DANYCH'!$A:$A,$A514,'BAZA DANYCH'!$F:$F,STATYSTYKI!$B514)</f>
        <v>0</v>
      </c>
      <c r="J514" s="96">
        <f>SUMIFS('BAZA DANYCH'!$AB:$AB,'BAZA DANYCH'!$U:$U,J$395,'BAZA DANYCH'!$K:$K,$C514,'BAZA DANYCH'!$A:$A,$A514,'BAZA DANYCH'!$F:$F,STATYSTYKI!$B514)</f>
        <v>0</v>
      </c>
      <c r="K514" s="96">
        <f>SUMIFS('BAZA DANYCH'!$AB:$AB,'BAZA DANYCH'!$U:$U,K$395,'BAZA DANYCH'!$K:$K,$C514,'BAZA DANYCH'!$A:$A,$A514,'BAZA DANYCH'!$F:$F,STATYSTYKI!$B514)</f>
        <v>0</v>
      </c>
      <c r="L514" s="96">
        <f>SUMIFS('BAZA DANYCH'!$AB:$AB,'BAZA DANYCH'!$U:$U,L$395,'BAZA DANYCH'!$K:$K,$C514,'BAZA DANYCH'!$A:$A,$A514,'BAZA DANYCH'!$F:$F,STATYSTYKI!$B514)</f>
        <v>0</v>
      </c>
      <c r="O514" s="119"/>
      <c r="P514" s="120"/>
      <c r="Q514" s="120"/>
      <c r="R514" s="120"/>
      <c r="S514" s="120"/>
      <c r="T514" s="119"/>
      <c r="U514" s="119"/>
      <c r="V514" s="119"/>
      <c r="W514" s="119"/>
      <c r="X514" s="120"/>
      <c r="Y514" s="120"/>
      <c r="Z514" s="120"/>
      <c r="AA514" s="120"/>
      <c r="AB514" s="120"/>
      <c r="AC514" s="312"/>
      <c r="AD514" s="119"/>
    </row>
    <row r="515" spans="1:30" ht="15" x14ac:dyDescent="0.25">
      <c r="A515" s="28" t="s">
        <v>318</v>
      </c>
      <c r="B515" s="412" t="s">
        <v>319</v>
      </c>
      <c r="C515" s="50">
        <v>133</v>
      </c>
      <c r="D515" s="335">
        <f t="shared" si="44"/>
        <v>1212</v>
      </c>
      <c r="E515" s="96">
        <f>SUMIFS('BAZA DANYCH'!$AB:$AB,'BAZA DANYCH'!$U:$U,E$395,'BAZA DANYCH'!$K:$K,$C515,'BAZA DANYCH'!$A:$A,$A515,'BAZA DANYCH'!$F:$F,STATYSTYKI!$B515)</f>
        <v>196</v>
      </c>
      <c r="F515" s="96">
        <f>SUMIFS('BAZA DANYCH'!$AB:$AB,'BAZA DANYCH'!$U:$U,F$395,'BAZA DANYCH'!$K:$K,$C515,'BAZA DANYCH'!$A:$A,$A515,'BAZA DANYCH'!$F:$F,STATYSTYKI!$B515)</f>
        <v>132</v>
      </c>
      <c r="G515" s="96">
        <f>SUMIFS('BAZA DANYCH'!$AB:$AB,'BAZA DANYCH'!$U:$U,G$395,'BAZA DANYCH'!$K:$K,$C515,'BAZA DANYCH'!$A:$A,$A515,'BAZA DANYCH'!$F:$F,STATYSTYKI!$B515)</f>
        <v>162</v>
      </c>
      <c r="H515" s="96">
        <f>SUMIFS('BAZA DANYCH'!$AB:$AB,'BAZA DANYCH'!$U:$U,H$395,'BAZA DANYCH'!$K:$K,$C515,'BAZA DANYCH'!$A:$A,$A515,'BAZA DANYCH'!$F:$F,STATYSTYKI!$B515)</f>
        <v>64</v>
      </c>
      <c r="I515" s="96">
        <f>SUMIFS('BAZA DANYCH'!$AB:$AB,'BAZA DANYCH'!$U:$U,I$395,'BAZA DANYCH'!$K:$K,$C515,'BAZA DANYCH'!$A:$A,$A515,'BAZA DANYCH'!$F:$F,STATYSTYKI!$B515)</f>
        <v>104</v>
      </c>
      <c r="J515" s="96">
        <f>SUMIFS('BAZA DANYCH'!$AB:$AB,'BAZA DANYCH'!$U:$U,J$395,'BAZA DANYCH'!$K:$K,$C515,'BAZA DANYCH'!$A:$A,$A515,'BAZA DANYCH'!$F:$F,STATYSTYKI!$B515)</f>
        <v>224</v>
      </c>
      <c r="K515" s="96">
        <f>SUMIFS('BAZA DANYCH'!$AB:$AB,'BAZA DANYCH'!$U:$U,K$395,'BAZA DANYCH'!$K:$K,$C515,'BAZA DANYCH'!$A:$A,$A515,'BAZA DANYCH'!$F:$F,STATYSTYKI!$B515)</f>
        <v>195</v>
      </c>
      <c r="L515" s="96">
        <f>SUMIFS('BAZA DANYCH'!$AB:$AB,'BAZA DANYCH'!$U:$U,L$395,'BAZA DANYCH'!$K:$K,$C515,'BAZA DANYCH'!$A:$A,$A515,'BAZA DANYCH'!$F:$F,STATYSTYKI!$B515)</f>
        <v>135</v>
      </c>
      <c r="O515" s="119"/>
      <c r="P515" s="120"/>
      <c r="Q515" s="120"/>
      <c r="R515" s="120"/>
      <c r="S515" s="120"/>
      <c r="T515" s="119"/>
      <c r="U515" s="119"/>
      <c r="V515" s="119"/>
      <c r="W515" s="119"/>
      <c r="X515" s="120"/>
      <c r="Y515" s="120"/>
      <c r="Z515" s="120"/>
      <c r="AA515" s="120"/>
      <c r="AB515" s="120"/>
      <c r="AC515" s="312"/>
      <c r="AD515" s="119"/>
    </row>
    <row r="516" spans="1:30" ht="15" x14ac:dyDescent="0.25">
      <c r="A516" s="28" t="s">
        <v>311</v>
      </c>
      <c r="B516" s="412" t="s">
        <v>349</v>
      </c>
      <c r="C516" s="50">
        <v>133</v>
      </c>
      <c r="D516" s="335">
        <f t="shared" si="44"/>
        <v>1396</v>
      </c>
      <c r="E516" s="96">
        <f>SUMIFS('BAZA DANYCH'!$AB:$AB,'BAZA DANYCH'!$U:$U,E$395,'BAZA DANYCH'!$K:$K,$C516,'BAZA DANYCH'!$A:$A,$A516,'BAZA DANYCH'!$F:$F,STATYSTYKI!$B516)</f>
        <v>96</v>
      </c>
      <c r="F516" s="96">
        <f>SUMIFS('BAZA DANYCH'!$AB:$AB,'BAZA DANYCH'!$U:$U,F$395,'BAZA DANYCH'!$K:$K,$C516,'BAZA DANYCH'!$A:$A,$A516,'BAZA DANYCH'!$F:$F,STATYSTYKI!$B516)</f>
        <v>113</v>
      </c>
      <c r="G516" s="96">
        <f>SUMIFS('BAZA DANYCH'!$AB:$AB,'BAZA DANYCH'!$U:$U,G$395,'BAZA DANYCH'!$K:$K,$C516,'BAZA DANYCH'!$A:$A,$A516,'BAZA DANYCH'!$F:$F,STATYSTYKI!$B516)</f>
        <v>156</v>
      </c>
      <c r="H516" s="96">
        <f>SUMIFS('BAZA DANYCH'!$AB:$AB,'BAZA DANYCH'!$U:$U,H$395,'BAZA DANYCH'!$K:$K,$C516,'BAZA DANYCH'!$A:$A,$A516,'BAZA DANYCH'!$F:$F,STATYSTYKI!$B516)</f>
        <v>192</v>
      </c>
      <c r="I516" s="96">
        <f>SUMIFS('BAZA DANYCH'!$AB:$AB,'BAZA DANYCH'!$U:$U,I$395,'BAZA DANYCH'!$K:$K,$C516,'BAZA DANYCH'!$A:$A,$A516,'BAZA DANYCH'!$F:$F,STATYSTYKI!$B516)</f>
        <v>274</v>
      </c>
      <c r="J516" s="96">
        <f>SUMIFS('BAZA DANYCH'!$AB:$AB,'BAZA DANYCH'!$U:$U,J$395,'BAZA DANYCH'!$K:$K,$C516,'BAZA DANYCH'!$A:$A,$A516,'BAZA DANYCH'!$F:$F,STATYSTYKI!$B516)</f>
        <v>167</v>
      </c>
      <c r="K516" s="96">
        <f>SUMIFS('BAZA DANYCH'!$AB:$AB,'BAZA DANYCH'!$U:$U,K$395,'BAZA DANYCH'!$K:$K,$C516,'BAZA DANYCH'!$A:$A,$A516,'BAZA DANYCH'!$F:$F,STATYSTYKI!$B516)</f>
        <v>247</v>
      </c>
      <c r="L516" s="96">
        <f>SUMIFS('BAZA DANYCH'!$AB:$AB,'BAZA DANYCH'!$U:$U,L$395,'BAZA DANYCH'!$K:$K,$C516,'BAZA DANYCH'!$A:$A,$A516,'BAZA DANYCH'!$F:$F,STATYSTYKI!$B516)</f>
        <v>151</v>
      </c>
      <c r="O516" s="119"/>
      <c r="P516" s="120"/>
      <c r="Q516" s="120"/>
      <c r="R516" s="120"/>
      <c r="S516" s="120"/>
      <c r="T516" s="119"/>
      <c r="U516" s="119"/>
      <c r="V516" s="119"/>
      <c r="W516" s="119"/>
      <c r="X516" s="120"/>
      <c r="Y516" s="120"/>
      <c r="Z516" s="120"/>
      <c r="AA516" s="120"/>
      <c r="AB516" s="120"/>
      <c r="AC516" s="312"/>
      <c r="AD516" s="119"/>
    </row>
    <row r="517" spans="1:30" ht="15" x14ac:dyDescent="0.25">
      <c r="A517" s="28" t="s">
        <v>311</v>
      </c>
      <c r="B517" s="50" t="s">
        <v>351</v>
      </c>
      <c r="C517" s="50">
        <v>133</v>
      </c>
      <c r="D517" s="335">
        <f t="shared" si="44"/>
        <v>1061</v>
      </c>
      <c r="E517" s="96">
        <f>SUMIFS('BAZA DANYCH'!$AB:$AB,'BAZA DANYCH'!$U:$U,E$395,'BAZA DANYCH'!$K:$K,$C517,'BAZA DANYCH'!$A:$A,$A517,'BAZA DANYCH'!$F:$F,STATYSTYKI!$B517)</f>
        <v>128</v>
      </c>
      <c r="F517" s="96">
        <f>SUMIFS('BAZA DANYCH'!$AB:$AB,'BAZA DANYCH'!$U:$U,F$395,'BAZA DANYCH'!$K:$K,$C517,'BAZA DANYCH'!$A:$A,$A517,'BAZA DANYCH'!$F:$F,STATYSTYKI!$B517)</f>
        <v>96</v>
      </c>
      <c r="G517" s="96">
        <f>SUMIFS('BAZA DANYCH'!$AB:$AB,'BAZA DANYCH'!$U:$U,G$395,'BAZA DANYCH'!$K:$K,$C517,'BAZA DANYCH'!$A:$A,$A517,'BAZA DANYCH'!$F:$F,STATYSTYKI!$B517)</f>
        <v>156</v>
      </c>
      <c r="H517" s="96">
        <f>SUMIFS('BAZA DANYCH'!$AB:$AB,'BAZA DANYCH'!$U:$U,H$395,'BAZA DANYCH'!$K:$K,$C517,'BAZA DANYCH'!$A:$A,$A517,'BAZA DANYCH'!$F:$F,STATYSTYKI!$B517)</f>
        <v>124</v>
      </c>
      <c r="I517" s="96">
        <f>SUMIFS('BAZA DANYCH'!$AB:$AB,'BAZA DANYCH'!$U:$U,I$395,'BAZA DANYCH'!$K:$K,$C517,'BAZA DANYCH'!$A:$A,$A517,'BAZA DANYCH'!$F:$F,STATYSTYKI!$B517)</f>
        <v>146</v>
      </c>
      <c r="J517" s="96">
        <f>SUMIFS('BAZA DANYCH'!$AB:$AB,'BAZA DANYCH'!$U:$U,J$395,'BAZA DANYCH'!$K:$K,$C517,'BAZA DANYCH'!$A:$A,$A517,'BAZA DANYCH'!$F:$F,STATYSTYKI!$B517)</f>
        <v>128</v>
      </c>
      <c r="K517" s="96">
        <f>SUMIFS('BAZA DANYCH'!$AB:$AB,'BAZA DANYCH'!$U:$U,K$395,'BAZA DANYCH'!$K:$K,$C517,'BAZA DANYCH'!$A:$A,$A517,'BAZA DANYCH'!$F:$F,STATYSTYKI!$B517)</f>
        <v>155</v>
      </c>
      <c r="L517" s="96">
        <f>SUMIFS('BAZA DANYCH'!$AB:$AB,'BAZA DANYCH'!$U:$U,L$395,'BAZA DANYCH'!$K:$K,$C517,'BAZA DANYCH'!$A:$A,$A517,'BAZA DANYCH'!$F:$F,STATYSTYKI!$B517)</f>
        <v>128</v>
      </c>
      <c r="O517" s="119"/>
      <c r="P517" s="120"/>
      <c r="Q517" s="120"/>
      <c r="R517" s="120"/>
      <c r="S517" s="120"/>
      <c r="T517" s="119"/>
      <c r="U517" s="119"/>
      <c r="V517" s="119"/>
      <c r="W517" s="119"/>
      <c r="X517" s="120"/>
      <c r="Y517" s="120"/>
      <c r="Z517" s="120"/>
      <c r="AA517" s="120"/>
      <c r="AB517" s="120"/>
      <c r="AC517" s="312"/>
      <c r="AD517" s="119"/>
    </row>
    <row r="518" spans="1:30" ht="15" x14ac:dyDescent="0.25">
      <c r="A518" s="28" t="s">
        <v>352</v>
      </c>
      <c r="B518" s="241" t="s">
        <v>358</v>
      </c>
      <c r="C518" s="66">
        <v>134</v>
      </c>
      <c r="D518" s="335">
        <f t="shared" si="44"/>
        <v>965</v>
      </c>
      <c r="E518" s="96">
        <f>SUMIFS('BAZA DANYCH'!$AB:$AB,'BAZA DANYCH'!$U:$U,E$395,'BAZA DANYCH'!$K:$K,$C518,'BAZA DANYCH'!$A:$A,$A518,'BAZA DANYCH'!$F:$F,STATYSTYKI!$B518)</f>
        <v>68</v>
      </c>
      <c r="F518" s="96">
        <f>SUMIFS('BAZA DANYCH'!$AB:$AB,'BAZA DANYCH'!$U:$U,F$395,'BAZA DANYCH'!$K:$K,$C518,'BAZA DANYCH'!$A:$A,$A518,'BAZA DANYCH'!$F:$F,STATYSTYKI!$B518)</f>
        <v>172</v>
      </c>
      <c r="G518" s="96">
        <f>SUMIFS('BAZA DANYCH'!$AB:$AB,'BAZA DANYCH'!$U:$U,G$395,'BAZA DANYCH'!$K:$K,$C518,'BAZA DANYCH'!$A:$A,$A518,'BAZA DANYCH'!$F:$F,STATYSTYKI!$B518)</f>
        <v>108</v>
      </c>
      <c r="H518" s="96">
        <f>SUMIFS('BAZA DANYCH'!$AB:$AB,'BAZA DANYCH'!$U:$U,H$395,'BAZA DANYCH'!$K:$K,$C518,'BAZA DANYCH'!$A:$A,$A518,'BAZA DANYCH'!$F:$F,STATYSTYKI!$B518)</f>
        <v>72</v>
      </c>
      <c r="I518" s="96">
        <f>SUMIFS('BAZA DANYCH'!$AB:$AB,'BAZA DANYCH'!$U:$U,I$395,'BAZA DANYCH'!$K:$K,$C518,'BAZA DANYCH'!$A:$A,$A518,'BAZA DANYCH'!$F:$F,STATYSTYKI!$B518)</f>
        <v>92</v>
      </c>
      <c r="J518" s="96">
        <f>SUMIFS('BAZA DANYCH'!$AB:$AB,'BAZA DANYCH'!$U:$U,J$395,'BAZA DANYCH'!$K:$K,$C518,'BAZA DANYCH'!$A:$A,$A518,'BAZA DANYCH'!$F:$F,STATYSTYKI!$B518)</f>
        <v>131</v>
      </c>
      <c r="K518" s="96">
        <f>SUMIFS('BAZA DANYCH'!$AB:$AB,'BAZA DANYCH'!$U:$U,K$395,'BAZA DANYCH'!$K:$K,$C518,'BAZA DANYCH'!$A:$A,$A518,'BAZA DANYCH'!$F:$F,STATYSTYKI!$B518)</f>
        <v>219</v>
      </c>
      <c r="L518" s="96">
        <f>SUMIFS('BAZA DANYCH'!$AB:$AB,'BAZA DANYCH'!$U:$U,L$395,'BAZA DANYCH'!$K:$K,$C518,'BAZA DANYCH'!$A:$A,$A518,'BAZA DANYCH'!$F:$F,STATYSTYKI!$B518)</f>
        <v>103</v>
      </c>
      <c r="O518" s="119"/>
      <c r="P518" s="120"/>
      <c r="Q518" s="120"/>
      <c r="R518" s="120"/>
      <c r="S518" s="120"/>
      <c r="T518" s="119"/>
      <c r="U518" s="119"/>
      <c r="V518" s="119"/>
      <c r="W518" s="119"/>
      <c r="X518" s="120"/>
      <c r="Y518" s="120"/>
      <c r="Z518" s="120"/>
      <c r="AA518" s="120"/>
      <c r="AB518" s="120"/>
      <c r="AC518" s="312"/>
      <c r="AD518" s="119"/>
    </row>
    <row r="519" spans="1:30" ht="15" x14ac:dyDescent="0.25">
      <c r="A519" s="28" t="s">
        <v>352</v>
      </c>
      <c r="B519" s="412" t="s">
        <v>363</v>
      </c>
      <c r="C519" s="50">
        <v>134</v>
      </c>
      <c r="D519" s="335">
        <f t="shared" si="44"/>
        <v>600</v>
      </c>
      <c r="E519" s="96">
        <f>SUMIFS('BAZA DANYCH'!$AB:$AB,'BAZA DANYCH'!$U:$U,E$395,'BAZA DANYCH'!$K:$K,$C519,'BAZA DANYCH'!$A:$A,$A519,'BAZA DANYCH'!$F:$F,STATYSTYKI!$B519)</f>
        <v>66</v>
      </c>
      <c r="F519" s="96">
        <f>SUMIFS('BAZA DANYCH'!$AB:$AB,'BAZA DANYCH'!$U:$U,F$395,'BAZA DANYCH'!$K:$K,$C519,'BAZA DANYCH'!$A:$A,$A519,'BAZA DANYCH'!$F:$F,STATYSTYKI!$B519)</f>
        <v>97</v>
      </c>
      <c r="G519" s="96">
        <f>SUMIFS('BAZA DANYCH'!$AB:$AB,'BAZA DANYCH'!$U:$U,G$395,'BAZA DANYCH'!$K:$K,$C519,'BAZA DANYCH'!$A:$A,$A519,'BAZA DANYCH'!$F:$F,STATYSTYKI!$B519)</f>
        <v>89</v>
      </c>
      <c r="H519" s="96">
        <f>SUMIFS('BAZA DANYCH'!$AB:$AB,'BAZA DANYCH'!$U:$U,H$395,'BAZA DANYCH'!$K:$K,$C519,'BAZA DANYCH'!$A:$A,$A519,'BAZA DANYCH'!$F:$F,STATYSTYKI!$B519)</f>
        <v>59</v>
      </c>
      <c r="I519" s="96">
        <f>SUMIFS('BAZA DANYCH'!$AB:$AB,'BAZA DANYCH'!$U:$U,I$395,'BAZA DANYCH'!$K:$K,$C519,'BAZA DANYCH'!$A:$A,$A519,'BAZA DANYCH'!$F:$F,STATYSTYKI!$B519)</f>
        <v>74</v>
      </c>
      <c r="J519" s="96">
        <f>SUMIFS('BAZA DANYCH'!$AB:$AB,'BAZA DANYCH'!$U:$U,J$395,'BAZA DANYCH'!$K:$K,$C519,'BAZA DANYCH'!$A:$A,$A519,'BAZA DANYCH'!$F:$F,STATYSTYKI!$B519)</f>
        <v>81</v>
      </c>
      <c r="K519" s="96">
        <f>SUMIFS('BAZA DANYCH'!$AB:$AB,'BAZA DANYCH'!$U:$U,K$395,'BAZA DANYCH'!$K:$K,$C519,'BAZA DANYCH'!$A:$A,$A519,'BAZA DANYCH'!$F:$F,STATYSTYKI!$B519)</f>
        <v>78</v>
      </c>
      <c r="L519" s="96">
        <f>SUMIFS('BAZA DANYCH'!$AB:$AB,'BAZA DANYCH'!$U:$U,L$395,'BAZA DANYCH'!$K:$K,$C519,'BAZA DANYCH'!$A:$A,$A519,'BAZA DANYCH'!$F:$F,STATYSTYKI!$B519)</f>
        <v>56</v>
      </c>
      <c r="O519" s="119"/>
      <c r="P519" s="120"/>
      <c r="Q519" s="120"/>
      <c r="R519" s="120"/>
      <c r="S519" s="120"/>
      <c r="T519" s="119"/>
      <c r="U519" s="119"/>
      <c r="V519" s="119"/>
      <c r="W519" s="119"/>
      <c r="X519" s="120"/>
      <c r="Y519" s="120"/>
      <c r="Z519" s="120"/>
      <c r="AA519" s="120"/>
      <c r="AB519" s="120"/>
      <c r="AC519" s="312"/>
      <c r="AD519" s="119"/>
    </row>
    <row r="520" spans="1:30" ht="15" x14ac:dyDescent="0.25">
      <c r="A520" s="28" t="s">
        <v>156</v>
      </c>
      <c r="B520" s="412" t="s">
        <v>386</v>
      </c>
      <c r="C520" s="50">
        <v>134</v>
      </c>
      <c r="D520" s="335">
        <f t="shared" si="44"/>
        <v>0</v>
      </c>
      <c r="E520" s="96">
        <f>SUMIFS('BAZA DANYCH'!$AB:$AB,'BAZA DANYCH'!$U:$U,E$395,'BAZA DANYCH'!$K:$K,$C520,'BAZA DANYCH'!$A:$A,$A520,'BAZA DANYCH'!$F:$F,STATYSTYKI!$B520)</f>
        <v>0</v>
      </c>
      <c r="F520" s="96">
        <f>SUMIFS('BAZA DANYCH'!$AB:$AB,'BAZA DANYCH'!$U:$U,F$395,'BAZA DANYCH'!$K:$K,$C520,'BAZA DANYCH'!$A:$A,$A520,'BAZA DANYCH'!$F:$F,STATYSTYKI!$B520)</f>
        <v>0</v>
      </c>
      <c r="G520" s="96">
        <f>SUMIFS('BAZA DANYCH'!$AB:$AB,'BAZA DANYCH'!$U:$U,G$395,'BAZA DANYCH'!$K:$K,$C520,'BAZA DANYCH'!$A:$A,$A520,'BAZA DANYCH'!$F:$F,STATYSTYKI!$B520)</f>
        <v>0</v>
      </c>
      <c r="H520" s="96">
        <f>SUMIFS('BAZA DANYCH'!$AB:$AB,'BAZA DANYCH'!$U:$U,H$395,'BAZA DANYCH'!$K:$K,$C520,'BAZA DANYCH'!$A:$A,$A520,'BAZA DANYCH'!$F:$F,STATYSTYKI!$B520)</f>
        <v>0</v>
      </c>
      <c r="I520" s="96">
        <f>SUMIFS('BAZA DANYCH'!$AB:$AB,'BAZA DANYCH'!$U:$U,I$395,'BAZA DANYCH'!$K:$K,$C520,'BAZA DANYCH'!$A:$A,$A520,'BAZA DANYCH'!$F:$F,STATYSTYKI!$B520)</f>
        <v>0</v>
      </c>
      <c r="J520" s="96">
        <f>SUMIFS('BAZA DANYCH'!$AB:$AB,'BAZA DANYCH'!$U:$U,J$395,'BAZA DANYCH'!$K:$K,$C520,'BAZA DANYCH'!$A:$A,$A520,'BAZA DANYCH'!$F:$F,STATYSTYKI!$B520)</f>
        <v>0</v>
      </c>
      <c r="K520" s="96">
        <f>SUMIFS('BAZA DANYCH'!$AB:$AB,'BAZA DANYCH'!$U:$U,K$395,'BAZA DANYCH'!$K:$K,$C520,'BAZA DANYCH'!$A:$A,$A520,'BAZA DANYCH'!$F:$F,STATYSTYKI!$B520)</f>
        <v>0</v>
      </c>
      <c r="L520" s="96">
        <f>SUMIFS('BAZA DANYCH'!$AB:$AB,'BAZA DANYCH'!$U:$U,L$395,'BAZA DANYCH'!$K:$K,$C520,'BAZA DANYCH'!$A:$A,$A520,'BAZA DANYCH'!$F:$F,STATYSTYKI!$B520)</f>
        <v>0</v>
      </c>
      <c r="O520" s="119"/>
      <c r="P520" s="120"/>
      <c r="Q520" s="120"/>
      <c r="R520" s="120"/>
      <c r="S520" s="120"/>
      <c r="T520" s="119"/>
      <c r="U520" s="119"/>
      <c r="V520" s="119"/>
      <c r="W520" s="119"/>
      <c r="X520" s="120"/>
      <c r="Y520" s="120"/>
      <c r="Z520" s="120"/>
      <c r="AA520" s="120"/>
      <c r="AB520" s="120"/>
      <c r="AC520" s="312"/>
      <c r="AD520" s="119"/>
    </row>
    <row r="521" spans="1:30" ht="15" x14ac:dyDescent="0.25">
      <c r="A521" s="28" t="s">
        <v>424</v>
      </c>
      <c r="B521" s="412" t="s">
        <v>426</v>
      </c>
      <c r="C521" s="50">
        <v>134</v>
      </c>
      <c r="D521" s="335">
        <f t="shared" si="44"/>
        <v>595</v>
      </c>
      <c r="E521" s="96">
        <f>SUMIFS('BAZA DANYCH'!$AB:$AB,'BAZA DANYCH'!$U:$U,E$395,'BAZA DANYCH'!$K:$K,$C521,'BAZA DANYCH'!$A:$A,$A521,'BAZA DANYCH'!$F:$F,STATYSTYKI!$B521)</f>
        <v>72</v>
      </c>
      <c r="F521" s="96">
        <f>SUMIFS('BAZA DANYCH'!$AB:$AB,'BAZA DANYCH'!$U:$U,F$395,'BAZA DANYCH'!$K:$K,$C521,'BAZA DANYCH'!$A:$A,$A521,'BAZA DANYCH'!$F:$F,STATYSTYKI!$B521)</f>
        <v>116</v>
      </c>
      <c r="G521" s="96">
        <f>SUMIFS('BAZA DANYCH'!$AB:$AB,'BAZA DANYCH'!$U:$U,G$395,'BAZA DANYCH'!$K:$K,$C521,'BAZA DANYCH'!$A:$A,$A521,'BAZA DANYCH'!$F:$F,STATYSTYKI!$B521)</f>
        <v>83</v>
      </c>
      <c r="H521" s="96">
        <f>SUMIFS('BAZA DANYCH'!$AB:$AB,'BAZA DANYCH'!$U:$U,H$395,'BAZA DANYCH'!$K:$K,$C521,'BAZA DANYCH'!$A:$A,$A521,'BAZA DANYCH'!$F:$F,STATYSTYKI!$B521)</f>
        <v>36</v>
      </c>
      <c r="I521" s="96">
        <f>SUMIFS('BAZA DANYCH'!$AB:$AB,'BAZA DANYCH'!$U:$U,I$395,'BAZA DANYCH'!$K:$K,$C521,'BAZA DANYCH'!$A:$A,$A521,'BAZA DANYCH'!$F:$F,STATYSTYKI!$B521)</f>
        <v>45</v>
      </c>
      <c r="J521" s="96">
        <f>SUMIFS('BAZA DANYCH'!$AB:$AB,'BAZA DANYCH'!$U:$U,J$395,'BAZA DANYCH'!$K:$K,$C521,'BAZA DANYCH'!$A:$A,$A521,'BAZA DANYCH'!$F:$F,STATYSTYKI!$B521)</f>
        <v>147</v>
      </c>
      <c r="K521" s="96">
        <f>SUMIFS('BAZA DANYCH'!$AB:$AB,'BAZA DANYCH'!$U:$U,K$395,'BAZA DANYCH'!$K:$K,$C521,'BAZA DANYCH'!$A:$A,$A521,'BAZA DANYCH'!$F:$F,STATYSTYKI!$B521)</f>
        <v>56</v>
      </c>
      <c r="L521" s="96">
        <f>SUMIFS('BAZA DANYCH'!$AB:$AB,'BAZA DANYCH'!$U:$U,L$395,'BAZA DANYCH'!$K:$K,$C521,'BAZA DANYCH'!$A:$A,$A521,'BAZA DANYCH'!$F:$F,STATYSTYKI!$B521)</f>
        <v>40</v>
      </c>
      <c r="O521" s="119"/>
      <c r="P521" s="120"/>
      <c r="Q521" s="120"/>
      <c r="R521" s="120"/>
      <c r="S521" s="120"/>
      <c r="T521" s="119"/>
      <c r="U521" s="119"/>
      <c r="V521" s="119"/>
      <c r="W521" s="119"/>
      <c r="X521" s="120"/>
      <c r="Y521" s="120"/>
      <c r="Z521" s="120"/>
      <c r="AA521" s="120"/>
      <c r="AB521" s="120"/>
      <c r="AC521" s="312"/>
      <c r="AD521" s="119"/>
    </row>
    <row r="522" spans="1:30" ht="15" x14ac:dyDescent="0.25">
      <c r="A522" s="28" t="s">
        <v>424</v>
      </c>
      <c r="B522" s="412" t="s">
        <v>433</v>
      </c>
      <c r="C522" s="50">
        <v>134</v>
      </c>
      <c r="D522" s="335">
        <f t="shared" si="44"/>
        <v>603</v>
      </c>
      <c r="E522" s="96">
        <f>SUMIFS('BAZA DANYCH'!$AB:$AB,'BAZA DANYCH'!$U:$U,E$395,'BAZA DANYCH'!$K:$K,$C522,'BAZA DANYCH'!$A:$A,$A522,'BAZA DANYCH'!$F:$F,STATYSTYKI!$B522)</f>
        <v>232</v>
      </c>
      <c r="F522" s="96">
        <f>SUMIFS('BAZA DANYCH'!$AB:$AB,'BAZA DANYCH'!$U:$U,F$395,'BAZA DANYCH'!$K:$K,$C522,'BAZA DANYCH'!$A:$A,$A522,'BAZA DANYCH'!$F:$F,STATYSTYKI!$B522)</f>
        <v>106</v>
      </c>
      <c r="G522" s="96">
        <f>SUMIFS('BAZA DANYCH'!$AB:$AB,'BAZA DANYCH'!$U:$U,G$395,'BAZA DANYCH'!$K:$K,$C522,'BAZA DANYCH'!$A:$A,$A522,'BAZA DANYCH'!$F:$F,STATYSTYKI!$B522)</f>
        <v>38</v>
      </c>
      <c r="H522" s="96">
        <f>SUMIFS('BAZA DANYCH'!$AB:$AB,'BAZA DANYCH'!$U:$U,H$395,'BAZA DANYCH'!$K:$K,$C522,'BAZA DANYCH'!$A:$A,$A522,'BAZA DANYCH'!$F:$F,STATYSTYKI!$B522)</f>
        <v>42</v>
      </c>
      <c r="I522" s="96">
        <f>SUMIFS('BAZA DANYCH'!$AB:$AB,'BAZA DANYCH'!$U:$U,I$395,'BAZA DANYCH'!$K:$K,$C522,'BAZA DANYCH'!$A:$A,$A522,'BAZA DANYCH'!$F:$F,STATYSTYKI!$B522)</f>
        <v>61</v>
      </c>
      <c r="J522" s="96">
        <f>SUMIFS('BAZA DANYCH'!$AB:$AB,'BAZA DANYCH'!$U:$U,J$395,'BAZA DANYCH'!$K:$K,$C522,'BAZA DANYCH'!$A:$A,$A522,'BAZA DANYCH'!$F:$F,STATYSTYKI!$B522)</f>
        <v>73</v>
      </c>
      <c r="K522" s="96">
        <f>SUMIFS('BAZA DANYCH'!$AB:$AB,'BAZA DANYCH'!$U:$U,K$395,'BAZA DANYCH'!$K:$K,$C522,'BAZA DANYCH'!$A:$A,$A522,'BAZA DANYCH'!$F:$F,STATYSTYKI!$B522)</f>
        <v>17</v>
      </c>
      <c r="L522" s="96">
        <f>SUMIFS('BAZA DANYCH'!$AB:$AB,'BAZA DANYCH'!$U:$U,L$395,'BAZA DANYCH'!$K:$K,$C522,'BAZA DANYCH'!$A:$A,$A522,'BAZA DANYCH'!$F:$F,STATYSTYKI!$B522)</f>
        <v>34</v>
      </c>
      <c r="O522" s="119"/>
      <c r="P522" s="120"/>
      <c r="Q522" s="120"/>
      <c r="R522" s="120"/>
      <c r="S522" s="120"/>
      <c r="T522" s="119"/>
      <c r="U522" s="119"/>
      <c r="V522" s="119"/>
      <c r="W522" s="119"/>
      <c r="X522" s="120"/>
      <c r="Y522" s="120"/>
      <c r="Z522" s="120"/>
      <c r="AA522" s="120"/>
      <c r="AB522" s="120"/>
      <c r="AC522" s="312"/>
      <c r="AD522" s="119"/>
    </row>
    <row r="523" spans="1:30" ht="15" x14ac:dyDescent="0.25">
      <c r="A523" s="28" t="s">
        <v>156</v>
      </c>
      <c r="B523" s="412" t="s">
        <v>384</v>
      </c>
      <c r="C523" s="50">
        <v>136</v>
      </c>
      <c r="D523" s="335">
        <f t="shared" si="44"/>
        <v>18</v>
      </c>
      <c r="E523" s="96">
        <f>SUMIFS('BAZA DANYCH'!$AB:$AB,'BAZA DANYCH'!$U:$U,E$395,'BAZA DANYCH'!$K:$K,$C523,'BAZA DANYCH'!$A:$A,$A523,'BAZA DANYCH'!$F:$F,STATYSTYKI!$B523)</f>
        <v>18</v>
      </c>
      <c r="F523" s="96">
        <f>SUMIFS('BAZA DANYCH'!$AB:$AB,'BAZA DANYCH'!$U:$U,F$395,'BAZA DANYCH'!$K:$K,$C523,'BAZA DANYCH'!$A:$A,$A523,'BAZA DANYCH'!$F:$F,STATYSTYKI!$B523)</f>
        <v>0</v>
      </c>
      <c r="G523" s="96">
        <f>SUMIFS('BAZA DANYCH'!$AB:$AB,'BAZA DANYCH'!$U:$U,G$395,'BAZA DANYCH'!$K:$K,$C523,'BAZA DANYCH'!$A:$A,$A523,'BAZA DANYCH'!$F:$F,STATYSTYKI!$B523)</f>
        <v>0</v>
      </c>
      <c r="H523" s="96">
        <f>SUMIFS('BAZA DANYCH'!$AB:$AB,'BAZA DANYCH'!$U:$U,H$395,'BAZA DANYCH'!$K:$K,$C523,'BAZA DANYCH'!$A:$A,$A523,'BAZA DANYCH'!$F:$F,STATYSTYKI!$B523)</f>
        <v>0</v>
      </c>
      <c r="I523" s="96">
        <f>SUMIFS('BAZA DANYCH'!$AB:$AB,'BAZA DANYCH'!$U:$U,I$395,'BAZA DANYCH'!$K:$K,$C523,'BAZA DANYCH'!$A:$A,$A523,'BAZA DANYCH'!$F:$F,STATYSTYKI!$B523)</f>
        <v>0</v>
      </c>
      <c r="J523" s="96">
        <f>SUMIFS('BAZA DANYCH'!$AB:$AB,'BAZA DANYCH'!$U:$U,J$395,'BAZA DANYCH'!$K:$K,$C523,'BAZA DANYCH'!$A:$A,$A523,'BAZA DANYCH'!$F:$F,STATYSTYKI!$B523)</f>
        <v>0</v>
      </c>
      <c r="K523" s="96">
        <f>SUMIFS('BAZA DANYCH'!$AB:$AB,'BAZA DANYCH'!$U:$U,K$395,'BAZA DANYCH'!$K:$K,$C523,'BAZA DANYCH'!$A:$A,$A523,'BAZA DANYCH'!$F:$F,STATYSTYKI!$B523)</f>
        <v>0</v>
      </c>
      <c r="L523" s="96">
        <f>SUMIFS('BAZA DANYCH'!$AB:$AB,'BAZA DANYCH'!$U:$U,L$395,'BAZA DANYCH'!$K:$K,$C523,'BAZA DANYCH'!$A:$A,$A523,'BAZA DANYCH'!$F:$F,STATYSTYKI!$B523)</f>
        <v>0</v>
      </c>
      <c r="O523" s="119"/>
      <c r="P523" s="120"/>
      <c r="Q523" s="120"/>
      <c r="R523" s="120"/>
      <c r="S523" s="120"/>
      <c r="T523" s="119"/>
      <c r="U523" s="119"/>
      <c r="V523" s="119"/>
      <c r="W523" s="119"/>
      <c r="X523" s="120"/>
      <c r="Y523" s="120"/>
      <c r="Z523" s="120"/>
      <c r="AA523" s="120"/>
      <c r="AB523" s="120"/>
      <c r="AC523" s="312"/>
      <c r="AD523" s="119"/>
    </row>
    <row r="524" spans="1:30" ht="15" x14ac:dyDescent="0.25">
      <c r="A524" s="28" t="s">
        <v>156</v>
      </c>
      <c r="B524" s="412" t="s">
        <v>386</v>
      </c>
      <c r="C524" s="50">
        <v>136</v>
      </c>
      <c r="D524" s="335">
        <f t="shared" si="44"/>
        <v>18</v>
      </c>
      <c r="E524" s="96">
        <f>SUMIFS('BAZA DANYCH'!$AB:$AB,'BAZA DANYCH'!$U:$U,E$395,'BAZA DANYCH'!$K:$K,$C524,'BAZA DANYCH'!$A:$A,$A524,'BAZA DANYCH'!$F:$F,STATYSTYKI!$B524)</f>
        <v>0</v>
      </c>
      <c r="F524" s="96">
        <f>SUMIFS('BAZA DANYCH'!$AB:$AB,'BAZA DANYCH'!$U:$U,F$395,'BAZA DANYCH'!$K:$K,$C524,'BAZA DANYCH'!$A:$A,$A524,'BAZA DANYCH'!$F:$F,STATYSTYKI!$B524)</f>
        <v>0</v>
      </c>
      <c r="G524" s="96">
        <f>SUMIFS('BAZA DANYCH'!$AB:$AB,'BAZA DANYCH'!$U:$U,G$395,'BAZA DANYCH'!$K:$K,$C524,'BAZA DANYCH'!$A:$A,$A524,'BAZA DANYCH'!$F:$F,STATYSTYKI!$B524)</f>
        <v>0</v>
      </c>
      <c r="H524" s="96">
        <f>SUMIFS('BAZA DANYCH'!$AB:$AB,'BAZA DANYCH'!$U:$U,H$395,'BAZA DANYCH'!$K:$K,$C524,'BAZA DANYCH'!$A:$A,$A524,'BAZA DANYCH'!$F:$F,STATYSTYKI!$B524)</f>
        <v>18</v>
      </c>
      <c r="I524" s="96">
        <f>SUMIFS('BAZA DANYCH'!$AB:$AB,'BAZA DANYCH'!$U:$U,I$395,'BAZA DANYCH'!$K:$K,$C524,'BAZA DANYCH'!$A:$A,$A524,'BAZA DANYCH'!$F:$F,STATYSTYKI!$B524)</f>
        <v>0</v>
      </c>
      <c r="J524" s="96">
        <f>SUMIFS('BAZA DANYCH'!$AB:$AB,'BAZA DANYCH'!$U:$U,J$395,'BAZA DANYCH'!$K:$K,$C524,'BAZA DANYCH'!$A:$A,$A524,'BAZA DANYCH'!$F:$F,STATYSTYKI!$B524)</f>
        <v>0</v>
      </c>
      <c r="K524" s="96">
        <f>SUMIFS('BAZA DANYCH'!$AB:$AB,'BAZA DANYCH'!$U:$U,K$395,'BAZA DANYCH'!$K:$K,$C524,'BAZA DANYCH'!$A:$A,$A524,'BAZA DANYCH'!$F:$F,STATYSTYKI!$B524)</f>
        <v>0</v>
      </c>
      <c r="L524" s="96">
        <f>SUMIFS('BAZA DANYCH'!$AB:$AB,'BAZA DANYCH'!$U:$U,L$395,'BAZA DANYCH'!$K:$K,$C524,'BAZA DANYCH'!$A:$A,$A524,'BAZA DANYCH'!$F:$F,STATYSTYKI!$B524)</f>
        <v>0</v>
      </c>
      <c r="O524" s="119"/>
      <c r="P524" s="120"/>
      <c r="Q524" s="120"/>
      <c r="R524" s="120"/>
      <c r="S524" s="120"/>
      <c r="T524" s="119"/>
      <c r="U524" s="119"/>
      <c r="V524" s="119"/>
      <c r="W524" s="119"/>
      <c r="X524" s="120"/>
      <c r="Y524" s="120"/>
      <c r="Z524" s="120"/>
      <c r="AA524" s="120"/>
      <c r="AB524" s="120"/>
      <c r="AC524" s="312"/>
      <c r="AD524" s="119"/>
    </row>
    <row r="525" spans="1:30" ht="15" x14ac:dyDescent="0.25">
      <c r="A525" s="28" t="s">
        <v>138</v>
      </c>
      <c r="B525" s="46" t="s">
        <v>411</v>
      </c>
      <c r="C525" s="56">
        <v>136</v>
      </c>
      <c r="D525" s="335">
        <f t="shared" ref="D525:D588" si="45">SUM(E525:H525,I525:L525)</f>
        <v>44</v>
      </c>
      <c r="E525" s="96">
        <f>SUMIFS('BAZA DANYCH'!$AB:$AB,'BAZA DANYCH'!$U:$U,E$395,'BAZA DANYCH'!$K:$K,$C525,'BAZA DANYCH'!$A:$A,$A525,'BAZA DANYCH'!$F:$F,STATYSTYKI!$B525)</f>
        <v>44</v>
      </c>
      <c r="F525" s="96">
        <f>SUMIFS('BAZA DANYCH'!$AB:$AB,'BAZA DANYCH'!$U:$U,F$395,'BAZA DANYCH'!$K:$K,$C525,'BAZA DANYCH'!$A:$A,$A525,'BAZA DANYCH'!$F:$F,STATYSTYKI!$B525)</f>
        <v>0</v>
      </c>
      <c r="G525" s="96">
        <f>SUMIFS('BAZA DANYCH'!$AB:$AB,'BAZA DANYCH'!$U:$U,G$395,'BAZA DANYCH'!$K:$K,$C525,'BAZA DANYCH'!$A:$A,$A525,'BAZA DANYCH'!$F:$F,STATYSTYKI!$B525)</f>
        <v>0</v>
      </c>
      <c r="H525" s="96">
        <f>SUMIFS('BAZA DANYCH'!$AB:$AB,'BAZA DANYCH'!$U:$U,H$395,'BAZA DANYCH'!$K:$K,$C525,'BAZA DANYCH'!$A:$A,$A525,'BAZA DANYCH'!$F:$F,STATYSTYKI!$B525)</f>
        <v>0</v>
      </c>
      <c r="I525" s="96">
        <f>SUMIFS('BAZA DANYCH'!$AB:$AB,'BAZA DANYCH'!$U:$U,I$395,'BAZA DANYCH'!$K:$K,$C525,'BAZA DANYCH'!$A:$A,$A525,'BAZA DANYCH'!$F:$F,STATYSTYKI!$B525)</f>
        <v>0</v>
      </c>
      <c r="J525" s="96">
        <f>SUMIFS('BAZA DANYCH'!$AB:$AB,'BAZA DANYCH'!$U:$U,J$395,'BAZA DANYCH'!$K:$K,$C525,'BAZA DANYCH'!$A:$A,$A525,'BAZA DANYCH'!$F:$F,STATYSTYKI!$B525)</f>
        <v>0</v>
      </c>
      <c r="K525" s="96">
        <f>SUMIFS('BAZA DANYCH'!$AB:$AB,'BAZA DANYCH'!$U:$U,K$395,'BAZA DANYCH'!$K:$K,$C525,'BAZA DANYCH'!$A:$A,$A525,'BAZA DANYCH'!$F:$F,STATYSTYKI!$B525)</f>
        <v>0</v>
      </c>
      <c r="L525" s="96">
        <f>SUMIFS('BAZA DANYCH'!$AB:$AB,'BAZA DANYCH'!$U:$U,L$395,'BAZA DANYCH'!$K:$K,$C525,'BAZA DANYCH'!$A:$A,$A525,'BAZA DANYCH'!$F:$F,STATYSTYKI!$B525)</f>
        <v>0</v>
      </c>
      <c r="O525" s="119"/>
      <c r="P525" s="120"/>
      <c r="Q525" s="120"/>
      <c r="R525" s="120"/>
      <c r="S525" s="120"/>
      <c r="T525" s="119"/>
      <c r="U525" s="119"/>
      <c r="V525" s="119"/>
      <c r="W525" s="119"/>
      <c r="X525" s="120"/>
      <c r="Y525" s="120"/>
      <c r="Z525" s="120"/>
      <c r="AA525" s="120"/>
      <c r="AB525" s="120"/>
      <c r="AC525" s="312"/>
      <c r="AD525" s="119"/>
    </row>
    <row r="526" spans="1:30" ht="15" x14ac:dyDescent="0.25">
      <c r="A526" s="28" t="s">
        <v>156</v>
      </c>
      <c r="B526" s="412" t="s">
        <v>384</v>
      </c>
      <c r="C526" s="50">
        <v>137</v>
      </c>
      <c r="D526" s="335">
        <f t="shared" si="45"/>
        <v>0</v>
      </c>
      <c r="E526" s="96">
        <f>SUMIFS('BAZA DANYCH'!$AB:$AB,'BAZA DANYCH'!$U:$U,E$395,'BAZA DANYCH'!$K:$K,$C526,'BAZA DANYCH'!$A:$A,$A526,'BAZA DANYCH'!$F:$F,STATYSTYKI!$B526)</f>
        <v>0</v>
      </c>
      <c r="F526" s="96">
        <f>SUMIFS('BAZA DANYCH'!$AB:$AB,'BAZA DANYCH'!$U:$U,F$395,'BAZA DANYCH'!$K:$K,$C526,'BAZA DANYCH'!$A:$A,$A526,'BAZA DANYCH'!$F:$F,STATYSTYKI!$B526)</f>
        <v>0</v>
      </c>
      <c r="G526" s="96">
        <f>SUMIFS('BAZA DANYCH'!$AB:$AB,'BAZA DANYCH'!$U:$U,G$395,'BAZA DANYCH'!$K:$K,$C526,'BAZA DANYCH'!$A:$A,$A526,'BAZA DANYCH'!$F:$F,STATYSTYKI!$B526)</f>
        <v>0</v>
      </c>
      <c r="H526" s="96">
        <f>SUMIFS('BAZA DANYCH'!$AB:$AB,'BAZA DANYCH'!$U:$U,H$395,'BAZA DANYCH'!$K:$K,$C526,'BAZA DANYCH'!$A:$A,$A526,'BAZA DANYCH'!$F:$F,STATYSTYKI!$B526)</f>
        <v>0</v>
      </c>
      <c r="I526" s="96">
        <f>SUMIFS('BAZA DANYCH'!$AB:$AB,'BAZA DANYCH'!$U:$U,I$395,'BAZA DANYCH'!$K:$K,$C526,'BAZA DANYCH'!$A:$A,$A526,'BAZA DANYCH'!$F:$F,STATYSTYKI!$B526)</f>
        <v>0</v>
      </c>
      <c r="J526" s="96">
        <f>SUMIFS('BAZA DANYCH'!$AB:$AB,'BAZA DANYCH'!$U:$U,J$395,'BAZA DANYCH'!$K:$K,$C526,'BAZA DANYCH'!$A:$A,$A526,'BAZA DANYCH'!$F:$F,STATYSTYKI!$B526)</f>
        <v>0</v>
      </c>
      <c r="K526" s="96">
        <f>SUMIFS('BAZA DANYCH'!$AB:$AB,'BAZA DANYCH'!$U:$U,K$395,'BAZA DANYCH'!$K:$K,$C526,'BAZA DANYCH'!$A:$A,$A526,'BAZA DANYCH'!$F:$F,STATYSTYKI!$B526)</f>
        <v>0</v>
      </c>
      <c r="L526" s="96">
        <f>SUMIFS('BAZA DANYCH'!$AB:$AB,'BAZA DANYCH'!$U:$U,L$395,'BAZA DANYCH'!$K:$K,$C526,'BAZA DANYCH'!$A:$A,$A526,'BAZA DANYCH'!$F:$F,STATYSTYKI!$B526)</f>
        <v>0</v>
      </c>
      <c r="O526" s="119"/>
      <c r="P526" s="120"/>
      <c r="Q526" s="120"/>
      <c r="R526" s="120"/>
      <c r="S526" s="120"/>
      <c r="T526" s="119"/>
      <c r="U526" s="119"/>
      <c r="V526" s="119"/>
      <c r="W526" s="119"/>
      <c r="X526" s="120"/>
      <c r="Y526" s="120"/>
      <c r="Z526" s="120"/>
      <c r="AA526" s="120"/>
      <c r="AB526" s="120"/>
      <c r="AC526" s="312"/>
      <c r="AD526" s="119"/>
    </row>
    <row r="527" spans="1:30" ht="15" x14ac:dyDescent="0.25">
      <c r="A527" s="28" t="s">
        <v>156</v>
      </c>
      <c r="B527" s="412" t="s">
        <v>384</v>
      </c>
      <c r="C527" s="64">
        <v>140</v>
      </c>
      <c r="D527" s="335">
        <f t="shared" si="45"/>
        <v>0</v>
      </c>
      <c r="E527" s="96">
        <f>SUMIFS('BAZA DANYCH'!$AB:$AB,'BAZA DANYCH'!$U:$U,E$395,'BAZA DANYCH'!$K:$K,$C527,'BAZA DANYCH'!$A:$A,$A527,'BAZA DANYCH'!$F:$F,STATYSTYKI!$B527)</f>
        <v>0</v>
      </c>
      <c r="F527" s="96">
        <f>SUMIFS('BAZA DANYCH'!$AB:$AB,'BAZA DANYCH'!$U:$U,F$395,'BAZA DANYCH'!$K:$K,$C527,'BAZA DANYCH'!$A:$A,$A527,'BAZA DANYCH'!$F:$F,STATYSTYKI!$B527)</f>
        <v>0</v>
      </c>
      <c r="G527" s="96">
        <f>SUMIFS('BAZA DANYCH'!$AB:$AB,'BAZA DANYCH'!$U:$U,G$395,'BAZA DANYCH'!$K:$K,$C527,'BAZA DANYCH'!$A:$A,$A527,'BAZA DANYCH'!$F:$F,STATYSTYKI!$B527)</f>
        <v>0</v>
      </c>
      <c r="H527" s="96">
        <f>SUMIFS('BAZA DANYCH'!$AB:$AB,'BAZA DANYCH'!$U:$U,H$395,'BAZA DANYCH'!$K:$K,$C527,'BAZA DANYCH'!$A:$A,$A527,'BAZA DANYCH'!$F:$F,STATYSTYKI!$B527)</f>
        <v>0</v>
      </c>
      <c r="I527" s="96">
        <f>SUMIFS('BAZA DANYCH'!$AB:$AB,'BAZA DANYCH'!$U:$U,I$395,'BAZA DANYCH'!$K:$K,$C527,'BAZA DANYCH'!$A:$A,$A527,'BAZA DANYCH'!$F:$F,STATYSTYKI!$B527)</f>
        <v>0</v>
      </c>
      <c r="J527" s="96">
        <f>SUMIFS('BAZA DANYCH'!$AB:$AB,'BAZA DANYCH'!$U:$U,J$395,'BAZA DANYCH'!$K:$K,$C527,'BAZA DANYCH'!$A:$A,$A527,'BAZA DANYCH'!$F:$F,STATYSTYKI!$B527)</f>
        <v>0</v>
      </c>
      <c r="K527" s="96">
        <f>SUMIFS('BAZA DANYCH'!$AB:$AB,'BAZA DANYCH'!$U:$U,K$395,'BAZA DANYCH'!$K:$K,$C527,'BAZA DANYCH'!$A:$A,$A527,'BAZA DANYCH'!$F:$F,STATYSTYKI!$B527)</f>
        <v>0</v>
      </c>
      <c r="L527" s="96">
        <f>SUMIFS('BAZA DANYCH'!$AB:$AB,'BAZA DANYCH'!$U:$U,L$395,'BAZA DANYCH'!$K:$K,$C527,'BAZA DANYCH'!$A:$A,$A527,'BAZA DANYCH'!$F:$F,STATYSTYKI!$B527)</f>
        <v>0</v>
      </c>
      <c r="O527" s="119"/>
      <c r="P527" s="120"/>
      <c r="Q527" s="120"/>
      <c r="R527" s="120"/>
      <c r="S527" s="120"/>
      <c r="T527" s="119"/>
      <c r="U527" s="119"/>
      <c r="V527" s="119"/>
      <c r="W527" s="119"/>
      <c r="X527" s="120"/>
      <c r="Y527" s="120"/>
      <c r="Z527" s="120"/>
      <c r="AA527" s="120"/>
      <c r="AB527" s="120"/>
      <c r="AC527" s="312"/>
      <c r="AD527" s="119"/>
    </row>
    <row r="528" spans="1:30" ht="15" x14ac:dyDescent="0.25">
      <c r="A528" s="28" t="s">
        <v>156</v>
      </c>
      <c r="B528" s="412" t="s">
        <v>391</v>
      </c>
      <c r="C528" s="50">
        <v>141</v>
      </c>
      <c r="D528" s="335">
        <f t="shared" si="45"/>
        <v>0</v>
      </c>
      <c r="E528" s="96">
        <f>SUMIFS('BAZA DANYCH'!$AB:$AB,'BAZA DANYCH'!$U:$U,E$395,'BAZA DANYCH'!$K:$K,$C528,'BAZA DANYCH'!$A:$A,$A528,'BAZA DANYCH'!$F:$F,STATYSTYKI!$B528)</f>
        <v>0</v>
      </c>
      <c r="F528" s="96">
        <f>SUMIFS('BAZA DANYCH'!$AB:$AB,'BAZA DANYCH'!$U:$U,F$395,'BAZA DANYCH'!$K:$K,$C528,'BAZA DANYCH'!$A:$A,$A528,'BAZA DANYCH'!$F:$F,STATYSTYKI!$B528)</f>
        <v>0</v>
      </c>
      <c r="G528" s="96">
        <f>SUMIFS('BAZA DANYCH'!$AB:$AB,'BAZA DANYCH'!$U:$U,G$395,'BAZA DANYCH'!$K:$K,$C528,'BAZA DANYCH'!$A:$A,$A528,'BAZA DANYCH'!$F:$F,STATYSTYKI!$B528)</f>
        <v>0</v>
      </c>
      <c r="H528" s="96">
        <f>SUMIFS('BAZA DANYCH'!$AB:$AB,'BAZA DANYCH'!$U:$U,H$395,'BAZA DANYCH'!$K:$K,$C528,'BAZA DANYCH'!$A:$A,$A528,'BAZA DANYCH'!$F:$F,STATYSTYKI!$B528)</f>
        <v>0</v>
      </c>
      <c r="I528" s="96">
        <f>SUMIFS('BAZA DANYCH'!$AB:$AB,'BAZA DANYCH'!$U:$U,I$395,'BAZA DANYCH'!$K:$K,$C528,'BAZA DANYCH'!$A:$A,$A528,'BAZA DANYCH'!$F:$F,STATYSTYKI!$B528)</f>
        <v>0</v>
      </c>
      <c r="J528" s="96">
        <f>SUMIFS('BAZA DANYCH'!$AB:$AB,'BAZA DANYCH'!$U:$U,J$395,'BAZA DANYCH'!$K:$K,$C528,'BAZA DANYCH'!$A:$A,$A528,'BAZA DANYCH'!$F:$F,STATYSTYKI!$B528)</f>
        <v>0</v>
      </c>
      <c r="K528" s="96">
        <f>SUMIFS('BAZA DANYCH'!$AB:$AB,'BAZA DANYCH'!$U:$U,K$395,'BAZA DANYCH'!$K:$K,$C528,'BAZA DANYCH'!$A:$A,$A528,'BAZA DANYCH'!$F:$F,STATYSTYKI!$B528)</f>
        <v>0</v>
      </c>
      <c r="L528" s="96">
        <f>SUMIFS('BAZA DANYCH'!$AB:$AB,'BAZA DANYCH'!$U:$U,L$395,'BAZA DANYCH'!$K:$K,$C528,'BAZA DANYCH'!$A:$A,$A528,'BAZA DANYCH'!$F:$F,STATYSTYKI!$B528)</f>
        <v>0</v>
      </c>
      <c r="O528" s="119"/>
      <c r="P528" s="120"/>
      <c r="Q528" s="120"/>
      <c r="R528" s="120"/>
      <c r="S528" s="120"/>
      <c r="T528" s="119"/>
      <c r="U528" s="119"/>
      <c r="V528" s="119"/>
      <c r="W528" s="119"/>
      <c r="X528" s="120"/>
      <c r="Y528" s="120"/>
      <c r="Z528" s="120"/>
      <c r="AA528" s="120"/>
      <c r="AB528" s="120"/>
      <c r="AC528" s="312"/>
      <c r="AD528" s="119"/>
    </row>
    <row r="529" spans="1:30" ht="15" x14ac:dyDescent="0.25">
      <c r="A529" s="28" t="s">
        <v>156</v>
      </c>
      <c r="B529" s="412" t="s">
        <v>393</v>
      </c>
      <c r="C529" s="50">
        <v>141</v>
      </c>
      <c r="D529" s="335">
        <f t="shared" si="45"/>
        <v>44</v>
      </c>
      <c r="E529" s="96">
        <f>SUMIFS('BAZA DANYCH'!$AB:$AB,'BAZA DANYCH'!$U:$U,E$395,'BAZA DANYCH'!$K:$K,$C529,'BAZA DANYCH'!$A:$A,$A529,'BAZA DANYCH'!$F:$F,STATYSTYKI!$B529)</f>
        <v>8</v>
      </c>
      <c r="F529" s="96">
        <f>SUMIFS('BAZA DANYCH'!$AB:$AB,'BAZA DANYCH'!$U:$U,F$395,'BAZA DANYCH'!$K:$K,$C529,'BAZA DANYCH'!$A:$A,$A529,'BAZA DANYCH'!$F:$F,STATYSTYKI!$B529)</f>
        <v>0</v>
      </c>
      <c r="G529" s="96">
        <f>SUMIFS('BAZA DANYCH'!$AB:$AB,'BAZA DANYCH'!$U:$U,G$395,'BAZA DANYCH'!$K:$K,$C529,'BAZA DANYCH'!$A:$A,$A529,'BAZA DANYCH'!$F:$F,STATYSTYKI!$B529)</f>
        <v>0</v>
      </c>
      <c r="H529" s="96">
        <f>SUMIFS('BAZA DANYCH'!$AB:$AB,'BAZA DANYCH'!$U:$U,H$395,'BAZA DANYCH'!$K:$K,$C529,'BAZA DANYCH'!$A:$A,$A529,'BAZA DANYCH'!$F:$F,STATYSTYKI!$B529)</f>
        <v>0</v>
      </c>
      <c r="I529" s="96">
        <f>SUMIFS('BAZA DANYCH'!$AB:$AB,'BAZA DANYCH'!$U:$U,I$395,'BAZA DANYCH'!$K:$K,$C529,'BAZA DANYCH'!$A:$A,$A529,'BAZA DANYCH'!$F:$F,STATYSTYKI!$B529)</f>
        <v>36</v>
      </c>
      <c r="J529" s="96">
        <f>SUMIFS('BAZA DANYCH'!$AB:$AB,'BAZA DANYCH'!$U:$U,J$395,'BAZA DANYCH'!$K:$K,$C529,'BAZA DANYCH'!$A:$A,$A529,'BAZA DANYCH'!$F:$F,STATYSTYKI!$B529)</f>
        <v>0</v>
      </c>
      <c r="K529" s="96">
        <f>SUMIFS('BAZA DANYCH'!$AB:$AB,'BAZA DANYCH'!$U:$U,K$395,'BAZA DANYCH'!$K:$K,$C529,'BAZA DANYCH'!$A:$A,$A529,'BAZA DANYCH'!$F:$F,STATYSTYKI!$B529)</f>
        <v>0</v>
      </c>
      <c r="L529" s="96">
        <f>SUMIFS('BAZA DANYCH'!$AB:$AB,'BAZA DANYCH'!$U:$U,L$395,'BAZA DANYCH'!$K:$K,$C529,'BAZA DANYCH'!$A:$A,$A529,'BAZA DANYCH'!$F:$F,STATYSTYKI!$B529)</f>
        <v>0</v>
      </c>
      <c r="O529" s="119"/>
      <c r="P529" s="120"/>
      <c r="Q529" s="120"/>
      <c r="R529" s="120"/>
      <c r="S529" s="120"/>
      <c r="T529" s="119"/>
      <c r="U529" s="119"/>
      <c r="V529" s="119"/>
      <c r="W529" s="119"/>
      <c r="X529" s="120"/>
      <c r="Y529" s="120"/>
      <c r="Z529" s="120"/>
      <c r="AA529" s="120"/>
      <c r="AB529" s="120"/>
      <c r="AC529" s="312"/>
      <c r="AD529" s="119"/>
    </row>
    <row r="530" spans="1:30" ht="15" x14ac:dyDescent="0.25">
      <c r="A530" s="28" t="s">
        <v>138</v>
      </c>
      <c r="B530" s="271" t="s">
        <v>405</v>
      </c>
      <c r="C530" s="274">
        <v>141</v>
      </c>
      <c r="D530" s="335">
        <f t="shared" si="45"/>
        <v>1178</v>
      </c>
      <c r="E530" s="96">
        <f>SUMIFS('BAZA DANYCH'!$AB:$AB,'BAZA DANYCH'!$U:$U,E$395,'BAZA DANYCH'!$K:$K,$C530,'BAZA DANYCH'!$A:$A,$A530,'BAZA DANYCH'!$F:$F,STATYSTYKI!$B530)</f>
        <v>177</v>
      </c>
      <c r="F530" s="96">
        <f>SUMIFS('BAZA DANYCH'!$AB:$AB,'BAZA DANYCH'!$U:$U,F$395,'BAZA DANYCH'!$K:$K,$C530,'BAZA DANYCH'!$A:$A,$A530,'BAZA DANYCH'!$F:$F,STATYSTYKI!$B530)</f>
        <v>220</v>
      </c>
      <c r="G530" s="96">
        <f>SUMIFS('BAZA DANYCH'!$AB:$AB,'BAZA DANYCH'!$U:$U,G$395,'BAZA DANYCH'!$K:$K,$C530,'BAZA DANYCH'!$A:$A,$A530,'BAZA DANYCH'!$F:$F,STATYSTYKI!$B530)</f>
        <v>101</v>
      </c>
      <c r="H530" s="96">
        <f>SUMIFS('BAZA DANYCH'!$AB:$AB,'BAZA DANYCH'!$U:$U,H$395,'BAZA DANYCH'!$K:$K,$C530,'BAZA DANYCH'!$A:$A,$A530,'BAZA DANYCH'!$F:$F,STATYSTYKI!$B530)</f>
        <v>73</v>
      </c>
      <c r="I530" s="96">
        <f>SUMIFS('BAZA DANYCH'!$AB:$AB,'BAZA DANYCH'!$U:$U,I$395,'BAZA DANYCH'!$K:$K,$C530,'BAZA DANYCH'!$A:$A,$A530,'BAZA DANYCH'!$F:$F,STATYSTYKI!$B530)</f>
        <v>114</v>
      </c>
      <c r="J530" s="96">
        <f>SUMIFS('BAZA DANYCH'!$AB:$AB,'BAZA DANYCH'!$U:$U,J$395,'BAZA DANYCH'!$K:$K,$C530,'BAZA DANYCH'!$A:$A,$A530,'BAZA DANYCH'!$F:$F,STATYSTYKI!$B530)</f>
        <v>114</v>
      </c>
      <c r="K530" s="96">
        <f>SUMIFS('BAZA DANYCH'!$AB:$AB,'BAZA DANYCH'!$U:$U,K$395,'BAZA DANYCH'!$K:$K,$C530,'BAZA DANYCH'!$A:$A,$A530,'BAZA DANYCH'!$F:$F,STATYSTYKI!$B530)</f>
        <v>247</v>
      </c>
      <c r="L530" s="96">
        <f>SUMIFS('BAZA DANYCH'!$AB:$AB,'BAZA DANYCH'!$U:$U,L$395,'BAZA DANYCH'!$K:$K,$C530,'BAZA DANYCH'!$A:$A,$A530,'BAZA DANYCH'!$F:$F,STATYSTYKI!$B530)</f>
        <v>132</v>
      </c>
      <c r="O530" s="119"/>
      <c r="P530" s="120"/>
      <c r="Q530" s="120"/>
      <c r="R530" s="120"/>
      <c r="S530" s="120"/>
      <c r="T530" s="119"/>
      <c r="U530" s="119"/>
      <c r="V530" s="119"/>
      <c r="W530" s="119"/>
      <c r="X530" s="120"/>
      <c r="Y530" s="120"/>
      <c r="Z530" s="120"/>
      <c r="AA530" s="120"/>
      <c r="AB530" s="120"/>
      <c r="AC530" s="312"/>
      <c r="AD530" s="119"/>
    </row>
    <row r="531" spans="1:30" ht="15" x14ac:dyDescent="0.25">
      <c r="A531" s="28" t="s">
        <v>138</v>
      </c>
      <c r="B531" s="46" t="s">
        <v>411</v>
      </c>
      <c r="C531" s="56">
        <v>141</v>
      </c>
      <c r="D531" s="335">
        <f t="shared" si="45"/>
        <v>1001</v>
      </c>
      <c r="E531" s="96">
        <f>SUMIFS('BAZA DANYCH'!$AB:$AB,'BAZA DANYCH'!$U:$U,E$395,'BAZA DANYCH'!$K:$K,$C531,'BAZA DANYCH'!$A:$A,$A531,'BAZA DANYCH'!$F:$F,STATYSTYKI!$B531)</f>
        <v>85</v>
      </c>
      <c r="F531" s="96">
        <f>SUMIFS('BAZA DANYCH'!$AB:$AB,'BAZA DANYCH'!$U:$U,F$395,'BAZA DANYCH'!$K:$K,$C531,'BAZA DANYCH'!$A:$A,$A531,'BAZA DANYCH'!$F:$F,STATYSTYKI!$B531)</f>
        <v>176</v>
      </c>
      <c r="G531" s="96">
        <f>SUMIFS('BAZA DANYCH'!$AB:$AB,'BAZA DANYCH'!$U:$U,G$395,'BAZA DANYCH'!$K:$K,$C531,'BAZA DANYCH'!$A:$A,$A531,'BAZA DANYCH'!$F:$F,STATYSTYKI!$B531)</f>
        <v>75</v>
      </c>
      <c r="H531" s="96">
        <f>SUMIFS('BAZA DANYCH'!$AB:$AB,'BAZA DANYCH'!$U:$U,H$395,'BAZA DANYCH'!$K:$K,$C531,'BAZA DANYCH'!$A:$A,$A531,'BAZA DANYCH'!$F:$F,STATYSTYKI!$B531)</f>
        <v>47</v>
      </c>
      <c r="I531" s="96">
        <f>SUMIFS('BAZA DANYCH'!$AB:$AB,'BAZA DANYCH'!$U:$U,I$395,'BAZA DANYCH'!$K:$K,$C531,'BAZA DANYCH'!$A:$A,$A531,'BAZA DANYCH'!$F:$F,STATYSTYKI!$B531)</f>
        <v>117</v>
      </c>
      <c r="J531" s="96">
        <f>SUMIFS('BAZA DANYCH'!$AB:$AB,'BAZA DANYCH'!$U:$U,J$395,'BAZA DANYCH'!$K:$K,$C531,'BAZA DANYCH'!$A:$A,$A531,'BAZA DANYCH'!$F:$F,STATYSTYKI!$B531)</f>
        <v>128</v>
      </c>
      <c r="K531" s="96">
        <f>SUMIFS('BAZA DANYCH'!$AB:$AB,'BAZA DANYCH'!$U:$U,K$395,'BAZA DANYCH'!$K:$K,$C531,'BAZA DANYCH'!$A:$A,$A531,'BAZA DANYCH'!$F:$F,STATYSTYKI!$B531)</f>
        <v>150</v>
      </c>
      <c r="L531" s="96">
        <f>SUMIFS('BAZA DANYCH'!$AB:$AB,'BAZA DANYCH'!$U:$U,L$395,'BAZA DANYCH'!$K:$K,$C531,'BAZA DANYCH'!$A:$A,$A531,'BAZA DANYCH'!$F:$F,STATYSTYKI!$B531)</f>
        <v>223</v>
      </c>
      <c r="O531" s="119"/>
      <c r="P531" s="120"/>
      <c r="Q531" s="120"/>
      <c r="R531" s="120"/>
      <c r="S531" s="120"/>
      <c r="T531" s="119"/>
      <c r="U531" s="119"/>
      <c r="V531" s="119"/>
      <c r="W531" s="119"/>
      <c r="X531" s="120"/>
      <c r="Y531" s="120"/>
      <c r="Z531" s="120"/>
      <c r="AA531" s="120"/>
      <c r="AB531" s="120"/>
      <c r="AC531" s="312"/>
      <c r="AD531" s="119"/>
    </row>
    <row r="532" spans="1:30" ht="15" x14ac:dyDescent="0.25">
      <c r="A532" s="28" t="s">
        <v>352</v>
      </c>
      <c r="B532" s="241" t="s">
        <v>358</v>
      </c>
      <c r="C532" s="66">
        <v>142</v>
      </c>
      <c r="D532" s="335">
        <f t="shared" si="45"/>
        <v>481</v>
      </c>
      <c r="E532" s="96">
        <f>SUMIFS('BAZA DANYCH'!$AB:$AB,'BAZA DANYCH'!$U:$U,E$395,'BAZA DANYCH'!$K:$K,$C532,'BAZA DANYCH'!$A:$A,$A532,'BAZA DANYCH'!$F:$F,STATYSTYKI!$B532)</f>
        <v>38</v>
      </c>
      <c r="F532" s="96">
        <f>SUMIFS('BAZA DANYCH'!$AB:$AB,'BAZA DANYCH'!$U:$U,F$395,'BAZA DANYCH'!$K:$K,$C532,'BAZA DANYCH'!$A:$A,$A532,'BAZA DANYCH'!$F:$F,STATYSTYKI!$B532)</f>
        <v>62</v>
      </c>
      <c r="G532" s="96">
        <f>SUMIFS('BAZA DANYCH'!$AB:$AB,'BAZA DANYCH'!$U:$U,G$395,'BAZA DANYCH'!$K:$K,$C532,'BAZA DANYCH'!$A:$A,$A532,'BAZA DANYCH'!$F:$F,STATYSTYKI!$B532)</f>
        <v>33</v>
      </c>
      <c r="H532" s="96">
        <f>SUMIFS('BAZA DANYCH'!$AB:$AB,'BAZA DANYCH'!$U:$U,H$395,'BAZA DANYCH'!$K:$K,$C532,'BAZA DANYCH'!$A:$A,$A532,'BAZA DANYCH'!$F:$F,STATYSTYKI!$B532)</f>
        <v>37</v>
      </c>
      <c r="I532" s="96">
        <f>SUMIFS('BAZA DANYCH'!$AB:$AB,'BAZA DANYCH'!$U:$U,I$395,'BAZA DANYCH'!$K:$K,$C532,'BAZA DANYCH'!$A:$A,$A532,'BAZA DANYCH'!$F:$F,STATYSTYKI!$B532)</f>
        <v>113</v>
      </c>
      <c r="J532" s="96">
        <f>SUMIFS('BAZA DANYCH'!$AB:$AB,'BAZA DANYCH'!$U:$U,J$395,'BAZA DANYCH'!$K:$K,$C532,'BAZA DANYCH'!$A:$A,$A532,'BAZA DANYCH'!$F:$F,STATYSTYKI!$B532)</f>
        <v>54</v>
      </c>
      <c r="K532" s="96">
        <f>SUMIFS('BAZA DANYCH'!$AB:$AB,'BAZA DANYCH'!$U:$U,K$395,'BAZA DANYCH'!$K:$K,$C532,'BAZA DANYCH'!$A:$A,$A532,'BAZA DANYCH'!$F:$F,STATYSTYKI!$B532)</f>
        <v>90</v>
      </c>
      <c r="L532" s="96">
        <f>SUMIFS('BAZA DANYCH'!$AB:$AB,'BAZA DANYCH'!$U:$U,L$395,'BAZA DANYCH'!$K:$K,$C532,'BAZA DANYCH'!$A:$A,$A532,'BAZA DANYCH'!$F:$F,STATYSTYKI!$B532)</f>
        <v>54</v>
      </c>
      <c r="O532" s="119"/>
      <c r="P532" s="120"/>
      <c r="Q532" s="120"/>
      <c r="R532" s="120"/>
      <c r="S532" s="120"/>
      <c r="T532" s="119"/>
      <c r="U532" s="119"/>
      <c r="V532" s="119"/>
      <c r="W532" s="119"/>
      <c r="X532" s="120"/>
      <c r="Y532" s="120"/>
      <c r="Z532" s="120"/>
      <c r="AA532" s="120"/>
      <c r="AB532" s="120"/>
      <c r="AC532" s="312"/>
      <c r="AD532" s="119"/>
    </row>
    <row r="533" spans="1:30" ht="15" x14ac:dyDescent="0.25">
      <c r="A533" s="28" t="s">
        <v>352</v>
      </c>
      <c r="B533" s="412" t="s">
        <v>363</v>
      </c>
      <c r="C533" s="50">
        <v>142</v>
      </c>
      <c r="D533" s="335">
        <f t="shared" si="45"/>
        <v>544</v>
      </c>
      <c r="E533" s="96">
        <f>SUMIFS('BAZA DANYCH'!$AB:$AB,'BAZA DANYCH'!$U:$U,E$395,'BAZA DANYCH'!$K:$K,$C533,'BAZA DANYCH'!$A:$A,$A533,'BAZA DANYCH'!$F:$F,STATYSTYKI!$B533)</f>
        <v>50</v>
      </c>
      <c r="F533" s="96">
        <f>SUMIFS('BAZA DANYCH'!$AB:$AB,'BAZA DANYCH'!$U:$U,F$395,'BAZA DANYCH'!$K:$K,$C533,'BAZA DANYCH'!$A:$A,$A533,'BAZA DANYCH'!$F:$F,STATYSTYKI!$B533)</f>
        <v>96</v>
      </c>
      <c r="G533" s="96">
        <f>SUMIFS('BAZA DANYCH'!$AB:$AB,'BAZA DANYCH'!$U:$U,G$395,'BAZA DANYCH'!$K:$K,$C533,'BAZA DANYCH'!$A:$A,$A533,'BAZA DANYCH'!$F:$F,STATYSTYKI!$B533)</f>
        <v>102</v>
      </c>
      <c r="H533" s="96">
        <f>SUMIFS('BAZA DANYCH'!$AB:$AB,'BAZA DANYCH'!$U:$U,H$395,'BAZA DANYCH'!$K:$K,$C533,'BAZA DANYCH'!$A:$A,$A533,'BAZA DANYCH'!$F:$F,STATYSTYKI!$B533)</f>
        <v>20</v>
      </c>
      <c r="I533" s="96">
        <f>SUMIFS('BAZA DANYCH'!$AB:$AB,'BAZA DANYCH'!$U:$U,I$395,'BAZA DANYCH'!$K:$K,$C533,'BAZA DANYCH'!$A:$A,$A533,'BAZA DANYCH'!$F:$F,STATYSTYKI!$B533)</f>
        <v>77</v>
      </c>
      <c r="J533" s="96">
        <f>SUMIFS('BAZA DANYCH'!$AB:$AB,'BAZA DANYCH'!$U:$U,J$395,'BAZA DANYCH'!$K:$K,$C533,'BAZA DANYCH'!$A:$A,$A533,'BAZA DANYCH'!$F:$F,STATYSTYKI!$B533)</f>
        <v>61</v>
      </c>
      <c r="K533" s="96">
        <f>SUMIFS('BAZA DANYCH'!$AB:$AB,'BAZA DANYCH'!$U:$U,K$395,'BAZA DANYCH'!$K:$K,$C533,'BAZA DANYCH'!$A:$A,$A533,'BAZA DANYCH'!$F:$F,STATYSTYKI!$B533)</f>
        <v>57</v>
      </c>
      <c r="L533" s="96">
        <f>SUMIFS('BAZA DANYCH'!$AB:$AB,'BAZA DANYCH'!$U:$U,L$395,'BAZA DANYCH'!$K:$K,$C533,'BAZA DANYCH'!$A:$A,$A533,'BAZA DANYCH'!$F:$F,STATYSTYKI!$B533)</f>
        <v>81</v>
      </c>
      <c r="O533" s="119"/>
      <c r="P533" s="120"/>
      <c r="Q533" s="120"/>
      <c r="R533" s="120"/>
      <c r="S533" s="120"/>
      <c r="T533" s="119"/>
      <c r="U533" s="119"/>
      <c r="V533" s="119"/>
      <c r="W533" s="119"/>
      <c r="X533" s="120"/>
      <c r="Y533" s="120"/>
      <c r="Z533" s="120"/>
      <c r="AA533" s="120"/>
      <c r="AB533" s="120"/>
      <c r="AC533" s="312"/>
      <c r="AD533" s="119"/>
    </row>
    <row r="534" spans="1:30" ht="15" x14ac:dyDescent="0.25">
      <c r="A534" s="28" t="s">
        <v>311</v>
      </c>
      <c r="B534" s="412" t="s">
        <v>331</v>
      </c>
      <c r="C534" s="50">
        <v>144</v>
      </c>
      <c r="D534" s="335">
        <f t="shared" si="45"/>
        <v>1102</v>
      </c>
      <c r="E534" s="96">
        <f>SUMIFS('BAZA DANYCH'!$AB:$AB,'BAZA DANYCH'!$U:$U,E$395,'BAZA DANYCH'!$K:$K,$C534,'BAZA DANYCH'!$A:$A,$A534,'BAZA DANYCH'!$F:$F,STATYSTYKI!$B534)</f>
        <v>75</v>
      </c>
      <c r="F534" s="96">
        <f>SUMIFS('BAZA DANYCH'!$AB:$AB,'BAZA DANYCH'!$U:$U,F$395,'BAZA DANYCH'!$K:$K,$C534,'BAZA DANYCH'!$A:$A,$A534,'BAZA DANYCH'!$F:$F,STATYSTYKI!$B534)</f>
        <v>183</v>
      </c>
      <c r="G534" s="96">
        <f>SUMIFS('BAZA DANYCH'!$AB:$AB,'BAZA DANYCH'!$U:$U,G$395,'BAZA DANYCH'!$K:$K,$C534,'BAZA DANYCH'!$A:$A,$A534,'BAZA DANYCH'!$F:$F,STATYSTYKI!$B534)</f>
        <v>123</v>
      </c>
      <c r="H534" s="96">
        <f>SUMIFS('BAZA DANYCH'!$AB:$AB,'BAZA DANYCH'!$U:$U,H$395,'BAZA DANYCH'!$K:$K,$C534,'BAZA DANYCH'!$A:$A,$A534,'BAZA DANYCH'!$F:$F,STATYSTYKI!$B534)</f>
        <v>112</v>
      </c>
      <c r="I534" s="96">
        <f>SUMIFS('BAZA DANYCH'!$AB:$AB,'BAZA DANYCH'!$U:$U,I$395,'BAZA DANYCH'!$K:$K,$C534,'BAZA DANYCH'!$A:$A,$A534,'BAZA DANYCH'!$F:$F,STATYSTYKI!$B534)</f>
        <v>123</v>
      </c>
      <c r="J534" s="96">
        <f>SUMIFS('BAZA DANYCH'!$AB:$AB,'BAZA DANYCH'!$U:$U,J$395,'BAZA DANYCH'!$K:$K,$C534,'BAZA DANYCH'!$A:$A,$A534,'BAZA DANYCH'!$F:$F,STATYSTYKI!$B534)</f>
        <v>132</v>
      </c>
      <c r="K534" s="96">
        <f>SUMIFS('BAZA DANYCH'!$AB:$AB,'BAZA DANYCH'!$U:$U,K$395,'BAZA DANYCH'!$K:$K,$C534,'BAZA DANYCH'!$A:$A,$A534,'BAZA DANYCH'!$F:$F,STATYSTYKI!$B534)</f>
        <v>132</v>
      </c>
      <c r="L534" s="96">
        <f>SUMIFS('BAZA DANYCH'!$AB:$AB,'BAZA DANYCH'!$U:$U,L$395,'BAZA DANYCH'!$K:$K,$C534,'BAZA DANYCH'!$A:$A,$A534,'BAZA DANYCH'!$F:$F,STATYSTYKI!$B534)</f>
        <v>222</v>
      </c>
      <c r="O534" s="119"/>
      <c r="P534" s="120"/>
      <c r="Q534" s="120"/>
      <c r="R534" s="120"/>
      <c r="S534" s="120"/>
      <c r="T534" s="119"/>
      <c r="U534" s="119"/>
      <c r="V534" s="119"/>
      <c r="W534" s="119"/>
      <c r="X534" s="120"/>
      <c r="Y534" s="120"/>
      <c r="Z534" s="120"/>
      <c r="AA534" s="120"/>
      <c r="AB534" s="120"/>
      <c r="AC534" s="312"/>
      <c r="AD534" s="119"/>
    </row>
    <row r="535" spans="1:30" ht="15" x14ac:dyDescent="0.25">
      <c r="A535" s="28" t="s">
        <v>156</v>
      </c>
      <c r="B535" s="412" t="s">
        <v>391</v>
      </c>
      <c r="C535" s="50">
        <v>144</v>
      </c>
      <c r="D535" s="335">
        <f t="shared" si="45"/>
        <v>18</v>
      </c>
      <c r="E535" s="96">
        <f>SUMIFS('BAZA DANYCH'!$AB:$AB,'BAZA DANYCH'!$U:$U,E$395,'BAZA DANYCH'!$K:$K,$C535,'BAZA DANYCH'!$A:$A,$A535,'BAZA DANYCH'!$F:$F,STATYSTYKI!$B535)</f>
        <v>0</v>
      </c>
      <c r="F535" s="96">
        <f>SUMIFS('BAZA DANYCH'!$AB:$AB,'BAZA DANYCH'!$U:$U,F$395,'BAZA DANYCH'!$K:$K,$C535,'BAZA DANYCH'!$A:$A,$A535,'BAZA DANYCH'!$F:$F,STATYSTYKI!$B535)</f>
        <v>0</v>
      </c>
      <c r="G535" s="96">
        <f>SUMIFS('BAZA DANYCH'!$AB:$AB,'BAZA DANYCH'!$U:$U,G$395,'BAZA DANYCH'!$K:$K,$C535,'BAZA DANYCH'!$A:$A,$A535,'BAZA DANYCH'!$F:$F,STATYSTYKI!$B535)</f>
        <v>0</v>
      </c>
      <c r="H535" s="96">
        <f>SUMIFS('BAZA DANYCH'!$AB:$AB,'BAZA DANYCH'!$U:$U,H$395,'BAZA DANYCH'!$K:$K,$C535,'BAZA DANYCH'!$A:$A,$A535,'BAZA DANYCH'!$F:$F,STATYSTYKI!$B535)</f>
        <v>0</v>
      </c>
      <c r="I535" s="96">
        <f>SUMIFS('BAZA DANYCH'!$AB:$AB,'BAZA DANYCH'!$U:$U,I$395,'BAZA DANYCH'!$K:$K,$C535,'BAZA DANYCH'!$A:$A,$A535,'BAZA DANYCH'!$F:$F,STATYSTYKI!$B535)</f>
        <v>0</v>
      </c>
      <c r="J535" s="96">
        <f>SUMIFS('BAZA DANYCH'!$AB:$AB,'BAZA DANYCH'!$U:$U,J$395,'BAZA DANYCH'!$K:$K,$C535,'BAZA DANYCH'!$A:$A,$A535,'BAZA DANYCH'!$F:$F,STATYSTYKI!$B535)</f>
        <v>0</v>
      </c>
      <c r="K535" s="96">
        <f>SUMIFS('BAZA DANYCH'!$AB:$AB,'BAZA DANYCH'!$U:$U,K$395,'BAZA DANYCH'!$K:$K,$C535,'BAZA DANYCH'!$A:$A,$A535,'BAZA DANYCH'!$F:$F,STATYSTYKI!$B535)</f>
        <v>0</v>
      </c>
      <c r="L535" s="96">
        <f>SUMIFS('BAZA DANYCH'!$AB:$AB,'BAZA DANYCH'!$U:$U,L$395,'BAZA DANYCH'!$K:$K,$C535,'BAZA DANYCH'!$A:$A,$A535,'BAZA DANYCH'!$F:$F,STATYSTYKI!$B535)</f>
        <v>18</v>
      </c>
      <c r="O535" s="119"/>
      <c r="P535" s="120"/>
      <c r="Q535" s="120"/>
      <c r="R535" s="120"/>
      <c r="S535" s="120"/>
      <c r="T535" s="119"/>
      <c r="U535" s="119"/>
      <c r="V535" s="119"/>
      <c r="W535" s="119"/>
      <c r="X535" s="120"/>
      <c r="Y535" s="120"/>
      <c r="Z535" s="120"/>
      <c r="AA535" s="120"/>
      <c r="AB535" s="120"/>
      <c r="AC535" s="312"/>
      <c r="AD535" s="119"/>
    </row>
    <row r="536" spans="1:30" ht="15" x14ac:dyDescent="0.25">
      <c r="A536" s="28" t="s">
        <v>178</v>
      </c>
      <c r="B536" s="259" t="s">
        <v>364</v>
      </c>
      <c r="C536" s="65">
        <v>148</v>
      </c>
      <c r="D536" s="335">
        <f t="shared" si="45"/>
        <v>1433</v>
      </c>
      <c r="E536" s="96">
        <f>SUMIFS('BAZA DANYCH'!$AB:$AB,'BAZA DANYCH'!$U:$U,E$395,'BAZA DANYCH'!$K:$K,$C536,'BAZA DANYCH'!$A:$A,$A536,'BAZA DANYCH'!$F:$F,STATYSTYKI!$B536)</f>
        <v>269</v>
      </c>
      <c r="F536" s="96">
        <f>SUMIFS('BAZA DANYCH'!$AB:$AB,'BAZA DANYCH'!$U:$U,F$395,'BAZA DANYCH'!$K:$K,$C536,'BAZA DANYCH'!$A:$A,$A536,'BAZA DANYCH'!$F:$F,STATYSTYKI!$B536)</f>
        <v>347</v>
      </c>
      <c r="G536" s="96">
        <f>SUMIFS('BAZA DANYCH'!$AB:$AB,'BAZA DANYCH'!$U:$U,G$395,'BAZA DANYCH'!$K:$K,$C536,'BAZA DANYCH'!$A:$A,$A536,'BAZA DANYCH'!$F:$F,STATYSTYKI!$B536)</f>
        <v>167</v>
      </c>
      <c r="H536" s="96">
        <f>SUMIFS('BAZA DANYCH'!$AB:$AB,'BAZA DANYCH'!$U:$U,H$395,'BAZA DANYCH'!$K:$K,$C536,'BAZA DANYCH'!$A:$A,$A536,'BAZA DANYCH'!$F:$F,STATYSTYKI!$B536)</f>
        <v>150</v>
      </c>
      <c r="I536" s="96">
        <f>SUMIFS('BAZA DANYCH'!$AB:$AB,'BAZA DANYCH'!$U:$U,I$395,'BAZA DANYCH'!$K:$K,$C536,'BAZA DANYCH'!$A:$A,$A536,'BAZA DANYCH'!$F:$F,STATYSTYKI!$B536)</f>
        <v>135</v>
      </c>
      <c r="J536" s="96">
        <f>SUMIFS('BAZA DANYCH'!$AB:$AB,'BAZA DANYCH'!$U:$U,J$395,'BAZA DANYCH'!$K:$K,$C536,'BAZA DANYCH'!$A:$A,$A536,'BAZA DANYCH'!$F:$F,STATYSTYKI!$B536)</f>
        <v>163</v>
      </c>
      <c r="K536" s="96">
        <f>SUMIFS('BAZA DANYCH'!$AB:$AB,'BAZA DANYCH'!$U:$U,K$395,'BAZA DANYCH'!$K:$K,$C536,'BAZA DANYCH'!$A:$A,$A536,'BAZA DANYCH'!$F:$F,STATYSTYKI!$B536)</f>
        <v>95</v>
      </c>
      <c r="L536" s="96">
        <f>SUMIFS('BAZA DANYCH'!$AB:$AB,'BAZA DANYCH'!$U:$U,L$395,'BAZA DANYCH'!$K:$K,$C536,'BAZA DANYCH'!$A:$A,$A536,'BAZA DANYCH'!$F:$F,STATYSTYKI!$B536)</f>
        <v>107</v>
      </c>
      <c r="O536" s="119"/>
      <c r="P536" s="120"/>
      <c r="Q536" s="120"/>
      <c r="R536" s="120"/>
      <c r="S536" s="120"/>
      <c r="T536" s="119"/>
      <c r="U536" s="119"/>
      <c r="V536" s="119"/>
      <c r="W536" s="119"/>
      <c r="X536" s="120"/>
      <c r="Y536" s="120"/>
      <c r="Z536" s="120"/>
      <c r="AA536" s="120"/>
      <c r="AB536" s="120"/>
      <c r="AC536" s="312"/>
      <c r="AD536" s="119"/>
    </row>
    <row r="537" spans="1:30" ht="15" x14ac:dyDescent="0.25">
      <c r="A537" s="28" t="s">
        <v>178</v>
      </c>
      <c r="B537" s="412" t="s">
        <v>365</v>
      </c>
      <c r="C537" s="50">
        <v>148</v>
      </c>
      <c r="D537" s="335">
        <f t="shared" si="45"/>
        <v>987</v>
      </c>
      <c r="E537" s="96">
        <f>SUMIFS('BAZA DANYCH'!$AB:$AB,'BAZA DANYCH'!$U:$U,E$395,'BAZA DANYCH'!$K:$K,$C537,'BAZA DANYCH'!$A:$A,$A537,'BAZA DANYCH'!$F:$F,STATYSTYKI!$B537)</f>
        <v>107</v>
      </c>
      <c r="F537" s="96">
        <f>SUMIFS('BAZA DANYCH'!$AB:$AB,'BAZA DANYCH'!$U:$U,F$395,'BAZA DANYCH'!$K:$K,$C537,'BAZA DANYCH'!$A:$A,$A537,'BAZA DANYCH'!$F:$F,STATYSTYKI!$B537)</f>
        <v>112</v>
      </c>
      <c r="G537" s="96">
        <f>SUMIFS('BAZA DANYCH'!$AB:$AB,'BAZA DANYCH'!$U:$U,G$395,'BAZA DANYCH'!$K:$K,$C537,'BAZA DANYCH'!$A:$A,$A537,'BAZA DANYCH'!$F:$F,STATYSTYKI!$B537)</f>
        <v>78</v>
      </c>
      <c r="H537" s="96">
        <f>SUMIFS('BAZA DANYCH'!$AB:$AB,'BAZA DANYCH'!$U:$U,H$395,'BAZA DANYCH'!$K:$K,$C537,'BAZA DANYCH'!$A:$A,$A537,'BAZA DANYCH'!$F:$F,STATYSTYKI!$B537)</f>
        <v>70</v>
      </c>
      <c r="I537" s="96">
        <f>SUMIFS('BAZA DANYCH'!$AB:$AB,'BAZA DANYCH'!$U:$U,I$395,'BAZA DANYCH'!$K:$K,$C537,'BAZA DANYCH'!$A:$A,$A537,'BAZA DANYCH'!$F:$F,STATYSTYKI!$B537)</f>
        <v>171</v>
      </c>
      <c r="J537" s="96">
        <f>SUMIFS('BAZA DANYCH'!$AB:$AB,'BAZA DANYCH'!$U:$U,J$395,'BAZA DANYCH'!$K:$K,$C537,'BAZA DANYCH'!$A:$A,$A537,'BAZA DANYCH'!$F:$F,STATYSTYKI!$B537)</f>
        <v>229</v>
      </c>
      <c r="K537" s="96">
        <f>SUMIFS('BAZA DANYCH'!$AB:$AB,'BAZA DANYCH'!$U:$U,K$395,'BAZA DANYCH'!$K:$K,$C537,'BAZA DANYCH'!$A:$A,$A537,'BAZA DANYCH'!$F:$F,STATYSTYKI!$B537)</f>
        <v>110</v>
      </c>
      <c r="L537" s="96">
        <f>SUMIFS('BAZA DANYCH'!$AB:$AB,'BAZA DANYCH'!$U:$U,L$395,'BAZA DANYCH'!$K:$K,$C537,'BAZA DANYCH'!$A:$A,$A537,'BAZA DANYCH'!$F:$F,STATYSTYKI!$B537)</f>
        <v>110</v>
      </c>
      <c r="O537" s="119"/>
      <c r="P537" s="120"/>
      <c r="Q537" s="120"/>
      <c r="R537" s="120"/>
      <c r="S537" s="120"/>
      <c r="T537" s="119"/>
      <c r="U537" s="119"/>
      <c r="V537" s="119"/>
      <c r="W537" s="119"/>
      <c r="X537" s="120"/>
      <c r="Y537" s="120"/>
      <c r="Z537" s="120"/>
      <c r="AA537" s="120"/>
      <c r="AB537" s="120"/>
      <c r="AC537" s="312"/>
      <c r="AD537" s="119"/>
    </row>
    <row r="538" spans="1:30" ht="15" x14ac:dyDescent="0.25">
      <c r="A538" s="28" t="s">
        <v>156</v>
      </c>
      <c r="B538" s="412" t="s">
        <v>384</v>
      </c>
      <c r="C538" s="50">
        <v>148</v>
      </c>
      <c r="D538" s="335">
        <f t="shared" si="45"/>
        <v>15</v>
      </c>
      <c r="E538" s="96">
        <f>SUMIFS('BAZA DANYCH'!$AB:$AB,'BAZA DANYCH'!$U:$U,E$395,'BAZA DANYCH'!$K:$K,$C538,'BAZA DANYCH'!$A:$A,$A538,'BAZA DANYCH'!$F:$F,STATYSTYKI!$B538)</f>
        <v>15</v>
      </c>
      <c r="F538" s="96">
        <f>SUMIFS('BAZA DANYCH'!$AB:$AB,'BAZA DANYCH'!$U:$U,F$395,'BAZA DANYCH'!$K:$K,$C538,'BAZA DANYCH'!$A:$A,$A538,'BAZA DANYCH'!$F:$F,STATYSTYKI!$B538)</f>
        <v>0</v>
      </c>
      <c r="G538" s="96">
        <f>SUMIFS('BAZA DANYCH'!$AB:$AB,'BAZA DANYCH'!$U:$U,G$395,'BAZA DANYCH'!$K:$K,$C538,'BAZA DANYCH'!$A:$A,$A538,'BAZA DANYCH'!$F:$F,STATYSTYKI!$B538)</f>
        <v>0</v>
      </c>
      <c r="H538" s="96">
        <f>SUMIFS('BAZA DANYCH'!$AB:$AB,'BAZA DANYCH'!$U:$U,H$395,'BAZA DANYCH'!$K:$K,$C538,'BAZA DANYCH'!$A:$A,$A538,'BAZA DANYCH'!$F:$F,STATYSTYKI!$B538)</f>
        <v>0</v>
      </c>
      <c r="I538" s="96">
        <f>SUMIFS('BAZA DANYCH'!$AB:$AB,'BAZA DANYCH'!$U:$U,I$395,'BAZA DANYCH'!$K:$K,$C538,'BAZA DANYCH'!$A:$A,$A538,'BAZA DANYCH'!$F:$F,STATYSTYKI!$B538)</f>
        <v>0</v>
      </c>
      <c r="J538" s="96">
        <f>SUMIFS('BAZA DANYCH'!$AB:$AB,'BAZA DANYCH'!$U:$U,J$395,'BAZA DANYCH'!$K:$K,$C538,'BAZA DANYCH'!$A:$A,$A538,'BAZA DANYCH'!$F:$F,STATYSTYKI!$B538)</f>
        <v>0</v>
      </c>
      <c r="K538" s="96">
        <f>SUMIFS('BAZA DANYCH'!$AB:$AB,'BAZA DANYCH'!$U:$U,K$395,'BAZA DANYCH'!$K:$K,$C538,'BAZA DANYCH'!$A:$A,$A538,'BAZA DANYCH'!$F:$F,STATYSTYKI!$B538)</f>
        <v>0</v>
      </c>
      <c r="L538" s="96">
        <f>SUMIFS('BAZA DANYCH'!$AB:$AB,'BAZA DANYCH'!$U:$U,L$395,'BAZA DANYCH'!$K:$K,$C538,'BAZA DANYCH'!$A:$A,$A538,'BAZA DANYCH'!$F:$F,STATYSTYKI!$B538)</f>
        <v>0</v>
      </c>
      <c r="O538" s="119"/>
      <c r="P538" s="120"/>
      <c r="Q538" s="120"/>
      <c r="R538" s="120"/>
      <c r="S538" s="120"/>
      <c r="T538" s="119"/>
      <c r="U538" s="119"/>
      <c r="V538" s="119"/>
      <c r="W538" s="119"/>
      <c r="X538" s="120"/>
      <c r="Y538" s="120"/>
      <c r="Z538" s="120"/>
      <c r="AA538" s="120"/>
      <c r="AB538" s="120"/>
      <c r="AC538" s="312"/>
      <c r="AD538" s="119"/>
    </row>
    <row r="539" spans="1:30" ht="15" x14ac:dyDescent="0.25">
      <c r="A539" s="28" t="s">
        <v>156</v>
      </c>
      <c r="B539" s="412" t="s">
        <v>386</v>
      </c>
      <c r="C539" s="50">
        <v>148</v>
      </c>
      <c r="D539" s="335">
        <f t="shared" si="45"/>
        <v>0</v>
      </c>
      <c r="E539" s="96">
        <f>SUMIFS('BAZA DANYCH'!$AB:$AB,'BAZA DANYCH'!$U:$U,E$395,'BAZA DANYCH'!$K:$K,$C539,'BAZA DANYCH'!$A:$A,$A539,'BAZA DANYCH'!$F:$F,STATYSTYKI!$B539)</f>
        <v>0</v>
      </c>
      <c r="F539" s="96">
        <f>SUMIFS('BAZA DANYCH'!$AB:$AB,'BAZA DANYCH'!$U:$U,F$395,'BAZA DANYCH'!$K:$K,$C539,'BAZA DANYCH'!$A:$A,$A539,'BAZA DANYCH'!$F:$F,STATYSTYKI!$B539)</f>
        <v>0</v>
      </c>
      <c r="G539" s="96">
        <f>SUMIFS('BAZA DANYCH'!$AB:$AB,'BAZA DANYCH'!$U:$U,G$395,'BAZA DANYCH'!$K:$K,$C539,'BAZA DANYCH'!$A:$A,$A539,'BAZA DANYCH'!$F:$F,STATYSTYKI!$B539)</f>
        <v>0</v>
      </c>
      <c r="H539" s="96">
        <f>SUMIFS('BAZA DANYCH'!$AB:$AB,'BAZA DANYCH'!$U:$U,H$395,'BAZA DANYCH'!$K:$K,$C539,'BAZA DANYCH'!$A:$A,$A539,'BAZA DANYCH'!$F:$F,STATYSTYKI!$B539)</f>
        <v>0</v>
      </c>
      <c r="I539" s="96">
        <f>SUMIFS('BAZA DANYCH'!$AB:$AB,'BAZA DANYCH'!$U:$U,I$395,'BAZA DANYCH'!$K:$K,$C539,'BAZA DANYCH'!$A:$A,$A539,'BAZA DANYCH'!$F:$F,STATYSTYKI!$B539)</f>
        <v>0</v>
      </c>
      <c r="J539" s="96">
        <f>SUMIFS('BAZA DANYCH'!$AB:$AB,'BAZA DANYCH'!$U:$U,J$395,'BAZA DANYCH'!$K:$K,$C539,'BAZA DANYCH'!$A:$A,$A539,'BAZA DANYCH'!$F:$F,STATYSTYKI!$B539)</f>
        <v>0</v>
      </c>
      <c r="K539" s="96">
        <f>SUMIFS('BAZA DANYCH'!$AB:$AB,'BAZA DANYCH'!$U:$U,K$395,'BAZA DANYCH'!$K:$K,$C539,'BAZA DANYCH'!$A:$A,$A539,'BAZA DANYCH'!$F:$F,STATYSTYKI!$B539)</f>
        <v>0</v>
      </c>
      <c r="L539" s="96">
        <f>SUMIFS('BAZA DANYCH'!$AB:$AB,'BAZA DANYCH'!$U:$U,L$395,'BAZA DANYCH'!$K:$K,$C539,'BAZA DANYCH'!$A:$A,$A539,'BAZA DANYCH'!$F:$F,STATYSTYKI!$B539)</f>
        <v>0</v>
      </c>
      <c r="O539" s="119"/>
      <c r="P539" s="120"/>
      <c r="Q539" s="120"/>
      <c r="R539" s="120"/>
      <c r="S539" s="120"/>
      <c r="T539" s="119"/>
      <c r="U539" s="119"/>
      <c r="V539" s="119"/>
      <c r="W539" s="119"/>
      <c r="X539" s="120"/>
      <c r="Y539" s="120"/>
      <c r="Z539" s="120"/>
      <c r="AA539" s="120"/>
      <c r="AB539" s="120"/>
      <c r="AC539" s="312"/>
      <c r="AD539" s="119"/>
    </row>
    <row r="540" spans="1:30" ht="15" x14ac:dyDescent="0.25">
      <c r="A540" s="28" t="s">
        <v>156</v>
      </c>
      <c r="B540" s="412" t="s">
        <v>391</v>
      </c>
      <c r="C540" s="50">
        <v>148</v>
      </c>
      <c r="D540" s="335">
        <f t="shared" si="45"/>
        <v>0</v>
      </c>
      <c r="E540" s="96">
        <f>SUMIFS('BAZA DANYCH'!$AB:$AB,'BAZA DANYCH'!$U:$U,E$395,'BAZA DANYCH'!$K:$K,$C540,'BAZA DANYCH'!$A:$A,$A540,'BAZA DANYCH'!$F:$F,STATYSTYKI!$B540)</f>
        <v>0</v>
      </c>
      <c r="F540" s="96">
        <f>SUMIFS('BAZA DANYCH'!$AB:$AB,'BAZA DANYCH'!$U:$U,F$395,'BAZA DANYCH'!$K:$K,$C540,'BAZA DANYCH'!$A:$A,$A540,'BAZA DANYCH'!$F:$F,STATYSTYKI!$B540)</f>
        <v>0</v>
      </c>
      <c r="G540" s="96">
        <f>SUMIFS('BAZA DANYCH'!$AB:$AB,'BAZA DANYCH'!$U:$U,G$395,'BAZA DANYCH'!$K:$K,$C540,'BAZA DANYCH'!$A:$A,$A540,'BAZA DANYCH'!$F:$F,STATYSTYKI!$B540)</f>
        <v>0</v>
      </c>
      <c r="H540" s="96">
        <f>SUMIFS('BAZA DANYCH'!$AB:$AB,'BAZA DANYCH'!$U:$U,H$395,'BAZA DANYCH'!$K:$K,$C540,'BAZA DANYCH'!$A:$A,$A540,'BAZA DANYCH'!$F:$F,STATYSTYKI!$B540)</f>
        <v>0</v>
      </c>
      <c r="I540" s="96">
        <f>SUMIFS('BAZA DANYCH'!$AB:$AB,'BAZA DANYCH'!$U:$U,I$395,'BAZA DANYCH'!$K:$K,$C540,'BAZA DANYCH'!$A:$A,$A540,'BAZA DANYCH'!$F:$F,STATYSTYKI!$B540)</f>
        <v>0</v>
      </c>
      <c r="J540" s="96">
        <f>SUMIFS('BAZA DANYCH'!$AB:$AB,'BAZA DANYCH'!$U:$U,J$395,'BAZA DANYCH'!$K:$K,$C540,'BAZA DANYCH'!$A:$A,$A540,'BAZA DANYCH'!$F:$F,STATYSTYKI!$B540)</f>
        <v>0</v>
      </c>
      <c r="K540" s="96">
        <f>SUMIFS('BAZA DANYCH'!$AB:$AB,'BAZA DANYCH'!$U:$U,K$395,'BAZA DANYCH'!$K:$K,$C540,'BAZA DANYCH'!$A:$A,$A540,'BAZA DANYCH'!$F:$F,STATYSTYKI!$B540)</f>
        <v>0</v>
      </c>
      <c r="L540" s="96">
        <f>SUMIFS('BAZA DANYCH'!$AB:$AB,'BAZA DANYCH'!$U:$U,L$395,'BAZA DANYCH'!$K:$K,$C540,'BAZA DANYCH'!$A:$A,$A540,'BAZA DANYCH'!$F:$F,STATYSTYKI!$B540)</f>
        <v>0</v>
      </c>
      <c r="O540" s="119"/>
      <c r="P540" s="120"/>
      <c r="Q540" s="120"/>
      <c r="R540" s="120"/>
      <c r="S540" s="120"/>
      <c r="T540" s="119"/>
      <c r="U540" s="119"/>
      <c r="V540" s="119"/>
      <c r="W540" s="119"/>
      <c r="X540" s="120"/>
      <c r="Y540" s="120"/>
      <c r="Z540" s="120"/>
      <c r="AA540" s="120"/>
      <c r="AB540" s="120"/>
      <c r="AC540" s="312"/>
      <c r="AD540" s="119"/>
    </row>
    <row r="541" spans="1:30" ht="15" x14ac:dyDescent="0.25">
      <c r="A541" s="28" t="s">
        <v>156</v>
      </c>
      <c r="B541" s="412" t="s">
        <v>393</v>
      </c>
      <c r="C541" s="50">
        <v>148</v>
      </c>
      <c r="D541" s="335">
        <f t="shared" si="45"/>
        <v>18</v>
      </c>
      <c r="E541" s="96">
        <f>SUMIFS('BAZA DANYCH'!$AB:$AB,'BAZA DANYCH'!$U:$U,E$395,'BAZA DANYCH'!$K:$K,$C541,'BAZA DANYCH'!$A:$A,$A541,'BAZA DANYCH'!$F:$F,STATYSTYKI!$B541)</f>
        <v>18</v>
      </c>
      <c r="F541" s="96">
        <f>SUMIFS('BAZA DANYCH'!$AB:$AB,'BAZA DANYCH'!$U:$U,F$395,'BAZA DANYCH'!$K:$K,$C541,'BAZA DANYCH'!$A:$A,$A541,'BAZA DANYCH'!$F:$F,STATYSTYKI!$B541)</f>
        <v>0</v>
      </c>
      <c r="G541" s="96">
        <f>SUMIFS('BAZA DANYCH'!$AB:$AB,'BAZA DANYCH'!$U:$U,G$395,'BAZA DANYCH'!$K:$K,$C541,'BAZA DANYCH'!$A:$A,$A541,'BAZA DANYCH'!$F:$F,STATYSTYKI!$B541)</f>
        <v>0</v>
      </c>
      <c r="H541" s="96">
        <f>SUMIFS('BAZA DANYCH'!$AB:$AB,'BAZA DANYCH'!$U:$U,H$395,'BAZA DANYCH'!$K:$K,$C541,'BAZA DANYCH'!$A:$A,$A541,'BAZA DANYCH'!$F:$F,STATYSTYKI!$B541)</f>
        <v>0</v>
      </c>
      <c r="I541" s="96">
        <f>SUMIFS('BAZA DANYCH'!$AB:$AB,'BAZA DANYCH'!$U:$U,I$395,'BAZA DANYCH'!$K:$K,$C541,'BAZA DANYCH'!$A:$A,$A541,'BAZA DANYCH'!$F:$F,STATYSTYKI!$B541)</f>
        <v>0</v>
      </c>
      <c r="J541" s="96">
        <f>SUMIFS('BAZA DANYCH'!$AB:$AB,'BAZA DANYCH'!$U:$U,J$395,'BAZA DANYCH'!$K:$K,$C541,'BAZA DANYCH'!$A:$A,$A541,'BAZA DANYCH'!$F:$F,STATYSTYKI!$B541)</f>
        <v>0</v>
      </c>
      <c r="K541" s="96">
        <f>SUMIFS('BAZA DANYCH'!$AB:$AB,'BAZA DANYCH'!$U:$U,K$395,'BAZA DANYCH'!$K:$K,$C541,'BAZA DANYCH'!$A:$A,$A541,'BAZA DANYCH'!$F:$F,STATYSTYKI!$B541)</f>
        <v>0</v>
      </c>
      <c r="L541" s="96">
        <f>SUMIFS('BAZA DANYCH'!$AB:$AB,'BAZA DANYCH'!$U:$U,L$395,'BAZA DANYCH'!$K:$K,$C541,'BAZA DANYCH'!$A:$A,$A541,'BAZA DANYCH'!$F:$F,STATYSTYKI!$B541)</f>
        <v>0</v>
      </c>
      <c r="O541" s="119"/>
      <c r="P541" s="120"/>
      <c r="Q541" s="120"/>
      <c r="R541" s="120"/>
      <c r="S541" s="120"/>
      <c r="T541" s="119"/>
      <c r="U541" s="119"/>
      <c r="V541" s="119"/>
      <c r="W541" s="119"/>
      <c r="X541" s="120"/>
      <c r="Y541" s="120"/>
      <c r="Z541" s="120"/>
      <c r="AA541" s="120"/>
      <c r="AB541" s="120"/>
      <c r="AC541" s="312"/>
      <c r="AD541" s="119"/>
    </row>
    <row r="542" spans="1:30" ht="15" x14ac:dyDescent="0.25">
      <c r="A542" s="28" t="s">
        <v>352</v>
      </c>
      <c r="B542" s="241" t="s">
        <v>358</v>
      </c>
      <c r="C542" s="66">
        <v>149</v>
      </c>
      <c r="D542" s="335">
        <f t="shared" si="45"/>
        <v>845</v>
      </c>
      <c r="E542" s="96">
        <f>SUMIFS('BAZA DANYCH'!$AB:$AB,'BAZA DANYCH'!$U:$U,E$395,'BAZA DANYCH'!$K:$K,$C542,'BAZA DANYCH'!$A:$A,$A542,'BAZA DANYCH'!$F:$F,STATYSTYKI!$B542)</f>
        <v>54</v>
      </c>
      <c r="F542" s="96">
        <f>SUMIFS('BAZA DANYCH'!$AB:$AB,'BAZA DANYCH'!$U:$U,F$395,'BAZA DANYCH'!$K:$K,$C542,'BAZA DANYCH'!$A:$A,$A542,'BAZA DANYCH'!$F:$F,STATYSTYKI!$B542)</f>
        <v>80</v>
      </c>
      <c r="G542" s="96">
        <f>SUMIFS('BAZA DANYCH'!$AB:$AB,'BAZA DANYCH'!$U:$U,G$395,'BAZA DANYCH'!$K:$K,$C542,'BAZA DANYCH'!$A:$A,$A542,'BAZA DANYCH'!$F:$F,STATYSTYKI!$B542)</f>
        <v>83</v>
      </c>
      <c r="H542" s="96">
        <f>SUMIFS('BAZA DANYCH'!$AB:$AB,'BAZA DANYCH'!$U:$U,H$395,'BAZA DANYCH'!$K:$K,$C542,'BAZA DANYCH'!$A:$A,$A542,'BAZA DANYCH'!$F:$F,STATYSTYKI!$B542)</f>
        <v>58</v>
      </c>
      <c r="I542" s="96">
        <f>SUMIFS('BAZA DANYCH'!$AB:$AB,'BAZA DANYCH'!$U:$U,I$395,'BAZA DANYCH'!$K:$K,$C542,'BAZA DANYCH'!$A:$A,$A542,'BAZA DANYCH'!$F:$F,STATYSTYKI!$B542)</f>
        <v>117</v>
      </c>
      <c r="J542" s="96">
        <f>SUMIFS('BAZA DANYCH'!$AB:$AB,'BAZA DANYCH'!$U:$U,J$395,'BAZA DANYCH'!$K:$K,$C542,'BAZA DANYCH'!$A:$A,$A542,'BAZA DANYCH'!$F:$F,STATYSTYKI!$B542)</f>
        <v>122</v>
      </c>
      <c r="K542" s="96">
        <f>SUMIFS('BAZA DANYCH'!$AB:$AB,'BAZA DANYCH'!$U:$U,K$395,'BAZA DANYCH'!$K:$K,$C542,'BAZA DANYCH'!$A:$A,$A542,'BAZA DANYCH'!$F:$F,STATYSTYKI!$B542)</f>
        <v>226</v>
      </c>
      <c r="L542" s="96">
        <f>SUMIFS('BAZA DANYCH'!$AB:$AB,'BAZA DANYCH'!$U:$U,L$395,'BAZA DANYCH'!$K:$K,$C542,'BAZA DANYCH'!$A:$A,$A542,'BAZA DANYCH'!$F:$F,STATYSTYKI!$B542)</f>
        <v>105</v>
      </c>
      <c r="O542" s="119"/>
      <c r="P542" s="120"/>
      <c r="Q542" s="120"/>
      <c r="R542" s="120"/>
      <c r="S542" s="120"/>
      <c r="T542" s="119"/>
      <c r="U542" s="119"/>
      <c r="V542" s="119"/>
      <c r="W542" s="119"/>
      <c r="X542" s="120"/>
      <c r="Y542" s="120"/>
      <c r="Z542" s="120"/>
      <c r="AA542" s="120"/>
      <c r="AB542" s="120"/>
      <c r="AC542" s="312"/>
      <c r="AD542" s="119"/>
    </row>
    <row r="543" spans="1:30" ht="15" x14ac:dyDescent="0.25">
      <c r="A543" s="28" t="s">
        <v>352</v>
      </c>
      <c r="B543" s="412" t="s">
        <v>363</v>
      </c>
      <c r="C543" s="50">
        <v>149</v>
      </c>
      <c r="D543" s="335">
        <f t="shared" si="45"/>
        <v>828</v>
      </c>
      <c r="E543" s="96">
        <f>SUMIFS('BAZA DANYCH'!$AB:$AB,'BAZA DANYCH'!$U:$U,E$395,'BAZA DANYCH'!$K:$K,$C543,'BAZA DANYCH'!$A:$A,$A543,'BAZA DANYCH'!$F:$F,STATYSTYKI!$B543)</f>
        <v>92</v>
      </c>
      <c r="F543" s="96">
        <f>SUMIFS('BAZA DANYCH'!$AB:$AB,'BAZA DANYCH'!$U:$U,F$395,'BAZA DANYCH'!$K:$K,$C543,'BAZA DANYCH'!$A:$A,$A543,'BAZA DANYCH'!$F:$F,STATYSTYKI!$B543)</f>
        <v>217</v>
      </c>
      <c r="G543" s="96">
        <f>SUMIFS('BAZA DANYCH'!$AB:$AB,'BAZA DANYCH'!$U:$U,G$395,'BAZA DANYCH'!$K:$K,$C543,'BAZA DANYCH'!$A:$A,$A543,'BAZA DANYCH'!$F:$F,STATYSTYKI!$B543)</f>
        <v>109</v>
      </c>
      <c r="H543" s="96">
        <f>SUMIFS('BAZA DANYCH'!$AB:$AB,'BAZA DANYCH'!$U:$U,H$395,'BAZA DANYCH'!$K:$K,$C543,'BAZA DANYCH'!$A:$A,$A543,'BAZA DANYCH'!$F:$F,STATYSTYKI!$B543)</f>
        <v>62</v>
      </c>
      <c r="I543" s="96">
        <f>SUMIFS('BAZA DANYCH'!$AB:$AB,'BAZA DANYCH'!$U:$U,I$395,'BAZA DANYCH'!$K:$K,$C543,'BAZA DANYCH'!$A:$A,$A543,'BAZA DANYCH'!$F:$F,STATYSTYKI!$B543)</f>
        <v>105</v>
      </c>
      <c r="J543" s="96">
        <f>SUMIFS('BAZA DANYCH'!$AB:$AB,'BAZA DANYCH'!$U:$U,J$395,'BAZA DANYCH'!$K:$K,$C543,'BAZA DANYCH'!$A:$A,$A543,'BAZA DANYCH'!$F:$F,STATYSTYKI!$B543)</f>
        <v>105</v>
      </c>
      <c r="K543" s="96">
        <f>SUMIFS('BAZA DANYCH'!$AB:$AB,'BAZA DANYCH'!$U:$U,K$395,'BAZA DANYCH'!$K:$K,$C543,'BAZA DANYCH'!$A:$A,$A543,'BAZA DANYCH'!$F:$F,STATYSTYKI!$B543)</f>
        <v>80</v>
      </c>
      <c r="L543" s="96">
        <f>SUMIFS('BAZA DANYCH'!$AB:$AB,'BAZA DANYCH'!$U:$U,L$395,'BAZA DANYCH'!$K:$K,$C543,'BAZA DANYCH'!$A:$A,$A543,'BAZA DANYCH'!$F:$F,STATYSTYKI!$B543)</f>
        <v>58</v>
      </c>
      <c r="O543" s="119"/>
      <c r="P543" s="120"/>
      <c r="Q543" s="120"/>
      <c r="R543" s="120"/>
      <c r="S543" s="120"/>
      <c r="T543" s="119"/>
      <c r="U543" s="119"/>
      <c r="V543" s="119"/>
      <c r="W543" s="119"/>
      <c r="X543" s="120"/>
      <c r="Y543" s="120"/>
      <c r="Z543" s="120"/>
      <c r="AA543" s="120"/>
      <c r="AB543" s="120"/>
      <c r="AC543" s="312"/>
      <c r="AD543" s="119"/>
    </row>
    <row r="544" spans="1:30" ht="15" x14ac:dyDescent="0.25">
      <c r="A544" s="28" t="s">
        <v>352</v>
      </c>
      <c r="B544" s="412" t="s">
        <v>356</v>
      </c>
      <c r="C544" s="50">
        <v>319</v>
      </c>
      <c r="D544" s="335">
        <f t="shared" si="45"/>
        <v>777</v>
      </c>
      <c r="E544" s="96">
        <f>SUMIFS('BAZA DANYCH'!$AB:$AB,'BAZA DANYCH'!$U:$U,E$395,'BAZA DANYCH'!$K:$K,$C544,'BAZA DANYCH'!$A:$A,$A544,'BAZA DANYCH'!$F:$F,STATYSTYKI!$B544)</f>
        <v>185</v>
      </c>
      <c r="F544" s="96">
        <f>SUMIFS('BAZA DANYCH'!$AB:$AB,'BAZA DANYCH'!$U:$U,F$395,'BAZA DANYCH'!$K:$K,$C544,'BAZA DANYCH'!$A:$A,$A544,'BAZA DANYCH'!$F:$F,STATYSTYKI!$B544)</f>
        <v>89</v>
      </c>
      <c r="G544" s="96">
        <f>SUMIFS('BAZA DANYCH'!$AB:$AB,'BAZA DANYCH'!$U:$U,G$395,'BAZA DANYCH'!$K:$K,$C544,'BAZA DANYCH'!$A:$A,$A544,'BAZA DANYCH'!$F:$F,STATYSTYKI!$B544)</f>
        <v>109</v>
      </c>
      <c r="H544" s="96">
        <f>SUMIFS('BAZA DANYCH'!$AB:$AB,'BAZA DANYCH'!$U:$U,H$395,'BAZA DANYCH'!$K:$K,$C544,'BAZA DANYCH'!$A:$A,$A544,'BAZA DANYCH'!$F:$F,STATYSTYKI!$B544)</f>
        <v>16</v>
      </c>
      <c r="I544" s="96">
        <f>SUMIFS('BAZA DANYCH'!$AB:$AB,'BAZA DANYCH'!$U:$U,I$395,'BAZA DANYCH'!$K:$K,$C544,'BAZA DANYCH'!$A:$A,$A544,'BAZA DANYCH'!$F:$F,STATYSTYKI!$B544)</f>
        <v>96</v>
      </c>
      <c r="J544" s="96">
        <f>SUMIFS('BAZA DANYCH'!$AB:$AB,'BAZA DANYCH'!$U:$U,J$395,'BAZA DANYCH'!$K:$K,$C544,'BAZA DANYCH'!$A:$A,$A544,'BAZA DANYCH'!$F:$F,STATYSTYKI!$B544)</f>
        <v>55</v>
      </c>
      <c r="K544" s="96">
        <f>SUMIFS('BAZA DANYCH'!$AB:$AB,'BAZA DANYCH'!$U:$U,K$395,'BAZA DANYCH'!$K:$K,$C544,'BAZA DANYCH'!$A:$A,$A544,'BAZA DANYCH'!$F:$F,STATYSTYKI!$B544)</f>
        <v>135</v>
      </c>
      <c r="L544" s="96">
        <f>SUMIFS('BAZA DANYCH'!$AB:$AB,'BAZA DANYCH'!$U:$U,L$395,'BAZA DANYCH'!$K:$K,$C544,'BAZA DANYCH'!$A:$A,$A544,'BAZA DANYCH'!$F:$F,STATYSTYKI!$B544)</f>
        <v>92</v>
      </c>
      <c r="O544" s="119"/>
      <c r="P544" s="120"/>
      <c r="Q544" s="120"/>
      <c r="R544" s="120"/>
      <c r="S544" s="120"/>
      <c r="T544" s="119"/>
      <c r="U544" s="119"/>
      <c r="V544" s="119"/>
      <c r="W544" s="119"/>
      <c r="X544" s="120"/>
      <c r="Y544" s="120"/>
      <c r="Z544" s="120"/>
      <c r="AA544" s="120"/>
      <c r="AB544" s="120"/>
      <c r="AC544" s="312"/>
      <c r="AD544" s="119"/>
    </row>
    <row r="545" spans="1:30" ht="15" x14ac:dyDescent="0.25">
      <c r="A545" s="28" t="s">
        <v>352</v>
      </c>
      <c r="B545" s="241" t="s">
        <v>358</v>
      </c>
      <c r="C545" s="66">
        <v>319</v>
      </c>
      <c r="D545" s="335">
        <f t="shared" si="45"/>
        <v>493</v>
      </c>
      <c r="E545" s="96">
        <f>SUMIFS('BAZA DANYCH'!$AB:$AB,'BAZA DANYCH'!$U:$U,E$395,'BAZA DANYCH'!$K:$K,$C545,'BAZA DANYCH'!$A:$A,$A545,'BAZA DANYCH'!$F:$F,STATYSTYKI!$B545)</f>
        <v>128</v>
      </c>
      <c r="F545" s="96">
        <f>SUMIFS('BAZA DANYCH'!$AB:$AB,'BAZA DANYCH'!$U:$U,F$395,'BAZA DANYCH'!$K:$K,$C545,'BAZA DANYCH'!$A:$A,$A545,'BAZA DANYCH'!$F:$F,STATYSTYKI!$B545)</f>
        <v>23</v>
      </c>
      <c r="G545" s="96">
        <f>SUMIFS('BAZA DANYCH'!$AB:$AB,'BAZA DANYCH'!$U:$U,G$395,'BAZA DANYCH'!$K:$K,$C545,'BAZA DANYCH'!$A:$A,$A545,'BAZA DANYCH'!$F:$F,STATYSTYKI!$B545)</f>
        <v>28</v>
      </c>
      <c r="H545" s="96">
        <f>SUMIFS('BAZA DANYCH'!$AB:$AB,'BAZA DANYCH'!$U:$U,H$395,'BAZA DANYCH'!$K:$K,$C545,'BAZA DANYCH'!$A:$A,$A545,'BAZA DANYCH'!$F:$F,STATYSTYKI!$B545)</f>
        <v>0</v>
      </c>
      <c r="I545" s="96">
        <f>SUMIFS('BAZA DANYCH'!$AB:$AB,'BAZA DANYCH'!$U:$U,I$395,'BAZA DANYCH'!$K:$K,$C545,'BAZA DANYCH'!$A:$A,$A545,'BAZA DANYCH'!$F:$F,STATYSTYKI!$B545)</f>
        <v>53</v>
      </c>
      <c r="J545" s="96">
        <f>SUMIFS('BAZA DANYCH'!$AB:$AB,'BAZA DANYCH'!$U:$U,J$395,'BAZA DANYCH'!$K:$K,$C545,'BAZA DANYCH'!$A:$A,$A545,'BAZA DANYCH'!$F:$F,STATYSTYKI!$B545)</f>
        <v>15</v>
      </c>
      <c r="K545" s="96">
        <f>SUMIFS('BAZA DANYCH'!$AB:$AB,'BAZA DANYCH'!$U:$U,K$395,'BAZA DANYCH'!$K:$K,$C545,'BAZA DANYCH'!$A:$A,$A545,'BAZA DANYCH'!$F:$F,STATYSTYKI!$B545)</f>
        <v>225</v>
      </c>
      <c r="L545" s="96">
        <f>SUMIFS('BAZA DANYCH'!$AB:$AB,'BAZA DANYCH'!$U:$U,L$395,'BAZA DANYCH'!$K:$K,$C545,'BAZA DANYCH'!$A:$A,$A545,'BAZA DANYCH'!$F:$F,STATYSTYKI!$B545)</f>
        <v>21</v>
      </c>
      <c r="O545" s="119"/>
      <c r="P545" s="120"/>
      <c r="Q545" s="120"/>
      <c r="R545" s="120"/>
      <c r="S545" s="120"/>
      <c r="T545" s="119"/>
      <c r="U545" s="119"/>
      <c r="V545" s="119"/>
      <c r="W545" s="119"/>
      <c r="X545" s="120"/>
      <c r="Y545" s="120"/>
      <c r="Z545" s="120"/>
      <c r="AA545" s="120"/>
      <c r="AB545" s="120"/>
      <c r="AC545" s="312"/>
      <c r="AD545" s="119"/>
    </row>
    <row r="546" spans="1:30" ht="15" x14ac:dyDescent="0.25">
      <c r="A546" s="28" t="s">
        <v>352</v>
      </c>
      <c r="B546" s="412" t="s">
        <v>363</v>
      </c>
      <c r="C546" s="50">
        <v>319</v>
      </c>
      <c r="D546" s="335">
        <f t="shared" si="45"/>
        <v>358</v>
      </c>
      <c r="E546" s="96">
        <f>SUMIFS('BAZA DANYCH'!$AB:$AB,'BAZA DANYCH'!$U:$U,E$395,'BAZA DANYCH'!$K:$K,$C546,'BAZA DANYCH'!$A:$A,$A546,'BAZA DANYCH'!$F:$F,STATYSTYKI!$B546)</f>
        <v>0</v>
      </c>
      <c r="F546" s="96">
        <f>SUMIFS('BAZA DANYCH'!$AB:$AB,'BAZA DANYCH'!$U:$U,F$395,'BAZA DANYCH'!$K:$K,$C546,'BAZA DANYCH'!$A:$A,$A546,'BAZA DANYCH'!$F:$F,STATYSTYKI!$B546)</f>
        <v>0</v>
      </c>
      <c r="G546" s="96">
        <f>SUMIFS('BAZA DANYCH'!$AB:$AB,'BAZA DANYCH'!$U:$U,G$395,'BAZA DANYCH'!$K:$K,$C546,'BAZA DANYCH'!$A:$A,$A546,'BAZA DANYCH'!$F:$F,STATYSTYKI!$B546)</f>
        <v>0</v>
      </c>
      <c r="H546" s="96">
        <f>SUMIFS('BAZA DANYCH'!$AB:$AB,'BAZA DANYCH'!$U:$U,H$395,'BAZA DANYCH'!$K:$K,$C546,'BAZA DANYCH'!$A:$A,$A546,'BAZA DANYCH'!$F:$F,STATYSTYKI!$B546)</f>
        <v>9</v>
      </c>
      <c r="I546" s="96">
        <f>SUMIFS('BAZA DANYCH'!$AB:$AB,'BAZA DANYCH'!$U:$U,I$395,'BAZA DANYCH'!$K:$K,$C546,'BAZA DANYCH'!$A:$A,$A546,'BAZA DANYCH'!$F:$F,STATYSTYKI!$B546)</f>
        <v>86</v>
      </c>
      <c r="J546" s="96">
        <f>SUMIFS('BAZA DANYCH'!$AB:$AB,'BAZA DANYCH'!$U:$U,J$395,'BAZA DANYCH'!$K:$K,$C546,'BAZA DANYCH'!$A:$A,$A546,'BAZA DANYCH'!$F:$F,STATYSTYKI!$B546)</f>
        <v>173</v>
      </c>
      <c r="K546" s="96">
        <f>SUMIFS('BAZA DANYCH'!$AB:$AB,'BAZA DANYCH'!$U:$U,K$395,'BAZA DANYCH'!$K:$K,$C546,'BAZA DANYCH'!$A:$A,$A546,'BAZA DANYCH'!$F:$F,STATYSTYKI!$B546)</f>
        <v>64</v>
      </c>
      <c r="L546" s="96">
        <f>SUMIFS('BAZA DANYCH'!$AB:$AB,'BAZA DANYCH'!$U:$U,L$395,'BAZA DANYCH'!$K:$K,$C546,'BAZA DANYCH'!$A:$A,$A546,'BAZA DANYCH'!$F:$F,STATYSTYKI!$B546)</f>
        <v>26</v>
      </c>
      <c r="O546" s="119"/>
      <c r="P546" s="120"/>
      <c r="Q546" s="120"/>
      <c r="R546" s="120"/>
      <c r="S546" s="120"/>
      <c r="T546" s="119"/>
      <c r="U546" s="119"/>
      <c r="V546" s="119"/>
      <c r="W546" s="119"/>
      <c r="X546" s="120"/>
      <c r="Y546" s="120"/>
      <c r="Z546" s="120"/>
      <c r="AA546" s="120"/>
      <c r="AB546" s="120"/>
      <c r="AC546" s="312"/>
      <c r="AD546" s="119"/>
    </row>
    <row r="547" spans="1:30" ht="15" x14ac:dyDescent="0.25">
      <c r="A547" s="28" t="s">
        <v>169</v>
      </c>
      <c r="B547" s="412" t="s">
        <v>316</v>
      </c>
      <c r="C547" s="50">
        <v>325</v>
      </c>
      <c r="D547" s="335">
        <f t="shared" si="45"/>
        <v>169</v>
      </c>
      <c r="E547" s="96">
        <f>SUMIFS('BAZA DANYCH'!$AB:$AB,'BAZA DANYCH'!$U:$U,E$395,'BAZA DANYCH'!$K:$K,$C547,'BAZA DANYCH'!$A:$A,$A547,'BAZA DANYCH'!$F:$F,STATYSTYKI!$B547)</f>
        <v>18</v>
      </c>
      <c r="F547" s="96">
        <f>SUMIFS('BAZA DANYCH'!$AB:$AB,'BAZA DANYCH'!$U:$U,F$395,'BAZA DANYCH'!$K:$K,$C547,'BAZA DANYCH'!$A:$A,$A547,'BAZA DANYCH'!$F:$F,STATYSTYKI!$B547)</f>
        <v>36</v>
      </c>
      <c r="G547" s="96">
        <f>SUMIFS('BAZA DANYCH'!$AB:$AB,'BAZA DANYCH'!$U:$U,G$395,'BAZA DANYCH'!$K:$K,$C547,'BAZA DANYCH'!$A:$A,$A547,'BAZA DANYCH'!$F:$F,STATYSTYKI!$B547)</f>
        <v>9</v>
      </c>
      <c r="H547" s="96">
        <f>SUMIFS('BAZA DANYCH'!$AB:$AB,'BAZA DANYCH'!$U:$U,H$395,'BAZA DANYCH'!$K:$K,$C547,'BAZA DANYCH'!$A:$A,$A547,'BAZA DANYCH'!$F:$F,STATYSTYKI!$B547)</f>
        <v>0</v>
      </c>
      <c r="I547" s="96">
        <f>SUMIFS('BAZA DANYCH'!$AB:$AB,'BAZA DANYCH'!$U:$U,I$395,'BAZA DANYCH'!$K:$K,$C547,'BAZA DANYCH'!$A:$A,$A547,'BAZA DANYCH'!$F:$F,STATYSTYKI!$B547)</f>
        <v>18</v>
      </c>
      <c r="J547" s="96">
        <f>SUMIFS('BAZA DANYCH'!$AB:$AB,'BAZA DANYCH'!$U:$U,J$395,'BAZA DANYCH'!$K:$K,$C547,'BAZA DANYCH'!$A:$A,$A547,'BAZA DANYCH'!$F:$F,STATYSTYKI!$B547)</f>
        <v>20</v>
      </c>
      <c r="K547" s="96">
        <f>SUMIFS('BAZA DANYCH'!$AB:$AB,'BAZA DANYCH'!$U:$U,K$395,'BAZA DANYCH'!$K:$K,$C547,'BAZA DANYCH'!$A:$A,$A547,'BAZA DANYCH'!$F:$F,STATYSTYKI!$B547)</f>
        <v>18</v>
      </c>
      <c r="L547" s="96">
        <f>SUMIFS('BAZA DANYCH'!$AB:$AB,'BAZA DANYCH'!$U:$U,L$395,'BAZA DANYCH'!$K:$K,$C547,'BAZA DANYCH'!$A:$A,$A547,'BAZA DANYCH'!$F:$F,STATYSTYKI!$B547)</f>
        <v>50</v>
      </c>
      <c r="O547" s="119"/>
      <c r="P547" s="120"/>
      <c r="Q547" s="120"/>
      <c r="R547" s="120"/>
      <c r="S547" s="120"/>
      <c r="T547" s="119"/>
      <c r="U547" s="119"/>
      <c r="V547" s="119"/>
      <c r="W547" s="119"/>
      <c r="X547" s="120"/>
      <c r="Y547" s="120"/>
      <c r="Z547" s="120"/>
      <c r="AA547" s="120"/>
      <c r="AB547" s="120"/>
      <c r="AC547" s="312"/>
      <c r="AD547" s="119"/>
    </row>
    <row r="548" spans="1:30" ht="15" x14ac:dyDescent="0.25">
      <c r="A548" s="28" t="s">
        <v>352</v>
      </c>
      <c r="B548" s="412" t="s">
        <v>353</v>
      </c>
      <c r="C548" s="50">
        <v>325</v>
      </c>
      <c r="D548" s="335">
        <f t="shared" si="45"/>
        <v>90</v>
      </c>
      <c r="E548" s="96">
        <f>SUMIFS('BAZA DANYCH'!$AB:$AB,'BAZA DANYCH'!$U:$U,E$395,'BAZA DANYCH'!$K:$K,$C548,'BAZA DANYCH'!$A:$A,$A548,'BAZA DANYCH'!$F:$F,STATYSTYKI!$B548)</f>
        <v>9</v>
      </c>
      <c r="F548" s="96">
        <f>SUMIFS('BAZA DANYCH'!$AB:$AB,'BAZA DANYCH'!$U:$U,F$395,'BAZA DANYCH'!$K:$K,$C548,'BAZA DANYCH'!$A:$A,$A548,'BAZA DANYCH'!$F:$F,STATYSTYKI!$B548)</f>
        <v>18</v>
      </c>
      <c r="G548" s="96">
        <f>SUMIFS('BAZA DANYCH'!$AB:$AB,'BAZA DANYCH'!$U:$U,G$395,'BAZA DANYCH'!$K:$K,$C548,'BAZA DANYCH'!$A:$A,$A548,'BAZA DANYCH'!$F:$F,STATYSTYKI!$B548)</f>
        <v>0</v>
      </c>
      <c r="H548" s="96">
        <f>SUMIFS('BAZA DANYCH'!$AB:$AB,'BAZA DANYCH'!$U:$U,H$395,'BAZA DANYCH'!$K:$K,$C548,'BAZA DANYCH'!$A:$A,$A548,'BAZA DANYCH'!$F:$F,STATYSTYKI!$B548)</f>
        <v>0</v>
      </c>
      <c r="I548" s="96">
        <f>SUMIFS('BAZA DANYCH'!$AB:$AB,'BAZA DANYCH'!$U:$U,I$395,'BAZA DANYCH'!$K:$K,$C548,'BAZA DANYCH'!$A:$A,$A548,'BAZA DANYCH'!$F:$F,STATYSTYKI!$B548)</f>
        <v>9</v>
      </c>
      <c r="J548" s="96">
        <f>SUMIFS('BAZA DANYCH'!$AB:$AB,'BAZA DANYCH'!$U:$U,J$395,'BAZA DANYCH'!$K:$K,$C548,'BAZA DANYCH'!$A:$A,$A548,'BAZA DANYCH'!$F:$F,STATYSTYKI!$B548)</f>
        <v>18</v>
      </c>
      <c r="K548" s="96">
        <f>SUMIFS('BAZA DANYCH'!$AB:$AB,'BAZA DANYCH'!$U:$U,K$395,'BAZA DANYCH'!$K:$K,$C548,'BAZA DANYCH'!$A:$A,$A548,'BAZA DANYCH'!$F:$F,STATYSTYKI!$B548)</f>
        <v>18</v>
      </c>
      <c r="L548" s="96">
        <f>SUMIFS('BAZA DANYCH'!$AB:$AB,'BAZA DANYCH'!$U:$U,L$395,'BAZA DANYCH'!$K:$K,$C548,'BAZA DANYCH'!$A:$A,$A548,'BAZA DANYCH'!$F:$F,STATYSTYKI!$B548)</f>
        <v>18</v>
      </c>
      <c r="O548" s="119"/>
      <c r="P548" s="120"/>
      <c r="Q548" s="120"/>
      <c r="R548" s="120"/>
      <c r="S548" s="120"/>
      <c r="T548" s="119"/>
      <c r="U548" s="119"/>
      <c r="V548" s="119"/>
      <c r="W548" s="119"/>
      <c r="X548" s="120"/>
      <c r="Y548" s="120"/>
      <c r="Z548" s="120"/>
      <c r="AA548" s="120"/>
      <c r="AB548" s="120"/>
      <c r="AC548" s="312"/>
      <c r="AD548" s="119"/>
    </row>
    <row r="549" spans="1:30" ht="15" x14ac:dyDescent="0.25">
      <c r="A549" s="28" t="s">
        <v>311</v>
      </c>
      <c r="B549" s="412" t="s">
        <v>334</v>
      </c>
      <c r="C549" s="50">
        <v>602</v>
      </c>
      <c r="D549" s="335">
        <f t="shared" si="45"/>
        <v>242</v>
      </c>
      <c r="E549" s="96">
        <f>SUMIFS('BAZA DANYCH'!$AB:$AB,'BAZA DANYCH'!$U:$U,E$395,'BAZA DANYCH'!$K:$K,$C549,'BAZA DANYCH'!$A:$A,$A549,'BAZA DANYCH'!$F:$F,STATYSTYKI!$B549)</f>
        <v>0</v>
      </c>
      <c r="F549" s="96">
        <f>SUMIFS('BAZA DANYCH'!$AB:$AB,'BAZA DANYCH'!$U:$U,F$395,'BAZA DANYCH'!$K:$K,$C549,'BAZA DANYCH'!$A:$A,$A549,'BAZA DANYCH'!$F:$F,STATYSTYKI!$B549)</f>
        <v>33</v>
      </c>
      <c r="G549" s="96">
        <f>SUMIFS('BAZA DANYCH'!$AB:$AB,'BAZA DANYCH'!$U:$U,G$395,'BAZA DANYCH'!$K:$K,$C549,'BAZA DANYCH'!$A:$A,$A549,'BAZA DANYCH'!$F:$F,STATYSTYKI!$B549)</f>
        <v>0</v>
      </c>
      <c r="H549" s="96">
        <f>SUMIFS('BAZA DANYCH'!$AB:$AB,'BAZA DANYCH'!$U:$U,H$395,'BAZA DANYCH'!$K:$K,$C549,'BAZA DANYCH'!$A:$A,$A549,'BAZA DANYCH'!$F:$F,STATYSTYKI!$B549)</f>
        <v>0</v>
      </c>
      <c r="I549" s="96">
        <f>SUMIFS('BAZA DANYCH'!$AB:$AB,'BAZA DANYCH'!$U:$U,I$395,'BAZA DANYCH'!$K:$K,$C549,'BAZA DANYCH'!$A:$A,$A549,'BAZA DANYCH'!$F:$F,STATYSTYKI!$B549)</f>
        <v>0</v>
      </c>
      <c r="J549" s="96">
        <f>SUMIFS('BAZA DANYCH'!$AB:$AB,'BAZA DANYCH'!$U:$U,J$395,'BAZA DANYCH'!$K:$K,$C549,'BAZA DANYCH'!$A:$A,$A549,'BAZA DANYCH'!$F:$F,STATYSTYKI!$B549)</f>
        <v>26</v>
      </c>
      <c r="K549" s="96">
        <f>SUMIFS('BAZA DANYCH'!$AB:$AB,'BAZA DANYCH'!$U:$U,K$395,'BAZA DANYCH'!$K:$K,$C549,'BAZA DANYCH'!$A:$A,$A549,'BAZA DANYCH'!$F:$F,STATYSTYKI!$B549)</f>
        <v>0</v>
      </c>
      <c r="L549" s="96">
        <f>SUMIFS('BAZA DANYCH'!$AB:$AB,'BAZA DANYCH'!$U:$U,L$395,'BAZA DANYCH'!$K:$K,$C549,'BAZA DANYCH'!$A:$A,$A549,'BAZA DANYCH'!$F:$F,STATYSTYKI!$B549)</f>
        <v>183</v>
      </c>
      <c r="O549" s="119"/>
      <c r="P549" s="120"/>
      <c r="Q549" s="120"/>
      <c r="R549" s="120"/>
      <c r="S549" s="120"/>
      <c r="T549" s="119"/>
      <c r="U549" s="119"/>
      <c r="V549" s="119"/>
      <c r="W549" s="119"/>
      <c r="X549" s="120"/>
      <c r="Y549" s="120"/>
      <c r="Z549" s="120"/>
      <c r="AA549" s="120"/>
      <c r="AB549" s="120"/>
      <c r="AC549" s="312"/>
      <c r="AD549" s="119"/>
    </row>
    <row r="550" spans="1:30" ht="15" x14ac:dyDescent="0.25">
      <c r="A550" s="28" t="s">
        <v>156</v>
      </c>
      <c r="B550" s="412" t="s">
        <v>384</v>
      </c>
      <c r="C550" s="50">
        <v>607</v>
      </c>
      <c r="D550" s="335">
        <f t="shared" si="45"/>
        <v>10</v>
      </c>
      <c r="E550" s="96">
        <f>SUMIFS('BAZA DANYCH'!$AB:$AB,'BAZA DANYCH'!$U:$U,E$395,'BAZA DANYCH'!$K:$K,$C550,'BAZA DANYCH'!$A:$A,$A550,'BAZA DANYCH'!$F:$F,STATYSTYKI!$B550)</f>
        <v>0</v>
      </c>
      <c r="F550" s="96">
        <f>SUMIFS('BAZA DANYCH'!$AB:$AB,'BAZA DANYCH'!$U:$U,F$395,'BAZA DANYCH'!$K:$K,$C550,'BAZA DANYCH'!$A:$A,$A550,'BAZA DANYCH'!$F:$F,STATYSTYKI!$B550)</f>
        <v>0</v>
      </c>
      <c r="G550" s="96">
        <f>SUMIFS('BAZA DANYCH'!$AB:$AB,'BAZA DANYCH'!$U:$U,G$395,'BAZA DANYCH'!$K:$K,$C550,'BAZA DANYCH'!$A:$A,$A550,'BAZA DANYCH'!$F:$F,STATYSTYKI!$B550)</f>
        <v>0</v>
      </c>
      <c r="H550" s="96">
        <f>SUMIFS('BAZA DANYCH'!$AB:$AB,'BAZA DANYCH'!$U:$U,H$395,'BAZA DANYCH'!$K:$K,$C550,'BAZA DANYCH'!$A:$A,$A550,'BAZA DANYCH'!$F:$F,STATYSTYKI!$B550)</f>
        <v>0</v>
      </c>
      <c r="I550" s="96">
        <f>SUMIFS('BAZA DANYCH'!$AB:$AB,'BAZA DANYCH'!$U:$U,I$395,'BAZA DANYCH'!$K:$K,$C550,'BAZA DANYCH'!$A:$A,$A550,'BAZA DANYCH'!$F:$F,STATYSTYKI!$B550)</f>
        <v>0</v>
      </c>
      <c r="J550" s="96">
        <f>SUMIFS('BAZA DANYCH'!$AB:$AB,'BAZA DANYCH'!$U:$U,J$395,'BAZA DANYCH'!$K:$K,$C550,'BAZA DANYCH'!$A:$A,$A550,'BAZA DANYCH'!$F:$F,STATYSTYKI!$B550)</f>
        <v>10</v>
      </c>
      <c r="K550" s="96">
        <f>SUMIFS('BAZA DANYCH'!$AB:$AB,'BAZA DANYCH'!$U:$U,K$395,'BAZA DANYCH'!$K:$K,$C550,'BAZA DANYCH'!$A:$A,$A550,'BAZA DANYCH'!$F:$F,STATYSTYKI!$B550)</f>
        <v>0</v>
      </c>
      <c r="L550" s="96">
        <f>SUMIFS('BAZA DANYCH'!$AB:$AB,'BAZA DANYCH'!$U:$U,L$395,'BAZA DANYCH'!$K:$K,$C550,'BAZA DANYCH'!$A:$A,$A550,'BAZA DANYCH'!$F:$F,STATYSTYKI!$B550)</f>
        <v>0</v>
      </c>
      <c r="O550" s="119"/>
      <c r="P550" s="120"/>
      <c r="Q550" s="120"/>
      <c r="R550" s="120"/>
      <c r="S550" s="120"/>
      <c r="T550" s="119"/>
      <c r="U550" s="119"/>
      <c r="V550" s="119"/>
      <c r="W550" s="119"/>
      <c r="X550" s="120"/>
      <c r="Y550" s="120"/>
      <c r="Z550" s="120"/>
      <c r="AA550" s="120"/>
      <c r="AB550" s="120"/>
      <c r="AC550" s="312"/>
      <c r="AD550" s="119"/>
    </row>
    <row r="551" spans="1:30" ht="15" x14ac:dyDescent="0.25">
      <c r="A551" s="28" t="s">
        <v>156</v>
      </c>
      <c r="B551" s="412" t="s">
        <v>386</v>
      </c>
      <c r="C551" s="50">
        <v>607</v>
      </c>
      <c r="D551" s="335">
        <f t="shared" si="45"/>
        <v>10</v>
      </c>
      <c r="E551" s="96">
        <f>SUMIFS('BAZA DANYCH'!$AB:$AB,'BAZA DANYCH'!$U:$U,E$395,'BAZA DANYCH'!$K:$K,$C551,'BAZA DANYCH'!$A:$A,$A551,'BAZA DANYCH'!$F:$F,STATYSTYKI!$B551)</f>
        <v>0</v>
      </c>
      <c r="F551" s="96">
        <f>SUMIFS('BAZA DANYCH'!$AB:$AB,'BAZA DANYCH'!$U:$U,F$395,'BAZA DANYCH'!$K:$K,$C551,'BAZA DANYCH'!$A:$A,$A551,'BAZA DANYCH'!$F:$F,STATYSTYKI!$B551)</f>
        <v>0</v>
      </c>
      <c r="G551" s="96">
        <f>SUMIFS('BAZA DANYCH'!$AB:$AB,'BAZA DANYCH'!$U:$U,G$395,'BAZA DANYCH'!$K:$K,$C551,'BAZA DANYCH'!$A:$A,$A551,'BAZA DANYCH'!$F:$F,STATYSTYKI!$B551)</f>
        <v>0</v>
      </c>
      <c r="H551" s="96">
        <f>SUMIFS('BAZA DANYCH'!$AB:$AB,'BAZA DANYCH'!$U:$U,H$395,'BAZA DANYCH'!$K:$K,$C551,'BAZA DANYCH'!$A:$A,$A551,'BAZA DANYCH'!$F:$F,STATYSTYKI!$B551)</f>
        <v>0</v>
      </c>
      <c r="I551" s="96">
        <f>SUMIFS('BAZA DANYCH'!$AB:$AB,'BAZA DANYCH'!$U:$U,I$395,'BAZA DANYCH'!$K:$K,$C551,'BAZA DANYCH'!$A:$A,$A551,'BAZA DANYCH'!$F:$F,STATYSTYKI!$B551)</f>
        <v>0</v>
      </c>
      <c r="J551" s="96">
        <f>SUMIFS('BAZA DANYCH'!$AB:$AB,'BAZA DANYCH'!$U:$U,J$395,'BAZA DANYCH'!$K:$K,$C551,'BAZA DANYCH'!$A:$A,$A551,'BAZA DANYCH'!$F:$F,STATYSTYKI!$B551)</f>
        <v>0</v>
      </c>
      <c r="K551" s="96">
        <f>SUMIFS('BAZA DANYCH'!$AB:$AB,'BAZA DANYCH'!$U:$U,K$395,'BAZA DANYCH'!$K:$K,$C551,'BAZA DANYCH'!$A:$A,$A551,'BAZA DANYCH'!$F:$F,STATYSTYKI!$B551)</f>
        <v>0</v>
      </c>
      <c r="L551" s="96">
        <f>SUMIFS('BAZA DANYCH'!$AB:$AB,'BAZA DANYCH'!$U:$U,L$395,'BAZA DANYCH'!$K:$K,$C551,'BAZA DANYCH'!$A:$A,$A551,'BAZA DANYCH'!$F:$F,STATYSTYKI!$B551)</f>
        <v>10</v>
      </c>
      <c r="O551" s="119"/>
      <c r="P551" s="120"/>
      <c r="Q551" s="120"/>
      <c r="R551" s="120"/>
      <c r="S551" s="120"/>
      <c r="T551" s="119"/>
      <c r="U551" s="119"/>
      <c r="V551" s="119"/>
      <c r="W551" s="119"/>
      <c r="X551" s="120"/>
      <c r="Y551" s="120"/>
      <c r="Z551" s="120"/>
      <c r="AA551" s="120"/>
      <c r="AB551" s="120"/>
      <c r="AC551" s="312"/>
      <c r="AD551" s="119"/>
    </row>
    <row r="552" spans="1:30" ht="15" x14ac:dyDescent="0.25">
      <c r="A552" s="28" t="s">
        <v>178</v>
      </c>
      <c r="B552" s="259" t="s">
        <v>364</v>
      </c>
      <c r="C552" s="65">
        <v>609</v>
      </c>
      <c r="D552" s="335">
        <f t="shared" si="45"/>
        <v>286</v>
      </c>
      <c r="E552" s="96">
        <f>SUMIFS('BAZA DANYCH'!$AB:$AB,'BAZA DANYCH'!$U:$U,E$395,'BAZA DANYCH'!$K:$K,$C552,'BAZA DANYCH'!$A:$A,$A552,'BAZA DANYCH'!$F:$F,STATYSTYKI!$B552)</f>
        <v>110</v>
      </c>
      <c r="F552" s="96">
        <f>SUMIFS('BAZA DANYCH'!$AB:$AB,'BAZA DANYCH'!$U:$U,F$395,'BAZA DANYCH'!$K:$K,$C552,'BAZA DANYCH'!$A:$A,$A552,'BAZA DANYCH'!$F:$F,STATYSTYKI!$B552)</f>
        <v>26</v>
      </c>
      <c r="G552" s="96">
        <f>SUMIFS('BAZA DANYCH'!$AB:$AB,'BAZA DANYCH'!$U:$U,G$395,'BAZA DANYCH'!$K:$K,$C552,'BAZA DANYCH'!$A:$A,$A552,'BAZA DANYCH'!$F:$F,STATYSTYKI!$B552)</f>
        <v>17</v>
      </c>
      <c r="H552" s="96">
        <f>SUMIFS('BAZA DANYCH'!$AB:$AB,'BAZA DANYCH'!$U:$U,H$395,'BAZA DANYCH'!$K:$K,$C552,'BAZA DANYCH'!$A:$A,$A552,'BAZA DANYCH'!$F:$F,STATYSTYKI!$B552)</f>
        <v>16</v>
      </c>
      <c r="I552" s="96">
        <f>SUMIFS('BAZA DANYCH'!$AB:$AB,'BAZA DANYCH'!$U:$U,I$395,'BAZA DANYCH'!$K:$K,$C552,'BAZA DANYCH'!$A:$A,$A552,'BAZA DANYCH'!$F:$F,STATYSTYKI!$B552)</f>
        <v>10</v>
      </c>
      <c r="J552" s="96">
        <f>SUMIFS('BAZA DANYCH'!$AB:$AB,'BAZA DANYCH'!$U:$U,J$395,'BAZA DANYCH'!$K:$K,$C552,'BAZA DANYCH'!$A:$A,$A552,'BAZA DANYCH'!$F:$F,STATYSTYKI!$B552)</f>
        <v>67</v>
      </c>
      <c r="K552" s="96">
        <f>SUMIFS('BAZA DANYCH'!$AB:$AB,'BAZA DANYCH'!$U:$U,K$395,'BAZA DANYCH'!$K:$K,$C552,'BAZA DANYCH'!$A:$A,$A552,'BAZA DANYCH'!$F:$F,STATYSTYKI!$B552)</f>
        <v>30</v>
      </c>
      <c r="L552" s="96">
        <f>SUMIFS('BAZA DANYCH'!$AB:$AB,'BAZA DANYCH'!$U:$U,L$395,'BAZA DANYCH'!$K:$K,$C552,'BAZA DANYCH'!$A:$A,$A552,'BAZA DANYCH'!$F:$F,STATYSTYKI!$B552)</f>
        <v>10</v>
      </c>
      <c r="O552" s="119"/>
      <c r="P552" s="120"/>
      <c r="Q552" s="120"/>
      <c r="R552" s="120"/>
      <c r="S552" s="120"/>
      <c r="T552" s="119"/>
      <c r="U552" s="119"/>
      <c r="V552" s="119"/>
      <c r="W552" s="119"/>
      <c r="X552" s="120"/>
      <c r="Y552" s="120"/>
      <c r="Z552" s="120"/>
      <c r="AA552" s="120"/>
      <c r="AB552" s="120"/>
      <c r="AC552" s="312"/>
      <c r="AD552" s="119"/>
    </row>
    <row r="553" spans="1:30" ht="15" x14ac:dyDescent="0.25">
      <c r="A553" s="28" t="s">
        <v>178</v>
      </c>
      <c r="B553" s="412" t="s">
        <v>365</v>
      </c>
      <c r="C553" s="50">
        <v>609</v>
      </c>
      <c r="D553" s="335">
        <f t="shared" si="45"/>
        <v>132</v>
      </c>
      <c r="E553" s="96">
        <f>SUMIFS('BAZA DANYCH'!$AB:$AB,'BAZA DANYCH'!$U:$U,E$395,'BAZA DANYCH'!$K:$K,$C553,'BAZA DANYCH'!$A:$A,$A553,'BAZA DANYCH'!$F:$F,STATYSTYKI!$B553)</f>
        <v>9</v>
      </c>
      <c r="F553" s="96">
        <f>SUMIFS('BAZA DANYCH'!$AB:$AB,'BAZA DANYCH'!$U:$U,F$395,'BAZA DANYCH'!$K:$K,$C553,'BAZA DANYCH'!$A:$A,$A553,'BAZA DANYCH'!$F:$F,STATYSTYKI!$B553)</f>
        <v>17</v>
      </c>
      <c r="G553" s="96">
        <f>SUMIFS('BAZA DANYCH'!$AB:$AB,'BAZA DANYCH'!$U:$U,G$395,'BAZA DANYCH'!$K:$K,$C553,'BAZA DANYCH'!$A:$A,$A553,'BAZA DANYCH'!$F:$F,STATYSTYKI!$B553)</f>
        <v>0</v>
      </c>
      <c r="H553" s="96">
        <f>SUMIFS('BAZA DANYCH'!$AB:$AB,'BAZA DANYCH'!$U:$U,H$395,'BAZA DANYCH'!$K:$K,$C553,'BAZA DANYCH'!$A:$A,$A553,'BAZA DANYCH'!$F:$F,STATYSTYKI!$B553)</f>
        <v>16</v>
      </c>
      <c r="I553" s="96">
        <f>SUMIFS('BAZA DANYCH'!$AB:$AB,'BAZA DANYCH'!$U:$U,I$395,'BAZA DANYCH'!$K:$K,$C553,'BAZA DANYCH'!$A:$A,$A553,'BAZA DANYCH'!$F:$F,STATYSTYKI!$B553)</f>
        <v>32</v>
      </c>
      <c r="J553" s="96">
        <f>SUMIFS('BAZA DANYCH'!$AB:$AB,'BAZA DANYCH'!$U:$U,J$395,'BAZA DANYCH'!$K:$K,$C553,'BAZA DANYCH'!$A:$A,$A553,'BAZA DANYCH'!$F:$F,STATYSTYKI!$B553)</f>
        <v>30</v>
      </c>
      <c r="K553" s="96">
        <f>SUMIFS('BAZA DANYCH'!$AB:$AB,'BAZA DANYCH'!$U:$U,K$395,'BAZA DANYCH'!$K:$K,$C553,'BAZA DANYCH'!$A:$A,$A553,'BAZA DANYCH'!$F:$F,STATYSTYKI!$B553)</f>
        <v>28</v>
      </c>
      <c r="L553" s="96">
        <f>SUMIFS('BAZA DANYCH'!$AB:$AB,'BAZA DANYCH'!$U:$U,L$395,'BAZA DANYCH'!$K:$K,$C553,'BAZA DANYCH'!$A:$A,$A553,'BAZA DANYCH'!$F:$F,STATYSTYKI!$B553)</f>
        <v>0</v>
      </c>
      <c r="O553" s="119"/>
      <c r="P553" s="120"/>
      <c r="Q553" s="120"/>
      <c r="R553" s="120"/>
      <c r="S553" s="120"/>
      <c r="T553" s="119"/>
      <c r="U553" s="119"/>
      <c r="V553" s="119"/>
      <c r="W553" s="119"/>
      <c r="X553" s="120"/>
      <c r="Y553" s="120"/>
      <c r="Z553" s="120"/>
      <c r="AA553" s="120"/>
      <c r="AB553" s="120"/>
      <c r="AC553" s="312"/>
      <c r="AD553" s="119"/>
    </row>
    <row r="554" spans="1:30" ht="15" x14ac:dyDescent="0.25">
      <c r="A554" s="28" t="s">
        <v>137</v>
      </c>
      <c r="B554" s="412" t="s">
        <v>324</v>
      </c>
      <c r="C554" s="56">
        <v>612</v>
      </c>
      <c r="D554" s="335">
        <f t="shared" si="45"/>
        <v>917</v>
      </c>
      <c r="E554" s="96">
        <f>SUMIFS('BAZA DANYCH'!$AB:$AB,'BAZA DANYCH'!$U:$U,E$395,'BAZA DANYCH'!$K:$K,$C554,'BAZA DANYCH'!$A:$A,$A554,'BAZA DANYCH'!$F:$F,STATYSTYKI!$B554)</f>
        <v>61</v>
      </c>
      <c r="F554" s="96">
        <f>SUMIFS('BAZA DANYCH'!$AB:$AB,'BAZA DANYCH'!$U:$U,F$395,'BAZA DANYCH'!$K:$K,$C554,'BAZA DANYCH'!$A:$A,$A554,'BAZA DANYCH'!$F:$F,STATYSTYKI!$B554)</f>
        <v>61</v>
      </c>
      <c r="G554" s="96">
        <f>SUMIFS('BAZA DANYCH'!$AB:$AB,'BAZA DANYCH'!$U:$U,G$395,'BAZA DANYCH'!$K:$K,$C554,'BAZA DANYCH'!$A:$A,$A554,'BAZA DANYCH'!$F:$F,STATYSTYKI!$B554)</f>
        <v>61</v>
      </c>
      <c r="H554" s="96">
        <f>SUMIFS('BAZA DANYCH'!$AB:$AB,'BAZA DANYCH'!$U:$U,H$395,'BAZA DANYCH'!$K:$K,$C554,'BAZA DANYCH'!$A:$A,$A554,'BAZA DANYCH'!$F:$F,STATYSTYKI!$B554)</f>
        <v>61</v>
      </c>
      <c r="I554" s="96">
        <f>SUMIFS('BAZA DANYCH'!$AB:$AB,'BAZA DANYCH'!$U:$U,I$395,'BAZA DANYCH'!$K:$K,$C554,'BAZA DANYCH'!$A:$A,$A554,'BAZA DANYCH'!$F:$F,STATYSTYKI!$B554)</f>
        <v>131</v>
      </c>
      <c r="J554" s="96">
        <f>SUMIFS('BAZA DANYCH'!$AB:$AB,'BAZA DANYCH'!$U:$U,J$395,'BAZA DANYCH'!$K:$K,$C554,'BAZA DANYCH'!$A:$A,$A554,'BAZA DANYCH'!$F:$F,STATYSTYKI!$B554)</f>
        <v>148</v>
      </c>
      <c r="K554" s="96">
        <f>SUMIFS('BAZA DANYCH'!$AB:$AB,'BAZA DANYCH'!$U:$U,K$395,'BAZA DANYCH'!$K:$K,$C554,'BAZA DANYCH'!$A:$A,$A554,'BAZA DANYCH'!$F:$F,STATYSTYKI!$B554)</f>
        <v>197</v>
      </c>
      <c r="L554" s="96">
        <f>SUMIFS('BAZA DANYCH'!$AB:$AB,'BAZA DANYCH'!$U:$U,L$395,'BAZA DANYCH'!$K:$K,$C554,'BAZA DANYCH'!$A:$A,$A554,'BAZA DANYCH'!$F:$F,STATYSTYKI!$B554)</f>
        <v>197</v>
      </c>
      <c r="O554" s="119"/>
      <c r="P554" s="120"/>
      <c r="Q554" s="120"/>
      <c r="R554" s="120"/>
      <c r="S554" s="120"/>
      <c r="T554" s="119"/>
      <c r="U554" s="119"/>
      <c r="V554" s="119"/>
      <c r="W554" s="119"/>
      <c r="X554" s="120"/>
      <c r="Y554" s="120"/>
      <c r="Z554" s="120"/>
      <c r="AA554" s="120"/>
      <c r="AB554" s="120"/>
      <c r="AC554" s="312"/>
      <c r="AD554" s="119"/>
    </row>
    <row r="555" spans="1:30" ht="15" x14ac:dyDescent="0.25">
      <c r="A555" s="28" t="s">
        <v>311</v>
      </c>
      <c r="B555" s="412" t="s">
        <v>334</v>
      </c>
      <c r="C555" s="50">
        <v>612</v>
      </c>
      <c r="D555" s="335">
        <f t="shared" si="45"/>
        <v>390</v>
      </c>
      <c r="E555" s="96">
        <f>SUMIFS('BAZA DANYCH'!$AB:$AB,'BAZA DANYCH'!$U:$U,E$395,'BAZA DANYCH'!$K:$K,$C555,'BAZA DANYCH'!$A:$A,$A555,'BAZA DANYCH'!$F:$F,STATYSTYKI!$B555)</f>
        <v>61</v>
      </c>
      <c r="F555" s="96">
        <f>SUMIFS('BAZA DANYCH'!$AB:$AB,'BAZA DANYCH'!$U:$U,F$395,'BAZA DANYCH'!$K:$K,$C555,'BAZA DANYCH'!$A:$A,$A555,'BAZA DANYCH'!$F:$F,STATYSTYKI!$B555)</f>
        <v>39</v>
      </c>
      <c r="G555" s="96">
        <f>SUMIFS('BAZA DANYCH'!$AB:$AB,'BAZA DANYCH'!$U:$U,G$395,'BAZA DANYCH'!$K:$K,$C555,'BAZA DANYCH'!$A:$A,$A555,'BAZA DANYCH'!$F:$F,STATYSTYKI!$B555)</f>
        <v>40</v>
      </c>
      <c r="H555" s="96">
        <f>SUMIFS('BAZA DANYCH'!$AB:$AB,'BAZA DANYCH'!$U:$U,H$395,'BAZA DANYCH'!$K:$K,$C555,'BAZA DANYCH'!$A:$A,$A555,'BAZA DANYCH'!$F:$F,STATYSTYKI!$B555)</f>
        <v>63</v>
      </c>
      <c r="I555" s="96">
        <f>SUMIFS('BAZA DANYCH'!$AB:$AB,'BAZA DANYCH'!$U:$U,I$395,'BAZA DANYCH'!$K:$K,$C555,'BAZA DANYCH'!$A:$A,$A555,'BAZA DANYCH'!$F:$F,STATYSTYKI!$B555)</f>
        <v>109</v>
      </c>
      <c r="J555" s="96">
        <f>SUMIFS('BAZA DANYCH'!$AB:$AB,'BAZA DANYCH'!$U:$U,J$395,'BAZA DANYCH'!$K:$K,$C555,'BAZA DANYCH'!$A:$A,$A555,'BAZA DANYCH'!$F:$F,STATYSTYKI!$B555)</f>
        <v>0</v>
      </c>
      <c r="K555" s="96">
        <f>SUMIFS('BAZA DANYCH'!$AB:$AB,'BAZA DANYCH'!$U:$U,K$395,'BAZA DANYCH'!$K:$K,$C555,'BAZA DANYCH'!$A:$A,$A555,'BAZA DANYCH'!$F:$F,STATYSTYKI!$B555)</f>
        <v>39</v>
      </c>
      <c r="L555" s="96">
        <f>SUMIFS('BAZA DANYCH'!$AB:$AB,'BAZA DANYCH'!$U:$U,L$395,'BAZA DANYCH'!$K:$K,$C555,'BAZA DANYCH'!$A:$A,$A555,'BAZA DANYCH'!$F:$F,STATYSTYKI!$B555)</f>
        <v>39</v>
      </c>
      <c r="O555" s="119"/>
      <c r="P555" s="120"/>
      <c r="Q555" s="120"/>
      <c r="R555" s="120"/>
      <c r="S555" s="120"/>
      <c r="T555" s="119"/>
      <c r="U555" s="119"/>
      <c r="V555" s="119"/>
      <c r="W555" s="119"/>
      <c r="X555" s="120"/>
      <c r="Y555" s="120"/>
      <c r="Z555" s="120"/>
      <c r="AA555" s="120"/>
      <c r="AB555" s="120"/>
      <c r="AC555" s="312"/>
      <c r="AD555" s="119"/>
    </row>
    <row r="556" spans="1:30" ht="15" x14ac:dyDescent="0.25">
      <c r="A556" s="28" t="s">
        <v>138</v>
      </c>
      <c r="B556" s="271" t="s">
        <v>405</v>
      </c>
      <c r="C556" s="56">
        <v>904</v>
      </c>
      <c r="D556" s="335">
        <f t="shared" si="45"/>
        <v>52</v>
      </c>
      <c r="E556" s="96">
        <f>SUMIFS('BAZA DANYCH'!$AB:$AB,'BAZA DANYCH'!$U:$U,E$395,'BAZA DANYCH'!$K:$K,$C556,'BAZA DANYCH'!$A:$A,$A556,'BAZA DANYCH'!$F:$F,STATYSTYKI!$B556)</f>
        <v>0</v>
      </c>
      <c r="F556" s="96">
        <f>SUMIFS('BAZA DANYCH'!$AB:$AB,'BAZA DANYCH'!$U:$U,F$395,'BAZA DANYCH'!$K:$K,$C556,'BAZA DANYCH'!$A:$A,$A556,'BAZA DANYCH'!$F:$F,STATYSTYKI!$B556)</f>
        <v>0</v>
      </c>
      <c r="G556" s="96">
        <f>SUMIFS('BAZA DANYCH'!$AB:$AB,'BAZA DANYCH'!$U:$U,G$395,'BAZA DANYCH'!$K:$K,$C556,'BAZA DANYCH'!$A:$A,$A556,'BAZA DANYCH'!$F:$F,STATYSTYKI!$B556)</f>
        <v>0</v>
      </c>
      <c r="H556" s="96">
        <f>SUMIFS('BAZA DANYCH'!$AB:$AB,'BAZA DANYCH'!$U:$U,H$395,'BAZA DANYCH'!$K:$K,$C556,'BAZA DANYCH'!$A:$A,$A556,'BAZA DANYCH'!$F:$F,STATYSTYKI!$B556)</f>
        <v>0</v>
      </c>
      <c r="I556" s="96">
        <f>SUMIFS('BAZA DANYCH'!$AB:$AB,'BAZA DANYCH'!$U:$U,I$395,'BAZA DANYCH'!$K:$K,$C556,'BAZA DANYCH'!$A:$A,$A556,'BAZA DANYCH'!$F:$F,STATYSTYKI!$B556)</f>
        <v>0</v>
      </c>
      <c r="J556" s="96">
        <f>SUMIFS('BAZA DANYCH'!$AB:$AB,'BAZA DANYCH'!$U:$U,J$395,'BAZA DANYCH'!$K:$K,$C556,'BAZA DANYCH'!$A:$A,$A556,'BAZA DANYCH'!$F:$F,STATYSTYKI!$B556)</f>
        <v>18</v>
      </c>
      <c r="K556" s="96">
        <f>SUMIFS('BAZA DANYCH'!$AB:$AB,'BAZA DANYCH'!$U:$U,K$395,'BAZA DANYCH'!$K:$K,$C556,'BAZA DANYCH'!$A:$A,$A556,'BAZA DANYCH'!$F:$F,STATYSTYKI!$B556)</f>
        <v>16</v>
      </c>
      <c r="L556" s="96">
        <f>SUMIFS('BAZA DANYCH'!$AB:$AB,'BAZA DANYCH'!$U:$U,L$395,'BAZA DANYCH'!$K:$K,$C556,'BAZA DANYCH'!$A:$A,$A556,'BAZA DANYCH'!$F:$F,STATYSTYKI!$B556)</f>
        <v>18</v>
      </c>
      <c r="O556" s="119"/>
      <c r="P556" s="120"/>
      <c r="Q556" s="120"/>
      <c r="R556" s="120"/>
      <c r="S556" s="120"/>
      <c r="T556" s="119"/>
      <c r="U556" s="119"/>
      <c r="V556" s="119"/>
      <c r="W556" s="119"/>
      <c r="X556" s="120"/>
      <c r="Y556" s="120"/>
      <c r="Z556" s="120"/>
      <c r="AA556" s="120"/>
      <c r="AB556" s="120"/>
      <c r="AC556" s="312"/>
      <c r="AD556" s="119"/>
    </row>
    <row r="557" spans="1:30" ht="15" x14ac:dyDescent="0.25">
      <c r="A557" s="28" t="s">
        <v>138</v>
      </c>
      <c r="B557" s="46" t="s">
        <v>411</v>
      </c>
      <c r="C557" s="56">
        <v>904</v>
      </c>
      <c r="D557" s="335">
        <f t="shared" si="45"/>
        <v>147</v>
      </c>
      <c r="E557" s="96">
        <f>SUMIFS('BAZA DANYCH'!$AB:$AB,'BAZA DANYCH'!$U:$U,E$395,'BAZA DANYCH'!$K:$K,$C557,'BAZA DANYCH'!$A:$A,$A557,'BAZA DANYCH'!$F:$F,STATYSTYKI!$B557)</f>
        <v>18</v>
      </c>
      <c r="F557" s="96">
        <f>SUMIFS('BAZA DANYCH'!$AB:$AB,'BAZA DANYCH'!$U:$U,F$395,'BAZA DANYCH'!$K:$K,$C557,'BAZA DANYCH'!$A:$A,$A557,'BAZA DANYCH'!$F:$F,STATYSTYKI!$B557)</f>
        <v>18</v>
      </c>
      <c r="G557" s="96">
        <f>SUMIFS('BAZA DANYCH'!$AB:$AB,'BAZA DANYCH'!$U:$U,G$395,'BAZA DANYCH'!$K:$K,$C557,'BAZA DANYCH'!$A:$A,$A557,'BAZA DANYCH'!$F:$F,STATYSTYKI!$B557)</f>
        <v>18</v>
      </c>
      <c r="H557" s="96">
        <f>SUMIFS('BAZA DANYCH'!$AB:$AB,'BAZA DANYCH'!$U:$U,H$395,'BAZA DANYCH'!$K:$K,$C557,'BAZA DANYCH'!$A:$A,$A557,'BAZA DANYCH'!$F:$F,STATYSTYKI!$B557)</f>
        <v>16</v>
      </c>
      <c r="I557" s="96">
        <f>SUMIFS('BAZA DANYCH'!$AB:$AB,'BAZA DANYCH'!$U:$U,I$395,'BAZA DANYCH'!$K:$K,$C557,'BAZA DANYCH'!$A:$A,$A557,'BAZA DANYCH'!$F:$F,STATYSTYKI!$B557)</f>
        <v>16</v>
      </c>
      <c r="J557" s="96">
        <f>SUMIFS('BAZA DANYCH'!$AB:$AB,'BAZA DANYCH'!$U:$U,J$395,'BAZA DANYCH'!$K:$K,$C557,'BAZA DANYCH'!$A:$A,$A557,'BAZA DANYCH'!$F:$F,STATYSTYKI!$B557)</f>
        <v>18</v>
      </c>
      <c r="K557" s="96">
        <f>SUMIFS('BAZA DANYCH'!$AB:$AB,'BAZA DANYCH'!$U:$U,K$395,'BAZA DANYCH'!$K:$K,$C557,'BAZA DANYCH'!$A:$A,$A557,'BAZA DANYCH'!$F:$F,STATYSTYKI!$B557)</f>
        <v>25</v>
      </c>
      <c r="L557" s="96">
        <f>SUMIFS('BAZA DANYCH'!$AB:$AB,'BAZA DANYCH'!$U:$U,L$395,'BAZA DANYCH'!$K:$K,$C557,'BAZA DANYCH'!$A:$A,$A557,'BAZA DANYCH'!$F:$F,STATYSTYKI!$B557)</f>
        <v>18</v>
      </c>
      <c r="O557" s="119"/>
      <c r="P557" s="120"/>
      <c r="Q557" s="120"/>
      <c r="R557" s="120"/>
      <c r="S557" s="120"/>
      <c r="T557" s="119"/>
      <c r="U557" s="119"/>
      <c r="V557" s="119"/>
      <c r="W557" s="119"/>
      <c r="X557" s="120"/>
      <c r="Y557" s="120"/>
      <c r="Z557" s="120"/>
      <c r="AA557" s="120"/>
      <c r="AB557" s="120"/>
      <c r="AC557" s="312"/>
      <c r="AD557" s="119"/>
    </row>
    <row r="558" spans="1:30" ht="15" x14ac:dyDescent="0.25">
      <c r="A558" s="28" t="s">
        <v>156</v>
      </c>
      <c r="B558" s="412" t="s">
        <v>391</v>
      </c>
      <c r="C558" s="50">
        <v>908</v>
      </c>
      <c r="D558" s="335">
        <f t="shared" si="45"/>
        <v>350</v>
      </c>
      <c r="E558" s="96">
        <f>SUMIFS('BAZA DANYCH'!$AB:$AB,'BAZA DANYCH'!$U:$U,E$395,'BAZA DANYCH'!$K:$K,$C558,'BAZA DANYCH'!$A:$A,$A558,'BAZA DANYCH'!$F:$F,STATYSTYKI!$B558)</f>
        <v>38</v>
      </c>
      <c r="F558" s="96">
        <f>SUMIFS('BAZA DANYCH'!$AB:$AB,'BAZA DANYCH'!$U:$U,F$395,'BAZA DANYCH'!$K:$K,$C558,'BAZA DANYCH'!$A:$A,$A558,'BAZA DANYCH'!$F:$F,STATYSTYKI!$B558)</f>
        <v>122</v>
      </c>
      <c r="G558" s="96">
        <f>SUMIFS('BAZA DANYCH'!$AB:$AB,'BAZA DANYCH'!$U:$U,G$395,'BAZA DANYCH'!$K:$K,$C558,'BAZA DANYCH'!$A:$A,$A558,'BAZA DANYCH'!$F:$F,STATYSTYKI!$B558)</f>
        <v>26</v>
      </c>
      <c r="H558" s="96">
        <f>SUMIFS('BAZA DANYCH'!$AB:$AB,'BAZA DANYCH'!$U:$U,H$395,'BAZA DANYCH'!$K:$K,$C558,'BAZA DANYCH'!$A:$A,$A558,'BAZA DANYCH'!$F:$F,STATYSTYKI!$B558)</f>
        <v>26</v>
      </c>
      <c r="I558" s="96">
        <f>SUMIFS('BAZA DANYCH'!$AB:$AB,'BAZA DANYCH'!$U:$U,I$395,'BAZA DANYCH'!$K:$K,$C558,'BAZA DANYCH'!$A:$A,$A558,'BAZA DANYCH'!$F:$F,STATYSTYKI!$B558)</f>
        <v>10</v>
      </c>
      <c r="J558" s="96">
        <f>SUMIFS('BAZA DANYCH'!$AB:$AB,'BAZA DANYCH'!$U:$U,J$395,'BAZA DANYCH'!$K:$K,$C558,'BAZA DANYCH'!$A:$A,$A558,'BAZA DANYCH'!$F:$F,STATYSTYKI!$B558)</f>
        <v>38</v>
      </c>
      <c r="K558" s="96">
        <f>SUMIFS('BAZA DANYCH'!$AB:$AB,'BAZA DANYCH'!$U:$U,K$395,'BAZA DANYCH'!$K:$K,$C558,'BAZA DANYCH'!$A:$A,$A558,'BAZA DANYCH'!$F:$F,STATYSTYKI!$B558)</f>
        <v>54</v>
      </c>
      <c r="L558" s="96">
        <f>SUMIFS('BAZA DANYCH'!$AB:$AB,'BAZA DANYCH'!$U:$U,L$395,'BAZA DANYCH'!$K:$K,$C558,'BAZA DANYCH'!$A:$A,$A558,'BAZA DANYCH'!$F:$F,STATYSTYKI!$B558)</f>
        <v>36</v>
      </c>
      <c r="O558" s="119"/>
      <c r="P558" s="120"/>
      <c r="Q558" s="120"/>
      <c r="R558" s="120"/>
      <c r="S558" s="120"/>
      <c r="T558" s="119"/>
      <c r="U558" s="119"/>
      <c r="V558" s="119"/>
      <c r="W558" s="119"/>
      <c r="X558" s="120"/>
      <c r="Y558" s="120"/>
      <c r="Z558" s="120"/>
      <c r="AA558" s="120"/>
      <c r="AB558" s="120"/>
      <c r="AC558" s="312"/>
      <c r="AD558" s="119"/>
    </row>
    <row r="559" spans="1:30" ht="15" x14ac:dyDescent="0.25">
      <c r="A559" s="28" t="s">
        <v>156</v>
      </c>
      <c r="B559" s="412" t="s">
        <v>393</v>
      </c>
      <c r="C559" s="50">
        <v>908</v>
      </c>
      <c r="D559" s="335">
        <f t="shared" si="45"/>
        <v>236</v>
      </c>
      <c r="E559" s="96">
        <f>SUMIFS('BAZA DANYCH'!$AB:$AB,'BAZA DANYCH'!$U:$U,E$395,'BAZA DANYCH'!$K:$K,$C559,'BAZA DANYCH'!$A:$A,$A559,'BAZA DANYCH'!$F:$F,STATYSTYKI!$B559)</f>
        <v>38</v>
      </c>
      <c r="F559" s="96">
        <f>SUMIFS('BAZA DANYCH'!$AB:$AB,'BAZA DANYCH'!$U:$U,F$395,'BAZA DANYCH'!$K:$K,$C559,'BAZA DANYCH'!$A:$A,$A559,'BAZA DANYCH'!$F:$F,STATYSTYKI!$B559)</f>
        <v>20</v>
      </c>
      <c r="G559" s="96">
        <f>SUMIFS('BAZA DANYCH'!$AB:$AB,'BAZA DANYCH'!$U:$U,G$395,'BAZA DANYCH'!$K:$K,$C559,'BAZA DANYCH'!$A:$A,$A559,'BAZA DANYCH'!$F:$F,STATYSTYKI!$B559)</f>
        <v>30</v>
      </c>
      <c r="H559" s="96">
        <f>SUMIFS('BAZA DANYCH'!$AB:$AB,'BAZA DANYCH'!$U:$U,H$395,'BAZA DANYCH'!$K:$K,$C559,'BAZA DANYCH'!$A:$A,$A559,'BAZA DANYCH'!$F:$F,STATYSTYKI!$B559)</f>
        <v>26</v>
      </c>
      <c r="I559" s="96">
        <f>SUMIFS('BAZA DANYCH'!$AB:$AB,'BAZA DANYCH'!$U:$U,I$395,'BAZA DANYCH'!$K:$K,$C559,'BAZA DANYCH'!$A:$A,$A559,'BAZA DANYCH'!$F:$F,STATYSTYKI!$B559)</f>
        <v>20</v>
      </c>
      <c r="J559" s="96">
        <f>SUMIFS('BAZA DANYCH'!$AB:$AB,'BAZA DANYCH'!$U:$U,J$395,'BAZA DANYCH'!$K:$K,$C559,'BAZA DANYCH'!$A:$A,$A559,'BAZA DANYCH'!$F:$F,STATYSTYKI!$B559)</f>
        <v>26</v>
      </c>
      <c r="K559" s="96">
        <f>SUMIFS('BAZA DANYCH'!$AB:$AB,'BAZA DANYCH'!$U:$U,K$395,'BAZA DANYCH'!$K:$K,$C559,'BAZA DANYCH'!$A:$A,$A559,'BAZA DANYCH'!$F:$F,STATYSTYKI!$B559)</f>
        <v>36</v>
      </c>
      <c r="L559" s="96">
        <f>SUMIFS('BAZA DANYCH'!$AB:$AB,'BAZA DANYCH'!$U:$U,L$395,'BAZA DANYCH'!$K:$K,$C559,'BAZA DANYCH'!$A:$A,$A559,'BAZA DANYCH'!$F:$F,STATYSTYKI!$B559)</f>
        <v>40</v>
      </c>
      <c r="O559" s="119"/>
      <c r="P559" s="120"/>
      <c r="Q559" s="120"/>
      <c r="R559" s="120"/>
      <c r="S559" s="120"/>
      <c r="T559" s="119"/>
      <c r="U559" s="119"/>
      <c r="V559" s="119"/>
      <c r="W559" s="119"/>
      <c r="X559" s="120"/>
      <c r="Y559" s="120"/>
      <c r="Z559" s="120"/>
      <c r="AA559" s="120"/>
      <c r="AB559" s="120"/>
      <c r="AC559" s="312"/>
      <c r="AD559" s="119"/>
    </row>
    <row r="560" spans="1:30" ht="15" x14ac:dyDescent="0.25">
      <c r="A560" s="28" t="s">
        <v>138</v>
      </c>
      <c r="B560" s="271" t="s">
        <v>405</v>
      </c>
      <c r="C560" s="56">
        <v>911</v>
      </c>
      <c r="D560" s="335">
        <f t="shared" si="45"/>
        <v>138</v>
      </c>
      <c r="E560" s="96">
        <f>SUMIFS('BAZA DANYCH'!$AB:$AB,'BAZA DANYCH'!$U:$U,E$395,'BAZA DANYCH'!$K:$K,$C560,'BAZA DANYCH'!$A:$A,$A560,'BAZA DANYCH'!$F:$F,STATYSTYKI!$B560)</f>
        <v>0</v>
      </c>
      <c r="F560" s="96">
        <f>SUMIFS('BAZA DANYCH'!$AB:$AB,'BAZA DANYCH'!$U:$U,F$395,'BAZA DANYCH'!$K:$K,$C560,'BAZA DANYCH'!$A:$A,$A560,'BAZA DANYCH'!$F:$F,STATYSTYKI!$B560)</f>
        <v>0</v>
      </c>
      <c r="G560" s="96">
        <f>SUMIFS('BAZA DANYCH'!$AB:$AB,'BAZA DANYCH'!$U:$U,G$395,'BAZA DANYCH'!$K:$K,$C560,'BAZA DANYCH'!$A:$A,$A560,'BAZA DANYCH'!$F:$F,STATYSTYKI!$B560)</f>
        <v>0</v>
      </c>
      <c r="H560" s="96">
        <f>SUMIFS('BAZA DANYCH'!$AB:$AB,'BAZA DANYCH'!$U:$U,H$395,'BAZA DANYCH'!$K:$K,$C560,'BAZA DANYCH'!$A:$A,$A560,'BAZA DANYCH'!$F:$F,STATYSTYKI!$B560)</f>
        <v>0</v>
      </c>
      <c r="I560" s="96">
        <f>SUMIFS('BAZA DANYCH'!$AB:$AB,'BAZA DANYCH'!$U:$U,I$395,'BAZA DANYCH'!$K:$K,$C560,'BAZA DANYCH'!$A:$A,$A560,'BAZA DANYCH'!$F:$F,STATYSTYKI!$B560)</f>
        <v>34</v>
      </c>
      <c r="J560" s="96">
        <f>SUMIFS('BAZA DANYCH'!$AB:$AB,'BAZA DANYCH'!$U:$U,J$395,'BAZA DANYCH'!$K:$K,$C560,'BAZA DANYCH'!$A:$A,$A560,'BAZA DANYCH'!$F:$F,STATYSTYKI!$B560)</f>
        <v>43</v>
      </c>
      <c r="K560" s="96">
        <f>SUMIFS('BAZA DANYCH'!$AB:$AB,'BAZA DANYCH'!$U:$U,K$395,'BAZA DANYCH'!$K:$K,$C560,'BAZA DANYCH'!$A:$A,$A560,'BAZA DANYCH'!$F:$F,STATYSTYKI!$B560)</f>
        <v>25</v>
      </c>
      <c r="L560" s="96">
        <f>SUMIFS('BAZA DANYCH'!$AB:$AB,'BAZA DANYCH'!$U:$U,L$395,'BAZA DANYCH'!$K:$K,$C560,'BAZA DANYCH'!$A:$A,$A560,'BAZA DANYCH'!$F:$F,STATYSTYKI!$B560)</f>
        <v>36</v>
      </c>
      <c r="O560" s="119"/>
      <c r="P560" s="120"/>
      <c r="Q560" s="120"/>
      <c r="R560" s="120"/>
      <c r="S560" s="120"/>
      <c r="T560" s="119"/>
      <c r="U560" s="119"/>
      <c r="V560" s="119"/>
      <c r="W560" s="119"/>
      <c r="X560" s="120"/>
      <c r="Y560" s="120"/>
      <c r="Z560" s="120"/>
      <c r="AA560" s="120"/>
      <c r="AB560" s="120"/>
      <c r="AC560" s="312"/>
      <c r="AD560" s="119"/>
    </row>
    <row r="561" spans="1:30" ht="15" x14ac:dyDescent="0.25">
      <c r="A561" s="28" t="s">
        <v>138</v>
      </c>
      <c r="B561" s="46" t="s">
        <v>411</v>
      </c>
      <c r="C561" s="56">
        <v>911</v>
      </c>
      <c r="D561" s="335">
        <f t="shared" si="45"/>
        <v>216</v>
      </c>
      <c r="E561" s="96">
        <f>SUMIFS('BAZA DANYCH'!$AB:$AB,'BAZA DANYCH'!$U:$U,E$395,'BAZA DANYCH'!$K:$K,$C561,'BAZA DANYCH'!$A:$A,$A561,'BAZA DANYCH'!$F:$F,STATYSTYKI!$B561)</f>
        <v>9</v>
      </c>
      <c r="F561" s="96">
        <f>SUMIFS('BAZA DANYCH'!$AB:$AB,'BAZA DANYCH'!$U:$U,F$395,'BAZA DANYCH'!$K:$K,$C561,'BAZA DANYCH'!$A:$A,$A561,'BAZA DANYCH'!$F:$F,STATYSTYKI!$B561)</f>
        <v>21</v>
      </c>
      <c r="G561" s="96">
        <f>SUMIFS('BAZA DANYCH'!$AB:$AB,'BAZA DANYCH'!$U:$U,G$395,'BAZA DANYCH'!$K:$K,$C561,'BAZA DANYCH'!$A:$A,$A561,'BAZA DANYCH'!$F:$F,STATYSTYKI!$B561)</f>
        <v>8</v>
      </c>
      <c r="H561" s="96">
        <f>SUMIFS('BAZA DANYCH'!$AB:$AB,'BAZA DANYCH'!$U:$U,H$395,'BAZA DANYCH'!$K:$K,$C561,'BAZA DANYCH'!$A:$A,$A561,'BAZA DANYCH'!$F:$F,STATYSTYKI!$B561)</f>
        <v>14</v>
      </c>
      <c r="I561" s="96">
        <f>SUMIFS('BAZA DANYCH'!$AB:$AB,'BAZA DANYCH'!$U:$U,I$395,'BAZA DANYCH'!$K:$K,$C561,'BAZA DANYCH'!$A:$A,$A561,'BAZA DANYCH'!$F:$F,STATYSTYKI!$B561)</f>
        <v>28</v>
      </c>
      <c r="J561" s="96">
        <f>SUMIFS('BAZA DANYCH'!$AB:$AB,'BAZA DANYCH'!$U:$U,J$395,'BAZA DANYCH'!$K:$K,$C561,'BAZA DANYCH'!$A:$A,$A561,'BAZA DANYCH'!$F:$F,STATYSTYKI!$B561)</f>
        <v>18</v>
      </c>
      <c r="K561" s="96">
        <f>SUMIFS('BAZA DANYCH'!$AB:$AB,'BAZA DANYCH'!$U:$U,K$395,'BAZA DANYCH'!$K:$K,$C561,'BAZA DANYCH'!$A:$A,$A561,'BAZA DANYCH'!$F:$F,STATYSTYKI!$B561)</f>
        <v>75</v>
      </c>
      <c r="L561" s="96">
        <f>SUMIFS('BAZA DANYCH'!$AB:$AB,'BAZA DANYCH'!$U:$U,L$395,'BAZA DANYCH'!$K:$K,$C561,'BAZA DANYCH'!$A:$A,$A561,'BAZA DANYCH'!$F:$F,STATYSTYKI!$B561)</f>
        <v>43</v>
      </c>
      <c r="O561" s="119"/>
      <c r="P561" s="120"/>
      <c r="Q561" s="120"/>
      <c r="R561" s="120"/>
      <c r="S561" s="120"/>
      <c r="T561" s="119"/>
      <c r="U561" s="119"/>
      <c r="V561" s="119"/>
      <c r="W561" s="119"/>
      <c r="X561" s="120"/>
      <c r="Y561" s="120"/>
      <c r="Z561" s="120"/>
      <c r="AA561" s="120"/>
      <c r="AB561" s="120"/>
      <c r="AC561" s="312"/>
      <c r="AD561" s="119"/>
    </row>
    <row r="562" spans="1:30" ht="15" x14ac:dyDescent="0.25">
      <c r="A562" s="28" t="s">
        <v>138</v>
      </c>
      <c r="B562" s="271" t="s">
        <v>405</v>
      </c>
      <c r="C562" s="56">
        <v>914</v>
      </c>
      <c r="D562" s="335">
        <f t="shared" si="45"/>
        <v>18</v>
      </c>
      <c r="E562" s="96">
        <f>SUMIFS('BAZA DANYCH'!$AB:$AB,'BAZA DANYCH'!$U:$U,E$395,'BAZA DANYCH'!$K:$K,$C562,'BAZA DANYCH'!$A:$A,$A562,'BAZA DANYCH'!$F:$F,STATYSTYKI!$B562)</f>
        <v>0</v>
      </c>
      <c r="F562" s="96">
        <f>SUMIFS('BAZA DANYCH'!$AB:$AB,'BAZA DANYCH'!$U:$U,F$395,'BAZA DANYCH'!$K:$K,$C562,'BAZA DANYCH'!$A:$A,$A562,'BAZA DANYCH'!$F:$F,STATYSTYKI!$B562)</f>
        <v>0</v>
      </c>
      <c r="G562" s="96">
        <f>SUMIFS('BAZA DANYCH'!$AB:$AB,'BAZA DANYCH'!$U:$U,G$395,'BAZA DANYCH'!$K:$K,$C562,'BAZA DANYCH'!$A:$A,$A562,'BAZA DANYCH'!$F:$F,STATYSTYKI!$B562)</f>
        <v>0</v>
      </c>
      <c r="H562" s="96">
        <f>SUMIFS('BAZA DANYCH'!$AB:$AB,'BAZA DANYCH'!$U:$U,H$395,'BAZA DANYCH'!$K:$K,$C562,'BAZA DANYCH'!$A:$A,$A562,'BAZA DANYCH'!$F:$F,STATYSTYKI!$B562)</f>
        <v>0</v>
      </c>
      <c r="I562" s="96">
        <f>SUMIFS('BAZA DANYCH'!$AB:$AB,'BAZA DANYCH'!$U:$U,I$395,'BAZA DANYCH'!$K:$K,$C562,'BAZA DANYCH'!$A:$A,$A562,'BAZA DANYCH'!$F:$F,STATYSTYKI!$B562)</f>
        <v>0</v>
      </c>
      <c r="J562" s="96">
        <f>SUMIFS('BAZA DANYCH'!$AB:$AB,'BAZA DANYCH'!$U:$U,J$395,'BAZA DANYCH'!$K:$K,$C562,'BAZA DANYCH'!$A:$A,$A562,'BAZA DANYCH'!$F:$F,STATYSTYKI!$B562)</f>
        <v>0</v>
      </c>
      <c r="K562" s="96">
        <f>SUMIFS('BAZA DANYCH'!$AB:$AB,'BAZA DANYCH'!$U:$U,K$395,'BAZA DANYCH'!$K:$K,$C562,'BAZA DANYCH'!$A:$A,$A562,'BAZA DANYCH'!$F:$F,STATYSTYKI!$B562)</f>
        <v>18</v>
      </c>
      <c r="L562" s="96">
        <f>SUMIFS('BAZA DANYCH'!$AB:$AB,'BAZA DANYCH'!$U:$U,L$395,'BAZA DANYCH'!$K:$K,$C562,'BAZA DANYCH'!$A:$A,$A562,'BAZA DANYCH'!$F:$F,STATYSTYKI!$B562)</f>
        <v>0</v>
      </c>
      <c r="O562" s="119"/>
      <c r="P562" s="120"/>
      <c r="Q562" s="120"/>
      <c r="R562" s="120"/>
      <c r="S562" s="120"/>
      <c r="T562" s="119"/>
      <c r="U562" s="119"/>
      <c r="V562" s="119"/>
      <c r="W562" s="119"/>
      <c r="X562" s="120"/>
      <c r="Y562" s="120"/>
      <c r="Z562" s="120"/>
      <c r="AA562" s="120"/>
      <c r="AB562" s="120"/>
      <c r="AC562" s="312"/>
      <c r="AD562" s="119"/>
    </row>
    <row r="563" spans="1:30" ht="15" x14ac:dyDescent="0.25">
      <c r="A563" s="28" t="s">
        <v>138</v>
      </c>
      <c r="B563" s="46" t="s">
        <v>411</v>
      </c>
      <c r="C563" s="56">
        <v>914</v>
      </c>
      <c r="D563" s="335">
        <f t="shared" si="45"/>
        <v>73</v>
      </c>
      <c r="E563" s="96">
        <f>SUMIFS('BAZA DANYCH'!$AB:$AB,'BAZA DANYCH'!$U:$U,E$395,'BAZA DANYCH'!$K:$K,$C563,'BAZA DANYCH'!$A:$A,$A563,'BAZA DANYCH'!$F:$F,STATYSTYKI!$B563)</f>
        <v>0</v>
      </c>
      <c r="F563" s="96">
        <f>SUMIFS('BAZA DANYCH'!$AB:$AB,'BAZA DANYCH'!$U:$U,F$395,'BAZA DANYCH'!$K:$K,$C563,'BAZA DANYCH'!$A:$A,$A563,'BAZA DANYCH'!$F:$F,STATYSTYKI!$B563)</f>
        <v>9</v>
      </c>
      <c r="G563" s="96">
        <f>SUMIFS('BAZA DANYCH'!$AB:$AB,'BAZA DANYCH'!$U:$U,G$395,'BAZA DANYCH'!$K:$K,$C563,'BAZA DANYCH'!$A:$A,$A563,'BAZA DANYCH'!$F:$F,STATYSTYKI!$B563)</f>
        <v>14</v>
      </c>
      <c r="H563" s="96">
        <f>SUMIFS('BAZA DANYCH'!$AB:$AB,'BAZA DANYCH'!$U:$U,H$395,'BAZA DANYCH'!$K:$K,$C563,'BAZA DANYCH'!$A:$A,$A563,'BAZA DANYCH'!$F:$F,STATYSTYKI!$B563)</f>
        <v>0</v>
      </c>
      <c r="I563" s="96">
        <f>SUMIFS('BAZA DANYCH'!$AB:$AB,'BAZA DANYCH'!$U:$U,I$395,'BAZA DANYCH'!$K:$K,$C563,'BAZA DANYCH'!$A:$A,$A563,'BAZA DANYCH'!$F:$F,STATYSTYKI!$B563)</f>
        <v>0</v>
      </c>
      <c r="J563" s="96">
        <f>SUMIFS('BAZA DANYCH'!$AB:$AB,'BAZA DANYCH'!$U:$U,J$395,'BAZA DANYCH'!$K:$K,$C563,'BAZA DANYCH'!$A:$A,$A563,'BAZA DANYCH'!$F:$F,STATYSTYKI!$B563)</f>
        <v>18</v>
      </c>
      <c r="K563" s="96">
        <f>SUMIFS('BAZA DANYCH'!$AB:$AB,'BAZA DANYCH'!$U:$U,K$395,'BAZA DANYCH'!$K:$K,$C563,'BAZA DANYCH'!$A:$A,$A563,'BAZA DANYCH'!$F:$F,STATYSTYKI!$B563)</f>
        <v>16</v>
      </c>
      <c r="L563" s="96">
        <f>SUMIFS('BAZA DANYCH'!$AB:$AB,'BAZA DANYCH'!$U:$U,L$395,'BAZA DANYCH'!$K:$K,$C563,'BAZA DANYCH'!$A:$A,$A563,'BAZA DANYCH'!$F:$F,STATYSTYKI!$B563)</f>
        <v>16</v>
      </c>
      <c r="O563" s="119"/>
      <c r="P563" s="120"/>
      <c r="Q563" s="120"/>
      <c r="R563" s="120"/>
      <c r="S563" s="120"/>
      <c r="T563" s="119"/>
      <c r="U563" s="119"/>
      <c r="V563" s="119"/>
      <c r="W563" s="119"/>
      <c r="X563" s="120"/>
      <c r="Y563" s="120"/>
      <c r="Z563" s="120"/>
      <c r="AA563" s="120"/>
      <c r="AB563" s="120"/>
      <c r="AC563" s="312"/>
      <c r="AD563" s="119"/>
    </row>
    <row r="564" spans="1:30" ht="15" x14ac:dyDescent="0.25">
      <c r="A564" s="28" t="s">
        <v>138</v>
      </c>
      <c r="B564" s="271" t="s">
        <v>405</v>
      </c>
      <c r="C564" s="56">
        <v>921</v>
      </c>
      <c r="D564" s="335">
        <f t="shared" si="45"/>
        <v>16</v>
      </c>
      <c r="E564" s="96">
        <f>SUMIFS('BAZA DANYCH'!$AB:$AB,'BAZA DANYCH'!$U:$U,E$395,'BAZA DANYCH'!$K:$K,$C564,'BAZA DANYCH'!$A:$A,$A564,'BAZA DANYCH'!$F:$F,STATYSTYKI!$B564)</f>
        <v>0</v>
      </c>
      <c r="F564" s="96">
        <f>SUMIFS('BAZA DANYCH'!$AB:$AB,'BAZA DANYCH'!$U:$U,F$395,'BAZA DANYCH'!$K:$K,$C564,'BAZA DANYCH'!$A:$A,$A564,'BAZA DANYCH'!$F:$F,STATYSTYKI!$B564)</f>
        <v>0</v>
      </c>
      <c r="G564" s="96">
        <f>SUMIFS('BAZA DANYCH'!$AB:$AB,'BAZA DANYCH'!$U:$U,G$395,'BAZA DANYCH'!$K:$K,$C564,'BAZA DANYCH'!$A:$A,$A564,'BAZA DANYCH'!$F:$F,STATYSTYKI!$B564)</f>
        <v>0</v>
      </c>
      <c r="H564" s="96">
        <f>SUMIFS('BAZA DANYCH'!$AB:$AB,'BAZA DANYCH'!$U:$U,H$395,'BAZA DANYCH'!$K:$K,$C564,'BAZA DANYCH'!$A:$A,$A564,'BAZA DANYCH'!$F:$F,STATYSTYKI!$B564)</f>
        <v>0</v>
      </c>
      <c r="I564" s="96">
        <f>SUMIFS('BAZA DANYCH'!$AB:$AB,'BAZA DANYCH'!$U:$U,I$395,'BAZA DANYCH'!$K:$K,$C564,'BAZA DANYCH'!$A:$A,$A564,'BAZA DANYCH'!$F:$F,STATYSTYKI!$B564)</f>
        <v>0</v>
      </c>
      <c r="J564" s="96">
        <f>SUMIFS('BAZA DANYCH'!$AB:$AB,'BAZA DANYCH'!$U:$U,J$395,'BAZA DANYCH'!$K:$K,$C564,'BAZA DANYCH'!$A:$A,$A564,'BAZA DANYCH'!$F:$F,STATYSTYKI!$B564)</f>
        <v>0</v>
      </c>
      <c r="K564" s="96">
        <f>SUMIFS('BAZA DANYCH'!$AB:$AB,'BAZA DANYCH'!$U:$U,K$395,'BAZA DANYCH'!$K:$K,$C564,'BAZA DANYCH'!$A:$A,$A564,'BAZA DANYCH'!$F:$F,STATYSTYKI!$B564)</f>
        <v>16</v>
      </c>
      <c r="L564" s="96">
        <f>SUMIFS('BAZA DANYCH'!$AB:$AB,'BAZA DANYCH'!$U:$U,L$395,'BAZA DANYCH'!$K:$K,$C564,'BAZA DANYCH'!$A:$A,$A564,'BAZA DANYCH'!$F:$F,STATYSTYKI!$B564)</f>
        <v>0</v>
      </c>
      <c r="O564" s="119"/>
      <c r="P564" s="120"/>
      <c r="Q564" s="120"/>
      <c r="R564" s="120"/>
      <c r="S564" s="120"/>
      <c r="T564" s="119"/>
      <c r="U564" s="119"/>
      <c r="V564" s="119"/>
      <c r="W564" s="119"/>
      <c r="X564" s="120"/>
      <c r="Y564" s="120"/>
      <c r="Z564" s="120"/>
      <c r="AA564" s="120"/>
      <c r="AB564" s="120"/>
      <c r="AC564" s="312"/>
      <c r="AD564" s="119"/>
    </row>
    <row r="565" spans="1:30" ht="15" x14ac:dyDescent="0.25">
      <c r="A565" s="28" t="s">
        <v>138</v>
      </c>
      <c r="B565" s="46" t="s">
        <v>411</v>
      </c>
      <c r="C565" s="56">
        <v>921</v>
      </c>
      <c r="D565" s="335">
        <f t="shared" si="45"/>
        <v>60</v>
      </c>
      <c r="E565" s="96">
        <f>SUMIFS('BAZA DANYCH'!$AB:$AB,'BAZA DANYCH'!$U:$U,E$395,'BAZA DANYCH'!$K:$K,$C565,'BAZA DANYCH'!$A:$A,$A565,'BAZA DANYCH'!$F:$F,STATYSTYKI!$B565)</f>
        <v>0</v>
      </c>
      <c r="F565" s="96">
        <f>SUMIFS('BAZA DANYCH'!$AB:$AB,'BAZA DANYCH'!$U:$U,F$395,'BAZA DANYCH'!$K:$K,$C565,'BAZA DANYCH'!$A:$A,$A565,'BAZA DANYCH'!$F:$F,STATYSTYKI!$B565)</f>
        <v>0</v>
      </c>
      <c r="G565" s="96">
        <f>SUMIFS('BAZA DANYCH'!$AB:$AB,'BAZA DANYCH'!$U:$U,G$395,'BAZA DANYCH'!$K:$K,$C565,'BAZA DANYCH'!$A:$A,$A565,'BAZA DANYCH'!$F:$F,STATYSTYKI!$B565)</f>
        <v>0</v>
      </c>
      <c r="H565" s="96">
        <f>SUMIFS('BAZA DANYCH'!$AB:$AB,'BAZA DANYCH'!$U:$U,H$395,'BAZA DANYCH'!$K:$K,$C565,'BAZA DANYCH'!$A:$A,$A565,'BAZA DANYCH'!$F:$F,STATYSTYKI!$B565)</f>
        <v>0</v>
      </c>
      <c r="I565" s="96">
        <f>SUMIFS('BAZA DANYCH'!$AB:$AB,'BAZA DANYCH'!$U:$U,I$395,'BAZA DANYCH'!$K:$K,$C565,'BAZA DANYCH'!$A:$A,$A565,'BAZA DANYCH'!$F:$F,STATYSTYKI!$B565)</f>
        <v>10</v>
      </c>
      <c r="J565" s="96">
        <f>SUMIFS('BAZA DANYCH'!$AB:$AB,'BAZA DANYCH'!$U:$U,J$395,'BAZA DANYCH'!$K:$K,$C565,'BAZA DANYCH'!$A:$A,$A565,'BAZA DANYCH'!$F:$F,STATYSTYKI!$B565)</f>
        <v>34</v>
      </c>
      <c r="K565" s="96">
        <f>SUMIFS('BAZA DANYCH'!$AB:$AB,'BAZA DANYCH'!$U:$U,K$395,'BAZA DANYCH'!$K:$K,$C565,'BAZA DANYCH'!$A:$A,$A565,'BAZA DANYCH'!$F:$F,STATYSTYKI!$B565)</f>
        <v>0</v>
      </c>
      <c r="L565" s="96">
        <f>SUMIFS('BAZA DANYCH'!$AB:$AB,'BAZA DANYCH'!$U:$U,L$395,'BAZA DANYCH'!$K:$K,$C565,'BAZA DANYCH'!$A:$A,$A565,'BAZA DANYCH'!$F:$F,STATYSTYKI!$B565)</f>
        <v>16</v>
      </c>
      <c r="O565" s="119"/>
      <c r="P565" s="120"/>
      <c r="Q565" s="120"/>
      <c r="R565" s="120"/>
      <c r="S565" s="120"/>
      <c r="T565" s="119"/>
      <c r="U565" s="119"/>
      <c r="V565" s="119"/>
      <c r="W565" s="119"/>
      <c r="X565" s="120"/>
      <c r="Y565" s="120"/>
      <c r="Z565" s="120"/>
      <c r="AA565" s="120"/>
      <c r="AB565" s="120"/>
      <c r="AC565" s="312"/>
      <c r="AD565" s="119"/>
    </row>
    <row r="566" spans="1:30" ht="15" x14ac:dyDescent="0.25">
      <c r="A566" s="28" t="s">
        <v>138</v>
      </c>
      <c r="B566" s="271" t="s">
        <v>405</v>
      </c>
      <c r="C566" s="56">
        <v>924</v>
      </c>
      <c r="D566" s="335">
        <f t="shared" si="45"/>
        <v>18</v>
      </c>
      <c r="E566" s="96">
        <f>SUMIFS('BAZA DANYCH'!$AB:$AB,'BAZA DANYCH'!$U:$U,E$395,'BAZA DANYCH'!$K:$K,$C566,'BAZA DANYCH'!$A:$A,$A566,'BAZA DANYCH'!$F:$F,STATYSTYKI!$B566)</f>
        <v>0</v>
      </c>
      <c r="F566" s="96">
        <f>SUMIFS('BAZA DANYCH'!$AB:$AB,'BAZA DANYCH'!$U:$U,F$395,'BAZA DANYCH'!$K:$K,$C566,'BAZA DANYCH'!$A:$A,$A566,'BAZA DANYCH'!$F:$F,STATYSTYKI!$B566)</f>
        <v>0</v>
      </c>
      <c r="G566" s="96">
        <f>SUMIFS('BAZA DANYCH'!$AB:$AB,'BAZA DANYCH'!$U:$U,G$395,'BAZA DANYCH'!$K:$K,$C566,'BAZA DANYCH'!$A:$A,$A566,'BAZA DANYCH'!$F:$F,STATYSTYKI!$B566)</f>
        <v>0</v>
      </c>
      <c r="H566" s="96">
        <f>SUMIFS('BAZA DANYCH'!$AB:$AB,'BAZA DANYCH'!$U:$U,H$395,'BAZA DANYCH'!$K:$K,$C566,'BAZA DANYCH'!$A:$A,$A566,'BAZA DANYCH'!$F:$F,STATYSTYKI!$B566)</f>
        <v>0</v>
      </c>
      <c r="I566" s="96">
        <f>SUMIFS('BAZA DANYCH'!$AB:$AB,'BAZA DANYCH'!$U:$U,I$395,'BAZA DANYCH'!$K:$K,$C566,'BAZA DANYCH'!$A:$A,$A566,'BAZA DANYCH'!$F:$F,STATYSTYKI!$B566)</f>
        <v>0</v>
      </c>
      <c r="J566" s="96">
        <f>SUMIFS('BAZA DANYCH'!$AB:$AB,'BAZA DANYCH'!$U:$U,J$395,'BAZA DANYCH'!$K:$K,$C566,'BAZA DANYCH'!$A:$A,$A566,'BAZA DANYCH'!$F:$F,STATYSTYKI!$B566)</f>
        <v>0</v>
      </c>
      <c r="K566" s="96">
        <f>SUMIFS('BAZA DANYCH'!$AB:$AB,'BAZA DANYCH'!$U:$U,K$395,'BAZA DANYCH'!$K:$K,$C566,'BAZA DANYCH'!$A:$A,$A566,'BAZA DANYCH'!$F:$F,STATYSTYKI!$B566)</f>
        <v>18</v>
      </c>
      <c r="L566" s="96">
        <f>SUMIFS('BAZA DANYCH'!$AB:$AB,'BAZA DANYCH'!$U:$U,L$395,'BAZA DANYCH'!$K:$K,$C566,'BAZA DANYCH'!$A:$A,$A566,'BAZA DANYCH'!$F:$F,STATYSTYKI!$B566)</f>
        <v>0</v>
      </c>
      <c r="O566" s="119"/>
      <c r="P566" s="120"/>
      <c r="Q566" s="120"/>
      <c r="R566" s="120"/>
      <c r="S566" s="120"/>
      <c r="T566" s="119"/>
      <c r="U566" s="119"/>
      <c r="V566" s="119"/>
      <c r="W566" s="119"/>
      <c r="X566" s="120"/>
      <c r="Y566" s="120"/>
      <c r="Z566" s="120"/>
      <c r="AA566" s="120"/>
      <c r="AB566" s="120"/>
      <c r="AC566" s="312"/>
      <c r="AD566" s="119"/>
    </row>
    <row r="567" spans="1:30" ht="15" x14ac:dyDescent="0.25">
      <c r="A567" s="28" t="s">
        <v>138</v>
      </c>
      <c r="B567" s="46" t="s">
        <v>411</v>
      </c>
      <c r="C567" s="56">
        <v>924</v>
      </c>
      <c r="D567" s="335">
        <f t="shared" si="45"/>
        <v>144</v>
      </c>
      <c r="E567" s="96">
        <f>SUMIFS('BAZA DANYCH'!$AB:$AB,'BAZA DANYCH'!$U:$U,E$395,'BAZA DANYCH'!$K:$K,$C567,'BAZA DANYCH'!$A:$A,$A567,'BAZA DANYCH'!$F:$F,STATYSTYKI!$B567)</f>
        <v>16</v>
      </c>
      <c r="F567" s="96">
        <f>SUMIFS('BAZA DANYCH'!$AB:$AB,'BAZA DANYCH'!$U:$U,F$395,'BAZA DANYCH'!$K:$K,$C567,'BAZA DANYCH'!$A:$A,$A567,'BAZA DANYCH'!$F:$F,STATYSTYKI!$B567)</f>
        <v>18</v>
      </c>
      <c r="G567" s="96">
        <f>SUMIFS('BAZA DANYCH'!$AB:$AB,'BAZA DANYCH'!$U:$U,G$395,'BAZA DANYCH'!$K:$K,$C567,'BAZA DANYCH'!$A:$A,$A567,'BAZA DANYCH'!$F:$F,STATYSTYKI!$B567)</f>
        <v>10</v>
      </c>
      <c r="H567" s="96">
        <f>SUMIFS('BAZA DANYCH'!$AB:$AB,'BAZA DANYCH'!$U:$U,H$395,'BAZA DANYCH'!$K:$K,$C567,'BAZA DANYCH'!$A:$A,$A567,'BAZA DANYCH'!$F:$F,STATYSTYKI!$B567)</f>
        <v>14</v>
      </c>
      <c r="I567" s="96">
        <f>SUMIFS('BAZA DANYCH'!$AB:$AB,'BAZA DANYCH'!$U:$U,I$395,'BAZA DANYCH'!$K:$K,$C567,'BAZA DANYCH'!$A:$A,$A567,'BAZA DANYCH'!$F:$F,STATYSTYKI!$B567)</f>
        <v>32</v>
      </c>
      <c r="J567" s="96">
        <f>SUMIFS('BAZA DANYCH'!$AB:$AB,'BAZA DANYCH'!$U:$U,J$395,'BAZA DANYCH'!$K:$K,$C567,'BAZA DANYCH'!$A:$A,$A567,'BAZA DANYCH'!$F:$F,STATYSTYKI!$B567)</f>
        <v>18</v>
      </c>
      <c r="K567" s="96">
        <f>SUMIFS('BAZA DANYCH'!$AB:$AB,'BAZA DANYCH'!$U:$U,K$395,'BAZA DANYCH'!$K:$K,$C567,'BAZA DANYCH'!$A:$A,$A567,'BAZA DANYCH'!$F:$F,STATYSTYKI!$B567)</f>
        <v>18</v>
      </c>
      <c r="L567" s="96">
        <f>SUMIFS('BAZA DANYCH'!$AB:$AB,'BAZA DANYCH'!$U:$U,L$395,'BAZA DANYCH'!$K:$K,$C567,'BAZA DANYCH'!$A:$A,$A567,'BAZA DANYCH'!$F:$F,STATYSTYKI!$B567)</f>
        <v>18</v>
      </c>
      <c r="O567" s="119"/>
      <c r="P567" s="120"/>
      <c r="Q567" s="120"/>
      <c r="R567" s="120"/>
      <c r="S567" s="120"/>
      <c r="T567" s="119"/>
      <c r="U567" s="119"/>
      <c r="V567" s="119"/>
      <c r="W567" s="119"/>
      <c r="X567" s="120"/>
      <c r="Y567" s="120"/>
      <c r="Z567" s="120"/>
      <c r="AA567" s="120"/>
      <c r="AB567" s="120"/>
      <c r="AC567" s="312"/>
      <c r="AD567" s="119"/>
    </row>
    <row r="568" spans="1:30" ht="15" x14ac:dyDescent="0.25">
      <c r="A568" s="28" t="s">
        <v>301</v>
      </c>
      <c r="B568" s="46" t="s">
        <v>394</v>
      </c>
      <c r="C568" s="56">
        <v>930</v>
      </c>
      <c r="D568" s="335">
        <f t="shared" si="45"/>
        <v>372</v>
      </c>
      <c r="E568" s="96">
        <f>SUMIFS('BAZA DANYCH'!$AB:$AB,'BAZA DANYCH'!$U:$U,E$395,'BAZA DANYCH'!$K:$K,$C568,'BAZA DANYCH'!$A:$A,$A568,'BAZA DANYCH'!$F:$F,STATYSTYKI!$B568)</f>
        <v>66</v>
      </c>
      <c r="F568" s="96">
        <f>SUMIFS('BAZA DANYCH'!$AB:$AB,'BAZA DANYCH'!$U:$U,F$395,'BAZA DANYCH'!$K:$K,$C568,'BAZA DANYCH'!$A:$A,$A568,'BAZA DANYCH'!$F:$F,STATYSTYKI!$B568)</f>
        <v>66</v>
      </c>
      <c r="G568" s="96">
        <f>SUMIFS('BAZA DANYCH'!$AB:$AB,'BAZA DANYCH'!$U:$U,G$395,'BAZA DANYCH'!$K:$K,$C568,'BAZA DANYCH'!$A:$A,$A568,'BAZA DANYCH'!$F:$F,STATYSTYKI!$B568)</f>
        <v>30</v>
      </c>
      <c r="H568" s="96">
        <f>SUMIFS('BAZA DANYCH'!$AB:$AB,'BAZA DANYCH'!$U:$U,H$395,'BAZA DANYCH'!$K:$K,$C568,'BAZA DANYCH'!$A:$A,$A568,'BAZA DANYCH'!$F:$F,STATYSTYKI!$B568)</f>
        <v>30</v>
      </c>
      <c r="I568" s="96">
        <f>SUMIFS('BAZA DANYCH'!$AB:$AB,'BAZA DANYCH'!$U:$U,I$395,'BAZA DANYCH'!$K:$K,$C568,'BAZA DANYCH'!$A:$A,$A568,'BAZA DANYCH'!$F:$F,STATYSTYKI!$B568)</f>
        <v>50</v>
      </c>
      <c r="J568" s="96">
        <f>SUMIFS('BAZA DANYCH'!$AB:$AB,'BAZA DANYCH'!$U:$U,J$395,'BAZA DANYCH'!$K:$K,$C568,'BAZA DANYCH'!$A:$A,$A568,'BAZA DANYCH'!$F:$F,STATYSTYKI!$B568)</f>
        <v>50</v>
      </c>
      <c r="K568" s="96">
        <f>SUMIFS('BAZA DANYCH'!$AB:$AB,'BAZA DANYCH'!$U:$U,K$395,'BAZA DANYCH'!$K:$K,$C568,'BAZA DANYCH'!$A:$A,$A568,'BAZA DANYCH'!$F:$F,STATYSTYKI!$B568)</f>
        <v>30</v>
      </c>
      <c r="L568" s="96">
        <f>SUMIFS('BAZA DANYCH'!$AB:$AB,'BAZA DANYCH'!$U:$U,L$395,'BAZA DANYCH'!$K:$K,$C568,'BAZA DANYCH'!$A:$A,$A568,'BAZA DANYCH'!$F:$F,STATYSTYKI!$B568)</f>
        <v>50</v>
      </c>
      <c r="O568" s="119"/>
      <c r="P568" s="120"/>
      <c r="Q568" s="120"/>
      <c r="R568" s="120"/>
      <c r="S568" s="120"/>
      <c r="T568" s="119"/>
      <c r="U568" s="119"/>
      <c r="V568" s="119"/>
      <c r="W568" s="119"/>
      <c r="X568" s="120"/>
      <c r="Y568" s="120"/>
      <c r="Z568" s="120"/>
      <c r="AA568" s="120"/>
      <c r="AB568" s="120"/>
      <c r="AC568" s="312"/>
      <c r="AD568" s="119"/>
    </row>
    <row r="569" spans="1:30" ht="15" x14ac:dyDescent="0.25">
      <c r="A569" s="28" t="s">
        <v>138</v>
      </c>
      <c r="B569" s="46" t="s">
        <v>411</v>
      </c>
      <c r="C569" s="56">
        <v>934</v>
      </c>
      <c r="D569" s="335">
        <f t="shared" si="45"/>
        <v>10</v>
      </c>
      <c r="E569" s="96">
        <f>SUMIFS('BAZA DANYCH'!$AB:$AB,'BAZA DANYCH'!$U:$U,E$395,'BAZA DANYCH'!$K:$K,$C569,'BAZA DANYCH'!$A:$A,$A569,'BAZA DANYCH'!$F:$F,STATYSTYKI!$B569)</f>
        <v>0</v>
      </c>
      <c r="F569" s="96">
        <f>SUMIFS('BAZA DANYCH'!$AB:$AB,'BAZA DANYCH'!$U:$U,F$395,'BAZA DANYCH'!$K:$K,$C569,'BAZA DANYCH'!$A:$A,$A569,'BAZA DANYCH'!$F:$F,STATYSTYKI!$B569)</f>
        <v>0</v>
      </c>
      <c r="G569" s="96">
        <f>SUMIFS('BAZA DANYCH'!$AB:$AB,'BAZA DANYCH'!$U:$U,G$395,'BAZA DANYCH'!$K:$K,$C569,'BAZA DANYCH'!$A:$A,$A569,'BAZA DANYCH'!$F:$F,STATYSTYKI!$B569)</f>
        <v>10</v>
      </c>
      <c r="H569" s="96">
        <f>SUMIFS('BAZA DANYCH'!$AB:$AB,'BAZA DANYCH'!$U:$U,H$395,'BAZA DANYCH'!$K:$K,$C569,'BAZA DANYCH'!$A:$A,$A569,'BAZA DANYCH'!$F:$F,STATYSTYKI!$B569)</f>
        <v>0</v>
      </c>
      <c r="I569" s="96">
        <f>SUMIFS('BAZA DANYCH'!$AB:$AB,'BAZA DANYCH'!$U:$U,I$395,'BAZA DANYCH'!$K:$K,$C569,'BAZA DANYCH'!$A:$A,$A569,'BAZA DANYCH'!$F:$F,STATYSTYKI!$B569)</f>
        <v>0</v>
      </c>
      <c r="J569" s="96">
        <f>SUMIFS('BAZA DANYCH'!$AB:$AB,'BAZA DANYCH'!$U:$U,J$395,'BAZA DANYCH'!$K:$K,$C569,'BAZA DANYCH'!$A:$A,$A569,'BAZA DANYCH'!$F:$F,STATYSTYKI!$B569)</f>
        <v>0</v>
      </c>
      <c r="K569" s="96">
        <f>SUMIFS('BAZA DANYCH'!$AB:$AB,'BAZA DANYCH'!$U:$U,K$395,'BAZA DANYCH'!$K:$K,$C569,'BAZA DANYCH'!$A:$A,$A569,'BAZA DANYCH'!$F:$F,STATYSTYKI!$B569)</f>
        <v>0</v>
      </c>
      <c r="L569" s="96">
        <f>SUMIFS('BAZA DANYCH'!$AB:$AB,'BAZA DANYCH'!$U:$U,L$395,'BAZA DANYCH'!$K:$K,$C569,'BAZA DANYCH'!$A:$A,$A569,'BAZA DANYCH'!$F:$F,STATYSTYKI!$B569)</f>
        <v>0</v>
      </c>
      <c r="O569" s="119"/>
      <c r="P569" s="120"/>
      <c r="Q569" s="120"/>
      <c r="R569" s="120"/>
      <c r="S569" s="120"/>
      <c r="T569" s="119"/>
      <c r="U569" s="119"/>
      <c r="V569" s="119"/>
      <c r="W569" s="119"/>
      <c r="X569" s="120"/>
      <c r="Y569" s="120"/>
      <c r="Z569" s="120"/>
      <c r="AA569" s="120"/>
      <c r="AB569" s="120"/>
      <c r="AC569" s="312"/>
      <c r="AD569" s="119"/>
    </row>
    <row r="570" spans="1:30" ht="15" x14ac:dyDescent="0.25">
      <c r="A570" s="28" t="s">
        <v>311</v>
      </c>
      <c r="B570" s="412" t="s">
        <v>334</v>
      </c>
      <c r="C570" s="50" t="s">
        <v>224</v>
      </c>
      <c r="D570" s="335">
        <f t="shared" si="45"/>
        <v>33</v>
      </c>
      <c r="E570" s="96">
        <f>SUMIFS('BAZA DANYCH'!$AB:$AB,'BAZA DANYCH'!$U:$U,E$395,'BAZA DANYCH'!$K:$K,$C570,'BAZA DANYCH'!$A:$A,$A570,'BAZA DANYCH'!$F:$F,STATYSTYKI!$B570)</f>
        <v>0</v>
      </c>
      <c r="F570" s="96">
        <f>SUMIFS('BAZA DANYCH'!$AB:$AB,'BAZA DANYCH'!$U:$U,F$395,'BAZA DANYCH'!$K:$K,$C570,'BAZA DANYCH'!$A:$A,$A570,'BAZA DANYCH'!$F:$F,STATYSTYKI!$B570)</f>
        <v>0</v>
      </c>
      <c r="G570" s="96">
        <f>SUMIFS('BAZA DANYCH'!$AB:$AB,'BAZA DANYCH'!$U:$U,G$395,'BAZA DANYCH'!$K:$K,$C570,'BAZA DANYCH'!$A:$A,$A570,'BAZA DANYCH'!$F:$F,STATYSTYKI!$B570)</f>
        <v>0</v>
      </c>
      <c r="H570" s="96">
        <f>SUMIFS('BAZA DANYCH'!$AB:$AB,'BAZA DANYCH'!$U:$U,H$395,'BAZA DANYCH'!$K:$K,$C570,'BAZA DANYCH'!$A:$A,$A570,'BAZA DANYCH'!$F:$F,STATYSTYKI!$B570)</f>
        <v>0</v>
      </c>
      <c r="I570" s="96">
        <f>SUMIFS('BAZA DANYCH'!$AB:$AB,'BAZA DANYCH'!$U:$U,I$395,'BAZA DANYCH'!$K:$K,$C570,'BAZA DANYCH'!$A:$A,$A570,'BAZA DANYCH'!$F:$F,STATYSTYKI!$B570)</f>
        <v>0</v>
      </c>
      <c r="J570" s="96">
        <f>SUMIFS('BAZA DANYCH'!$AB:$AB,'BAZA DANYCH'!$U:$U,J$395,'BAZA DANYCH'!$K:$K,$C570,'BAZA DANYCH'!$A:$A,$A570,'BAZA DANYCH'!$F:$F,STATYSTYKI!$B570)</f>
        <v>15</v>
      </c>
      <c r="K570" s="96">
        <f>SUMIFS('BAZA DANYCH'!$AB:$AB,'BAZA DANYCH'!$U:$U,K$395,'BAZA DANYCH'!$K:$K,$C570,'BAZA DANYCH'!$A:$A,$A570,'BAZA DANYCH'!$F:$F,STATYSTYKI!$B570)</f>
        <v>18</v>
      </c>
      <c r="L570" s="96">
        <f>SUMIFS('BAZA DANYCH'!$AB:$AB,'BAZA DANYCH'!$U:$U,L$395,'BAZA DANYCH'!$K:$K,$C570,'BAZA DANYCH'!$A:$A,$A570,'BAZA DANYCH'!$F:$F,STATYSTYKI!$B570)</f>
        <v>0</v>
      </c>
      <c r="O570" s="119"/>
      <c r="P570" s="120"/>
      <c r="Q570" s="120"/>
      <c r="R570" s="120"/>
      <c r="S570" s="120"/>
      <c r="T570" s="119"/>
      <c r="U570" s="119"/>
      <c r="V570" s="119"/>
      <c r="W570" s="119"/>
      <c r="X570" s="120"/>
      <c r="Y570" s="120"/>
      <c r="Z570" s="120"/>
      <c r="AA570" s="120"/>
      <c r="AB570" s="120"/>
      <c r="AC570" s="312"/>
      <c r="AD570" s="119"/>
    </row>
    <row r="571" spans="1:30" ht="15" x14ac:dyDescent="0.25">
      <c r="A571" s="28" t="s">
        <v>137</v>
      </c>
      <c r="B571" s="412" t="s">
        <v>324</v>
      </c>
      <c r="C571" s="56" t="s">
        <v>240</v>
      </c>
      <c r="D571" s="335">
        <f t="shared" si="45"/>
        <v>178</v>
      </c>
      <c r="E571" s="96">
        <f>SUMIFS('BAZA DANYCH'!$AB:$AB,'BAZA DANYCH'!$U:$U,E$395,'BAZA DANYCH'!$K:$K,$C571,'BAZA DANYCH'!$A:$A,$A571,'BAZA DANYCH'!$F:$F,STATYSTYKI!$B571)</f>
        <v>38</v>
      </c>
      <c r="F571" s="96">
        <f>SUMIFS('BAZA DANYCH'!$AB:$AB,'BAZA DANYCH'!$U:$U,F$395,'BAZA DANYCH'!$K:$K,$C571,'BAZA DANYCH'!$A:$A,$A571,'BAZA DANYCH'!$F:$F,STATYSTYKI!$B571)</f>
        <v>0</v>
      </c>
      <c r="G571" s="96">
        <f>SUMIFS('BAZA DANYCH'!$AB:$AB,'BAZA DANYCH'!$U:$U,G$395,'BAZA DANYCH'!$K:$K,$C571,'BAZA DANYCH'!$A:$A,$A571,'BAZA DANYCH'!$F:$F,STATYSTYKI!$B571)</f>
        <v>20</v>
      </c>
      <c r="H571" s="96">
        <f>SUMIFS('BAZA DANYCH'!$AB:$AB,'BAZA DANYCH'!$U:$U,H$395,'BAZA DANYCH'!$K:$K,$C571,'BAZA DANYCH'!$A:$A,$A571,'BAZA DANYCH'!$F:$F,STATYSTYKI!$B571)</f>
        <v>0</v>
      </c>
      <c r="I571" s="96">
        <f>SUMIFS('BAZA DANYCH'!$AB:$AB,'BAZA DANYCH'!$U:$U,I$395,'BAZA DANYCH'!$K:$K,$C571,'BAZA DANYCH'!$A:$A,$A571,'BAZA DANYCH'!$F:$F,STATYSTYKI!$B571)</f>
        <v>50</v>
      </c>
      <c r="J571" s="96">
        <f>SUMIFS('BAZA DANYCH'!$AB:$AB,'BAZA DANYCH'!$U:$U,J$395,'BAZA DANYCH'!$K:$K,$C571,'BAZA DANYCH'!$A:$A,$A571,'BAZA DANYCH'!$F:$F,STATYSTYKI!$B571)</f>
        <v>24</v>
      </c>
      <c r="K571" s="96">
        <f>SUMIFS('BAZA DANYCH'!$AB:$AB,'BAZA DANYCH'!$U:$U,K$395,'BAZA DANYCH'!$K:$K,$C571,'BAZA DANYCH'!$A:$A,$A571,'BAZA DANYCH'!$F:$F,STATYSTYKI!$B571)</f>
        <v>37</v>
      </c>
      <c r="L571" s="96">
        <f>SUMIFS('BAZA DANYCH'!$AB:$AB,'BAZA DANYCH'!$U:$U,L$395,'BAZA DANYCH'!$K:$K,$C571,'BAZA DANYCH'!$A:$A,$A571,'BAZA DANYCH'!$F:$F,STATYSTYKI!$B571)</f>
        <v>9</v>
      </c>
      <c r="O571" s="119"/>
      <c r="P571" s="120"/>
      <c r="Q571" s="120"/>
      <c r="R571" s="120"/>
      <c r="S571" s="120"/>
      <c r="T571" s="119"/>
      <c r="U571" s="119"/>
      <c r="V571" s="119"/>
      <c r="W571" s="119"/>
      <c r="X571" s="120"/>
      <c r="Y571" s="120"/>
      <c r="Z571" s="120"/>
      <c r="AA571" s="120"/>
      <c r="AB571" s="120"/>
      <c r="AC571" s="312"/>
      <c r="AD571" s="119"/>
    </row>
    <row r="572" spans="1:30" ht="15" x14ac:dyDescent="0.25">
      <c r="A572" s="28" t="s">
        <v>138</v>
      </c>
      <c r="B572" s="271" t="s">
        <v>405</v>
      </c>
      <c r="C572" s="56" t="s">
        <v>241</v>
      </c>
      <c r="D572" s="335">
        <f t="shared" si="45"/>
        <v>128</v>
      </c>
      <c r="E572" s="96">
        <f>SUMIFS('BAZA DANYCH'!$AB:$AB,'BAZA DANYCH'!$U:$U,E$395,'BAZA DANYCH'!$K:$K,$C572,'BAZA DANYCH'!$A:$A,$A572,'BAZA DANYCH'!$F:$F,STATYSTYKI!$B572)</f>
        <v>0</v>
      </c>
      <c r="F572" s="96">
        <f>SUMIFS('BAZA DANYCH'!$AB:$AB,'BAZA DANYCH'!$U:$U,F$395,'BAZA DANYCH'!$K:$K,$C572,'BAZA DANYCH'!$A:$A,$A572,'BAZA DANYCH'!$F:$F,STATYSTYKI!$B572)</f>
        <v>0</v>
      </c>
      <c r="G572" s="96">
        <f>SUMIFS('BAZA DANYCH'!$AB:$AB,'BAZA DANYCH'!$U:$U,G$395,'BAZA DANYCH'!$K:$K,$C572,'BAZA DANYCH'!$A:$A,$A572,'BAZA DANYCH'!$F:$F,STATYSTYKI!$B572)</f>
        <v>0</v>
      </c>
      <c r="H572" s="96">
        <f>SUMIFS('BAZA DANYCH'!$AB:$AB,'BAZA DANYCH'!$U:$U,H$395,'BAZA DANYCH'!$K:$K,$C572,'BAZA DANYCH'!$A:$A,$A572,'BAZA DANYCH'!$F:$F,STATYSTYKI!$B572)</f>
        <v>0</v>
      </c>
      <c r="I572" s="96">
        <f>SUMIFS('BAZA DANYCH'!$AB:$AB,'BAZA DANYCH'!$U:$U,I$395,'BAZA DANYCH'!$K:$K,$C572,'BAZA DANYCH'!$A:$A,$A572,'BAZA DANYCH'!$F:$F,STATYSTYKI!$B572)</f>
        <v>0</v>
      </c>
      <c r="J572" s="96">
        <f>SUMIFS('BAZA DANYCH'!$AB:$AB,'BAZA DANYCH'!$U:$U,J$395,'BAZA DANYCH'!$K:$K,$C572,'BAZA DANYCH'!$A:$A,$A572,'BAZA DANYCH'!$F:$F,STATYSTYKI!$B572)</f>
        <v>0</v>
      </c>
      <c r="K572" s="96">
        <f>SUMIFS('BAZA DANYCH'!$AB:$AB,'BAZA DANYCH'!$U:$U,K$395,'BAZA DANYCH'!$K:$K,$C572,'BAZA DANYCH'!$A:$A,$A572,'BAZA DANYCH'!$F:$F,STATYSTYKI!$B572)</f>
        <v>100</v>
      </c>
      <c r="L572" s="96">
        <f>SUMIFS('BAZA DANYCH'!$AB:$AB,'BAZA DANYCH'!$U:$U,L$395,'BAZA DANYCH'!$K:$K,$C572,'BAZA DANYCH'!$A:$A,$A572,'BAZA DANYCH'!$F:$F,STATYSTYKI!$B572)</f>
        <v>28</v>
      </c>
      <c r="O572" s="119"/>
      <c r="P572" s="120"/>
      <c r="Q572" s="120"/>
      <c r="R572" s="120"/>
      <c r="S572" s="120"/>
      <c r="T572" s="119"/>
      <c r="U572" s="119"/>
      <c r="V572" s="119"/>
      <c r="W572" s="119"/>
      <c r="X572" s="120"/>
      <c r="Y572" s="120"/>
      <c r="Z572" s="120"/>
      <c r="AA572" s="120"/>
      <c r="AB572" s="120"/>
      <c r="AC572" s="312"/>
      <c r="AD572" s="119"/>
    </row>
    <row r="573" spans="1:30" ht="15" x14ac:dyDescent="0.25">
      <c r="A573" s="28" t="s">
        <v>138</v>
      </c>
      <c r="B573" s="46" t="s">
        <v>411</v>
      </c>
      <c r="C573" s="56" t="s">
        <v>241</v>
      </c>
      <c r="D573" s="335">
        <f t="shared" si="45"/>
        <v>215</v>
      </c>
      <c r="E573" s="96">
        <f>SUMIFS('BAZA DANYCH'!$AB:$AB,'BAZA DANYCH'!$U:$U,E$395,'BAZA DANYCH'!$K:$K,$C573,'BAZA DANYCH'!$A:$A,$A573,'BAZA DANYCH'!$F:$F,STATYSTYKI!$B573)</f>
        <v>50</v>
      </c>
      <c r="F573" s="96">
        <f>SUMIFS('BAZA DANYCH'!$AB:$AB,'BAZA DANYCH'!$U:$U,F$395,'BAZA DANYCH'!$K:$K,$C573,'BAZA DANYCH'!$A:$A,$A573,'BAZA DANYCH'!$F:$F,STATYSTYKI!$B573)</f>
        <v>10</v>
      </c>
      <c r="G573" s="96">
        <f>SUMIFS('BAZA DANYCH'!$AB:$AB,'BAZA DANYCH'!$U:$U,G$395,'BAZA DANYCH'!$K:$K,$C573,'BAZA DANYCH'!$A:$A,$A573,'BAZA DANYCH'!$F:$F,STATYSTYKI!$B573)</f>
        <v>10</v>
      </c>
      <c r="H573" s="96">
        <f>SUMIFS('BAZA DANYCH'!$AB:$AB,'BAZA DANYCH'!$U:$U,H$395,'BAZA DANYCH'!$K:$K,$C573,'BAZA DANYCH'!$A:$A,$A573,'BAZA DANYCH'!$F:$F,STATYSTYKI!$B573)</f>
        <v>0</v>
      </c>
      <c r="I573" s="96">
        <f>SUMIFS('BAZA DANYCH'!$AB:$AB,'BAZA DANYCH'!$U:$U,I$395,'BAZA DANYCH'!$K:$K,$C573,'BAZA DANYCH'!$A:$A,$A573,'BAZA DANYCH'!$F:$F,STATYSTYKI!$B573)</f>
        <v>46</v>
      </c>
      <c r="J573" s="96">
        <f>SUMIFS('BAZA DANYCH'!$AB:$AB,'BAZA DANYCH'!$U:$U,J$395,'BAZA DANYCH'!$K:$K,$C573,'BAZA DANYCH'!$A:$A,$A573,'BAZA DANYCH'!$F:$F,STATYSTYKI!$B573)</f>
        <v>36</v>
      </c>
      <c r="K573" s="96">
        <f>SUMIFS('BAZA DANYCH'!$AB:$AB,'BAZA DANYCH'!$U:$U,K$395,'BAZA DANYCH'!$K:$K,$C573,'BAZA DANYCH'!$A:$A,$A573,'BAZA DANYCH'!$F:$F,STATYSTYKI!$B573)</f>
        <v>45</v>
      </c>
      <c r="L573" s="96">
        <f>SUMIFS('BAZA DANYCH'!$AB:$AB,'BAZA DANYCH'!$U:$U,L$395,'BAZA DANYCH'!$K:$K,$C573,'BAZA DANYCH'!$A:$A,$A573,'BAZA DANYCH'!$F:$F,STATYSTYKI!$B573)</f>
        <v>18</v>
      </c>
      <c r="O573" s="119"/>
      <c r="P573" s="120"/>
      <c r="Q573" s="120"/>
      <c r="R573" s="120"/>
      <c r="S573" s="120"/>
      <c r="T573" s="119"/>
      <c r="U573" s="119"/>
      <c r="V573" s="119"/>
      <c r="W573" s="119"/>
      <c r="X573" s="120"/>
      <c r="Y573" s="120"/>
      <c r="Z573" s="120"/>
      <c r="AA573" s="120"/>
      <c r="AB573" s="120"/>
      <c r="AC573" s="312"/>
      <c r="AD573" s="119"/>
    </row>
    <row r="574" spans="1:30" ht="15" x14ac:dyDescent="0.25">
      <c r="A574" s="28" t="s">
        <v>352</v>
      </c>
      <c r="B574" s="412" t="s">
        <v>356</v>
      </c>
      <c r="C574" s="50" t="s">
        <v>226</v>
      </c>
      <c r="D574" s="335">
        <f t="shared" si="45"/>
        <v>50</v>
      </c>
      <c r="E574" s="96">
        <f>SUMIFS('BAZA DANYCH'!$AB:$AB,'BAZA DANYCH'!$U:$U,E$395,'BAZA DANYCH'!$K:$K,$C574,'BAZA DANYCH'!$A:$A,$A574,'BAZA DANYCH'!$F:$F,STATYSTYKI!$B574)</f>
        <v>0</v>
      </c>
      <c r="F574" s="96">
        <f>SUMIFS('BAZA DANYCH'!$AB:$AB,'BAZA DANYCH'!$U:$U,F$395,'BAZA DANYCH'!$K:$K,$C574,'BAZA DANYCH'!$A:$A,$A574,'BAZA DANYCH'!$F:$F,STATYSTYKI!$B574)</f>
        <v>20</v>
      </c>
      <c r="G574" s="96">
        <f>SUMIFS('BAZA DANYCH'!$AB:$AB,'BAZA DANYCH'!$U:$U,G$395,'BAZA DANYCH'!$K:$K,$C574,'BAZA DANYCH'!$A:$A,$A574,'BAZA DANYCH'!$F:$F,STATYSTYKI!$B574)</f>
        <v>0</v>
      </c>
      <c r="H574" s="96">
        <f>SUMIFS('BAZA DANYCH'!$AB:$AB,'BAZA DANYCH'!$U:$U,H$395,'BAZA DANYCH'!$K:$K,$C574,'BAZA DANYCH'!$A:$A,$A574,'BAZA DANYCH'!$F:$F,STATYSTYKI!$B574)</f>
        <v>8</v>
      </c>
      <c r="I574" s="96">
        <f>SUMIFS('BAZA DANYCH'!$AB:$AB,'BAZA DANYCH'!$U:$U,I$395,'BAZA DANYCH'!$K:$K,$C574,'BAZA DANYCH'!$A:$A,$A574,'BAZA DANYCH'!$F:$F,STATYSTYKI!$B574)</f>
        <v>10</v>
      </c>
      <c r="J574" s="96">
        <f>SUMIFS('BAZA DANYCH'!$AB:$AB,'BAZA DANYCH'!$U:$U,J$395,'BAZA DANYCH'!$K:$K,$C574,'BAZA DANYCH'!$A:$A,$A574,'BAZA DANYCH'!$F:$F,STATYSTYKI!$B574)</f>
        <v>12</v>
      </c>
      <c r="K574" s="96">
        <f>SUMIFS('BAZA DANYCH'!$AB:$AB,'BAZA DANYCH'!$U:$U,K$395,'BAZA DANYCH'!$K:$K,$C574,'BAZA DANYCH'!$A:$A,$A574,'BAZA DANYCH'!$F:$F,STATYSTYKI!$B574)</f>
        <v>0</v>
      </c>
      <c r="L574" s="96">
        <f>SUMIFS('BAZA DANYCH'!$AB:$AB,'BAZA DANYCH'!$U:$U,L$395,'BAZA DANYCH'!$K:$K,$C574,'BAZA DANYCH'!$A:$A,$A574,'BAZA DANYCH'!$F:$F,STATYSTYKI!$B574)</f>
        <v>0</v>
      </c>
      <c r="O574" s="119"/>
      <c r="P574" s="120"/>
      <c r="Q574" s="120"/>
      <c r="R574" s="120"/>
      <c r="S574" s="120"/>
      <c r="T574" s="119"/>
      <c r="U574" s="119"/>
      <c r="V574" s="119"/>
      <c r="W574" s="119"/>
      <c r="X574" s="120"/>
      <c r="Y574" s="120"/>
      <c r="Z574" s="120"/>
      <c r="AA574" s="120"/>
      <c r="AB574" s="120"/>
      <c r="AC574" s="312"/>
      <c r="AD574" s="119"/>
    </row>
    <row r="575" spans="1:30" ht="15" x14ac:dyDescent="0.25">
      <c r="A575" s="28" t="s">
        <v>311</v>
      </c>
      <c r="B575" s="412" t="s">
        <v>334</v>
      </c>
      <c r="C575" s="50" t="s">
        <v>245</v>
      </c>
      <c r="D575" s="335">
        <f t="shared" si="45"/>
        <v>70</v>
      </c>
      <c r="E575" s="96">
        <f>SUMIFS('BAZA DANYCH'!$AB:$AB,'BAZA DANYCH'!$U:$U,E$395,'BAZA DANYCH'!$K:$K,$C575,'BAZA DANYCH'!$A:$A,$A575,'BAZA DANYCH'!$F:$F,STATYSTYKI!$B575)</f>
        <v>0</v>
      </c>
      <c r="F575" s="96">
        <f>SUMIFS('BAZA DANYCH'!$AB:$AB,'BAZA DANYCH'!$U:$U,F$395,'BAZA DANYCH'!$K:$K,$C575,'BAZA DANYCH'!$A:$A,$A575,'BAZA DANYCH'!$F:$F,STATYSTYKI!$B575)</f>
        <v>20</v>
      </c>
      <c r="G575" s="96">
        <f>SUMIFS('BAZA DANYCH'!$AB:$AB,'BAZA DANYCH'!$U:$U,G$395,'BAZA DANYCH'!$K:$K,$C575,'BAZA DANYCH'!$A:$A,$A575,'BAZA DANYCH'!$F:$F,STATYSTYKI!$B575)</f>
        <v>50</v>
      </c>
      <c r="H575" s="96">
        <f>SUMIFS('BAZA DANYCH'!$AB:$AB,'BAZA DANYCH'!$U:$U,H$395,'BAZA DANYCH'!$K:$K,$C575,'BAZA DANYCH'!$A:$A,$A575,'BAZA DANYCH'!$F:$F,STATYSTYKI!$B575)</f>
        <v>0</v>
      </c>
      <c r="I575" s="96">
        <f>SUMIFS('BAZA DANYCH'!$AB:$AB,'BAZA DANYCH'!$U:$U,I$395,'BAZA DANYCH'!$K:$K,$C575,'BAZA DANYCH'!$A:$A,$A575,'BAZA DANYCH'!$F:$F,STATYSTYKI!$B575)</f>
        <v>0</v>
      </c>
      <c r="J575" s="96">
        <f>SUMIFS('BAZA DANYCH'!$AB:$AB,'BAZA DANYCH'!$U:$U,J$395,'BAZA DANYCH'!$K:$K,$C575,'BAZA DANYCH'!$A:$A,$A575,'BAZA DANYCH'!$F:$F,STATYSTYKI!$B575)</f>
        <v>0</v>
      </c>
      <c r="K575" s="96">
        <f>SUMIFS('BAZA DANYCH'!$AB:$AB,'BAZA DANYCH'!$U:$U,K$395,'BAZA DANYCH'!$K:$K,$C575,'BAZA DANYCH'!$A:$A,$A575,'BAZA DANYCH'!$F:$F,STATYSTYKI!$B575)</f>
        <v>0</v>
      </c>
      <c r="L575" s="96">
        <f>SUMIFS('BAZA DANYCH'!$AB:$AB,'BAZA DANYCH'!$U:$U,L$395,'BAZA DANYCH'!$K:$K,$C575,'BAZA DANYCH'!$A:$A,$A575,'BAZA DANYCH'!$F:$F,STATYSTYKI!$B575)</f>
        <v>0</v>
      </c>
      <c r="O575" s="119"/>
      <c r="P575" s="120"/>
      <c r="Q575" s="120"/>
      <c r="R575" s="120"/>
      <c r="S575" s="120"/>
      <c r="T575" s="119"/>
      <c r="U575" s="119"/>
      <c r="V575" s="119"/>
      <c r="W575" s="119"/>
      <c r="X575" s="120"/>
      <c r="Y575" s="120"/>
      <c r="Z575" s="120"/>
      <c r="AA575" s="120"/>
      <c r="AB575" s="120"/>
      <c r="AC575" s="312"/>
      <c r="AD575" s="119"/>
    </row>
    <row r="576" spans="1:30" ht="15" x14ac:dyDescent="0.25">
      <c r="A576" s="28" t="s">
        <v>137</v>
      </c>
      <c r="B576" s="412" t="s">
        <v>324</v>
      </c>
      <c r="C576" s="56" t="s">
        <v>239</v>
      </c>
      <c r="D576" s="335">
        <f t="shared" si="45"/>
        <v>228</v>
      </c>
      <c r="E576" s="96">
        <f>SUMIFS('BAZA DANYCH'!$AB:$AB,'BAZA DANYCH'!$U:$U,E$395,'BAZA DANYCH'!$K:$K,$C576,'BAZA DANYCH'!$A:$A,$A576,'BAZA DANYCH'!$F:$F,STATYSTYKI!$B576)</f>
        <v>18</v>
      </c>
      <c r="F576" s="96">
        <f>SUMIFS('BAZA DANYCH'!$AB:$AB,'BAZA DANYCH'!$U:$U,F$395,'BAZA DANYCH'!$K:$K,$C576,'BAZA DANYCH'!$A:$A,$A576,'BAZA DANYCH'!$F:$F,STATYSTYKI!$B576)</f>
        <v>0</v>
      </c>
      <c r="G576" s="96">
        <f>SUMIFS('BAZA DANYCH'!$AB:$AB,'BAZA DANYCH'!$U:$U,G$395,'BAZA DANYCH'!$K:$K,$C576,'BAZA DANYCH'!$A:$A,$A576,'BAZA DANYCH'!$F:$F,STATYSTYKI!$B576)</f>
        <v>46</v>
      </c>
      <c r="H576" s="96">
        <f>SUMIFS('BAZA DANYCH'!$AB:$AB,'BAZA DANYCH'!$U:$U,H$395,'BAZA DANYCH'!$K:$K,$C576,'BAZA DANYCH'!$A:$A,$A576,'BAZA DANYCH'!$F:$F,STATYSTYKI!$B576)</f>
        <v>28</v>
      </c>
      <c r="I576" s="96">
        <f>SUMIFS('BAZA DANYCH'!$AB:$AB,'BAZA DANYCH'!$U:$U,I$395,'BAZA DANYCH'!$K:$K,$C576,'BAZA DANYCH'!$A:$A,$A576,'BAZA DANYCH'!$F:$F,STATYSTYKI!$B576)</f>
        <v>58</v>
      </c>
      <c r="J576" s="96">
        <f>SUMIFS('BAZA DANYCH'!$AB:$AB,'BAZA DANYCH'!$U:$U,J$395,'BAZA DANYCH'!$K:$K,$C576,'BAZA DANYCH'!$A:$A,$A576,'BAZA DANYCH'!$F:$F,STATYSTYKI!$B576)</f>
        <v>50</v>
      </c>
      <c r="K576" s="96">
        <f>SUMIFS('BAZA DANYCH'!$AB:$AB,'BAZA DANYCH'!$U:$U,K$395,'BAZA DANYCH'!$K:$K,$C576,'BAZA DANYCH'!$A:$A,$A576,'BAZA DANYCH'!$F:$F,STATYSTYKI!$B576)</f>
        <v>0</v>
      </c>
      <c r="L576" s="96">
        <f>SUMIFS('BAZA DANYCH'!$AB:$AB,'BAZA DANYCH'!$U:$U,L$395,'BAZA DANYCH'!$K:$K,$C576,'BAZA DANYCH'!$A:$A,$A576,'BAZA DANYCH'!$F:$F,STATYSTYKI!$B576)</f>
        <v>28</v>
      </c>
      <c r="O576" s="119"/>
      <c r="P576" s="120"/>
      <c r="Q576" s="120"/>
      <c r="R576" s="120"/>
      <c r="S576" s="120"/>
      <c r="T576" s="119"/>
      <c r="U576" s="119"/>
      <c r="V576" s="119"/>
      <c r="W576" s="119"/>
      <c r="X576" s="120"/>
      <c r="Y576" s="120"/>
      <c r="Z576" s="120"/>
      <c r="AA576" s="120"/>
      <c r="AB576" s="120"/>
      <c r="AC576" s="312"/>
      <c r="AD576" s="119"/>
    </row>
    <row r="577" spans="1:30" ht="15" x14ac:dyDescent="0.25">
      <c r="A577" s="28" t="s">
        <v>138</v>
      </c>
      <c r="B577" s="46" t="s">
        <v>411</v>
      </c>
      <c r="C577" s="56" t="s">
        <v>247</v>
      </c>
      <c r="D577" s="335">
        <f t="shared" si="45"/>
        <v>36</v>
      </c>
      <c r="E577" s="96">
        <f>SUMIFS('BAZA DANYCH'!$AB:$AB,'BAZA DANYCH'!$U:$U,E$395,'BAZA DANYCH'!$K:$K,$C577,'BAZA DANYCH'!$A:$A,$A577,'BAZA DANYCH'!$F:$F,STATYSTYKI!$B577)</f>
        <v>0</v>
      </c>
      <c r="F577" s="96">
        <f>SUMIFS('BAZA DANYCH'!$AB:$AB,'BAZA DANYCH'!$U:$U,F$395,'BAZA DANYCH'!$K:$K,$C577,'BAZA DANYCH'!$A:$A,$A577,'BAZA DANYCH'!$F:$F,STATYSTYKI!$B577)</f>
        <v>0</v>
      </c>
      <c r="G577" s="96">
        <f>SUMIFS('BAZA DANYCH'!$AB:$AB,'BAZA DANYCH'!$U:$U,G$395,'BAZA DANYCH'!$K:$K,$C577,'BAZA DANYCH'!$A:$A,$A577,'BAZA DANYCH'!$F:$F,STATYSTYKI!$B577)</f>
        <v>0</v>
      </c>
      <c r="H577" s="96">
        <f>SUMIFS('BAZA DANYCH'!$AB:$AB,'BAZA DANYCH'!$U:$U,H$395,'BAZA DANYCH'!$K:$K,$C577,'BAZA DANYCH'!$A:$A,$A577,'BAZA DANYCH'!$F:$F,STATYSTYKI!$B577)</f>
        <v>0</v>
      </c>
      <c r="I577" s="96">
        <f>SUMIFS('BAZA DANYCH'!$AB:$AB,'BAZA DANYCH'!$U:$U,I$395,'BAZA DANYCH'!$K:$K,$C577,'BAZA DANYCH'!$A:$A,$A577,'BAZA DANYCH'!$F:$F,STATYSTYKI!$B577)</f>
        <v>0</v>
      </c>
      <c r="J577" s="96">
        <f>SUMIFS('BAZA DANYCH'!$AB:$AB,'BAZA DANYCH'!$U:$U,J$395,'BAZA DANYCH'!$K:$K,$C577,'BAZA DANYCH'!$A:$A,$A577,'BAZA DANYCH'!$F:$F,STATYSTYKI!$B577)</f>
        <v>0</v>
      </c>
      <c r="K577" s="96">
        <f>SUMIFS('BAZA DANYCH'!$AB:$AB,'BAZA DANYCH'!$U:$U,K$395,'BAZA DANYCH'!$K:$K,$C577,'BAZA DANYCH'!$A:$A,$A577,'BAZA DANYCH'!$F:$F,STATYSTYKI!$B577)</f>
        <v>0</v>
      </c>
      <c r="L577" s="96">
        <f>SUMIFS('BAZA DANYCH'!$AB:$AB,'BAZA DANYCH'!$U:$U,L$395,'BAZA DANYCH'!$K:$K,$C577,'BAZA DANYCH'!$A:$A,$A577,'BAZA DANYCH'!$F:$F,STATYSTYKI!$B577)</f>
        <v>36</v>
      </c>
      <c r="O577" s="119"/>
      <c r="P577" s="120"/>
      <c r="Q577" s="120"/>
      <c r="R577" s="120"/>
      <c r="S577" s="120"/>
      <c r="T577" s="119"/>
      <c r="U577" s="119"/>
      <c r="V577" s="119"/>
      <c r="W577" s="119"/>
      <c r="X577" s="120"/>
      <c r="Y577" s="120"/>
      <c r="Z577" s="120"/>
      <c r="AA577" s="120"/>
      <c r="AB577" s="120"/>
      <c r="AC577" s="312"/>
      <c r="AD577" s="119"/>
    </row>
    <row r="578" spans="1:30" ht="15" x14ac:dyDescent="0.25">
      <c r="A578" s="28" t="s">
        <v>421</v>
      </c>
      <c r="B578" s="412" t="s">
        <v>422</v>
      </c>
      <c r="C578" s="50" t="s">
        <v>423</v>
      </c>
      <c r="D578" s="335">
        <f t="shared" si="45"/>
        <v>18</v>
      </c>
      <c r="E578" s="96">
        <f>SUMIFS('BAZA DANYCH'!$AB:$AB,'BAZA DANYCH'!$U:$U,E$395,'BAZA DANYCH'!$K:$K,$C578,'BAZA DANYCH'!$A:$A,$A578,'BAZA DANYCH'!$F:$F,STATYSTYKI!$B578)</f>
        <v>18</v>
      </c>
      <c r="F578" s="96">
        <f>SUMIFS('BAZA DANYCH'!$AB:$AB,'BAZA DANYCH'!$U:$U,F$395,'BAZA DANYCH'!$K:$K,$C578,'BAZA DANYCH'!$A:$A,$A578,'BAZA DANYCH'!$F:$F,STATYSTYKI!$B578)</f>
        <v>0</v>
      </c>
      <c r="G578" s="96">
        <f>SUMIFS('BAZA DANYCH'!$AB:$AB,'BAZA DANYCH'!$U:$U,G$395,'BAZA DANYCH'!$K:$K,$C578,'BAZA DANYCH'!$A:$A,$A578,'BAZA DANYCH'!$F:$F,STATYSTYKI!$B578)</f>
        <v>0</v>
      </c>
      <c r="H578" s="96">
        <f>SUMIFS('BAZA DANYCH'!$AB:$AB,'BAZA DANYCH'!$U:$U,H$395,'BAZA DANYCH'!$K:$K,$C578,'BAZA DANYCH'!$A:$A,$A578,'BAZA DANYCH'!$F:$F,STATYSTYKI!$B578)</f>
        <v>0</v>
      </c>
      <c r="I578" s="96">
        <f>SUMIFS('BAZA DANYCH'!$AB:$AB,'BAZA DANYCH'!$U:$U,I$395,'BAZA DANYCH'!$K:$K,$C578,'BAZA DANYCH'!$A:$A,$A578,'BAZA DANYCH'!$F:$F,STATYSTYKI!$B578)</f>
        <v>0</v>
      </c>
      <c r="J578" s="96">
        <f>SUMIFS('BAZA DANYCH'!$AB:$AB,'BAZA DANYCH'!$U:$U,J$395,'BAZA DANYCH'!$K:$K,$C578,'BAZA DANYCH'!$A:$A,$A578,'BAZA DANYCH'!$F:$F,STATYSTYKI!$B578)</f>
        <v>0</v>
      </c>
      <c r="K578" s="96">
        <f>SUMIFS('BAZA DANYCH'!$AB:$AB,'BAZA DANYCH'!$U:$U,K$395,'BAZA DANYCH'!$K:$K,$C578,'BAZA DANYCH'!$A:$A,$A578,'BAZA DANYCH'!$F:$F,STATYSTYKI!$B578)</f>
        <v>0</v>
      </c>
      <c r="L578" s="96">
        <f>SUMIFS('BAZA DANYCH'!$AB:$AB,'BAZA DANYCH'!$U:$U,L$395,'BAZA DANYCH'!$K:$K,$C578,'BAZA DANYCH'!$A:$A,$A578,'BAZA DANYCH'!$F:$F,STATYSTYKI!$B578)</f>
        <v>0</v>
      </c>
      <c r="O578" s="119"/>
      <c r="P578" s="120"/>
      <c r="Q578" s="120"/>
      <c r="R578" s="120"/>
      <c r="S578" s="120"/>
      <c r="T578" s="119"/>
      <c r="U578" s="119"/>
      <c r="V578" s="119"/>
      <c r="W578" s="119"/>
      <c r="X578" s="120"/>
      <c r="Y578" s="120"/>
      <c r="Z578" s="120"/>
      <c r="AA578" s="120"/>
      <c r="AB578" s="120"/>
      <c r="AC578" s="312"/>
      <c r="AD578" s="119"/>
    </row>
    <row r="579" spans="1:30" ht="15" x14ac:dyDescent="0.25">
      <c r="A579" s="28" t="s">
        <v>311</v>
      </c>
      <c r="B579" s="412" t="s">
        <v>334</v>
      </c>
      <c r="C579" s="50" t="s">
        <v>244</v>
      </c>
      <c r="D579" s="335">
        <f t="shared" si="45"/>
        <v>78</v>
      </c>
      <c r="E579" s="96">
        <f>SUMIFS('BAZA DANYCH'!$AB:$AB,'BAZA DANYCH'!$U:$U,E$395,'BAZA DANYCH'!$K:$K,$C579,'BAZA DANYCH'!$A:$A,$A579,'BAZA DANYCH'!$F:$F,STATYSTYKI!$B579)</f>
        <v>28</v>
      </c>
      <c r="F579" s="96">
        <f>SUMIFS('BAZA DANYCH'!$AB:$AB,'BAZA DANYCH'!$U:$U,F$395,'BAZA DANYCH'!$K:$K,$C579,'BAZA DANYCH'!$A:$A,$A579,'BAZA DANYCH'!$F:$F,STATYSTYKI!$B579)</f>
        <v>0</v>
      </c>
      <c r="G579" s="96">
        <f>SUMIFS('BAZA DANYCH'!$AB:$AB,'BAZA DANYCH'!$U:$U,G$395,'BAZA DANYCH'!$K:$K,$C579,'BAZA DANYCH'!$A:$A,$A579,'BAZA DANYCH'!$F:$F,STATYSTYKI!$B579)</f>
        <v>0</v>
      </c>
      <c r="H579" s="96">
        <f>SUMIFS('BAZA DANYCH'!$AB:$AB,'BAZA DANYCH'!$U:$U,H$395,'BAZA DANYCH'!$K:$K,$C579,'BAZA DANYCH'!$A:$A,$A579,'BAZA DANYCH'!$F:$F,STATYSTYKI!$B579)</f>
        <v>0</v>
      </c>
      <c r="I579" s="96">
        <f>SUMIFS('BAZA DANYCH'!$AB:$AB,'BAZA DANYCH'!$U:$U,I$395,'BAZA DANYCH'!$K:$K,$C579,'BAZA DANYCH'!$A:$A,$A579,'BAZA DANYCH'!$F:$F,STATYSTYKI!$B579)</f>
        <v>50</v>
      </c>
      <c r="J579" s="96">
        <f>SUMIFS('BAZA DANYCH'!$AB:$AB,'BAZA DANYCH'!$U:$U,J$395,'BAZA DANYCH'!$K:$K,$C579,'BAZA DANYCH'!$A:$A,$A579,'BAZA DANYCH'!$F:$F,STATYSTYKI!$B579)</f>
        <v>0</v>
      </c>
      <c r="K579" s="96">
        <f>SUMIFS('BAZA DANYCH'!$AB:$AB,'BAZA DANYCH'!$U:$U,K$395,'BAZA DANYCH'!$K:$K,$C579,'BAZA DANYCH'!$A:$A,$A579,'BAZA DANYCH'!$F:$F,STATYSTYKI!$B579)</f>
        <v>0</v>
      </c>
      <c r="L579" s="96">
        <f>SUMIFS('BAZA DANYCH'!$AB:$AB,'BAZA DANYCH'!$U:$U,L$395,'BAZA DANYCH'!$K:$K,$C579,'BAZA DANYCH'!$A:$A,$A579,'BAZA DANYCH'!$F:$F,STATYSTYKI!$B579)</f>
        <v>0</v>
      </c>
      <c r="O579" s="119"/>
      <c r="P579" s="120"/>
      <c r="Q579" s="120"/>
      <c r="R579" s="120"/>
      <c r="S579" s="120"/>
      <c r="T579" s="119"/>
      <c r="U579" s="119"/>
      <c r="V579" s="119"/>
      <c r="W579" s="119"/>
      <c r="X579" s="120"/>
      <c r="Y579" s="120"/>
      <c r="Z579" s="120"/>
      <c r="AA579" s="120"/>
      <c r="AB579" s="120"/>
      <c r="AC579" s="312"/>
      <c r="AD579" s="119"/>
    </row>
    <row r="580" spans="1:30" ht="15" x14ac:dyDescent="0.25">
      <c r="A580" s="28" t="s">
        <v>137</v>
      </c>
      <c r="B580" s="412" t="s">
        <v>324</v>
      </c>
      <c r="C580" s="56" t="s">
        <v>325</v>
      </c>
      <c r="D580" s="335">
        <f t="shared" si="45"/>
        <v>28</v>
      </c>
      <c r="E580" s="96">
        <f>SUMIFS('BAZA DANYCH'!$AB:$AB,'BAZA DANYCH'!$U:$U,E$395,'BAZA DANYCH'!$K:$K,$C580,'BAZA DANYCH'!$A:$A,$A580,'BAZA DANYCH'!$F:$F,STATYSTYKI!$B580)</f>
        <v>0</v>
      </c>
      <c r="F580" s="96">
        <f>SUMIFS('BAZA DANYCH'!$AB:$AB,'BAZA DANYCH'!$U:$U,F$395,'BAZA DANYCH'!$K:$K,$C580,'BAZA DANYCH'!$A:$A,$A580,'BAZA DANYCH'!$F:$F,STATYSTYKI!$B580)</f>
        <v>28</v>
      </c>
      <c r="G580" s="96">
        <f>SUMIFS('BAZA DANYCH'!$AB:$AB,'BAZA DANYCH'!$U:$U,G$395,'BAZA DANYCH'!$K:$K,$C580,'BAZA DANYCH'!$A:$A,$A580,'BAZA DANYCH'!$F:$F,STATYSTYKI!$B580)</f>
        <v>0</v>
      </c>
      <c r="H580" s="96">
        <f>SUMIFS('BAZA DANYCH'!$AB:$AB,'BAZA DANYCH'!$U:$U,H$395,'BAZA DANYCH'!$K:$K,$C580,'BAZA DANYCH'!$A:$A,$A580,'BAZA DANYCH'!$F:$F,STATYSTYKI!$B580)</f>
        <v>0</v>
      </c>
      <c r="I580" s="96">
        <f>SUMIFS('BAZA DANYCH'!$AB:$AB,'BAZA DANYCH'!$U:$U,I$395,'BAZA DANYCH'!$K:$K,$C580,'BAZA DANYCH'!$A:$A,$A580,'BAZA DANYCH'!$F:$F,STATYSTYKI!$B580)</f>
        <v>0</v>
      </c>
      <c r="J580" s="96">
        <f>SUMIFS('BAZA DANYCH'!$AB:$AB,'BAZA DANYCH'!$U:$U,J$395,'BAZA DANYCH'!$K:$K,$C580,'BAZA DANYCH'!$A:$A,$A580,'BAZA DANYCH'!$F:$F,STATYSTYKI!$B580)</f>
        <v>0</v>
      </c>
      <c r="K580" s="96">
        <f>SUMIFS('BAZA DANYCH'!$AB:$AB,'BAZA DANYCH'!$U:$U,K$395,'BAZA DANYCH'!$K:$K,$C580,'BAZA DANYCH'!$A:$A,$A580,'BAZA DANYCH'!$F:$F,STATYSTYKI!$B580)</f>
        <v>0</v>
      </c>
      <c r="L580" s="96">
        <f>SUMIFS('BAZA DANYCH'!$AB:$AB,'BAZA DANYCH'!$U:$U,L$395,'BAZA DANYCH'!$K:$K,$C580,'BAZA DANYCH'!$A:$A,$A580,'BAZA DANYCH'!$F:$F,STATYSTYKI!$B580)</f>
        <v>0</v>
      </c>
      <c r="O580" s="119"/>
      <c r="P580" s="120"/>
      <c r="Q580" s="120"/>
      <c r="R580" s="120"/>
      <c r="S580" s="120"/>
      <c r="T580" s="119"/>
      <c r="U580" s="119"/>
      <c r="V580" s="119"/>
      <c r="W580" s="119"/>
      <c r="X580" s="120"/>
      <c r="Y580" s="120"/>
      <c r="Z580" s="120"/>
      <c r="AA580" s="120"/>
      <c r="AB580" s="120"/>
      <c r="AC580" s="312"/>
      <c r="AD580" s="119"/>
    </row>
    <row r="581" spans="1:30" ht="15" x14ac:dyDescent="0.25">
      <c r="A581" s="28" t="s">
        <v>138</v>
      </c>
      <c r="B581" s="46" t="s">
        <v>411</v>
      </c>
      <c r="C581" s="56" t="s">
        <v>416</v>
      </c>
      <c r="D581" s="335">
        <f t="shared" si="45"/>
        <v>18</v>
      </c>
      <c r="E581" s="96">
        <f>SUMIFS('BAZA DANYCH'!$AB:$AB,'BAZA DANYCH'!$U:$U,E$395,'BAZA DANYCH'!$K:$K,$C581,'BAZA DANYCH'!$A:$A,$A581,'BAZA DANYCH'!$F:$F,STATYSTYKI!$B581)</f>
        <v>0</v>
      </c>
      <c r="F581" s="96">
        <f>SUMIFS('BAZA DANYCH'!$AB:$AB,'BAZA DANYCH'!$U:$U,F$395,'BAZA DANYCH'!$K:$K,$C581,'BAZA DANYCH'!$A:$A,$A581,'BAZA DANYCH'!$F:$F,STATYSTYKI!$B581)</f>
        <v>0</v>
      </c>
      <c r="G581" s="96">
        <f>SUMIFS('BAZA DANYCH'!$AB:$AB,'BAZA DANYCH'!$U:$U,G$395,'BAZA DANYCH'!$K:$K,$C581,'BAZA DANYCH'!$A:$A,$A581,'BAZA DANYCH'!$F:$F,STATYSTYKI!$B581)</f>
        <v>0</v>
      </c>
      <c r="H581" s="96">
        <f>SUMIFS('BAZA DANYCH'!$AB:$AB,'BAZA DANYCH'!$U:$U,H$395,'BAZA DANYCH'!$K:$K,$C581,'BAZA DANYCH'!$A:$A,$A581,'BAZA DANYCH'!$F:$F,STATYSTYKI!$B581)</f>
        <v>0</v>
      </c>
      <c r="I581" s="96">
        <f>SUMIFS('BAZA DANYCH'!$AB:$AB,'BAZA DANYCH'!$U:$U,I$395,'BAZA DANYCH'!$K:$K,$C581,'BAZA DANYCH'!$A:$A,$A581,'BAZA DANYCH'!$F:$F,STATYSTYKI!$B581)</f>
        <v>0</v>
      </c>
      <c r="J581" s="96">
        <f>SUMIFS('BAZA DANYCH'!$AB:$AB,'BAZA DANYCH'!$U:$U,J$395,'BAZA DANYCH'!$K:$K,$C581,'BAZA DANYCH'!$A:$A,$A581,'BAZA DANYCH'!$F:$F,STATYSTYKI!$B581)</f>
        <v>0</v>
      </c>
      <c r="K581" s="96">
        <f>SUMIFS('BAZA DANYCH'!$AB:$AB,'BAZA DANYCH'!$U:$U,K$395,'BAZA DANYCH'!$K:$K,$C581,'BAZA DANYCH'!$A:$A,$A581,'BAZA DANYCH'!$F:$F,STATYSTYKI!$B581)</f>
        <v>18</v>
      </c>
      <c r="L581" s="96">
        <f>SUMIFS('BAZA DANYCH'!$AB:$AB,'BAZA DANYCH'!$U:$U,L$395,'BAZA DANYCH'!$K:$K,$C581,'BAZA DANYCH'!$A:$A,$A581,'BAZA DANYCH'!$F:$F,STATYSTYKI!$B581)</f>
        <v>0</v>
      </c>
      <c r="O581" s="119"/>
      <c r="P581" s="120"/>
      <c r="Q581" s="120"/>
      <c r="R581" s="120"/>
      <c r="S581" s="120"/>
      <c r="T581" s="119"/>
      <c r="U581" s="119"/>
      <c r="V581" s="119"/>
      <c r="W581" s="119"/>
      <c r="X581" s="120"/>
      <c r="Y581" s="120"/>
      <c r="Z581" s="120"/>
      <c r="AA581" s="120"/>
      <c r="AB581" s="120"/>
      <c r="AC581" s="312"/>
      <c r="AD581" s="119"/>
    </row>
    <row r="582" spans="1:30" ht="15" x14ac:dyDescent="0.25">
      <c r="A582" s="28" t="s">
        <v>138</v>
      </c>
      <c r="B582" s="46" t="s">
        <v>411</v>
      </c>
      <c r="C582" s="56" t="s">
        <v>246</v>
      </c>
      <c r="D582" s="335">
        <f t="shared" si="45"/>
        <v>76</v>
      </c>
      <c r="E582" s="96">
        <f>SUMIFS('BAZA DANYCH'!$AB:$AB,'BAZA DANYCH'!$U:$U,E$395,'BAZA DANYCH'!$K:$K,$C582,'BAZA DANYCH'!$A:$A,$A582,'BAZA DANYCH'!$F:$F,STATYSTYKI!$B582)</f>
        <v>2</v>
      </c>
      <c r="F582" s="96">
        <f>SUMIFS('BAZA DANYCH'!$AB:$AB,'BAZA DANYCH'!$U:$U,F$395,'BAZA DANYCH'!$K:$K,$C582,'BAZA DANYCH'!$A:$A,$A582,'BAZA DANYCH'!$F:$F,STATYSTYKI!$B582)</f>
        <v>0</v>
      </c>
      <c r="G582" s="96">
        <f>SUMIFS('BAZA DANYCH'!$AB:$AB,'BAZA DANYCH'!$U:$U,G$395,'BAZA DANYCH'!$K:$K,$C582,'BAZA DANYCH'!$A:$A,$A582,'BAZA DANYCH'!$F:$F,STATYSTYKI!$B582)</f>
        <v>0</v>
      </c>
      <c r="H582" s="96">
        <f>SUMIFS('BAZA DANYCH'!$AB:$AB,'BAZA DANYCH'!$U:$U,H$395,'BAZA DANYCH'!$K:$K,$C582,'BAZA DANYCH'!$A:$A,$A582,'BAZA DANYCH'!$F:$F,STATYSTYKI!$B582)</f>
        <v>0</v>
      </c>
      <c r="I582" s="96">
        <f>SUMIFS('BAZA DANYCH'!$AB:$AB,'BAZA DANYCH'!$U:$U,I$395,'BAZA DANYCH'!$K:$K,$C582,'BAZA DANYCH'!$A:$A,$A582,'BAZA DANYCH'!$F:$F,STATYSTYKI!$B582)</f>
        <v>0</v>
      </c>
      <c r="J582" s="96">
        <f>SUMIFS('BAZA DANYCH'!$AB:$AB,'BAZA DANYCH'!$U:$U,J$395,'BAZA DANYCH'!$K:$K,$C582,'BAZA DANYCH'!$A:$A,$A582,'BAZA DANYCH'!$F:$F,STATYSTYKI!$B582)</f>
        <v>56</v>
      </c>
      <c r="K582" s="96">
        <f>SUMIFS('BAZA DANYCH'!$AB:$AB,'BAZA DANYCH'!$U:$U,K$395,'BAZA DANYCH'!$K:$K,$C582,'BAZA DANYCH'!$A:$A,$A582,'BAZA DANYCH'!$F:$F,STATYSTYKI!$B582)</f>
        <v>0</v>
      </c>
      <c r="L582" s="96">
        <f>SUMIFS('BAZA DANYCH'!$AB:$AB,'BAZA DANYCH'!$U:$U,L$395,'BAZA DANYCH'!$K:$K,$C582,'BAZA DANYCH'!$A:$A,$A582,'BAZA DANYCH'!$F:$F,STATYSTYKI!$B582)</f>
        <v>18</v>
      </c>
      <c r="O582" s="119"/>
      <c r="P582" s="120"/>
      <c r="Q582" s="120"/>
      <c r="R582" s="120"/>
      <c r="S582" s="120"/>
      <c r="T582" s="119"/>
      <c r="U582" s="119"/>
      <c r="V582" s="119"/>
      <c r="W582" s="119"/>
      <c r="X582" s="120"/>
      <c r="Y582" s="120"/>
      <c r="Z582" s="120"/>
      <c r="AA582" s="120"/>
      <c r="AB582" s="120"/>
      <c r="AC582" s="312"/>
      <c r="AD582" s="119"/>
    </row>
    <row r="583" spans="1:30" ht="15" x14ac:dyDescent="0.25">
      <c r="A583" s="28" t="s">
        <v>352</v>
      </c>
      <c r="B583" s="412" t="s">
        <v>356</v>
      </c>
      <c r="C583" s="50" t="s">
        <v>222</v>
      </c>
      <c r="D583" s="335">
        <f t="shared" si="45"/>
        <v>4</v>
      </c>
      <c r="E583" s="96">
        <f>SUMIFS('BAZA DANYCH'!$AB:$AB,'BAZA DANYCH'!$U:$U,E$395,'BAZA DANYCH'!$K:$K,$C583,'BAZA DANYCH'!$A:$A,$A583,'BAZA DANYCH'!$F:$F,STATYSTYKI!$B583)</f>
        <v>0</v>
      </c>
      <c r="F583" s="96">
        <f>SUMIFS('BAZA DANYCH'!$AB:$AB,'BAZA DANYCH'!$U:$U,F$395,'BAZA DANYCH'!$K:$K,$C583,'BAZA DANYCH'!$A:$A,$A583,'BAZA DANYCH'!$F:$F,STATYSTYKI!$B583)</f>
        <v>0</v>
      </c>
      <c r="G583" s="96">
        <f>SUMIFS('BAZA DANYCH'!$AB:$AB,'BAZA DANYCH'!$U:$U,G$395,'BAZA DANYCH'!$K:$K,$C583,'BAZA DANYCH'!$A:$A,$A583,'BAZA DANYCH'!$F:$F,STATYSTYKI!$B583)</f>
        <v>0</v>
      </c>
      <c r="H583" s="96">
        <f>SUMIFS('BAZA DANYCH'!$AB:$AB,'BAZA DANYCH'!$U:$U,H$395,'BAZA DANYCH'!$K:$K,$C583,'BAZA DANYCH'!$A:$A,$A583,'BAZA DANYCH'!$F:$F,STATYSTYKI!$B583)</f>
        <v>0</v>
      </c>
      <c r="I583" s="96">
        <f>SUMIFS('BAZA DANYCH'!$AB:$AB,'BAZA DANYCH'!$U:$U,I$395,'BAZA DANYCH'!$K:$K,$C583,'BAZA DANYCH'!$A:$A,$A583,'BAZA DANYCH'!$F:$F,STATYSTYKI!$B583)</f>
        <v>0</v>
      </c>
      <c r="J583" s="96">
        <f>SUMIFS('BAZA DANYCH'!$AB:$AB,'BAZA DANYCH'!$U:$U,J$395,'BAZA DANYCH'!$K:$K,$C583,'BAZA DANYCH'!$A:$A,$A583,'BAZA DANYCH'!$F:$F,STATYSTYKI!$B583)</f>
        <v>0</v>
      </c>
      <c r="K583" s="96">
        <f>SUMIFS('BAZA DANYCH'!$AB:$AB,'BAZA DANYCH'!$U:$U,K$395,'BAZA DANYCH'!$K:$K,$C583,'BAZA DANYCH'!$A:$A,$A583,'BAZA DANYCH'!$F:$F,STATYSTYKI!$B583)</f>
        <v>2</v>
      </c>
      <c r="L583" s="96">
        <f>SUMIFS('BAZA DANYCH'!$AB:$AB,'BAZA DANYCH'!$U:$U,L$395,'BAZA DANYCH'!$K:$K,$C583,'BAZA DANYCH'!$A:$A,$A583,'BAZA DANYCH'!$F:$F,STATYSTYKI!$B583)</f>
        <v>2</v>
      </c>
      <c r="O583" s="119"/>
      <c r="P583" s="120"/>
      <c r="Q583" s="120"/>
      <c r="R583" s="120"/>
      <c r="S583" s="120"/>
      <c r="T583" s="119"/>
      <c r="U583" s="119"/>
      <c r="V583" s="119"/>
      <c r="W583" s="119"/>
      <c r="X583" s="120"/>
      <c r="Y583" s="120"/>
      <c r="Z583" s="120"/>
      <c r="AA583" s="120"/>
      <c r="AB583" s="120"/>
      <c r="AC583" s="312"/>
      <c r="AD583" s="119"/>
    </row>
    <row r="584" spans="1:30" ht="15" x14ac:dyDescent="0.25">
      <c r="A584" s="28" t="s">
        <v>421</v>
      </c>
      <c r="B584" s="412" t="s">
        <v>422</v>
      </c>
      <c r="C584" s="50" t="s">
        <v>242</v>
      </c>
      <c r="D584" s="335">
        <f t="shared" si="45"/>
        <v>72</v>
      </c>
      <c r="E584" s="96">
        <f>SUMIFS('BAZA DANYCH'!$AB:$AB,'BAZA DANYCH'!$U:$U,E$395,'BAZA DANYCH'!$K:$K,$C584,'BAZA DANYCH'!$A:$A,$A584,'BAZA DANYCH'!$F:$F,STATYSTYKI!$B584)</f>
        <v>0</v>
      </c>
      <c r="F584" s="96">
        <f>SUMIFS('BAZA DANYCH'!$AB:$AB,'BAZA DANYCH'!$U:$U,F$395,'BAZA DANYCH'!$K:$K,$C584,'BAZA DANYCH'!$A:$A,$A584,'BAZA DANYCH'!$F:$F,STATYSTYKI!$B584)</f>
        <v>0</v>
      </c>
      <c r="G584" s="96">
        <f>SUMIFS('BAZA DANYCH'!$AB:$AB,'BAZA DANYCH'!$U:$U,G$395,'BAZA DANYCH'!$K:$K,$C584,'BAZA DANYCH'!$A:$A,$A584,'BAZA DANYCH'!$F:$F,STATYSTYKI!$B584)</f>
        <v>0</v>
      </c>
      <c r="H584" s="96">
        <f>SUMIFS('BAZA DANYCH'!$AB:$AB,'BAZA DANYCH'!$U:$U,H$395,'BAZA DANYCH'!$K:$K,$C584,'BAZA DANYCH'!$A:$A,$A584,'BAZA DANYCH'!$F:$F,STATYSTYKI!$B584)</f>
        <v>0</v>
      </c>
      <c r="I584" s="96">
        <f>SUMIFS('BAZA DANYCH'!$AB:$AB,'BAZA DANYCH'!$U:$U,I$395,'BAZA DANYCH'!$K:$K,$C584,'BAZA DANYCH'!$A:$A,$A584,'BAZA DANYCH'!$F:$F,STATYSTYKI!$B584)</f>
        <v>18</v>
      </c>
      <c r="J584" s="96">
        <f>SUMIFS('BAZA DANYCH'!$AB:$AB,'BAZA DANYCH'!$U:$U,J$395,'BAZA DANYCH'!$K:$K,$C584,'BAZA DANYCH'!$A:$A,$A584,'BAZA DANYCH'!$F:$F,STATYSTYKI!$B584)</f>
        <v>20</v>
      </c>
      <c r="K584" s="96">
        <f>SUMIFS('BAZA DANYCH'!$AB:$AB,'BAZA DANYCH'!$U:$U,K$395,'BAZA DANYCH'!$K:$K,$C584,'BAZA DANYCH'!$A:$A,$A584,'BAZA DANYCH'!$F:$F,STATYSTYKI!$B584)</f>
        <v>24</v>
      </c>
      <c r="L584" s="96">
        <f>SUMIFS('BAZA DANYCH'!$AB:$AB,'BAZA DANYCH'!$U:$U,L$395,'BAZA DANYCH'!$K:$K,$C584,'BAZA DANYCH'!$A:$A,$A584,'BAZA DANYCH'!$F:$F,STATYSTYKI!$B584)</f>
        <v>10</v>
      </c>
      <c r="O584" s="119"/>
      <c r="P584" s="120"/>
      <c r="Q584" s="120"/>
      <c r="R584" s="120"/>
      <c r="S584" s="120"/>
      <c r="T584" s="119"/>
      <c r="U584" s="119"/>
      <c r="V584" s="119"/>
      <c r="W584" s="119"/>
      <c r="X584" s="120"/>
      <c r="Y584" s="120"/>
      <c r="Z584" s="120"/>
      <c r="AA584" s="120"/>
      <c r="AB584" s="120"/>
      <c r="AC584" s="312"/>
      <c r="AD584" s="119"/>
    </row>
    <row r="585" spans="1:30" ht="15" x14ac:dyDescent="0.25">
      <c r="A585" s="28" t="s">
        <v>311</v>
      </c>
      <c r="B585" s="412" t="s">
        <v>331</v>
      </c>
      <c r="C585" s="50" t="s">
        <v>332</v>
      </c>
      <c r="D585" s="335">
        <f t="shared" si="45"/>
        <v>86</v>
      </c>
      <c r="E585" s="96">
        <f>SUMIFS('BAZA DANYCH'!$AB:$AB,'BAZA DANYCH'!$U:$U,E$395,'BAZA DANYCH'!$K:$K,$C585,'BAZA DANYCH'!$A:$A,$A585,'BAZA DANYCH'!$F:$F,STATYSTYKI!$B585)</f>
        <v>0</v>
      </c>
      <c r="F585" s="96">
        <f>SUMIFS('BAZA DANYCH'!$AB:$AB,'BAZA DANYCH'!$U:$U,F$395,'BAZA DANYCH'!$K:$K,$C585,'BAZA DANYCH'!$A:$A,$A585,'BAZA DANYCH'!$F:$F,STATYSTYKI!$B585)</f>
        <v>18</v>
      </c>
      <c r="G585" s="96">
        <f>SUMIFS('BAZA DANYCH'!$AB:$AB,'BAZA DANYCH'!$U:$U,G$395,'BAZA DANYCH'!$K:$K,$C585,'BAZA DANYCH'!$A:$A,$A585,'BAZA DANYCH'!$F:$F,STATYSTYKI!$B585)</f>
        <v>0</v>
      </c>
      <c r="H585" s="96">
        <f>SUMIFS('BAZA DANYCH'!$AB:$AB,'BAZA DANYCH'!$U:$U,H$395,'BAZA DANYCH'!$K:$K,$C585,'BAZA DANYCH'!$A:$A,$A585,'BAZA DANYCH'!$F:$F,STATYSTYKI!$B585)</f>
        <v>8</v>
      </c>
      <c r="I585" s="96">
        <f>SUMIFS('BAZA DANYCH'!$AB:$AB,'BAZA DANYCH'!$U:$U,I$395,'BAZA DANYCH'!$K:$K,$C585,'BAZA DANYCH'!$A:$A,$A585,'BAZA DANYCH'!$F:$F,STATYSTYKI!$B585)</f>
        <v>0</v>
      </c>
      <c r="J585" s="96">
        <f>SUMIFS('BAZA DANYCH'!$AB:$AB,'BAZA DANYCH'!$U:$U,J$395,'BAZA DANYCH'!$K:$K,$C585,'BAZA DANYCH'!$A:$A,$A585,'BAZA DANYCH'!$F:$F,STATYSTYKI!$B585)</f>
        <v>20</v>
      </c>
      <c r="K585" s="96">
        <f>SUMIFS('BAZA DANYCH'!$AB:$AB,'BAZA DANYCH'!$U:$U,K$395,'BAZA DANYCH'!$K:$K,$C585,'BAZA DANYCH'!$A:$A,$A585,'BAZA DANYCH'!$F:$F,STATYSTYKI!$B585)</f>
        <v>40</v>
      </c>
      <c r="L585" s="96">
        <f>SUMIFS('BAZA DANYCH'!$AB:$AB,'BAZA DANYCH'!$U:$U,L$395,'BAZA DANYCH'!$K:$K,$C585,'BAZA DANYCH'!$A:$A,$A585,'BAZA DANYCH'!$F:$F,STATYSTYKI!$B585)</f>
        <v>0</v>
      </c>
      <c r="O585" s="119"/>
      <c r="P585" s="120"/>
      <c r="Q585" s="120"/>
      <c r="R585" s="120"/>
      <c r="S585" s="120"/>
      <c r="T585" s="119"/>
      <c r="U585" s="119"/>
      <c r="V585" s="119"/>
      <c r="W585" s="119"/>
      <c r="X585" s="120"/>
      <c r="Y585" s="120"/>
      <c r="Z585" s="120"/>
      <c r="AA585" s="120"/>
      <c r="AB585" s="120"/>
      <c r="AC585" s="312"/>
      <c r="AD585" s="119"/>
    </row>
    <row r="586" spans="1:30" ht="15" x14ac:dyDescent="0.25">
      <c r="A586" s="28" t="s">
        <v>421</v>
      </c>
      <c r="B586" s="412" t="s">
        <v>422</v>
      </c>
      <c r="C586" s="50" t="s">
        <v>293</v>
      </c>
      <c r="D586" s="335">
        <f t="shared" si="45"/>
        <v>384</v>
      </c>
      <c r="E586" s="96">
        <f>SUMIFS('BAZA DANYCH'!$AB:$AB,'BAZA DANYCH'!$U:$U,E$395,'BAZA DANYCH'!$K:$K,$C586,'BAZA DANYCH'!$A:$A,$A586,'BAZA DANYCH'!$F:$F,STATYSTYKI!$B586)</f>
        <v>26</v>
      </c>
      <c r="F586" s="96">
        <f>SUMIFS('BAZA DANYCH'!$AB:$AB,'BAZA DANYCH'!$U:$U,F$395,'BAZA DANYCH'!$K:$K,$C586,'BAZA DANYCH'!$A:$A,$A586,'BAZA DANYCH'!$F:$F,STATYSTYKI!$B586)</f>
        <v>92</v>
      </c>
      <c r="G586" s="96">
        <f>SUMIFS('BAZA DANYCH'!$AB:$AB,'BAZA DANYCH'!$U:$U,G$395,'BAZA DANYCH'!$K:$K,$C586,'BAZA DANYCH'!$A:$A,$A586,'BAZA DANYCH'!$F:$F,STATYSTYKI!$B586)</f>
        <v>26</v>
      </c>
      <c r="H586" s="96">
        <f>SUMIFS('BAZA DANYCH'!$AB:$AB,'BAZA DANYCH'!$U:$U,H$395,'BAZA DANYCH'!$K:$K,$C586,'BAZA DANYCH'!$A:$A,$A586,'BAZA DANYCH'!$F:$F,STATYSTYKI!$B586)</f>
        <v>21</v>
      </c>
      <c r="I586" s="96">
        <f>SUMIFS('BAZA DANYCH'!$AB:$AB,'BAZA DANYCH'!$U:$U,I$395,'BAZA DANYCH'!$K:$K,$C586,'BAZA DANYCH'!$A:$A,$A586,'BAZA DANYCH'!$F:$F,STATYSTYKI!$B586)</f>
        <v>66</v>
      </c>
      <c r="J586" s="96">
        <f>SUMIFS('BAZA DANYCH'!$AB:$AB,'BAZA DANYCH'!$U:$U,J$395,'BAZA DANYCH'!$K:$K,$C586,'BAZA DANYCH'!$A:$A,$A586,'BAZA DANYCH'!$F:$F,STATYSTYKI!$B586)</f>
        <v>41</v>
      </c>
      <c r="K586" s="96">
        <f>SUMIFS('BAZA DANYCH'!$AB:$AB,'BAZA DANYCH'!$U:$U,K$395,'BAZA DANYCH'!$K:$K,$C586,'BAZA DANYCH'!$A:$A,$A586,'BAZA DANYCH'!$F:$F,STATYSTYKI!$B586)</f>
        <v>102</v>
      </c>
      <c r="L586" s="96">
        <f>SUMIFS('BAZA DANYCH'!$AB:$AB,'BAZA DANYCH'!$U:$U,L$395,'BAZA DANYCH'!$K:$K,$C586,'BAZA DANYCH'!$A:$A,$A586,'BAZA DANYCH'!$F:$F,STATYSTYKI!$B586)</f>
        <v>10</v>
      </c>
      <c r="O586" s="119"/>
      <c r="P586" s="120"/>
      <c r="Q586" s="120"/>
      <c r="R586" s="120"/>
      <c r="S586" s="120"/>
      <c r="T586" s="119"/>
      <c r="U586" s="119"/>
      <c r="V586" s="119"/>
      <c r="W586" s="119"/>
      <c r="X586" s="120"/>
      <c r="Y586" s="120"/>
      <c r="Z586" s="120"/>
      <c r="AA586" s="120"/>
      <c r="AB586" s="120"/>
      <c r="AC586" s="312"/>
      <c r="AD586" s="119"/>
    </row>
    <row r="587" spans="1:30" ht="15" x14ac:dyDescent="0.25">
      <c r="A587" s="28" t="s">
        <v>311</v>
      </c>
      <c r="B587" s="412" t="s">
        <v>334</v>
      </c>
      <c r="C587" s="50" t="s">
        <v>335</v>
      </c>
      <c r="D587" s="335">
        <f t="shared" si="45"/>
        <v>78</v>
      </c>
      <c r="E587" s="96">
        <f>SUMIFS('BAZA DANYCH'!$AB:$AB,'BAZA DANYCH'!$U:$U,E$395,'BAZA DANYCH'!$K:$K,$C587,'BAZA DANYCH'!$A:$A,$A587,'BAZA DANYCH'!$F:$F,STATYSTYKI!$B587)</f>
        <v>10</v>
      </c>
      <c r="F587" s="96">
        <f>SUMIFS('BAZA DANYCH'!$AB:$AB,'BAZA DANYCH'!$U:$U,F$395,'BAZA DANYCH'!$K:$K,$C587,'BAZA DANYCH'!$A:$A,$A587,'BAZA DANYCH'!$F:$F,STATYSTYKI!$B587)</f>
        <v>20</v>
      </c>
      <c r="G587" s="96">
        <f>SUMIFS('BAZA DANYCH'!$AB:$AB,'BAZA DANYCH'!$U:$U,G$395,'BAZA DANYCH'!$K:$K,$C587,'BAZA DANYCH'!$A:$A,$A587,'BAZA DANYCH'!$F:$F,STATYSTYKI!$B587)</f>
        <v>18</v>
      </c>
      <c r="H587" s="96">
        <f>SUMIFS('BAZA DANYCH'!$AB:$AB,'BAZA DANYCH'!$U:$U,H$395,'BAZA DANYCH'!$K:$K,$C587,'BAZA DANYCH'!$A:$A,$A587,'BAZA DANYCH'!$F:$F,STATYSTYKI!$B587)</f>
        <v>10</v>
      </c>
      <c r="I587" s="96">
        <f>SUMIFS('BAZA DANYCH'!$AB:$AB,'BAZA DANYCH'!$U:$U,I$395,'BAZA DANYCH'!$K:$K,$C587,'BAZA DANYCH'!$A:$A,$A587,'BAZA DANYCH'!$F:$F,STATYSTYKI!$B587)</f>
        <v>20</v>
      </c>
      <c r="J587" s="96">
        <f>SUMIFS('BAZA DANYCH'!$AB:$AB,'BAZA DANYCH'!$U:$U,J$395,'BAZA DANYCH'!$K:$K,$C587,'BAZA DANYCH'!$A:$A,$A587,'BAZA DANYCH'!$F:$F,STATYSTYKI!$B587)</f>
        <v>0</v>
      </c>
      <c r="K587" s="96">
        <f>SUMIFS('BAZA DANYCH'!$AB:$AB,'BAZA DANYCH'!$U:$U,K$395,'BAZA DANYCH'!$K:$K,$C587,'BAZA DANYCH'!$A:$A,$A587,'BAZA DANYCH'!$F:$F,STATYSTYKI!$B587)</f>
        <v>0</v>
      </c>
      <c r="L587" s="96">
        <f>SUMIFS('BAZA DANYCH'!$AB:$AB,'BAZA DANYCH'!$U:$U,L$395,'BAZA DANYCH'!$K:$K,$C587,'BAZA DANYCH'!$A:$A,$A587,'BAZA DANYCH'!$F:$F,STATYSTYKI!$B587)</f>
        <v>0</v>
      </c>
      <c r="O587" s="119"/>
      <c r="P587" s="120"/>
      <c r="Q587" s="120"/>
      <c r="R587" s="120"/>
      <c r="S587" s="120"/>
      <c r="T587" s="119"/>
      <c r="U587" s="119"/>
      <c r="V587" s="119"/>
      <c r="W587" s="119"/>
      <c r="X587" s="120"/>
      <c r="Y587" s="120"/>
      <c r="Z587" s="120"/>
      <c r="AA587" s="120"/>
      <c r="AB587" s="120"/>
      <c r="AC587" s="312"/>
      <c r="AD587" s="119"/>
    </row>
    <row r="588" spans="1:30" ht="15" x14ac:dyDescent="0.25">
      <c r="A588" s="28" t="s">
        <v>311</v>
      </c>
      <c r="B588" s="412" t="s">
        <v>334</v>
      </c>
      <c r="C588" s="56" t="s">
        <v>340</v>
      </c>
      <c r="D588" s="335">
        <f t="shared" si="45"/>
        <v>87</v>
      </c>
      <c r="E588" s="96">
        <f>SUMIFS('BAZA DANYCH'!$AB:$AB,'BAZA DANYCH'!$U:$U,E$395,'BAZA DANYCH'!$K:$K,$C588,'BAZA DANYCH'!$A:$A,$A588,'BAZA DANYCH'!$F:$F,STATYSTYKI!$B588)</f>
        <v>0</v>
      </c>
      <c r="F588" s="96">
        <f>SUMIFS('BAZA DANYCH'!$AB:$AB,'BAZA DANYCH'!$U:$U,F$395,'BAZA DANYCH'!$K:$K,$C588,'BAZA DANYCH'!$A:$A,$A588,'BAZA DANYCH'!$F:$F,STATYSTYKI!$B588)</f>
        <v>0</v>
      </c>
      <c r="G588" s="96">
        <f>SUMIFS('BAZA DANYCH'!$AB:$AB,'BAZA DANYCH'!$U:$U,G$395,'BAZA DANYCH'!$K:$K,$C588,'BAZA DANYCH'!$A:$A,$A588,'BAZA DANYCH'!$F:$F,STATYSTYKI!$B588)</f>
        <v>4</v>
      </c>
      <c r="H588" s="96">
        <f>SUMIFS('BAZA DANYCH'!$AB:$AB,'BAZA DANYCH'!$U:$U,H$395,'BAZA DANYCH'!$K:$K,$C588,'BAZA DANYCH'!$A:$A,$A588,'BAZA DANYCH'!$F:$F,STATYSTYKI!$B588)</f>
        <v>20</v>
      </c>
      <c r="I588" s="96">
        <f>SUMIFS('BAZA DANYCH'!$AB:$AB,'BAZA DANYCH'!$U:$U,I$395,'BAZA DANYCH'!$K:$K,$C588,'BAZA DANYCH'!$A:$A,$A588,'BAZA DANYCH'!$F:$F,STATYSTYKI!$B588)</f>
        <v>43</v>
      </c>
      <c r="J588" s="96">
        <f>SUMIFS('BAZA DANYCH'!$AB:$AB,'BAZA DANYCH'!$U:$U,J$395,'BAZA DANYCH'!$K:$K,$C588,'BAZA DANYCH'!$A:$A,$A588,'BAZA DANYCH'!$F:$F,STATYSTYKI!$B588)</f>
        <v>20</v>
      </c>
      <c r="K588" s="96">
        <f>SUMIFS('BAZA DANYCH'!$AB:$AB,'BAZA DANYCH'!$U:$U,K$395,'BAZA DANYCH'!$K:$K,$C588,'BAZA DANYCH'!$A:$A,$A588,'BAZA DANYCH'!$F:$F,STATYSTYKI!$B588)</f>
        <v>0</v>
      </c>
      <c r="L588" s="96">
        <f>SUMIFS('BAZA DANYCH'!$AB:$AB,'BAZA DANYCH'!$U:$U,L$395,'BAZA DANYCH'!$K:$K,$C588,'BAZA DANYCH'!$A:$A,$A588,'BAZA DANYCH'!$F:$F,STATYSTYKI!$B588)</f>
        <v>0</v>
      </c>
      <c r="O588" s="119"/>
      <c r="P588" s="120"/>
      <c r="Q588" s="120"/>
      <c r="R588" s="120"/>
      <c r="S588" s="120"/>
      <c r="T588" s="119"/>
      <c r="U588" s="119"/>
      <c r="V588" s="119"/>
      <c r="W588" s="119"/>
      <c r="X588" s="120"/>
      <c r="Y588" s="120"/>
      <c r="Z588" s="120"/>
      <c r="AA588" s="120"/>
      <c r="AB588" s="120"/>
      <c r="AC588" s="312"/>
      <c r="AD588" s="119"/>
    </row>
    <row r="589" spans="1:30" ht="15" x14ac:dyDescent="0.25">
      <c r="A589" s="28" t="s">
        <v>421</v>
      </c>
      <c r="B589" s="412" t="s">
        <v>422</v>
      </c>
      <c r="C589" s="50" t="s">
        <v>295</v>
      </c>
      <c r="D589" s="335">
        <f t="shared" ref="D589:D652" si="46">SUM(E589:H589,I589:L589)</f>
        <v>295</v>
      </c>
      <c r="E589" s="96">
        <f>SUMIFS('BAZA DANYCH'!$AB:$AB,'BAZA DANYCH'!$U:$U,E$395,'BAZA DANYCH'!$K:$K,$C589,'BAZA DANYCH'!$A:$A,$A589,'BAZA DANYCH'!$F:$F,STATYSTYKI!$B589)</f>
        <v>10</v>
      </c>
      <c r="F589" s="96">
        <f>SUMIFS('BAZA DANYCH'!$AB:$AB,'BAZA DANYCH'!$U:$U,F$395,'BAZA DANYCH'!$K:$K,$C589,'BAZA DANYCH'!$A:$A,$A589,'BAZA DANYCH'!$F:$F,STATYSTYKI!$B589)</f>
        <v>87</v>
      </c>
      <c r="G589" s="96">
        <f>SUMIFS('BAZA DANYCH'!$AB:$AB,'BAZA DANYCH'!$U:$U,G$395,'BAZA DANYCH'!$K:$K,$C589,'BAZA DANYCH'!$A:$A,$A589,'BAZA DANYCH'!$F:$F,STATYSTYKI!$B589)</f>
        <v>0</v>
      </c>
      <c r="H589" s="96">
        <f>SUMIFS('BAZA DANYCH'!$AB:$AB,'BAZA DANYCH'!$U:$U,H$395,'BAZA DANYCH'!$K:$K,$C589,'BAZA DANYCH'!$A:$A,$A589,'BAZA DANYCH'!$F:$F,STATYSTYKI!$B589)</f>
        <v>47</v>
      </c>
      <c r="I589" s="96">
        <f>SUMIFS('BAZA DANYCH'!$AB:$AB,'BAZA DANYCH'!$U:$U,I$395,'BAZA DANYCH'!$K:$K,$C589,'BAZA DANYCH'!$A:$A,$A589,'BAZA DANYCH'!$F:$F,STATYSTYKI!$B589)</f>
        <v>0</v>
      </c>
      <c r="J589" s="96">
        <f>SUMIFS('BAZA DANYCH'!$AB:$AB,'BAZA DANYCH'!$U:$U,J$395,'BAZA DANYCH'!$K:$K,$C589,'BAZA DANYCH'!$A:$A,$A589,'BAZA DANYCH'!$F:$F,STATYSTYKI!$B589)</f>
        <v>63</v>
      </c>
      <c r="K589" s="96">
        <f>SUMIFS('BAZA DANYCH'!$AB:$AB,'BAZA DANYCH'!$U:$U,K$395,'BAZA DANYCH'!$K:$K,$C589,'BAZA DANYCH'!$A:$A,$A589,'BAZA DANYCH'!$F:$F,STATYSTYKI!$B589)</f>
        <v>52</v>
      </c>
      <c r="L589" s="96">
        <f>SUMIFS('BAZA DANYCH'!$AB:$AB,'BAZA DANYCH'!$U:$U,L$395,'BAZA DANYCH'!$K:$K,$C589,'BAZA DANYCH'!$A:$A,$A589,'BAZA DANYCH'!$F:$F,STATYSTYKI!$B589)</f>
        <v>36</v>
      </c>
      <c r="O589" s="119"/>
      <c r="P589" s="120"/>
      <c r="Q589" s="120"/>
      <c r="R589" s="120"/>
      <c r="S589" s="120"/>
      <c r="T589" s="119"/>
      <c r="U589" s="119"/>
      <c r="V589" s="119"/>
      <c r="W589" s="119"/>
      <c r="X589" s="120"/>
      <c r="Y589" s="120"/>
      <c r="Z589" s="120"/>
      <c r="AA589" s="120"/>
      <c r="AB589" s="120"/>
      <c r="AC589" s="312"/>
      <c r="AD589" s="119"/>
    </row>
    <row r="590" spans="1:30" ht="15" x14ac:dyDescent="0.25">
      <c r="A590" s="28" t="s">
        <v>311</v>
      </c>
      <c r="B590" s="412" t="s">
        <v>334</v>
      </c>
      <c r="C590" s="50" t="s">
        <v>338</v>
      </c>
      <c r="D590" s="335">
        <f t="shared" si="46"/>
        <v>446</v>
      </c>
      <c r="E590" s="96">
        <f>SUMIFS('BAZA DANYCH'!$AB:$AB,'BAZA DANYCH'!$U:$U,E$395,'BAZA DANYCH'!$K:$K,$C590,'BAZA DANYCH'!$A:$A,$A590,'BAZA DANYCH'!$F:$F,STATYSTYKI!$B590)</f>
        <v>0</v>
      </c>
      <c r="F590" s="96">
        <f>SUMIFS('BAZA DANYCH'!$AB:$AB,'BAZA DANYCH'!$U:$U,F$395,'BAZA DANYCH'!$K:$K,$C590,'BAZA DANYCH'!$A:$A,$A590,'BAZA DANYCH'!$F:$F,STATYSTYKI!$B590)</f>
        <v>36</v>
      </c>
      <c r="G590" s="96">
        <f>SUMIFS('BAZA DANYCH'!$AB:$AB,'BAZA DANYCH'!$U:$U,G$395,'BAZA DANYCH'!$K:$K,$C590,'BAZA DANYCH'!$A:$A,$A590,'BAZA DANYCH'!$F:$F,STATYSTYKI!$B590)</f>
        <v>20</v>
      </c>
      <c r="H590" s="96">
        <f>SUMIFS('BAZA DANYCH'!$AB:$AB,'BAZA DANYCH'!$U:$U,H$395,'BAZA DANYCH'!$K:$K,$C590,'BAZA DANYCH'!$A:$A,$A590,'BAZA DANYCH'!$F:$F,STATYSTYKI!$B590)</f>
        <v>0</v>
      </c>
      <c r="I590" s="96">
        <f>SUMIFS('BAZA DANYCH'!$AB:$AB,'BAZA DANYCH'!$U:$U,I$395,'BAZA DANYCH'!$K:$K,$C590,'BAZA DANYCH'!$A:$A,$A590,'BAZA DANYCH'!$F:$F,STATYSTYKI!$B590)</f>
        <v>90</v>
      </c>
      <c r="J590" s="96">
        <f>SUMIFS('BAZA DANYCH'!$AB:$AB,'BAZA DANYCH'!$U:$U,J$395,'BAZA DANYCH'!$K:$K,$C590,'BAZA DANYCH'!$A:$A,$A590,'BAZA DANYCH'!$F:$F,STATYSTYKI!$B590)</f>
        <v>20</v>
      </c>
      <c r="K590" s="96">
        <f>SUMIFS('BAZA DANYCH'!$AB:$AB,'BAZA DANYCH'!$U:$U,K$395,'BAZA DANYCH'!$K:$K,$C590,'BAZA DANYCH'!$A:$A,$A590,'BAZA DANYCH'!$F:$F,STATYSTYKI!$B590)</f>
        <v>210</v>
      </c>
      <c r="L590" s="96">
        <f>SUMIFS('BAZA DANYCH'!$AB:$AB,'BAZA DANYCH'!$U:$U,L$395,'BAZA DANYCH'!$K:$K,$C590,'BAZA DANYCH'!$A:$A,$A590,'BAZA DANYCH'!$F:$F,STATYSTYKI!$B590)</f>
        <v>70</v>
      </c>
      <c r="O590" s="119"/>
      <c r="P590" s="120"/>
      <c r="Q590" s="120"/>
      <c r="R590" s="120"/>
      <c r="S590" s="120"/>
      <c r="T590" s="119"/>
      <c r="U590" s="119"/>
      <c r="V590" s="119"/>
      <c r="W590" s="119"/>
      <c r="X590" s="120"/>
      <c r="Y590" s="120"/>
      <c r="Z590" s="120"/>
      <c r="AA590" s="120"/>
      <c r="AB590" s="120"/>
      <c r="AC590" s="312"/>
      <c r="AD590" s="119"/>
    </row>
    <row r="591" spans="1:30" ht="15" x14ac:dyDescent="0.25">
      <c r="A591" s="28" t="s">
        <v>138</v>
      </c>
      <c r="B591" s="412" t="s">
        <v>417</v>
      </c>
      <c r="C591" s="50" t="s">
        <v>418</v>
      </c>
      <c r="D591" s="335">
        <f t="shared" si="46"/>
        <v>65</v>
      </c>
      <c r="E591" s="96">
        <f>SUMIFS('BAZA DANYCH'!$AB:$AB,'BAZA DANYCH'!$U:$U,E$395,'BAZA DANYCH'!$K:$K,$C591,'BAZA DANYCH'!$A:$A,$A591,'BAZA DANYCH'!$F:$F,STATYSTYKI!$B591)</f>
        <v>0</v>
      </c>
      <c r="F591" s="96">
        <f>SUMIFS('BAZA DANYCH'!$AB:$AB,'BAZA DANYCH'!$U:$U,F$395,'BAZA DANYCH'!$K:$K,$C591,'BAZA DANYCH'!$A:$A,$A591,'BAZA DANYCH'!$F:$F,STATYSTYKI!$B591)</f>
        <v>0</v>
      </c>
      <c r="G591" s="96">
        <f>SUMIFS('BAZA DANYCH'!$AB:$AB,'BAZA DANYCH'!$U:$U,G$395,'BAZA DANYCH'!$K:$K,$C591,'BAZA DANYCH'!$A:$A,$A591,'BAZA DANYCH'!$F:$F,STATYSTYKI!$B591)</f>
        <v>11</v>
      </c>
      <c r="H591" s="96">
        <f>SUMIFS('BAZA DANYCH'!$AB:$AB,'BAZA DANYCH'!$U:$U,H$395,'BAZA DANYCH'!$K:$K,$C591,'BAZA DANYCH'!$A:$A,$A591,'BAZA DANYCH'!$F:$F,STATYSTYKI!$B591)</f>
        <v>0</v>
      </c>
      <c r="I591" s="96">
        <f>SUMIFS('BAZA DANYCH'!$AB:$AB,'BAZA DANYCH'!$U:$U,I$395,'BAZA DANYCH'!$K:$K,$C591,'BAZA DANYCH'!$A:$A,$A591,'BAZA DANYCH'!$F:$F,STATYSTYKI!$B591)</f>
        <v>11</v>
      </c>
      <c r="J591" s="96">
        <f>SUMIFS('BAZA DANYCH'!$AB:$AB,'BAZA DANYCH'!$U:$U,J$395,'BAZA DANYCH'!$K:$K,$C591,'BAZA DANYCH'!$A:$A,$A591,'BAZA DANYCH'!$F:$F,STATYSTYKI!$B591)</f>
        <v>21</v>
      </c>
      <c r="K591" s="96">
        <f>SUMIFS('BAZA DANYCH'!$AB:$AB,'BAZA DANYCH'!$U:$U,K$395,'BAZA DANYCH'!$K:$K,$C591,'BAZA DANYCH'!$A:$A,$A591,'BAZA DANYCH'!$F:$F,STATYSTYKI!$B591)</f>
        <v>11</v>
      </c>
      <c r="L591" s="96">
        <f>SUMIFS('BAZA DANYCH'!$AB:$AB,'BAZA DANYCH'!$U:$U,L$395,'BAZA DANYCH'!$K:$K,$C591,'BAZA DANYCH'!$A:$A,$A591,'BAZA DANYCH'!$F:$F,STATYSTYKI!$B591)</f>
        <v>11</v>
      </c>
      <c r="O591" s="119"/>
      <c r="P591" s="120"/>
      <c r="Q591" s="120"/>
      <c r="R591" s="120"/>
      <c r="S591" s="120"/>
      <c r="T591" s="119"/>
      <c r="U591" s="119"/>
      <c r="V591" s="119"/>
      <c r="W591" s="119"/>
      <c r="X591" s="120"/>
      <c r="Y591" s="120"/>
      <c r="Z591" s="120"/>
      <c r="AA591" s="120"/>
      <c r="AB591" s="120"/>
      <c r="AC591" s="312"/>
      <c r="AD591" s="119"/>
    </row>
    <row r="592" spans="1:30" ht="15" x14ac:dyDescent="0.25">
      <c r="A592" s="28" t="s">
        <v>311</v>
      </c>
      <c r="B592" s="412" t="s">
        <v>334</v>
      </c>
      <c r="C592" s="50" t="s">
        <v>336</v>
      </c>
      <c r="D592" s="335">
        <f t="shared" si="46"/>
        <v>255</v>
      </c>
      <c r="E592" s="96">
        <f>SUMIFS('BAZA DANYCH'!$AB:$AB,'BAZA DANYCH'!$U:$U,E$395,'BAZA DANYCH'!$K:$K,$C592,'BAZA DANYCH'!$A:$A,$A592,'BAZA DANYCH'!$F:$F,STATYSTYKI!$B592)</f>
        <v>48</v>
      </c>
      <c r="F592" s="96">
        <f>SUMIFS('BAZA DANYCH'!$AB:$AB,'BAZA DANYCH'!$U:$U,F$395,'BAZA DANYCH'!$K:$K,$C592,'BAZA DANYCH'!$A:$A,$A592,'BAZA DANYCH'!$F:$F,STATYSTYKI!$B592)</f>
        <v>0</v>
      </c>
      <c r="G592" s="96">
        <f>SUMIFS('BAZA DANYCH'!$AB:$AB,'BAZA DANYCH'!$U:$U,G$395,'BAZA DANYCH'!$K:$K,$C592,'BAZA DANYCH'!$A:$A,$A592,'BAZA DANYCH'!$F:$F,STATYSTYKI!$B592)</f>
        <v>36</v>
      </c>
      <c r="H592" s="96">
        <f>SUMIFS('BAZA DANYCH'!$AB:$AB,'BAZA DANYCH'!$U:$U,H$395,'BAZA DANYCH'!$K:$K,$C592,'BAZA DANYCH'!$A:$A,$A592,'BAZA DANYCH'!$F:$F,STATYSTYKI!$B592)</f>
        <v>75</v>
      </c>
      <c r="I592" s="96">
        <f>SUMIFS('BAZA DANYCH'!$AB:$AB,'BAZA DANYCH'!$U:$U,I$395,'BAZA DANYCH'!$K:$K,$C592,'BAZA DANYCH'!$A:$A,$A592,'BAZA DANYCH'!$F:$F,STATYSTYKI!$B592)</f>
        <v>0</v>
      </c>
      <c r="J592" s="96">
        <f>SUMIFS('BAZA DANYCH'!$AB:$AB,'BAZA DANYCH'!$U:$U,J$395,'BAZA DANYCH'!$K:$K,$C592,'BAZA DANYCH'!$A:$A,$A592,'BAZA DANYCH'!$F:$F,STATYSTYKI!$B592)</f>
        <v>22</v>
      </c>
      <c r="K592" s="96">
        <f>SUMIFS('BAZA DANYCH'!$AB:$AB,'BAZA DANYCH'!$U:$U,K$395,'BAZA DANYCH'!$K:$K,$C592,'BAZA DANYCH'!$A:$A,$A592,'BAZA DANYCH'!$F:$F,STATYSTYKI!$B592)</f>
        <v>0</v>
      </c>
      <c r="L592" s="96">
        <f>SUMIFS('BAZA DANYCH'!$AB:$AB,'BAZA DANYCH'!$U:$U,L$395,'BAZA DANYCH'!$K:$K,$C592,'BAZA DANYCH'!$A:$A,$A592,'BAZA DANYCH'!$F:$F,STATYSTYKI!$B592)</f>
        <v>74</v>
      </c>
      <c r="O592" s="119"/>
      <c r="P592" s="120"/>
      <c r="Q592" s="120"/>
      <c r="R592" s="120"/>
      <c r="S592" s="120"/>
      <c r="T592" s="119"/>
      <c r="U592" s="119"/>
      <c r="V592" s="119"/>
      <c r="W592" s="119"/>
      <c r="X592" s="120"/>
      <c r="Y592" s="120"/>
      <c r="Z592" s="120"/>
      <c r="AA592" s="120"/>
      <c r="AB592" s="120"/>
      <c r="AC592" s="312"/>
      <c r="AD592" s="119"/>
    </row>
    <row r="593" spans="1:30" ht="15" x14ac:dyDescent="0.25">
      <c r="A593" s="28" t="s">
        <v>311</v>
      </c>
      <c r="B593" s="412" t="s">
        <v>334</v>
      </c>
      <c r="C593" s="50" t="s">
        <v>341</v>
      </c>
      <c r="D593" s="335">
        <f t="shared" si="46"/>
        <v>45</v>
      </c>
      <c r="E593" s="96">
        <f>SUMIFS('BAZA DANYCH'!$AB:$AB,'BAZA DANYCH'!$U:$U,E$395,'BAZA DANYCH'!$K:$K,$C593,'BAZA DANYCH'!$A:$A,$A593,'BAZA DANYCH'!$F:$F,STATYSTYKI!$B593)</f>
        <v>0</v>
      </c>
      <c r="F593" s="96">
        <f>SUMIFS('BAZA DANYCH'!$AB:$AB,'BAZA DANYCH'!$U:$U,F$395,'BAZA DANYCH'!$K:$K,$C593,'BAZA DANYCH'!$A:$A,$A593,'BAZA DANYCH'!$F:$F,STATYSTYKI!$B593)</f>
        <v>0</v>
      </c>
      <c r="G593" s="96">
        <f>SUMIFS('BAZA DANYCH'!$AB:$AB,'BAZA DANYCH'!$U:$U,G$395,'BAZA DANYCH'!$K:$K,$C593,'BAZA DANYCH'!$A:$A,$A593,'BAZA DANYCH'!$F:$F,STATYSTYKI!$B593)</f>
        <v>20</v>
      </c>
      <c r="H593" s="96">
        <f>SUMIFS('BAZA DANYCH'!$AB:$AB,'BAZA DANYCH'!$U:$U,H$395,'BAZA DANYCH'!$K:$K,$C593,'BAZA DANYCH'!$A:$A,$A593,'BAZA DANYCH'!$F:$F,STATYSTYKI!$B593)</f>
        <v>0</v>
      </c>
      <c r="I593" s="96">
        <f>SUMIFS('BAZA DANYCH'!$AB:$AB,'BAZA DANYCH'!$U:$U,I$395,'BAZA DANYCH'!$K:$K,$C593,'BAZA DANYCH'!$A:$A,$A593,'BAZA DANYCH'!$F:$F,STATYSTYKI!$B593)</f>
        <v>0</v>
      </c>
      <c r="J593" s="96">
        <f>SUMIFS('BAZA DANYCH'!$AB:$AB,'BAZA DANYCH'!$U:$U,J$395,'BAZA DANYCH'!$K:$K,$C593,'BAZA DANYCH'!$A:$A,$A593,'BAZA DANYCH'!$F:$F,STATYSTYKI!$B593)</f>
        <v>25</v>
      </c>
      <c r="K593" s="96">
        <f>SUMIFS('BAZA DANYCH'!$AB:$AB,'BAZA DANYCH'!$U:$U,K$395,'BAZA DANYCH'!$K:$K,$C593,'BAZA DANYCH'!$A:$A,$A593,'BAZA DANYCH'!$F:$F,STATYSTYKI!$B593)</f>
        <v>0</v>
      </c>
      <c r="L593" s="96">
        <f>SUMIFS('BAZA DANYCH'!$AB:$AB,'BAZA DANYCH'!$U:$U,L$395,'BAZA DANYCH'!$K:$K,$C593,'BAZA DANYCH'!$A:$A,$A593,'BAZA DANYCH'!$F:$F,STATYSTYKI!$B593)</f>
        <v>0</v>
      </c>
      <c r="O593" s="119"/>
      <c r="P593" s="120"/>
      <c r="Q593" s="120"/>
      <c r="R593" s="120"/>
      <c r="S593" s="120"/>
      <c r="T593" s="119"/>
      <c r="U593" s="119"/>
      <c r="V593" s="119"/>
      <c r="W593" s="119"/>
      <c r="X593" s="120"/>
      <c r="Y593" s="120"/>
      <c r="Z593" s="120"/>
      <c r="AA593" s="120"/>
      <c r="AB593" s="120"/>
      <c r="AC593" s="312"/>
      <c r="AD593" s="119"/>
    </row>
    <row r="594" spans="1:30" ht="15" x14ac:dyDescent="0.25">
      <c r="A594" s="28" t="s">
        <v>311</v>
      </c>
      <c r="B594" s="412" t="s">
        <v>334</v>
      </c>
      <c r="C594" s="50" t="s">
        <v>339</v>
      </c>
      <c r="D594" s="335">
        <f t="shared" si="46"/>
        <v>44</v>
      </c>
      <c r="E594" s="96">
        <f>SUMIFS('BAZA DANYCH'!$AB:$AB,'BAZA DANYCH'!$U:$U,E$395,'BAZA DANYCH'!$K:$K,$C594,'BAZA DANYCH'!$A:$A,$A594,'BAZA DANYCH'!$F:$F,STATYSTYKI!$B594)</f>
        <v>0</v>
      </c>
      <c r="F594" s="96">
        <f>SUMIFS('BAZA DANYCH'!$AB:$AB,'BAZA DANYCH'!$U:$U,F$395,'BAZA DANYCH'!$K:$K,$C594,'BAZA DANYCH'!$A:$A,$A594,'BAZA DANYCH'!$F:$F,STATYSTYKI!$B594)</f>
        <v>8</v>
      </c>
      <c r="G594" s="96">
        <f>SUMIFS('BAZA DANYCH'!$AB:$AB,'BAZA DANYCH'!$U:$U,G$395,'BAZA DANYCH'!$K:$K,$C594,'BAZA DANYCH'!$A:$A,$A594,'BAZA DANYCH'!$F:$F,STATYSTYKI!$B594)</f>
        <v>36</v>
      </c>
      <c r="H594" s="96">
        <f>SUMIFS('BAZA DANYCH'!$AB:$AB,'BAZA DANYCH'!$U:$U,H$395,'BAZA DANYCH'!$K:$K,$C594,'BAZA DANYCH'!$A:$A,$A594,'BAZA DANYCH'!$F:$F,STATYSTYKI!$B594)</f>
        <v>0</v>
      </c>
      <c r="I594" s="96">
        <f>SUMIFS('BAZA DANYCH'!$AB:$AB,'BAZA DANYCH'!$U:$U,I$395,'BAZA DANYCH'!$K:$K,$C594,'BAZA DANYCH'!$A:$A,$A594,'BAZA DANYCH'!$F:$F,STATYSTYKI!$B594)</f>
        <v>0</v>
      </c>
      <c r="J594" s="96">
        <f>SUMIFS('BAZA DANYCH'!$AB:$AB,'BAZA DANYCH'!$U:$U,J$395,'BAZA DANYCH'!$K:$K,$C594,'BAZA DANYCH'!$A:$A,$A594,'BAZA DANYCH'!$F:$F,STATYSTYKI!$B594)</f>
        <v>0</v>
      </c>
      <c r="K594" s="96">
        <f>SUMIFS('BAZA DANYCH'!$AB:$AB,'BAZA DANYCH'!$U:$U,K$395,'BAZA DANYCH'!$K:$K,$C594,'BAZA DANYCH'!$A:$A,$A594,'BAZA DANYCH'!$F:$F,STATYSTYKI!$B594)</f>
        <v>0</v>
      </c>
      <c r="L594" s="96">
        <f>SUMIFS('BAZA DANYCH'!$AB:$AB,'BAZA DANYCH'!$U:$U,L$395,'BAZA DANYCH'!$K:$K,$C594,'BAZA DANYCH'!$A:$A,$A594,'BAZA DANYCH'!$F:$F,STATYSTYKI!$B594)</f>
        <v>0</v>
      </c>
      <c r="O594" s="119"/>
      <c r="P594" s="120"/>
      <c r="Q594" s="120"/>
      <c r="R594" s="120"/>
      <c r="S594" s="120"/>
      <c r="T594" s="119"/>
      <c r="U594" s="119"/>
      <c r="V594" s="119"/>
      <c r="W594" s="119"/>
      <c r="X594" s="120"/>
      <c r="Y594" s="120"/>
      <c r="Z594" s="120"/>
      <c r="AA594" s="120"/>
      <c r="AB594" s="120"/>
      <c r="AC594" s="312"/>
      <c r="AD594" s="119"/>
    </row>
    <row r="595" spans="1:30" ht="15" x14ac:dyDescent="0.25">
      <c r="A595" s="28" t="s">
        <v>311</v>
      </c>
      <c r="B595" s="412" t="s">
        <v>334</v>
      </c>
      <c r="C595" s="50" t="s">
        <v>342</v>
      </c>
      <c r="D595" s="335">
        <f t="shared" si="46"/>
        <v>36</v>
      </c>
      <c r="E595" s="96">
        <f>SUMIFS('BAZA DANYCH'!$AB:$AB,'BAZA DANYCH'!$U:$U,E$395,'BAZA DANYCH'!$K:$K,$C595,'BAZA DANYCH'!$A:$A,$A595,'BAZA DANYCH'!$F:$F,STATYSTYKI!$B595)</f>
        <v>0</v>
      </c>
      <c r="F595" s="96">
        <f>SUMIFS('BAZA DANYCH'!$AB:$AB,'BAZA DANYCH'!$U:$U,F$395,'BAZA DANYCH'!$K:$K,$C595,'BAZA DANYCH'!$A:$A,$A595,'BAZA DANYCH'!$F:$F,STATYSTYKI!$B595)</f>
        <v>0</v>
      </c>
      <c r="G595" s="96">
        <f>SUMIFS('BAZA DANYCH'!$AB:$AB,'BAZA DANYCH'!$U:$U,G$395,'BAZA DANYCH'!$K:$K,$C595,'BAZA DANYCH'!$A:$A,$A595,'BAZA DANYCH'!$F:$F,STATYSTYKI!$B595)</f>
        <v>0</v>
      </c>
      <c r="H595" s="96">
        <f>SUMIFS('BAZA DANYCH'!$AB:$AB,'BAZA DANYCH'!$U:$U,H$395,'BAZA DANYCH'!$K:$K,$C595,'BAZA DANYCH'!$A:$A,$A595,'BAZA DANYCH'!$F:$F,STATYSTYKI!$B595)</f>
        <v>36</v>
      </c>
      <c r="I595" s="96">
        <f>SUMIFS('BAZA DANYCH'!$AB:$AB,'BAZA DANYCH'!$U:$U,I$395,'BAZA DANYCH'!$K:$K,$C595,'BAZA DANYCH'!$A:$A,$A595,'BAZA DANYCH'!$F:$F,STATYSTYKI!$B595)</f>
        <v>0</v>
      </c>
      <c r="J595" s="96">
        <f>SUMIFS('BAZA DANYCH'!$AB:$AB,'BAZA DANYCH'!$U:$U,J$395,'BAZA DANYCH'!$K:$K,$C595,'BAZA DANYCH'!$A:$A,$A595,'BAZA DANYCH'!$F:$F,STATYSTYKI!$B595)</f>
        <v>0</v>
      </c>
      <c r="K595" s="96">
        <f>SUMIFS('BAZA DANYCH'!$AB:$AB,'BAZA DANYCH'!$U:$U,K$395,'BAZA DANYCH'!$K:$K,$C595,'BAZA DANYCH'!$A:$A,$A595,'BAZA DANYCH'!$F:$F,STATYSTYKI!$B595)</f>
        <v>0</v>
      </c>
      <c r="L595" s="96">
        <f>SUMIFS('BAZA DANYCH'!$AB:$AB,'BAZA DANYCH'!$U:$U,L$395,'BAZA DANYCH'!$K:$K,$C595,'BAZA DANYCH'!$A:$A,$A595,'BAZA DANYCH'!$F:$F,STATYSTYKI!$B595)</f>
        <v>0</v>
      </c>
      <c r="O595" s="119"/>
      <c r="P595" s="120"/>
      <c r="Q595" s="120"/>
      <c r="R595" s="120"/>
      <c r="S595" s="120"/>
      <c r="T595" s="119"/>
      <c r="U595" s="119"/>
      <c r="V595" s="119"/>
      <c r="W595" s="119"/>
      <c r="X595" s="120"/>
      <c r="Y595" s="120"/>
      <c r="Z595" s="120"/>
      <c r="AA595" s="120"/>
      <c r="AB595" s="120"/>
      <c r="AC595" s="312"/>
      <c r="AD595" s="119"/>
    </row>
    <row r="596" spans="1:30" ht="15" x14ac:dyDescent="0.25">
      <c r="A596" s="28" t="s">
        <v>318</v>
      </c>
      <c r="B596" s="412" t="s">
        <v>319</v>
      </c>
      <c r="C596" s="50" t="s">
        <v>191</v>
      </c>
      <c r="D596" s="335">
        <f t="shared" si="46"/>
        <v>120</v>
      </c>
      <c r="E596" s="96">
        <f>SUMIFS('BAZA DANYCH'!$AB:$AB,'BAZA DANYCH'!$U:$U,E$395,'BAZA DANYCH'!$K:$K,$C596,'BAZA DANYCH'!$A:$A,$A596,'BAZA DANYCH'!$F:$F,STATYSTYKI!$B596)</f>
        <v>19</v>
      </c>
      <c r="F596" s="96">
        <f>SUMIFS('BAZA DANYCH'!$AB:$AB,'BAZA DANYCH'!$U:$U,F$395,'BAZA DANYCH'!$K:$K,$C596,'BAZA DANYCH'!$A:$A,$A596,'BAZA DANYCH'!$F:$F,STATYSTYKI!$B596)</f>
        <v>0</v>
      </c>
      <c r="G596" s="96">
        <f>SUMIFS('BAZA DANYCH'!$AB:$AB,'BAZA DANYCH'!$U:$U,G$395,'BAZA DANYCH'!$K:$K,$C596,'BAZA DANYCH'!$A:$A,$A596,'BAZA DANYCH'!$F:$F,STATYSTYKI!$B596)</f>
        <v>31</v>
      </c>
      <c r="H596" s="96">
        <f>SUMIFS('BAZA DANYCH'!$AB:$AB,'BAZA DANYCH'!$U:$U,H$395,'BAZA DANYCH'!$K:$K,$C596,'BAZA DANYCH'!$A:$A,$A596,'BAZA DANYCH'!$F:$F,STATYSTYKI!$B596)</f>
        <v>14</v>
      </c>
      <c r="I596" s="96">
        <f>SUMIFS('BAZA DANYCH'!$AB:$AB,'BAZA DANYCH'!$U:$U,I$395,'BAZA DANYCH'!$K:$K,$C596,'BAZA DANYCH'!$A:$A,$A596,'BAZA DANYCH'!$F:$F,STATYSTYKI!$B596)</f>
        <v>14</v>
      </c>
      <c r="J596" s="96">
        <f>SUMIFS('BAZA DANYCH'!$AB:$AB,'BAZA DANYCH'!$U:$U,J$395,'BAZA DANYCH'!$K:$K,$C596,'BAZA DANYCH'!$A:$A,$A596,'BAZA DANYCH'!$F:$F,STATYSTYKI!$B596)</f>
        <v>18</v>
      </c>
      <c r="K596" s="96">
        <f>SUMIFS('BAZA DANYCH'!$AB:$AB,'BAZA DANYCH'!$U:$U,K$395,'BAZA DANYCH'!$K:$K,$C596,'BAZA DANYCH'!$A:$A,$A596,'BAZA DANYCH'!$F:$F,STATYSTYKI!$B596)</f>
        <v>10</v>
      </c>
      <c r="L596" s="96">
        <f>SUMIFS('BAZA DANYCH'!$AB:$AB,'BAZA DANYCH'!$U:$U,L$395,'BAZA DANYCH'!$K:$K,$C596,'BAZA DANYCH'!$A:$A,$A596,'BAZA DANYCH'!$F:$F,STATYSTYKI!$B596)</f>
        <v>14</v>
      </c>
      <c r="O596" s="119"/>
      <c r="P596" s="120"/>
      <c r="Q596" s="120"/>
      <c r="R596" s="120"/>
      <c r="S596" s="120"/>
      <c r="T596" s="119"/>
      <c r="U596" s="119"/>
      <c r="V596" s="119"/>
      <c r="W596" s="119"/>
      <c r="X596" s="120"/>
      <c r="Y596" s="120"/>
      <c r="Z596" s="120"/>
      <c r="AA596" s="120"/>
      <c r="AB596" s="120"/>
      <c r="AC596" s="312"/>
      <c r="AD596" s="119"/>
    </row>
    <row r="597" spans="1:30" ht="15" x14ac:dyDescent="0.25">
      <c r="A597" s="28" t="s">
        <v>424</v>
      </c>
      <c r="B597" s="412" t="s">
        <v>426</v>
      </c>
      <c r="C597" s="50" t="s">
        <v>191</v>
      </c>
      <c r="D597" s="335">
        <f t="shared" si="46"/>
        <v>289</v>
      </c>
      <c r="E597" s="96">
        <f>SUMIFS('BAZA DANYCH'!$AB:$AB,'BAZA DANYCH'!$U:$U,E$395,'BAZA DANYCH'!$K:$K,$C597,'BAZA DANYCH'!$A:$A,$A597,'BAZA DANYCH'!$F:$F,STATYSTYKI!$B597)</f>
        <v>74</v>
      </c>
      <c r="F597" s="96">
        <f>SUMIFS('BAZA DANYCH'!$AB:$AB,'BAZA DANYCH'!$U:$U,F$395,'BAZA DANYCH'!$K:$K,$C597,'BAZA DANYCH'!$A:$A,$A597,'BAZA DANYCH'!$F:$F,STATYSTYKI!$B597)</f>
        <v>60</v>
      </c>
      <c r="G597" s="96">
        <f>SUMIFS('BAZA DANYCH'!$AB:$AB,'BAZA DANYCH'!$U:$U,G$395,'BAZA DANYCH'!$K:$K,$C597,'BAZA DANYCH'!$A:$A,$A597,'BAZA DANYCH'!$F:$F,STATYSTYKI!$B597)</f>
        <v>11</v>
      </c>
      <c r="H597" s="96">
        <f>SUMIFS('BAZA DANYCH'!$AB:$AB,'BAZA DANYCH'!$U:$U,H$395,'BAZA DANYCH'!$K:$K,$C597,'BAZA DANYCH'!$A:$A,$A597,'BAZA DANYCH'!$F:$F,STATYSTYKI!$B597)</f>
        <v>55</v>
      </c>
      <c r="I597" s="96">
        <f>SUMIFS('BAZA DANYCH'!$AB:$AB,'BAZA DANYCH'!$U:$U,I$395,'BAZA DANYCH'!$K:$K,$C597,'BAZA DANYCH'!$A:$A,$A597,'BAZA DANYCH'!$F:$F,STATYSTYKI!$B597)</f>
        <v>14</v>
      </c>
      <c r="J597" s="96">
        <f>SUMIFS('BAZA DANYCH'!$AB:$AB,'BAZA DANYCH'!$U:$U,J$395,'BAZA DANYCH'!$K:$K,$C597,'BAZA DANYCH'!$A:$A,$A597,'BAZA DANYCH'!$F:$F,STATYSTYKI!$B597)</f>
        <v>20</v>
      </c>
      <c r="K597" s="96">
        <f>SUMIFS('BAZA DANYCH'!$AB:$AB,'BAZA DANYCH'!$U:$U,K$395,'BAZA DANYCH'!$K:$K,$C597,'BAZA DANYCH'!$A:$A,$A597,'BAZA DANYCH'!$F:$F,STATYSTYKI!$B597)</f>
        <v>20</v>
      </c>
      <c r="L597" s="96">
        <f>SUMIFS('BAZA DANYCH'!$AB:$AB,'BAZA DANYCH'!$U:$U,L$395,'BAZA DANYCH'!$K:$K,$C597,'BAZA DANYCH'!$A:$A,$A597,'BAZA DANYCH'!$F:$F,STATYSTYKI!$B597)</f>
        <v>35</v>
      </c>
      <c r="O597" s="119"/>
      <c r="P597" s="120"/>
      <c r="Q597" s="120"/>
      <c r="R597" s="120"/>
      <c r="S597" s="120"/>
      <c r="T597" s="119"/>
      <c r="U597" s="119"/>
      <c r="V597" s="119"/>
      <c r="W597" s="119"/>
      <c r="X597" s="120"/>
      <c r="Y597" s="120"/>
      <c r="Z597" s="120"/>
      <c r="AA597" s="120"/>
      <c r="AB597" s="120"/>
      <c r="AC597" s="312"/>
      <c r="AD597" s="119"/>
    </row>
    <row r="598" spans="1:30" ht="15" x14ac:dyDescent="0.25">
      <c r="A598" s="28" t="s">
        <v>318</v>
      </c>
      <c r="B598" s="412" t="s">
        <v>319</v>
      </c>
      <c r="C598" s="50" t="s">
        <v>192</v>
      </c>
      <c r="D598" s="335">
        <f t="shared" si="46"/>
        <v>330</v>
      </c>
      <c r="E598" s="96">
        <f>SUMIFS('BAZA DANYCH'!$AB:$AB,'BAZA DANYCH'!$U:$U,E$395,'BAZA DANYCH'!$K:$K,$C598,'BAZA DANYCH'!$A:$A,$A598,'BAZA DANYCH'!$F:$F,STATYSTYKI!$B598)</f>
        <v>50</v>
      </c>
      <c r="F598" s="96">
        <f>SUMIFS('BAZA DANYCH'!$AB:$AB,'BAZA DANYCH'!$U:$U,F$395,'BAZA DANYCH'!$K:$K,$C598,'BAZA DANYCH'!$A:$A,$A598,'BAZA DANYCH'!$F:$F,STATYSTYKI!$B598)</f>
        <v>74</v>
      </c>
      <c r="G598" s="96">
        <f>SUMIFS('BAZA DANYCH'!$AB:$AB,'BAZA DANYCH'!$U:$U,G$395,'BAZA DANYCH'!$K:$K,$C598,'BAZA DANYCH'!$A:$A,$A598,'BAZA DANYCH'!$F:$F,STATYSTYKI!$B598)</f>
        <v>52</v>
      </c>
      <c r="H598" s="96">
        <f>SUMIFS('BAZA DANYCH'!$AB:$AB,'BAZA DANYCH'!$U:$U,H$395,'BAZA DANYCH'!$K:$K,$C598,'BAZA DANYCH'!$A:$A,$A598,'BAZA DANYCH'!$F:$F,STATYSTYKI!$B598)</f>
        <v>96</v>
      </c>
      <c r="I598" s="96">
        <f>SUMIFS('BAZA DANYCH'!$AB:$AB,'BAZA DANYCH'!$U:$U,I$395,'BAZA DANYCH'!$K:$K,$C598,'BAZA DANYCH'!$A:$A,$A598,'BAZA DANYCH'!$F:$F,STATYSTYKI!$B598)</f>
        <v>21</v>
      </c>
      <c r="J598" s="96">
        <f>SUMIFS('BAZA DANYCH'!$AB:$AB,'BAZA DANYCH'!$U:$U,J$395,'BAZA DANYCH'!$K:$K,$C598,'BAZA DANYCH'!$A:$A,$A598,'BAZA DANYCH'!$F:$F,STATYSTYKI!$B598)</f>
        <v>18</v>
      </c>
      <c r="K598" s="96">
        <f>SUMIFS('BAZA DANYCH'!$AB:$AB,'BAZA DANYCH'!$U:$U,K$395,'BAZA DANYCH'!$K:$K,$C598,'BAZA DANYCH'!$A:$A,$A598,'BAZA DANYCH'!$F:$F,STATYSTYKI!$B598)</f>
        <v>11</v>
      </c>
      <c r="L598" s="96">
        <f>SUMIFS('BAZA DANYCH'!$AB:$AB,'BAZA DANYCH'!$U:$U,L$395,'BAZA DANYCH'!$K:$K,$C598,'BAZA DANYCH'!$A:$A,$A598,'BAZA DANYCH'!$F:$F,STATYSTYKI!$B598)</f>
        <v>8</v>
      </c>
      <c r="O598" s="119"/>
      <c r="P598" s="120"/>
      <c r="Q598" s="120"/>
      <c r="R598" s="120"/>
      <c r="S598" s="120"/>
      <c r="T598" s="119"/>
      <c r="U598" s="119"/>
      <c r="V598" s="119"/>
      <c r="W598" s="119"/>
      <c r="X598" s="120"/>
      <c r="Y598" s="120"/>
      <c r="Z598" s="120"/>
      <c r="AA598" s="120"/>
      <c r="AB598" s="120"/>
      <c r="AC598" s="312"/>
      <c r="AD598" s="119"/>
    </row>
    <row r="599" spans="1:30" ht="15" x14ac:dyDescent="0.25">
      <c r="A599" s="28" t="s">
        <v>424</v>
      </c>
      <c r="B599" s="412" t="s">
        <v>433</v>
      </c>
      <c r="C599" s="50" t="s">
        <v>192</v>
      </c>
      <c r="D599" s="335">
        <f t="shared" si="46"/>
        <v>207</v>
      </c>
      <c r="E599" s="96">
        <f>SUMIFS('BAZA DANYCH'!$AB:$AB,'BAZA DANYCH'!$U:$U,E$395,'BAZA DANYCH'!$K:$K,$C599,'BAZA DANYCH'!$A:$A,$A599,'BAZA DANYCH'!$F:$F,STATYSTYKI!$B599)</f>
        <v>37</v>
      </c>
      <c r="F599" s="96">
        <f>SUMIFS('BAZA DANYCH'!$AB:$AB,'BAZA DANYCH'!$U:$U,F$395,'BAZA DANYCH'!$K:$K,$C599,'BAZA DANYCH'!$A:$A,$A599,'BAZA DANYCH'!$F:$F,STATYSTYKI!$B599)</f>
        <v>85</v>
      </c>
      <c r="G599" s="96">
        <f>SUMIFS('BAZA DANYCH'!$AB:$AB,'BAZA DANYCH'!$U:$U,G$395,'BAZA DANYCH'!$K:$K,$C599,'BAZA DANYCH'!$A:$A,$A599,'BAZA DANYCH'!$F:$F,STATYSTYKI!$B599)</f>
        <v>11</v>
      </c>
      <c r="H599" s="96">
        <f>SUMIFS('BAZA DANYCH'!$AB:$AB,'BAZA DANYCH'!$U:$U,H$395,'BAZA DANYCH'!$K:$K,$C599,'BAZA DANYCH'!$A:$A,$A599,'BAZA DANYCH'!$F:$F,STATYSTYKI!$B599)</f>
        <v>11</v>
      </c>
      <c r="I599" s="96">
        <f>SUMIFS('BAZA DANYCH'!$AB:$AB,'BAZA DANYCH'!$U:$U,I$395,'BAZA DANYCH'!$K:$K,$C599,'BAZA DANYCH'!$A:$A,$A599,'BAZA DANYCH'!$F:$F,STATYSTYKI!$B599)</f>
        <v>8</v>
      </c>
      <c r="J599" s="96">
        <f>SUMIFS('BAZA DANYCH'!$AB:$AB,'BAZA DANYCH'!$U:$U,J$395,'BAZA DANYCH'!$K:$K,$C599,'BAZA DANYCH'!$A:$A,$A599,'BAZA DANYCH'!$F:$F,STATYSTYKI!$B599)</f>
        <v>37</v>
      </c>
      <c r="K599" s="96">
        <f>SUMIFS('BAZA DANYCH'!$AB:$AB,'BAZA DANYCH'!$U:$U,K$395,'BAZA DANYCH'!$K:$K,$C599,'BAZA DANYCH'!$A:$A,$A599,'BAZA DANYCH'!$F:$F,STATYSTYKI!$B599)</f>
        <v>18</v>
      </c>
      <c r="L599" s="96">
        <f>SUMIFS('BAZA DANYCH'!$AB:$AB,'BAZA DANYCH'!$U:$U,L$395,'BAZA DANYCH'!$K:$K,$C599,'BAZA DANYCH'!$A:$A,$A599,'BAZA DANYCH'!$F:$F,STATYSTYKI!$B599)</f>
        <v>0</v>
      </c>
      <c r="O599" s="119"/>
      <c r="P599" s="120"/>
      <c r="Q599" s="120"/>
      <c r="R599" s="120"/>
      <c r="S599" s="120"/>
      <c r="T599" s="119"/>
      <c r="U599" s="119"/>
      <c r="V599" s="119"/>
      <c r="W599" s="119"/>
      <c r="X599" s="120"/>
      <c r="Y599" s="120"/>
      <c r="Z599" s="120"/>
      <c r="AA599" s="120"/>
      <c r="AB599" s="120"/>
      <c r="AC599" s="312"/>
      <c r="AD599" s="119"/>
    </row>
    <row r="600" spans="1:30" ht="15" x14ac:dyDescent="0.25">
      <c r="A600" s="28" t="s">
        <v>424</v>
      </c>
      <c r="B600" s="412" t="s">
        <v>426</v>
      </c>
      <c r="C600" s="50" t="s">
        <v>193</v>
      </c>
      <c r="D600" s="335">
        <f t="shared" si="46"/>
        <v>310</v>
      </c>
      <c r="E600" s="96">
        <f>SUMIFS('BAZA DANYCH'!$AB:$AB,'BAZA DANYCH'!$U:$U,E$395,'BAZA DANYCH'!$K:$K,$C600,'BAZA DANYCH'!$A:$A,$A600,'BAZA DANYCH'!$F:$F,STATYSTYKI!$B600)</f>
        <v>37</v>
      </c>
      <c r="F600" s="96">
        <f>SUMIFS('BAZA DANYCH'!$AB:$AB,'BAZA DANYCH'!$U:$U,F$395,'BAZA DANYCH'!$K:$K,$C600,'BAZA DANYCH'!$A:$A,$A600,'BAZA DANYCH'!$F:$F,STATYSTYKI!$B600)</f>
        <v>30</v>
      </c>
      <c r="G600" s="96">
        <f>SUMIFS('BAZA DANYCH'!$AB:$AB,'BAZA DANYCH'!$U:$U,G$395,'BAZA DANYCH'!$K:$K,$C600,'BAZA DANYCH'!$A:$A,$A600,'BAZA DANYCH'!$F:$F,STATYSTYKI!$B600)</f>
        <v>45</v>
      </c>
      <c r="H600" s="96">
        <f>SUMIFS('BAZA DANYCH'!$AB:$AB,'BAZA DANYCH'!$U:$U,H$395,'BAZA DANYCH'!$K:$K,$C600,'BAZA DANYCH'!$A:$A,$A600,'BAZA DANYCH'!$F:$F,STATYSTYKI!$B600)</f>
        <v>36</v>
      </c>
      <c r="I600" s="96">
        <f>SUMIFS('BAZA DANYCH'!$AB:$AB,'BAZA DANYCH'!$U:$U,I$395,'BAZA DANYCH'!$K:$K,$C600,'BAZA DANYCH'!$A:$A,$A600,'BAZA DANYCH'!$F:$F,STATYSTYKI!$B600)</f>
        <v>51</v>
      </c>
      <c r="J600" s="96">
        <f>SUMIFS('BAZA DANYCH'!$AB:$AB,'BAZA DANYCH'!$U:$U,J$395,'BAZA DANYCH'!$K:$K,$C600,'BAZA DANYCH'!$A:$A,$A600,'BAZA DANYCH'!$F:$F,STATYSTYKI!$B600)</f>
        <v>58</v>
      </c>
      <c r="K600" s="96">
        <f>SUMIFS('BAZA DANYCH'!$AB:$AB,'BAZA DANYCH'!$U:$U,K$395,'BAZA DANYCH'!$K:$K,$C600,'BAZA DANYCH'!$A:$A,$A600,'BAZA DANYCH'!$F:$F,STATYSTYKI!$B600)</f>
        <v>43</v>
      </c>
      <c r="L600" s="96">
        <f>SUMIFS('BAZA DANYCH'!$AB:$AB,'BAZA DANYCH'!$U:$U,L$395,'BAZA DANYCH'!$K:$K,$C600,'BAZA DANYCH'!$A:$A,$A600,'BAZA DANYCH'!$F:$F,STATYSTYKI!$B600)</f>
        <v>10</v>
      </c>
      <c r="O600" s="119"/>
      <c r="P600" s="120"/>
      <c r="Q600" s="120"/>
      <c r="R600" s="120"/>
      <c r="S600" s="120"/>
      <c r="T600" s="119"/>
      <c r="U600" s="119"/>
      <c r="V600" s="119"/>
      <c r="W600" s="119"/>
      <c r="X600" s="120"/>
      <c r="Y600" s="120"/>
      <c r="Z600" s="120"/>
      <c r="AA600" s="120"/>
      <c r="AB600" s="120"/>
      <c r="AC600" s="312"/>
      <c r="AD600" s="119"/>
    </row>
    <row r="601" spans="1:30" ht="15" x14ac:dyDescent="0.25">
      <c r="A601" s="28" t="s">
        <v>424</v>
      </c>
      <c r="B601" s="412" t="s">
        <v>433</v>
      </c>
      <c r="C601" s="50" t="s">
        <v>193</v>
      </c>
      <c r="D601" s="335">
        <f t="shared" si="46"/>
        <v>398</v>
      </c>
      <c r="E601" s="96">
        <f>SUMIFS('BAZA DANYCH'!$AB:$AB,'BAZA DANYCH'!$U:$U,E$395,'BAZA DANYCH'!$K:$K,$C601,'BAZA DANYCH'!$A:$A,$A601,'BAZA DANYCH'!$F:$F,STATYSTYKI!$B601)</f>
        <v>47</v>
      </c>
      <c r="F601" s="96">
        <f>SUMIFS('BAZA DANYCH'!$AB:$AB,'BAZA DANYCH'!$U:$U,F$395,'BAZA DANYCH'!$K:$K,$C601,'BAZA DANYCH'!$A:$A,$A601,'BAZA DANYCH'!$F:$F,STATYSTYKI!$B601)</f>
        <v>24</v>
      </c>
      <c r="G601" s="96">
        <f>SUMIFS('BAZA DANYCH'!$AB:$AB,'BAZA DANYCH'!$U:$U,G$395,'BAZA DANYCH'!$K:$K,$C601,'BAZA DANYCH'!$A:$A,$A601,'BAZA DANYCH'!$F:$F,STATYSTYKI!$B601)</f>
        <v>18</v>
      </c>
      <c r="H601" s="96">
        <f>SUMIFS('BAZA DANYCH'!$AB:$AB,'BAZA DANYCH'!$U:$U,H$395,'BAZA DANYCH'!$K:$K,$C601,'BAZA DANYCH'!$A:$A,$A601,'BAZA DANYCH'!$F:$F,STATYSTYKI!$B601)</f>
        <v>16</v>
      </c>
      <c r="I601" s="96">
        <f>SUMIFS('BAZA DANYCH'!$AB:$AB,'BAZA DANYCH'!$U:$U,I$395,'BAZA DANYCH'!$K:$K,$C601,'BAZA DANYCH'!$A:$A,$A601,'BAZA DANYCH'!$F:$F,STATYSTYKI!$B601)</f>
        <v>101</v>
      </c>
      <c r="J601" s="96">
        <f>SUMIFS('BAZA DANYCH'!$AB:$AB,'BAZA DANYCH'!$U:$U,J$395,'BAZA DANYCH'!$K:$K,$C601,'BAZA DANYCH'!$A:$A,$A601,'BAZA DANYCH'!$F:$F,STATYSTYKI!$B601)</f>
        <v>31</v>
      </c>
      <c r="K601" s="96">
        <f>SUMIFS('BAZA DANYCH'!$AB:$AB,'BAZA DANYCH'!$U:$U,K$395,'BAZA DANYCH'!$K:$K,$C601,'BAZA DANYCH'!$A:$A,$A601,'BAZA DANYCH'!$F:$F,STATYSTYKI!$B601)</f>
        <v>63</v>
      </c>
      <c r="L601" s="96">
        <f>SUMIFS('BAZA DANYCH'!$AB:$AB,'BAZA DANYCH'!$U:$U,L$395,'BAZA DANYCH'!$K:$K,$C601,'BAZA DANYCH'!$A:$A,$A601,'BAZA DANYCH'!$F:$F,STATYSTYKI!$B601)</f>
        <v>98</v>
      </c>
      <c r="O601" s="119"/>
      <c r="P601" s="120"/>
      <c r="Q601" s="120"/>
      <c r="R601" s="120"/>
      <c r="S601" s="120"/>
      <c r="T601" s="119"/>
      <c r="U601" s="119"/>
      <c r="V601" s="119"/>
      <c r="W601" s="119"/>
      <c r="X601" s="120"/>
      <c r="Y601" s="120"/>
      <c r="Z601" s="120"/>
      <c r="AA601" s="120"/>
      <c r="AB601" s="120"/>
      <c r="AC601" s="312"/>
      <c r="AD601" s="119"/>
    </row>
    <row r="602" spans="1:30" ht="15" x14ac:dyDescent="0.25">
      <c r="A602" s="28" t="s">
        <v>318</v>
      </c>
      <c r="B602" s="412" t="s">
        <v>319</v>
      </c>
      <c r="C602" s="50" t="s">
        <v>194</v>
      </c>
      <c r="D602" s="335">
        <f t="shared" si="46"/>
        <v>421</v>
      </c>
      <c r="E602" s="96">
        <f>SUMIFS('BAZA DANYCH'!$AB:$AB,'BAZA DANYCH'!$U:$U,E$395,'BAZA DANYCH'!$K:$K,$C602,'BAZA DANYCH'!$A:$A,$A602,'BAZA DANYCH'!$F:$F,STATYSTYKI!$B602)</f>
        <v>26</v>
      </c>
      <c r="F602" s="96">
        <f>SUMIFS('BAZA DANYCH'!$AB:$AB,'BAZA DANYCH'!$U:$U,F$395,'BAZA DANYCH'!$K:$K,$C602,'BAZA DANYCH'!$A:$A,$A602,'BAZA DANYCH'!$F:$F,STATYSTYKI!$B602)</f>
        <v>125</v>
      </c>
      <c r="G602" s="96">
        <f>SUMIFS('BAZA DANYCH'!$AB:$AB,'BAZA DANYCH'!$U:$U,G$395,'BAZA DANYCH'!$K:$K,$C602,'BAZA DANYCH'!$A:$A,$A602,'BAZA DANYCH'!$F:$F,STATYSTYKI!$B602)</f>
        <v>39</v>
      </c>
      <c r="H602" s="96">
        <f>SUMIFS('BAZA DANYCH'!$AB:$AB,'BAZA DANYCH'!$U:$U,H$395,'BAZA DANYCH'!$K:$K,$C602,'BAZA DANYCH'!$A:$A,$A602,'BAZA DANYCH'!$F:$F,STATYSTYKI!$B602)</f>
        <v>28</v>
      </c>
      <c r="I602" s="96">
        <f>SUMIFS('BAZA DANYCH'!$AB:$AB,'BAZA DANYCH'!$U:$U,I$395,'BAZA DANYCH'!$K:$K,$C602,'BAZA DANYCH'!$A:$A,$A602,'BAZA DANYCH'!$F:$F,STATYSTYKI!$B602)</f>
        <v>49</v>
      </c>
      <c r="J602" s="96">
        <f>SUMIFS('BAZA DANYCH'!$AB:$AB,'BAZA DANYCH'!$U:$U,J$395,'BAZA DANYCH'!$K:$K,$C602,'BAZA DANYCH'!$A:$A,$A602,'BAZA DANYCH'!$F:$F,STATYSTYKI!$B602)</f>
        <v>57</v>
      </c>
      <c r="K602" s="96">
        <f>SUMIFS('BAZA DANYCH'!$AB:$AB,'BAZA DANYCH'!$U:$U,K$395,'BAZA DANYCH'!$K:$K,$C602,'BAZA DANYCH'!$A:$A,$A602,'BAZA DANYCH'!$F:$F,STATYSTYKI!$B602)</f>
        <v>60</v>
      </c>
      <c r="L602" s="96">
        <f>SUMIFS('BAZA DANYCH'!$AB:$AB,'BAZA DANYCH'!$U:$U,L$395,'BAZA DANYCH'!$K:$K,$C602,'BAZA DANYCH'!$A:$A,$A602,'BAZA DANYCH'!$F:$F,STATYSTYKI!$B602)</f>
        <v>37</v>
      </c>
      <c r="O602" s="119"/>
      <c r="P602" s="120"/>
      <c r="Q602" s="120"/>
      <c r="R602" s="120"/>
      <c r="S602" s="120"/>
      <c r="T602" s="119"/>
      <c r="U602" s="119"/>
      <c r="V602" s="119"/>
      <c r="W602" s="119"/>
      <c r="X602" s="120"/>
      <c r="Y602" s="120"/>
      <c r="Z602" s="120"/>
      <c r="AA602" s="120"/>
      <c r="AB602" s="120"/>
      <c r="AC602" s="312"/>
      <c r="AD602" s="119"/>
    </row>
    <row r="603" spans="1:30" ht="15" x14ac:dyDescent="0.25">
      <c r="A603" s="28" t="s">
        <v>156</v>
      </c>
      <c r="B603" s="412" t="s">
        <v>395</v>
      </c>
      <c r="C603" s="50" t="s">
        <v>149</v>
      </c>
      <c r="D603" s="335">
        <f t="shared" si="46"/>
        <v>988</v>
      </c>
      <c r="E603" s="96">
        <f>SUMIFS('BAZA DANYCH'!$AB:$AB,'BAZA DANYCH'!$U:$U,E$395,'BAZA DANYCH'!$K:$K,$C603,'BAZA DANYCH'!$A:$A,$A603,'BAZA DANYCH'!$F:$F,STATYSTYKI!$B603)</f>
        <v>76</v>
      </c>
      <c r="F603" s="96">
        <f>SUMIFS('BAZA DANYCH'!$AB:$AB,'BAZA DANYCH'!$U:$U,F$395,'BAZA DANYCH'!$K:$K,$C603,'BAZA DANYCH'!$A:$A,$A603,'BAZA DANYCH'!$F:$F,STATYSTYKI!$B603)</f>
        <v>162</v>
      </c>
      <c r="G603" s="96">
        <f>SUMIFS('BAZA DANYCH'!$AB:$AB,'BAZA DANYCH'!$U:$U,G$395,'BAZA DANYCH'!$K:$K,$C603,'BAZA DANYCH'!$A:$A,$A603,'BAZA DANYCH'!$F:$F,STATYSTYKI!$B603)</f>
        <v>124</v>
      </c>
      <c r="H603" s="96">
        <f>SUMIFS('BAZA DANYCH'!$AB:$AB,'BAZA DANYCH'!$U:$U,H$395,'BAZA DANYCH'!$K:$K,$C603,'BAZA DANYCH'!$A:$A,$A603,'BAZA DANYCH'!$F:$F,STATYSTYKI!$B603)</f>
        <v>79</v>
      </c>
      <c r="I603" s="96">
        <f>SUMIFS('BAZA DANYCH'!$AB:$AB,'BAZA DANYCH'!$U:$U,I$395,'BAZA DANYCH'!$K:$K,$C603,'BAZA DANYCH'!$A:$A,$A603,'BAZA DANYCH'!$F:$F,STATYSTYKI!$B603)</f>
        <v>105</v>
      </c>
      <c r="J603" s="96">
        <f>SUMIFS('BAZA DANYCH'!$AB:$AB,'BAZA DANYCH'!$U:$U,J$395,'BAZA DANYCH'!$K:$K,$C603,'BAZA DANYCH'!$A:$A,$A603,'BAZA DANYCH'!$F:$F,STATYSTYKI!$B603)</f>
        <v>142</v>
      </c>
      <c r="K603" s="96">
        <f>SUMIFS('BAZA DANYCH'!$AB:$AB,'BAZA DANYCH'!$U:$U,K$395,'BAZA DANYCH'!$K:$K,$C603,'BAZA DANYCH'!$A:$A,$A603,'BAZA DANYCH'!$F:$F,STATYSTYKI!$B603)</f>
        <v>70</v>
      </c>
      <c r="L603" s="96">
        <f>SUMIFS('BAZA DANYCH'!$AB:$AB,'BAZA DANYCH'!$U:$U,L$395,'BAZA DANYCH'!$K:$K,$C603,'BAZA DANYCH'!$A:$A,$A603,'BAZA DANYCH'!$F:$F,STATYSTYKI!$B603)</f>
        <v>230</v>
      </c>
      <c r="O603" s="119"/>
      <c r="P603" s="120"/>
      <c r="Q603" s="120"/>
      <c r="R603" s="120"/>
      <c r="S603" s="120"/>
      <c r="T603" s="119"/>
      <c r="U603" s="119"/>
      <c r="V603" s="119"/>
      <c r="W603" s="119"/>
      <c r="X603" s="120"/>
      <c r="Y603" s="120"/>
      <c r="Z603" s="120"/>
      <c r="AA603" s="120"/>
      <c r="AB603" s="120"/>
      <c r="AC603" s="312"/>
      <c r="AD603" s="119"/>
    </row>
    <row r="604" spans="1:30" ht="15" x14ac:dyDescent="0.25">
      <c r="A604" s="28" t="s">
        <v>156</v>
      </c>
      <c r="B604" s="412" t="s">
        <v>396</v>
      </c>
      <c r="C604" s="50" t="s">
        <v>149</v>
      </c>
      <c r="D604" s="335">
        <f t="shared" si="46"/>
        <v>0</v>
      </c>
      <c r="E604" s="96">
        <f>SUMIFS('BAZA DANYCH'!$AB:$AB,'BAZA DANYCH'!$U:$U,E$395,'BAZA DANYCH'!$K:$K,$C604,'BAZA DANYCH'!$A:$A,$A604,'BAZA DANYCH'!$F:$F,STATYSTYKI!$B604)</f>
        <v>0</v>
      </c>
      <c r="F604" s="96">
        <f>SUMIFS('BAZA DANYCH'!$AB:$AB,'BAZA DANYCH'!$U:$U,F$395,'BAZA DANYCH'!$K:$K,$C604,'BAZA DANYCH'!$A:$A,$A604,'BAZA DANYCH'!$F:$F,STATYSTYKI!$B604)</f>
        <v>0</v>
      </c>
      <c r="G604" s="96">
        <f>SUMIFS('BAZA DANYCH'!$AB:$AB,'BAZA DANYCH'!$U:$U,G$395,'BAZA DANYCH'!$K:$K,$C604,'BAZA DANYCH'!$A:$A,$A604,'BAZA DANYCH'!$F:$F,STATYSTYKI!$B604)</f>
        <v>0</v>
      </c>
      <c r="H604" s="96">
        <f>SUMIFS('BAZA DANYCH'!$AB:$AB,'BAZA DANYCH'!$U:$U,H$395,'BAZA DANYCH'!$K:$K,$C604,'BAZA DANYCH'!$A:$A,$A604,'BAZA DANYCH'!$F:$F,STATYSTYKI!$B604)</f>
        <v>0</v>
      </c>
      <c r="I604" s="96">
        <f>SUMIFS('BAZA DANYCH'!$AB:$AB,'BAZA DANYCH'!$U:$U,I$395,'BAZA DANYCH'!$K:$K,$C604,'BAZA DANYCH'!$A:$A,$A604,'BAZA DANYCH'!$F:$F,STATYSTYKI!$B604)</f>
        <v>0</v>
      </c>
      <c r="J604" s="96">
        <f>SUMIFS('BAZA DANYCH'!$AB:$AB,'BAZA DANYCH'!$U:$U,J$395,'BAZA DANYCH'!$K:$K,$C604,'BAZA DANYCH'!$A:$A,$A604,'BAZA DANYCH'!$F:$F,STATYSTYKI!$B604)</f>
        <v>0</v>
      </c>
      <c r="K604" s="96">
        <f>SUMIFS('BAZA DANYCH'!$AB:$AB,'BAZA DANYCH'!$U:$U,K$395,'BAZA DANYCH'!$K:$K,$C604,'BAZA DANYCH'!$A:$A,$A604,'BAZA DANYCH'!$F:$F,STATYSTYKI!$B604)</f>
        <v>0</v>
      </c>
      <c r="L604" s="96">
        <f>SUMIFS('BAZA DANYCH'!$AB:$AB,'BAZA DANYCH'!$U:$U,L$395,'BAZA DANYCH'!$K:$K,$C604,'BAZA DANYCH'!$A:$A,$A604,'BAZA DANYCH'!$F:$F,STATYSTYKI!$B604)</f>
        <v>0</v>
      </c>
      <c r="O604" s="119"/>
      <c r="P604" s="120"/>
      <c r="Q604" s="120"/>
      <c r="R604" s="120"/>
      <c r="S604" s="120"/>
      <c r="T604" s="119"/>
      <c r="U604" s="119"/>
      <c r="V604" s="119"/>
      <c r="W604" s="119"/>
      <c r="X604" s="120"/>
      <c r="Y604" s="120"/>
      <c r="Z604" s="120"/>
      <c r="AA604" s="120"/>
      <c r="AB604" s="120"/>
      <c r="AC604" s="312"/>
      <c r="AD604" s="119"/>
    </row>
    <row r="605" spans="1:30" ht="15" x14ac:dyDescent="0.25">
      <c r="A605" s="28" t="s">
        <v>156</v>
      </c>
      <c r="B605" s="412" t="s">
        <v>400</v>
      </c>
      <c r="C605" s="50" t="s">
        <v>149</v>
      </c>
      <c r="D605" s="335">
        <f t="shared" si="46"/>
        <v>959</v>
      </c>
      <c r="E605" s="96">
        <f>SUMIFS('BAZA DANYCH'!$AB:$AB,'BAZA DANYCH'!$U:$U,E$395,'BAZA DANYCH'!$K:$K,$C605,'BAZA DANYCH'!$A:$A,$A605,'BAZA DANYCH'!$F:$F,STATYSTYKI!$B605)</f>
        <v>122</v>
      </c>
      <c r="F605" s="96">
        <f>SUMIFS('BAZA DANYCH'!$AB:$AB,'BAZA DANYCH'!$U:$U,F$395,'BAZA DANYCH'!$K:$K,$C605,'BAZA DANYCH'!$A:$A,$A605,'BAZA DANYCH'!$F:$F,STATYSTYKI!$B605)</f>
        <v>137</v>
      </c>
      <c r="G605" s="96">
        <f>SUMIFS('BAZA DANYCH'!$AB:$AB,'BAZA DANYCH'!$U:$U,G$395,'BAZA DANYCH'!$K:$K,$C605,'BAZA DANYCH'!$A:$A,$A605,'BAZA DANYCH'!$F:$F,STATYSTYKI!$B605)</f>
        <v>118</v>
      </c>
      <c r="H605" s="96">
        <f>SUMIFS('BAZA DANYCH'!$AB:$AB,'BAZA DANYCH'!$U:$U,H$395,'BAZA DANYCH'!$K:$K,$C605,'BAZA DANYCH'!$A:$A,$A605,'BAZA DANYCH'!$F:$F,STATYSTYKI!$B605)</f>
        <v>89</v>
      </c>
      <c r="I605" s="96">
        <f>SUMIFS('BAZA DANYCH'!$AB:$AB,'BAZA DANYCH'!$U:$U,I$395,'BAZA DANYCH'!$K:$K,$C605,'BAZA DANYCH'!$A:$A,$A605,'BAZA DANYCH'!$F:$F,STATYSTYKI!$B605)</f>
        <v>238</v>
      </c>
      <c r="J605" s="96">
        <f>SUMIFS('BAZA DANYCH'!$AB:$AB,'BAZA DANYCH'!$U:$U,J$395,'BAZA DANYCH'!$K:$K,$C605,'BAZA DANYCH'!$A:$A,$A605,'BAZA DANYCH'!$F:$F,STATYSTYKI!$B605)</f>
        <v>111</v>
      </c>
      <c r="K605" s="96">
        <f>SUMIFS('BAZA DANYCH'!$AB:$AB,'BAZA DANYCH'!$U:$U,K$395,'BAZA DANYCH'!$K:$K,$C605,'BAZA DANYCH'!$A:$A,$A605,'BAZA DANYCH'!$F:$F,STATYSTYKI!$B605)</f>
        <v>53</v>
      </c>
      <c r="L605" s="96">
        <f>SUMIFS('BAZA DANYCH'!$AB:$AB,'BAZA DANYCH'!$U:$U,L$395,'BAZA DANYCH'!$K:$K,$C605,'BAZA DANYCH'!$A:$A,$A605,'BAZA DANYCH'!$F:$F,STATYSTYKI!$B605)</f>
        <v>91</v>
      </c>
      <c r="O605" s="119"/>
      <c r="P605" s="120"/>
      <c r="Q605" s="120"/>
      <c r="R605" s="120"/>
      <c r="S605" s="120"/>
      <c r="T605" s="119"/>
      <c r="U605" s="119"/>
      <c r="V605" s="119"/>
      <c r="W605" s="119"/>
      <c r="X605" s="120"/>
      <c r="Y605" s="120"/>
      <c r="Z605" s="120"/>
      <c r="AA605" s="120"/>
      <c r="AB605" s="120"/>
      <c r="AC605" s="312"/>
      <c r="AD605" s="119"/>
    </row>
    <row r="606" spans="1:30" ht="15" x14ac:dyDescent="0.25">
      <c r="A606" s="28" t="s">
        <v>311</v>
      </c>
      <c r="B606" s="412" t="s">
        <v>334</v>
      </c>
      <c r="C606" s="50" t="s">
        <v>278</v>
      </c>
      <c r="D606" s="335">
        <f t="shared" si="46"/>
        <v>110</v>
      </c>
      <c r="E606" s="96">
        <f>SUMIFS('BAZA DANYCH'!$AB:$AB,'BAZA DANYCH'!$U:$U,E$395,'BAZA DANYCH'!$K:$K,$C606,'BAZA DANYCH'!$A:$A,$A606,'BAZA DANYCH'!$F:$F,STATYSTYKI!$B606)</f>
        <v>0</v>
      </c>
      <c r="F606" s="96">
        <f>SUMIFS('BAZA DANYCH'!$AB:$AB,'BAZA DANYCH'!$U:$U,F$395,'BAZA DANYCH'!$K:$K,$C606,'BAZA DANYCH'!$A:$A,$A606,'BAZA DANYCH'!$F:$F,STATYSTYKI!$B606)</f>
        <v>0</v>
      </c>
      <c r="G606" s="96">
        <f>SUMIFS('BAZA DANYCH'!$AB:$AB,'BAZA DANYCH'!$U:$U,G$395,'BAZA DANYCH'!$K:$K,$C606,'BAZA DANYCH'!$A:$A,$A606,'BAZA DANYCH'!$F:$F,STATYSTYKI!$B606)</f>
        <v>0</v>
      </c>
      <c r="H606" s="96">
        <f>SUMIFS('BAZA DANYCH'!$AB:$AB,'BAZA DANYCH'!$U:$U,H$395,'BAZA DANYCH'!$K:$K,$C606,'BAZA DANYCH'!$A:$A,$A606,'BAZA DANYCH'!$F:$F,STATYSTYKI!$B606)</f>
        <v>0</v>
      </c>
      <c r="I606" s="96">
        <f>SUMIFS('BAZA DANYCH'!$AB:$AB,'BAZA DANYCH'!$U:$U,I$395,'BAZA DANYCH'!$K:$K,$C606,'BAZA DANYCH'!$A:$A,$A606,'BAZA DANYCH'!$F:$F,STATYSTYKI!$B606)</f>
        <v>20</v>
      </c>
      <c r="J606" s="96">
        <f>SUMIFS('BAZA DANYCH'!$AB:$AB,'BAZA DANYCH'!$U:$U,J$395,'BAZA DANYCH'!$K:$K,$C606,'BAZA DANYCH'!$A:$A,$A606,'BAZA DANYCH'!$F:$F,STATYSTYKI!$B606)</f>
        <v>0</v>
      </c>
      <c r="K606" s="96">
        <f>SUMIFS('BAZA DANYCH'!$AB:$AB,'BAZA DANYCH'!$U:$U,K$395,'BAZA DANYCH'!$K:$K,$C606,'BAZA DANYCH'!$A:$A,$A606,'BAZA DANYCH'!$F:$F,STATYSTYKI!$B606)</f>
        <v>70</v>
      </c>
      <c r="L606" s="96">
        <f>SUMIFS('BAZA DANYCH'!$AB:$AB,'BAZA DANYCH'!$U:$U,L$395,'BAZA DANYCH'!$K:$K,$C606,'BAZA DANYCH'!$A:$A,$A606,'BAZA DANYCH'!$F:$F,STATYSTYKI!$B606)</f>
        <v>20</v>
      </c>
      <c r="O606" s="119"/>
      <c r="P606" s="120"/>
      <c r="Q606" s="120"/>
      <c r="R606" s="120"/>
      <c r="S606" s="120"/>
      <c r="T606" s="119"/>
      <c r="U606" s="119"/>
      <c r="V606" s="119"/>
      <c r="W606" s="119"/>
      <c r="X606" s="120"/>
      <c r="Y606" s="120"/>
      <c r="Z606" s="120"/>
      <c r="AA606" s="120"/>
      <c r="AB606" s="120"/>
      <c r="AC606" s="312"/>
      <c r="AD606" s="119"/>
    </row>
    <row r="607" spans="1:30" ht="15" x14ac:dyDescent="0.25">
      <c r="A607" s="28" t="s">
        <v>156</v>
      </c>
      <c r="B607" s="412" t="s">
        <v>400</v>
      </c>
      <c r="C607" s="50" t="s">
        <v>402</v>
      </c>
      <c r="D607" s="335">
        <f t="shared" si="46"/>
        <v>78</v>
      </c>
      <c r="E607" s="96">
        <f>SUMIFS('BAZA DANYCH'!$AB:$AB,'BAZA DANYCH'!$U:$U,E$395,'BAZA DANYCH'!$K:$K,$C607,'BAZA DANYCH'!$A:$A,$A607,'BAZA DANYCH'!$F:$F,STATYSTYKI!$B607)</f>
        <v>0</v>
      </c>
      <c r="F607" s="96">
        <f>SUMIFS('BAZA DANYCH'!$AB:$AB,'BAZA DANYCH'!$U:$U,F$395,'BAZA DANYCH'!$K:$K,$C607,'BAZA DANYCH'!$A:$A,$A607,'BAZA DANYCH'!$F:$F,STATYSTYKI!$B607)</f>
        <v>0</v>
      </c>
      <c r="G607" s="96">
        <f>SUMIFS('BAZA DANYCH'!$AB:$AB,'BAZA DANYCH'!$U:$U,G$395,'BAZA DANYCH'!$K:$K,$C607,'BAZA DANYCH'!$A:$A,$A607,'BAZA DANYCH'!$F:$F,STATYSTYKI!$B607)</f>
        <v>50</v>
      </c>
      <c r="H607" s="96">
        <f>SUMIFS('BAZA DANYCH'!$AB:$AB,'BAZA DANYCH'!$U:$U,H$395,'BAZA DANYCH'!$K:$K,$C607,'BAZA DANYCH'!$A:$A,$A607,'BAZA DANYCH'!$F:$F,STATYSTYKI!$B607)</f>
        <v>28</v>
      </c>
      <c r="I607" s="96">
        <f>SUMIFS('BAZA DANYCH'!$AB:$AB,'BAZA DANYCH'!$U:$U,I$395,'BAZA DANYCH'!$K:$K,$C607,'BAZA DANYCH'!$A:$A,$A607,'BAZA DANYCH'!$F:$F,STATYSTYKI!$B607)</f>
        <v>0</v>
      </c>
      <c r="J607" s="96">
        <f>SUMIFS('BAZA DANYCH'!$AB:$AB,'BAZA DANYCH'!$U:$U,J$395,'BAZA DANYCH'!$K:$K,$C607,'BAZA DANYCH'!$A:$A,$A607,'BAZA DANYCH'!$F:$F,STATYSTYKI!$B607)</f>
        <v>0</v>
      </c>
      <c r="K607" s="96">
        <f>SUMIFS('BAZA DANYCH'!$AB:$AB,'BAZA DANYCH'!$U:$U,K$395,'BAZA DANYCH'!$K:$K,$C607,'BAZA DANYCH'!$A:$A,$A607,'BAZA DANYCH'!$F:$F,STATYSTYKI!$B607)</f>
        <v>0</v>
      </c>
      <c r="L607" s="96">
        <f>SUMIFS('BAZA DANYCH'!$AB:$AB,'BAZA DANYCH'!$U:$U,L$395,'BAZA DANYCH'!$K:$K,$C607,'BAZA DANYCH'!$A:$A,$A607,'BAZA DANYCH'!$F:$F,STATYSTYKI!$B607)</f>
        <v>0</v>
      </c>
      <c r="O607" s="119"/>
      <c r="P607" s="120"/>
      <c r="Q607" s="120"/>
      <c r="R607" s="120"/>
      <c r="S607" s="120"/>
      <c r="T607" s="119"/>
      <c r="U607" s="119"/>
      <c r="V607" s="119"/>
      <c r="W607" s="119"/>
      <c r="X607" s="120"/>
      <c r="Y607" s="120"/>
      <c r="Z607" s="120"/>
      <c r="AA607" s="120"/>
      <c r="AB607" s="120"/>
      <c r="AC607" s="312"/>
      <c r="AD607" s="119"/>
    </row>
    <row r="608" spans="1:30" ht="15" x14ac:dyDescent="0.25">
      <c r="A608" s="28" t="s">
        <v>374</v>
      </c>
      <c r="B608" s="412" t="s">
        <v>378</v>
      </c>
      <c r="C608" s="50" t="s">
        <v>381</v>
      </c>
      <c r="D608" s="335">
        <f t="shared" si="46"/>
        <v>28</v>
      </c>
      <c r="E608" s="96">
        <f>SUMIFS('BAZA DANYCH'!$AB:$AB,'BAZA DANYCH'!$U:$U,E$395,'BAZA DANYCH'!$K:$K,$C608,'BAZA DANYCH'!$A:$A,$A608,'BAZA DANYCH'!$F:$F,STATYSTYKI!$B608)</f>
        <v>0</v>
      </c>
      <c r="F608" s="96">
        <f>SUMIFS('BAZA DANYCH'!$AB:$AB,'BAZA DANYCH'!$U:$U,F$395,'BAZA DANYCH'!$K:$K,$C608,'BAZA DANYCH'!$A:$A,$A608,'BAZA DANYCH'!$F:$F,STATYSTYKI!$B608)</f>
        <v>0</v>
      </c>
      <c r="G608" s="96">
        <f>SUMIFS('BAZA DANYCH'!$AB:$AB,'BAZA DANYCH'!$U:$U,G$395,'BAZA DANYCH'!$K:$K,$C608,'BAZA DANYCH'!$A:$A,$A608,'BAZA DANYCH'!$F:$F,STATYSTYKI!$B608)</f>
        <v>0</v>
      </c>
      <c r="H608" s="96">
        <f>SUMIFS('BAZA DANYCH'!$AB:$AB,'BAZA DANYCH'!$U:$U,H$395,'BAZA DANYCH'!$K:$K,$C608,'BAZA DANYCH'!$A:$A,$A608,'BAZA DANYCH'!$F:$F,STATYSTYKI!$B608)</f>
        <v>0</v>
      </c>
      <c r="I608" s="96">
        <f>SUMIFS('BAZA DANYCH'!$AB:$AB,'BAZA DANYCH'!$U:$U,I$395,'BAZA DANYCH'!$K:$K,$C608,'BAZA DANYCH'!$A:$A,$A608,'BAZA DANYCH'!$F:$F,STATYSTYKI!$B608)</f>
        <v>0</v>
      </c>
      <c r="J608" s="96">
        <f>SUMIFS('BAZA DANYCH'!$AB:$AB,'BAZA DANYCH'!$U:$U,J$395,'BAZA DANYCH'!$K:$K,$C608,'BAZA DANYCH'!$A:$A,$A608,'BAZA DANYCH'!$F:$F,STATYSTYKI!$B608)</f>
        <v>0</v>
      </c>
      <c r="K608" s="96">
        <f>SUMIFS('BAZA DANYCH'!$AB:$AB,'BAZA DANYCH'!$U:$U,K$395,'BAZA DANYCH'!$K:$K,$C608,'BAZA DANYCH'!$A:$A,$A608,'BAZA DANYCH'!$F:$F,STATYSTYKI!$B608)</f>
        <v>0</v>
      </c>
      <c r="L608" s="96">
        <f>SUMIFS('BAZA DANYCH'!$AB:$AB,'BAZA DANYCH'!$U:$U,L$395,'BAZA DANYCH'!$K:$K,$C608,'BAZA DANYCH'!$A:$A,$A608,'BAZA DANYCH'!$F:$F,STATYSTYKI!$B608)</f>
        <v>28</v>
      </c>
      <c r="O608" s="119"/>
      <c r="P608" s="120"/>
      <c r="Q608" s="120"/>
      <c r="R608" s="120"/>
      <c r="S608" s="120"/>
      <c r="T608" s="119"/>
      <c r="U608" s="119"/>
      <c r="V608" s="119"/>
      <c r="W608" s="119"/>
      <c r="X608" s="120"/>
      <c r="Y608" s="120"/>
      <c r="Z608" s="120"/>
      <c r="AA608" s="120"/>
      <c r="AB608" s="120"/>
      <c r="AC608" s="312"/>
      <c r="AD608" s="119"/>
    </row>
    <row r="609" spans="1:30" ht="15" x14ac:dyDescent="0.25">
      <c r="A609" s="28" t="s">
        <v>374</v>
      </c>
      <c r="B609" s="412" t="s">
        <v>375</v>
      </c>
      <c r="C609" s="50" t="s">
        <v>190</v>
      </c>
      <c r="D609" s="335">
        <f t="shared" si="46"/>
        <v>49</v>
      </c>
      <c r="E609" s="96">
        <f>SUMIFS('BAZA DANYCH'!$AB:$AB,'BAZA DANYCH'!$U:$U,E$395,'BAZA DANYCH'!$K:$K,$C609,'BAZA DANYCH'!$A:$A,$A609,'BAZA DANYCH'!$F:$F,STATYSTYKI!$B609)</f>
        <v>39</v>
      </c>
      <c r="F609" s="96">
        <f>SUMIFS('BAZA DANYCH'!$AB:$AB,'BAZA DANYCH'!$U:$U,F$395,'BAZA DANYCH'!$K:$K,$C609,'BAZA DANYCH'!$A:$A,$A609,'BAZA DANYCH'!$F:$F,STATYSTYKI!$B609)</f>
        <v>10</v>
      </c>
      <c r="G609" s="96">
        <f>SUMIFS('BAZA DANYCH'!$AB:$AB,'BAZA DANYCH'!$U:$U,G$395,'BAZA DANYCH'!$K:$K,$C609,'BAZA DANYCH'!$A:$A,$A609,'BAZA DANYCH'!$F:$F,STATYSTYKI!$B609)</f>
        <v>0</v>
      </c>
      <c r="H609" s="96">
        <f>SUMIFS('BAZA DANYCH'!$AB:$AB,'BAZA DANYCH'!$U:$U,H$395,'BAZA DANYCH'!$K:$K,$C609,'BAZA DANYCH'!$A:$A,$A609,'BAZA DANYCH'!$F:$F,STATYSTYKI!$B609)</f>
        <v>0</v>
      </c>
      <c r="I609" s="96">
        <f>SUMIFS('BAZA DANYCH'!$AB:$AB,'BAZA DANYCH'!$U:$U,I$395,'BAZA DANYCH'!$K:$K,$C609,'BAZA DANYCH'!$A:$A,$A609,'BAZA DANYCH'!$F:$F,STATYSTYKI!$B609)</f>
        <v>0</v>
      </c>
      <c r="J609" s="96">
        <f>SUMIFS('BAZA DANYCH'!$AB:$AB,'BAZA DANYCH'!$U:$U,J$395,'BAZA DANYCH'!$K:$K,$C609,'BAZA DANYCH'!$A:$A,$A609,'BAZA DANYCH'!$F:$F,STATYSTYKI!$B609)</f>
        <v>0</v>
      </c>
      <c r="K609" s="96">
        <f>SUMIFS('BAZA DANYCH'!$AB:$AB,'BAZA DANYCH'!$U:$U,K$395,'BAZA DANYCH'!$K:$K,$C609,'BAZA DANYCH'!$A:$A,$A609,'BAZA DANYCH'!$F:$F,STATYSTYKI!$B609)</f>
        <v>0</v>
      </c>
      <c r="L609" s="96">
        <f>SUMIFS('BAZA DANYCH'!$AB:$AB,'BAZA DANYCH'!$U:$U,L$395,'BAZA DANYCH'!$K:$K,$C609,'BAZA DANYCH'!$A:$A,$A609,'BAZA DANYCH'!$F:$F,STATYSTYKI!$B609)</f>
        <v>0</v>
      </c>
      <c r="O609" s="119"/>
      <c r="P609" s="120"/>
      <c r="Q609" s="120"/>
      <c r="R609" s="120"/>
      <c r="S609" s="120"/>
      <c r="T609" s="119"/>
      <c r="U609" s="119"/>
      <c r="V609" s="119"/>
      <c r="W609" s="119"/>
      <c r="X609" s="120"/>
      <c r="Y609" s="120"/>
      <c r="Z609" s="120"/>
      <c r="AA609" s="120"/>
      <c r="AB609" s="120"/>
      <c r="AC609" s="312"/>
      <c r="AD609" s="119"/>
    </row>
    <row r="610" spans="1:30" ht="15" x14ac:dyDescent="0.25">
      <c r="A610" s="28" t="s">
        <v>156</v>
      </c>
      <c r="B610" s="412" t="s">
        <v>384</v>
      </c>
      <c r="C610" s="50" t="s">
        <v>190</v>
      </c>
      <c r="D610" s="335">
        <f t="shared" si="46"/>
        <v>0</v>
      </c>
      <c r="E610" s="96">
        <f>SUMIFS('BAZA DANYCH'!$AB:$AB,'BAZA DANYCH'!$U:$U,E$395,'BAZA DANYCH'!$K:$K,$C610,'BAZA DANYCH'!$A:$A,$A610,'BAZA DANYCH'!$F:$F,STATYSTYKI!$B610)</f>
        <v>0</v>
      </c>
      <c r="F610" s="96">
        <f>SUMIFS('BAZA DANYCH'!$AB:$AB,'BAZA DANYCH'!$U:$U,F$395,'BAZA DANYCH'!$K:$K,$C610,'BAZA DANYCH'!$A:$A,$A610,'BAZA DANYCH'!$F:$F,STATYSTYKI!$B610)</f>
        <v>0</v>
      </c>
      <c r="G610" s="96">
        <f>SUMIFS('BAZA DANYCH'!$AB:$AB,'BAZA DANYCH'!$U:$U,G$395,'BAZA DANYCH'!$K:$K,$C610,'BAZA DANYCH'!$A:$A,$A610,'BAZA DANYCH'!$F:$F,STATYSTYKI!$B610)</f>
        <v>0</v>
      </c>
      <c r="H610" s="96">
        <f>SUMIFS('BAZA DANYCH'!$AB:$AB,'BAZA DANYCH'!$U:$U,H$395,'BAZA DANYCH'!$K:$K,$C610,'BAZA DANYCH'!$A:$A,$A610,'BAZA DANYCH'!$F:$F,STATYSTYKI!$B610)</f>
        <v>0</v>
      </c>
      <c r="I610" s="96">
        <f>SUMIFS('BAZA DANYCH'!$AB:$AB,'BAZA DANYCH'!$U:$U,I$395,'BAZA DANYCH'!$K:$K,$C610,'BAZA DANYCH'!$A:$A,$A610,'BAZA DANYCH'!$F:$F,STATYSTYKI!$B610)</f>
        <v>0</v>
      </c>
      <c r="J610" s="96">
        <f>SUMIFS('BAZA DANYCH'!$AB:$AB,'BAZA DANYCH'!$U:$U,J$395,'BAZA DANYCH'!$K:$K,$C610,'BAZA DANYCH'!$A:$A,$A610,'BAZA DANYCH'!$F:$F,STATYSTYKI!$B610)</f>
        <v>0</v>
      </c>
      <c r="K610" s="96">
        <f>SUMIFS('BAZA DANYCH'!$AB:$AB,'BAZA DANYCH'!$U:$U,K$395,'BAZA DANYCH'!$K:$K,$C610,'BAZA DANYCH'!$A:$A,$A610,'BAZA DANYCH'!$F:$F,STATYSTYKI!$B610)</f>
        <v>0</v>
      </c>
      <c r="L610" s="96">
        <f>SUMIFS('BAZA DANYCH'!$AB:$AB,'BAZA DANYCH'!$U:$U,L$395,'BAZA DANYCH'!$K:$K,$C610,'BAZA DANYCH'!$A:$A,$A610,'BAZA DANYCH'!$F:$F,STATYSTYKI!$B610)</f>
        <v>0</v>
      </c>
      <c r="O610" s="119"/>
      <c r="P610" s="120"/>
      <c r="Q610" s="120"/>
      <c r="R610" s="120"/>
      <c r="S610" s="120"/>
      <c r="T610" s="119"/>
      <c r="U610" s="119"/>
      <c r="V610" s="119"/>
      <c r="W610" s="119"/>
      <c r="X610" s="120"/>
      <c r="Y610" s="120"/>
      <c r="Z610" s="120"/>
      <c r="AA610" s="120"/>
      <c r="AB610" s="120"/>
      <c r="AC610" s="312"/>
      <c r="AD610" s="119"/>
    </row>
    <row r="611" spans="1:30" ht="15" x14ac:dyDescent="0.25">
      <c r="A611" s="28" t="s">
        <v>156</v>
      </c>
      <c r="B611" s="412" t="s">
        <v>396</v>
      </c>
      <c r="C611" s="50" t="s">
        <v>399</v>
      </c>
      <c r="D611" s="335">
        <f t="shared" si="46"/>
        <v>0</v>
      </c>
      <c r="E611" s="96">
        <f>SUMIFS('BAZA DANYCH'!$AB:$AB,'BAZA DANYCH'!$U:$U,E$395,'BAZA DANYCH'!$K:$K,$C611,'BAZA DANYCH'!$A:$A,$A611,'BAZA DANYCH'!$F:$F,STATYSTYKI!$B611)</f>
        <v>0</v>
      </c>
      <c r="F611" s="96">
        <f>SUMIFS('BAZA DANYCH'!$AB:$AB,'BAZA DANYCH'!$U:$U,F$395,'BAZA DANYCH'!$K:$K,$C611,'BAZA DANYCH'!$A:$A,$A611,'BAZA DANYCH'!$F:$F,STATYSTYKI!$B611)</f>
        <v>0</v>
      </c>
      <c r="G611" s="96">
        <f>SUMIFS('BAZA DANYCH'!$AB:$AB,'BAZA DANYCH'!$U:$U,G$395,'BAZA DANYCH'!$K:$K,$C611,'BAZA DANYCH'!$A:$A,$A611,'BAZA DANYCH'!$F:$F,STATYSTYKI!$B611)</f>
        <v>0</v>
      </c>
      <c r="H611" s="96">
        <f>SUMIFS('BAZA DANYCH'!$AB:$AB,'BAZA DANYCH'!$U:$U,H$395,'BAZA DANYCH'!$K:$K,$C611,'BAZA DANYCH'!$A:$A,$A611,'BAZA DANYCH'!$F:$F,STATYSTYKI!$B611)</f>
        <v>0</v>
      </c>
      <c r="I611" s="96">
        <f>SUMIFS('BAZA DANYCH'!$AB:$AB,'BAZA DANYCH'!$U:$U,I$395,'BAZA DANYCH'!$K:$K,$C611,'BAZA DANYCH'!$A:$A,$A611,'BAZA DANYCH'!$F:$F,STATYSTYKI!$B611)</f>
        <v>0</v>
      </c>
      <c r="J611" s="96">
        <f>SUMIFS('BAZA DANYCH'!$AB:$AB,'BAZA DANYCH'!$U:$U,J$395,'BAZA DANYCH'!$K:$K,$C611,'BAZA DANYCH'!$A:$A,$A611,'BAZA DANYCH'!$F:$F,STATYSTYKI!$B611)</f>
        <v>0</v>
      </c>
      <c r="K611" s="96">
        <f>SUMIFS('BAZA DANYCH'!$AB:$AB,'BAZA DANYCH'!$U:$U,K$395,'BAZA DANYCH'!$K:$K,$C611,'BAZA DANYCH'!$A:$A,$A611,'BAZA DANYCH'!$F:$F,STATYSTYKI!$B611)</f>
        <v>0</v>
      </c>
      <c r="L611" s="96">
        <f>SUMIFS('BAZA DANYCH'!$AB:$AB,'BAZA DANYCH'!$U:$U,L$395,'BAZA DANYCH'!$K:$K,$C611,'BAZA DANYCH'!$A:$A,$A611,'BAZA DANYCH'!$F:$F,STATYSTYKI!$B611)</f>
        <v>0</v>
      </c>
      <c r="O611" s="119"/>
      <c r="P611" s="120"/>
      <c r="Q611" s="120"/>
      <c r="R611" s="120"/>
      <c r="S611" s="120"/>
      <c r="T611" s="119"/>
      <c r="U611" s="119"/>
      <c r="V611" s="119"/>
      <c r="W611" s="119"/>
      <c r="X611" s="120"/>
      <c r="Y611" s="120"/>
      <c r="Z611" s="120"/>
      <c r="AA611" s="120"/>
      <c r="AB611" s="120"/>
      <c r="AC611" s="312"/>
      <c r="AD611" s="119"/>
    </row>
    <row r="612" spans="1:30" ht="15" x14ac:dyDescent="0.25">
      <c r="A612" s="28" t="s">
        <v>138</v>
      </c>
      <c r="B612" s="271" t="s">
        <v>405</v>
      </c>
      <c r="C612" s="55" t="s">
        <v>158</v>
      </c>
      <c r="D612" s="335">
        <f t="shared" si="46"/>
        <v>150</v>
      </c>
      <c r="E612" s="96">
        <f>SUMIFS('BAZA DANYCH'!$AB:$AB,'BAZA DANYCH'!$U:$U,E$395,'BAZA DANYCH'!$K:$K,$C612,'BAZA DANYCH'!$A:$A,$A612,'BAZA DANYCH'!$F:$F,STATYSTYKI!$B612)</f>
        <v>0</v>
      </c>
      <c r="F612" s="96">
        <f>SUMIFS('BAZA DANYCH'!$AB:$AB,'BAZA DANYCH'!$U:$U,F$395,'BAZA DANYCH'!$K:$K,$C612,'BAZA DANYCH'!$A:$A,$A612,'BAZA DANYCH'!$F:$F,STATYSTYKI!$B612)</f>
        <v>0</v>
      </c>
      <c r="G612" s="96">
        <f>SUMIFS('BAZA DANYCH'!$AB:$AB,'BAZA DANYCH'!$U:$U,G$395,'BAZA DANYCH'!$K:$K,$C612,'BAZA DANYCH'!$A:$A,$A612,'BAZA DANYCH'!$F:$F,STATYSTYKI!$B612)</f>
        <v>0</v>
      </c>
      <c r="H612" s="96">
        <f>SUMIFS('BAZA DANYCH'!$AB:$AB,'BAZA DANYCH'!$U:$U,H$395,'BAZA DANYCH'!$K:$K,$C612,'BAZA DANYCH'!$A:$A,$A612,'BAZA DANYCH'!$F:$F,STATYSTYKI!$B612)</f>
        <v>0</v>
      </c>
      <c r="I612" s="96">
        <f>SUMIFS('BAZA DANYCH'!$AB:$AB,'BAZA DANYCH'!$U:$U,I$395,'BAZA DANYCH'!$K:$K,$C612,'BAZA DANYCH'!$A:$A,$A612,'BAZA DANYCH'!$F:$F,STATYSTYKI!$B612)</f>
        <v>0</v>
      </c>
      <c r="J612" s="96">
        <f>SUMIFS('BAZA DANYCH'!$AB:$AB,'BAZA DANYCH'!$U:$U,J$395,'BAZA DANYCH'!$K:$K,$C612,'BAZA DANYCH'!$A:$A,$A612,'BAZA DANYCH'!$F:$F,STATYSTYKI!$B612)</f>
        <v>0</v>
      </c>
      <c r="K612" s="96">
        <f>SUMIFS('BAZA DANYCH'!$AB:$AB,'BAZA DANYCH'!$U:$U,K$395,'BAZA DANYCH'!$K:$K,$C612,'BAZA DANYCH'!$A:$A,$A612,'BAZA DANYCH'!$F:$F,STATYSTYKI!$B612)</f>
        <v>0</v>
      </c>
      <c r="L612" s="96">
        <f>SUMIFS('BAZA DANYCH'!$AB:$AB,'BAZA DANYCH'!$U:$U,L$395,'BAZA DANYCH'!$K:$K,$C612,'BAZA DANYCH'!$A:$A,$A612,'BAZA DANYCH'!$F:$F,STATYSTYKI!$B612)</f>
        <v>150</v>
      </c>
      <c r="O612" s="119"/>
      <c r="P612" s="120"/>
      <c r="Q612" s="120"/>
      <c r="R612" s="120"/>
      <c r="S612" s="120"/>
      <c r="T612" s="119"/>
      <c r="U612" s="119"/>
      <c r="V612" s="119"/>
      <c r="W612" s="119"/>
      <c r="X612" s="120"/>
      <c r="Y612" s="120"/>
      <c r="Z612" s="120"/>
      <c r="AA612" s="120"/>
      <c r="AB612" s="120"/>
      <c r="AC612" s="312"/>
      <c r="AD612" s="119"/>
    </row>
    <row r="613" spans="1:30" ht="15" x14ac:dyDescent="0.25">
      <c r="A613" s="28" t="s">
        <v>421</v>
      </c>
      <c r="B613" s="412" t="s">
        <v>422</v>
      </c>
      <c r="C613" s="55" t="s">
        <v>158</v>
      </c>
      <c r="D613" s="335">
        <f t="shared" si="46"/>
        <v>202</v>
      </c>
      <c r="E613" s="96">
        <f>SUMIFS('BAZA DANYCH'!$AB:$AB,'BAZA DANYCH'!$U:$U,E$395,'BAZA DANYCH'!$K:$K,$C613,'BAZA DANYCH'!$A:$A,$A613,'BAZA DANYCH'!$F:$F,STATYSTYKI!$B613)</f>
        <v>54</v>
      </c>
      <c r="F613" s="96">
        <f>SUMIFS('BAZA DANYCH'!$AB:$AB,'BAZA DANYCH'!$U:$U,F$395,'BAZA DANYCH'!$K:$K,$C613,'BAZA DANYCH'!$A:$A,$A613,'BAZA DANYCH'!$F:$F,STATYSTYKI!$B613)</f>
        <v>10</v>
      </c>
      <c r="G613" s="96">
        <f>SUMIFS('BAZA DANYCH'!$AB:$AB,'BAZA DANYCH'!$U:$U,G$395,'BAZA DANYCH'!$K:$K,$C613,'BAZA DANYCH'!$A:$A,$A613,'BAZA DANYCH'!$F:$F,STATYSTYKI!$B613)</f>
        <v>0</v>
      </c>
      <c r="H613" s="96">
        <f>SUMIFS('BAZA DANYCH'!$AB:$AB,'BAZA DANYCH'!$U:$U,H$395,'BAZA DANYCH'!$K:$K,$C613,'BAZA DANYCH'!$A:$A,$A613,'BAZA DANYCH'!$F:$F,STATYSTYKI!$B613)</f>
        <v>28</v>
      </c>
      <c r="I613" s="96">
        <f>SUMIFS('BAZA DANYCH'!$AB:$AB,'BAZA DANYCH'!$U:$U,I$395,'BAZA DANYCH'!$K:$K,$C613,'BAZA DANYCH'!$A:$A,$A613,'BAZA DANYCH'!$F:$F,STATYSTYKI!$B613)</f>
        <v>56</v>
      </c>
      <c r="J613" s="96">
        <f>SUMIFS('BAZA DANYCH'!$AB:$AB,'BAZA DANYCH'!$U:$U,J$395,'BAZA DANYCH'!$K:$K,$C613,'BAZA DANYCH'!$A:$A,$A613,'BAZA DANYCH'!$F:$F,STATYSTYKI!$B613)</f>
        <v>38</v>
      </c>
      <c r="K613" s="96">
        <f>SUMIFS('BAZA DANYCH'!$AB:$AB,'BAZA DANYCH'!$U:$U,K$395,'BAZA DANYCH'!$K:$K,$C613,'BAZA DANYCH'!$A:$A,$A613,'BAZA DANYCH'!$F:$F,STATYSTYKI!$B613)</f>
        <v>10</v>
      </c>
      <c r="L613" s="96">
        <f>SUMIFS('BAZA DANYCH'!$AB:$AB,'BAZA DANYCH'!$U:$U,L$395,'BAZA DANYCH'!$K:$K,$C613,'BAZA DANYCH'!$A:$A,$A613,'BAZA DANYCH'!$F:$F,STATYSTYKI!$B613)</f>
        <v>6</v>
      </c>
      <c r="O613" s="119"/>
      <c r="P613" s="120"/>
      <c r="Q613" s="120"/>
      <c r="R613" s="120"/>
      <c r="S613" s="120"/>
      <c r="T613" s="119"/>
      <c r="U613" s="119"/>
      <c r="V613" s="119"/>
      <c r="W613" s="119"/>
      <c r="X613" s="120"/>
      <c r="Y613" s="120"/>
      <c r="Z613" s="120"/>
      <c r="AA613" s="120"/>
      <c r="AB613" s="120"/>
      <c r="AC613" s="312"/>
      <c r="AD613" s="119"/>
    </row>
    <row r="614" spans="1:30" ht="15" x14ac:dyDescent="0.25">
      <c r="A614" s="28" t="s">
        <v>424</v>
      </c>
      <c r="B614" s="412" t="s">
        <v>426</v>
      </c>
      <c r="C614" s="55" t="s">
        <v>158</v>
      </c>
      <c r="D614" s="335">
        <f t="shared" si="46"/>
        <v>145</v>
      </c>
      <c r="E614" s="96">
        <f>SUMIFS('BAZA DANYCH'!$AB:$AB,'BAZA DANYCH'!$U:$U,E$395,'BAZA DANYCH'!$K:$K,$C614,'BAZA DANYCH'!$A:$A,$A614,'BAZA DANYCH'!$F:$F,STATYSTYKI!$B614)</f>
        <v>25</v>
      </c>
      <c r="F614" s="96">
        <f>SUMIFS('BAZA DANYCH'!$AB:$AB,'BAZA DANYCH'!$U:$U,F$395,'BAZA DANYCH'!$K:$K,$C614,'BAZA DANYCH'!$A:$A,$A614,'BAZA DANYCH'!$F:$F,STATYSTYKI!$B614)</f>
        <v>17</v>
      </c>
      <c r="G614" s="96">
        <f>SUMIFS('BAZA DANYCH'!$AB:$AB,'BAZA DANYCH'!$U:$U,G$395,'BAZA DANYCH'!$K:$K,$C614,'BAZA DANYCH'!$A:$A,$A614,'BAZA DANYCH'!$F:$F,STATYSTYKI!$B614)</f>
        <v>25</v>
      </c>
      <c r="H614" s="96">
        <f>SUMIFS('BAZA DANYCH'!$AB:$AB,'BAZA DANYCH'!$U:$U,H$395,'BAZA DANYCH'!$K:$K,$C614,'BAZA DANYCH'!$A:$A,$A614,'BAZA DANYCH'!$F:$F,STATYSTYKI!$B614)</f>
        <v>17</v>
      </c>
      <c r="I614" s="96">
        <f>SUMIFS('BAZA DANYCH'!$AB:$AB,'BAZA DANYCH'!$U:$U,I$395,'BAZA DANYCH'!$K:$K,$C614,'BAZA DANYCH'!$A:$A,$A614,'BAZA DANYCH'!$F:$F,STATYSTYKI!$B614)</f>
        <v>17</v>
      </c>
      <c r="J614" s="96">
        <f>SUMIFS('BAZA DANYCH'!$AB:$AB,'BAZA DANYCH'!$U:$U,J$395,'BAZA DANYCH'!$K:$K,$C614,'BAZA DANYCH'!$A:$A,$A614,'BAZA DANYCH'!$F:$F,STATYSTYKI!$B614)</f>
        <v>10</v>
      </c>
      <c r="K614" s="96">
        <f>SUMIFS('BAZA DANYCH'!$AB:$AB,'BAZA DANYCH'!$U:$U,K$395,'BAZA DANYCH'!$K:$K,$C614,'BAZA DANYCH'!$A:$A,$A614,'BAZA DANYCH'!$F:$F,STATYSTYKI!$B614)</f>
        <v>17</v>
      </c>
      <c r="L614" s="96">
        <f>SUMIFS('BAZA DANYCH'!$AB:$AB,'BAZA DANYCH'!$U:$U,L$395,'BAZA DANYCH'!$K:$K,$C614,'BAZA DANYCH'!$A:$A,$A614,'BAZA DANYCH'!$F:$F,STATYSTYKI!$B614)</f>
        <v>17</v>
      </c>
      <c r="O614" s="119"/>
      <c r="P614" s="120"/>
      <c r="Q614" s="120"/>
      <c r="R614" s="120"/>
      <c r="S614" s="120"/>
      <c r="T614" s="119"/>
      <c r="U614" s="119"/>
      <c r="V614" s="119"/>
      <c r="W614" s="119"/>
      <c r="X614" s="120"/>
      <c r="Y614" s="120"/>
      <c r="Z614" s="120"/>
      <c r="AA614" s="120"/>
      <c r="AB614" s="120"/>
      <c r="AC614" s="312"/>
      <c r="AD614" s="119"/>
    </row>
    <row r="615" spans="1:30" ht="15" x14ac:dyDescent="0.25">
      <c r="A615" s="28" t="s">
        <v>424</v>
      </c>
      <c r="B615" s="412" t="s">
        <v>433</v>
      </c>
      <c r="C615" s="55" t="s">
        <v>158</v>
      </c>
      <c r="D615" s="335">
        <f t="shared" si="46"/>
        <v>212</v>
      </c>
      <c r="E615" s="96">
        <f>SUMIFS('BAZA DANYCH'!$AB:$AB,'BAZA DANYCH'!$U:$U,E$395,'BAZA DANYCH'!$K:$K,$C615,'BAZA DANYCH'!$A:$A,$A615,'BAZA DANYCH'!$F:$F,STATYSTYKI!$B615)</f>
        <v>0</v>
      </c>
      <c r="F615" s="96">
        <f>SUMIFS('BAZA DANYCH'!$AB:$AB,'BAZA DANYCH'!$U:$U,F$395,'BAZA DANYCH'!$K:$K,$C615,'BAZA DANYCH'!$A:$A,$A615,'BAZA DANYCH'!$F:$F,STATYSTYKI!$B615)</f>
        <v>0</v>
      </c>
      <c r="G615" s="96">
        <f>SUMIFS('BAZA DANYCH'!$AB:$AB,'BAZA DANYCH'!$U:$U,G$395,'BAZA DANYCH'!$K:$K,$C615,'BAZA DANYCH'!$A:$A,$A615,'BAZA DANYCH'!$F:$F,STATYSTYKI!$B615)</f>
        <v>50</v>
      </c>
      <c r="H615" s="96">
        <f>SUMIFS('BAZA DANYCH'!$AB:$AB,'BAZA DANYCH'!$U:$U,H$395,'BAZA DANYCH'!$K:$K,$C615,'BAZA DANYCH'!$A:$A,$A615,'BAZA DANYCH'!$F:$F,STATYSTYKI!$B615)</f>
        <v>28</v>
      </c>
      <c r="I615" s="96">
        <f>SUMIFS('BAZA DANYCH'!$AB:$AB,'BAZA DANYCH'!$U:$U,I$395,'BAZA DANYCH'!$K:$K,$C615,'BAZA DANYCH'!$A:$A,$A615,'BAZA DANYCH'!$F:$F,STATYSTYKI!$B615)</f>
        <v>28</v>
      </c>
      <c r="J615" s="96">
        <f>SUMIFS('BAZA DANYCH'!$AB:$AB,'BAZA DANYCH'!$U:$U,J$395,'BAZA DANYCH'!$K:$K,$C615,'BAZA DANYCH'!$A:$A,$A615,'BAZA DANYCH'!$F:$F,STATYSTYKI!$B615)</f>
        <v>28</v>
      </c>
      <c r="K615" s="96">
        <f>SUMIFS('BAZA DANYCH'!$AB:$AB,'BAZA DANYCH'!$U:$U,K$395,'BAZA DANYCH'!$K:$K,$C615,'BAZA DANYCH'!$A:$A,$A615,'BAZA DANYCH'!$F:$F,STATYSTYKI!$B615)</f>
        <v>50</v>
      </c>
      <c r="L615" s="96">
        <f>SUMIFS('BAZA DANYCH'!$AB:$AB,'BAZA DANYCH'!$U:$U,L$395,'BAZA DANYCH'!$K:$K,$C615,'BAZA DANYCH'!$A:$A,$A615,'BAZA DANYCH'!$F:$F,STATYSTYKI!$B615)</f>
        <v>28</v>
      </c>
      <c r="O615" s="119"/>
      <c r="P615" s="120"/>
      <c r="Q615" s="120"/>
      <c r="R615" s="120"/>
      <c r="S615" s="120"/>
      <c r="T615" s="119"/>
      <c r="U615" s="119"/>
      <c r="V615" s="119"/>
      <c r="W615" s="119"/>
      <c r="X615" s="120"/>
      <c r="Y615" s="120"/>
      <c r="Z615" s="120"/>
      <c r="AA615" s="120"/>
      <c r="AB615" s="120"/>
      <c r="AC615" s="312"/>
      <c r="AD615" s="119"/>
    </row>
    <row r="616" spans="1:30" ht="15" x14ac:dyDescent="0.25">
      <c r="A616" s="28" t="s">
        <v>424</v>
      </c>
      <c r="B616" s="412" t="s">
        <v>426</v>
      </c>
      <c r="C616" s="55" t="s">
        <v>251</v>
      </c>
      <c r="D616" s="335">
        <f t="shared" si="46"/>
        <v>0</v>
      </c>
      <c r="E616" s="96">
        <f>SUMIFS('BAZA DANYCH'!$AB:$AB,'BAZA DANYCH'!$U:$U,E$395,'BAZA DANYCH'!$K:$K,$C616,'BAZA DANYCH'!$A:$A,$A616,'BAZA DANYCH'!$F:$F,STATYSTYKI!$B616)</f>
        <v>0</v>
      </c>
      <c r="F616" s="96">
        <f>SUMIFS('BAZA DANYCH'!$AB:$AB,'BAZA DANYCH'!$U:$U,F$395,'BAZA DANYCH'!$K:$K,$C616,'BAZA DANYCH'!$A:$A,$A616,'BAZA DANYCH'!$F:$F,STATYSTYKI!$B616)</f>
        <v>0</v>
      </c>
      <c r="G616" s="96">
        <f>SUMIFS('BAZA DANYCH'!$AB:$AB,'BAZA DANYCH'!$U:$U,G$395,'BAZA DANYCH'!$K:$K,$C616,'BAZA DANYCH'!$A:$A,$A616,'BAZA DANYCH'!$F:$F,STATYSTYKI!$B616)</f>
        <v>0</v>
      </c>
      <c r="H616" s="96">
        <f>SUMIFS('BAZA DANYCH'!$AB:$AB,'BAZA DANYCH'!$U:$U,H$395,'BAZA DANYCH'!$K:$K,$C616,'BAZA DANYCH'!$A:$A,$A616,'BAZA DANYCH'!$F:$F,STATYSTYKI!$B616)</f>
        <v>0</v>
      </c>
      <c r="I616" s="96">
        <f>SUMIFS('BAZA DANYCH'!$AB:$AB,'BAZA DANYCH'!$U:$U,I$395,'BAZA DANYCH'!$K:$K,$C616,'BAZA DANYCH'!$A:$A,$A616,'BAZA DANYCH'!$F:$F,STATYSTYKI!$B616)</f>
        <v>0</v>
      </c>
      <c r="J616" s="96">
        <f>SUMIFS('BAZA DANYCH'!$AB:$AB,'BAZA DANYCH'!$U:$U,J$395,'BAZA DANYCH'!$K:$K,$C616,'BAZA DANYCH'!$A:$A,$A616,'BAZA DANYCH'!$F:$F,STATYSTYKI!$B616)</f>
        <v>0</v>
      </c>
      <c r="K616" s="96">
        <f>SUMIFS('BAZA DANYCH'!$AB:$AB,'BAZA DANYCH'!$U:$U,K$395,'BAZA DANYCH'!$K:$K,$C616,'BAZA DANYCH'!$A:$A,$A616,'BAZA DANYCH'!$F:$F,STATYSTYKI!$B616)</f>
        <v>0</v>
      </c>
      <c r="L616" s="96">
        <f>SUMIFS('BAZA DANYCH'!$AB:$AB,'BAZA DANYCH'!$U:$U,L$395,'BAZA DANYCH'!$K:$K,$C616,'BAZA DANYCH'!$A:$A,$A616,'BAZA DANYCH'!$F:$F,STATYSTYKI!$B616)</f>
        <v>0</v>
      </c>
      <c r="O616" s="119"/>
      <c r="P616" s="120"/>
      <c r="Q616" s="120"/>
      <c r="R616" s="120"/>
      <c r="S616" s="120"/>
      <c r="T616" s="119"/>
      <c r="U616" s="119"/>
      <c r="V616" s="119"/>
      <c r="W616" s="119"/>
      <c r="X616" s="120"/>
      <c r="Y616" s="120"/>
      <c r="Z616" s="120"/>
      <c r="AA616" s="120"/>
      <c r="AB616" s="120"/>
      <c r="AC616" s="312"/>
      <c r="AD616" s="119"/>
    </row>
    <row r="617" spans="1:30" ht="15" x14ac:dyDescent="0.25">
      <c r="A617" s="28" t="s">
        <v>137</v>
      </c>
      <c r="B617" s="412" t="s">
        <v>324</v>
      </c>
      <c r="C617" s="233" t="s">
        <v>255</v>
      </c>
      <c r="D617" s="335">
        <f t="shared" si="46"/>
        <v>88</v>
      </c>
      <c r="E617" s="96">
        <f>SUMIFS('BAZA DANYCH'!$AB:$AB,'BAZA DANYCH'!$U:$U,E$395,'BAZA DANYCH'!$K:$K,$C617,'BAZA DANYCH'!$A:$A,$A617,'BAZA DANYCH'!$F:$F,STATYSTYKI!$B617)</f>
        <v>60</v>
      </c>
      <c r="F617" s="96">
        <f>SUMIFS('BAZA DANYCH'!$AB:$AB,'BAZA DANYCH'!$U:$U,F$395,'BAZA DANYCH'!$K:$K,$C617,'BAZA DANYCH'!$A:$A,$A617,'BAZA DANYCH'!$F:$F,STATYSTYKI!$B617)</f>
        <v>28</v>
      </c>
      <c r="G617" s="96">
        <f>SUMIFS('BAZA DANYCH'!$AB:$AB,'BAZA DANYCH'!$U:$U,G$395,'BAZA DANYCH'!$K:$K,$C617,'BAZA DANYCH'!$A:$A,$A617,'BAZA DANYCH'!$F:$F,STATYSTYKI!$B617)</f>
        <v>0</v>
      </c>
      <c r="H617" s="96">
        <f>SUMIFS('BAZA DANYCH'!$AB:$AB,'BAZA DANYCH'!$U:$U,H$395,'BAZA DANYCH'!$K:$K,$C617,'BAZA DANYCH'!$A:$A,$A617,'BAZA DANYCH'!$F:$F,STATYSTYKI!$B617)</f>
        <v>0</v>
      </c>
      <c r="I617" s="96">
        <f>SUMIFS('BAZA DANYCH'!$AB:$AB,'BAZA DANYCH'!$U:$U,I$395,'BAZA DANYCH'!$K:$K,$C617,'BAZA DANYCH'!$A:$A,$A617,'BAZA DANYCH'!$F:$F,STATYSTYKI!$B617)</f>
        <v>0</v>
      </c>
      <c r="J617" s="96">
        <f>SUMIFS('BAZA DANYCH'!$AB:$AB,'BAZA DANYCH'!$U:$U,J$395,'BAZA DANYCH'!$K:$K,$C617,'BAZA DANYCH'!$A:$A,$A617,'BAZA DANYCH'!$F:$F,STATYSTYKI!$B617)</f>
        <v>0</v>
      </c>
      <c r="K617" s="96">
        <f>SUMIFS('BAZA DANYCH'!$AB:$AB,'BAZA DANYCH'!$U:$U,K$395,'BAZA DANYCH'!$K:$K,$C617,'BAZA DANYCH'!$A:$A,$A617,'BAZA DANYCH'!$F:$F,STATYSTYKI!$B617)</f>
        <v>0</v>
      </c>
      <c r="L617" s="96">
        <f>SUMIFS('BAZA DANYCH'!$AB:$AB,'BAZA DANYCH'!$U:$U,L$395,'BAZA DANYCH'!$K:$K,$C617,'BAZA DANYCH'!$A:$A,$A617,'BAZA DANYCH'!$F:$F,STATYSTYKI!$B617)</f>
        <v>0</v>
      </c>
      <c r="O617" s="119"/>
      <c r="P617" s="120"/>
      <c r="Q617" s="120"/>
      <c r="R617" s="120"/>
      <c r="S617" s="120"/>
      <c r="T617" s="119"/>
      <c r="U617" s="119"/>
      <c r="V617" s="119"/>
      <c r="W617" s="119"/>
      <c r="X617" s="120"/>
      <c r="Y617" s="120"/>
      <c r="Z617" s="120"/>
      <c r="AA617" s="120"/>
      <c r="AB617" s="120"/>
      <c r="AC617" s="312"/>
      <c r="AD617" s="119"/>
    </row>
    <row r="618" spans="1:30" ht="15" x14ac:dyDescent="0.25">
      <c r="A618" s="28" t="s">
        <v>374</v>
      </c>
      <c r="B618" s="412" t="s">
        <v>375</v>
      </c>
      <c r="C618" s="233" t="s">
        <v>255</v>
      </c>
      <c r="D618" s="335">
        <f t="shared" si="46"/>
        <v>50</v>
      </c>
      <c r="E618" s="96">
        <f>SUMIFS('BAZA DANYCH'!$AB:$AB,'BAZA DANYCH'!$U:$U,E$395,'BAZA DANYCH'!$K:$K,$C618,'BAZA DANYCH'!$A:$A,$A618,'BAZA DANYCH'!$F:$F,STATYSTYKI!$B618)</f>
        <v>0</v>
      </c>
      <c r="F618" s="96">
        <f>SUMIFS('BAZA DANYCH'!$AB:$AB,'BAZA DANYCH'!$U:$U,F$395,'BAZA DANYCH'!$K:$K,$C618,'BAZA DANYCH'!$A:$A,$A618,'BAZA DANYCH'!$F:$F,STATYSTYKI!$B618)</f>
        <v>0</v>
      </c>
      <c r="G618" s="96">
        <f>SUMIFS('BAZA DANYCH'!$AB:$AB,'BAZA DANYCH'!$U:$U,G$395,'BAZA DANYCH'!$K:$K,$C618,'BAZA DANYCH'!$A:$A,$A618,'BAZA DANYCH'!$F:$F,STATYSTYKI!$B618)</f>
        <v>50</v>
      </c>
      <c r="H618" s="96">
        <f>SUMIFS('BAZA DANYCH'!$AB:$AB,'BAZA DANYCH'!$U:$U,H$395,'BAZA DANYCH'!$K:$K,$C618,'BAZA DANYCH'!$A:$A,$A618,'BAZA DANYCH'!$F:$F,STATYSTYKI!$B618)</f>
        <v>0</v>
      </c>
      <c r="I618" s="96">
        <f>SUMIFS('BAZA DANYCH'!$AB:$AB,'BAZA DANYCH'!$U:$U,I$395,'BAZA DANYCH'!$K:$K,$C618,'BAZA DANYCH'!$A:$A,$A618,'BAZA DANYCH'!$F:$F,STATYSTYKI!$B618)</f>
        <v>0</v>
      </c>
      <c r="J618" s="96">
        <f>SUMIFS('BAZA DANYCH'!$AB:$AB,'BAZA DANYCH'!$U:$U,J$395,'BAZA DANYCH'!$K:$K,$C618,'BAZA DANYCH'!$A:$A,$A618,'BAZA DANYCH'!$F:$F,STATYSTYKI!$B618)</f>
        <v>0</v>
      </c>
      <c r="K618" s="96">
        <f>SUMIFS('BAZA DANYCH'!$AB:$AB,'BAZA DANYCH'!$U:$U,K$395,'BAZA DANYCH'!$K:$K,$C618,'BAZA DANYCH'!$A:$A,$A618,'BAZA DANYCH'!$F:$F,STATYSTYKI!$B618)</f>
        <v>0</v>
      </c>
      <c r="L618" s="96">
        <f>SUMIFS('BAZA DANYCH'!$AB:$AB,'BAZA DANYCH'!$U:$U,L$395,'BAZA DANYCH'!$K:$K,$C618,'BAZA DANYCH'!$A:$A,$A618,'BAZA DANYCH'!$F:$F,STATYSTYKI!$B618)</f>
        <v>0</v>
      </c>
      <c r="O618" s="119"/>
      <c r="P618" s="120"/>
      <c r="Q618" s="120"/>
      <c r="R618" s="120"/>
      <c r="S618" s="120"/>
      <c r="T618" s="119"/>
      <c r="U618" s="119"/>
      <c r="V618" s="119"/>
      <c r="W618" s="119"/>
      <c r="X618" s="120"/>
      <c r="Y618" s="120"/>
      <c r="Z618" s="120"/>
      <c r="AA618" s="120"/>
      <c r="AB618" s="120"/>
      <c r="AC618" s="312"/>
      <c r="AD618" s="119"/>
    </row>
    <row r="619" spans="1:30" ht="15" x14ac:dyDescent="0.25">
      <c r="A619" s="28" t="s">
        <v>374</v>
      </c>
      <c r="B619" s="412" t="s">
        <v>378</v>
      </c>
      <c r="C619" s="233" t="s">
        <v>255</v>
      </c>
      <c r="D619" s="335">
        <f t="shared" si="46"/>
        <v>0</v>
      </c>
      <c r="E619" s="96">
        <f>SUMIFS('BAZA DANYCH'!$AB:$AB,'BAZA DANYCH'!$U:$U,E$395,'BAZA DANYCH'!$K:$K,$C619,'BAZA DANYCH'!$A:$A,$A619,'BAZA DANYCH'!$F:$F,STATYSTYKI!$B619)</f>
        <v>0</v>
      </c>
      <c r="F619" s="96">
        <f>SUMIFS('BAZA DANYCH'!$AB:$AB,'BAZA DANYCH'!$U:$U,F$395,'BAZA DANYCH'!$K:$K,$C619,'BAZA DANYCH'!$A:$A,$A619,'BAZA DANYCH'!$F:$F,STATYSTYKI!$B619)</f>
        <v>0</v>
      </c>
      <c r="G619" s="96">
        <f>SUMIFS('BAZA DANYCH'!$AB:$AB,'BAZA DANYCH'!$U:$U,G$395,'BAZA DANYCH'!$K:$K,$C619,'BAZA DANYCH'!$A:$A,$A619,'BAZA DANYCH'!$F:$F,STATYSTYKI!$B619)</f>
        <v>0</v>
      </c>
      <c r="H619" s="96">
        <f>SUMIFS('BAZA DANYCH'!$AB:$AB,'BAZA DANYCH'!$U:$U,H$395,'BAZA DANYCH'!$K:$K,$C619,'BAZA DANYCH'!$A:$A,$A619,'BAZA DANYCH'!$F:$F,STATYSTYKI!$B619)</f>
        <v>0</v>
      </c>
      <c r="I619" s="96">
        <f>SUMIFS('BAZA DANYCH'!$AB:$AB,'BAZA DANYCH'!$U:$U,I$395,'BAZA DANYCH'!$K:$K,$C619,'BAZA DANYCH'!$A:$A,$A619,'BAZA DANYCH'!$F:$F,STATYSTYKI!$B619)</f>
        <v>0</v>
      </c>
      <c r="J619" s="96">
        <f>SUMIFS('BAZA DANYCH'!$AB:$AB,'BAZA DANYCH'!$U:$U,J$395,'BAZA DANYCH'!$K:$K,$C619,'BAZA DANYCH'!$A:$A,$A619,'BAZA DANYCH'!$F:$F,STATYSTYKI!$B619)</f>
        <v>0</v>
      </c>
      <c r="K619" s="96">
        <f>SUMIFS('BAZA DANYCH'!$AB:$AB,'BAZA DANYCH'!$U:$U,K$395,'BAZA DANYCH'!$K:$K,$C619,'BAZA DANYCH'!$A:$A,$A619,'BAZA DANYCH'!$F:$F,STATYSTYKI!$B619)</f>
        <v>0</v>
      </c>
      <c r="L619" s="96">
        <f>SUMIFS('BAZA DANYCH'!$AB:$AB,'BAZA DANYCH'!$U:$U,L$395,'BAZA DANYCH'!$K:$K,$C619,'BAZA DANYCH'!$A:$A,$A619,'BAZA DANYCH'!$F:$F,STATYSTYKI!$B619)</f>
        <v>0</v>
      </c>
      <c r="O619" s="119"/>
      <c r="P619" s="120"/>
      <c r="Q619" s="120"/>
      <c r="R619" s="120"/>
      <c r="S619" s="120"/>
      <c r="T619" s="119"/>
      <c r="U619" s="119"/>
      <c r="V619" s="119"/>
      <c r="W619" s="119"/>
      <c r="X619" s="120"/>
      <c r="Y619" s="120"/>
      <c r="Z619" s="120"/>
      <c r="AA619" s="120"/>
      <c r="AB619" s="120"/>
      <c r="AC619" s="312"/>
      <c r="AD619" s="119"/>
    </row>
    <row r="620" spans="1:30" ht="15" x14ac:dyDescent="0.25">
      <c r="A620" s="28" t="s">
        <v>156</v>
      </c>
      <c r="B620" s="412" t="s">
        <v>386</v>
      </c>
      <c r="C620" s="233" t="s">
        <v>255</v>
      </c>
      <c r="D620" s="335">
        <f t="shared" si="46"/>
        <v>2</v>
      </c>
      <c r="E620" s="96">
        <f>SUMIFS('BAZA DANYCH'!$AB:$AB,'BAZA DANYCH'!$U:$U,E$395,'BAZA DANYCH'!$K:$K,$C620,'BAZA DANYCH'!$A:$A,$A620,'BAZA DANYCH'!$F:$F,STATYSTYKI!$B620)</f>
        <v>0</v>
      </c>
      <c r="F620" s="96">
        <f>SUMIFS('BAZA DANYCH'!$AB:$AB,'BAZA DANYCH'!$U:$U,F$395,'BAZA DANYCH'!$K:$K,$C620,'BAZA DANYCH'!$A:$A,$A620,'BAZA DANYCH'!$F:$F,STATYSTYKI!$B620)</f>
        <v>2</v>
      </c>
      <c r="G620" s="96">
        <f>SUMIFS('BAZA DANYCH'!$AB:$AB,'BAZA DANYCH'!$U:$U,G$395,'BAZA DANYCH'!$K:$K,$C620,'BAZA DANYCH'!$A:$A,$A620,'BAZA DANYCH'!$F:$F,STATYSTYKI!$B620)</f>
        <v>0</v>
      </c>
      <c r="H620" s="96">
        <f>SUMIFS('BAZA DANYCH'!$AB:$AB,'BAZA DANYCH'!$U:$U,H$395,'BAZA DANYCH'!$K:$K,$C620,'BAZA DANYCH'!$A:$A,$A620,'BAZA DANYCH'!$F:$F,STATYSTYKI!$B620)</f>
        <v>0</v>
      </c>
      <c r="I620" s="96">
        <f>SUMIFS('BAZA DANYCH'!$AB:$AB,'BAZA DANYCH'!$U:$U,I$395,'BAZA DANYCH'!$K:$K,$C620,'BAZA DANYCH'!$A:$A,$A620,'BAZA DANYCH'!$F:$F,STATYSTYKI!$B620)</f>
        <v>0</v>
      </c>
      <c r="J620" s="96">
        <f>SUMIFS('BAZA DANYCH'!$AB:$AB,'BAZA DANYCH'!$U:$U,J$395,'BAZA DANYCH'!$K:$K,$C620,'BAZA DANYCH'!$A:$A,$A620,'BAZA DANYCH'!$F:$F,STATYSTYKI!$B620)</f>
        <v>0</v>
      </c>
      <c r="K620" s="96">
        <f>SUMIFS('BAZA DANYCH'!$AB:$AB,'BAZA DANYCH'!$U:$U,K$395,'BAZA DANYCH'!$K:$K,$C620,'BAZA DANYCH'!$A:$A,$A620,'BAZA DANYCH'!$F:$F,STATYSTYKI!$B620)</f>
        <v>0</v>
      </c>
      <c r="L620" s="96">
        <f>SUMIFS('BAZA DANYCH'!$AB:$AB,'BAZA DANYCH'!$U:$U,L$395,'BAZA DANYCH'!$K:$K,$C620,'BAZA DANYCH'!$A:$A,$A620,'BAZA DANYCH'!$F:$F,STATYSTYKI!$B620)</f>
        <v>0</v>
      </c>
      <c r="O620" s="119"/>
      <c r="P620" s="120"/>
      <c r="Q620" s="120"/>
      <c r="R620" s="120"/>
      <c r="S620" s="120"/>
      <c r="T620" s="119"/>
      <c r="U620" s="119"/>
      <c r="V620" s="119"/>
      <c r="W620" s="119"/>
      <c r="X620" s="120"/>
      <c r="Y620" s="120"/>
      <c r="Z620" s="120"/>
      <c r="AA620" s="120"/>
      <c r="AB620" s="120"/>
      <c r="AC620" s="312"/>
      <c r="AD620" s="119"/>
    </row>
    <row r="621" spans="1:30" ht="15" x14ac:dyDescent="0.25">
      <c r="A621" s="28" t="s">
        <v>156</v>
      </c>
      <c r="B621" s="412" t="s">
        <v>396</v>
      </c>
      <c r="C621" s="233" t="s">
        <v>255</v>
      </c>
      <c r="D621" s="335">
        <f t="shared" si="46"/>
        <v>50</v>
      </c>
      <c r="E621" s="96">
        <f>SUMIFS('BAZA DANYCH'!$AB:$AB,'BAZA DANYCH'!$U:$U,E$395,'BAZA DANYCH'!$K:$K,$C621,'BAZA DANYCH'!$A:$A,$A621,'BAZA DANYCH'!$F:$F,STATYSTYKI!$B621)</f>
        <v>50</v>
      </c>
      <c r="F621" s="96">
        <f>SUMIFS('BAZA DANYCH'!$AB:$AB,'BAZA DANYCH'!$U:$U,F$395,'BAZA DANYCH'!$K:$K,$C621,'BAZA DANYCH'!$A:$A,$A621,'BAZA DANYCH'!$F:$F,STATYSTYKI!$B621)</f>
        <v>0</v>
      </c>
      <c r="G621" s="96">
        <f>SUMIFS('BAZA DANYCH'!$AB:$AB,'BAZA DANYCH'!$U:$U,G$395,'BAZA DANYCH'!$K:$K,$C621,'BAZA DANYCH'!$A:$A,$A621,'BAZA DANYCH'!$F:$F,STATYSTYKI!$B621)</f>
        <v>0</v>
      </c>
      <c r="H621" s="96">
        <f>SUMIFS('BAZA DANYCH'!$AB:$AB,'BAZA DANYCH'!$U:$U,H$395,'BAZA DANYCH'!$K:$K,$C621,'BAZA DANYCH'!$A:$A,$A621,'BAZA DANYCH'!$F:$F,STATYSTYKI!$B621)</f>
        <v>0</v>
      </c>
      <c r="I621" s="96">
        <f>SUMIFS('BAZA DANYCH'!$AB:$AB,'BAZA DANYCH'!$U:$U,I$395,'BAZA DANYCH'!$K:$K,$C621,'BAZA DANYCH'!$A:$A,$A621,'BAZA DANYCH'!$F:$F,STATYSTYKI!$B621)</f>
        <v>0</v>
      </c>
      <c r="J621" s="96">
        <f>SUMIFS('BAZA DANYCH'!$AB:$AB,'BAZA DANYCH'!$U:$U,J$395,'BAZA DANYCH'!$K:$K,$C621,'BAZA DANYCH'!$A:$A,$A621,'BAZA DANYCH'!$F:$F,STATYSTYKI!$B621)</f>
        <v>0</v>
      </c>
      <c r="K621" s="96">
        <f>SUMIFS('BAZA DANYCH'!$AB:$AB,'BAZA DANYCH'!$U:$U,K$395,'BAZA DANYCH'!$K:$K,$C621,'BAZA DANYCH'!$A:$A,$A621,'BAZA DANYCH'!$F:$F,STATYSTYKI!$B621)</f>
        <v>0</v>
      </c>
      <c r="L621" s="96">
        <f>SUMIFS('BAZA DANYCH'!$AB:$AB,'BAZA DANYCH'!$U:$U,L$395,'BAZA DANYCH'!$K:$K,$C621,'BAZA DANYCH'!$A:$A,$A621,'BAZA DANYCH'!$F:$F,STATYSTYKI!$B621)</f>
        <v>0</v>
      </c>
      <c r="O621" s="119"/>
      <c r="P621" s="120"/>
      <c r="Q621" s="120"/>
      <c r="R621" s="120"/>
      <c r="S621" s="120"/>
      <c r="T621" s="119"/>
      <c r="U621" s="119"/>
      <c r="V621" s="119"/>
      <c r="W621" s="119"/>
      <c r="X621" s="120"/>
      <c r="Y621" s="120"/>
      <c r="Z621" s="120"/>
      <c r="AA621" s="120"/>
      <c r="AB621" s="120"/>
      <c r="AC621" s="312"/>
      <c r="AD621" s="119"/>
    </row>
    <row r="622" spans="1:30" ht="15" x14ac:dyDescent="0.25">
      <c r="A622" s="28" t="s">
        <v>156</v>
      </c>
      <c r="B622" s="412" t="s">
        <v>400</v>
      </c>
      <c r="C622" s="233" t="s">
        <v>255</v>
      </c>
      <c r="D622" s="335">
        <f t="shared" si="46"/>
        <v>28</v>
      </c>
      <c r="E622" s="96">
        <f>SUMIFS('BAZA DANYCH'!$AB:$AB,'BAZA DANYCH'!$U:$U,E$395,'BAZA DANYCH'!$K:$K,$C622,'BAZA DANYCH'!$A:$A,$A622,'BAZA DANYCH'!$F:$F,STATYSTYKI!$B622)</f>
        <v>0</v>
      </c>
      <c r="F622" s="96">
        <f>SUMIFS('BAZA DANYCH'!$AB:$AB,'BAZA DANYCH'!$U:$U,F$395,'BAZA DANYCH'!$K:$K,$C622,'BAZA DANYCH'!$A:$A,$A622,'BAZA DANYCH'!$F:$F,STATYSTYKI!$B622)</f>
        <v>0</v>
      </c>
      <c r="G622" s="96">
        <f>SUMIFS('BAZA DANYCH'!$AB:$AB,'BAZA DANYCH'!$U:$U,G$395,'BAZA DANYCH'!$K:$K,$C622,'BAZA DANYCH'!$A:$A,$A622,'BAZA DANYCH'!$F:$F,STATYSTYKI!$B622)</f>
        <v>0</v>
      </c>
      <c r="H622" s="96">
        <f>SUMIFS('BAZA DANYCH'!$AB:$AB,'BAZA DANYCH'!$U:$U,H$395,'BAZA DANYCH'!$K:$K,$C622,'BAZA DANYCH'!$A:$A,$A622,'BAZA DANYCH'!$F:$F,STATYSTYKI!$B622)</f>
        <v>0</v>
      </c>
      <c r="I622" s="96">
        <f>SUMIFS('BAZA DANYCH'!$AB:$AB,'BAZA DANYCH'!$U:$U,I$395,'BAZA DANYCH'!$K:$K,$C622,'BAZA DANYCH'!$A:$A,$A622,'BAZA DANYCH'!$F:$F,STATYSTYKI!$B622)</f>
        <v>0</v>
      </c>
      <c r="J622" s="96">
        <f>SUMIFS('BAZA DANYCH'!$AB:$AB,'BAZA DANYCH'!$U:$U,J$395,'BAZA DANYCH'!$K:$K,$C622,'BAZA DANYCH'!$A:$A,$A622,'BAZA DANYCH'!$F:$F,STATYSTYKI!$B622)</f>
        <v>28</v>
      </c>
      <c r="K622" s="96">
        <f>SUMIFS('BAZA DANYCH'!$AB:$AB,'BAZA DANYCH'!$U:$U,K$395,'BAZA DANYCH'!$K:$K,$C622,'BAZA DANYCH'!$A:$A,$A622,'BAZA DANYCH'!$F:$F,STATYSTYKI!$B622)</f>
        <v>0</v>
      </c>
      <c r="L622" s="96">
        <f>SUMIFS('BAZA DANYCH'!$AB:$AB,'BAZA DANYCH'!$U:$U,L$395,'BAZA DANYCH'!$K:$K,$C622,'BAZA DANYCH'!$A:$A,$A622,'BAZA DANYCH'!$F:$F,STATYSTYKI!$B622)</f>
        <v>0</v>
      </c>
      <c r="O622" s="119"/>
      <c r="P622" s="120"/>
      <c r="Q622" s="120"/>
      <c r="R622" s="120"/>
      <c r="S622" s="120"/>
      <c r="T622" s="119"/>
      <c r="U622" s="119"/>
      <c r="V622" s="119"/>
      <c r="W622" s="119"/>
      <c r="X622" s="120"/>
      <c r="Y622" s="120"/>
      <c r="Z622" s="120"/>
      <c r="AA622" s="120"/>
      <c r="AB622" s="120"/>
      <c r="AC622" s="312"/>
      <c r="AD622" s="119"/>
    </row>
    <row r="623" spans="1:30" ht="15" x14ac:dyDescent="0.25">
      <c r="A623" s="28" t="s">
        <v>138</v>
      </c>
      <c r="B623" s="271" t="s">
        <v>405</v>
      </c>
      <c r="C623" s="233" t="s">
        <v>255</v>
      </c>
      <c r="D623" s="335">
        <f t="shared" si="46"/>
        <v>86</v>
      </c>
      <c r="E623" s="96">
        <f>SUMIFS('BAZA DANYCH'!$AB:$AB,'BAZA DANYCH'!$U:$U,E$395,'BAZA DANYCH'!$K:$K,$C623,'BAZA DANYCH'!$A:$A,$A623,'BAZA DANYCH'!$F:$F,STATYSTYKI!$B623)</f>
        <v>0</v>
      </c>
      <c r="F623" s="96">
        <f>SUMIFS('BAZA DANYCH'!$AB:$AB,'BAZA DANYCH'!$U:$U,F$395,'BAZA DANYCH'!$K:$K,$C623,'BAZA DANYCH'!$A:$A,$A623,'BAZA DANYCH'!$F:$F,STATYSTYKI!$B623)</f>
        <v>0</v>
      </c>
      <c r="G623" s="96">
        <f>SUMIFS('BAZA DANYCH'!$AB:$AB,'BAZA DANYCH'!$U:$U,G$395,'BAZA DANYCH'!$K:$K,$C623,'BAZA DANYCH'!$A:$A,$A623,'BAZA DANYCH'!$F:$F,STATYSTYKI!$B623)</f>
        <v>0</v>
      </c>
      <c r="H623" s="96">
        <f>SUMIFS('BAZA DANYCH'!$AB:$AB,'BAZA DANYCH'!$U:$U,H$395,'BAZA DANYCH'!$K:$K,$C623,'BAZA DANYCH'!$A:$A,$A623,'BAZA DANYCH'!$F:$F,STATYSTYKI!$B623)</f>
        <v>0</v>
      </c>
      <c r="I623" s="96">
        <f>SUMIFS('BAZA DANYCH'!$AB:$AB,'BAZA DANYCH'!$U:$U,I$395,'BAZA DANYCH'!$K:$K,$C623,'BAZA DANYCH'!$A:$A,$A623,'BAZA DANYCH'!$F:$F,STATYSTYKI!$B623)</f>
        <v>68</v>
      </c>
      <c r="J623" s="96">
        <f>SUMIFS('BAZA DANYCH'!$AB:$AB,'BAZA DANYCH'!$U:$U,J$395,'BAZA DANYCH'!$K:$K,$C623,'BAZA DANYCH'!$A:$A,$A623,'BAZA DANYCH'!$F:$F,STATYSTYKI!$B623)</f>
        <v>18</v>
      </c>
      <c r="K623" s="96">
        <f>SUMIFS('BAZA DANYCH'!$AB:$AB,'BAZA DANYCH'!$U:$U,K$395,'BAZA DANYCH'!$K:$K,$C623,'BAZA DANYCH'!$A:$A,$A623,'BAZA DANYCH'!$F:$F,STATYSTYKI!$B623)</f>
        <v>0</v>
      </c>
      <c r="L623" s="96">
        <f>SUMIFS('BAZA DANYCH'!$AB:$AB,'BAZA DANYCH'!$U:$U,L$395,'BAZA DANYCH'!$K:$K,$C623,'BAZA DANYCH'!$A:$A,$A623,'BAZA DANYCH'!$F:$F,STATYSTYKI!$B623)</f>
        <v>0</v>
      </c>
      <c r="O623" s="119"/>
      <c r="P623" s="120"/>
      <c r="Q623" s="120"/>
      <c r="R623" s="120"/>
      <c r="S623" s="120"/>
      <c r="T623" s="119"/>
      <c r="U623" s="119"/>
      <c r="V623" s="119"/>
      <c r="W623" s="119"/>
      <c r="X623" s="120"/>
      <c r="Y623" s="120"/>
      <c r="Z623" s="120"/>
      <c r="AA623" s="120"/>
      <c r="AB623" s="120"/>
      <c r="AC623" s="312"/>
      <c r="AD623" s="119"/>
    </row>
    <row r="624" spans="1:30" ht="15" x14ac:dyDescent="0.25">
      <c r="A624" s="28" t="s">
        <v>424</v>
      </c>
      <c r="B624" s="412" t="s">
        <v>433</v>
      </c>
      <c r="C624" s="233" t="s">
        <v>255</v>
      </c>
      <c r="D624" s="335">
        <f t="shared" si="46"/>
        <v>140</v>
      </c>
      <c r="E624" s="96">
        <f>SUMIFS('BAZA DANYCH'!$AB:$AB,'BAZA DANYCH'!$U:$U,E$395,'BAZA DANYCH'!$K:$K,$C624,'BAZA DANYCH'!$A:$A,$A624,'BAZA DANYCH'!$F:$F,STATYSTYKI!$B624)</f>
        <v>56</v>
      </c>
      <c r="F624" s="96">
        <f>SUMIFS('BAZA DANYCH'!$AB:$AB,'BAZA DANYCH'!$U:$U,F$395,'BAZA DANYCH'!$K:$K,$C624,'BAZA DANYCH'!$A:$A,$A624,'BAZA DANYCH'!$F:$F,STATYSTYKI!$B624)</f>
        <v>6</v>
      </c>
      <c r="G624" s="96">
        <f>SUMIFS('BAZA DANYCH'!$AB:$AB,'BAZA DANYCH'!$U:$U,G$395,'BAZA DANYCH'!$K:$K,$C624,'BAZA DANYCH'!$A:$A,$A624,'BAZA DANYCH'!$F:$F,STATYSTYKI!$B624)</f>
        <v>78</v>
      </c>
      <c r="H624" s="96">
        <f>SUMIFS('BAZA DANYCH'!$AB:$AB,'BAZA DANYCH'!$U:$U,H$395,'BAZA DANYCH'!$K:$K,$C624,'BAZA DANYCH'!$A:$A,$A624,'BAZA DANYCH'!$F:$F,STATYSTYKI!$B624)</f>
        <v>0</v>
      </c>
      <c r="I624" s="96">
        <f>SUMIFS('BAZA DANYCH'!$AB:$AB,'BAZA DANYCH'!$U:$U,I$395,'BAZA DANYCH'!$K:$K,$C624,'BAZA DANYCH'!$A:$A,$A624,'BAZA DANYCH'!$F:$F,STATYSTYKI!$B624)</f>
        <v>0</v>
      </c>
      <c r="J624" s="96">
        <f>SUMIFS('BAZA DANYCH'!$AB:$AB,'BAZA DANYCH'!$U:$U,J$395,'BAZA DANYCH'!$K:$K,$C624,'BAZA DANYCH'!$A:$A,$A624,'BAZA DANYCH'!$F:$F,STATYSTYKI!$B624)</f>
        <v>0</v>
      </c>
      <c r="K624" s="96">
        <f>SUMIFS('BAZA DANYCH'!$AB:$AB,'BAZA DANYCH'!$U:$U,K$395,'BAZA DANYCH'!$K:$K,$C624,'BAZA DANYCH'!$A:$A,$A624,'BAZA DANYCH'!$F:$F,STATYSTYKI!$B624)</f>
        <v>0</v>
      </c>
      <c r="L624" s="96">
        <f>SUMIFS('BAZA DANYCH'!$AB:$AB,'BAZA DANYCH'!$U:$U,L$395,'BAZA DANYCH'!$K:$K,$C624,'BAZA DANYCH'!$A:$A,$A624,'BAZA DANYCH'!$F:$F,STATYSTYKI!$B624)</f>
        <v>0</v>
      </c>
      <c r="O624" s="119"/>
      <c r="P624" s="120"/>
      <c r="Q624" s="120"/>
      <c r="R624" s="120"/>
      <c r="S624" s="120"/>
      <c r="T624" s="119"/>
      <c r="U624" s="119"/>
      <c r="V624" s="119"/>
      <c r="W624" s="119"/>
      <c r="X624" s="120"/>
      <c r="Y624" s="120"/>
      <c r="Z624" s="120"/>
      <c r="AA624" s="120"/>
      <c r="AB624" s="120"/>
      <c r="AC624" s="312"/>
      <c r="AD624" s="119"/>
    </row>
    <row r="625" spans="1:30" ht="15" x14ac:dyDescent="0.25">
      <c r="A625" s="28" t="s">
        <v>424</v>
      </c>
      <c r="B625" s="412" t="s">
        <v>426</v>
      </c>
      <c r="C625" s="50" t="s">
        <v>428</v>
      </c>
      <c r="D625" s="335">
        <f t="shared" si="46"/>
        <v>0</v>
      </c>
      <c r="E625" s="96">
        <f>SUMIFS('BAZA DANYCH'!$AB:$AB,'BAZA DANYCH'!$U:$U,E$395,'BAZA DANYCH'!$K:$K,$C625,'BAZA DANYCH'!$A:$A,$A625,'BAZA DANYCH'!$F:$F,STATYSTYKI!$B625)</f>
        <v>0</v>
      </c>
      <c r="F625" s="96">
        <f>SUMIFS('BAZA DANYCH'!$AB:$AB,'BAZA DANYCH'!$U:$U,F$395,'BAZA DANYCH'!$K:$K,$C625,'BAZA DANYCH'!$A:$A,$A625,'BAZA DANYCH'!$F:$F,STATYSTYKI!$B625)</f>
        <v>0</v>
      </c>
      <c r="G625" s="96">
        <f>SUMIFS('BAZA DANYCH'!$AB:$AB,'BAZA DANYCH'!$U:$U,G$395,'BAZA DANYCH'!$K:$K,$C625,'BAZA DANYCH'!$A:$A,$A625,'BAZA DANYCH'!$F:$F,STATYSTYKI!$B625)</f>
        <v>0</v>
      </c>
      <c r="H625" s="96">
        <f>SUMIFS('BAZA DANYCH'!$AB:$AB,'BAZA DANYCH'!$U:$U,H$395,'BAZA DANYCH'!$K:$K,$C625,'BAZA DANYCH'!$A:$A,$A625,'BAZA DANYCH'!$F:$F,STATYSTYKI!$B625)</f>
        <v>0</v>
      </c>
      <c r="I625" s="96">
        <f>SUMIFS('BAZA DANYCH'!$AB:$AB,'BAZA DANYCH'!$U:$U,I$395,'BAZA DANYCH'!$K:$K,$C625,'BAZA DANYCH'!$A:$A,$A625,'BAZA DANYCH'!$F:$F,STATYSTYKI!$B625)</f>
        <v>0</v>
      </c>
      <c r="J625" s="96">
        <f>SUMIFS('BAZA DANYCH'!$AB:$AB,'BAZA DANYCH'!$U:$U,J$395,'BAZA DANYCH'!$K:$K,$C625,'BAZA DANYCH'!$A:$A,$A625,'BAZA DANYCH'!$F:$F,STATYSTYKI!$B625)</f>
        <v>0</v>
      </c>
      <c r="K625" s="96">
        <f>SUMIFS('BAZA DANYCH'!$AB:$AB,'BAZA DANYCH'!$U:$U,K$395,'BAZA DANYCH'!$K:$K,$C625,'BAZA DANYCH'!$A:$A,$A625,'BAZA DANYCH'!$F:$F,STATYSTYKI!$B625)</f>
        <v>0</v>
      </c>
      <c r="L625" s="96">
        <f>SUMIFS('BAZA DANYCH'!$AB:$AB,'BAZA DANYCH'!$U:$U,L$395,'BAZA DANYCH'!$K:$K,$C625,'BAZA DANYCH'!$A:$A,$A625,'BAZA DANYCH'!$F:$F,STATYSTYKI!$B625)</f>
        <v>0</v>
      </c>
      <c r="O625" s="119"/>
      <c r="P625" s="120"/>
      <c r="Q625" s="120"/>
      <c r="R625" s="120"/>
      <c r="S625" s="120"/>
      <c r="T625" s="119"/>
      <c r="U625" s="119"/>
      <c r="V625" s="119"/>
      <c r="W625" s="119"/>
      <c r="X625" s="120"/>
      <c r="Y625" s="120"/>
      <c r="Z625" s="120"/>
      <c r="AA625" s="120"/>
      <c r="AB625" s="120"/>
      <c r="AC625" s="312"/>
      <c r="AD625" s="119"/>
    </row>
    <row r="626" spans="1:30" ht="15" x14ac:dyDescent="0.25">
      <c r="A626" s="28" t="s">
        <v>156</v>
      </c>
      <c r="B626" s="412" t="s">
        <v>384</v>
      </c>
      <c r="C626" s="50" t="s">
        <v>184</v>
      </c>
      <c r="D626" s="335">
        <f t="shared" si="46"/>
        <v>39</v>
      </c>
      <c r="E626" s="96">
        <f>SUMIFS('BAZA DANYCH'!$AB:$AB,'BAZA DANYCH'!$U:$U,E$395,'BAZA DANYCH'!$K:$K,$C626,'BAZA DANYCH'!$A:$A,$A626,'BAZA DANYCH'!$F:$F,STATYSTYKI!$B626)</f>
        <v>0</v>
      </c>
      <c r="F626" s="96">
        <f>SUMIFS('BAZA DANYCH'!$AB:$AB,'BAZA DANYCH'!$U:$U,F$395,'BAZA DANYCH'!$K:$K,$C626,'BAZA DANYCH'!$A:$A,$A626,'BAZA DANYCH'!$F:$F,STATYSTYKI!$B626)</f>
        <v>0</v>
      </c>
      <c r="G626" s="96">
        <f>SUMIFS('BAZA DANYCH'!$AB:$AB,'BAZA DANYCH'!$U:$U,G$395,'BAZA DANYCH'!$K:$K,$C626,'BAZA DANYCH'!$A:$A,$A626,'BAZA DANYCH'!$F:$F,STATYSTYKI!$B626)</f>
        <v>0</v>
      </c>
      <c r="H626" s="96">
        <f>SUMIFS('BAZA DANYCH'!$AB:$AB,'BAZA DANYCH'!$U:$U,H$395,'BAZA DANYCH'!$K:$K,$C626,'BAZA DANYCH'!$A:$A,$A626,'BAZA DANYCH'!$F:$F,STATYSTYKI!$B626)</f>
        <v>0</v>
      </c>
      <c r="I626" s="96">
        <f>SUMIFS('BAZA DANYCH'!$AB:$AB,'BAZA DANYCH'!$U:$U,I$395,'BAZA DANYCH'!$K:$K,$C626,'BAZA DANYCH'!$A:$A,$A626,'BAZA DANYCH'!$F:$F,STATYSTYKI!$B626)</f>
        <v>39</v>
      </c>
      <c r="J626" s="96">
        <f>SUMIFS('BAZA DANYCH'!$AB:$AB,'BAZA DANYCH'!$U:$U,J$395,'BAZA DANYCH'!$K:$K,$C626,'BAZA DANYCH'!$A:$A,$A626,'BAZA DANYCH'!$F:$F,STATYSTYKI!$B626)</f>
        <v>0</v>
      </c>
      <c r="K626" s="96">
        <f>SUMIFS('BAZA DANYCH'!$AB:$AB,'BAZA DANYCH'!$U:$U,K$395,'BAZA DANYCH'!$K:$K,$C626,'BAZA DANYCH'!$A:$A,$A626,'BAZA DANYCH'!$F:$F,STATYSTYKI!$B626)</f>
        <v>0</v>
      </c>
      <c r="L626" s="96">
        <f>SUMIFS('BAZA DANYCH'!$AB:$AB,'BAZA DANYCH'!$U:$U,L$395,'BAZA DANYCH'!$K:$K,$C626,'BAZA DANYCH'!$A:$A,$A626,'BAZA DANYCH'!$F:$F,STATYSTYKI!$B626)</f>
        <v>0</v>
      </c>
      <c r="O626" s="119"/>
      <c r="P626" s="120"/>
      <c r="Q626" s="120"/>
      <c r="R626" s="120"/>
      <c r="S626" s="120"/>
      <c r="T626" s="119"/>
      <c r="U626" s="119"/>
      <c r="V626" s="119"/>
      <c r="W626" s="119"/>
      <c r="X626" s="120"/>
      <c r="Y626" s="120"/>
      <c r="Z626" s="120"/>
      <c r="AA626" s="120"/>
      <c r="AB626" s="120"/>
      <c r="AC626" s="312"/>
      <c r="AD626" s="119"/>
    </row>
    <row r="627" spans="1:30" ht="15" x14ac:dyDescent="0.25">
      <c r="A627" s="28" t="s">
        <v>156</v>
      </c>
      <c r="B627" s="412" t="s">
        <v>386</v>
      </c>
      <c r="C627" s="50" t="s">
        <v>184</v>
      </c>
      <c r="D627" s="335">
        <f t="shared" si="46"/>
        <v>0</v>
      </c>
      <c r="E627" s="96">
        <f>SUMIFS('BAZA DANYCH'!$AB:$AB,'BAZA DANYCH'!$U:$U,E$395,'BAZA DANYCH'!$K:$K,$C627,'BAZA DANYCH'!$A:$A,$A627,'BAZA DANYCH'!$F:$F,STATYSTYKI!$B627)</f>
        <v>0</v>
      </c>
      <c r="F627" s="96">
        <f>SUMIFS('BAZA DANYCH'!$AB:$AB,'BAZA DANYCH'!$U:$U,F$395,'BAZA DANYCH'!$K:$K,$C627,'BAZA DANYCH'!$A:$A,$A627,'BAZA DANYCH'!$F:$F,STATYSTYKI!$B627)</f>
        <v>0</v>
      </c>
      <c r="G627" s="96">
        <f>SUMIFS('BAZA DANYCH'!$AB:$AB,'BAZA DANYCH'!$U:$U,G$395,'BAZA DANYCH'!$K:$K,$C627,'BAZA DANYCH'!$A:$A,$A627,'BAZA DANYCH'!$F:$F,STATYSTYKI!$B627)</f>
        <v>0</v>
      </c>
      <c r="H627" s="96">
        <f>SUMIFS('BAZA DANYCH'!$AB:$AB,'BAZA DANYCH'!$U:$U,H$395,'BAZA DANYCH'!$K:$K,$C627,'BAZA DANYCH'!$A:$A,$A627,'BAZA DANYCH'!$F:$F,STATYSTYKI!$B627)</f>
        <v>0</v>
      </c>
      <c r="I627" s="96">
        <f>SUMIFS('BAZA DANYCH'!$AB:$AB,'BAZA DANYCH'!$U:$U,I$395,'BAZA DANYCH'!$K:$K,$C627,'BAZA DANYCH'!$A:$A,$A627,'BAZA DANYCH'!$F:$F,STATYSTYKI!$B627)</f>
        <v>0</v>
      </c>
      <c r="J627" s="96">
        <f>SUMIFS('BAZA DANYCH'!$AB:$AB,'BAZA DANYCH'!$U:$U,J$395,'BAZA DANYCH'!$K:$K,$C627,'BAZA DANYCH'!$A:$A,$A627,'BAZA DANYCH'!$F:$F,STATYSTYKI!$B627)</f>
        <v>0</v>
      </c>
      <c r="K627" s="96">
        <f>SUMIFS('BAZA DANYCH'!$AB:$AB,'BAZA DANYCH'!$U:$U,K$395,'BAZA DANYCH'!$K:$K,$C627,'BAZA DANYCH'!$A:$A,$A627,'BAZA DANYCH'!$F:$F,STATYSTYKI!$B627)</f>
        <v>0</v>
      </c>
      <c r="L627" s="96">
        <f>SUMIFS('BAZA DANYCH'!$AB:$AB,'BAZA DANYCH'!$U:$U,L$395,'BAZA DANYCH'!$K:$K,$C627,'BAZA DANYCH'!$A:$A,$A627,'BAZA DANYCH'!$F:$F,STATYSTYKI!$B627)</f>
        <v>0</v>
      </c>
      <c r="O627" s="119"/>
      <c r="P627" s="120"/>
      <c r="Q627" s="120"/>
      <c r="R627" s="120"/>
      <c r="S627" s="120"/>
      <c r="T627" s="119"/>
      <c r="U627" s="119"/>
      <c r="V627" s="119"/>
      <c r="W627" s="119"/>
      <c r="X627" s="120"/>
      <c r="Y627" s="120"/>
      <c r="Z627" s="120"/>
      <c r="AA627" s="120"/>
      <c r="AB627" s="120"/>
      <c r="AC627" s="312"/>
      <c r="AD627" s="119"/>
    </row>
    <row r="628" spans="1:30" ht="15" x14ac:dyDescent="0.25">
      <c r="A628" s="28" t="s">
        <v>374</v>
      </c>
      <c r="B628" s="412" t="s">
        <v>375</v>
      </c>
      <c r="C628" s="50" t="s">
        <v>377</v>
      </c>
      <c r="D628" s="335">
        <f t="shared" si="46"/>
        <v>0</v>
      </c>
      <c r="E628" s="96">
        <f>SUMIFS('BAZA DANYCH'!$AB:$AB,'BAZA DANYCH'!$U:$U,E$395,'BAZA DANYCH'!$K:$K,$C628,'BAZA DANYCH'!$A:$A,$A628,'BAZA DANYCH'!$F:$F,STATYSTYKI!$B628)</f>
        <v>0</v>
      </c>
      <c r="F628" s="96">
        <f>SUMIFS('BAZA DANYCH'!$AB:$AB,'BAZA DANYCH'!$U:$U,F$395,'BAZA DANYCH'!$K:$K,$C628,'BAZA DANYCH'!$A:$A,$A628,'BAZA DANYCH'!$F:$F,STATYSTYKI!$B628)</f>
        <v>0</v>
      </c>
      <c r="G628" s="96">
        <f>SUMIFS('BAZA DANYCH'!$AB:$AB,'BAZA DANYCH'!$U:$U,G$395,'BAZA DANYCH'!$K:$K,$C628,'BAZA DANYCH'!$A:$A,$A628,'BAZA DANYCH'!$F:$F,STATYSTYKI!$B628)</f>
        <v>0</v>
      </c>
      <c r="H628" s="96">
        <f>SUMIFS('BAZA DANYCH'!$AB:$AB,'BAZA DANYCH'!$U:$U,H$395,'BAZA DANYCH'!$K:$K,$C628,'BAZA DANYCH'!$A:$A,$A628,'BAZA DANYCH'!$F:$F,STATYSTYKI!$B628)</f>
        <v>0</v>
      </c>
      <c r="I628" s="96">
        <f>SUMIFS('BAZA DANYCH'!$AB:$AB,'BAZA DANYCH'!$U:$U,I$395,'BAZA DANYCH'!$K:$K,$C628,'BAZA DANYCH'!$A:$A,$A628,'BAZA DANYCH'!$F:$F,STATYSTYKI!$B628)</f>
        <v>0</v>
      </c>
      <c r="J628" s="96">
        <f>SUMIFS('BAZA DANYCH'!$AB:$AB,'BAZA DANYCH'!$U:$U,J$395,'BAZA DANYCH'!$K:$K,$C628,'BAZA DANYCH'!$A:$A,$A628,'BAZA DANYCH'!$F:$F,STATYSTYKI!$B628)</f>
        <v>0</v>
      </c>
      <c r="K628" s="96">
        <f>SUMIFS('BAZA DANYCH'!$AB:$AB,'BAZA DANYCH'!$U:$U,K$395,'BAZA DANYCH'!$K:$K,$C628,'BAZA DANYCH'!$A:$A,$A628,'BAZA DANYCH'!$F:$F,STATYSTYKI!$B628)</f>
        <v>0</v>
      </c>
      <c r="L628" s="96">
        <f>SUMIFS('BAZA DANYCH'!$AB:$AB,'BAZA DANYCH'!$U:$U,L$395,'BAZA DANYCH'!$K:$K,$C628,'BAZA DANYCH'!$A:$A,$A628,'BAZA DANYCH'!$F:$F,STATYSTYKI!$B628)</f>
        <v>0</v>
      </c>
      <c r="O628" s="119"/>
      <c r="P628" s="120"/>
      <c r="Q628" s="120"/>
      <c r="R628" s="120"/>
      <c r="S628" s="120"/>
      <c r="T628" s="119"/>
      <c r="U628" s="119"/>
      <c r="V628" s="119"/>
      <c r="W628" s="119"/>
      <c r="X628" s="120"/>
      <c r="Y628" s="120"/>
      <c r="Z628" s="120"/>
      <c r="AA628" s="120"/>
      <c r="AB628" s="120"/>
      <c r="AC628" s="312"/>
      <c r="AD628" s="119"/>
    </row>
    <row r="629" spans="1:30" ht="15" x14ac:dyDescent="0.25">
      <c r="A629" s="28" t="s">
        <v>311</v>
      </c>
      <c r="B629" s="412" t="s">
        <v>349</v>
      </c>
      <c r="C629" s="50" t="s">
        <v>150</v>
      </c>
      <c r="D629" s="335">
        <f t="shared" si="46"/>
        <v>1642</v>
      </c>
      <c r="E629" s="96">
        <f>SUMIFS('BAZA DANYCH'!$AB:$AB,'BAZA DANYCH'!$U:$U,E$395,'BAZA DANYCH'!$K:$K,$C629,'BAZA DANYCH'!$A:$A,$A629,'BAZA DANYCH'!$F:$F,STATYSTYKI!$B629)</f>
        <v>136</v>
      </c>
      <c r="F629" s="96">
        <f>SUMIFS('BAZA DANYCH'!$AB:$AB,'BAZA DANYCH'!$U:$U,F$395,'BAZA DANYCH'!$K:$K,$C629,'BAZA DANYCH'!$A:$A,$A629,'BAZA DANYCH'!$F:$F,STATYSTYKI!$B629)</f>
        <v>149</v>
      </c>
      <c r="G629" s="96">
        <f>SUMIFS('BAZA DANYCH'!$AB:$AB,'BAZA DANYCH'!$U:$U,G$395,'BAZA DANYCH'!$K:$K,$C629,'BAZA DANYCH'!$A:$A,$A629,'BAZA DANYCH'!$F:$F,STATYSTYKI!$B629)</f>
        <v>109</v>
      </c>
      <c r="H629" s="96">
        <f>SUMIFS('BAZA DANYCH'!$AB:$AB,'BAZA DANYCH'!$U:$U,H$395,'BAZA DANYCH'!$K:$K,$C629,'BAZA DANYCH'!$A:$A,$A629,'BAZA DANYCH'!$F:$F,STATYSTYKI!$B629)</f>
        <v>110</v>
      </c>
      <c r="I629" s="96">
        <f>SUMIFS('BAZA DANYCH'!$AB:$AB,'BAZA DANYCH'!$U:$U,I$395,'BAZA DANYCH'!$K:$K,$C629,'BAZA DANYCH'!$A:$A,$A629,'BAZA DANYCH'!$F:$F,STATYSTYKI!$B629)</f>
        <v>151</v>
      </c>
      <c r="J629" s="96">
        <f>SUMIFS('BAZA DANYCH'!$AB:$AB,'BAZA DANYCH'!$U:$U,J$395,'BAZA DANYCH'!$K:$K,$C629,'BAZA DANYCH'!$A:$A,$A629,'BAZA DANYCH'!$F:$F,STATYSTYKI!$B629)</f>
        <v>318</v>
      </c>
      <c r="K629" s="96">
        <f>SUMIFS('BAZA DANYCH'!$AB:$AB,'BAZA DANYCH'!$U:$U,K$395,'BAZA DANYCH'!$K:$K,$C629,'BAZA DANYCH'!$A:$A,$A629,'BAZA DANYCH'!$F:$F,STATYSTYKI!$B629)</f>
        <v>182</v>
      </c>
      <c r="L629" s="96">
        <f>SUMIFS('BAZA DANYCH'!$AB:$AB,'BAZA DANYCH'!$U:$U,L$395,'BAZA DANYCH'!$K:$K,$C629,'BAZA DANYCH'!$A:$A,$A629,'BAZA DANYCH'!$F:$F,STATYSTYKI!$B629)</f>
        <v>487</v>
      </c>
      <c r="O629" s="119"/>
      <c r="P629" s="120"/>
      <c r="Q629" s="120"/>
      <c r="R629" s="120"/>
      <c r="S629" s="120"/>
      <c r="T629" s="119"/>
      <c r="U629" s="119"/>
      <c r="V629" s="119"/>
      <c r="W629" s="119"/>
      <c r="X629" s="120"/>
      <c r="Y629" s="120"/>
      <c r="Z629" s="120"/>
      <c r="AA629" s="120"/>
      <c r="AB629" s="120"/>
      <c r="AC629" s="312"/>
      <c r="AD629" s="119"/>
    </row>
    <row r="630" spans="1:30" ht="15" x14ac:dyDescent="0.25">
      <c r="A630" s="28" t="s">
        <v>311</v>
      </c>
      <c r="B630" s="50" t="s">
        <v>351</v>
      </c>
      <c r="C630" s="50" t="s">
        <v>150</v>
      </c>
      <c r="D630" s="335">
        <f t="shared" si="46"/>
        <v>1920</v>
      </c>
      <c r="E630" s="96">
        <f>SUMIFS('BAZA DANYCH'!$AB:$AB,'BAZA DANYCH'!$U:$U,E$395,'BAZA DANYCH'!$K:$K,$C630,'BAZA DANYCH'!$A:$A,$A630,'BAZA DANYCH'!$F:$F,STATYSTYKI!$B630)</f>
        <v>226</v>
      </c>
      <c r="F630" s="96">
        <f>SUMIFS('BAZA DANYCH'!$AB:$AB,'BAZA DANYCH'!$U:$U,F$395,'BAZA DANYCH'!$K:$K,$C630,'BAZA DANYCH'!$A:$A,$A630,'BAZA DANYCH'!$F:$F,STATYSTYKI!$B630)</f>
        <v>292</v>
      </c>
      <c r="G630" s="96">
        <f>SUMIFS('BAZA DANYCH'!$AB:$AB,'BAZA DANYCH'!$U:$U,G$395,'BAZA DANYCH'!$K:$K,$C630,'BAZA DANYCH'!$A:$A,$A630,'BAZA DANYCH'!$F:$F,STATYSTYKI!$B630)</f>
        <v>333</v>
      </c>
      <c r="H630" s="96">
        <f>SUMIFS('BAZA DANYCH'!$AB:$AB,'BAZA DANYCH'!$U:$U,H$395,'BAZA DANYCH'!$K:$K,$C630,'BAZA DANYCH'!$A:$A,$A630,'BAZA DANYCH'!$F:$F,STATYSTYKI!$B630)</f>
        <v>387</v>
      </c>
      <c r="I630" s="96">
        <f>SUMIFS('BAZA DANYCH'!$AB:$AB,'BAZA DANYCH'!$U:$U,I$395,'BAZA DANYCH'!$K:$K,$C630,'BAZA DANYCH'!$A:$A,$A630,'BAZA DANYCH'!$F:$F,STATYSTYKI!$B630)</f>
        <v>287</v>
      </c>
      <c r="J630" s="96">
        <f>SUMIFS('BAZA DANYCH'!$AB:$AB,'BAZA DANYCH'!$U:$U,J$395,'BAZA DANYCH'!$K:$K,$C630,'BAZA DANYCH'!$A:$A,$A630,'BAZA DANYCH'!$F:$F,STATYSTYKI!$B630)</f>
        <v>131</v>
      </c>
      <c r="K630" s="96">
        <f>SUMIFS('BAZA DANYCH'!$AB:$AB,'BAZA DANYCH'!$U:$U,K$395,'BAZA DANYCH'!$K:$K,$C630,'BAZA DANYCH'!$A:$A,$A630,'BAZA DANYCH'!$F:$F,STATYSTYKI!$B630)</f>
        <v>151</v>
      </c>
      <c r="L630" s="96">
        <f>SUMIFS('BAZA DANYCH'!$AB:$AB,'BAZA DANYCH'!$U:$U,L$395,'BAZA DANYCH'!$K:$K,$C630,'BAZA DANYCH'!$A:$A,$A630,'BAZA DANYCH'!$F:$F,STATYSTYKI!$B630)</f>
        <v>113</v>
      </c>
      <c r="O630" s="119"/>
      <c r="P630" s="120"/>
      <c r="Q630" s="120"/>
      <c r="R630" s="120"/>
      <c r="S630" s="120"/>
      <c r="T630" s="119"/>
      <c r="U630" s="119"/>
      <c r="V630" s="119"/>
      <c r="W630" s="119"/>
      <c r="X630" s="120"/>
      <c r="Y630" s="120"/>
      <c r="Z630" s="120"/>
      <c r="AA630" s="120"/>
      <c r="AB630" s="120"/>
      <c r="AC630" s="312"/>
      <c r="AD630" s="119"/>
    </row>
    <row r="631" spans="1:30" ht="15" x14ac:dyDescent="0.25">
      <c r="A631" s="28" t="s">
        <v>156</v>
      </c>
      <c r="B631" s="412" t="s">
        <v>391</v>
      </c>
      <c r="C631" s="50" t="s">
        <v>150</v>
      </c>
      <c r="D631" s="335">
        <f t="shared" si="46"/>
        <v>0</v>
      </c>
      <c r="E631" s="96">
        <f>SUMIFS('BAZA DANYCH'!$AB:$AB,'BAZA DANYCH'!$U:$U,E$395,'BAZA DANYCH'!$K:$K,$C631,'BAZA DANYCH'!$A:$A,$A631,'BAZA DANYCH'!$F:$F,STATYSTYKI!$B631)</f>
        <v>0</v>
      </c>
      <c r="F631" s="96">
        <f>SUMIFS('BAZA DANYCH'!$AB:$AB,'BAZA DANYCH'!$U:$U,F$395,'BAZA DANYCH'!$K:$K,$C631,'BAZA DANYCH'!$A:$A,$A631,'BAZA DANYCH'!$F:$F,STATYSTYKI!$B631)</f>
        <v>0</v>
      </c>
      <c r="G631" s="96">
        <f>SUMIFS('BAZA DANYCH'!$AB:$AB,'BAZA DANYCH'!$U:$U,G$395,'BAZA DANYCH'!$K:$K,$C631,'BAZA DANYCH'!$A:$A,$A631,'BAZA DANYCH'!$F:$F,STATYSTYKI!$B631)</f>
        <v>0</v>
      </c>
      <c r="H631" s="96">
        <f>SUMIFS('BAZA DANYCH'!$AB:$AB,'BAZA DANYCH'!$U:$U,H$395,'BAZA DANYCH'!$K:$K,$C631,'BAZA DANYCH'!$A:$A,$A631,'BAZA DANYCH'!$F:$F,STATYSTYKI!$B631)</f>
        <v>0</v>
      </c>
      <c r="I631" s="96">
        <f>SUMIFS('BAZA DANYCH'!$AB:$AB,'BAZA DANYCH'!$U:$U,I$395,'BAZA DANYCH'!$K:$K,$C631,'BAZA DANYCH'!$A:$A,$A631,'BAZA DANYCH'!$F:$F,STATYSTYKI!$B631)</f>
        <v>0</v>
      </c>
      <c r="J631" s="96">
        <f>SUMIFS('BAZA DANYCH'!$AB:$AB,'BAZA DANYCH'!$U:$U,J$395,'BAZA DANYCH'!$K:$K,$C631,'BAZA DANYCH'!$A:$A,$A631,'BAZA DANYCH'!$F:$F,STATYSTYKI!$B631)</f>
        <v>0</v>
      </c>
      <c r="K631" s="96">
        <f>SUMIFS('BAZA DANYCH'!$AB:$AB,'BAZA DANYCH'!$U:$U,K$395,'BAZA DANYCH'!$K:$K,$C631,'BAZA DANYCH'!$A:$A,$A631,'BAZA DANYCH'!$F:$F,STATYSTYKI!$B631)</f>
        <v>0</v>
      </c>
      <c r="L631" s="96">
        <f>SUMIFS('BAZA DANYCH'!$AB:$AB,'BAZA DANYCH'!$U:$U,L$395,'BAZA DANYCH'!$K:$K,$C631,'BAZA DANYCH'!$A:$A,$A631,'BAZA DANYCH'!$F:$F,STATYSTYKI!$B631)</f>
        <v>0</v>
      </c>
      <c r="O631" s="119"/>
      <c r="P631" s="120"/>
      <c r="Q631" s="120"/>
      <c r="R631" s="120"/>
      <c r="S631" s="120"/>
      <c r="T631" s="119"/>
      <c r="U631" s="119"/>
      <c r="V631" s="119"/>
      <c r="W631" s="119"/>
      <c r="X631" s="120"/>
      <c r="Y631" s="120"/>
      <c r="Z631" s="120"/>
      <c r="AA631" s="120"/>
      <c r="AB631" s="120"/>
      <c r="AC631" s="312"/>
      <c r="AD631" s="119"/>
    </row>
    <row r="632" spans="1:30" ht="15" x14ac:dyDescent="0.25">
      <c r="A632" s="28" t="s">
        <v>156</v>
      </c>
      <c r="B632" s="412" t="s">
        <v>393</v>
      </c>
      <c r="C632" s="50" t="s">
        <v>150</v>
      </c>
      <c r="D632" s="335">
        <f t="shared" si="46"/>
        <v>14</v>
      </c>
      <c r="E632" s="96">
        <f>SUMIFS('BAZA DANYCH'!$AB:$AB,'BAZA DANYCH'!$U:$U,E$395,'BAZA DANYCH'!$K:$K,$C632,'BAZA DANYCH'!$A:$A,$A632,'BAZA DANYCH'!$F:$F,STATYSTYKI!$B632)</f>
        <v>14</v>
      </c>
      <c r="F632" s="96">
        <f>SUMIFS('BAZA DANYCH'!$AB:$AB,'BAZA DANYCH'!$U:$U,F$395,'BAZA DANYCH'!$K:$K,$C632,'BAZA DANYCH'!$A:$A,$A632,'BAZA DANYCH'!$F:$F,STATYSTYKI!$B632)</f>
        <v>0</v>
      </c>
      <c r="G632" s="96">
        <f>SUMIFS('BAZA DANYCH'!$AB:$AB,'BAZA DANYCH'!$U:$U,G$395,'BAZA DANYCH'!$K:$K,$C632,'BAZA DANYCH'!$A:$A,$A632,'BAZA DANYCH'!$F:$F,STATYSTYKI!$B632)</f>
        <v>0</v>
      </c>
      <c r="H632" s="96">
        <f>SUMIFS('BAZA DANYCH'!$AB:$AB,'BAZA DANYCH'!$U:$U,H$395,'BAZA DANYCH'!$K:$K,$C632,'BAZA DANYCH'!$A:$A,$A632,'BAZA DANYCH'!$F:$F,STATYSTYKI!$B632)</f>
        <v>0</v>
      </c>
      <c r="I632" s="96">
        <f>SUMIFS('BAZA DANYCH'!$AB:$AB,'BAZA DANYCH'!$U:$U,I$395,'BAZA DANYCH'!$K:$K,$C632,'BAZA DANYCH'!$A:$A,$A632,'BAZA DANYCH'!$F:$F,STATYSTYKI!$B632)</f>
        <v>0</v>
      </c>
      <c r="J632" s="96">
        <f>SUMIFS('BAZA DANYCH'!$AB:$AB,'BAZA DANYCH'!$U:$U,J$395,'BAZA DANYCH'!$K:$K,$C632,'BAZA DANYCH'!$A:$A,$A632,'BAZA DANYCH'!$F:$F,STATYSTYKI!$B632)</f>
        <v>0</v>
      </c>
      <c r="K632" s="96">
        <f>SUMIFS('BAZA DANYCH'!$AB:$AB,'BAZA DANYCH'!$U:$U,K$395,'BAZA DANYCH'!$K:$K,$C632,'BAZA DANYCH'!$A:$A,$A632,'BAZA DANYCH'!$F:$F,STATYSTYKI!$B632)</f>
        <v>0</v>
      </c>
      <c r="L632" s="96">
        <f>SUMIFS('BAZA DANYCH'!$AB:$AB,'BAZA DANYCH'!$U:$U,L$395,'BAZA DANYCH'!$K:$K,$C632,'BAZA DANYCH'!$A:$A,$A632,'BAZA DANYCH'!$F:$F,STATYSTYKI!$B632)</f>
        <v>0</v>
      </c>
      <c r="O632" s="119"/>
      <c r="P632" s="120"/>
      <c r="Q632" s="120"/>
      <c r="R632" s="120"/>
      <c r="S632" s="120"/>
      <c r="T632" s="119"/>
      <c r="U632" s="119"/>
      <c r="V632" s="119"/>
      <c r="W632" s="119"/>
      <c r="X632" s="120"/>
      <c r="Y632" s="120"/>
      <c r="Z632" s="120"/>
      <c r="AA632" s="120"/>
      <c r="AB632" s="120"/>
      <c r="AC632" s="312"/>
      <c r="AD632" s="119"/>
    </row>
    <row r="633" spans="1:30" ht="15" x14ac:dyDescent="0.25">
      <c r="A633" s="28" t="s">
        <v>424</v>
      </c>
      <c r="B633" s="412" t="s">
        <v>426</v>
      </c>
      <c r="C633" s="414" t="s">
        <v>188</v>
      </c>
      <c r="D633" s="335">
        <f t="shared" si="46"/>
        <v>6</v>
      </c>
      <c r="E633" s="96">
        <f>SUMIFS('BAZA DANYCH'!$AB:$AB,'BAZA DANYCH'!$U:$U,E$395,'BAZA DANYCH'!$K:$K,$C633,'BAZA DANYCH'!$A:$A,$A633,'BAZA DANYCH'!$F:$F,STATYSTYKI!$B633)</f>
        <v>0</v>
      </c>
      <c r="F633" s="96">
        <f>SUMIFS('BAZA DANYCH'!$AB:$AB,'BAZA DANYCH'!$U:$U,F$395,'BAZA DANYCH'!$K:$K,$C633,'BAZA DANYCH'!$A:$A,$A633,'BAZA DANYCH'!$F:$F,STATYSTYKI!$B633)</f>
        <v>0</v>
      </c>
      <c r="G633" s="96">
        <f>SUMIFS('BAZA DANYCH'!$AB:$AB,'BAZA DANYCH'!$U:$U,G$395,'BAZA DANYCH'!$K:$K,$C633,'BAZA DANYCH'!$A:$A,$A633,'BAZA DANYCH'!$F:$F,STATYSTYKI!$B633)</f>
        <v>0</v>
      </c>
      <c r="H633" s="96">
        <f>SUMIFS('BAZA DANYCH'!$AB:$AB,'BAZA DANYCH'!$U:$U,H$395,'BAZA DANYCH'!$K:$K,$C633,'BAZA DANYCH'!$A:$A,$A633,'BAZA DANYCH'!$F:$F,STATYSTYKI!$B633)</f>
        <v>0</v>
      </c>
      <c r="I633" s="96">
        <f>SUMIFS('BAZA DANYCH'!$AB:$AB,'BAZA DANYCH'!$U:$U,I$395,'BAZA DANYCH'!$K:$K,$C633,'BAZA DANYCH'!$A:$A,$A633,'BAZA DANYCH'!$F:$F,STATYSTYKI!$B633)</f>
        <v>0</v>
      </c>
      <c r="J633" s="96">
        <f>SUMIFS('BAZA DANYCH'!$AB:$AB,'BAZA DANYCH'!$U:$U,J$395,'BAZA DANYCH'!$K:$K,$C633,'BAZA DANYCH'!$A:$A,$A633,'BAZA DANYCH'!$F:$F,STATYSTYKI!$B633)</f>
        <v>0</v>
      </c>
      <c r="K633" s="96">
        <f>SUMIFS('BAZA DANYCH'!$AB:$AB,'BAZA DANYCH'!$U:$U,K$395,'BAZA DANYCH'!$K:$K,$C633,'BAZA DANYCH'!$A:$A,$A633,'BAZA DANYCH'!$F:$F,STATYSTYKI!$B633)</f>
        <v>6</v>
      </c>
      <c r="L633" s="96">
        <f>SUMIFS('BAZA DANYCH'!$AB:$AB,'BAZA DANYCH'!$U:$U,L$395,'BAZA DANYCH'!$K:$K,$C633,'BAZA DANYCH'!$A:$A,$A633,'BAZA DANYCH'!$F:$F,STATYSTYKI!$B633)</f>
        <v>0</v>
      </c>
      <c r="O633" s="119"/>
      <c r="P633" s="120"/>
      <c r="Q633" s="120"/>
      <c r="R633" s="120"/>
      <c r="S633" s="120"/>
      <c r="T633" s="119"/>
      <c r="U633" s="119"/>
      <c r="V633" s="119"/>
      <c r="W633" s="119"/>
      <c r="X633" s="120"/>
      <c r="Y633" s="120"/>
      <c r="Z633" s="120"/>
      <c r="AA633" s="120"/>
      <c r="AB633" s="120"/>
      <c r="AC633" s="312"/>
      <c r="AD633" s="119"/>
    </row>
    <row r="634" spans="1:30" ht="15" x14ac:dyDescent="0.25">
      <c r="A634" s="28" t="s">
        <v>352</v>
      </c>
      <c r="B634" s="412" t="s">
        <v>353</v>
      </c>
      <c r="C634" s="50" t="s">
        <v>355</v>
      </c>
      <c r="D634" s="335">
        <f t="shared" si="46"/>
        <v>50</v>
      </c>
      <c r="E634" s="96">
        <f>SUMIFS('BAZA DANYCH'!$AB:$AB,'BAZA DANYCH'!$U:$U,E$395,'BAZA DANYCH'!$K:$K,$C634,'BAZA DANYCH'!$A:$A,$A634,'BAZA DANYCH'!$F:$F,STATYSTYKI!$B634)</f>
        <v>0</v>
      </c>
      <c r="F634" s="96">
        <f>SUMIFS('BAZA DANYCH'!$AB:$AB,'BAZA DANYCH'!$U:$U,F$395,'BAZA DANYCH'!$K:$K,$C634,'BAZA DANYCH'!$A:$A,$A634,'BAZA DANYCH'!$F:$F,STATYSTYKI!$B634)</f>
        <v>0</v>
      </c>
      <c r="G634" s="96">
        <f>SUMIFS('BAZA DANYCH'!$AB:$AB,'BAZA DANYCH'!$U:$U,G$395,'BAZA DANYCH'!$K:$K,$C634,'BAZA DANYCH'!$A:$A,$A634,'BAZA DANYCH'!$F:$F,STATYSTYKI!$B634)</f>
        <v>0</v>
      </c>
      <c r="H634" s="96">
        <f>SUMIFS('BAZA DANYCH'!$AB:$AB,'BAZA DANYCH'!$U:$U,H$395,'BAZA DANYCH'!$K:$K,$C634,'BAZA DANYCH'!$A:$A,$A634,'BAZA DANYCH'!$F:$F,STATYSTYKI!$B634)</f>
        <v>0</v>
      </c>
      <c r="I634" s="96">
        <f>SUMIFS('BAZA DANYCH'!$AB:$AB,'BAZA DANYCH'!$U:$U,I$395,'BAZA DANYCH'!$K:$K,$C634,'BAZA DANYCH'!$A:$A,$A634,'BAZA DANYCH'!$F:$F,STATYSTYKI!$B634)</f>
        <v>0</v>
      </c>
      <c r="J634" s="96">
        <f>SUMIFS('BAZA DANYCH'!$AB:$AB,'BAZA DANYCH'!$U:$U,J$395,'BAZA DANYCH'!$K:$K,$C634,'BAZA DANYCH'!$A:$A,$A634,'BAZA DANYCH'!$F:$F,STATYSTYKI!$B634)</f>
        <v>50</v>
      </c>
      <c r="K634" s="96">
        <f>SUMIFS('BAZA DANYCH'!$AB:$AB,'BAZA DANYCH'!$U:$U,K$395,'BAZA DANYCH'!$K:$K,$C634,'BAZA DANYCH'!$A:$A,$A634,'BAZA DANYCH'!$F:$F,STATYSTYKI!$B634)</f>
        <v>0</v>
      </c>
      <c r="L634" s="96">
        <f>SUMIFS('BAZA DANYCH'!$AB:$AB,'BAZA DANYCH'!$U:$U,L$395,'BAZA DANYCH'!$K:$K,$C634,'BAZA DANYCH'!$A:$A,$A634,'BAZA DANYCH'!$F:$F,STATYSTYKI!$B634)</f>
        <v>0</v>
      </c>
      <c r="O634" s="119"/>
      <c r="P634" s="120"/>
      <c r="Q634" s="120"/>
      <c r="R634" s="120"/>
      <c r="S634" s="120"/>
      <c r="T634" s="119"/>
      <c r="U634" s="119"/>
      <c r="V634" s="119"/>
      <c r="W634" s="119"/>
      <c r="X634" s="120"/>
      <c r="Y634" s="120"/>
      <c r="Z634" s="120"/>
      <c r="AA634" s="120"/>
      <c r="AB634" s="120"/>
      <c r="AC634" s="312"/>
      <c r="AD634" s="119"/>
    </row>
    <row r="635" spans="1:30" ht="15" x14ac:dyDescent="0.25">
      <c r="A635" s="28" t="s">
        <v>138</v>
      </c>
      <c r="B635" s="271" t="s">
        <v>405</v>
      </c>
      <c r="C635" s="50" t="s">
        <v>355</v>
      </c>
      <c r="D635" s="335">
        <f t="shared" si="46"/>
        <v>55</v>
      </c>
      <c r="E635" s="96">
        <f>SUMIFS('BAZA DANYCH'!$AB:$AB,'BAZA DANYCH'!$U:$U,E$395,'BAZA DANYCH'!$K:$K,$C635,'BAZA DANYCH'!$A:$A,$A635,'BAZA DANYCH'!$F:$F,STATYSTYKI!$B635)</f>
        <v>0</v>
      </c>
      <c r="F635" s="96">
        <f>SUMIFS('BAZA DANYCH'!$AB:$AB,'BAZA DANYCH'!$U:$U,F$395,'BAZA DANYCH'!$K:$K,$C635,'BAZA DANYCH'!$A:$A,$A635,'BAZA DANYCH'!$F:$F,STATYSTYKI!$B635)</f>
        <v>0</v>
      </c>
      <c r="G635" s="96">
        <f>SUMIFS('BAZA DANYCH'!$AB:$AB,'BAZA DANYCH'!$U:$U,G$395,'BAZA DANYCH'!$K:$K,$C635,'BAZA DANYCH'!$A:$A,$A635,'BAZA DANYCH'!$F:$F,STATYSTYKI!$B635)</f>
        <v>0</v>
      </c>
      <c r="H635" s="96">
        <f>SUMIFS('BAZA DANYCH'!$AB:$AB,'BAZA DANYCH'!$U:$U,H$395,'BAZA DANYCH'!$K:$K,$C635,'BAZA DANYCH'!$A:$A,$A635,'BAZA DANYCH'!$F:$F,STATYSTYKI!$B635)</f>
        <v>0</v>
      </c>
      <c r="I635" s="96">
        <f>SUMIFS('BAZA DANYCH'!$AB:$AB,'BAZA DANYCH'!$U:$U,I$395,'BAZA DANYCH'!$K:$K,$C635,'BAZA DANYCH'!$A:$A,$A635,'BAZA DANYCH'!$F:$F,STATYSTYKI!$B635)</f>
        <v>55</v>
      </c>
      <c r="J635" s="96">
        <f>SUMIFS('BAZA DANYCH'!$AB:$AB,'BAZA DANYCH'!$U:$U,J$395,'BAZA DANYCH'!$K:$K,$C635,'BAZA DANYCH'!$A:$A,$A635,'BAZA DANYCH'!$F:$F,STATYSTYKI!$B635)</f>
        <v>0</v>
      </c>
      <c r="K635" s="96">
        <f>SUMIFS('BAZA DANYCH'!$AB:$AB,'BAZA DANYCH'!$U:$U,K$395,'BAZA DANYCH'!$K:$K,$C635,'BAZA DANYCH'!$A:$A,$A635,'BAZA DANYCH'!$F:$F,STATYSTYKI!$B635)</f>
        <v>0</v>
      </c>
      <c r="L635" s="96">
        <f>SUMIFS('BAZA DANYCH'!$AB:$AB,'BAZA DANYCH'!$U:$U,L$395,'BAZA DANYCH'!$K:$K,$C635,'BAZA DANYCH'!$A:$A,$A635,'BAZA DANYCH'!$F:$F,STATYSTYKI!$B635)</f>
        <v>0</v>
      </c>
      <c r="O635" s="119"/>
      <c r="P635" s="120"/>
      <c r="Q635" s="120"/>
      <c r="R635" s="120"/>
      <c r="S635" s="120"/>
      <c r="T635" s="119"/>
      <c r="U635" s="119"/>
      <c r="V635" s="119"/>
      <c r="W635" s="119"/>
      <c r="X635" s="120"/>
      <c r="Y635" s="120"/>
      <c r="Z635" s="120"/>
      <c r="AA635" s="120"/>
      <c r="AB635" s="120"/>
      <c r="AC635" s="312"/>
      <c r="AD635" s="119"/>
    </row>
    <row r="636" spans="1:30" ht="15" x14ac:dyDescent="0.25">
      <c r="A636" s="28" t="s">
        <v>135</v>
      </c>
      <c r="B636" s="412" t="s">
        <v>369</v>
      </c>
      <c r="C636" s="414" t="s">
        <v>187</v>
      </c>
      <c r="D636" s="335">
        <f t="shared" si="46"/>
        <v>55</v>
      </c>
      <c r="E636" s="96">
        <f>SUMIFS('BAZA DANYCH'!$AB:$AB,'BAZA DANYCH'!$U:$U,E$395,'BAZA DANYCH'!$K:$K,$C636,'BAZA DANYCH'!$A:$A,$A636,'BAZA DANYCH'!$F:$F,STATYSTYKI!$B636)</f>
        <v>0</v>
      </c>
      <c r="F636" s="96">
        <f>SUMIFS('BAZA DANYCH'!$AB:$AB,'BAZA DANYCH'!$U:$U,F$395,'BAZA DANYCH'!$K:$K,$C636,'BAZA DANYCH'!$A:$A,$A636,'BAZA DANYCH'!$F:$F,STATYSTYKI!$B636)</f>
        <v>0</v>
      </c>
      <c r="G636" s="96">
        <f>SUMIFS('BAZA DANYCH'!$AB:$AB,'BAZA DANYCH'!$U:$U,G$395,'BAZA DANYCH'!$K:$K,$C636,'BAZA DANYCH'!$A:$A,$A636,'BAZA DANYCH'!$F:$F,STATYSTYKI!$B636)</f>
        <v>0</v>
      </c>
      <c r="H636" s="96">
        <f>SUMIFS('BAZA DANYCH'!$AB:$AB,'BAZA DANYCH'!$U:$U,H$395,'BAZA DANYCH'!$K:$K,$C636,'BAZA DANYCH'!$A:$A,$A636,'BAZA DANYCH'!$F:$F,STATYSTYKI!$B636)</f>
        <v>0</v>
      </c>
      <c r="I636" s="96">
        <f>SUMIFS('BAZA DANYCH'!$AB:$AB,'BAZA DANYCH'!$U:$U,I$395,'BAZA DANYCH'!$K:$K,$C636,'BAZA DANYCH'!$A:$A,$A636,'BAZA DANYCH'!$F:$F,STATYSTYKI!$B636)</f>
        <v>55</v>
      </c>
      <c r="J636" s="96">
        <f>SUMIFS('BAZA DANYCH'!$AB:$AB,'BAZA DANYCH'!$U:$U,J$395,'BAZA DANYCH'!$K:$K,$C636,'BAZA DANYCH'!$A:$A,$A636,'BAZA DANYCH'!$F:$F,STATYSTYKI!$B636)</f>
        <v>0</v>
      </c>
      <c r="K636" s="96">
        <f>SUMIFS('BAZA DANYCH'!$AB:$AB,'BAZA DANYCH'!$U:$U,K$395,'BAZA DANYCH'!$K:$K,$C636,'BAZA DANYCH'!$A:$A,$A636,'BAZA DANYCH'!$F:$F,STATYSTYKI!$B636)</f>
        <v>0</v>
      </c>
      <c r="L636" s="96">
        <f>SUMIFS('BAZA DANYCH'!$AB:$AB,'BAZA DANYCH'!$U:$U,L$395,'BAZA DANYCH'!$K:$K,$C636,'BAZA DANYCH'!$A:$A,$A636,'BAZA DANYCH'!$F:$F,STATYSTYKI!$B636)</f>
        <v>0</v>
      </c>
      <c r="O636" s="119"/>
      <c r="P636" s="120"/>
      <c r="Q636" s="120"/>
      <c r="R636" s="120"/>
      <c r="S636" s="120"/>
      <c r="T636" s="119"/>
      <c r="U636" s="119"/>
      <c r="V636" s="119"/>
      <c r="W636" s="119"/>
      <c r="X636" s="120"/>
      <c r="Y636" s="120"/>
      <c r="Z636" s="120"/>
      <c r="AA636" s="120"/>
      <c r="AB636" s="120"/>
      <c r="AC636" s="312"/>
      <c r="AD636" s="119"/>
    </row>
    <row r="637" spans="1:30" ht="15" x14ac:dyDescent="0.25">
      <c r="A637" s="28" t="s">
        <v>424</v>
      </c>
      <c r="B637" s="412" t="s">
        <v>426</v>
      </c>
      <c r="C637" s="50" t="s">
        <v>430</v>
      </c>
      <c r="D637" s="335">
        <f t="shared" si="46"/>
        <v>50</v>
      </c>
      <c r="E637" s="96">
        <f>SUMIFS('BAZA DANYCH'!$AB:$AB,'BAZA DANYCH'!$U:$U,E$395,'BAZA DANYCH'!$K:$K,$C637,'BAZA DANYCH'!$A:$A,$A637,'BAZA DANYCH'!$F:$F,STATYSTYKI!$B637)</f>
        <v>0</v>
      </c>
      <c r="F637" s="96">
        <f>SUMIFS('BAZA DANYCH'!$AB:$AB,'BAZA DANYCH'!$U:$U,F$395,'BAZA DANYCH'!$K:$K,$C637,'BAZA DANYCH'!$A:$A,$A637,'BAZA DANYCH'!$F:$F,STATYSTYKI!$B637)</f>
        <v>0</v>
      </c>
      <c r="G637" s="96">
        <f>SUMIFS('BAZA DANYCH'!$AB:$AB,'BAZA DANYCH'!$U:$U,G$395,'BAZA DANYCH'!$K:$K,$C637,'BAZA DANYCH'!$A:$A,$A637,'BAZA DANYCH'!$F:$F,STATYSTYKI!$B637)</f>
        <v>50</v>
      </c>
      <c r="H637" s="96">
        <f>SUMIFS('BAZA DANYCH'!$AB:$AB,'BAZA DANYCH'!$U:$U,H$395,'BAZA DANYCH'!$K:$K,$C637,'BAZA DANYCH'!$A:$A,$A637,'BAZA DANYCH'!$F:$F,STATYSTYKI!$B637)</f>
        <v>0</v>
      </c>
      <c r="I637" s="96">
        <f>SUMIFS('BAZA DANYCH'!$AB:$AB,'BAZA DANYCH'!$U:$U,I$395,'BAZA DANYCH'!$K:$K,$C637,'BAZA DANYCH'!$A:$A,$A637,'BAZA DANYCH'!$F:$F,STATYSTYKI!$B637)</f>
        <v>0</v>
      </c>
      <c r="J637" s="96">
        <f>SUMIFS('BAZA DANYCH'!$AB:$AB,'BAZA DANYCH'!$U:$U,J$395,'BAZA DANYCH'!$K:$K,$C637,'BAZA DANYCH'!$A:$A,$A637,'BAZA DANYCH'!$F:$F,STATYSTYKI!$B637)</f>
        <v>0</v>
      </c>
      <c r="K637" s="96">
        <f>SUMIFS('BAZA DANYCH'!$AB:$AB,'BAZA DANYCH'!$U:$U,K$395,'BAZA DANYCH'!$K:$K,$C637,'BAZA DANYCH'!$A:$A,$A637,'BAZA DANYCH'!$F:$F,STATYSTYKI!$B637)</f>
        <v>0</v>
      </c>
      <c r="L637" s="96">
        <f>SUMIFS('BAZA DANYCH'!$AB:$AB,'BAZA DANYCH'!$U:$U,L$395,'BAZA DANYCH'!$K:$K,$C637,'BAZA DANYCH'!$A:$A,$A637,'BAZA DANYCH'!$F:$F,STATYSTYKI!$B637)</f>
        <v>0</v>
      </c>
      <c r="O637" s="119"/>
      <c r="P637" s="120"/>
      <c r="Q637" s="120"/>
      <c r="R637" s="120"/>
      <c r="S637" s="120"/>
      <c r="T637" s="119"/>
      <c r="U637" s="119"/>
      <c r="V637" s="119"/>
      <c r="W637" s="119"/>
      <c r="X637" s="120"/>
      <c r="Y637" s="120"/>
      <c r="Z637" s="120"/>
      <c r="AA637" s="120"/>
      <c r="AB637" s="120"/>
      <c r="AC637" s="312"/>
      <c r="AD637" s="119"/>
    </row>
    <row r="638" spans="1:30" ht="15" x14ac:dyDescent="0.25">
      <c r="A638" s="28" t="s">
        <v>156</v>
      </c>
      <c r="B638" s="412" t="s">
        <v>386</v>
      </c>
      <c r="C638" s="50" t="s">
        <v>309</v>
      </c>
      <c r="D638" s="335">
        <f t="shared" si="46"/>
        <v>0</v>
      </c>
      <c r="E638" s="96">
        <f>SUMIFS('BAZA DANYCH'!$AB:$AB,'BAZA DANYCH'!$U:$U,E$395,'BAZA DANYCH'!$K:$K,$C638,'BAZA DANYCH'!$A:$A,$A638,'BAZA DANYCH'!$F:$F,STATYSTYKI!$B638)</f>
        <v>0</v>
      </c>
      <c r="F638" s="96">
        <f>SUMIFS('BAZA DANYCH'!$AB:$AB,'BAZA DANYCH'!$U:$U,F$395,'BAZA DANYCH'!$K:$K,$C638,'BAZA DANYCH'!$A:$A,$A638,'BAZA DANYCH'!$F:$F,STATYSTYKI!$B638)</f>
        <v>0</v>
      </c>
      <c r="G638" s="96">
        <f>SUMIFS('BAZA DANYCH'!$AB:$AB,'BAZA DANYCH'!$U:$U,G$395,'BAZA DANYCH'!$K:$K,$C638,'BAZA DANYCH'!$A:$A,$A638,'BAZA DANYCH'!$F:$F,STATYSTYKI!$B638)</f>
        <v>0</v>
      </c>
      <c r="H638" s="96">
        <f>SUMIFS('BAZA DANYCH'!$AB:$AB,'BAZA DANYCH'!$U:$U,H$395,'BAZA DANYCH'!$K:$K,$C638,'BAZA DANYCH'!$A:$A,$A638,'BAZA DANYCH'!$F:$F,STATYSTYKI!$B638)</f>
        <v>0</v>
      </c>
      <c r="I638" s="96">
        <f>SUMIFS('BAZA DANYCH'!$AB:$AB,'BAZA DANYCH'!$U:$U,I$395,'BAZA DANYCH'!$K:$K,$C638,'BAZA DANYCH'!$A:$A,$A638,'BAZA DANYCH'!$F:$F,STATYSTYKI!$B638)</f>
        <v>0</v>
      </c>
      <c r="J638" s="96">
        <f>SUMIFS('BAZA DANYCH'!$AB:$AB,'BAZA DANYCH'!$U:$U,J$395,'BAZA DANYCH'!$K:$K,$C638,'BAZA DANYCH'!$A:$A,$A638,'BAZA DANYCH'!$F:$F,STATYSTYKI!$B638)</f>
        <v>0</v>
      </c>
      <c r="K638" s="96">
        <f>SUMIFS('BAZA DANYCH'!$AB:$AB,'BAZA DANYCH'!$U:$U,K$395,'BAZA DANYCH'!$K:$K,$C638,'BAZA DANYCH'!$A:$A,$A638,'BAZA DANYCH'!$F:$F,STATYSTYKI!$B638)</f>
        <v>0</v>
      </c>
      <c r="L638" s="96">
        <f>SUMIFS('BAZA DANYCH'!$AB:$AB,'BAZA DANYCH'!$U:$U,L$395,'BAZA DANYCH'!$K:$K,$C638,'BAZA DANYCH'!$A:$A,$A638,'BAZA DANYCH'!$F:$F,STATYSTYKI!$B638)</f>
        <v>0</v>
      </c>
      <c r="O638" s="119"/>
      <c r="P638" s="120"/>
      <c r="Q638" s="120"/>
      <c r="R638" s="120"/>
      <c r="S638" s="120"/>
      <c r="T638" s="119"/>
      <c r="U638" s="119"/>
      <c r="V638" s="119"/>
      <c r="W638" s="119"/>
      <c r="X638" s="120"/>
      <c r="Y638" s="120"/>
      <c r="Z638" s="120"/>
      <c r="AA638" s="120"/>
      <c r="AB638" s="120"/>
      <c r="AC638" s="312"/>
      <c r="AD638" s="119"/>
    </row>
    <row r="639" spans="1:30" ht="15" x14ac:dyDescent="0.25">
      <c r="A639" s="28" t="s">
        <v>156</v>
      </c>
      <c r="B639" s="412" t="s">
        <v>396</v>
      </c>
      <c r="C639" s="50" t="s">
        <v>309</v>
      </c>
      <c r="D639" s="335">
        <f t="shared" si="46"/>
        <v>0</v>
      </c>
      <c r="E639" s="96">
        <f>SUMIFS('BAZA DANYCH'!$AB:$AB,'BAZA DANYCH'!$U:$U,E$395,'BAZA DANYCH'!$K:$K,$C639,'BAZA DANYCH'!$A:$A,$A639,'BAZA DANYCH'!$F:$F,STATYSTYKI!$B639)</f>
        <v>0</v>
      </c>
      <c r="F639" s="96">
        <f>SUMIFS('BAZA DANYCH'!$AB:$AB,'BAZA DANYCH'!$U:$U,F$395,'BAZA DANYCH'!$K:$K,$C639,'BAZA DANYCH'!$A:$A,$A639,'BAZA DANYCH'!$F:$F,STATYSTYKI!$B639)</f>
        <v>0</v>
      </c>
      <c r="G639" s="96">
        <f>SUMIFS('BAZA DANYCH'!$AB:$AB,'BAZA DANYCH'!$U:$U,G$395,'BAZA DANYCH'!$K:$K,$C639,'BAZA DANYCH'!$A:$A,$A639,'BAZA DANYCH'!$F:$F,STATYSTYKI!$B639)</f>
        <v>0</v>
      </c>
      <c r="H639" s="96">
        <f>SUMIFS('BAZA DANYCH'!$AB:$AB,'BAZA DANYCH'!$U:$U,H$395,'BAZA DANYCH'!$K:$K,$C639,'BAZA DANYCH'!$A:$A,$A639,'BAZA DANYCH'!$F:$F,STATYSTYKI!$B639)</f>
        <v>0</v>
      </c>
      <c r="I639" s="96">
        <f>SUMIFS('BAZA DANYCH'!$AB:$AB,'BAZA DANYCH'!$U:$U,I$395,'BAZA DANYCH'!$K:$K,$C639,'BAZA DANYCH'!$A:$A,$A639,'BAZA DANYCH'!$F:$F,STATYSTYKI!$B639)</f>
        <v>0</v>
      </c>
      <c r="J639" s="96">
        <f>SUMIFS('BAZA DANYCH'!$AB:$AB,'BAZA DANYCH'!$U:$U,J$395,'BAZA DANYCH'!$K:$K,$C639,'BAZA DANYCH'!$A:$A,$A639,'BAZA DANYCH'!$F:$F,STATYSTYKI!$B639)</f>
        <v>0</v>
      </c>
      <c r="K639" s="96">
        <f>SUMIFS('BAZA DANYCH'!$AB:$AB,'BAZA DANYCH'!$U:$U,K$395,'BAZA DANYCH'!$K:$K,$C639,'BAZA DANYCH'!$A:$A,$A639,'BAZA DANYCH'!$F:$F,STATYSTYKI!$B639)</f>
        <v>0</v>
      </c>
      <c r="L639" s="96">
        <f>SUMIFS('BAZA DANYCH'!$AB:$AB,'BAZA DANYCH'!$U:$U,L$395,'BAZA DANYCH'!$K:$K,$C639,'BAZA DANYCH'!$A:$A,$A639,'BAZA DANYCH'!$F:$F,STATYSTYKI!$B639)</f>
        <v>0</v>
      </c>
      <c r="O639" s="119"/>
      <c r="P639" s="120"/>
      <c r="Q639" s="120"/>
      <c r="R639" s="120"/>
      <c r="S639" s="120"/>
      <c r="T639" s="119"/>
      <c r="U639" s="119"/>
      <c r="V639" s="119"/>
      <c r="W639" s="119"/>
      <c r="X639" s="120"/>
      <c r="Y639" s="120"/>
      <c r="Z639" s="120"/>
      <c r="AA639" s="120"/>
      <c r="AB639" s="120"/>
      <c r="AC639" s="312"/>
      <c r="AD639" s="119"/>
    </row>
    <row r="640" spans="1:30" ht="15" x14ac:dyDescent="0.25">
      <c r="A640" s="28" t="s">
        <v>138</v>
      </c>
      <c r="B640" s="271" t="s">
        <v>405</v>
      </c>
      <c r="C640" s="56" t="s">
        <v>284</v>
      </c>
      <c r="D640" s="335">
        <f t="shared" si="46"/>
        <v>18</v>
      </c>
      <c r="E640" s="96">
        <f>SUMIFS('BAZA DANYCH'!$AB:$AB,'BAZA DANYCH'!$U:$U,E$395,'BAZA DANYCH'!$K:$K,$C640,'BAZA DANYCH'!$A:$A,$A640,'BAZA DANYCH'!$F:$F,STATYSTYKI!$B640)</f>
        <v>0</v>
      </c>
      <c r="F640" s="96">
        <f>SUMIFS('BAZA DANYCH'!$AB:$AB,'BAZA DANYCH'!$U:$U,F$395,'BAZA DANYCH'!$K:$K,$C640,'BAZA DANYCH'!$A:$A,$A640,'BAZA DANYCH'!$F:$F,STATYSTYKI!$B640)</f>
        <v>0</v>
      </c>
      <c r="G640" s="96">
        <f>SUMIFS('BAZA DANYCH'!$AB:$AB,'BAZA DANYCH'!$U:$U,G$395,'BAZA DANYCH'!$K:$K,$C640,'BAZA DANYCH'!$A:$A,$A640,'BAZA DANYCH'!$F:$F,STATYSTYKI!$B640)</f>
        <v>0</v>
      </c>
      <c r="H640" s="96">
        <f>SUMIFS('BAZA DANYCH'!$AB:$AB,'BAZA DANYCH'!$U:$U,H$395,'BAZA DANYCH'!$K:$K,$C640,'BAZA DANYCH'!$A:$A,$A640,'BAZA DANYCH'!$F:$F,STATYSTYKI!$B640)</f>
        <v>0</v>
      </c>
      <c r="I640" s="96">
        <f>SUMIFS('BAZA DANYCH'!$AB:$AB,'BAZA DANYCH'!$U:$U,I$395,'BAZA DANYCH'!$K:$K,$C640,'BAZA DANYCH'!$A:$A,$A640,'BAZA DANYCH'!$F:$F,STATYSTYKI!$B640)</f>
        <v>18</v>
      </c>
      <c r="J640" s="96">
        <f>SUMIFS('BAZA DANYCH'!$AB:$AB,'BAZA DANYCH'!$U:$U,J$395,'BAZA DANYCH'!$K:$K,$C640,'BAZA DANYCH'!$A:$A,$A640,'BAZA DANYCH'!$F:$F,STATYSTYKI!$B640)</f>
        <v>0</v>
      </c>
      <c r="K640" s="96">
        <f>SUMIFS('BAZA DANYCH'!$AB:$AB,'BAZA DANYCH'!$U:$U,K$395,'BAZA DANYCH'!$K:$K,$C640,'BAZA DANYCH'!$A:$A,$A640,'BAZA DANYCH'!$F:$F,STATYSTYKI!$B640)</f>
        <v>0</v>
      </c>
      <c r="L640" s="96">
        <f>SUMIFS('BAZA DANYCH'!$AB:$AB,'BAZA DANYCH'!$U:$U,L$395,'BAZA DANYCH'!$K:$K,$C640,'BAZA DANYCH'!$A:$A,$A640,'BAZA DANYCH'!$F:$F,STATYSTYKI!$B640)</f>
        <v>0</v>
      </c>
      <c r="O640" s="119"/>
      <c r="P640" s="120"/>
      <c r="Q640" s="120"/>
      <c r="R640" s="120"/>
      <c r="S640" s="120"/>
      <c r="T640" s="119"/>
      <c r="U640" s="119"/>
      <c r="V640" s="119"/>
      <c r="W640" s="119"/>
      <c r="X640" s="120"/>
      <c r="Y640" s="120"/>
      <c r="Z640" s="120"/>
      <c r="AA640" s="120"/>
      <c r="AB640" s="120"/>
      <c r="AC640" s="312"/>
      <c r="AD640" s="119"/>
    </row>
    <row r="641" spans="1:30" ht="15" x14ac:dyDescent="0.25">
      <c r="A641" s="28" t="s">
        <v>138</v>
      </c>
      <c r="B641" s="271" t="s">
        <v>405</v>
      </c>
      <c r="C641" s="67" t="s">
        <v>273</v>
      </c>
      <c r="D641" s="335">
        <f t="shared" si="46"/>
        <v>50</v>
      </c>
      <c r="E641" s="96">
        <f>SUMIFS('BAZA DANYCH'!$AB:$AB,'BAZA DANYCH'!$U:$U,E$395,'BAZA DANYCH'!$K:$K,$C641,'BAZA DANYCH'!$A:$A,$A641,'BAZA DANYCH'!$F:$F,STATYSTYKI!$B641)</f>
        <v>0</v>
      </c>
      <c r="F641" s="96">
        <f>SUMIFS('BAZA DANYCH'!$AB:$AB,'BAZA DANYCH'!$U:$U,F$395,'BAZA DANYCH'!$K:$K,$C641,'BAZA DANYCH'!$A:$A,$A641,'BAZA DANYCH'!$F:$F,STATYSTYKI!$B641)</f>
        <v>0</v>
      </c>
      <c r="G641" s="96">
        <f>SUMIFS('BAZA DANYCH'!$AB:$AB,'BAZA DANYCH'!$U:$U,G$395,'BAZA DANYCH'!$K:$K,$C641,'BAZA DANYCH'!$A:$A,$A641,'BAZA DANYCH'!$F:$F,STATYSTYKI!$B641)</f>
        <v>0</v>
      </c>
      <c r="H641" s="96">
        <f>SUMIFS('BAZA DANYCH'!$AB:$AB,'BAZA DANYCH'!$U:$U,H$395,'BAZA DANYCH'!$K:$K,$C641,'BAZA DANYCH'!$A:$A,$A641,'BAZA DANYCH'!$F:$F,STATYSTYKI!$B641)</f>
        <v>0</v>
      </c>
      <c r="I641" s="96">
        <f>SUMIFS('BAZA DANYCH'!$AB:$AB,'BAZA DANYCH'!$U:$U,I$395,'BAZA DANYCH'!$K:$K,$C641,'BAZA DANYCH'!$A:$A,$A641,'BAZA DANYCH'!$F:$F,STATYSTYKI!$B641)</f>
        <v>50</v>
      </c>
      <c r="J641" s="96">
        <f>SUMIFS('BAZA DANYCH'!$AB:$AB,'BAZA DANYCH'!$U:$U,J$395,'BAZA DANYCH'!$K:$K,$C641,'BAZA DANYCH'!$A:$A,$A641,'BAZA DANYCH'!$F:$F,STATYSTYKI!$B641)</f>
        <v>0</v>
      </c>
      <c r="K641" s="96">
        <f>SUMIFS('BAZA DANYCH'!$AB:$AB,'BAZA DANYCH'!$U:$U,K$395,'BAZA DANYCH'!$K:$K,$C641,'BAZA DANYCH'!$A:$A,$A641,'BAZA DANYCH'!$F:$F,STATYSTYKI!$B641)</f>
        <v>0</v>
      </c>
      <c r="L641" s="96">
        <f>SUMIFS('BAZA DANYCH'!$AB:$AB,'BAZA DANYCH'!$U:$U,L$395,'BAZA DANYCH'!$K:$K,$C641,'BAZA DANYCH'!$A:$A,$A641,'BAZA DANYCH'!$F:$F,STATYSTYKI!$B641)</f>
        <v>0</v>
      </c>
      <c r="O641" s="119"/>
      <c r="P641" s="120"/>
      <c r="Q641" s="120"/>
      <c r="R641" s="120"/>
      <c r="S641" s="120"/>
      <c r="T641" s="119"/>
      <c r="U641" s="119"/>
      <c r="V641" s="119"/>
      <c r="W641" s="119"/>
      <c r="X641" s="120"/>
      <c r="Y641" s="120"/>
      <c r="Z641" s="120"/>
      <c r="AA641" s="120"/>
      <c r="AB641" s="120"/>
      <c r="AC641" s="312"/>
      <c r="AD641" s="119"/>
    </row>
    <row r="642" spans="1:30" ht="15" x14ac:dyDescent="0.25">
      <c r="A642" s="28" t="s">
        <v>311</v>
      </c>
      <c r="B642" s="412" t="s">
        <v>334</v>
      </c>
      <c r="C642" s="50" t="s">
        <v>337</v>
      </c>
      <c r="D642" s="335">
        <f t="shared" si="46"/>
        <v>6</v>
      </c>
      <c r="E642" s="96">
        <f>SUMIFS('BAZA DANYCH'!$AB:$AB,'BAZA DANYCH'!$U:$U,E$395,'BAZA DANYCH'!$K:$K,$C642,'BAZA DANYCH'!$A:$A,$A642,'BAZA DANYCH'!$F:$F,STATYSTYKI!$B642)</f>
        <v>6</v>
      </c>
      <c r="F642" s="96">
        <f>SUMIFS('BAZA DANYCH'!$AB:$AB,'BAZA DANYCH'!$U:$U,F$395,'BAZA DANYCH'!$K:$K,$C642,'BAZA DANYCH'!$A:$A,$A642,'BAZA DANYCH'!$F:$F,STATYSTYKI!$B642)</f>
        <v>0</v>
      </c>
      <c r="G642" s="96">
        <f>SUMIFS('BAZA DANYCH'!$AB:$AB,'BAZA DANYCH'!$U:$U,G$395,'BAZA DANYCH'!$K:$K,$C642,'BAZA DANYCH'!$A:$A,$A642,'BAZA DANYCH'!$F:$F,STATYSTYKI!$B642)</f>
        <v>0</v>
      </c>
      <c r="H642" s="96">
        <f>SUMIFS('BAZA DANYCH'!$AB:$AB,'BAZA DANYCH'!$U:$U,H$395,'BAZA DANYCH'!$K:$K,$C642,'BAZA DANYCH'!$A:$A,$A642,'BAZA DANYCH'!$F:$F,STATYSTYKI!$B642)</f>
        <v>0</v>
      </c>
      <c r="I642" s="96">
        <f>SUMIFS('BAZA DANYCH'!$AB:$AB,'BAZA DANYCH'!$U:$U,I$395,'BAZA DANYCH'!$K:$K,$C642,'BAZA DANYCH'!$A:$A,$A642,'BAZA DANYCH'!$F:$F,STATYSTYKI!$B642)</f>
        <v>0</v>
      </c>
      <c r="J642" s="96">
        <f>SUMIFS('BAZA DANYCH'!$AB:$AB,'BAZA DANYCH'!$U:$U,J$395,'BAZA DANYCH'!$K:$K,$C642,'BAZA DANYCH'!$A:$A,$A642,'BAZA DANYCH'!$F:$F,STATYSTYKI!$B642)</f>
        <v>0</v>
      </c>
      <c r="K642" s="96">
        <f>SUMIFS('BAZA DANYCH'!$AB:$AB,'BAZA DANYCH'!$U:$U,K$395,'BAZA DANYCH'!$K:$K,$C642,'BAZA DANYCH'!$A:$A,$A642,'BAZA DANYCH'!$F:$F,STATYSTYKI!$B642)</f>
        <v>0</v>
      </c>
      <c r="L642" s="96">
        <f>SUMIFS('BAZA DANYCH'!$AB:$AB,'BAZA DANYCH'!$U:$U,L$395,'BAZA DANYCH'!$K:$K,$C642,'BAZA DANYCH'!$A:$A,$A642,'BAZA DANYCH'!$F:$F,STATYSTYKI!$B642)</f>
        <v>0</v>
      </c>
      <c r="O642" s="119"/>
      <c r="P642" s="120"/>
      <c r="Q642" s="120"/>
      <c r="R642" s="120"/>
      <c r="S642" s="120"/>
      <c r="T642" s="119"/>
      <c r="U642" s="119"/>
      <c r="V642" s="119"/>
      <c r="W642" s="119"/>
      <c r="X642" s="120"/>
      <c r="Y642" s="120"/>
      <c r="Z642" s="120"/>
      <c r="AA642" s="120"/>
      <c r="AB642" s="120"/>
      <c r="AC642" s="312"/>
      <c r="AD642" s="119"/>
    </row>
    <row r="643" spans="1:30" ht="15" x14ac:dyDescent="0.25">
      <c r="A643" s="28" t="s">
        <v>374</v>
      </c>
      <c r="B643" s="412" t="s">
        <v>378</v>
      </c>
      <c r="C643" s="50" t="s">
        <v>337</v>
      </c>
      <c r="D643" s="335">
        <f t="shared" si="46"/>
        <v>0</v>
      </c>
      <c r="E643" s="96">
        <f>SUMIFS('BAZA DANYCH'!$AB:$AB,'BAZA DANYCH'!$U:$U,E$395,'BAZA DANYCH'!$K:$K,$C643,'BAZA DANYCH'!$A:$A,$A643,'BAZA DANYCH'!$F:$F,STATYSTYKI!$B643)</f>
        <v>0</v>
      </c>
      <c r="F643" s="96">
        <f>SUMIFS('BAZA DANYCH'!$AB:$AB,'BAZA DANYCH'!$U:$U,F$395,'BAZA DANYCH'!$K:$K,$C643,'BAZA DANYCH'!$A:$A,$A643,'BAZA DANYCH'!$F:$F,STATYSTYKI!$B643)</f>
        <v>0</v>
      </c>
      <c r="G643" s="96">
        <f>SUMIFS('BAZA DANYCH'!$AB:$AB,'BAZA DANYCH'!$U:$U,G$395,'BAZA DANYCH'!$K:$K,$C643,'BAZA DANYCH'!$A:$A,$A643,'BAZA DANYCH'!$F:$F,STATYSTYKI!$B643)</f>
        <v>0</v>
      </c>
      <c r="H643" s="96">
        <f>SUMIFS('BAZA DANYCH'!$AB:$AB,'BAZA DANYCH'!$U:$U,H$395,'BAZA DANYCH'!$K:$K,$C643,'BAZA DANYCH'!$A:$A,$A643,'BAZA DANYCH'!$F:$F,STATYSTYKI!$B643)</f>
        <v>0</v>
      </c>
      <c r="I643" s="96">
        <f>SUMIFS('BAZA DANYCH'!$AB:$AB,'BAZA DANYCH'!$U:$U,I$395,'BAZA DANYCH'!$K:$K,$C643,'BAZA DANYCH'!$A:$A,$A643,'BAZA DANYCH'!$F:$F,STATYSTYKI!$B643)</f>
        <v>0</v>
      </c>
      <c r="J643" s="96">
        <f>SUMIFS('BAZA DANYCH'!$AB:$AB,'BAZA DANYCH'!$U:$U,J$395,'BAZA DANYCH'!$K:$K,$C643,'BAZA DANYCH'!$A:$A,$A643,'BAZA DANYCH'!$F:$F,STATYSTYKI!$B643)</f>
        <v>0</v>
      </c>
      <c r="K643" s="96">
        <f>SUMIFS('BAZA DANYCH'!$AB:$AB,'BAZA DANYCH'!$U:$U,K$395,'BAZA DANYCH'!$K:$K,$C643,'BAZA DANYCH'!$A:$A,$A643,'BAZA DANYCH'!$F:$F,STATYSTYKI!$B643)</f>
        <v>0</v>
      </c>
      <c r="L643" s="96">
        <f>SUMIFS('BAZA DANYCH'!$AB:$AB,'BAZA DANYCH'!$U:$U,L$395,'BAZA DANYCH'!$K:$K,$C643,'BAZA DANYCH'!$A:$A,$A643,'BAZA DANYCH'!$F:$F,STATYSTYKI!$B643)</f>
        <v>0</v>
      </c>
      <c r="O643" s="119"/>
      <c r="P643" s="120"/>
      <c r="Q643" s="120"/>
      <c r="R643" s="120"/>
      <c r="S643" s="120"/>
      <c r="T643" s="119"/>
      <c r="U643" s="119"/>
      <c r="V643" s="119"/>
      <c r="W643" s="119"/>
      <c r="X643" s="120"/>
      <c r="Y643" s="120"/>
      <c r="Z643" s="120"/>
      <c r="AA643" s="120"/>
      <c r="AB643" s="120"/>
      <c r="AC643" s="312"/>
      <c r="AD643" s="119"/>
    </row>
    <row r="644" spans="1:30" ht="15" x14ac:dyDescent="0.25">
      <c r="A644" s="28" t="s">
        <v>137</v>
      </c>
      <c r="B644" s="412" t="s">
        <v>324</v>
      </c>
      <c r="C644" s="56" t="s">
        <v>223</v>
      </c>
      <c r="D644" s="335">
        <f t="shared" si="46"/>
        <v>0</v>
      </c>
      <c r="E644" s="96">
        <f>SUMIFS('BAZA DANYCH'!$AB:$AB,'BAZA DANYCH'!$U:$U,E$395,'BAZA DANYCH'!$K:$K,$C644,'BAZA DANYCH'!$A:$A,$A644,'BAZA DANYCH'!$F:$F,STATYSTYKI!$B644)</f>
        <v>0</v>
      </c>
      <c r="F644" s="96">
        <f>SUMIFS('BAZA DANYCH'!$AB:$AB,'BAZA DANYCH'!$U:$U,F$395,'BAZA DANYCH'!$K:$K,$C644,'BAZA DANYCH'!$A:$A,$A644,'BAZA DANYCH'!$F:$F,STATYSTYKI!$B644)</f>
        <v>0</v>
      </c>
      <c r="G644" s="96">
        <f>SUMIFS('BAZA DANYCH'!$AB:$AB,'BAZA DANYCH'!$U:$U,G$395,'BAZA DANYCH'!$K:$K,$C644,'BAZA DANYCH'!$A:$A,$A644,'BAZA DANYCH'!$F:$F,STATYSTYKI!$B644)</f>
        <v>0</v>
      </c>
      <c r="H644" s="96">
        <f>SUMIFS('BAZA DANYCH'!$AB:$AB,'BAZA DANYCH'!$U:$U,H$395,'BAZA DANYCH'!$K:$K,$C644,'BAZA DANYCH'!$A:$A,$A644,'BAZA DANYCH'!$F:$F,STATYSTYKI!$B644)</f>
        <v>0</v>
      </c>
      <c r="I644" s="96">
        <f>SUMIFS('BAZA DANYCH'!$AB:$AB,'BAZA DANYCH'!$U:$U,I$395,'BAZA DANYCH'!$K:$K,$C644,'BAZA DANYCH'!$A:$A,$A644,'BAZA DANYCH'!$F:$F,STATYSTYKI!$B644)</f>
        <v>0</v>
      </c>
      <c r="J644" s="96">
        <f>SUMIFS('BAZA DANYCH'!$AB:$AB,'BAZA DANYCH'!$U:$U,J$395,'BAZA DANYCH'!$K:$K,$C644,'BAZA DANYCH'!$A:$A,$A644,'BAZA DANYCH'!$F:$F,STATYSTYKI!$B644)</f>
        <v>0</v>
      </c>
      <c r="K644" s="96">
        <f>SUMIFS('BAZA DANYCH'!$AB:$AB,'BAZA DANYCH'!$U:$U,K$395,'BAZA DANYCH'!$K:$K,$C644,'BAZA DANYCH'!$A:$A,$A644,'BAZA DANYCH'!$F:$F,STATYSTYKI!$B644)</f>
        <v>0</v>
      </c>
      <c r="L644" s="96">
        <f>SUMIFS('BAZA DANYCH'!$AB:$AB,'BAZA DANYCH'!$U:$U,L$395,'BAZA DANYCH'!$K:$K,$C644,'BAZA DANYCH'!$A:$A,$A644,'BAZA DANYCH'!$F:$F,STATYSTYKI!$B644)</f>
        <v>0</v>
      </c>
      <c r="O644" s="119"/>
      <c r="P644" s="120"/>
      <c r="Q644" s="120"/>
      <c r="R644" s="120"/>
      <c r="S644" s="120"/>
      <c r="T644" s="119"/>
      <c r="U644" s="119"/>
      <c r="V644" s="119"/>
      <c r="W644" s="119"/>
      <c r="X644" s="120"/>
      <c r="Y644" s="120"/>
      <c r="Z644" s="120"/>
      <c r="AA644" s="120"/>
      <c r="AB644" s="120"/>
      <c r="AC644" s="312"/>
      <c r="AD644" s="119"/>
    </row>
    <row r="645" spans="1:30" ht="15" x14ac:dyDescent="0.25">
      <c r="A645" s="28" t="s">
        <v>138</v>
      </c>
      <c r="B645" s="271" t="s">
        <v>405</v>
      </c>
      <c r="C645" s="56" t="s">
        <v>223</v>
      </c>
      <c r="D645" s="335">
        <f t="shared" si="46"/>
        <v>50</v>
      </c>
      <c r="E645" s="96">
        <f>SUMIFS('BAZA DANYCH'!$AB:$AB,'BAZA DANYCH'!$U:$U,E$395,'BAZA DANYCH'!$K:$K,$C645,'BAZA DANYCH'!$A:$A,$A645,'BAZA DANYCH'!$F:$F,STATYSTYKI!$B645)</f>
        <v>0</v>
      </c>
      <c r="F645" s="96">
        <f>SUMIFS('BAZA DANYCH'!$AB:$AB,'BAZA DANYCH'!$U:$U,F$395,'BAZA DANYCH'!$K:$K,$C645,'BAZA DANYCH'!$A:$A,$A645,'BAZA DANYCH'!$F:$F,STATYSTYKI!$B645)</f>
        <v>0</v>
      </c>
      <c r="G645" s="96">
        <f>SUMIFS('BAZA DANYCH'!$AB:$AB,'BAZA DANYCH'!$U:$U,G$395,'BAZA DANYCH'!$K:$K,$C645,'BAZA DANYCH'!$A:$A,$A645,'BAZA DANYCH'!$F:$F,STATYSTYKI!$B645)</f>
        <v>0</v>
      </c>
      <c r="H645" s="96">
        <f>SUMIFS('BAZA DANYCH'!$AB:$AB,'BAZA DANYCH'!$U:$U,H$395,'BAZA DANYCH'!$K:$K,$C645,'BAZA DANYCH'!$A:$A,$A645,'BAZA DANYCH'!$F:$F,STATYSTYKI!$B645)</f>
        <v>0</v>
      </c>
      <c r="I645" s="96">
        <f>SUMIFS('BAZA DANYCH'!$AB:$AB,'BAZA DANYCH'!$U:$U,I$395,'BAZA DANYCH'!$K:$K,$C645,'BAZA DANYCH'!$A:$A,$A645,'BAZA DANYCH'!$F:$F,STATYSTYKI!$B645)</f>
        <v>0</v>
      </c>
      <c r="J645" s="96">
        <f>SUMIFS('BAZA DANYCH'!$AB:$AB,'BAZA DANYCH'!$U:$U,J$395,'BAZA DANYCH'!$K:$K,$C645,'BAZA DANYCH'!$A:$A,$A645,'BAZA DANYCH'!$F:$F,STATYSTYKI!$B645)</f>
        <v>50</v>
      </c>
      <c r="K645" s="96">
        <f>SUMIFS('BAZA DANYCH'!$AB:$AB,'BAZA DANYCH'!$U:$U,K$395,'BAZA DANYCH'!$K:$K,$C645,'BAZA DANYCH'!$A:$A,$A645,'BAZA DANYCH'!$F:$F,STATYSTYKI!$B645)</f>
        <v>0</v>
      </c>
      <c r="L645" s="96">
        <f>SUMIFS('BAZA DANYCH'!$AB:$AB,'BAZA DANYCH'!$U:$U,L$395,'BAZA DANYCH'!$K:$K,$C645,'BAZA DANYCH'!$A:$A,$A645,'BAZA DANYCH'!$F:$F,STATYSTYKI!$B645)</f>
        <v>0</v>
      </c>
      <c r="O645" s="119"/>
      <c r="P645" s="120"/>
      <c r="Q645" s="120"/>
      <c r="R645" s="120"/>
      <c r="S645" s="120"/>
      <c r="T645" s="119"/>
      <c r="U645" s="119"/>
      <c r="V645" s="119"/>
      <c r="W645" s="119"/>
      <c r="X645" s="120"/>
      <c r="Y645" s="120"/>
      <c r="Z645" s="120"/>
      <c r="AA645" s="120"/>
      <c r="AB645" s="120"/>
      <c r="AC645" s="312"/>
      <c r="AD645" s="119"/>
    </row>
    <row r="646" spans="1:30" ht="15" x14ac:dyDescent="0.25">
      <c r="A646" s="28" t="s">
        <v>424</v>
      </c>
      <c r="B646" s="412" t="s">
        <v>426</v>
      </c>
      <c r="C646" s="56" t="s">
        <v>223</v>
      </c>
      <c r="D646" s="335">
        <f t="shared" si="46"/>
        <v>45</v>
      </c>
      <c r="E646" s="96">
        <f>SUMIFS('BAZA DANYCH'!$AB:$AB,'BAZA DANYCH'!$U:$U,E$395,'BAZA DANYCH'!$K:$K,$C646,'BAZA DANYCH'!$A:$A,$A646,'BAZA DANYCH'!$F:$F,STATYSTYKI!$B646)</f>
        <v>0</v>
      </c>
      <c r="F646" s="96">
        <f>SUMIFS('BAZA DANYCH'!$AB:$AB,'BAZA DANYCH'!$U:$U,F$395,'BAZA DANYCH'!$K:$K,$C646,'BAZA DANYCH'!$A:$A,$A646,'BAZA DANYCH'!$F:$F,STATYSTYKI!$B646)</f>
        <v>0</v>
      </c>
      <c r="G646" s="96">
        <f>SUMIFS('BAZA DANYCH'!$AB:$AB,'BAZA DANYCH'!$U:$U,G$395,'BAZA DANYCH'!$K:$K,$C646,'BAZA DANYCH'!$A:$A,$A646,'BAZA DANYCH'!$F:$F,STATYSTYKI!$B646)</f>
        <v>0</v>
      </c>
      <c r="H646" s="96">
        <f>SUMIFS('BAZA DANYCH'!$AB:$AB,'BAZA DANYCH'!$U:$U,H$395,'BAZA DANYCH'!$K:$K,$C646,'BAZA DANYCH'!$A:$A,$A646,'BAZA DANYCH'!$F:$F,STATYSTYKI!$B646)</f>
        <v>0</v>
      </c>
      <c r="I646" s="96">
        <f>SUMIFS('BAZA DANYCH'!$AB:$AB,'BAZA DANYCH'!$U:$U,I$395,'BAZA DANYCH'!$K:$K,$C646,'BAZA DANYCH'!$A:$A,$A646,'BAZA DANYCH'!$F:$F,STATYSTYKI!$B646)</f>
        <v>45</v>
      </c>
      <c r="J646" s="96">
        <f>SUMIFS('BAZA DANYCH'!$AB:$AB,'BAZA DANYCH'!$U:$U,J$395,'BAZA DANYCH'!$K:$K,$C646,'BAZA DANYCH'!$A:$A,$A646,'BAZA DANYCH'!$F:$F,STATYSTYKI!$B646)</f>
        <v>0</v>
      </c>
      <c r="K646" s="96">
        <f>SUMIFS('BAZA DANYCH'!$AB:$AB,'BAZA DANYCH'!$U:$U,K$395,'BAZA DANYCH'!$K:$K,$C646,'BAZA DANYCH'!$A:$A,$A646,'BAZA DANYCH'!$F:$F,STATYSTYKI!$B646)</f>
        <v>0</v>
      </c>
      <c r="L646" s="96">
        <f>SUMIFS('BAZA DANYCH'!$AB:$AB,'BAZA DANYCH'!$U:$U,L$395,'BAZA DANYCH'!$K:$K,$C646,'BAZA DANYCH'!$A:$A,$A646,'BAZA DANYCH'!$F:$F,STATYSTYKI!$B646)</f>
        <v>0</v>
      </c>
      <c r="O646" s="119"/>
      <c r="P646" s="120"/>
      <c r="Q646" s="120"/>
      <c r="R646" s="120"/>
      <c r="S646" s="120"/>
      <c r="T646" s="119"/>
      <c r="U646" s="119"/>
      <c r="V646" s="119"/>
      <c r="W646" s="119"/>
      <c r="X646" s="120"/>
      <c r="Y646" s="120"/>
      <c r="Z646" s="120"/>
      <c r="AA646" s="120"/>
      <c r="AB646" s="120"/>
      <c r="AC646" s="312"/>
      <c r="AD646" s="119"/>
    </row>
    <row r="647" spans="1:30" ht="15" x14ac:dyDescent="0.25">
      <c r="A647" s="28" t="s">
        <v>352</v>
      </c>
      <c r="B647" s="412" t="s">
        <v>353</v>
      </c>
      <c r="C647" s="56" t="s">
        <v>250</v>
      </c>
      <c r="D647" s="335">
        <f t="shared" si="46"/>
        <v>28</v>
      </c>
      <c r="E647" s="96">
        <f>SUMIFS('BAZA DANYCH'!$AB:$AB,'BAZA DANYCH'!$U:$U,E$395,'BAZA DANYCH'!$K:$K,$C647,'BAZA DANYCH'!$A:$A,$A647,'BAZA DANYCH'!$F:$F,STATYSTYKI!$B647)</f>
        <v>0</v>
      </c>
      <c r="F647" s="96">
        <f>SUMIFS('BAZA DANYCH'!$AB:$AB,'BAZA DANYCH'!$U:$U,F$395,'BAZA DANYCH'!$K:$K,$C647,'BAZA DANYCH'!$A:$A,$A647,'BAZA DANYCH'!$F:$F,STATYSTYKI!$B647)</f>
        <v>0</v>
      </c>
      <c r="G647" s="96">
        <f>SUMIFS('BAZA DANYCH'!$AB:$AB,'BAZA DANYCH'!$U:$U,G$395,'BAZA DANYCH'!$K:$K,$C647,'BAZA DANYCH'!$A:$A,$A647,'BAZA DANYCH'!$F:$F,STATYSTYKI!$B647)</f>
        <v>28</v>
      </c>
      <c r="H647" s="96">
        <f>SUMIFS('BAZA DANYCH'!$AB:$AB,'BAZA DANYCH'!$U:$U,H$395,'BAZA DANYCH'!$K:$K,$C647,'BAZA DANYCH'!$A:$A,$A647,'BAZA DANYCH'!$F:$F,STATYSTYKI!$B647)</f>
        <v>0</v>
      </c>
      <c r="I647" s="96">
        <f>SUMIFS('BAZA DANYCH'!$AB:$AB,'BAZA DANYCH'!$U:$U,I$395,'BAZA DANYCH'!$K:$K,$C647,'BAZA DANYCH'!$A:$A,$A647,'BAZA DANYCH'!$F:$F,STATYSTYKI!$B647)</f>
        <v>0</v>
      </c>
      <c r="J647" s="96">
        <f>SUMIFS('BAZA DANYCH'!$AB:$AB,'BAZA DANYCH'!$U:$U,J$395,'BAZA DANYCH'!$K:$K,$C647,'BAZA DANYCH'!$A:$A,$A647,'BAZA DANYCH'!$F:$F,STATYSTYKI!$B647)</f>
        <v>0</v>
      </c>
      <c r="K647" s="96">
        <f>SUMIFS('BAZA DANYCH'!$AB:$AB,'BAZA DANYCH'!$U:$U,K$395,'BAZA DANYCH'!$K:$K,$C647,'BAZA DANYCH'!$A:$A,$A647,'BAZA DANYCH'!$F:$F,STATYSTYKI!$B647)</f>
        <v>0</v>
      </c>
      <c r="L647" s="96">
        <f>SUMIFS('BAZA DANYCH'!$AB:$AB,'BAZA DANYCH'!$U:$U,L$395,'BAZA DANYCH'!$K:$K,$C647,'BAZA DANYCH'!$A:$A,$A647,'BAZA DANYCH'!$F:$F,STATYSTYKI!$B647)</f>
        <v>0</v>
      </c>
      <c r="O647" s="119"/>
      <c r="P647" s="120"/>
      <c r="Q647" s="120"/>
      <c r="R647" s="120"/>
      <c r="S647" s="120"/>
      <c r="T647" s="119"/>
      <c r="U647" s="119"/>
      <c r="V647" s="119"/>
      <c r="W647" s="119"/>
      <c r="X647" s="120"/>
      <c r="Y647" s="120"/>
      <c r="Z647" s="120"/>
      <c r="AA647" s="120"/>
      <c r="AB647" s="120"/>
      <c r="AC647" s="312"/>
      <c r="AD647" s="119"/>
    </row>
    <row r="648" spans="1:30" ht="15" x14ac:dyDescent="0.25">
      <c r="A648" s="28" t="s">
        <v>138</v>
      </c>
      <c r="B648" s="271" t="s">
        <v>405</v>
      </c>
      <c r="C648" s="56" t="s">
        <v>250</v>
      </c>
      <c r="D648" s="335">
        <f t="shared" si="46"/>
        <v>28</v>
      </c>
      <c r="E648" s="96">
        <f>SUMIFS('BAZA DANYCH'!$AB:$AB,'BAZA DANYCH'!$U:$U,E$395,'BAZA DANYCH'!$K:$K,$C648,'BAZA DANYCH'!$A:$A,$A648,'BAZA DANYCH'!$F:$F,STATYSTYKI!$B648)</f>
        <v>0</v>
      </c>
      <c r="F648" s="96">
        <f>SUMIFS('BAZA DANYCH'!$AB:$AB,'BAZA DANYCH'!$U:$U,F$395,'BAZA DANYCH'!$K:$K,$C648,'BAZA DANYCH'!$A:$A,$A648,'BAZA DANYCH'!$F:$F,STATYSTYKI!$B648)</f>
        <v>0</v>
      </c>
      <c r="G648" s="96">
        <f>SUMIFS('BAZA DANYCH'!$AB:$AB,'BAZA DANYCH'!$U:$U,G$395,'BAZA DANYCH'!$K:$K,$C648,'BAZA DANYCH'!$A:$A,$A648,'BAZA DANYCH'!$F:$F,STATYSTYKI!$B648)</f>
        <v>0</v>
      </c>
      <c r="H648" s="96">
        <f>SUMIFS('BAZA DANYCH'!$AB:$AB,'BAZA DANYCH'!$U:$U,H$395,'BAZA DANYCH'!$K:$K,$C648,'BAZA DANYCH'!$A:$A,$A648,'BAZA DANYCH'!$F:$F,STATYSTYKI!$B648)</f>
        <v>0</v>
      </c>
      <c r="I648" s="96">
        <f>SUMIFS('BAZA DANYCH'!$AB:$AB,'BAZA DANYCH'!$U:$U,I$395,'BAZA DANYCH'!$K:$K,$C648,'BAZA DANYCH'!$A:$A,$A648,'BAZA DANYCH'!$F:$F,STATYSTYKI!$B648)</f>
        <v>0</v>
      </c>
      <c r="J648" s="96">
        <f>SUMIFS('BAZA DANYCH'!$AB:$AB,'BAZA DANYCH'!$U:$U,J$395,'BAZA DANYCH'!$K:$K,$C648,'BAZA DANYCH'!$A:$A,$A648,'BAZA DANYCH'!$F:$F,STATYSTYKI!$B648)</f>
        <v>0</v>
      </c>
      <c r="K648" s="96">
        <f>SUMIFS('BAZA DANYCH'!$AB:$AB,'BAZA DANYCH'!$U:$U,K$395,'BAZA DANYCH'!$K:$K,$C648,'BAZA DANYCH'!$A:$A,$A648,'BAZA DANYCH'!$F:$F,STATYSTYKI!$B648)</f>
        <v>0</v>
      </c>
      <c r="L648" s="96">
        <f>SUMIFS('BAZA DANYCH'!$AB:$AB,'BAZA DANYCH'!$U:$U,L$395,'BAZA DANYCH'!$K:$K,$C648,'BAZA DANYCH'!$A:$A,$A648,'BAZA DANYCH'!$F:$F,STATYSTYKI!$B648)</f>
        <v>28</v>
      </c>
      <c r="O648" s="119"/>
      <c r="P648" s="120"/>
      <c r="Q648" s="120"/>
      <c r="R648" s="120"/>
      <c r="S648" s="120"/>
      <c r="T648" s="119"/>
      <c r="U648" s="119"/>
      <c r="V648" s="119"/>
      <c r="W648" s="119"/>
      <c r="X648" s="120"/>
      <c r="Y648" s="120"/>
      <c r="Z648" s="120"/>
      <c r="AA648" s="120"/>
      <c r="AB648" s="120"/>
      <c r="AC648" s="312"/>
      <c r="AD648" s="119"/>
    </row>
    <row r="649" spans="1:30" ht="15" x14ac:dyDescent="0.25">
      <c r="A649" s="28" t="s">
        <v>138</v>
      </c>
      <c r="B649" s="271" t="s">
        <v>405</v>
      </c>
      <c r="C649" s="56" t="s">
        <v>408</v>
      </c>
      <c r="D649" s="335">
        <f t="shared" si="46"/>
        <v>50</v>
      </c>
      <c r="E649" s="96">
        <f>SUMIFS('BAZA DANYCH'!$AB:$AB,'BAZA DANYCH'!$U:$U,E$395,'BAZA DANYCH'!$K:$K,$C649,'BAZA DANYCH'!$A:$A,$A649,'BAZA DANYCH'!$F:$F,STATYSTYKI!$B649)</f>
        <v>0</v>
      </c>
      <c r="F649" s="96">
        <f>SUMIFS('BAZA DANYCH'!$AB:$AB,'BAZA DANYCH'!$U:$U,F$395,'BAZA DANYCH'!$K:$K,$C649,'BAZA DANYCH'!$A:$A,$A649,'BAZA DANYCH'!$F:$F,STATYSTYKI!$B649)</f>
        <v>0</v>
      </c>
      <c r="G649" s="96">
        <f>SUMIFS('BAZA DANYCH'!$AB:$AB,'BAZA DANYCH'!$U:$U,G$395,'BAZA DANYCH'!$K:$K,$C649,'BAZA DANYCH'!$A:$A,$A649,'BAZA DANYCH'!$F:$F,STATYSTYKI!$B649)</f>
        <v>0</v>
      </c>
      <c r="H649" s="96">
        <f>SUMIFS('BAZA DANYCH'!$AB:$AB,'BAZA DANYCH'!$U:$U,H$395,'BAZA DANYCH'!$K:$K,$C649,'BAZA DANYCH'!$A:$A,$A649,'BAZA DANYCH'!$F:$F,STATYSTYKI!$B649)</f>
        <v>0</v>
      </c>
      <c r="I649" s="96">
        <f>SUMIFS('BAZA DANYCH'!$AB:$AB,'BAZA DANYCH'!$U:$U,I$395,'BAZA DANYCH'!$K:$K,$C649,'BAZA DANYCH'!$A:$A,$A649,'BAZA DANYCH'!$F:$F,STATYSTYKI!$B649)</f>
        <v>0</v>
      </c>
      <c r="J649" s="96">
        <f>SUMIFS('BAZA DANYCH'!$AB:$AB,'BAZA DANYCH'!$U:$U,J$395,'BAZA DANYCH'!$K:$K,$C649,'BAZA DANYCH'!$A:$A,$A649,'BAZA DANYCH'!$F:$F,STATYSTYKI!$B649)</f>
        <v>50</v>
      </c>
      <c r="K649" s="96">
        <f>SUMIFS('BAZA DANYCH'!$AB:$AB,'BAZA DANYCH'!$U:$U,K$395,'BAZA DANYCH'!$K:$K,$C649,'BAZA DANYCH'!$A:$A,$A649,'BAZA DANYCH'!$F:$F,STATYSTYKI!$B649)</f>
        <v>0</v>
      </c>
      <c r="L649" s="96">
        <f>SUMIFS('BAZA DANYCH'!$AB:$AB,'BAZA DANYCH'!$U:$U,L$395,'BAZA DANYCH'!$K:$K,$C649,'BAZA DANYCH'!$A:$A,$A649,'BAZA DANYCH'!$F:$F,STATYSTYKI!$B649)</f>
        <v>0</v>
      </c>
      <c r="O649" s="119"/>
      <c r="P649" s="120"/>
      <c r="Q649" s="120"/>
      <c r="R649" s="120"/>
      <c r="S649" s="120"/>
      <c r="T649" s="119"/>
      <c r="U649" s="119"/>
      <c r="V649" s="119"/>
      <c r="W649" s="119"/>
      <c r="X649" s="120"/>
      <c r="Y649" s="120"/>
      <c r="Z649" s="120"/>
      <c r="AA649" s="120"/>
      <c r="AB649" s="120"/>
      <c r="AC649" s="312"/>
      <c r="AD649" s="119"/>
    </row>
    <row r="650" spans="1:30" ht="15" x14ac:dyDescent="0.25">
      <c r="A650" s="28" t="s">
        <v>137</v>
      </c>
      <c r="B650" s="412" t="s">
        <v>324</v>
      </c>
      <c r="C650" s="50" t="s">
        <v>329</v>
      </c>
      <c r="D650" s="335">
        <f t="shared" si="46"/>
        <v>50</v>
      </c>
      <c r="E650" s="96">
        <f>SUMIFS('BAZA DANYCH'!$AB:$AB,'BAZA DANYCH'!$U:$U,E$395,'BAZA DANYCH'!$K:$K,$C650,'BAZA DANYCH'!$A:$A,$A650,'BAZA DANYCH'!$F:$F,STATYSTYKI!$B650)</f>
        <v>0</v>
      </c>
      <c r="F650" s="96">
        <f>SUMIFS('BAZA DANYCH'!$AB:$AB,'BAZA DANYCH'!$U:$U,F$395,'BAZA DANYCH'!$K:$K,$C650,'BAZA DANYCH'!$A:$A,$A650,'BAZA DANYCH'!$F:$F,STATYSTYKI!$B650)</f>
        <v>0</v>
      </c>
      <c r="G650" s="96">
        <f>SUMIFS('BAZA DANYCH'!$AB:$AB,'BAZA DANYCH'!$U:$U,G$395,'BAZA DANYCH'!$K:$K,$C650,'BAZA DANYCH'!$A:$A,$A650,'BAZA DANYCH'!$F:$F,STATYSTYKI!$B650)</f>
        <v>0</v>
      </c>
      <c r="H650" s="96">
        <f>SUMIFS('BAZA DANYCH'!$AB:$AB,'BAZA DANYCH'!$U:$U,H$395,'BAZA DANYCH'!$K:$K,$C650,'BAZA DANYCH'!$A:$A,$A650,'BAZA DANYCH'!$F:$F,STATYSTYKI!$B650)</f>
        <v>0</v>
      </c>
      <c r="I650" s="96">
        <f>SUMIFS('BAZA DANYCH'!$AB:$AB,'BAZA DANYCH'!$U:$U,I$395,'BAZA DANYCH'!$K:$K,$C650,'BAZA DANYCH'!$A:$A,$A650,'BAZA DANYCH'!$F:$F,STATYSTYKI!$B650)</f>
        <v>0</v>
      </c>
      <c r="J650" s="96">
        <f>SUMIFS('BAZA DANYCH'!$AB:$AB,'BAZA DANYCH'!$U:$U,J$395,'BAZA DANYCH'!$K:$K,$C650,'BAZA DANYCH'!$A:$A,$A650,'BAZA DANYCH'!$F:$F,STATYSTYKI!$B650)</f>
        <v>0</v>
      </c>
      <c r="K650" s="96">
        <f>SUMIFS('BAZA DANYCH'!$AB:$AB,'BAZA DANYCH'!$U:$U,K$395,'BAZA DANYCH'!$K:$K,$C650,'BAZA DANYCH'!$A:$A,$A650,'BAZA DANYCH'!$F:$F,STATYSTYKI!$B650)</f>
        <v>50</v>
      </c>
      <c r="L650" s="96">
        <f>SUMIFS('BAZA DANYCH'!$AB:$AB,'BAZA DANYCH'!$U:$U,L$395,'BAZA DANYCH'!$K:$K,$C650,'BAZA DANYCH'!$A:$A,$A650,'BAZA DANYCH'!$F:$F,STATYSTYKI!$B650)</f>
        <v>0</v>
      </c>
      <c r="O650" s="119"/>
      <c r="P650" s="120"/>
      <c r="Q650" s="120"/>
      <c r="R650" s="120"/>
      <c r="S650" s="120"/>
      <c r="T650" s="119"/>
      <c r="U650" s="119"/>
      <c r="V650" s="119"/>
      <c r="W650" s="119"/>
      <c r="X650" s="120"/>
      <c r="Y650" s="120"/>
      <c r="Z650" s="120"/>
      <c r="AA650" s="120"/>
      <c r="AB650" s="120"/>
      <c r="AC650" s="312"/>
      <c r="AD650" s="119"/>
    </row>
    <row r="651" spans="1:30" ht="15" x14ac:dyDescent="0.25">
      <c r="A651" s="28" t="s">
        <v>374</v>
      </c>
      <c r="B651" s="412" t="s">
        <v>375</v>
      </c>
      <c r="C651" s="50" t="s">
        <v>376</v>
      </c>
      <c r="D651" s="335">
        <f t="shared" si="46"/>
        <v>0</v>
      </c>
      <c r="E651" s="96">
        <f>SUMIFS('BAZA DANYCH'!$AB:$AB,'BAZA DANYCH'!$U:$U,E$395,'BAZA DANYCH'!$K:$K,$C651,'BAZA DANYCH'!$A:$A,$A651,'BAZA DANYCH'!$F:$F,STATYSTYKI!$B651)</f>
        <v>0</v>
      </c>
      <c r="F651" s="96">
        <f>SUMIFS('BAZA DANYCH'!$AB:$AB,'BAZA DANYCH'!$U:$U,F$395,'BAZA DANYCH'!$K:$K,$C651,'BAZA DANYCH'!$A:$A,$A651,'BAZA DANYCH'!$F:$F,STATYSTYKI!$B651)</f>
        <v>0</v>
      </c>
      <c r="G651" s="96">
        <f>SUMIFS('BAZA DANYCH'!$AB:$AB,'BAZA DANYCH'!$U:$U,G$395,'BAZA DANYCH'!$K:$K,$C651,'BAZA DANYCH'!$A:$A,$A651,'BAZA DANYCH'!$F:$F,STATYSTYKI!$B651)</f>
        <v>0</v>
      </c>
      <c r="H651" s="96">
        <f>SUMIFS('BAZA DANYCH'!$AB:$AB,'BAZA DANYCH'!$U:$U,H$395,'BAZA DANYCH'!$K:$K,$C651,'BAZA DANYCH'!$A:$A,$A651,'BAZA DANYCH'!$F:$F,STATYSTYKI!$B651)</f>
        <v>0</v>
      </c>
      <c r="I651" s="96">
        <f>SUMIFS('BAZA DANYCH'!$AB:$AB,'BAZA DANYCH'!$U:$U,I$395,'BAZA DANYCH'!$K:$K,$C651,'BAZA DANYCH'!$A:$A,$A651,'BAZA DANYCH'!$F:$F,STATYSTYKI!$B651)</f>
        <v>0</v>
      </c>
      <c r="J651" s="96">
        <f>SUMIFS('BAZA DANYCH'!$AB:$AB,'BAZA DANYCH'!$U:$U,J$395,'BAZA DANYCH'!$K:$K,$C651,'BAZA DANYCH'!$A:$A,$A651,'BAZA DANYCH'!$F:$F,STATYSTYKI!$B651)</f>
        <v>0</v>
      </c>
      <c r="K651" s="96">
        <f>SUMIFS('BAZA DANYCH'!$AB:$AB,'BAZA DANYCH'!$U:$U,K$395,'BAZA DANYCH'!$K:$K,$C651,'BAZA DANYCH'!$A:$A,$A651,'BAZA DANYCH'!$F:$F,STATYSTYKI!$B651)</f>
        <v>0</v>
      </c>
      <c r="L651" s="96">
        <f>SUMIFS('BAZA DANYCH'!$AB:$AB,'BAZA DANYCH'!$U:$U,L$395,'BAZA DANYCH'!$K:$K,$C651,'BAZA DANYCH'!$A:$A,$A651,'BAZA DANYCH'!$F:$F,STATYSTYKI!$B651)</f>
        <v>0</v>
      </c>
      <c r="O651" s="119"/>
      <c r="P651" s="120"/>
      <c r="Q651" s="120"/>
      <c r="R651" s="120"/>
      <c r="S651" s="120"/>
      <c r="T651" s="119"/>
      <c r="U651" s="119"/>
      <c r="V651" s="119"/>
      <c r="W651" s="119"/>
      <c r="X651" s="120"/>
      <c r="Y651" s="120"/>
      <c r="Z651" s="120"/>
      <c r="AA651" s="120"/>
      <c r="AB651" s="120"/>
      <c r="AC651" s="312"/>
      <c r="AD651" s="119"/>
    </row>
    <row r="652" spans="1:30" ht="15" x14ac:dyDescent="0.25">
      <c r="A652" s="28" t="s">
        <v>137</v>
      </c>
      <c r="B652" s="412" t="s">
        <v>324</v>
      </c>
      <c r="C652" s="415" t="s">
        <v>145</v>
      </c>
      <c r="D652" s="335">
        <f t="shared" si="46"/>
        <v>0</v>
      </c>
      <c r="E652" s="96">
        <f>SUMIFS('BAZA DANYCH'!$AB:$AB,'BAZA DANYCH'!$U:$U,E$395,'BAZA DANYCH'!$K:$K,$C652,'BAZA DANYCH'!$A:$A,$A652,'BAZA DANYCH'!$F:$F,STATYSTYKI!$B652)</f>
        <v>0</v>
      </c>
      <c r="F652" s="96">
        <f>SUMIFS('BAZA DANYCH'!$AB:$AB,'BAZA DANYCH'!$U:$U,F$395,'BAZA DANYCH'!$K:$K,$C652,'BAZA DANYCH'!$A:$A,$A652,'BAZA DANYCH'!$F:$F,STATYSTYKI!$B652)</f>
        <v>0</v>
      </c>
      <c r="G652" s="96">
        <f>SUMIFS('BAZA DANYCH'!$AB:$AB,'BAZA DANYCH'!$U:$U,G$395,'BAZA DANYCH'!$K:$K,$C652,'BAZA DANYCH'!$A:$A,$A652,'BAZA DANYCH'!$F:$F,STATYSTYKI!$B652)</f>
        <v>0</v>
      </c>
      <c r="H652" s="96">
        <f>SUMIFS('BAZA DANYCH'!$AB:$AB,'BAZA DANYCH'!$U:$U,H$395,'BAZA DANYCH'!$K:$K,$C652,'BAZA DANYCH'!$A:$A,$A652,'BAZA DANYCH'!$F:$F,STATYSTYKI!$B652)</f>
        <v>0</v>
      </c>
      <c r="I652" s="96">
        <f>SUMIFS('BAZA DANYCH'!$AB:$AB,'BAZA DANYCH'!$U:$U,I$395,'BAZA DANYCH'!$K:$K,$C652,'BAZA DANYCH'!$A:$A,$A652,'BAZA DANYCH'!$F:$F,STATYSTYKI!$B652)</f>
        <v>0</v>
      </c>
      <c r="J652" s="96">
        <f>SUMIFS('BAZA DANYCH'!$AB:$AB,'BAZA DANYCH'!$U:$U,J$395,'BAZA DANYCH'!$K:$K,$C652,'BAZA DANYCH'!$A:$A,$A652,'BAZA DANYCH'!$F:$F,STATYSTYKI!$B652)</f>
        <v>0</v>
      </c>
      <c r="K652" s="96">
        <f>SUMIFS('BAZA DANYCH'!$AB:$AB,'BAZA DANYCH'!$U:$U,K$395,'BAZA DANYCH'!$K:$K,$C652,'BAZA DANYCH'!$A:$A,$A652,'BAZA DANYCH'!$F:$F,STATYSTYKI!$B652)</f>
        <v>0</v>
      </c>
      <c r="L652" s="96">
        <f>SUMIFS('BAZA DANYCH'!$AB:$AB,'BAZA DANYCH'!$U:$U,L$395,'BAZA DANYCH'!$K:$K,$C652,'BAZA DANYCH'!$A:$A,$A652,'BAZA DANYCH'!$F:$F,STATYSTYKI!$B652)</f>
        <v>0</v>
      </c>
      <c r="O652" s="119"/>
      <c r="P652" s="120"/>
      <c r="Q652" s="120"/>
      <c r="R652" s="120"/>
      <c r="S652" s="120"/>
      <c r="T652" s="119"/>
      <c r="U652" s="119"/>
      <c r="V652" s="119"/>
      <c r="W652" s="119"/>
      <c r="X652" s="120"/>
      <c r="Y652" s="120"/>
      <c r="Z652" s="120"/>
      <c r="AA652" s="120"/>
      <c r="AB652" s="120"/>
      <c r="AC652" s="312"/>
      <c r="AD652" s="119"/>
    </row>
    <row r="653" spans="1:30" ht="15" x14ac:dyDescent="0.25">
      <c r="A653" s="28" t="s">
        <v>135</v>
      </c>
      <c r="B653" s="412" t="s">
        <v>369</v>
      </c>
      <c r="C653" s="50" t="s">
        <v>370</v>
      </c>
      <c r="D653" s="335">
        <f t="shared" ref="D653:D698" si="47">SUM(E653:H653,I653:L653)</f>
        <v>6</v>
      </c>
      <c r="E653" s="96">
        <f>SUMIFS('BAZA DANYCH'!$AB:$AB,'BAZA DANYCH'!$U:$U,E$395,'BAZA DANYCH'!$K:$K,$C653,'BAZA DANYCH'!$A:$A,$A653,'BAZA DANYCH'!$F:$F,STATYSTYKI!$B653)</f>
        <v>0</v>
      </c>
      <c r="F653" s="96">
        <f>SUMIFS('BAZA DANYCH'!$AB:$AB,'BAZA DANYCH'!$U:$U,F$395,'BAZA DANYCH'!$K:$K,$C653,'BAZA DANYCH'!$A:$A,$A653,'BAZA DANYCH'!$F:$F,STATYSTYKI!$B653)</f>
        <v>0</v>
      </c>
      <c r="G653" s="96">
        <f>SUMIFS('BAZA DANYCH'!$AB:$AB,'BAZA DANYCH'!$U:$U,G$395,'BAZA DANYCH'!$K:$K,$C653,'BAZA DANYCH'!$A:$A,$A653,'BAZA DANYCH'!$F:$F,STATYSTYKI!$B653)</f>
        <v>0</v>
      </c>
      <c r="H653" s="96">
        <f>SUMIFS('BAZA DANYCH'!$AB:$AB,'BAZA DANYCH'!$U:$U,H$395,'BAZA DANYCH'!$K:$K,$C653,'BAZA DANYCH'!$A:$A,$A653,'BAZA DANYCH'!$F:$F,STATYSTYKI!$B653)</f>
        <v>0</v>
      </c>
      <c r="I653" s="96">
        <f>SUMIFS('BAZA DANYCH'!$AB:$AB,'BAZA DANYCH'!$U:$U,I$395,'BAZA DANYCH'!$K:$K,$C653,'BAZA DANYCH'!$A:$A,$A653,'BAZA DANYCH'!$F:$F,STATYSTYKI!$B653)</f>
        <v>6</v>
      </c>
      <c r="J653" s="96">
        <f>SUMIFS('BAZA DANYCH'!$AB:$AB,'BAZA DANYCH'!$U:$U,J$395,'BAZA DANYCH'!$K:$K,$C653,'BAZA DANYCH'!$A:$A,$A653,'BAZA DANYCH'!$F:$F,STATYSTYKI!$B653)</f>
        <v>0</v>
      </c>
      <c r="K653" s="96">
        <f>SUMIFS('BAZA DANYCH'!$AB:$AB,'BAZA DANYCH'!$U:$U,K$395,'BAZA DANYCH'!$K:$K,$C653,'BAZA DANYCH'!$A:$A,$A653,'BAZA DANYCH'!$F:$F,STATYSTYKI!$B653)</f>
        <v>0</v>
      </c>
      <c r="L653" s="96">
        <f>SUMIFS('BAZA DANYCH'!$AB:$AB,'BAZA DANYCH'!$U:$U,L$395,'BAZA DANYCH'!$K:$K,$C653,'BAZA DANYCH'!$A:$A,$A653,'BAZA DANYCH'!$F:$F,STATYSTYKI!$B653)</f>
        <v>0</v>
      </c>
      <c r="O653" s="119"/>
      <c r="P653" s="120"/>
      <c r="Q653" s="120"/>
      <c r="R653" s="120"/>
      <c r="S653" s="120"/>
      <c r="T653" s="119"/>
      <c r="U653" s="119"/>
      <c r="V653" s="119"/>
      <c r="W653" s="119"/>
      <c r="X653" s="120"/>
      <c r="Y653" s="120"/>
      <c r="Z653" s="120"/>
      <c r="AA653" s="120"/>
      <c r="AB653" s="120"/>
      <c r="AC653" s="312"/>
      <c r="AD653" s="119"/>
    </row>
    <row r="654" spans="1:30" ht="15" x14ac:dyDescent="0.25">
      <c r="A654" s="28" t="s">
        <v>156</v>
      </c>
      <c r="B654" s="412" t="s">
        <v>386</v>
      </c>
      <c r="C654" s="56" t="s">
        <v>175</v>
      </c>
      <c r="D654" s="335">
        <f t="shared" si="47"/>
        <v>0</v>
      </c>
      <c r="E654" s="96">
        <f>SUMIFS('BAZA DANYCH'!$AB:$AB,'BAZA DANYCH'!$U:$U,E$395,'BAZA DANYCH'!$K:$K,$C654,'BAZA DANYCH'!$A:$A,$A654,'BAZA DANYCH'!$F:$F,STATYSTYKI!$B654)</f>
        <v>0</v>
      </c>
      <c r="F654" s="96">
        <f>SUMIFS('BAZA DANYCH'!$AB:$AB,'BAZA DANYCH'!$U:$U,F$395,'BAZA DANYCH'!$K:$K,$C654,'BAZA DANYCH'!$A:$A,$A654,'BAZA DANYCH'!$F:$F,STATYSTYKI!$B654)</f>
        <v>0</v>
      </c>
      <c r="G654" s="96">
        <f>SUMIFS('BAZA DANYCH'!$AB:$AB,'BAZA DANYCH'!$U:$U,G$395,'BAZA DANYCH'!$K:$K,$C654,'BAZA DANYCH'!$A:$A,$A654,'BAZA DANYCH'!$F:$F,STATYSTYKI!$B654)</f>
        <v>0</v>
      </c>
      <c r="H654" s="96">
        <f>SUMIFS('BAZA DANYCH'!$AB:$AB,'BAZA DANYCH'!$U:$U,H$395,'BAZA DANYCH'!$K:$K,$C654,'BAZA DANYCH'!$A:$A,$A654,'BAZA DANYCH'!$F:$F,STATYSTYKI!$B654)</f>
        <v>0</v>
      </c>
      <c r="I654" s="96">
        <f>SUMIFS('BAZA DANYCH'!$AB:$AB,'BAZA DANYCH'!$U:$U,I$395,'BAZA DANYCH'!$K:$K,$C654,'BAZA DANYCH'!$A:$A,$A654,'BAZA DANYCH'!$F:$F,STATYSTYKI!$B654)</f>
        <v>0</v>
      </c>
      <c r="J654" s="96">
        <f>SUMIFS('BAZA DANYCH'!$AB:$AB,'BAZA DANYCH'!$U:$U,J$395,'BAZA DANYCH'!$K:$K,$C654,'BAZA DANYCH'!$A:$A,$A654,'BAZA DANYCH'!$F:$F,STATYSTYKI!$B654)</f>
        <v>0</v>
      </c>
      <c r="K654" s="96">
        <f>SUMIFS('BAZA DANYCH'!$AB:$AB,'BAZA DANYCH'!$U:$U,K$395,'BAZA DANYCH'!$K:$K,$C654,'BAZA DANYCH'!$A:$A,$A654,'BAZA DANYCH'!$F:$F,STATYSTYKI!$B654)</f>
        <v>0</v>
      </c>
      <c r="L654" s="96">
        <f>SUMIFS('BAZA DANYCH'!$AB:$AB,'BAZA DANYCH'!$U:$U,L$395,'BAZA DANYCH'!$K:$K,$C654,'BAZA DANYCH'!$A:$A,$A654,'BAZA DANYCH'!$F:$F,STATYSTYKI!$B654)</f>
        <v>0</v>
      </c>
      <c r="O654" s="119"/>
      <c r="P654" s="120"/>
      <c r="Q654" s="120"/>
      <c r="R654" s="120"/>
      <c r="S654" s="120"/>
      <c r="T654" s="119"/>
      <c r="U654" s="119"/>
      <c r="V654" s="119"/>
      <c r="W654" s="119"/>
      <c r="X654" s="120"/>
      <c r="Y654" s="120"/>
      <c r="Z654" s="120"/>
      <c r="AA654" s="120"/>
      <c r="AB654" s="120"/>
      <c r="AC654" s="312"/>
      <c r="AD654" s="119"/>
    </row>
    <row r="655" spans="1:30" ht="15" x14ac:dyDescent="0.25">
      <c r="A655" s="28" t="s">
        <v>169</v>
      </c>
      <c r="B655" s="412" t="s">
        <v>316</v>
      </c>
      <c r="C655" s="64" t="s">
        <v>317</v>
      </c>
      <c r="D655" s="335">
        <f t="shared" si="47"/>
        <v>0</v>
      </c>
      <c r="E655" s="96">
        <f>SUMIFS('BAZA DANYCH'!$AB:$AB,'BAZA DANYCH'!$U:$U,E$395,'BAZA DANYCH'!$K:$K,$C655,'BAZA DANYCH'!$A:$A,$A655,'BAZA DANYCH'!$F:$F,STATYSTYKI!$B655)</f>
        <v>0</v>
      </c>
      <c r="F655" s="96">
        <f>SUMIFS('BAZA DANYCH'!$AB:$AB,'BAZA DANYCH'!$U:$U,F$395,'BAZA DANYCH'!$K:$K,$C655,'BAZA DANYCH'!$A:$A,$A655,'BAZA DANYCH'!$F:$F,STATYSTYKI!$B655)</f>
        <v>0</v>
      </c>
      <c r="G655" s="96">
        <f>SUMIFS('BAZA DANYCH'!$AB:$AB,'BAZA DANYCH'!$U:$U,G$395,'BAZA DANYCH'!$K:$K,$C655,'BAZA DANYCH'!$A:$A,$A655,'BAZA DANYCH'!$F:$F,STATYSTYKI!$B655)</f>
        <v>0</v>
      </c>
      <c r="H655" s="96">
        <f>SUMIFS('BAZA DANYCH'!$AB:$AB,'BAZA DANYCH'!$U:$U,H$395,'BAZA DANYCH'!$K:$K,$C655,'BAZA DANYCH'!$A:$A,$A655,'BAZA DANYCH'!$F:$F,STATYSTYKI!$B655)</f>
        <v>0</v>
      </c>
      <c r="I655" s="96">
        <f>SUMIFS('BAZA DANYCH'!$AB:$AB,'BAZA DANYCH'!$U:$U,I$395,'BAZA DANYCH'!$K:$K,$C655,'BAZA DANYCH'!$A:$A,$A655,'BAZA DANYCH'!$F:$F,STATYSTYKI!$B655)</f>
        <v>0</v>
      </c>
      <c r="J655" s="96">
        <f>SUMIFS('BAZA DANYCH'!$AB:$AB,'BAZA DANYCH'!$U:$U,J$395,'BAZA DANYCH'!$K:$K,$C655,'BAZA DANYCH'!$A:$A,$A655,'BAZA DANYCH'!$F:$F,STATYSTYKI!$B655)</f>
        <v>0</v>
      </c>
      <c r="K655" s="96">
        <f>SUMIFS('BAZA DANYCH'!$AB:$AB,'BAZA DANYCH'!$U:$U,K$395,'BAZA DANYCH'!$K:$K,$C655,'BAZA DANYCH'!$A:$A,$A655,'BAZA DANYCH'!$F:$F,STATYSTYKI!$B655)</f>
        <v>0</v>
      </c>
      <c r="L655" s="96">
        <f>SUMIFS('BAZA DANYCH'!$AB:$AB,'BAZA DANYCH'!$U:$U,L$395,'BAZA DANYCH'!$K:$K,$C655,'BAZA DANYCH'!$A:$A,$A655,'BAZA DANYCH'!$F:$F,STATYSTYKI!$B655)</f>
        <v>0</v>
      </c>
      <c r="O655" s="119"/>
      <c r="P655" s="120"/>
      <c r="Q655" s="120"/>
      <c r="R655" s="120"/>
      <c r="S655" s="120"/>
      <c r="T655" s="119"/>
      <c r="U655" s="119"/>
      <c r="V655" s="119"/>
      <c r="W655" s="119"/>
      <c r="X655" s="120"/>
      <c r="Y655" s="120"/>
      <c r="Z655" s="120"/>
      <c r="AA655" s="120"/>
      <c r="AB655" s="120"/>
      <c r="AC655" s="312"/>
      <c r="AD655" s="119"/>
    </row>
    <row r="656" spans="1:30" ht="15" x14ac:dyDescent="0.25">
      <c r="A656" s="28" t="s">
        <v>156</v>
      </c>
      <c r="B656" s="412" t="s">
        <v>400</v>
      </c>
      <c r="C656" s="50" t="s">
        <v>404</v>
      </c>
      <c r="D656" s="335">
        <f t="shared" si="47"/>
        <v>50</v>
      </c>
      <c r="E656" s="96">
        <f>SUMIFS('BAZA DANYCH'!$AB:$AB,'BAZA DANYCH'!$U:$U,E$395,'BAZA DANYCH'!$K:$K,$C656,'BAZA DANYCH'!$A:$A,$A656,'BAZA DANYCH'!$F:$F,STATYSTYKI!$B656)</f>
        <v>0</v>
      </c>
      <c r="F656" s="96">
        <f>SUMIFS('BAZA DANYCH'!$AB:$AB,'BAZA DANYCH'!$U:$U,F$395,'BAZA DANYCH'!$K:$K,$C656,'BAZA DANYCH'!$A:$A,$A656,'BAZA DANYCH'!$F:$F,STATYSTYKI!$B656)</f>
        <v>0</v>
      </c>
      <c r="G656" s="96">
        <f>SUMIFS('BAZA DANYCH'!$AB:$AB,'BAZA DANYCH'!$U:$U,G$395,'BAZA DANYCH'!$K:$K,$C656,'BAZA DANYCH'!$A:$A,$A656,'BAZA DANYCH'!$F:$F,STATYSTYKI!$B656)</f>
        <v>0</v>
      </c>
      <c r="H656" s="96">
        <f>SUMIFS('BAZA DANYCH'!$AB:$AB,'BAZA DANYCH'!$U:$U,H$395,'BAZA DANYCH'!$K:$K,$C656,'BAZA DANYCH'!$A:$A,$A656,'BAZA DANYCH'!$F:$F,STATYSTYKI!$B656)</f>
        <v>0</v>
      </c>
      <c r="I656" s="96">
        <f>SUMIFS('BAZA DANYCH'!$AB:$AB,'BAZA DANYCH'!$U:$U,I$395,'BAZA DANYCH'!$K:$K,$C656,'BAZA DANYCH'!$A:$A,$A656,'BAZA DANYCH'!$F:$F,STATYSTYKI!$B656)</f>
        <v>0</v>
      </c>
      <c r="J656" s="96">
        <f>SUMIFS('BAZA DANYCH'!$AB:$AB,'BAZA DANYCH'!$U:$U,J$395,'BAZA DANYCH'!$K:$K,$C656,'BAZA DANYCH'!$A:$A,$A656,'BAZA DANYCH'!$F:$F,STATYSTYKI!$B656)</f>
        <v>0</v>
      </c>
      <c r="K656" s="96">
        <f>SUMIFS('BAZA DANYCH'!$AB:$AB,'BAZA DANYCH'!$U:$U,K$395,'BAZA DANYCH'!$K:$K,$C656,'BAZA DANYCH'!$A:$A,$A656,'BAZA DANYCH'!$F:$F,STATYSTYKI!$B656)</f>
        <v>50</v>
      </c>
      <c r="L656" s="96">
        <f>SUMIFS('BAZA DANYCH'!$AB:$AB,'BAZA DANYCH'!$U:$U,L$395,'BAZA DANYCH'!$K:$K,$C656,'BAZA DANYCH'!$A:$A,$A656,'BAZA DANYCH'!$F:$F,STATYSTYKI!$B656)</f>
        <v>0</v>
      </c>
      <c r="O656" s="119"/>
      <c r="P656" s="120"/>
      <c r="Q656" s="120"/>
      <c r="R656" s="120"/>
      <c r="S656" s="120"/>
      <c r="T656" s="119"/>
      <c r="U656" s="119"/>
      <c r="V656" s="119"/>
      <c r="W656" s="119"/>
      <c r="X656" s="120"/>
      <c r="Y656" s="120"/>
      <c r="Z656" s="120"/>
      <c r="AA656" s="120"/>
      <c r="AB656" s="120"/>
      <c r="AC656" s="312"/>
      <c r="AD656" s="119"/>
    </row>
    <row r="657" spans="1:30" ht="15" x14ac:dyDescent="0.25">
      <c r="A657" s="28" t="s">
        <v>156</v>
      </c>
      <c r="B657" s="412" t="s">
        <v>393</v>
      </c>
      <c r="C657" s="50" t="s">
        <v>164</v>
      </c>
      <c r="D657" s="335">
        <f t="shared" si="47"/>
        <v>32</v>
      </c>
      <c r="E657" s="96">
        <f>SUMIFS('BAZA DANYCH'!$AB:$AB,'BAZA DANYCH'!$U:$U,E$395,'BAZA DANYCH'!$K:$K,$C657,'BAZA DANYCH'!$A:$A,$A657,'BAZA DANYCH'!$F:$F,STATYSTYKI!$B657)</f>
        <v>32</v>
      </c>
      <c r="F657" s="96">
        <f>SUMIFS('BAZA DANYCH'!$AB:$AB,'BAZA DANYCH'!$U:$U,F$395,'BAZA DANYCH'!$K:$K,$C657,'BAZA DANYCH'!$A:$A,$A657,'BAZA DANYCH'!$F:$F,STATYSTYKI!$B657)</f>
        <v>0</v>
      </c>
      <c r="G657" s="96">
        <f>SUMIFS('BAZA DANYCH'!$AB:$AB,'BAZA DANYCH'!$U:$U,G$395,'BAZA DANYCH'!$K:$K,$C657,'BAZA DANYCH'!$A:$A,$A657,'BAZA DANYCH'!$F:$F,STATYSTYKI!$B657)</f>
        <v>0</v>
      </c>
      <c r="H657" s="96">
        <f>SUMIFS('BAZA DANYCH'!$AB:$AB,'BAZA DANYCH'!$U:$U,H$395,'BAZA DANYCH'!$K:$K,$C657,'BAZA DANYCH'!$A:$A,$A657,'BAZA DANYCH'!$F:$F,STATYSTYKI!$B657)</f>
        <v>0</v>
      </c>
      <c r="I657" s="96">
        <f>SUMIFS('BAZA DANYCH'!$AB:$AB,'BAZA DANYCH'!$U:$U,I$395,'BAZA DANYCH'!$K:$K,$C657,'BAZA DANYCH'!$A:$A,$A657,'BAZA DANYCH'!$F:$F,STATYSTYKI!$B657)</f>
        <v>0</v>
      </c>
      <c r="J657" s="96">
        <f>SUMIFS('BAZA DANYCH'!$AB:$AB,'BAZA DANYCH'!$U:$U,J$395,'BAZA DANYCH'!$K:$K,$C657,'BAZA DANYCH'!$A:$A,$A657,'BAZA DANYCH'!$F:$F,STATYSTYKI!$B657)</f>
        <v>0</v>
      </c>
      <c r="K657" s="96">
        <f>SUMIFS('BAZA DANYCH'!$AB:$AB,'BAZA DANYCH'!$U:$U,K$395,'BAZA DANYCH'!$K:$K,$C657,'BAZA DANYCH'!$A:$A,$A657,'BAZA DANYCH'!$F:$F,STATYSTYKI!$B657)</f>
        <v>0</v>
      </c>
      <c r="L657" s="96">
        <f>SUMIFS('BAZA DANYCH'!$AB:$AB,'BAZA DANYCH'!$U:$U,L$395,'BAZA DANYCH'!$K:$K,$C657,'BAZA DANYCH'!$A:$A,$A657,'BAZA DANYCH'!$F:$F,STATYSTYKI!$B657)</f>
        <v>0</v>
      </c>
      <c r="O657" s="119"/>
      <c r="P657" s="120"/>
      <c r="Q657" s="120"/>
      <c r="R657" s="120"/>
      <c r="S657" s="120"/>
      <c r="T657" s="119"/>
      <c r="U657" s="119"/>
      <c r="V657" s="119"/>
      <c r="W657" s="119"/>
      <c r="X657" s="120"/>
      <c r="Y657" s="120"/>
      <c r="Z657" s="120"/>
      <c r="AA657" s="120"/>
      <c r="AB657" s="120"/>
      <c r="AC657" s="312"/>
      <c r="AD657" s="119"/>
    </row>
    <row r="658" spans="1:30" ht="15" x14ac:dyDescent="0.25">
      <c r="A658" s="28" t="s">
        <v>138</v>
      </c>
      <c r="B658" s="271" t="s">
        <v>405</v>
      </c>
      <c r="C658" s="274" t="s">
        <v>164</v>
      </c>
      <c r="D658" s="335">
        <f t="shared" si="47"/>
        <v>158</v>
      </c>
      <c r="E658" s="96">
        <f>SUMIFS('BAZA DANYCH'!$AB:$AB,'BAZA DANYCH'!$U:$U,E$395,'BAZA DANYCH'!$K:$K,$C658,'BAZA DANYCH'!$A:$A,$A658,'BAZA DANYCH'!$F:$F,STATYSTYKI!$B658)</f>
        <v>158</v>
      </c>
      <c r="F658" s="96">
        <f>SUMIFS('BAZA DANYCH'!$AB:$AB,'BAZA DANYCH'!$U:$U,F$395,'BAZA DANYCH'!$K:$K,$C658,'BAZA DANYCH'!$A:$A,$A658,'BAZA DANYCH'!$F:$F,STATYSTYKI!$B658)</f>
        <v>0</v>
      </c>
      <c r="G658" s="96">
        <f>SUMIFS('BAZA DANYCH'!$AB:$AB,'BAZA DANYCH'!$U:$U,G$395,'BAZA DANYCH'!$K:$K,$C658,'BAZA DANYCH'!$A:$A,$A658,'BAZA DANYCH'!$F:$F,STATYSTYKI!$B658)</f>
        <v>0</v>
      </c>
      <c r="H658" s="96">
        <f>SUMIFS('BAZA DANYCH'!$AB:$AB,'BAZA DANYCH'!$U:$U,H$395,'BAZA DANYCH'!$K:$K,$C658,'BAZA DANYCH'!$A:$A,$A658,'BAZA DANYCH'!$F:$F,STATYSTYKI!$B658)</f>
        <v>0</v>
      </c>
      <c r="I658" s="96">
        <f>SUMIFS('BAZA DANYCH'!$AB:$AB,'BAZA DANYCH'!$U:$U,I$395,'BAZA DANYCH'!$K:$K,$C658,'BAZA DANYCH'!$A:$A,$A658,'BAZA DANYCH'!$F:$F,STATYSTYKI!$B658)</f>
        <v>0</v>
      </c>
      <c r="J658" s="96">
        <f>SUMIFS('BAZA DANYCH'!$AB:$AB,'BAZA DANYCH'!$U:$U,J$395,'BAZA DANYCH'!$K:$K,$C658,'BAZA DANYCH'!$A:$A,$A658,'BAZA DANYCH'!$F:$F,STATYSTYKI!$B658)</f>
        <v>0</v>
      </c>
      <c r="K658" s="96">
        <f>SUMIFS('BAZA DANYCH'!$AB:$AB,'BAZA DANYCH'!$U:$U,K$395,'BAZA DANYCH'!$K:$K,$C658,'BAZA DANYCH'!$A:$A,$A658,'BAZA DANYCH'!$F:$F,STATYSTYKI!$B658)</f>
        <v>0</v>
      </c>
      <c r="L658" s="96">
        <f>SUMIFS('BAZA DANYCH'!$AB:$AB,'BAZA DANYCH'!$U:$U,L$395,'BAZA DANYCH'!$K:$K,$C658,'BAZA DANYCH'!$A:$A,$A658,'BAZA DANYCH'!$F:$F,STATYSTYKI!$B658)</f>
        <v>0</v>
      </c>
      <c r="O658" s="119"/>
      <c r="P658" s="120"/>
      <c r="Q658" s="120"/>
      <c r="R658" s="120"/>
      <c r="S658" s="120"/>
      <c r="T658" s="119"/>
      <c r="U658" s="119"/>
      <c r="V658" s="119"/>
      <c r="W658" s="119"/>
      <c r="X658" s="120"/>
      <c r="Y658" s="120"/>
      <c r="Z658" s="120"/>
      <c r="AA658" s="120"/>
      <c r="AB658" s="120"/>
      <c r="AC658" s="312"/>
      <c r="AD658" s="119"/>
    </row>
    <row r="659" spans="1:30" ht="15" x14ac:dyDescent="0.25">
      <c r="A659" s="28" t="s">
        <v>138</v>
      </c>
      <c r="B659" s="412" t="s">
        <v>420</v>
      </c>
      <c r="C659" s="64" t="s">
        <v>231</v>
      </c>
      <c r="D659" s="335">
        <f t="shared" si="47"/>
        <v>0</v>
      </c>
      <c r="E659" s="96">
        <f>SUMIFS('BAZA DANYCH'!$AB:$AB,'BAZA DANYCH'!$U:$U,E$395,'BAZA DANYCH'!$K:$K,$C659,'BAZA DANYCH'!$A:$A,$A659,'BAZA DANYCH'!$F:$F,STATYSTYKI!$B659)</f>
        <v>0</v>
      </c>
      <c r="F659" s="96">
        <f>SUMIFS('BAZA DANYCH'!$AB:$AB,'BAZA DANYCH'!$U:$U,F$395,'BAZA DANYCH'!$K:$K,$C659,'BAZA DANYCH'!$A:$A,$A659,'BAZA DANYCH'!$F:$F,STATYSTYKI!$B659)</f>
        <v>0</v>
      </c>
      <c r="G659" s="96">
        <f>SUMIFS('BAZA DANYCH'!$AB:$AB,'BAZA DANYCH'!$U:$U,G$395,'BAZA DANYCH'!$K:$K,$C659,'BAZA DANYCH'!$A:$A,$A659,'BAZA DANYCH'!$F:$F,STATYSTYKI!$B659)</f>
        <v>0</v>
      </c>
      <c r="H659" s="96">
        <f>SUMIFS('BAZA DANYCH'!$AB:$AB,'BAZA DANYCH'!$U:$U,H$395,'BAZA DANYCH'!$K:$K,$C659,'BAZA DANYCH'!$A:$A,$A659,'BAZA DANYCH'!$F:$F,STATYSTYKI!$B659)</f>
        <v>0</v>
      </c>
      <c r="I659" s="96">
        <f>SUMIFS('BAZA DANYCH'!$AB:$AB,'BAZA DANYCH'!$U:$U,I$395,'BAZA DANYCH'!$K:$K,$C659,'BAZA DANYCH'!$A:$A,$A659,'BAZA DANYCH'!$F:$F,STATYSTYKI!$B659)</f>
        <v>0</v>
      </c>
      <c r="J659" s="96">
        <f>SUMIFS('BAZA DANYCH'!$AB:$AB,'BAZA DANYCH'!$U:$U,J$395,'BAZA DANYCH'!$K:$K,$C659,'BAZA DANYCH'!$A:$A,$A659,'BAZA DANYCH'!$F:$F,STATYSTYKI!$B659)</f>
        <v>0</v>
      </c>
      <c r="K659" s="96">
        <f>SUMIFS('BAZA DANYCH'!$AB:$AB,'BAZA DANYCH'!$U:$U,K$395,'BAZA DANYCH'!$K:$K,$C659,'BAZA DANYCH'!$A:$A,$A659,'BAZA DANYCH'!$F:$F,STATYSTYKI!$B659)</f>
        <v>0</v>
      </c>
      <c r="L659" s="96">
        <f>SUMIFS('BAZA DANYCH'!$AB:$AB,'BAZA DANYCH'!$U:$U,L$395,'BAZA DANYCH'!$K:$K,$C659,'BAZA DANYCH'!$A:$A,$A659,'BAZA DANYCH'!$F:$F,STATYSTYKI!$B659)</f>
        <v>0</v>
      </c>
      <c r="O659" s="119"/>
      <c r="P659" s="120"/>
      <c r="Q659" s="120"/>
      <c r="R659" s="120"/>
      <c r="S659" s="120"/>
      <c r="T659" s="119"/>
      <c r="U659" s="119"/>
      <c r="V659" s="119"/>
      <c r="W659" s="119"/>
      <c r="X659" s="120"/>
      <c r="Y659" s="120"/>
      <c r="Z659" s="120"/>
      <c r="AA659" s="120"/>
      <c r="AB659" s="120"/>
      <c r="AC659" s="312"/>
      <c r="AD659" s="119"/>
    </row>
    <row r="660" spans="1:30" ht="15" x14ac:dyDescent="0.25">
      <c r="A660" s="28" t="s">
        <v>137</v>
      </c>
      <c r="B660" s="412" t="s">
        <v>324</v>
      </c>
      <c r="C660" s="50" t="s">
        <v>327</v>
      </c>
      <c r="D660" s="335">
        <f t="shared" si="47"/>
        <v>0</v>
      </c>
      <c r="E660" s="96">
        <f>SUMIFS('BAZA DANYCH'!$AB:$AB,'BAZA DANYCH'!$U:$U,E$395,'BAZA DANYCH'!$K:$K,$C660,'BAZA DANYCH'!$A:$A,$A660,'BAZA DANYCH'!$F:$F,STATYSTYKI!$B660)</f>
        <v>0</v>
      </c>
      <c r="F660" s="96">
        <f>SUMIFS('BAZA DANYCH'!$AB:$AB,'BAZA DANYCH'!$U:$U,F$395,'BAZA DANYCH'!$K:$K,$C660,'BAZA DANYCH'!$A:$A,$A660,'BAZA DANYCH'!$F:$F,STATYSTYKI!$B660)</f>
        <v>0</v>
      </c>
      <c r="G660" s="96">
        <f>SUMIFS('BAZA DANYCH'!$AB:$AB,'BAZA DANYCH'!$U:$U,G$395,'BAZA DANYCH'!$K:$K,$C660,'BAZA DANYCH'!$A:$A,$A660,'BAZA DANYCH'!$F:$F,STATYSTYKI!$B660)</f>
        <v>0</v>
      </c>
      <c r="H660" s="96">
        <f>SUMIFS('BAZA DANYCH'!$AB:$AB,'BAZA DANYCH'!$U:$U,H$395,'BAZA DANYCH'!$K:$K,$C660,'BAZA DANYCH'!$A:$A,$A660,'BAZA DANYCH'!$F:$F,STATYSTYKI!$B660)</f>
        <v>0</v>
      </c>
      <c r="I660" s="96">
        <f>SUMIFS('BAZA DANYCH'!$AB:$AB,'BAZA DANYCH'!$U:$U,I$395,'BAZA DANYCH'!$K:$K,$C660,'BAZA DANYCH'!$A:$A,$A660,'BAZA DANYCH'!$F:$F,STATYSTYKI!$B660)</f>
        <v>0</v>
      </c>
      <c r="J660" s="96">
        <f>SUMIFS('BAZA DANYCH'!$AB:$AB,'BAZA DANYCH'!$U:$U,J$395,'BAZA DANYCH'!$K:$K,$C660,'BAZA DANYCH'!$A:$A,$A660,'BAZA DANYCH'!$F:$F,STATYSTYKI!$B660)</f>
        <v>0</v>
      </c>
      <c r="K660" s="96">
        <f>SUMIFS('BAZA DANYCH'!$AB:$AB,'BAZA DANYCH'!$U:$U,K$395,'BAZA DANYCH'!$K:$K,$C660,'BAZA DANYCH'!$A:$A,$A660,'BAZA DANYCH'!$F:$F,STATYSTYKI!$B660)</f>
        <v>0</v>
      </c>
      <c r="L660" s="96">
        <f>SUMIFS('BAZA DANYCH'!$AB:$AB,'BAZA DANYCH'!$U:$U,L$395,'BAZA DANYCH'!$K:$K,$C660,'BAZA DANYCH'!$A:$A,$A660,'BAZA DANYCH'!$F:$F,STATYSTYKI!$B660)</f>
        <v>0</v>
      </c>
      <c r="O660" s="119"/>
      <c r="P660" s="120"/>
      <c r="Q660" s="120"/>
      <c r="R660" s="120"/>
      <c r="S660" s="120"/>
      <c r="T660" s="119"/>
      <c r="U660" s="119"/>
      <c r="V660" s="119"/>
      <c r="W660" s="119"/>
      <c r="X660" s="120"/>
      <c r="Y660" s="120"/>
      <c r="Z660" s="120"/>
      <c r="AA660" s="120"/>
      <c r="AB660" s="120"/>
      <c r="AC660" s="312"/>
      <c r="AD660" s="119"/>
    </row>
    <row r="661" spans="1:30" ht="15" x14ac:dyDescent="0.25">
      <c r="A661" s="28" t="s">
        <v>137</v>
      </c>
      <c r="B661" s="412" t="s">
        <v>324</v>
      </c>
      <c r="C661" s="50" t="s">
        <v>328</v>
      </c>
      <c r="D661" s="335">
        <f t="shared" si="47"/>
        <v>0</v>
      </c>
      <c r="E661" s="96">
        <f>SUMIFS('BAZA DANYCH'!$AB:$AB,'BAZA DANYCH'!$U:$U,E$395,'BAZA DANYCH'!$K:$K,$C661,'BAZA DANYCH'!$A:$A,$A661,'BAZA DANYCH'!$F:$F,STATYSTYKI!$B661)</f>
        <v>0</v>
      </c>
      <c r="F661" s="96">
        <f>SUMIFS('BAZA DANYCH'!$AB:$AB,'BAZA DANYCH'!$U:$U,F$395,'BAZA DANYCH'!$K:$K,$C661,'BAZA DANYCH'!$A:$A,$A661,'BAZA DANYCH'!$F:$F,STATYSTYKI!$B661)</f>
        <v>0</v>
      </c>
      <c r="G661" s="96">
        <f>SUMIFS('BAZA DANYCH'!$AB:$AB,'BAZA DANYCH'!$U:$U,G$395,'BAZA DANYCH'!$K:$K,$C661,'BAZA DANYCH'!$A:$A,$A661,'BAZA DANYCH'!$F:$F,STATYSTYKI!$B661)</f>
        <v>0</v>
      </c>
      <c r="H661" s="96">
        <f>SUMIFS('BAZA DANYCH'!$AB:$AB,'BAZA DANYCH'!$U:$U,H$395,'BAZA DANYCH'!$K:$K,$C661,'BAZA DANYCH'!$A:$A,$A661,'BAZA DANYCH'!$F:$F,STATYSTYKI!$B661)</f>
        <v>0</v>
      </c>
      <c r="I661" s="96">
        <f>SUMIFS('BAZA DANYCH'!$AB:$AB,'BAZA DANYCH'!$U:$U,I$395,'BAZA DANYCH'!$K:$K,$C661,'BAZA DANYCH'!$A:$A,$A661,'BAZA DANYCH'!$F:$F,STATYSTYKI!$B661)</f>
        <v>0</v>
      </c>
      <c r="J661" s="96">
        <f>SUMIFS('BAZA DANYCH'!$AB:$AB,'BAZA DANYCH'!$U:$U,J$395,'BAZA DANYCH'!$K:$K,$C661,'BAZA DANYCH'!$A:$A,$A661,'BAZA DANYCH'!$F:$F,STATYSTYKI!$B661)</f>
        <v>0</v>
      </c>
      <c r="K661" s="96">
        <f>SUMIFS('BAZA DANYCH'!$AB:$AB,'BAZA DANYCH'!$U:$U,K$395,'BAZA DANYCH'!$K:$K,$C661,'BAZA DANYCH'!$A:$A,$A661,'BAZA DANYCH'!$F:$F,STATYSTYKI!$B661)</f>
        <v>0</v>
      </c>
      <c r="L661" s="96">
        <f>SUMIFS('BAZA DANYCH'!$AB:$AB,'BAZA DANYCH'!$U:$U,L$395,'BAZA DANYCH'!$K:$K,$C661,'BAZA DANYCH'!$A:$A,$A661,'BAZA DANYCH'!$F:$F,STATYSTYKI!$B661)</f>
        <v>0</v>
      </c>
      <c r="O661" s="119"/>
      <c r="P661" s="120"/>
      <c r="Q661" s="120"/>
      <c r="R661" s="120"/>
      <c r="S661" s="120"/>
      <c r="T661" s="119"/>
      <c r="U661" s="119"/>
      <c r="V661" s="119"/>
      <c r="W661" s="119"/>
      <c r="X661" s="120"/>
      <c r="Y661" s="120"/>
      <c r="Z661" s="120"/>
      <c r="AA661" s="120"/>
      <c r="AB661" s="120"/>
      <c r="AC661" s="312"/>
      <c r="AD661" s="119"/>
    </row>
    <row r="662" spans="1:30" ht="15" x14ac:dyDescent="0.25">
      <c r="A662" s="28" t="s">
        <v>137</v>
      </c>
      <c r="B662" s="412" t="s">
        <v>324</v>
      </c>
      <c r="C662" s="50" t="s">
        <v>326</v>
      </c>
      <c r="D662" s="335">
        <f t="shared" si="47"/>
        <v>0</v>
      </c>
      <c r="E662" s="96">
        <f>SUMIFS('BAZA DANYCH'!$AB:$AB,'BAZA DANYCH'!$U:$U,E$395,'BAZA DANYCH'!$K:$K,$C662,'BAZA DANYCH'!$A:$A,$A662,'BAZA DANYCH'!$F:$F,STATYSTYKI!$B662)</f>
        <v>0</v>
      </c>
      <c r="F662" s="96">
        <f>SUMIFS('BAZA DANYCH'!$AB:$AB,'BAZA DANYCH'!$U:$U,F$395,'BAZA DANYCH'!$K:$K,$C662,'BAZA DANYCH'!$A:$A,$A662,'BAZA DANYCH'!$F:$F,STATYSTYKI!$B662)</f>
        <v>0</v>
      </c>
      <c r="G662" s="96">
        <f>SUMIFS('BAZA DANYCH'!$AB:$AB,'BAZA DANYCH'!$U:$U,G$395,'BAZA DANYCH'!$K:$K,$C662,'BAZA DANYCH'!$A:$A,$A662,'BAZA DANYCH'!$F:$F,STATYSTYKI!$B662)</f>
        <v>0</v>
      </c>
      <c r="H662" s="96">
        <f>SUMIFS('BAZA DANYCH'!$AB:$AB,'BAZA DANYCH'!$U:$U,H$395,'BAZA DANYCH'!$K:$K,$C662,'BAZA DANYCH'!$A:$A,$A662,'BAZA DANYCH'!$F:$F,STATYSTYKI!$B662)</f>
        <v>0</v>
      </c>
      <c r="I662" s="96">
        <f>SUMIFS('BAZA DANYCH'!$AB:$AB,'BAZA DANYCH'!$U:$U,I$395,'BAZA DANYCH'!$K:$K,$C662,'BAZA DANYCH'!$A:$A,$A662,'BAZA DANYCH'!$F:$F,STATYSTYKI!$B662)</f>
        <v>0</v>
      </c>
      <c r="J662" s="96">
        <f>SUMIFS('BAZA DANYCH'!$AB:$AB,'BAZA DANYCH'!$U:$U,J$395,'BAZA DANYCH'!$K:$K,$C662,'BAZA DANYCH'!$A:$A,$A662,'BAZA DANYCH'!$F:$F,STATYSTYKI!$B662)</f>
        <v>0</v>
      </c>
      <c r="K662" s="96">
        <f>SUMIFS('BAZA DANYCH'!$AB:$AB,'BAZA DANYCH'!$U:$U,K$395,'BAZA DANYCH'!$K:$K,$C662,'BAZA DANYCH'!$A:$A,$A662,'BAZA DANYCH'!$F:$F,STATYSTYKI!$B662)</f>
        <v>0</v>
      </c>
      <c r="L662" s="96">
        <f>SUMIFS('BAZA DANYCH'!$AB:$AB,'BAZA DANYCH'!$U:$U,L$395,'BAZA DANYCH'!$K:$K,$C662,'BAZA DANYCH'!$A:$A,$A662,'BAZA DANYCH'!$F:$F,STATYSTYKI!$B662)</f>
        <v>0</v>
      </c>
      <c r="O662" s="119"/>
      <c r="P662" s="120"/>
      <c r="Q662" s="120"/>
      <c r="R662" s="120"/>
      <c r="S662" s="120"/>
      <c r="T662" s="119"/>
      <c r="U662" s="119"/>
      <c r="V662" s="119"/>
      <c r="W662" s="119"/>
      <c r="X662" s="120"/>
      <c r="Y662" s="120"/>
      <c r="Z662" s="120"/>
      <c r="AA662" s="120"/>
      <c r="AB662" s="120"/>
      <c r="AC662" s="312"/>
      <c r="AD662" s="119"/>
    </row>
    <row r="663" spans="1:30" ht="15" x14ac:dyDescent="0.25">
      <c r="A663" s="28" t="s">
        <v>374</v>
      </c>
      <c r="B663" s="412" t="s">
        <v>378</v>
      </c>
      <c r="C663" s="56" t="s">
        <v>234</v>
      </c>
      <c r="D663" s="335">
        <f t="shared" si="47"/>
        <v>2</v>
      </c>
      <c r="E663" s="96">
        <f>SUMIFS('BAZA DANYCH'!$AB:$AB,'BAZA DANYCH'!$U:$U,E$395,'BAZA DANYCH'!$K:$K,$C663,'BAZA DANYCH'!$A:$A,$A663,'BAZA DANYCH'!$F:$F,STATYSTYKI!$B663)</f>
        <v>0</v>
      </c>
      <c r="F663" s="96">
        <f>SUMIFS('BAZA DANYCH'!$AB:$AB,'BAZA DANYCH'!$U:$U,F$395,'BAZA DANYCH'!$K:$K,$C663,'BAZA DANYCH'!$A:$A,$A663,'BAZA DANYCH'!$F:$F,STATYSTYKI!$B663)</f>
        <v>2</v>
      </c>
      <c r="G663" s="96">
        <f>SUMIFS('BAZA DANYCH'!$AB:$AB,'BAZA DANYCH'!$U:$U,G$395,'BAZA DANYCH'!$K:$K,$C663,'BAZA DANYCH'!$A:$A,$A663,'BAZA DANYCH'!$F:$F,STATYSTYKI!$B663)</f>
        <v>0</v>
      </c>
      <c r="H663" s="96">
        <f>SUMIFS('BAZA DANYCH'!$AB:$AB,'BAZA DANYCH'!$U:$U,H$395,'BAZA DANYCH'!$K:$K,$C663,'BAZA DANYCH'!$A:$A,$A663,'BAZA DANYCH'!$F:$F,STATYSTYKI!$B663)</f>
        <v>0</v>
      </c>
      <c r="I663" s="96">
        <f>SUMIFS('BAZA DANYCH'!$AB:$AB,'BAZA DANYCH'!$U:$U,I$395,'BAZA DANYCH'!$K:$K,$C663,'BAZA DANYCH'!$A:$A,$A663,'BAZA DANYCH'!$F:$F,STATYSTYKI!$B663)</f>
        <v>0</v>
      </c>
      <c r="J663" s="96">
        <f>SUMIFS('BAZA DANYCH'!$AB:$AB,'BAZA DANYCH'!$U:$U,J$395,'BAZA DANYCH'!$K:$K,$C663,'BAZA DANYCH'!$A:$A,$A663,'BAZA DANYCH'!$F:$F,STATYSTYKI!$B663)</f>
        <v>0</v>
      </c>
      <c r="K663" s="96">
        <f>SUMIFS('BAZA DANYCH'!$AB:$AB,'BAZA DANYCH'!$U:$U,K$395,'BAZA DANYCH'!$K:$K,$C663,'BAZA DANYCH'!$A:$A,$A663,'BAZA DANYCH'!$F:$F,STATYSTYKI!$B663)</f>
        <v>0</v>
      </c>
      <c r="L663" s="96">
        <f>SUMIFS('BAZA DANYCH'!$AB:$AB,'BAZA DANYCH'!$U:$U,L$395,'BAZA DANYCH'!$K:$K,$C663,'BAZA DANYCH'!$A:$A,$A663,'BAZA DANYCH'!$F:$F,STATYSTYKI!$B663)</f>
        <v>0</v>
      </c>
      <c r="O663" s="119"/>
      <c r="P663" s="120"/>
      <c r="Q663" s="120"/>
      <c r="R663" s="120"/>
      <c r="S663" s="120"/>
      <c r="T663" s="119"/>
      <c r="U663" s="119"/>
      <c r="V663" s="119"/>
      <c r="W663" s="119"/>
      <c r="X663" s="120"/>
      <c r="Y663" s="120"/>
      <c r="Z663" s="120"/>
      <c r="AA663" s="120"/>
      <c r="AB663" s="120"/>
      <c r="AC663" s="312"/>
      <c r="AD663" s="119"/>
    </row>
    <row r="664" spans="1:30" ht="15" x14ac:dyDescent="0.25">
      <c r="A664" s="28" t="s">
        <v>301</v>
      </c>
      <c r="B664" s="46" t="s">
        <v>394</v>
      </c>
      <c r="C664" s="56" t="s">
        <v>234</v>
      </c>
      <c r="D664" s="335">
        <f t="shared" si="47"/>
        <v>2</v>
      </c>
      <c r="E664" s="96">
        <f>SUMIFS('BAZA DANYCH'!$AB:$AB,'BAZA DANYCH'!$U:$U,E$395,'BAZA DANYCH'!$K:$K,$C664,'BAZA DANYCH'!$A:$A,$A664,'BAZA DANYCH'!$F:$F,STATYSTYKI!$B664)</f>
        <v>0</v>
      </c>
      <c r="F664" s="96">
        <f>SUMIFS('BAZA DANYCH'!$AB:$AB,'BAZA DANYCH'!$U:$U,F$395,'BAZA DANYCH'!$K:$K,$C664,'BAZA DANYCH'!$A:$A,$A664,'BAZA DANYCH'!$F:$F,STATYSTYKI!$B664)</f>
        <v>2</v>
      </c>
      <c r="G664" s="96">
        <f>SUMIFS('BAZA DANYCH'!$AB:$AB,'BAZA DANYCH'!$U:$U,G$395,'BAZA DANYCH'!$K:$K,$C664,'BAZA DANYCH'!$A:$A,$A664,'BAZA DANYCH'!$F:$F,STATYSTYKI!$B664)</f>
        <v>0</v>
      </c>
      <c r="H664" s="96">
        <f>SUMIFS('BAZA DANYCH'!$AB:$AB,'BAZA DANYCH'!$U:$U,H$395,'BAZA DANYCH'!$K:$K,$C664,'BAZA DANYCH'!$A:$A,$A664,'BAZA DANYCH'!$F:$F,STATYSTYKI!$B664)</f>
        <v>0</v>
      </c>
      <c r="I664" s="96">
        <f>SUMIFS('BAZA DANYCH'!$AB:$AB,'BAZA DANYCH'!$U:$U,I$395,'BAZA DANYCH'!$K:$K,$C664,'BAZA DANYCH'!$A:$A,$A664,'BAZA DANYCH'!$F:$F,STATYSTYKI!$B664)</f>
        <v>0</v>
      </c>
      <c r="J664" s="96">
        <f>SUMIFS('BAZA DANYCH'!$AB:$AB,'BAZA DANYCH'!$U:$U,J$395,'BAZA DANYCH'!$K:$K,$C664,'BAZA DANYCH'!$A:$A,$A664,'BAZA DANYCH'!$F:$F,STATYSTYKI!$B664)</f>
        <v>0</v>
      </c>
      <c r="K664" s="96">
        <f>SUMIFS('BAZA DANYCH'!$AB:$AB,'BAZA DANYCH'!$U:$U,K$395,'BAZA DANYCH'!$K:$K,$C664,'BAZA DANYCH'!$A:$A,$A664,'BAZA DANYCH'!$F:$F,STATYSTYKI!$B664)</f>
        <v>0</v>
      </c>
      <c r="L664" s="96">
        <f>SUMIFS('BAZA DANYCH'!$AB:$AB,'BAZA DANYCH'!$U:$U,L$395,'BAZA DANYCH'!$K:$K,$C664,'BAZA DANYCH'!$A:$A,$A664,'BAZA DANYCH'!$F:$F,STATYSTYKI!$B664)</f>
        <v>0</v>
      </c>
      <c r="O664" s="119"/>
      <c r="P664" s="120"/>
      <c r="Q664" s="120"/>
      <c r="R664" s="120"/>
      <c r="S664" s="120"/>
      <c r="T664" s="119"/>
      <c r="U664" s="119"/>
      <c r="V664" s="119"/>
      <c r="W664" s="119"/>
      <c r="X664" s="120"/>
      <c r="Y664" s="120"/>
      <c r="Z664" s="120"/>
      <c r="AA664" s="120"/>
      <c r="AB664" s="120"/>
      <c r="AC664" s="312"/>
      <c r="AD664" s="119"/>
    </row>
    <row r="665" spans="1:30" ht="15" x14ac:dyDescent="0.25">
      <c r="A665" s="28" t="s">
        <v>156</v>
      </c>
      <c r="B665" s="412" t="s">
        <v>396</v>
      </c>
      <c r="C665" s="50" t="s">
        <v>397</v>
      </c>
      <c r="D665" s="335">
        <f t="shared" si="47"/>
        <v>0</v>
      </c>
      <c r="E665" s="96">
        <f>SUMIFS('BAZA DANYCH'!$AB:$AB,'BAZA DANYCH'!$U:$U,E$395,'BAZA DANYCH'!$K:$K,$C665,'BAZA DANYCH'!$A:$A,$A665,'BAZA DANYCH'!$F:$F,STATYSTYKI!$B665)</f>
        <v>0</v>
      </c>
      <c r="F665" s="96">
        <f>SUMIFS('BAZA DANYCH'!$AB:$AB,'BAZA DANYCH'!$U:$U,F$395,'BAZA DANYCH'!$K:$K,$C665,'BAZA DANYCH'!$A:$A,$A665,'BAZA DANYCH'!$F:$F,STATYSTYKI!$B665)</f>
        <v>0</v>
      </c>
      <c r="G665" s="96">
        <f>SUMIFS('BAZA DANYCH'!$AB:$AB,'BAZA DANYCH'!$U:$U,G$395,'BAZA DANYCH'!$K:$K,$C665,'BAZA DANYCH'!$A:$A,$A665,'BAZA DANYCH'!$F:$F,STATYSTYKI!$B665)</f>
        <v>0</v>
      </c>
      <c r="H665" s="96">
        <f>SUMIFS('BAZA DANYCH'!$AB:$AB,'BAZA DANYCH'!$U:$U,H$395,'BAZA DANYCH'!$K:$K,$C665,'BAZA DANYCH'!$A:$A,$A665,'BAZA DANYCH'!$F:$F,STATYSTYKI!$B665)</f>
        <v>0</v>
      </c>
      <c r="I665" s="96">
        <f>SUMIFS('BAZA DANYCH'!$AB:$AB,'BAZA DANYCH'!$U:$U,I$395,'BAZA DANYCH'!$K:$K,$C665,'BAZA DANYCH'!$A:$A,$A665,'BAZA DANYCH'!$F:$F,STATYSTYKI!$B665)</f>
        <v>0</v>
      </c>
      <c r="J665" s="96">
        <f>SUMIFS('BAZA DANYCH'!$AB:$AB,'BAZA DANYCH'!$U:$U,J$395,'BAZA DANYCH'!$K:$K,$C665,'BAZA DANYCH'!$A:$A,$A665,'BAZA DANYCH'!$F:$F,STATYSTYKI!$B665)</f>
        <v>0</v>
      </c>
      <c r="K665" s="96">
        <f>SUMIFS('BAZA DANYCH'!$AB:$AB,'BAZA DANYCH'!$U:$U,K$395,'BAZA DANYCH'!$K:$K,$C665,'BAZA DANYCH'!$A:$A,$A665,'BAZA DANYCH'!$F:$F,STATYSTYKI!$B665)</f>
        <v>0</v>
      </c>
      <c r="L665" s="96">
        <f>SUMIFS('BAZA DANYCH'!$AB:$AB,'BAZA DANYCH'!$U:$U,L$395,'BAZA DANYCH'!$K:$K,$C665,'BAZA DANYCH'!$A:$A,$A665,'BAZA DANYCH'!$F:$F,STATYSTYKI!$B665)</f>
        <v>0</v>
      </c>
      <c r="O665" s="119"/>
      <c r="P665" s="120"/>
      <c r="Q665" s="120"/>
      <c r="R665" s="120"/>
      <c r="S665" s="120"/>
      <c r="T665" s="119"/>
      <c r="U665" s="119"/>
      <c r="V665" s="119"/>
      <c r="W665" s="119"/>
      <c r="X665" s="120"/>
      <c r="Y665" s="120"/>
      <c r="Z665" s="120"/>
      <c r="AA665" s="120"/>
      <c r="AB665" s="120"/>
      <c r="AC665" s="312"/>
      <c r="AD665" s="119"/>
    </row>
    <row r="666" spans="1:30" ht="15" x14ac:dyDescent="0.25">
      <c r="A666" s="28" t="s">
        <v>138</v>
      </c>
      <c r="B666" s="271" t="s">
        <v>405</v>
      </c>
      <c r="C666" s="56" t="s">
        <v>407</v>
      </c>
      <c r="D666" s="335">
        <f t="shared" si="47"/>
        <v>50</v>
      </c>
      <c r="E666" s="96">
        <f>SUMIFS('BAZA DANYCH'!$AB:$AB,'BAZA DANYCH'!$U:$U,E$395,'BAZA DANYCH'!$K:$K,$C666,'BAZA DANYCH'!$A:$A,$A666,'BAZA DANYCH'!$F:$F,STATYSTYKI!$B666)</f>
        <v>0</v>
      </c>
      <c r="F666" s="96">
        <f>SUMIFS('BAZA DANYCH'!$AB:$AB,'BAZA DANYCH'!$U:$U,F$395,'BAZA DANYCH'!$K:$K,$C666,'BAZA DANYCH'!$A:$A,$A666,'BAZA DANYCH'!$F:$F,STATYSTYKI!$B666)</f>
        <v>0</v>
      </c>
      <c r="G666" s="96">
        <f>SUMIFS('BAZA DANYCH'!$AB:$AB,'BAZA DANYCH'!$U:$U,G$395,'BAZA DANYCH'!$K:$K,$C666,'BAZA DANYCH'!$A:$A,$A666,'BAZA DANYCH'!$F:$F,STATYSTYKI!$B666)</f>
        <v>0</v>
      </c>
      <c r="H666" s="96">
        <f>SUMIFS('BAZA DANYCH'!$AB:$AB,'BAZA DANYCH'!$U:$U,H$395,'BAZA DANYCH'!$K:$K,$C666,'BAZA DANYCH'!$A:$A,$A666,'BAZA DANYCH'!$F:$F,STATYSTYKI!$B666)</f>
        <v>0</v>
      </c>
      <c r="I666" s="96">
        <f>SUMIFS('BAZA DANYCH'!$AB:$AB,'BAZA DANYCH'!$U:$U,I$395,'BAZA DANYCH'!$K:$K,$C666,'BAZA DANYCH'!$A:$A,$A666,'BAZA DANYCH'!$F:$F,STATYSTYKI!$B666)</f>
        <v>50</v>
      </c>
      <c r="J666" s="96">
        <f>SUMIFS('BAZA DANYCH'!$AB:$AB,'BAZA DANYCH'!$U:$U,J$395,'BAZA DANYCH'!$K:$K,$C666,'BAZA DANYCH'!$A:$A,$A666,'BAZA DANYCH'!$F:$F,STATYSTYKI!$B666)</f>
        <v>0</v>
      </c>
      <c r="K666" s="96">
        <f>SUMIFS('BAZA DANYCH'!$AB:$AB,'BAZA DANYCH'!$U:$U,K$395,'BAZA DANYCH'!$K:$K,$C666,'BAZA DANYCH'!$A:$A,$A666,'BAZA DANYCH'!$F:$F,STATYSTYKI!$B666)</f>
        <v>0</v>
      </c>
      <c r="L666" s="96">
        <f>SUMIFS('BAZA DANYCH'!$AB:$AB,'BAZA DANYCH'!$U:$U,L$395,'BAZA DANYCH'!$K:$K,$C666,'BAZA DANYCH'!$A:$A,$A666,'BAZA DANYCH'!$F:$F,STATYSTYKI!$B666)</f>
        <v>0</v>
      </c>
      <c r="O666" s="119"/>
      <c r="P666" s="120"/>
      <c r="Q666" s="120"/>
      <c r="R666" s="120"/>
      <c r="S666" s="120"/>
      <c r="T666" s="119"/>
      <c r="U666" s="119"/>
      <c r="V666" s="119"/>
      <c r="W666" s="119"/>
      <c r="X666" s="120"/>
      <c r="Y666" s="120"/>
      <c r="Z666" s="120"/>
      <c r="AA666" s="120"/>
      <c r="AB666" s="120"/>
      <c r="AC666" s="312"/>
      <c r="AD666" s="119"/>
    </row>
    <row r="667" spans="1:30" ht="15" x14ac:dyDescent="0.25">
      <c r="A667" s="28" t="s">
        <v>424</v>
      </c>
      <c r="B667" s="412" t="s">
        <v>426</v>
      </c>
      <c r="C667" s="50" t="s">
        <v>174</v>
      </c>
      <c r="D667" s="335">
        <f t="shared" si="47"/>
        <v>0</v>
      </c>
      <c r="E667" s="96">
        <f>SUMIFS('BAZA DANYCH'!$AB:$AB,'BAZA DANYCH'!$U:$U,E$395,'BAZA DANYCH'!$K:$K,$C667,'BAZA DANYCH'!$A:$A,$A667,'BAZA DANYCH'!$F:$F,STATYSTYKI!$B667)</f>
        <v>0</v>
      </c>
      <c r="F667" s="96">
        <f>SUMIFS('BAZA DANYCH'!$AB:$AB,'BAZA DANYCH'!$U:$U,F$395,'BAZA DANYCH'!$K:$K,$C667,'BAZA DANYCH'!$A:$A,$A667,'BAZA DANYCH'!$F:$F,STATYSTYKI!$B667)</f>
        <v>0</v>
      </c>
      <c r="G667" s="96">
        <f>SUMIFS('BAZA DANYCH'!$AB:$AB,'BAZA DANYCH'!$U:$U,G$395,'BAZA DANYCH'!$K:$K,$C667,'BAZA DANYCH'!$A:$A,$A667,'BAZA DANYCH'!$F:$F,STATYSTYKI!$B667)</f>
        <v>0</v>
      </c>
      <c r="H667" s="96">
        <f>SUMIFS('BAZA DANYCH'!$AB:$AB,'BAZA DANYCH'!$U:$U,H$395,'BAZA DANYCH'!$K:$K,$C667,'BAZA DANYCH'!$A:$A,$A667,'BAZA DANYCH'!$F:$F,STATYSTYKI!$B667)</f>
        <v>0</v>
      </c>
      <c r="I667" s="96">
        <f>SUMIFS('BAZA DANYCH'!$AB:$AB,'BAZA DANYCH'!$U:$U,I$395,'BAZA DANYCH'!$K:$K,$C667,'BAZA DANYCH'!$A:$A,$A667,'BAZA DANYCH'!$F:$F,STATYSTYKI!$B667)</f>
        <v>0</v>
      </c>
      <c r="J667" s="96">
        <f>SUMIFS('BAZA DANYCH'!$AB:$AB,'BAZA DANYCH'!$U:$U,J$395,'BAZA DANYCH'!$K:$K,$C667,'BAZA DANYCH'!$A:$A,$A667,'BAZA DANYCH'!$F:$F,STATYSTYKI!$B667)</f>
        <v>0</v>
      </c>
      <c r="K667" s="96">
        <f>SUMIFS('BAZA DANYCH'!$AB:$AB,'BAZA DANYCH'!$U:$U,K$395,'BAZA DANYCH'!$K:$K,$C667,'BAZA DANYCH'!$A:$A,$A667,'BAZA DANYCH'!$F:$F,STATYSTYKI!$B667)</f>
        <v>0</v>
      </c>
      <c r="L667" s="96">
        <f>SUMIFS('BAZA DANYCH'!$AB:$AB,'BAZA DANYCH'!$U:$U,L$395,'BAZA DANYCH'!$K:$K,$C667,'BAZA DANYCH'!$A:$A,$A667,'BAZA DANYCH'!$F:$F,STATYSTYKI!$B667)</f>
        <v>0</v>
      </c>
      <c r="O667" s="119"/>
      <c r="P667" s="120"/>
      <c r="Q667" s="120"/>
      <c r="R667" s="120"/>
      <c r="S667" s="120"/>
      <c r="T667" s="119"/>
      <c r="U667" s="119"/>
      <c r="V667" s="119"/>
      <c r="W667" s="119"/>
      <c r="X667" s="120"/>
      <c r="Y667" s="120"/>
      <c r="Z667" s="120"/>
      <c r="AA667" s="120"/>
      <c r="AB667" s="120"/>
      <c r="AC667" s="312"/>
      <c r="AD667" s="119"/>
    </row>
    <row r="668" spans="1:30" ht="15" x14ac:dyDescent="0.25">
      <c r="A668" s="28" t="s">
        <v>137</v>
      </c>
      <c r="B668" s="412" t="s">
        <v>324</v>
      </c>
      <c r="C668" s="56" t="s">
        <v>173</v>
      </c>
      <c r="D668" s="335">
        <f t="shared" si="47"/>
        <v>36</v>
      </c>
      <c r="E668" s="96">
        <f>SUMIFS('BAZA DANYCH'!$AB:$AB,'BAZA DANYCH'!$U:$U,E$395,'BAZA DANYCH'!$K:$K,$C668,'BAZA DANYCH'!$A:$A,$A668,'BAZA DANYCH'!$F:$F,STATYSTYKI!$B668)</f>
        <v>36</v>
      </c>
      <c r="F668" s="96">
        <f>SUMIFS('BAZA DANYCH'!$AB:$AB,'BAZA DANYCH'!$U:$U,F$395,'BAZA DANYCH'!$K:$K,$C668,'BAZA DANYCH'!$A:$A,$A668,'BAZA DANYCH'!$F:$F,STATYSTYKI!$B668)</f>
        <v>0</v>
      </c>
      <c r="G668" s="96">
        <f>SUMIFS('BAZA DANYCH'!$AB:$AB,'BAZA DANYCH'!$U:$U,G$395,'BAZA DANYCH'!$K:$K,$C668,'BAZA DANYCH'!$A:$A,$A668,'BAZA DANYCH'!$F:$F,STATYSTYKI!$B668)</f>
        <v>0</v>
      </c>
      <c r="H668" s="96">
        <f>SUMIFS('BAZA DANYCH'!$AB:$AB,'BAZA DANYCH'!$U:$U,H$395,'BAZA DANYCH'!$K:$K,$C668,'BAZA DANYCH'!$A:$A,$A668,'BAZA DANYCH'!$F:$F,STATYSTYKI!$B668)</f>
        <v>0</v>
      </c>
      <c r="I668" s="96">
        <f>SUMIFS('BAZA DANYCH'!$AB:$AB,'BAZA DANYCH'!$U:$U,I$395,'BAZA DANYCH'!$K:$K,$C668,'BAZA DANYCH'!$A:$A,$A668,'BAZA DANYCH'!$F:$F,STATYSTYKI!$B668)</f>
        <v>0</v>
      </c>
      <c r="J668" s="96">
        <f>SUMIFS('BAZA DANYCH'!$AB:$AB,'BAZA DANYCH'!$U:$U,J$395,'BAZA DANYCH'!$K:$K,$C668,'BAZA DANYCH'!$A:$A,$A668,'BAZA DANYCH'!$F:$F,STATYSTYKI!$B668)</f>
        <v>0</v>
      </c>
      <c r="K668" s="96">
        <f>SUMIFS('BAZA DANYCH'!$AB:$AB,'BAZA DANYCH'!$U:$U,K$395,'BAZA DANYCH'!$K:$K,$C668,'BAZA DANYCH'!$A:$A,$A668,'BAZA DANYCH'!$F:$F,STATYSTYKI!$B668)</f>
        <v>0</v>
      </c>
      <c r="L668" s="96">
        <f>SUMIFS('BAZA DANYCH'!$AB:$AB,'BAZA DANYCH'!$U:$U,L$395,'BAZA DANYCH'!$K:$K,$C668,'BAZA DANYCH'!$A:$A,$A668,'BAZA DANYCH'!$F:$F,STATYSTYKI!$B668)</f>
        <v>0</v>
      </c>
      <c r="O668" s="119"/>
      <c r="P668" s="120"/>
      <c r="Q668" s="120"/>
      <c r="R668" s="120"/>
      <c r="S668" s="120"/>
      <c r="T668" s="119"/>
      <c r="U668" s="119"/>
      <c r="V668" s="119"/>
      <c r="W668" s="119"/>
      <c r="X668" s="120"/>
      <c r="Y668" s="120"/>
      <c r="Z668" s="120"/>
      <c r="AA668" s="120"/>
      <c r="AB668" s="120"/>
      <c r="AC668" s="312"/>
      <c r="AD668" s="119"/>
    </row>
    <row r="669" spans="1:30" ht="15" x14ac:dyDescent="0.25">
      <c r="A669" s="28" t="s">
        <v>424</v>
      </c>
      <c r="B669" s="412" t="s">
        <v>426</v>
      </c>
      <c r="C669" s="50" t="s">
        <v>173</v>
      </c>
      <c r="D669" s="335">
        <f t="shared" si="47"/>
        <v>476</v>
      </c>
      <c r="E669" s="96">
        <f>SUMIFS('BAZA DANYCH'!$AB:$AB,'BAZA DANYCH'!$U:$U,E$395,'BAZA DANYCH'!$K:$K,$C669,'BAZA DANYCH'!$A:$A,$A669,'BAZA DANYCH'!$F:$F,STATYSTYKI!$B669)</f>
        <v>82</v>
      </c>
      <c r="F669" s="96">
        <f>SUMIFS('BAZA DANYCH'!$AB:$AB,'BAZA DANYCH'!$U:$U,F$395,'BAZA DANYCH'!$K:$K,$C669,'BAZA DANYCH'!$A:$A,$A669,'BAZA DANYCH'!$F:$F,STATYSTYKI!$B669)</f>
        <v>90</v>
      </c>
      <c r="G669" s="96">
        <f>SUMIFS('BAZA DANYCH'!$AB:$AB,'BAZA DANYCH'!$U:$U,G$395,'BAZA DANYCH'!$K:$K,$C669,'BAZA DANYCH'!$A:$A,$A669,'BAZA DANYCH'!$F:$F,STATYSTYKI!$B669)</f>
        <v>66</v>
      </c>
      <c r="H669" s="96">
        <f>SUMIFS('BAZA DANYCH'!$AB:$AB,'BAZA DANYCH'!$U:$U,H$395,'BAZA DANYCH'!$K:$K,$C669,'BAZA DANYCH'!$A:$A,$A669,'BAZA DANYCH'!$F:$F,STATYSTYKI!$B669)</f>
        <v>70</v>
      </c>
      <c r="I669" s="96">
        <f>SUMIFS('BAZA DANYCH'!$AB:$AB,'BAZA DANYCH'!$U:$U,I$395,'BAZA DANYCH'!$K:$K,$C669,'BAZA DANYCH'!$A:$A,$A669,'BAZA DANYCH'!$F:$F,STATYSTYKI!$B669)</f>
        <v>35</v>
      </c>
      <c r="J669" s="96">
        <f>SUMIFS('BAZA DANYCH'!$AB:$AB,'BAZA DANYCH'!$U:$U,J$395,'BAZA DANYCH'!$K:$K,$C669,'BAZA DANYCH'!$A:$A,$A669,'BAZA DANYCH'!$F:$F,STATYSTYKI!$B669)</f>
        <v>6</v>
      </c>
      <c r="K669" s="96">
        <f>SUMIFS('BAZA DANYCH'!$AB:$AB,'BAZA DANYCH'!$U:$U,K$395,'BAZA DANYCH'!$K:$K,$C669,'BAZA DANYCH'!$A:$A,$A669,'BAZA DANYCH'!$F:$F,STATYSTYKI!$B669)</f>
        <v>68</v>
      </c>
      <c r="L669" s="96">
        <f>SUMIFS('BAZA DANYCH'!$AB:$AB,'BAZA DANYCH'!$U:$U,L$395,'BAZA DANYCH'!$K:$K,$C669,'BAZA DANYCH'!$A:$A,$A669,'BAZA DANYCH'!$F:$F,STATYSTYKI!$B669)</f>
        <v>59</v>
      </c>
      <c r="O669" s="119"/>
      <c r="P669" s="120"/>
      <c r="Q669" s="120"/>
      <c r="R669" s="120"/>
      <c r="S669" s="120"/>
      <c r="T669" s="119"/>
      <c r="U669" s="119"/>
      <c r="V669" s="119"/>
      <c r="W669" s="119"/>
      <c r="X669" s="120"/>
      <c r="Y669" s="120"/>
      <c r="Z669" s="120"/>
      <c r="AA669" s="120"/>
      <c r="AB669" s="120"/>
      <c r="AC669" s="312"/>
      <c r="AD669" s="119"/>
    </row>
    <row r="670" spans="1:30" ht="15" x14ac:dyDescent="0.25">
      <c r="A670" s="28" t="s">
        <v>424</v>
      </c>
      <c r="B670" s="412" t="s">
        <v>433</v>
      </c>
      <c r="C670" s="50" t="s">
        <v>173</v>
      </c>
      <c r="D670" s="335">
        <f t="shared" si="47"/>
        <v>304</v>
      </c>
      <c r="E670" s="96">
        <f>SUMIFS('BAZA DANYCH'!$AB:$AB,'BAZA DANYCH'!$U:$U,E$395,'BAZA DANYCH'!$K:$K,$C670,'BAZA DANYCH'!$A:$A,$A670,'BAZA DANYCH'!$F:$F,STATYSTYKI!$B670)</f>
        <v>0</v>
      </c>
      <c r="F670" s="96">
        <f>SUMIFS('BAZA DANYCH'!$AB:$AB,'BAZA DANYCH'!$U:$U,F$395,'BAZA DANYCH'!$K:$K,$C670,'BAZA DANYCH'!$A:$A,$A670,'BAZA DANYCH'!$F:$F,STATYSTYKI!$B670)</f>
        <v>0</v>
      </c>
      <c r="G670" s="96">
        <f>SUMIFS('BAZA DANYCH'!$AB:$AB,'BAZA DANYCH'!$U:$U,G$395,'BAZA DANYCH'!$K:$K,$C670,'BAZA DANYCH'!$A:$A,$A670,'BAZA DANYCH'!$F:$F,STATYSTYKI!$B670)</f>
        <v>0</v>
      </c>
      <c r="H670" s="96">
        <f>SUMIFS('BAZA DANYCH'!$AB:$AB,'BAZA DANYCH'!$U:$U,H$395,'BAZA DANYCH'!$K:$K,$C670,'BAZA DANYCH'!$A:$A,$A670,'BAZA DANYCH'!$F:$F,STATYSTYKI!$B670)</f>
        <v>0</v>
      </c>
      <c r="I670" s="96">
        <f>SUMIFS('BAZA DANYCH'!$AB:$AB,'BAZA DANYCH'!$U:$U,I$395,'BAZA DANYCH'!$K:$K,$C670,'BAZA DANYCH'!$A:$A,$A670,'BAZA DANYCH'!$F:$F,STATYSTYKI!$B670)</f>
        <v>62</v>
      </c>
      <c r="J670" s="96">
        <f>SUMIFS('BAZA DANYCH'!$AB:$AB,'BAZA DANYCH'!$U:$U,J$395,'BAZA DANYCH'!$K:$K,$C670,'BAZA DANYCH'!$A:$A,$A670,'BAZA DANYCH'!$F:$F,STATYSTYKI!$B670)</f>
        <v>84</v>
      </c>
      <c r="K670" s="96">
        <f>SUMIFS('BAZA DANYCH'!$AB:$AB,'BAZA DANYCH'!$U:$U,K$395,'BAZA DANYCH'!$K:$K,$C670,'BAZA DANYCH'!$A:$A,$A670,'BAZA DANYCH'!$F:$F,STATYSTYKI!$B670)</f>
        <v>102</v>
      </c>
      <c r="L670" s="96">
        <f>SUMIFS('BAZA DANYCH'!$AB:$AB,'BAZA DANYCH'!$U:$U,L$395,'BAZA DANYCH'!$K:$K,$C670,'BAZA DANYCH'!$A:$A,$A670,'BAZA DANYCH'!$F:$F,STATYSTYKI!$B670)</f>
        <v>56</v>
      </c>
      <c r="O670" s="119"/>
      <c r="P670" s="120"/>
      <c r="Q670" s="120"/>
      <c r="R670" s="120"/>
      <c r="S670" s="120"/>
      <c r="T670" s="119"/>
      <c r="U670" s="119"/>
      <c r="V670" s="119"/>
      <c r="W670" s="119"/>
      <c r="X670" s="120"/>
      <c r="Y670" s="120"/>
      <c r="Z670" s="120"/>
      <c r="AA670" s="120"/>
      <c r="AB670" s="120"/>
      <c r="AC670" s="312"/>
      <c r="AD670" s="119"/>
    </row>
    <row r="671" spans="1:30" ht="15" x14ac:dyDescent="0.25">
      <c r="A671" s="28" t="s">
        <v>138</v>
      </c>
      <c r="B671" s="271" t="s">
        <v>405</v>
      </c>
      <c r="C671" s="56" t="s">
        <v>410</v>
      </c>
      <c r="D671" s="335">
        <f t="shared" si="47"/>
        <v>50</v>
      </c>
      <c r="E671" s="96">
        <f>SUMIFS('BAZA DANYCH'!$AB:$AB,'BAZA DANYCH'!$U:$U,E$395,'BAZA DANYCH'!$K:$K,$C671,'BAZA DANYCH'!$A:$A,$A671,'BAZA DANYCH'!$F:$F,STATYSTYKI!$B671)</f>
        <v>0</v>
      </c>
      <c r="F671" s="96">
        <f>SUMIFS('BAZA DANYCH'!$AB:$AB,'BAZA DANYCH'!$U:$U,F$395,'BAZA DANYCH'!$K:$K,$C671,'BAZA DANYCH'!$A:$A,$A671,'BAZA DANYCH'!$F:$F,STATYSTYKI!$B671)</f>
        <v>0</v>
      </c>
      <c r="G671" s="96">
        <f>SUMIFS('BAZA DANYCH'!$AB:$AB,'BAZA DANYCH'!$U:$U,G$395,'BAZA DANYCH'!$K:$K,$C671,'BAZA DANYCH'!$A:$A,$A671,'BAZA DANYCH'!$F:$F,STATYSTYKI!$B671)</f>
        <v>0</v>
      </c>
      <c r="H671" s="96">
        <f>SUMIFS('BAZA DANYCH'!$AB:$AB,'BAZA DANYCH'!$U:$U,H$395,'BAZA DANYCH'!$K:$K,$C671,'BAZA DANYCH'!$A:$A,$A671,'BAZA DANYCH'!$F:$F,STATYSTYKI!$B671)</f>
        <v>0</v>
      </c>
      <c r="I671" s="96">
        <f>SUMIFS('BAZA DANYCH'!$AB:$AB,'BAZA DANYCH'!$U:$U,I$395,'BAZA DANYCH'!$K:$K,$C671,'BAZA DANYCH'!$A:$A,$A671,'BAZA DANYCH'!$F:$F,STATYSTYKI!$B671)</f>
        <v>0</v>
      </c>
      <c r="J671" s="96">
        <f>SUMIFS('BAZA DANYCH'!$AB:$AB,'BAZA DANYCH'!$U:$U,J$395,'BAZA DANYCH'!$K:$K,$C671,'BAZA DANYCH'!$A:$A,$A671,'BAZA DANYCH'!$F:$F,STATYSTYKI!$B671)</f>
        <v>0</v>
      </c>
      <c r="K671" s="96">
        <f>SUMIFS('BAZA DANYCH'!$AB:$AB,'BAZA DANYCH'!$U:$U,K$395,'BAZA DANYCH'!$K:$K,$C671,'BAZA DANYCH'!$A:$A,$A671,'BAZA DANYCH'!$F:$F,STATYSTYKI!$B671)</f>
        <v>50</v>
      </c>
      <c r="L671" s="96">
        <f>SUMIFS('BAZA DANYCH'!$AB:$AB,'BAZA DANYCH'!$U:$U,L$395,'BAZA DANYCH'!$K:$K,$C671,'BAZA DANYCH'!$A:$A,$A671,'BAZA DANYCH'!$F:$F,STATYSTYKI!$B671)</f>
        <v>0</v>
      </c>
      <c r="O671" s="119"/>
      <c r="P671" s="120"/>
      <c r="Q671" s="120"/>
      <c r="R671" s="120"/>
      <c r="S671" s="120"/>
      <c r="T671" s="119"/>
      <c r="U671" s="119"/>
      <c r="V671" s="119"/>
      <c r="W671" s="119"/>
      <c r="X671" s="120"/>
      <c r="Y671" s="120"/>
      <c r="Z671" s="120"/>
      <c r="AA671" s="120"/>
      <c r="AB671" s="120"/>
      <c r="AC671" s="312"/>
      <c r="AD671" s="119"/>
    </row>
    <row r="672" spans="1:30" ht="15" x14ac:dyDescent="0.25">
      <c r="A672" s="28" t="s">
        <v>169</v>
      </c>
      <c r="B672" s="412" t="s">
        <v>316</v>
      </c>
      <c r="C672" s="416" t="s">
        <v>125</v>
      </c>
      <c r="D672" s="335">
        <f t="shared" si="47"/>
        <v>0</v>
      </c>
      <c r="E672" s="96">
        <f>SUMIFS('BAZA DANYCH'!$AB:$AB,'BAZA DANYCH'!$U:$U,E$395,'BAZA DANYCH'!$K:$K,$C672,'BAZA DANYCH'!$A:$A,$A672,'BAZA DANYCH'!$F:$F,STATYSTYKI!$B672)</f>
        <v>0</v>
      </c>
      <c r="F672" s="96">
        <f>SUMIFS('BAZA DANYCH'!$AB:$AB,'BAZA DANYCH'!$U:$U,F$395,'BAZA DANYCH'!$K:$K,$C672,'BAZA DANYCH'!$A:$A,$A672,'BAZA DANYCH'!$F:$F,STATYSTYKI!$B672)</f>
        <v>0</v>
      </c>
      <c r="G672" s="96">
        <f>SUMIFS('BAZA DANYCH'!$AB:$AB,'BAZA DANYCH'!$U:$U,G$395,'BAZA DANYCH'!$K:$K,$C672,'BAZA DANYCH'!$A:$A,$A672,'BAZA DANYCH'!$F:$F,STATYSTYKI!$B672)</f>
        <v>0</v>
      </c>
      <c r="H672" s="96">
        <f>SUMIFS('BAZA DANYCH'!$AB:$AB,'BAZA DANYCH'!$U:$U,H$395,'BAZA DANYCH'!$K:$K,$C672,'BAZA DANYCH'!$A:$A,$A672,'BAZA DANYCH'!$F:$F,STATYSTYKI!$B672)</f>
        <v>0</v>
      </c>
      <c r="I672" s="96">
        <f>SUMIFS('BAZA DANYCH'!$AB:$AB,'BAZA DANYCH'!$U:$U,I$395,'BAZA DANYCH'!$K:$K,$C672,'BAZA DANYCH'!$A:$A,$A672,'BAZA DANYCH'!$F:$F,STATYSTYKI!$B672)</f>
        <v>0</v>
      </c>
      <c r="J672" s="96">
        <f>SUMIFS('BAZA DANYCH'!$AB:$AB,'BAZA DANYCH'!$U:$U,J$395,'BAZA DANYCH'!$K:$K,$C672,'BAZA DANYCH'!$A:$A,$A672,'BAZA DANYCH'!$F:$F,STATYSTYKI!$B672)</f>
        <v>0</v>
      </c>
      <c r="K672" s="96">
        <f>SUMIFS('BAZA DANYCH'!$AB:$AB,'BAZA DANYCH'!$U:$U,K$395,'BAZA DANYCH'!$K:$K,$C672,'BAZA DANYCH'!$A:$A,$A672,'BAZA DANYCH'!$F:$F,STATYSTYKI!$B672)</f>
        <v>0</v>
      </c>
      <c r="L672" s="96">
        <f>SUMIFS('BAZA DANYCH'!$AB:$AB,'BAZA DANYCH'!$U:$U,L$395,'BAZA DANYCH'!$K:$K,$C672,'BAZA DANYCH'!$A:$A,$A672,'BAZA DANYCH'!$F:$F,STATYSTYKI!$B672)</f>
        <v>0</v>
      </c>
      <c r="O672" s="119"/>
      <c r="P672" s="120"/>
      <c r="Q672" s="120"/>
      <c r="R672" s="120"/>
      <c r="S672" s="120"/>
      <c r="T672" s="119"/>
      <c r="U672" s="119"/>
      <c r="V672" s="119"/>
      <c r="W672" s="119"/>
      <c r="X672" s="120"/>
      <c r="Y672" s="120"/>
      <c r="Z672" s="120"/>
      <c r="AA672" s="120"/>
      <c r="AB672" s="120"/>
      <c r="AC672" s="312"/>
      <c r="AD672" s="119"/>
    </row>
    <row r="673" spans="1:30" ht="15" x14ac:dyDescent="0.25">
      <c r="A673" s="28" t="s">
        <v>311</v>
      </c>
      <c r="B673" s="412" t="s">
        <v>334</v>
      </c>
      <c r="C673" s="416" t="s">
        <v>125</v>
      </c>
      <c r="D673" s="335">
        <f t="shared" si="47"/>
        <v>28</v>
      </c>
      <c r="E673" s="96">
        <f>SUMIFS('BAZA DANYCH'!$AB:$AB,'BAZA DANYCH'!$U:$U,E$395,'BAZA DANYCH'!$K:$K,$C673,'BAZA DANYCH'!$A:$A,$A673,'BAZA DANYCH'!$F:$F,STATYSTYKI!$B673)</f>
        <v>28</v>
      </c>
      <c r="F673" s="96">
        <f>SUMIFS('BAZA DANYCH'!$AB:$AB,'BAZA DANYCH'!$U:$U,F$395,'BAZA DANYCH'!$K:$K,$C673,'BAZA DANYCH'!$A:$A,$A673,'BAZA DANYCH'!$F:$F,STATYSTYKI!$B673)</f>
        <v>0</v>
      </c>
      <c r="G673" s="96">
        <f>SUMIFS('BAZA DANYCH'!$AB:$AB,'BAZA DANYCH'!$U:$U,G$395,'BAZA DANYCH'!$K:$K,$C673,'BAZA DANYCH'!$A:$A,$A673,'BAZA DANYCH'!$F:$F,STATYSTYKI!$B673)</f>
        <v>0</v>
      </c>
      <c r="H673" s="96">
        <f>SUMIFS('BAZA DANYCH'!$AB:$AB,'BAZA DANYCH'!$U:$U,H$395,'BAZA DANYCH'!$K:$K,$C673,'BAZA DANYCH'!$A:$A,$A673,'BAZA DANYCH'!$F:$F,STATYSTYKI!$B673)</f>
        <v>0</v>
      </c>
      <c r="I673" s="96">
        <f>SUMIFS('BAZA DANYCH'!$AB:$AB,'BAZA DANYCH'!$U:$U,I$395,'BAZA DANYCH'!$K:$K,$C673,'BAZA DANYCH'!$A:$A,$A673,'BAZA DANYCH'!$F:$F,STATYSTYKI!$B673)</f>
        <v>0</v>
      </c>
      <c r="J673" s="96">
        <f>SUMIFS('BAZA DANYCH'!$AB:$AB,'BAZA DANYCH'!$U:$U,J$395,'BAZA DANYCH'!$K:$K,$C673,'BAZA DANYCH'!$A:$A,$A673,'BAZA DANYCH'!$F:$F,STATYSTYKI!$B673)</f>
        <v>0</v>
      </c>
      <c r="K673" s="96">
        <f>SUMIFS('BAZA DANYCH'!$AB:$AB,'BAZA DANYCH'!$U:$U,K$395,'BAZA DANYCH'!$K:$K,$C673,'BAZA DANYCH'!$A:$A,$A673,'BAZA DANYCH'!$F:$F,STATYSTYKI!$B673)</f>
        <v>0</v>
      </c>
      <c r="L673" s="96">
        <f>SUMIFS('BAZA DANYCH'!$AB:$AB,'BAZA DANYCH'!$U:$U,L$395,'BAZA DANYCH'!$K:$K,$C673,'BAZA DANYCH'!$A:$A,$A673,'BAZA DANYCH'!$F:$F,STATYSTYKI!$B673)</f>
        <v>0</v>
      </c>
      <c r="O673" s="119"/>
      <c r="P673" s="120"/>
      <c r="Q673" s="120"/>
      <c r="R673" s="120"/>
      <c r="S673" s="120"/>
      <c r="T673" s="119"/>
      <c r="U673" s="119"/>
      <c r="V673" s="119"/>
      <c r="W673" s="119"/>
      <c r="X673" s="120"/>
      <c r="Y673" s="120"/>
      <c r="Z673" s="120"/>
      <c r="AA673" s="120"/>
      <c r="AB673" s="120"/>
      <c r="AC673" s="312"/>
      <c r="AD673" s="119"/>
    </row>
    <row r="674" spans="1:30" ht="15" x14ac:dyDescent="0.25">
      <c r="A674" s="28" t="s">
        <v>352</v>
      </c>
      <c r="B674" s="241" t="s">
        <v>358</v>
      </c>
      <c r="C674" s="416" t="s">
        <v>125</v>
      </c>
      <c r="D674" s="335">
        <f t="shared" si="47"/>
        <v>50</v>
      </c>
      <c r="E674" s="96">
        <f>SUMIFS('BAZA DANYCH'!$AB:$AB,'BAZA DANYCH'!$U:$U,E$395,'BAZA DANYCH'!$K:$K,$C674,'BAZA DANYCH'!$A:$A,$A674,'BAZA DANYCH'!$F:$F,STATYSTYKI!$B674)</f>
        <v>0</v>
      </c>
      <c r="F674" s="96">
        <f>SUMIFS('BAZA DANYCH'!$AB:$AB,'BAZA DANYCH'!$U:$U,F$395,'BAZA DANYCH'!$K:$K,$C674,'BAZA DANYCH'!$A:$A,$A674,'BAZA DANYCH'!$F:$F,STATYSTYKI!$B674)</f>
        <v>0</v>
      </c>
      <c r="G674" s="96">
        <f>SUMIFS('BAZA DANYCH'!$AB:$AB,'BAZA DANYCH'!$U:$U,G$395,'BAZA DANYCH'!$K:$K,$C674,'BAZA DANYCH'!$A:$A,$A674,'BAZA DANYCH'!$F:$F,STATYSTYKI!$B674)</f>
        <v>0</v>
      </c>
      <c r="H674" s="96">
        <f>SUMIFS('BAZA DANYCH'!$AB:$AB,'BAZA DANYCH'!$U:$U,H$395,'BAZA DANYCH'!$K:$K,$C674,'BAZA DANYCH'!$A:$A,$A674,'BAZA DANYCH'!$F:$F,STATYSTYKI!$B674)</f>
        <v>50</v>
      </c>
      <c r="I674" s="96">
        <f>SUMIFS('BAZA DANYCH'!$AB:$AB,'BAZA DANYCH'!$U:$U,I$395,'BAZA DANYCH'!$K:$K,$C674,'BAZA DANYCH'!$A:$A,$A674,'BAZA DANYCH'!$F:$F,STATYSTYKI!$B674)</f>
        <v>0</v>
      </c>
      <c r="J674" s="96">
        <f>SUMIFS('BAZA DANYCH'!$AB:$AB,'BAZA DANYCH'!$U:$U,J$395,'BAZA DANYCH'!$K:$K,$C674,'BAZA DANYCH'!$A:$A,$A674,'BAZA DANYCH'!$F:$F,STATYSTYKI!$B674)</f>
        <v>0</v>
      </c>
      <c r="K674" s="96">
        <f>SUMIFS('BAZA DANYCH'!$AB:$AB,'BAZA DANYCH'!$U:$U,K$395,'BAZA DANYCH'!$K:$K,$C674,'BAZA DANYCH'!$A:$A,$A674,'BAZA DANYCH'!$F:$F,STATYSTYKI!$B674)</f>
        <v>0</v>
      </c>
      <c r="L674" s="96">
        <f>SUMIFS('BAZA DANYCH'!$AB:$AB,'BAZA DANYCH'!$U:$U,L$395,'BAZA DANYCH'!$K:$K,$C674,'BAZA DANYCH'!$A:$A,$A674,'BAZA DANYCH'!$F:$F,STATYSTYKI!$B674)</f>
        <v>0</v>
      </c>
      <c r="O674" s="119"/>
      <c r="P674" s="120"/>
      <c r="Q674" s="120"/>
      <c r="R674" s="120"/>
      <c r="S674" s="120"/>
      <c r="T674" s="119"/>
      <c r="U674" s="119"/>
      <c r="V674" s="119"/>
      <c r="W674" s="119"/>
      <c r="X674" s="120"/>
      <c r="Y674" s="120"/>
      <c r="Z674" s="120"/>
      <c r="AA674" s="120"/>
      <c r="AB674" s="120"/>
      <c r="AC674" s="312"/>
      <c r="AD674" s="119"/>
    </row>
    <row r="675" spans="1:30" ht="15" x14ac:dyDescent="0.25">
      <c r="A675" s="28" t="s">
        <v>135</v>
      </c>
      <c r="B675" s="412" t="s">
        <v>369</v>
      </c>
      <c r="C675" s="416" t="s">
        <v>125</v>
      </c>
      <c r="D675" s="335">
        <f t="shared" si="47"/>
        <v>6</v>
      </c>
      <c r="E675" s="96">
        <f>SUMIFS('BAZA DANYCH'!$AB:$AB,'BAZA DANYCH'!$U:$U,E$395,'BAZA DANYCH'!$K:$K,$C675,'BAZA DANYCH'!$A:$A,$A675,'BAZA DANYCH'!$F:$F,STATYSTYKI!$B675)</f>
        <v>0</v>
      </c>
      <c r="F675" s="96">
        <f>SUMIFS('BAZA DANYCH'!$AB:$AB,'BAZA DANYCH'!$U:$U,F$395,'BAZA DANYCH'!$K:$K,$C675,'BAZA DANYCH'!$A:$A,$A675,'BAZA DANYCH'!$F:$F,STATYSTYKI!$B675)</f>
        <v>0</v>
      </c>
      <c r="G675" s="96">
        <f>SUMIFS('BAZA DANYCH'!$AB:$AB,'BAZA DANYCH'!$U:$U,G$395,'BAZA DANYCH'!$K:$K,$C675,'BAZA DANYCH'!$A:$A,$A675,'BAZA DANYCH'!$F:$F,STATYSTYKI!$B675)</f>
        <v>0</v>
      </c>
      <c r="H675" s="96">
        <f>SUMIFS('BAZA DANYCH'!$AB:$AB,'BAZA DANYCH'!$U:$U,H$395,'BAZA DANYCH'!$K:$K,$C675,'BAZA DANYCH'!$A:$A,$A675,'BAZA DANYCH'!$F:$F,STATYSTYKI!$B675)</f>
        <v>0</v>
      </c>
      <c r="I675" s="96">
        <f>SUMIFS('BAZA DANYCH'!$AB:$AB,'BAZA DANYCH'!$U:$U,I$395,'BAZA DANYCH'!$K:$K,$C675,'BAZA DANYCH'!$A:$A,$A675,'BAZA DANYCH'!$F:$F,STATYSTYKI!$B675)</f>
        <v>0</v>
      </c>
      <c r="J675" s="96">
        <f>SUMIFS('BAZA DANYCH'!$AB:$AB,'BAZA DANYCH'!$U:$U,J$395,'BAZA DANYCH'!$K:$K,$C675,'BAZA DANYCH'!$A:$A,$A675,'BAZA DANYCH'!$F:$F,STATYSTYKI!$B675)</f>
        <v>6</v>
      </c>
      <c r="K675" s="96">
        <f>SUMIFS('BAZA DANYCH'!$AB:$AB,'BAZA DANYCH'!$U:$U,K$395,'BAZA DANYCH'!$K:$K,$C675,'BAZA DANYCH'!$A:$A,$A675,'BAZA DANYCH'!$F:$F,STATYSTYKI!$B675)</f>
        <v>0</v>
      </c>
      <c r="L675" s="96">
        <f>SUMIFS('BAZA DANYCH'!$AB:$AB,'BAZA DANYCH'!$U:$U,L$395,'BAZA DANYCH'!$K:$K,$C675,'BAZA DANYCH'!$A:$A,$A675,'BAZA DANYCH'!$F:$F,STATYSTYKI!$B675)</f>
        <v>0</v>
      </c>
      <c r="O675" s="119"/>
      <c r="P675" s="120"/>
      <c r="Q675" s="120"/>
      <c r="R675" s="120"/>
      <c r="S675" s="120"/>
      <c r="T675" s="119"/>
      <c r="U675" s="119"/>
      <c r="V675" s="119"/>
      <c r="W675" s="119"/>
      <c r="X675" s="120"/>
      <c r="Y675" s="120"/>
      <c r="Z675" s="120"/>
      <c r="AA675" s="120"/>
      <c r="AB675" s="120"/>
      <c r="AC675" s="312"/>
      <c r="AD675" s="119"/>
    </row>
    <row r="676" spans="1:30" ht="15" x14ac:dyDescent="0.25">
      <c r="A676" s="28" t="s">
        <v>138</v>
      </c>
      <c r="B676" s="271" t="s">
        <v>405</v>
      </c>
      <c r="C676" s="416" t="s">
        <v>125</v>
      </c>
      <c r="D676" s="335">
        <f t="shared" si="47"/>
        <v>246</v>
      </c>
      <c r="E676" s="96">
        <f>SUMIFS('BAZA DANYCH'!$AB:$AB,'BAZA DANYCH'!$U:$U,E$395,'BAZA DANYCH'!$K:$K,$C676,'BAZA DANYCH'!$A:$A,$A676,'BAZA DANYCH'!$F:$F,STATYSTYKI!$B676)</f>
        <v>0</v>
      </c>
      <c r="F676" s="96">
        <f>SUMIFS('BAZA DANYCH'!$AB:$AB,'BAZA DANYCH'!$U:$U,F$395,'BAZA DANYCH'!$K:$K,$C676,'BAZA DANYCH'!$A:$A,$A676,'BAZA DANYCH'!$F:$F,STATYSTYKI!$B676)</f>
        <v>0</v>
      </c>
      <c r="G676" s="96">
        <f>SUMIFS('BAZA DANYCH'!$AB:$AB,'BAZA DANYCH'!$U:$U,G$395,'BAZA DANYCH'!$K:$K,$C676,'BAZA DANYCH'!$A:$A,$A676,'BAZA DANYCH'!$F:$F,STATYSTYKI!$B676)</f>
        <v>0</v>
      </c>
      <c r="H676" s="96">
        <f>SUMIFS('BAZA DANYCH'!$AB:$AB,'BAZA DANYCH'!$U:$U,H$395,'BAZA DANYCH'!$K:$K,$C676,'BAZA DANYCH'!$A:$A,$A676,'BAZA DANYCH'!$F:$F,STATYSTYKI!$B676)</f>
        <v>0</v>
      </c>
      <c r="I676" s="96">
        <f>SUMIFS('BAZA DANYCH'!$AB:$AB,'BAZA DANYCH'!$U:$U,I$395,'BAZA DANYCH'!$K:$K,$C676,'BAZA DANYCH'!$A:$A,$A676,'BAZA DANYCH'!$F:$F,STATYSTYKI!$B676)</f>
        <v>18</v>
      </c>
      <c r="J676" s="96">
        <f>SUMIFS('BAZA DANYCH'!$AB:$AB,'BAZA DANYCH'!$U:$U,J$395,'BAZA DANYCH'!$K:$K,$C676,'BAZA DANYCH'!$A:$A,$A676,'BAZA DANYCH'!$F:$F,STATYSTYKI!$B676)</f>
        <v>28</v>
      </c>
      <c r="K676" s="96">
        <f>SUMIFS('BAZA DANYCH'!$AB:$AB,'BAZA DANYCH'!$U:$U,K$395,'BAZA DANYCH'!$K:$K,$C676,'BAZA DANYCH'!$A:$A,$A676,'BAZA DANYCH'!$F:$F,STATYSTYKI!$B676)</f>
        <v>100</v>
      </c>
      <c r="L676" s="96">
        <f>SUMIFS('BAZA DANYCH'!$AB:$AB,'BAZA DANYCH'!$U:$U,L$395,'BAZA DANYCH'!$K:$K,$C676,'BAZA DANYCH'!$A:$A,$A676,'BAZA DANYCH'!$F:$F,STATYSTYKI!$B676)</f>
        <v>100</v>
      </c>
      <c r="O676" s="119"/>
      <c r="P676" s="120"/>
      <c r="Q676" s="120"/>
      <c r="R676" s="120"/>
      <c r="S676" s="120"/>
      <c r="T676" s="119"/>
      <c r="U676" s="119"/>
      <c r="V676" s="119"/>
      <c r="W676" s="119"/>
      <c r="X676" s="120"/>
      <c r="Y676" s="120"/>
      <c r="Z676" s="120"/>
      <c r="AA676" s="120"/>
      <c r="AB676" s="120"/>
      <c r="AC676" s="312"/>
      <c r="AD676" s="119"/>
    </row>
    <row r="677" spans="1:30" ht="15" x14ac:dyDescent="0.25">
      <c r="A677" s="28" t="s">
        <v>421</v>
      </c>
      <c r="B677" s="412" t="s">
        <v>422</v>
      </c>
      <c r="C677" s="416" t="s">
        <v>125</v>
      </c>
      <c r="D677" s="335">
        <f t="shared" si="47"/>
        <v>18</v>
      </c>
      <c r="E677" s="96">
        <f>SUMIFS('BAZA DANYCH'!$AB:$AB,'BAZA DANYCH'!$U:$U,E$395,'BAZA DANYCH'!$K:$K,$C677,'BAZA DANYCH'!$A:$A,$A677,'BAZA DANYCH'!$F:$F,STATYSTYKI!$B677)</f>
        <v>0</v>
      </c>
      <c r="F677" s="96">
        <f>SUMIFS('BAZA DANYCH'!$AB:$AB,'BAZA DANYCH'!$U:$U,F$395,'BAZA DANYCH'!$K:$K,$C677,'BAZA DANYCH'!$A:$A,$A677,'BAZA DANYCH'!$F:$F,STATYSTYKI!$B677)</f>
        <v>0</v>
      </c>
      <c r="G677" s="96">
        <f>SUMIFS('BAZA DANYCH'!$AB:$AB,'BAZA DANYCH'!$U:$U,G$395,'BAZA DANYCH'!$K:$K,$C677,'BAZA DANYCH'!$A:$A,$A677,'BAZA DANYCH'!$F:$F,STATYSTYKI!$B677)</f>
        <v>0</v>
      </c>
      <c r="H677" s="96">
        <f>SUMIFS('BAZA DANYCH'!$AB:$AB,'BAZA DANYCH'!$U:$U,H$395,'BAZA DANYCH'!$K:$K,$C677,'BAZA DANYCH'!$A:$A,$A677,'BAZA DANYCH'!$F:$F,STATYSTYKI!$B677)</f>
        <v>0</v>
      </c>
      <c r="I677" s="96">
        <f>SUMIFS('BAZA DANYCH'!$AB:$AB,'BAZA DANYCH'!$U:$U,I$395,'BAZA DANYCH'!$K:$K,$C677,'BAZA DANYCH'!$A:$A,$A677,'BAZA DANYCH'!$F:$F,STATYSTYKI!$B677)</f>
        <v>0</v>
      </c>
      <c r="J677" s="96">
        <f>SUMIFS('BAZA DANYCH'!$AB:$AB,'BAZA DANYCH'!$U:$U,J$395,'BAZA DANYCH'!$K:$K,$C677,'BAZA DANYCH'!$A:$A,$A677,'BAZA DANYCH'!$F:$F,STATYSTYKI!$B677)</f>
        <v>18</v>
      </c>
      <c r="K677" s="96">
        <f>SUMIFS('BAZA DANYCH'!$AB:$AB,'BAZA DANYCH'!$U:$U,K$395,'BAZA DANYCH'!$K:$K,$C677,'BAZA DANYCH'!$A:$A,$A677,'BAZA DANYCH'!$F:$F,STATYSTYKI!$B677)</f>
        <v>0</v>
      </c>
      <c r="L677" s="96">
        <f>SUMIFS('BAZA DANYCH'!$AB:$AB,'BAZA DANYCH'!$U:$U,L$395,'BAZA DANYCH'!$K:$K,$C677,'BAZA DANYCH'!$A:$A,$A677,'BAZA DANYCH'!$F:$F,STATYSTYKI!$B677)</f>
        <v>0</v>
      </c>
      <c r="O677" s="119"/>
      <c r="P677" s="120"/>
      <c r="Q677" s="120"/>
      <c r="R677" s="120"/>
      <c r="S677" s="120"/>
      <c r="T677" s="119"/>
      <c r="U677" s="119"/>
      <c r="V677" s="119"/>
      <c r="W677" s="119"/>
      <c r="X677" s="120"/>
      <c r="Y677" s="120"/>
      <c r="Z677" s="120"/>
      <c r="AA677" s="120"/>
      <c r="AB677" s="120"/>
      <c r="AC677" s="312"/>
      <c r="AD677" s="119"/>
    </row>
    <row r="678" spans="1:30" ht="15" x14ac:dyDescent="0.25">
      <c r="A678" s="28" t="s">
        <v>156</v>
      </c>
      <c r="B678" s="412" t="s">
        <v>386</v>
      </c>
      <c r="C678" s="50" t="s">
        <v>388</v>
      </c>
      <c r="D678" s="335">
        <f t="shared" si="47"/>
        <v>0</v>
      </c>
      <c r="E678" s="96">
        <f>SUMIFS('BAZA DANYCH'!$AB:$AB,'BAZA DANYCH'!$U:$U,E$395,'BAZA DANYCH'!$K:$K,$C678,'BAZA DANYCH'!$A:$A,$A678,'BAZA DANYCH'!$F:$F,STATYSTYKI!$B678)</f>
        <v>0</v>
      </c>
      <c r="F678" s="96">
        <f>SUMIFS('BAZA DANYCH'!$AB:$AB,'BAZA DANYCH'!$U:$U,F$395,'BAZA DANYCH'!$K:$K,$C678,'BAZA DANYCH'!$A:$A,$A678,'BAZA DANYCH'!$F:$F,STATYSTYKI!$B678)</f>
        <v>0</v>
      </c>
      <c r="G678" s="96">
        <f>SUMIFS('BAZA DANYCH'!$AB:$AB,'BAZA DANYCH'!$U:$U,G$395,'BAZA DANYCH'!$K:$K,$C678,'BAZA DANYCH'!$A:$A,$A678,'BAZA DANYCH'!$F:$F,STATYSTYKI!$B678)</f>
        <v>0</v>
      </c>
      <c r="H678" s="96">
        <f>SUMIFS('BAZA DANYCH'!$AB:$AB,'BAZA DANYCH'!$U:$U,H$395,'BAZA DANYCH'!$K:$K,$C678,'BAZA DANYCH'!$A:$A,$A678,'BAZA DANYCH'!$F:$F,STATYSTYKI!$B678)</f>
        <v>0</v>
      </c>
      <c r="I678" s="96">
        <f>SUMIFS('BAZA DANYCH'!$AB:$AB,'BAZA DANYCH'!$U:$U,I$395,'BAZA DANYCH'!$K:$K,$C678,'BAZA DANYCH'!$A:$A,$A678,'BAZA DANYCH'!$F:$F,STATYSTYKI!$B678)</f>
        <v>0</v>
      </c>
      <c r="J678" s="96">
        <f>SUMIFS('BAZA DANYCH'!$AB:$AB,'BAZA DANYCH'!$U:$U,J$395,'BAZA DANYCH'!$K:$K,$C678,'BAZA DANYCH'!$A:$A,$A678,'BAZA DANYCH'!$F:$F,STATYSTYKI!$B678)</f>
        <v>0</v>
      </c>
      <c r="K678" s="96">
        <f>SUMIFS('BAZA DANYCH'!$AB:$AB,'BAZA DANYCH'!$U:$U,K$395,'BAZA DANYCH'!$K:$K,$C678,'BAZA DANYCH'!$A:$A,$A678,'BAZA DANYCH'!$F:$F,STATYSTYKI!$B678)</f>
        <v>0</v>
      </c>
      <c r="L678" s="96">
        <f>SUMIFS('BAZA DANYCH'!$AB:$AB,'BAZA DANYCH'!$U:$U,L$395,'BAZA DANYCH'!$K:$K,$C678,'BAZA DANYCH'!$A:$A,$A678,'BAZA DANYCH'!$F:$F,STATYSTYKI!$B678)</f>
        <v>0</v>
      </c>
      <c r="O678" s="119"/>
      <c r="P678" s="120"/>
      <c r="Q678" s="120"/>
      <c r="R678" s="120"/>
      <c r="S678" s="120"/>
      <c r="T678" s="119"/>
      <c r="U678" s="119"/>
      <c r="V678" s="119"/>
      <c r="W678" s="119"/>
      <c r="X678" s="120"/>
      <c r="Y678" s="120"/>
      <c r="Z678" s="120"/>
      <c r="AA678" s="120"/>
      <c r="AB678" s="120"/>
      <c r="AC678" s="312"/>
      <c r="AD678" s="119"/>
    </row>
    <row r="679" spans="1:30" ht="15" x14ac:dyDescent="0.25">
      <c r="A679" s="28" t="s">
        <v>135</v>
      </c>
      <c r="B679" s="412" t="s">
        <v>367</v>
      </c>
      <c r="C679" s="50" t="s">
        <v>186</v>
      </c>
      <c r="D679" s="335">
        <f t="shared" si="47"/>
        <v>0</v>
      </c>
      <c r="E679" s="96">
        <f>SUMIFS('BAZA DANYCH'!$AB:$AB,'BAZA DANYCH'!$U:$U,E$395,'BAZA DANYCH'!$K:$K,$C679,'BAZA DANYCH'!$A:$A,$A679,'BAZA DANYCH'!$F:$F,STATYSTYKI!$B679)</f>
        <v>0</v>
      </c>
      <c r="F679" s="96">
        <f>SUMIFS('BAZA DANYCH'!$AB:$AB,'BAZA DANYCH'!$U:$U,F$395,'BAZA DANYCH'!$K:$K,$C679,'BAZA DANYCH'!$A:$A,$A679,'BAZA DANYCH'!$F:$F,STATYSTYKI!$B679)</f>
        <v>0</v>
      </c>
      <c r="G679" s="96">
        <f>SUMIFS('BAZA DANYCH'!$AB:$AB,'BAZA DANYCH'!$U:$U,G$395,'BAZA DANYCH'!$K:$K,$C679,'BAZA DANYCH'!$A:$A,$A679,'BAZA DANYCH'!$F:$F,STATYSTYKI!$B679)</f>
        <v>0</v>
      </c>
      <c r="H679" s="96">
        <f>SUMIFS('BAZA DANYCH'!$AB:$AB,'BAZA DANYCH'!$U:$U,H$395,'BAZA DANYCH'!$K:$K,$C679,'BAZA DANYCH'!$A:$A,$A679,'BAZA DANYCH'!$F:$F,STATYSTYKI!$B679)</f>
        <v>0</v>
      </c>
      <c r="I679" s="96">
        <f>SUMIFS('BAZA DANYCH'!$AB:$AB,'BAZA DANYCH'!$U:$U,I$395,'BAZA DANYCH'!$K:$K,$C679,'BAZA DANYCH'!$A:$A,$A679,'BAZA DANYCH'!$F:$F,STATYSTYKI!$B679)</f>
        <v>0</v>
      </c>
      <c r="J679" s="96">
        <f>SUMIFS('BAZA DANYCH'!$AB:$AB,'BAZA DANYCH'!$U:$U,J$395,'BAZA DANYCH'!$K:$K,$C679,'BAZA DANYCH'!$A:$A,$A679,'BAZA DANYCH'!$F:$F,STATYSTYKI!$B679)</f>
        <v>0</v>
      </c>
      <c r="K679" s="96">
        <f>SUMIFS('BAZA DANYCH'!$AB:$AB,'BAZA DANYCH'!$U:$U,K$395,'BAZA DANYCH'!$K:$K,$C679,'BAZA DANYCH'!$A:$A,$A679,'BAZA DANYCH'!$F:$F,STATYSTYKI!$B679)</f>
        <v>0</v>
      </c>
      <c r="L679" s="96">
        <f>SUMIFS('BAZA DANYCH'!$AB:$AB,'BAZA DANYCH'!$U:$U,L$395,'BAZA DANYCH'!$K:$K,$C679,'BAZA DANYCH'!$A:$A,$A679,'BAZA DANYCH'!$F:$F,STATYSTYKI!$B679)</f>
        <v>0</v>
      </c>
      <c r="O679" s="119"/>
      <c r="P679" s="120"/>
      <c r="Q679" s="120"/>
      <c r="R679" s="120"/>
      <c r="S679" s="120"/>
      <c r="T679" s="119"/>
      <c r="U679" s="119"/>
      <c r="V679" s="119"/>
      <c r="W679" s="119"/>
      <c r="X679" s="120"/>
      <c r="Y679" s="120"/>
      <c r="Z679" s="120"/>
      <c r="AA679" s="120"/>
      <c r="AB679" s="120"/>
      <c r="AC679" s="312"/>
      <c r="AD679" s="119"/>
    </row>
    <row r="680" spans="1:30" ht="15" x14ac:dyDescent="0.25">
      <c r="A680" s="28" t="s">
        <v>352</v>
      </c>
      <c r="B680" s="412" t="s">
        <v>353</v>
      </c>
      <c r="C680" s="50" t="s">
        <v>315</v>
      </c>
      <c r="D680" s="335">
        <f t="shared" si="47"/>
        <v>34</v>
      </c>
      <c r="E680" s="96">
        <f>SUMIFS('BAZA DANYCH'!$AB:$AB,'BAZA DANYCH'!$U:$U,E$395,'BAZA DANYCH'!$K:$K,$C680,'BAZA DANYCH'!$A:$A,$A680,'BAZA DANYCH'!$F:$F,STATYSTYKI!$B680)</f>
        <v>0</v>
      </c>
      <c r="F680" s="96">
        <f>SUMIFS('BAZA DANYCH'!$AB:$AB,'BAZA DANYCH'!$U:$U,F$395,'BAZA DANYCH'!$K:$K,$C680,'BAZA DANYCH'!$A:$A,$A680,'BAZA DANYCH'!$F:$F,STATYSTYKI!$B680)</f>
        <v>0</v>
      </c>
      <c r="G680" s="96">
        <f>SUMIFS('BAZA DANYCH'!$AB:$AB,'BAZA DANYCH'!$U:$U,G$395,'BAZA DANYCH'!$K:$K,$C680,'BAZA DANYCH'!$A:$A,$A680,'BAZA DANYCH'!$F:$F,STATYSTYKI!$B680)</f>
        <v>28</v>
      </c>
      <c r="H680" s="96">
        <f>SUMIFS('BAZA DANYCH'!$AB:$AB,'BAZA DANYCH'!$U:$U,H$395,'BAZA DANYCH'!$K:$K,$C680,'BAZA DANYCH'!$A:$A,$A680,'BAZA DANYCH'!$F:$F,STATYSTYKI!$B680)</f>
        <v>6</v>
      </c>
      <c r="I680" s="96">
        <f>SUMIFS('BAZA DANYCH'!$AB:$AB,'BAZA DANYCH'!$U:$U,I$395,'BAZA DANYCH'!$K:$K,$C680,'BAZA DANYCH'!$A:$A,$A680,'BAZA DANYCH'!$F:$F,STATYSTYKI!$B680)</f>
        <v>0</v>
      </c>
      <c r="J680" s="96">
        <f>SUMIFS('BAZA DANYCH'!$AB:$AB,'BAZA DANYCH'!$U:$U,J$395,'BAZA DANYCH'!$K:$K,$C680,'BAZA DANYCH'!$A:$A,$A680,'BAZA DANYCH'!$F:$F,STATYSTYKI!$B680)</f>
        <v>0</v>
      </c>
      <c r="K680" s="96">
        <f>SUMIFS('BAZA DANYCH'!$AB:$AB,'BAZA DANYCH'!$U:$U,K$395,'BAZA DANYCH'!$K:$K,$C680,'BAZA DANYCH'!$A:$A,$A680,'BAZA DANYCH'!$F:$F,STATYSTYKI!$B680)</f>
        <v>0</v>
      </c>
      <c r="L680" s="96">
        <f>SUMIFS('BAZA DANYCH'!$AB:$AB,'BAZA DANYCH'!$U:$U,L$395,'BAZA DANYCH'!$K:$K,$C680,'BAZA DANYCH'!$A:$A,$A680,'BAZA DANYCH'!$F:$F,STATYSTYKI!$B680)</f>
        <v>0</v>
      </c>
      <c r="O680" s="119"/>
      <c r="P680" s="120"/>
      <c r="Q680" s="120"/>
      <c r="R680" s="120"/>
      <c r="S680" s="120"/>
      <c r="T680" s="119"/>
      <c r="U680" s="119"/>
      <c r="V680" s="119"/>
      <c r="W680" s="119"/>
      <c r="X680" s="120"/>
      <c r="Y680" s="120"/>
      <c r="Z680" s="120"/>
      <c r="AA680" s="120"/>
      <c r="AB680" s="120"/>
      <c r="AC680" s="312"/>
      <c r="AD680" s="119"/>
    </row>
    <row r="681" spans="1:30" ht="15" x14ac:dyDescent="0.25">
      <c r="A681" s="28" t="s">
        <v>135</v>
      </c>
      <c r="B681" s="412" t="s">
        <v>369</v>
      </c>
      <c r="C681" s="50" t="s">
        <v>372</v>
      </c>
      <c r="D681" s="335">
        <f t="shared" si="47"/>
        <v>110</v>
      </c>
      <c r="E681" s="96">
        <f>SUMIFS('BAZA DANYCH'!$AB:$AB,'BAZA DANYCH'!$U:$U,E$395,'BAZA DANYCH'!$K:$K,$C681,'BAZA DANYCH'!$A:$A,$A681,'BAZA DANYCH'!$F:$F,STATYSTYKI!$B681)</f>
        <v>0</v>
      </c>
      <c r="F681" s="96">
        <f>SUMIFS('BAZA DANYCH'!$AB:$AB,'BAZA DANYCH'!$U:$U,F$395,'BAZA DANYCH'!$K:$K,$C681,'BAZA DANYCH'!$A:$A,$A681,'BAZA DANYCH'!$F:$F,STATYSTYKI!$B681)</f>
        <v>0</v>
      </c>
      <c r="G681" s="96">
        <f>SUMIFS('BAZA DANYCH'!$AB:$AB,'BAZA DANYCH'!$U:$U,G$395,'BAZA DANYCH'!$K:$K,$C681,'BAZA DANYCH'!$A:$A,$A681,'BAZA DANYCH'!$F:$F,STATYSTYKI!$B681)</f>
        <v>0</v>
      </c>
      <c r="H681" s="96">
        <f>SUMIFS('BAZA DANYCH'!$AB:$AB,'BAZA DANYCH'!$U:$U,H$395,'BAZA DANYCH'!$K:$K,$C681,'BAZA DANYCH'!$A:$A,$A681,'BAZA DANYCH'!$F:$F,STATYSTYKI!$B681)</f>
        <v>0</v>
      </c>
      <c r="I681" s="96">
        <f>SUMIFS('BAZA DANYCH'!$AB:$AB,'BAZA DANYCH'!$U:$U,I$395,'BAZA DANYCH'!$K:$K,$C681,'BAZA DANYCH'!$A:$A,$A681,'BAZA DANYCH'!$F:$F,STATYSTYKI!$B681)</f>
        <v>55</v>
      </c>
      <c r="J681" s="96">
        <f>SUMIFS('BAZA DANYCH'!$AB:$AB,'BAZA DANYCH'!$U:$U,J$395,'BAZA DANYCH'!$K:$K,$C681,'BAZA DANYCH'!$A:$A,$A681,'BAZA DANYCH'!$F:$F,STATYSTYKI!$B681)</f>
        <v>0</v>
      </c>
      <c r="K681" s="96">
        <f>SUMIFS('BAZA DANYCH'!$AB:$AB,'BAZA DANYCH'!$U:$U,K$395,'BAZA DANYCH'!$K:$K,$C681,'BAZA DANYCH'!$A:$A,$A681,'BAZA DANYCH'!$F:$F,STATYSTYKI!$B681)</f>
        <v>55</v>
      </c>
      <c r="L681" s="96">
        <f>SUMIFS('BAZA DANYCH'!$AB:$AB,'BAZA DANYCH'!$U:$U,L$395,'BAZA DANYCH'!$K:$K,$C681,'BAZA DANYCH'!$A:$A,$A681,'BAZA DANYCH'!$F:$F,STATYSTYKI!$B681)</f>
        <v>0</v>
      </c>
      <c r="O681" s="119"/>
      <c r="P681" s="120"/>
      <c r="Q681" s="120"/>
      <c r="R681" s="120"/>
      <c r="S681" s="120"/>
      <c r="T681" s="119"/>
      <c r="U681" s="119"/>
      <c r="V681" s="119"/>
      <c r="W681" s="119"/>
      <c r="X681" s="120"/>
      <c r="Y681" s="120"/>
      <c r="Z681" s="120"/>
      <c r="AA681" s="120"/>
      <c r="AB681" s="120"/>
      <c r="AC681" s="312"/>
      <c r="AD681" s="119"/>
    </row>
    <row r="682" spans="1:30" ht="15" x14ac:dyDescent="0.25">
      <c r="A682" s="28" t="s">
        <v>374</v>
      </c>
      <c r="B682" s="412" t="s">
        <v>378</v>
      </c>
      <c r="C682" s="50" t="s">
        <v>380</v>
      </c>
      <c r="D682" s="335">
        <f t="shared" si="47"/>
        <v>0</v>
      </c>
      <c r="E682" s="96">
        <f>SUMIFS('BAZA DANYCH'!$AB:$AB,'BAZA DANYCH'!$U:$U,E$395,'BAZA DANYCH'!$K:$K,$C682,'BAZA DANYCH'!$A:$A,$A682,'BAZA DANYCH'!$F:$F,STATYSTYKI!$B682)</f>
        <v>0</v>
      </c>
      <c r="F682" s="96">
        <f>SUMIFS('BAZA DANYCH'!$AB:$AB,'BAZA DANYCH'!$U:$U,F$395,'BAZA DANYCH'!$K:$K,$C682,'BAZA DANYCH'!$A:$A,$A682,'BAZA DANYCH'!$F:$F,STATYSTYKI!$B682)</f>
        <v>0</v>
      </c>
      <c r="G682" s="96">
        <f>SUMIFS('BAZA DANYCH'!$AB:$AB,'BAZA DANYCH'!$U:$U,G$395,'BAZA DANYCH'!$K:$K,$C682,'BAZA DANYCH'!$A:$A,$A682,'BAZA DANYCH'!$F:$F,STATYSTYKI!$B682)</f>
        <v>0</v>
      </c>
      <c r="H682" s="96">
        <f>SUMIFS('BAZA DANYCH'!$AB:$AB,'BAZA DANYCH'!$U:$U,H$395,'BAZA DANYCH'!$K:$K,$C682,'BAZA DANYCH'!$A:$A,$A682,'BAZA DANYCH'!$F:$F,STATYSTYKI!$B682)</f>
        <v>0</v>
      </c>
      <c r="I682" s="96">
        <f>SUMIFS('BAZA DANYCH'!$AB:$AB,'BAZA DANYCH'!$U:$U,I$395,'BAZA DANYCH'!$K:$K,$C682,'BAZA DANYCH'!$A:$A,$A682,'BAZA DANYCH'!$F:$F,STATYSTYKI!$B682)</f>
        <v>0</v>
      </c>
      <c r="J682" s="96">
        <f>SUMIFS('BAZA DANYCH'!$AB:$AB,'BAZA DANYCH'!$U:$U,J$395,'BAZA DANYCH'!$K:$K,$C682,'BAZA DANYCH'!$A:$A,$A682,'BAZA DANYCH'!$F:$F,STATYSTYKI!$B682)</f>
        <v>0</v>
      </c>
      <c r="K682" s="96">
        <f>SUMIFS('BAZA DANYCH'!$AB:$AB,'BAZA DANYCH'!$U:$U,K$395,'BAZA DANYCH'!$K:$K,$C682,'BAZA DANYCH'!$A:$A,$A682,'BAZA DANYCH'!$F:$F,STATYSTYKI!$B682)</f>
        <v>0</v>
      </c>
      <c r="L682" s="96">
        <f>SUMIFS('BAZA DANYCH'!$AB:$AB,'BAZA DANYCH'!$U:$U,L$395,'BAZA DANYCH'!$K:$K,$C682,'BAZA DANYCH'!$A:$A,$A682,'BAZA DANYCH'!$F:$F,STATYSTYKI!$B682)</f>
        <v>0</v>
      </c>
      <c r="O682" s="119"/>
      <c r="P682" s="120"/>
      <c r="Q682" s="120"/>
      <c r="R682" s="120"/>
      <c r="S682" s="120"/>
      <c r="T682" s="119"/>
      <c r="U682" s="119"/>
      <c r="V682" s="119"/>
      <c r="W682" s="119"/>
      <c r="X682" s="120"/>
      <c r="Y682" s="120"/>
      <c r="Z682" s="120"/>
      <c r="AA682" s="120"/>
      <c r="AB682" s="120"/>
      <c r="AC682" s="312"/>
      <c r="AD682" s="119"/>
    </row>
    <row r="683" spans="1:30" ht="15" x14ac:dyDescent="0.25">
      <c r="A683" s="28" t="s">
        <v>424</v>
      </c>
      <c r="B683" s="412" t="s">
        <v>426</v>
      </c>
      <c r="C683" s="50" t="s">
        <v>432</v>
      </c>
      <c r="D683" s="335">
        <f t="shared" si="47"/>
        <v>18</v>
      </c>
      <c r="E683" s="96">
        <f>SUMIFS('BAZA DANYCH'!$AB:$AB,'BAZA DANYCH'!$U:$U,E$395,'BAZA DANYCH'!$K:$K,$C683,'BAZA DANYCH'!$A:$A,$A683,'BAZA DANYCH'!$F:$F,STATYSTYKI!$B683)</f>
        <v>0</v>
      </c>
      <c r="F683" s="96">
        <f>SUMIFS('BAZA DANYCH'!$AB:$AB,'BAZA DANYCH'!$U:$U,F$395,'BAZA DANYCH'!$K:$K,$C683,'BAZA DANYCH'!$A:$A,$A683,'BAZA DANYCH'!$F:$F,STATYSTYKI!$B683)</f>
        <v>0</v>
      </c>
      <c r="G683" s="96">
        <f>SUMIFS('BAZA DANYCH'!$AB:$AB,'BAZA DANYCH'!$U:$U,G$395,'BAZA DANYCH'!$K:$K,$C683,'BAZA DANYCH'!$A:$A,$A683,'BAZA DANYCH'!$F:$F,STATYSTYKI!$B683)</f>
        <v>0</v>
      </c>
      <c r="H683" s="96">
        <f>SUMIFS('BAZA DANYCH'!$AB:$AB,'BAZA DANYCH'!$U:$U,H$395,'BAZA DANYCH'!$K:$K,$C683,'BAZA DANYCH'!$A:$A,$A683,'BAZA DANYCH'!$F:$F,STATYSTYKI!$B683)</f>
        <v>0</v>
      </c>
      <c r="I683" s="96">
        <f>SUMIFS('BAZA DANYCH'!$AB:$AB,'BAZA DANYCH'!$U:$U,I$395,'BAZA DANYCH'!$K:$K,$C683,'BAZA DANYCH'!$A:$A,$A683,'BAZA DANYCH'!$F:$F,STATYSTYKI!$B683)</f>
        <v>0</v>
      </c>
      <c r="J683" s="96">
        <f>SUMIFS('BAZA DANYCH'!$AB:$AB,'BAZA DANYCH'!$U:$U,J$395,'BAZA DANYCH'!$K:$K,$C683,'BAZA DANYCH'!$A:$A,$A683,'BAZA DANYCH'!$F:$F,STATYSTYKI!$B683)</f>
        <v>0</v>
      </c>
      <c r="K683" s="96">
        <f>SUMIFS('BAZA DANYCH'!$AB:$AB,'BAZA DANYCH'!$U:$U,K$395,'BAZA DANYCH'!$K:$K,$C683,'BAZA DANYCH'!$A:$A,$A683,'BAZA DANYCH'!$F:$F,STATYSTYKI!$B683)</f>
        <v>18</v>
      </c>
      <c r="L683" s="96">
        <f>SUMIFS('BAZA DANYCH'!$AB:$AB,'BAZA DANYCH'!$U:$U,L$395,'BAZA DANYCH'!$K:$K,$C683,'BAZA DANYCH'!$A:$A,$A683,'BAZA DANYCH'!$F:$F,STATYSTYKI!$B683)</f>
        <v>0</v>
      </c>
      <c r="O683" s="119"/>
      <c r="P683" s="120"/>
      <c r="Q683" s="120"/>
      <c r="R683" s="120"/>
      <c r="S683" s="120"/>
      <c r="T683" s="119"/>
      <c r="U683" s="119"/>
      <c r="V683" s="119"/>
      <c r="W683" s="119"/>
      <c r="X683" s="120"/>
      <c r="Y683" s="120"/>
      <c r="Z683" s="120"/>
      <c r="AA683" s="120"/>
      <c r="AB683" s="120"/>
      <c r="AC683" s="312"/>
      <c r="AD683" s="119"/>
    </row>
    <row r="684" spans="1:30" ht="15" x14ac:dyDescent="0.25">
      <c r="A684" s="28" t="s">
        <v>156</v>
      </c>
      <c r="B684" s="412" t="s">
        <v>400</v>
      </c>
      <c r="C684" s="50" t="s">
        <v>401</v>
      </c>
      <c r="D684" s="335">
        <f t="shared" si="47"/>
        <v>6</v>
      </c>
      <c r="E684" s="96">
        <f>SUMIFS('BAZA DANYCH'!$AB:$AB,'BAZA DANYCH'!$U:$U,E$395,'BAZA DANYCH'!$K:$K,$C684,'BAZA DANYCH'!$A:$A,$A684,'BAZA DANYCH'!$F:$F,STATYSTYKI!$B684)</f>
        <v>0</v>
      </c>
      <c r="F684" s="96">
        <f>SUMIFS('BAZA DANYCH'!$AB:$AB,'BAZA DANYCH'!$U:$U,F$395,'BAZA DANYCH'!$K:$K,$C684,'BAZA DANYCH'!$A:$A,$A684,'BAZA DANYCH'!$F:$F,STATYSTYKI!$B684)</f>
        <v>0</v>
      </c>
      <c r="G684" s="96">
        <f>SUMIFS('BAZA DANYCH'!$AB:$AB,'BAZA DANYCH'!$U:$U,G$395,'BAZA DANYCH'!$K:$K,$C684,'BAZA DANYCH'!$A:$A,$A684,'BAZA DANYCH'!$F:$F,STATYSTYKI!$B684)</f>
        <v>6</v>
      </c>
      <c r="H684" s="96">
        <f>SUMIFS('BAZA DANYCH'!$AB:$AB,'BAZA DANYCH'!$U:$U,H$395,'BAZA DANYCH'!$K:$K,$C684,'BAZA DANYCH'!$A:$A,$A684,'BAZA DANYCH'!$F:$F,STATYSTYKI!$B684)</f>
        <v>0</v>
      </c>
      <c r="I684" s="96">
        <f>SUMIFS('BAZA DANYCH'!$AB:$AB,'BAZA DANYCH'!$U:$U,I$395,'BAZA DANYCH'!$K:$K,$C684,'BAZA DANYCH'!$A:$A,$A684,'BAZA DANYCH'!$F:$F,STATYSTYKI!$B684)</f>
        <v>0</v>
      </c>
      <c r="J684" s="96">
        <f>SUMIFS('BAZA DANYCH'!$AB:$AB,'BAZA DANYCH'!$U:$U,J$395,'BAZA DANYCH'!$K:$K,$C684,'BAZA DANYCH'!$A:$A,$A684,'BAZA DANYCH'!$F:$F,STATYSTYKI!$B684)</f>
        <v>0</v>
      </c>
      <c r="K684" s="96">
        <f>SUMIFS('BAZA DANYCH'!$AB:$AB,'BAZA DANYCH'!$U:$U,K$395,'BAZA DANYCH'!$K:$K,$C684,'BAZA DANYCH'!$A:$A,$A684,'BAZA DANYCH'!$F:$F,STATYSTYKI!$B684)</f>
        <v>0</v>
      </c>
      <c r="L684" s="96">
        <f>SUMIFS('BAZA DANYCH'!$AB:$AB,'BAZA DANYCH'!$U:$U,L$395,'BAZA DANYCH'!$K:$K,$C684,'BAZA DANYCH'!$A:$A,$A684,'BAZA DANYCH'!$F:$F,STATYSTYKI!$B684)</f>
        <v>0</v>
      </c>
      <c r="O684" s="119"/>
      <c r="P684" s="120"/>
      <c r="Q684" s="120"/>
      <c r="R684" s="120"/>
      <c r="S684" s="120"/>
      <c r="T684" s="119"/>
      <c r="U684" s="119"/>
      <c r="V684" s="119"/>
      <c r="W684" s="119"/>
      <c r="X684" s="120"/>
      <c r="Y684" s="120"/>
      <c r="Z684" s="120"/>
      <c r="AA684" s="120"/>
      <c r="AB684" s="120"/>
      <c r="AC684" s="312"/>
      <c r="AD684" s="119"/>
    </row>
    <row r="685" spans="1:30" ht="15" x14ac:dyDescent="0.25">
      <c r="A685" s="28" t="s">
        <v>352</v>
      </c>
      <c r="B685" s="241" t="s">
        <v>358</v>
      </c>
      <c r="C685" s="68" t="s">
        <v>359</v>
      </c>
      <c r="D685" s="335">
        <f t="shared" si="47"/>
        <v>50</v>
      </c>
      <c r="E685" s="96">
        <f>SUMIFS('BAZA DANYCH'!$AB:$AB,'BAZA DANYCH'!$U:$U,E$395,'BAZA DANYCH'!$K:$K,$C685,'BAZA DANYCH'!$A:$A,$A685,'BAZA DANYCH'!$F:$F,STATYSTYKI!$B685)</f>
        <v>0</v>
      </c>
      <c r="F685" s="96">
        <f>SUMIFS('BAZA DANYCH'!$AB:$AB,'BAZA DANYCH'!$U:$U,F$395,'BAZA DANYCH'!$K:$K,$C685,'BAZA DANYCH'!$A:$A,$A685,'BAZA DANYCH'!$F:$F,STATYSTYKI!$B685)</f>
        <v>0</v>
      </c>
      <c r="G685" s="96">
        <f>SUMIFS('BAZA DANYCH'!$AB:$AB,'BAZA DANYCH'!$U:$U,G$395,'BAZA DANYCH'!$K:$K,$C685,'BAZA DANYCH'!$A:$A,$A685,'BAZA DANYCH'!$F:$F,STATYSTYKI!$B685)</f>
        <v>0</v>
      </c>
      <c r="H685" s="96">
        <f>SUMIFS('BAZA DANYCH'!$AB:$AB,'BAZA DANYCH'!$U:$U,H$395,'BAZA DANYCH'!$K:$K,$C685,'BAZA DANYCH'!$A:$A,$A685,'BAZA DANYCH'!$F:$F,STATYSTYKI!$B685)</f>
        <v>0</v>
      </c>
      <c r="I685" s="96">
        <f>SUMIFS('BAZA DANYCH'!$AB:$AB,'BAZA DANYCH'!$U:$U,I$395,'BAZA DANYCH'!$K:$K,$C685,'BAZA DANYCH'!$A:$A,$A685,'BAZA DANYCH'!$F:$F,STATYSTYKI!$B685)</f>
        <v>50</v>
      </c>
      <c r="J685" s="96">
        <f>SUMIFS('BAZA DANYCH'!$AB:$AB,'BAZA DANYCH'!$U:$U,J$395,'BAZA DANYCH'!$K:$K,$C685,'BAZA DANYCH'!$A:$A,$A685,'BAZA DANYCH'!$F:$F,STATYSTYKI!$B685)</f>
        <v>0</v>
      </c>
      <c r="K685" s="96">
        <f>SUMIFS('BAZA DANYCH'!$AB:$AB,'BAZA DANYCH'!$U:$U,K$395,'BAZA DANYCH'!$K:$K,$C685,'BAZA DANYCH'!$A:$A,$A685,'BAZA DANYCH'!$F:$F,STATYSTYKI!$B685)</f>
        <v>0</v>
      </c>
      <c r="L685" s="96">
        <f>SUMIFS('BAZA DANYCH'!$AB:$AB,'BAZA DANYCH'!$U:$U,L$395,'BAZA DANYCH'!$K:$K,$C685,'BAZA DANYCH'!$A:$A,$A685,'BAZA DANYCH'!$F:$F,STATYSTYKI!$B685)</f>
        <v>0</v>
      </c>
      <c r="O685" s="119"/>
      <c r="P685" s="120"/>
      <c r="Q685" s="120"/>
      <c r="R685" s="120"/>
      <c r="S685" s="120"/>
      <c r="T685" s="119"/>
      <c r="U685" s="119"/>
      <c r="V685" s="119"/>
      <c r="W685" s="119"/>
      <c r="X685" s="120"/>
      <c r="Y685" s="120"/>
      <c r="Z685" s="120"/>
      <c r="AA685" s="120"/>
      <c r="AB685" s="120"/>
      <c r="AC685" s="312"/>
      <c r="AD685" s="119"/>
    </row>
    <row r="686" spans="1:30" ht="15" x14ac:dyDescent="0.25">
      <c r="A686" s="28" t="s">
        <v>424</v>
      </c>
      <c r="B686" s="412" t="s">
        <v>433</v>
      </c>
      <c r="C686" s="50" t="s">
        <v>437</v>
      </c>
      <c r="D686" s="335">
        <f t="shared" si="47"/>
        <v>61</v>
      </c>
      <c r="E686" s="96">
        <f>SUMIFS('BAZA DANYCH'!$AB:$AB,'BAZA DANYCH'!$U:$U,E$395,'BAZA DANYCH'!$K:$K,$C686,'BAZA DANYCH'!$A:$A,$A686,'BAZA DANYCH'!$F:$F,STATYSTYKI!$B686)</f>
        <v>0</v>
      </c>
      <c r="F686" s="96">
        <f>SUMIFS('BAZA DANYCH'!$AB:$AB,'BAZA DANYCH'!$U:$U,F$395,'BAZA DANYCH'!$K:$K,$C686,'BAZA DANYCH'!$A:$A,$A686,'BAZA DANYCH'!$F:$F,STATYSTYKI!$B686)</f>
        <v>0</v>
      </c>
      <c r="G686" s="96">
        <f>SUMIFS('BAZA DANYCH'!$AB:$AB,'BAZA DANYCH'!$U:$U,G$395,'BAZA DANYCH'!$K:$K,$C686,'BAZA DANYCH'!$A:$A,$A686,'BAZA DANYCH'!$F:$F,STATYSTYKI!$B686)</f>
        <v>0</v>
      </c>
      <c r="H686" s="96">
        <f>SUMIFS('BAZA DANYCH'!$AB:$AB,'BAZA DANYCH'!$U:$U,H$395,'BAZA DANYCH'!$K:$K,$C686,'BAZA DANYCH'!$A:$A,$A686,'BAZA DANYCH'!$F:$F,STATYSTYKI!$B686)</f>
        <v>6</v>
      </c>
      <c r="I686" s="96">
        <f>SUMIFS('BAZA DANYCH'!$AB:$AB,'BAZA DANYCH'!$U:$U,I$395,'BAZA DANYCH'!$K:$K,$C686,'BAZA DANYCH'!$A:$A,$A686,'BAZA DANYCH'!$F:$F,STATYSTYKI!$B686)</f>
        <v>55</v>
      </c>
      <c r="J686" s="96">
        <f>SUMIFS('BAZA DANYCH'!$AB:$AB,'BAZA DANYCH'!$U:$U,J$395,'BAZA DANYCH'!$K:$K,$C686,'BAZA DANYCH'!$A:$A,$A686,'BAZA DANYCH'!$F:$F,STATYSTYKI!$B686)</f>
        <v>0</v>
      </c>
      <c r="K686" s="96">
        <f>SUMIFS('BAZA DANYCH'!$AB:$AB,'BAZA DANYCH'!$U:$U,K$395,'BAZA DANYCH'!$K:$K,$C686,'BAZA DANYCH'!$A:$A,$A686,'BAZA DANYCH'!$F:$F,STATYSTYKI!$B686)</f>
        <v>0</v>
      </c>
      <c r="L686" s="96">
        <f>SUMIFS('BAZA DANYCH'!$AB:$AB,'BAZA DANYCH'!$U:$U,L$395,'BAZA DANYCH'!$K:$K,$C686,'BAZA DANYCH'!$A:$A,$A686,'BAZA DANYCH'!$F:$F,STATYSTYKI!$B686)</f>
        <v>0</v>
      </c>
      <c r="O686" s="119"/>
      <c r="P686" s="120"/>
      <c r="Q686" s="120"/>
      <c r="R686" s="120"/>
      <c r="S686" s="120"/>
      <c r="T686" s="119"/>
      <c r="U686" s="119"/>
      <c r="V686" s="119"/>
      <c r="W686" s="119"/>
      <c r="X686" s="120"/>
      <c r="Y686" s="120"/>
      <c r="Z686" s="120"/>
      <c r="AA686" s="120"/>
      <c r="AB686" s="120"/>
      <c r="AC686" s="312"/>
      <c r="AD686" s="119"/>
    </row>
    <row r="687" spans="1:30" ht="15" x14ac:dyDescent="0.25">
      <c r="A687" s="28" t="s">
        <v>352</v>
      </c>
      <c r="B687" s="412" t="s">
        <v>353</v>
      </c>
      <c r="C687" s="50" t="s">
        <v>181</v>
      </c>
      <c r="D687" s="335">
        <f t="shared" si="47"/>
        <v>6</v>
      </c>
      <c r="E687" s="96">
        <f>SUMIFS('BAZA DANYCH'!$AB:$AB,'BAZA DANYCH'!$U:$U,E$395,'BAZA DANYCH'!$K:$K,$C687,'BAZA DANYCH'!$A:$A,$A687,'BAZA DANYCH'!$F:$F,STATYSTYKI!$B687)</f>
        <v>0</v>
      </c>
      <c r="F687" s="96">
        <f>SUMIFS('BAZA DANYCH'!$AB:$AB,'BAZA DANYCH'!$U:$U,F$395,'BAZA DANYCH'!$K:$K,$C687,'BAZA DANYCH'!$A:$A,$A687,'BAZA DANYCH'!$F:$F,STATYSTYKI!$B687)</f>
        <v>0</v>
      </c>
      <c r="G687" s="96">
        <f>SUMIFS('BAZA DANYCH'!$AB:$AB,'BAZA DANYCH'!$U:$U,G$395,'BAZA DANYCH'!$K:$K,$C687,'BAZA DANYCH'!$A:$A,$A687,'BAZA DANYCH'!$F:$F,STATYSTYKI!$B687)</f>
        <v>6</v>
      </c>
      <c r="H687" s="96">
        <f>SUMIFS('BAZA DANYCH'!$AB:$AB,'BAZA DANYCH'!$U:$U,H$395,'BAZA DANYCH'!$K:$K,$C687,'BAZA DANYCH'!$A:$A,$A687,'BAZA DANYCH'!$F:$F,STATYSTYKI!$B687)</f>
        <v>0</v>
      </c>
      <c r="I687" s="96">
        <f>SUMIFS('BAZA DANYCH'!$AB:$AB,'BAZA DANYCH'!$U:$U,I$395,'BAZA DANYCH'!$K:$K,$C687,'BAZA DANYCH'!$A:$A,$A687,'BAZA DANYCH'!$F:$F,STATYSTYKI!$B687)</f>
        <v>0</v>
      </c>
      <c r="J687" s="96">
        <f>SUMIFS('BAZA DANYCH'!$AB:$AB,'BAZA DANYCH'!$U:$U,J$395,'BAZA DANYCH'!$K:$K,$C687,'BAZA DANYCH'!$A:$A,$A687,'BAZA DANYCH'!$F:$F,STATYSTYKI!$B687)</f>
        <v>0</v>
      </c>
      <c r="K687" s="96">
        <f>SUMIFS('BAZA DANYCH'!$AB:$AB,'BAZA DANYCH'!$U:$U,K$395,'BAZA DANYCH'!$K:$K,$C687,'BAZA DANYCH'!$A:$A,$A687,'BAZA DANYCH'!$F:$F,STATYSTYKI!$B687)</f>
        <v>0</v>
      </c>
      <c r="L687" s="96">
        <f>SUMIFS('BAZA DANYCH'!$AB:$AB,'BAZA DANYCH'!$U:$U,L$395,'BAZA DANYCH'!$K:$K,$C687,'BAZA DANYCH'!$A:$A,$A687,'BAZA DANYCH'!$F:$F,STATYSTYKI!$B687)</f>
        <v>0</v>
      </c>
      <c r="O687" s="119"/>
      <c r="P687" s="120"/>
      <c r="Q687" s="120"/>
      <c r="R687" s="120"/>
      <c r="S687" s="120"/>
      <c r="T687" s="119"/>
      <c r="U687" s="119"/>
      <c r="V687" s="119"/>
      <c r="W687" s="119"/>
      <c r="X687" s="120"/>
      <c r="Y687" s="120"/>
      <c r="Z687" s="120"/>
      <c r="AA687" s="120"/>
      <c r="AB687" s="120"/>
      <c r="AC687" s="312"/>
      <c r="AD687" s="119"/>
    </row>
    <row r="688" spans="1:30" ht="15" x14ac:dyDescent="0.25">
      <c r="A688" s="28" t="s">
        <v>374</v>
      </c>
      <c r="B688" s="412" t="s">
        <v>378</v>
      </c>
      <c r="C688" s="50" t="s">
        <v>181</v>
      </c>
      <c r="D688" s="335">
        <f t="shared" si="47"/>
        <v>30</v>
      </c>
      <c r="E688" s="96">
        <f>SUMIFS('BAZA DANYCH'!$AB:$AB,'BAZA DANYCH'!$U:$U,E$395,'BAZA DANYCH'!$K:$K,$C688,'BAZA DANYCH'!$A:$A,$A688,'BAZA DANYCH'!$F:$F,STATYSTYKI!$B688)</f>
        <v>0</v>
      </c>
      <c r="F688" s="96">
        <f>SUMIFS('BAZA DANYCH'!$AB:$AB,'BAZA DANYCH'!$U:$U,F$395,'BAZA DANYCH'!$K:$K,$C688,'BAZA DANYCH'!$A:$A,$A688,'BAZA DANYCH'!$F:$F,STATYSTYKI!$B688)</f>
        <v>0</v>
      </c>
      <c r="G688" s="96">
        <f>SUMIFS('BAZA DANYCH'!$AB:$AB,'BAZA DANYCH'!$U:$U,G$395,'BAZA DANYCH'!$K:$K,$C688,'BAZA DANYCH'!$A:$A,$A688,'BAZA DANYCH'!$F:$F,STATYSTYKI!$B688)</f>
        <v>10</v>
      </c>
      <c r="H688" s="96">
        <f>SUMIFS('BAZA DANYCH'!$AB:$AB,'BAZA DANYCH'!$U:$U,H$395,'BAZA DANYCH'!$K:$K,$C688,'BAZA DANYCH'!$A:$A,$A688,'BAZA DANYCH'!$F:$F,STATYSTYKI!$B688)</f>
        <v>20</v>
      </c>
      <c r="I688" s="96">
        <f>SUMIFS('BAZA DANYCH'!$AB:$AB,'BAZA DANYCH'!$U:$U,I$395,'BAZA DANYCH'!$K:$K,$C688,'BAZA DANYCH'!$A:$A,$A688,'BAZA DANYCH'!$F:$F,STATYSTYKI!$B688)</f>
        <v>0</v>
      </c>
      <c r="J688" s="96">
        <f>SUMIFS('BAZA DANYCH'!$AB:$AB,'BAZA DANYCH'!$U:$U,J$395,'BAZA DANYCH'!$K:$K,$C688,'BAZA DANYCH'!$A:$A,$A688,'BAZA DANYCH'!$F:$F,STATYSTYKI!$B688)</f>
        <v>0</v>
      </c>
      <c r="K688" s="96">
        <f>SUMIFS('BAZA DANYCH'!$AB:$AB,'BAZA DANYCH'!$U:$U,K$395,'BAZA DANYCH'!$K:$K,$C688,'BAZA DANYCH'!$A:$A,$A688,'BAZA DANYCH'!$F:$F,STATYSTYKI!$B688)</f>
        <v>0</v>
      </c>
      <c r="L688" s="96">
        <f>SUMIFS('BAZA DANYCH'!$AB:$AB,'BAZA DANYCH'!$U:$U,L$395,'BAZA DANYCH'!$K:$K,$C688,'BAZA DANYCH'!$A:$A,$A688,'BAZA DANYCH'!$F:$F,STATYSTYKI!$B688)</f>
        <v>0</v>
      </c>
      <c r="O688" s="119"/>
      <c r="P688" s="120"/>
      <c r="Q688" s="120"/>
      <c r="R688" s="120"/>
      <c r="S688" s="120"/>
      <c r="T688" s="119"/>
      <c r="U688" s="119"/>
      <c r="V688" s="119"/>
      <c r="W688" s="119"/>
      <c r="X688" s="120"/>
      <c r="Y688" s="120"/>
      <c r="Z688" s="120"/>
      <c r="AA688" s="120"/>
      <c r="AB688" s="120"/>
      <c r="AC688" s="312"/>
      <c r="AD688" s="119"/>
    </row>
    <row r="689" spans="1:38" ht="15" x14ac:dyDescent="0.25">
      <c r="A689" s="28" t="s">
        <v>301</v>
      </c>
      <c r="B689" s="46" t="s">
        <v>394</v>
      </c>
      <c r="C689" s="56" t="s">
        <v>181</v>
      </c>
      <c r="D689" s="335">
        <f t="shared" si="47"/>
        <v>0</v>
      </c>
      <c r="E689" s="96">
        <f>SUMIFS('BAZA DANYCH'!$AB:$AB,'BAZA DANYCH'!$U:$U,E$395,'BAZA DANYCH'!$K:$K,$C689,'BAZA DANYCH'!$A:$A,$A689,'BAZA DANYCH'!$F:$F,STATYSTYKI!$B689)</f>
        <v>0</v>
      </c>
      <c r="F689" s="96">
        <f>SUMIFS('BAZA DANYCH'!$AB:$AB,'BAZA DANYCH'!$U:$U,F$395,'BAZA DANYCH'!$K:$K,$C689,'BAZA DANYCH'!$A:$A,$A689,'BAZA DANYCH'!$F:$F,STATYSTYKI!$B689)</f>
        <v>0</v>
      </c>
      <c r="G689" s="96">
        <f>SUMIFS('BAZA DANYCH'!$AB:$AB,'BAZA DANYCH'!$U:$U,G$395,'BAZA DANYCH'!$K:$K,$C689,'BAZA DANYCH'!$A:$A,$A689,'BAZA DANYCH'!$F:$F,STATYSTYKI!$B689)</f>
        <v>0</v>
      </c>
      <c r="H689" s="96">
        <f>SUMIFS('BAZA DANYCH'!$AB:$AB,'BAZA DANYCH'!$U:$U,H$395,'BAZA DANYCH'!$K:$K,$C689,'BAZA DANYCH'!$A:$A,$A689,'BAZA DANYCH'!$F:$F,STATYSTYKI!$B689)</f>
        <v>0</v>
      </c>
      <c r="I689" s="96">
        <f>SUMIFS('BAZA DANYCH'!$AB:$AB,'BAZA DANYCH'!$U:$U,I$395,'BAZA DANYCH'!$K:$K,$C689,'BAZA DANYCH'!$A:$A,$A689,'BAZA DANYCH'!$F:$F,STATYSTYKI!$B689)</f>
        <v>0</v>
      </c>
      <c r="J689" s="96">
        <f>SUMIFS('BAZA DANYCH'!$AB:$AB,'BAZA DANYCH'!$U:$U,J$395,'BAZA DANYCH'!$K:$K,$C689,'BAZA DANYCH'!$A:$A,$A689,'BAZA DANYCH'!$F:$F,STATYSTYKI!$B689)</f>
        <v>0</v>
      </c>
      <c r="K689" s="96">
        <f>SUMIFS('BAZA DANYCH'!$AB:$AB,'BAZA DANYCH'!$U:$U,K$395,'BAZA DANYCH'!$K:$K,$C689,'BAZA DANYCH'!$A:$A,$A689,'BAZA DANYCH'!$F:$F,STATYSTYKI!$B689)</f>
        <v>0</v>
      </c>
      <c r="L689" s="96">
        <f>SUMIFS('BAZA DANYCH'!$AB:$AB,'BAZA DANYCH'!$U:$U,L$395,'BAZA DANYCH'!$K:$K,$C689,'BAZA DANYCH'!$A:$A,$A689,'BAZA DANYCH'!$F:$F,STATYSTYKI!$B689)</f>
        <v>0</v>
      </c>
      <c r="O689" s="119"/>
      <c r="P689" s="120"/>
      <c r="Q689" s="120"/>
      <c r="R689" s="120"/>
      <c r="S689" s="120"/>
      <c r="T689" s="119"/>
      <c r="U689" s="119"/>
      <c r="V689" s="119"/>
      <c r="W689" s="119"/>
      <c r="X689" s="120"/>
      <c r="Y689" s="120"/>
      <c r="Z689" s="120"/>
      <c r="AA689" s="120"/>
      <c r="AB689" s="120"/>
      <c r="AC689" s="312"/>
      <c r="AD689" s="119"/>
    </row>
    <row r="690" spans="1:38" ht="15" x14ac:dyDescent="0.25">
      <c r="A690" s="28" t="s">
        <v>424</v>
      </c>
      <c r="B690" s="412" t="s">
        <v>426</v>
      </c>
      <c r="C690" s="50" t="s">
        <v>429</v>
      </c>
      <c r="D690" s="335">
        <f t="shared" si="47"/>
        <v>50</v>
      </c>
      <c r="E690" s="96">
        <f>SUMIFS('BAZA DANYCH'!$AB:$AB,'BAZA DANYCH'!$U:$U,E$395,'BAZA DANYCH'!$K:$K,$C690,'BAZA DANYCH'!$A:$A,$A690,'BAZA DANYCH'!$F:$F,STATYSTYKI!$B690)</f>
        <v>0</v>
      </c>
      <c r="F690" s="96">
        <f>SUMIFS('BAZA DANYCH'!$AB:$AB,'BAZA DANYCH'!$U:$U,F$395,'BAZA DANYCH'!$K:$K,$C690,'BAZA DANYCH'!$A:$A,$A690,'BAZA DANYCH'!$F:$F,STATYSTYKI!$B690)</f>
        <v>0</v>
      </c>
      <c r="G690" s="96">
        <f>SUMIFS('BAZA DANYCH'!$AB:$AB,'BAZA DANYCH'!$U:$U,G$395,'BAZA DANYCH'!$K:$K,$C690,'BAZA DANYCH'!$A:$A,$A690,'BAZA DANYCH'!$F:$F,STATYSTYKI!$B690)</f>
        <v>50</v>
      </c>
      <c r="H690" s="96">
        <f>SUMIFS('BAZA DANYCH'!$AB:$AB,'BAZA DANYCH'!$U:$U,H$395,'BAZA DANYCH'!$K:$K,$C690,'BAZA DANYCH'!$A:$A,$A690,'BAZA DANYCH'!$F:$F,STATYSTYKI!$B690)</f>
        <v>0</v>
      </c>
      <c r="I690" s="96">
        <f>SUMIFS('BAZA DANYCH'!$AB:$AB,'BAZA DANYCH'!$U:$U,I$395,'BAZA DANYCH'!$K:$K,$C690,'BAZA DANYCH'!$A:$A,$A690,'BAZA DANYCH'!$F:$F,STATYSTYKI!$B690)</f>
        <v>0</v>
      </c>
      <c r="J690" s="96">
        <f>SUMIFS('BAZA DANYCH'!$AB:$AB,'BAZA DANYCH'!$U:$U,J$395,'BAZA DANYCH'!$K:$K,$C690,'BAZA DANYCH'!$A:$A,$A690,'BAZA DANYCH'!$F:$F,STATYSTYKI!$B690)</f>
        <v>0</v>
      </c>
      <c r="K690" s="96">
        <f>SUMIFS('BAZA DANYCH'!$AB:$AB,'BAZA DANYCH'!$U:$U,K$395,'BAZA DANYCH'!$K:$K,$C690,'BAZA DANYCH'!$A:$A,$A690,'BAZA DANYCH'!$F:$F,STATYSTYKI!$B690)</f>
        <v>0</v>
      </c>
      <c r="L690" s="96">
        <f>SUMIFS('BAZA DANYCH'!$AB:$AB,'BAZA DANYCH'!$U:$U,L$395,'BAZA DANYCH'!$K:$K,$C690,'BAZA DANYCH'!$A:$A,$A690,'BAZA DANYCH'!$F:$F,STATYSTYKI!$B690)</f>
        <v>0</v>
      </c>
      <c r="O690" s="119"/>
      <c r="P690" s="120"/>
      <c r="Q690" s="120"/>
      <c r="R690" s="120"/>
      <c r="S690" s="120"/>
      <c r="T690" s="119"/>
      <c r="U690" s="119"/>
      <c r="V690" s="119"/>
      <c r="W690" s="119"/>
      <c r="X690" s="120"/>
      <c r="Y690" s="120"/>
      <c r="Z690" s="120"/>
      <c r="AA690" s="120"/>
      <c r="AB690" s="120"/>
      <c r="AC690" s="312"/>
      <c r="AD690" s="119"/>
    </row>
    <row r="691" spans="1:38" ht="15" x14ac:dyDescent="0.25">
      <c r="A691" s="28" t="s">
        <v>138</v>
      </c>
      <c r="B691" s="271" t="s">
        <v>405</v>
      </c>
      <c r="C691" s="56" t="s">
        <v>409</v>
      </c>
      <c r="D691" s="335">
        <f t="shared" si="47"/>
        <v>50</v>
      </c>
      <c r="E691" s="96">
        <f>SUMIFS('BAZA DANYCH'!$AB:$AB,'BAZA DANYCH'!$U:$U,E$395,'BAZA DANYCH'!$K:$K,$C691,'BAZA DANYCH'!$A:$A,$A691,'BAZA DANYCH'!$F:$F,STATYSTYKI!$B691)</f>
        <v>0</v>
      </c>
      <c r="F691" s="96">
        <f>SUMIFS('BAZA DANYCH'!$AB:$AB,'BAZA DANYCH'!$U:$U,F$395,'BAZA DANYCH'!$K:$K,$C691,'BAZA DANYCH'!$A:$A,$A691,'BAZA DANYCH'!$F:$F,STATYSTYKI!$B691)</f>
        <v>0</v>
      </c>
      <c r="G691" s="96">
        <f>SUMIFS('BAZA DANYCH'!$AB:$AB,'BAZA DANYCH'!$U:$U,G$395,'BAZA DANYCH'!$K:$K,$C691,'BAZA DANYCH'!$A:$A,$A691,'BAZA DANYCH'!$F:$F,STATYSTYKI!$B691)</f>
        <v>0</v>
      </c>
      <c r="H691" s="96">
        <f>SUMIFS('BAZA DANYCH'!$AB:$AB,'BAZA DANYCH'!$U:$U,H$395,'BAZA DANYCH'!$K:$K,$C691,'BAZA DANYCH'!$A:$A,$A691,'BAZA DANYCH'!$F:$F,STATYSTYKI!$B691)</f>
        <v>0</v>
      </c>
      <c r="I691" s="96">
        <f>SUMIFS('BAZA DANYCH'!$AB:$AB,'BAZA DANYCH'!$U:$U,I$395,'BAZA DANYCH'!$K:$K,$C691,'BAZA DANYCH'!$A:$A,$A691,'BAZA DANYCH'!$F:$F,STATYSTYKI!$B691)</f>
        <v>0</v>
      </c>
      <c r="J691" s="96">
        <f>SUMIFS('BAZA DANYCH'!$AB:$AB,'BAZA DANYCH'!$U:$U,J$395,'BAZA DANYCH'!$K:$K,$C691,'BAZA DANYCH'!$A:$A,$A691,'BAZA DANYCH'!$F:$F,STATYSTYKI!$B691)</f>
        <v>50</v>
      </c>
      <c r="K691" s="96">
        <f>SUMIFS('BAZA DANYCH'!$AB:$AB,'BAZA DANYCH'!$U:$U,K$395,'BAZA DANYCH'!$K:$K,$C691,'BAZA DANYCH'!$A:$A,$A691,'BAZA DANYCH'!$F:$F,STATYSTYKI!$B691)</f>
        <v>0</v>
      </c>
      <c r="L691" s="96">
        <f>SUMIFS('BAZA DANYCH'!$AB:$AB,'BAZA DANYCH'!$U:$U,L$395,'BAZA DANYCH'!$K:$K,$C691,'BAZA DANYCH'!$A:$A,$A691,'BAZA DANYCH'!$F:$F,STATYSTYKI!$B691)</f>
        <v>0</v>
      </c>
      <c r="O691" s="119"/>
      <c r="P691" s="120"/>
      <c r="Q691" s="120"/>
      <c r="R691" s="120"/>
      <c r="S691" s="120"/>
      <c r="T691" s="119"/>
      <c r="U691" s="119"/>
      <c r="V691" s="119"/>
      <c r="W691" s="119"/>
      <c r="X691" s="120"/>
      <c r="Y691" s="120"/>
      <c r="Z691" s="120"/>
      <c r="AA691" s="120"/>
      <c r="AB691" s="120"/>
      <c r="AC691" s="312"/>
      <c r="AD691" s="119"/>
    </row>
    <row r="692" spans="1:38" ht="15" x14ac:dyDescent="0.25">
      <c r="A692" s="28" t="s">
        <v>135</v>
      </c>
      <c r="B692" s="412" t="s">
        <v>369</v>
      </c>
      <c r="C692" s="55" t="s">
        <v>373</v>
      </c>
      <c r="D692" s="335">
        <f t="shared" si="47"/>
        <v>50</v>
      </c>
      <c r="E692" s="96">
        <f>SUMIFS('BAZA DANYCH'!$AB:$AB,'BAZA DANYCH'!$U:$U,E$395,'BAZA DANYCH'!$K:$K,$C692,'BAZA DANYCH'!$A:$A,$A692,'BAZA DANYCH'!$F:$F,STATYSTYKI!$B692)</f>
        <v>0</v>
      </c>
      <c r="F692" s="96">
        <f>SUMIFS('BAZA DANYCH'!$AB:$AB,'BAZA DANYCH'!$U:$U,F$395,'BAZA DANYCH'!$K:$K,$C692,'BAZA DANYCH'!$A:$A,$A692,'BAZA DANYCH'!$F:$F,STATYSTYKI!$B692)</f>
        <v>0</v>
      </c>
      <c r="G692" s="96">
        <f>SUMIFS('BAZA DANYCH'!$AB:$AB,'BAZA DANYCH'!$U:$U,G$395,'BAZA DANYCH'!$K:$K,$C692,'BAZA DANYCH'!$A:$A,$A692,'BAZA DANYCH'!$F:$F,STATYSTYKI!$B692)</f>
        <v>0</v>
      </c>
      <c r="H692" s="96">
        <f>SUMIFS('BAZA DANYCH'!$AB:$AB,'BAZA DANYCH'!$U:$U,H$395,'BAZA DANYCH'!$K:$K,$C692,'BAZA DANYCH'!$A:$A,$A692,'BAZA DANYCH'!$F:$F,STATYSTYKI!$B692)</f>
        <v>0</v>
      </c>
      <c r="I692" s="96">
        <f>SUMIFS('BAZA DANYCH'!$AB:$AB,'BAZA DANYCH'!$U:$U,I$395,'BAZA DANYCH'!$K:$K,$C692,'BAZA DANYCH'!$A:$A,$A692,'BAZA DANYCH'!$F:$F,STATYSTYKI!$B692)</f>
        <v>0</v>
      </c>
      <c r="J692" s="96">
        <f>SUMIFS('BAZA DANYCH'!$AB:$AB,'BAZA DANYCH'!$U:$U,J$395,'BAZA DANYCH'!$K:$K,$C692,'BAZA DANYCH'!$A:$A,$A692,'BAZA DANYCH'!$F:$F,STATYSTYKI!$B692)</f>
        <v>0</v>
      </c>
      <c r="K692" s="96">
        <f>SUMIFS('BAZA DANYCH'!$AB:$AB,'BAZA DANYCH'!$U:$U,K$395,'BAZA DANYCH'!$K:$K,$C692,'BAZA DANYCH'!$A:$A,$A692,'BAZA DANYCH'!$F:$F,STATYSTYKI!$B692)</f>
        <v>50</v>
      </c>
      <c r="L692" s="96">
        <f>SUMIFS('BAZA DANYCH'!$AB:$AB,'BAZA DANYCH'!$U:$U,L$395,'BAZA DANYCH'!$K:$K,$C692,'BAZA DANYCH'!$A:$A,$A692,'BAZA DANYCH'!$F:$F,STATYSTYKI!$B692)</f>
        <v>0</v>
      </c>
      <c r="O692" s="119"/>
      <c r="P692" s="120"/>
      <c r="Q692" s="120"/>
      <c r="R692" s="120"/>
      <c r="S692" s="120"/>
      <c r="T692" s="119"/>
      <c r="U692" s="119"/>
      <c r="V692" s="119"/>
      <c r="W692" s="119"/>
      <c r="X692" s="120"/>
      <c r="Y692" s="120"/>
      <c r="Z692" s="120"/>
      <c r="AA692" s="120"/>
      <c r="AB692" s="120"/>
      <c r="AC692" s="312"/>
      <c r="AD692" s="119"/>
    </row>
    <row r="693" spans="1:38" ht="15" x14ac:dyDescent="0.25">
      <c r="A693" s="28" t="s">
        <v>424</v>
      </c>
      <c r="B693" s="412" t="s">
        <v>426</v>
      </c>
      <c r="C693" s="50" t="s">
        <v>427</v>
      </c>
      <c r="D693" s="335">
        <f t="shared" si="47"/>
        <v>0</v>
      </c>
      <c r="E693" s="96">
        <f>SUMIFS('BAZA DANYCH'!$AB:$AB,'BAZA DANYCH'!$U:$U,E$395,'BAZA DANYCH'!$K:$K,$C693,'BAZA DANYCH'!$A:$A,$A693,'BAZA DANYCH'!$F:$F,STATYSTYKI!$B693)</f>
        <v>0</v>
      </c>
      <c r="F693" s="96">
        <f>SUMIFS('BAZA DANYCH'!$AB:$AB,'BAZA DANYCH'!$U:$U,F$395,'BAZA DANYCH'!$K:$K,$C693,'BAZA DANYCH'!$A:$A,$A693,'BAZA DANYCH'!$F:$F,STATYSTYKI!$B693)</f>
        <v>0</v>
      </c>
      <c r="G693" s="96">
        <f>SUMIFS('BAZA DANYCH'!$AB:$AB,'BAZA DANYCH'!$U:$U,G$395,'BAZA DANYCH'!$K:$K,$C693,'BAZA DANYCH'!$A:$A,$A693,'BAZA DANYCH'!$F:$F,STATYSTYKI!$B693)</f>
        <v>0</v>
      </c>
      <c r="H693" s="96">
        <f>SUMIFS('BAZA DANYCH'!$AB:$AB,'BAZA DANYCH'!$U:$U,H$395,'BAZA DANYCH'!$K:$K,$C693,'BAZA DANYCH'!$A:$A,$A693,'BAZA DANYCH'!$F:$F,STATYSTYKI!$B693)</f>
        <v>0</v>
      </c>
      <c r="I693" s="96">
        <f>SUMIFS('BAZA DANYCH'!$AB:$AB,'BAZA DANYCH'!$U:$U,I$395,'BAZA DANYCH'!$K:$K,$C693,'BAZA DANYCH'!$A:$A,$A693,'BAZA DANYCH'!$F:$F,STATYSTYKI!$B693)</f>
        <v>0</v>
      </c>
      <c r="J693" s="96">
        <f>SUMIFS('BAZA DANYCH'!$AB:$AB,'BAZA DANYCH'!$U:$U,J$395,'BAZA DANYCH'!$K:$K,$C693,'BAZA DANYCH'!$A:$A,$A693,'BAZA DANYCH'!$F:$F,STATYSTYKI!$B693)</f>
        <v>0</v>
      </c>
      <c r="K693" s="96">
        <f>SUMIFS('BAZA DANYCH'!$AB:$AB,'BAZA DANYCH'!$U:$U,K$395,'BAZA DANYCH'!$K:$K,$C693,'BAZA DANYCH'!$A:$A,$A693,'BAZA DANYCH'!$F:$F,STATYSTYKI!$B693)</f>
        <v>0</v>
      </c>
      <c r="L693" s="96">
        <f>SUMIFS('BAZA DANYCH'!$AB:$AB,'BAZA DANYCH'!$U:$U,L$395,'BAZA DANYCH'!$K:$K,$C693,'BAZA DANYCH'!$A:$A,$A693,'BAZA DANYCH'!$F:$F,STATYSTYKI!$B693)</f>
        <v>0</v>
      </c>
      <c r="O693" s="119"/>
      <c r="P693" s="120"/>
      <c r="Q693" s="120"/>
      <c r="R693" s="120"/>
      <c r="S693" s="120"/>
      <c r="T693" s="119"/>
      <c r="U693" s="119"/>
      <c r="V693" s="119"/>
      <c r="W693" s="119"/>
      <c r="X693" s="120"/>
      <c r="Y693" s="120"/>
      <c r="Z693" s="120"/>
      <c r="AA693" s="120"/>
      <c r="AB693" s="120"/>
      <c r="AC693" s="312"/>
      <c r="AD693" s="119"/>
    </row>
    <row r="694" spans="1:38" ht="15" x14ac:dyDescent="0.25">
      <c r="A694" s="28" t="s">
        <v>156</v>
      </c>
      <c r="B694" s="412" t="s">
        <v>386</v>
      </c>
      <c r="C694" s="56" t="s">
        <v>230</v>
      </c>
      <c r="D694" s="335">
        <f t="shared" si="47"/>
        <v>73</v>
      </c>
      <c r="E694" s="96">
        <f>SUMIFS('BAZA DANYCH'!$AB:$AB,'BAZA DANYCH'!$U:$U,E$395,'BAZA DANYCH'!$K:$K,$C694,'BAZA DANYCH'!$A:$A,$A694,'BAZA DANYCH'!$F:$F,STATYSTYKI!$B694)</f>
        <v>0</v>
      </c>
      <c r="F694" s="96">
        <f>SUMIFS('BAZA DANYCH'!$AB:$AB,'BAZA DANYCH'!$U:$U,F$395,'BAZA DANYCH'!$K:$K,$C694,'BAZA DANYCH'!$A:$A,$A694,'BAZA DANYCH'!$F:$F,STATYSTYKI!$B694)</f>
        <v>0</v>
      </c>
      <c r="G694" s="96">
        <f>SUMIFS('BAZA DANYCH'!$AB:$AB,'BAZA DANYCH'!$U:$U,G$395,'BAZA DANYCH'!$K:$K,$C694,'BAZA DANYCH'!$A:$A,$A694,'BAZA DANYCH'!$F:$F,STATYSTYKI!$B694)</f>
        <v>17</v>
      </c>
      <c r="H694" s="96">
        <f>SUMIFS('BAZA DANYCH'!$AB:$AB,'BAZA DANYCH'!$U:$U,H$395,'BAZA DANYCH'!$K:$K,$C694,'BAZA DANYCH'!$A:$A,$A694,'BAZA DANYCH'!$F:$F,STATYSTYKI!$B694)</f>
        <v>39</v>
      </c>
      <c r="I694" s="96">
        <f>SUMIFS('BAZA DANYCH'!$AB:$AB,'BAZA DANYCH'!$U:$U,I$395,'BAZA DANYCH'!$K:$K,$C694,'BAZA DANYCH'!$A:$A,$A694,'BAZA DANYCH'!$F:$F,STATYSTYKI!$B694)</f>
        <v>17</v>
      </c>
      <c r="J694" s="96">
        <f>SUMIFS('BAZA DANYCH'!$AB:$AB,'BAZA DANYCH'!$U:$U,J$395,'BAZA DANYCH'!$K:$K,$C694,'BAZA DANYCH'!$A:$A,$A694,'BAZA DANYCH'!$F:$F,STATYSTYKI!$B694)</f>
        <v>0</v>
      </c>
      <c r="K694" s="96">
        <f>SUMIFS('BAZA DANYCH'!$AB:$AB,'BAZA DANYCH'!$U:$U,K$395,'BAZA DANYCH'!$K:$K,$C694,'BAZA DANYCH'!$A:$A,$A694,'BAZA DANYCH'!$F:$F,STATYSTYKI!$B694)</f>
        <v>0</v>
      </c>
      <c r="L694" s="96">
        <f>SUMIFS('BAZA DANYCH'!$AB:$AB,'BAZA DANYCH'!$U:$U,L$395,'BAZA DANYCH'!$K:$K,$C694,'BAZA DANYCH'!$A:$A,$A694,'BAZA DANYCH'!$F:$F,STATYSTYKI!$B694)</f>
        <v>0</v>
      </c>
      <c r="O694" s="119"/>
      <c r="P694" s="120"/>
      <c r="Q694" s="120"/>
      <c r="R694" s="120"/>
      <c r="S694" s="120"/>
      <c r="T694" s="119"/>
      <c r="U694" s="119"/>
      <c r="V694" s="119"/>
      <c r="W694" s="119"/>
      <c r="X694" s="120"/>
      <c r="Y694" s="120"/>
      <c r="Z694" s="120"/>
      <c r="AA694" s="120"/>
      <c r="AB694" s="120"/>
      <c r="AC694" s="312"/>
      <c r="AD694" s="119"/>
    </row>
    <row r="695" spans="1:38" ht="15" x14ac:dyDescent="0.25">
      <c r="A695" s="28" t="s">
        <v>352</v>
      </c>
      <c r="B695" s="412" t="s">
        <v>353</v>
      </c>
      <c r="C695" s="50" t="s">
        <v>354</v>
      </c>
      <c r="D695" s="335">
        <f t="shared" si="47"/>
        <v>6</v>
      </c>
      <c r="E695" s="96">
        <f>SUMIFS('BAZA DANYCH'!$AB:$AB,'BAZA DANYCH'!$U:$U,E$395,'BAZA DANYCH'!$K:$K,$C695,'BAZA DANYCH'!$A:$A,$A695,'BAZA DANYCH'!$F:$F,STATYSTYKI!$B695)</f>
        <v>0</v>
      </c>
      <c r="F695" s="96">
        <f>SUMIFS('BAZA DANYCH'!$AB:$AB,'BAZA DANYCH'!$U:$U,F$395,'BAZA DANYCH'!$K:$K,$C695,'BAZA DANYCH'!$A:$A,$A695,'BAZA DANYCH'!$F:$F,STATYSTYKI!$B695)</f>
        <v>0</v>
      </c>
      <c r="G695" s="96">
        <f>SUMIFS('BAZA DANYCH'!$AB:$AB,'BAZA DANYCH'!$U:$U,G$395,'BAZA DANYCH'!$K:$K,$C695,'BAZA DANYCH'!$A:$A,$A695,'BAZA DANYCH'!$F:$F,STATYSTYKI!$B695)</f>
        <v>0</v>
      </c>
      <c r="H695" s="96">
        <f>SUMIFS('BAZA DANYCH'!$AB:$AB,'BAZA DANYCH'!$U:$U,H$395,'BAZA DANYCH'!$K:$K,$C695,'BAZA DANYCH'!$A:$A,$A695,'BAZA DANYCH'!$F:$F,STATYSTYKI!$B695)</f>
        <v>6</v>
      </c>
      <c r="I695" s="96">
        <f>SUMIFS('BAZA DANYCH'!$AB:$AB,'BAZA DANYCH'!$U:$U,I$395,'BAZA DANYCH'!$K:$K,$C695,'BAZA DANYCH'!$A:$A,$A695,'BAZA DANYCH'!$F:$F,STATYSTYKI!$B695)</f>
        <v>0</v>
      </c>
      <c r="J695" s="96">
        <f>SUMIFS('BAZA DANYCH'!$AB:$AB,'BAZA DANYCH'!$U:$U,J$395,'BAZA DANYCH'!$K:$K,$C695,'BAZA DANYCH'!$A:$A,$A695,'BAZA DANYCH'!$F:$F,STATYSTYKI!$B695)</f>
        <v>0</v>
      </c>
      <c r="K695" s="96">
        <f>SUMIFS('BAZA DANYCH'!$AB:$AB,'BAZA DANYCH'!$U:$U,K$395,'BAZA DANYCH'!$K:$K,$C695,'BAZA DANYCH'!$A:$A,$A695,'BAZA DANYCH'!$F:$F,STATYSTYKI!$B695)</f>
        <v>0</v>
      </c>
      <c r="L695" s="96">
        <f>SUMIFS('BAZA DANYCH'!$AB:$AB,'BAZA DANYCH'!$U:$U,L$395,'BAZA DANYCH'!$K:$K,$C695,'BAZA DANYCH'!$A:$A,$A695,'BAZA DANYCH'!$F:$F,STATYSTYKI!$B695)</f>
        <v>0</v>
      </c>
      <c r="O695" s="119"/>
      <c r="P695" s="120"/>
      <c r="Q695" s="120"/>
      <c r="R695" s="120"/>
      <c r="S695" s="120"/>
      <c r="T695" s="119"/>
      <c r="U695" s="119"/>
      <c r="V695" s="119"/>
      <c r="W695" s="119"/>
      <c r="X695" s="120"/>
      <c r="Y695" s="120"/>
      <c r="Z695" s="120"/>
      <c r="AA695" s="120"/>
      <c r="AB695" s="120"/>
      <c r="AC695" s="312"/>
      <c r="AD695" s="119"/>
    </row>
    <row r="696" spans="1:38" ht="15" x14ac:dyDescent="0.25">
      <c r="A696" s="28" t="s">
        <v>374</v>
      </c>
      <c r="B696" s="412" t="s">
        <v>378</v>
      </c>
      <c r="C696" s="50" t="s">
        <v>379</v>
      </c>
      <c r="D696" s="335">
        <f t="shared" si="47"/>
        <v>0</v>
      </c>
      <c r="E696" s="96">
        <f>SUMIFS('BAZA DANYCH'!$AB:$AB,'BAZA DANYCH'!$U:$U,E$395,'BAZA DANYCH'!$K:$K,$C696,'BAZA DANYCH'!$A:$A,$A696,'BAZA DANYCH'!$F:$F,STATYSTYKI!$B696)</f>
        <v>0</v>
      </c>
      <c r="F696" s="96">
        <f>SUMIFS('BAZA DANYCH'!$AB:$AB,'BAZA DANYCH'!$U:$U,F$395,'BAZA DANYCH'!$K:$K,$C696,'BAZA DANYCH'!$A:$A,$A696,'BAZA DANYCH'!$F:$F,STATYSTYKI!$B696)</f>
        <v>0</v>
      </c>
      <c r="G696" s="96">
        <f>SUMIFS('BAZA DANYCH'!$AB:$AB,'BAZA DANYCH'!$U:$U,G$395,'BAZA DANYCH'!$K:$K,$C696,'BAZA DANYCH'!$A:$A,$A696,'BAZA DANYCH'!$F:$F,STATYSTYKI!$B696)</f>
        <v>0</v>
      </c>
      <c r="H696" s="96">
        <f>SUMIFS('BAZA DANYCH'!$AB:$AB,'BAZA DANYCH'!$U:$U,H$395,'BAZA DANYCH'!$K:$K,$C696,'BAZA DANYCH'!$A:$A,$A696,'BAZA DANYCH'!$F:$F,STATYSTYKI!$B696)</f>
        <v>0</v>
      </c>
      <c r="I696" s="96">
        <f>SUMIFS('BAZA DANYCH'!$AB:$AB,'BAZA DANYCH'!$U:$U,I$395,'BAZA DANYCH'!$K:$K,$C696,'BAZA DANYCH'!$A:$A,$A696,'BAZA DANYCH'!$F:$F,STATYSTYKI!$B696)</f>
        <v>0</v>
      </c>
      <c r="J696" s="96">
        <f>SUMIFS('BAZA DANYCH'!$AB:$AB,'BAZA DANYCH'!$U:$U,J$395,'BAZA DANYCH'!$K:$K,$C696,'BAZA DANYCH'!$A:$A,$A696,'BAZA DANYCH'!$F:$F,STATYSTYKI!$B696)</f>
        <v>0</v>
      </c>
      <c r="K696" s="96">
        <f>SUMIFS('BAZA DANYCH'!$AB:$AB,'BAZA DANYCH'!$U:$U,K$395,'BAZA DANYCH'!$K:$K,$C696,'BAZA DANYCH'!$A:$A,$A696,'BAZA DANYCH'!$F:$F,STATYSTYKI!$B696)</f>
        <v>0</v>
      </c>
      <c r="L696" s="96">
        <f>SUMIFS('BAZA DANYCH'!$AB:$AB,'BAZA DANYCH'!$U:$U,L$395,'BAZA DANYCH'!$K:$K,$C696,'BAZA DANYCH'!$A:$A,$A696,'BAZA DANYCH'!$F:$F,STATYSTYKI!$B696)</f>
        <v>0</v>
      </c>
      <c r="O696" s="119"/>
      <c r="P696" s="120"/>
      <c r="Q696" s="120"/>
      <c r="R696" s="120"/>
      <c r="S696" s="120"/>
      <c r="T696" s="119"/>
      <c r="U696" s="119"/>
      <c r="V696" s="119"/>
      <c r="W696" s="119"/>
      <c r="X696" s="120"/>
      <c r="Y696" s="120"/>
      <c r="Z696" s="120"/>
      <c r="AA696" s="120"/>
      <c r="AB696" s="120"/>
      <c r="AC696" s="312"/>
      <c r="AD696" s="119"/>
    </row>
    <row r="697" spans="1:38" ht="15" x14ac:dyDescent="0.25">
      <c r="A697" s="28" t="s">
        <v>424</v>
      </c>
      <c r="B697" s="412" t="s">
        <v>426</v>
      </c>
      <c r="C697" s="50" t="s">
        <v>379</v>
      </c>
      <c r="D697" s="335">
        <f t="shared" si="47"/>
        <v>6</v>
      </c>
      <c r="E697" s="96">
        <f>SUMIFS('BAZA DANYCH'!$AB:$AB,'BAZA DANYCH'!$U:$U,E$395,'BAZA DANYCH'!$K:$K,$C697,'BAZA DANYCH'!$A:$A,$A697,'BAZA DANYCH'!$F:$F,STATYSTYKI!$B697)</f>
        <v>0</v>
      </c>
      <c r="F697" s="96">
        <f>SUMIFS('BAZA DANYCH'!$AB:$AB,'BAZA DANYCH'!$U:$U,F$395,'BAZA DANYCH'!$K:$K,$C697,'BAZA DANYCH'!$A:$A,$A697,'BAZA DANYCH'!$F:$F,STATYSTYKI!$B697)</f>
        <v>0</v>
      </c>
      <c r="G697" s="96">
        <f>SUMIFS('BAZA DANYCH'!$AB:$AB,'BAZA DANYCH'!$U:$U,G$395,'BAZA DANYCH'!$K:$K,$C697,'BAZA DANYCH'!$A:$A,$A697,'BAZA DANYCH'!$F:$F,STATYSTYKI!$B697)</f>
        <v>0</v>
      </c>
      <c r="H697" s="96">
        <f>SUMIFS('BAZA DANYCH'!$AB:$AB,'BAZA DANYCH'!$U:$U,H$395,'BAZA DANYCH'!$K:$K,$C697,'BAZA DANYCH'!$A:$A,$A697,'BAZA DANYCH'!$F:$F,STATYSTYKI!$B697)</f>
        <v>0</v>
      </c>
      <c r="I697" s="96">
        <f>SUMIFS('BAZA DANYCH'!$AB:$AB,'BAZA DANYCH'!$U:$U,I$395,'BAZA DANYCH'!$K:$K,$C697,'BAZA DANYCH'!$A:$A,$A697,'BAZA DANYCH'!$F:$F,STATYSTYKI!$B697)</f>
        <v>0</v>
      </c>
      <c r="J697" s="96">
        <f>SUMIFS('BAZA DANYCH'!$AB:$AB,'BAZA DANYCH'!$U:$U,J$395,'BAZA DANYCH'!$K:$K,$C697,'BAZA DANYCH'!$A:$A,$A697,'BAZA DANYCH'!$F:$F,STATYSTYKI!$B697)</f>
        <v>6</v>
      </c>
      <c r="K697" s="96">
        <f>SUMIFS('BAZA DANYCH'!$AB:$AB,'BAZA DANYCH'!$U:$U,K$395,'BAZA DANYCH'!$K:$K,$C697,'BAZA DANYCH'!$A:$A,$A697,'BAZA DANYCH'!$F:$F,STATYSTYKI!$B697)</f>
        <v>0</v>
      </c>
      <c r="L697" s="96">
        <f>SUMIFS('BAZA DANYCH'!$AB:$AB,'BAZA DANYCH'!$U:$U,L$395,'BAZA DANYCH'!$K:$K,$C697,'BAZA DANYCH'!$A:$A,$A697,'BAZA DANYCH'!$F:$F,STATYSTYKI!$B697)</f>
        <v>0</v>
      </c>
      <c r="O697" s="119"/>
      <c r="P697" s="120"/>
      <c r="Q697" s="120"/>
      <c r="R697" s="120"/>
      <c r="S697" s="120"/>
      <c r="T697" s="119"/>
      <c r="U697" s="119"/>
      <c r="V697" s="119"/>
      <c r="W697" s="119"/>
      <c r="X697" s="120"/>
      <c r="Y697" s="120"/>
      <c r="Z697" s="120"/>
      <c r="AA697" s="120"/>
      <c r="AB697" s="120"/>
      <c r="AC697" s="312"/>
      <c r="AD697" s="119"/>
    </row>
    <row r="698" spans="1:38" ht="15" x14ac:dyDescent="0.25">
      <c r="A698" s="28" t="s">
        <v>352</v>
      </c>
      <c r="B698" s="241" t="s">
        <v>358</v>
      </c>
      <c r="C698" s="68" t="s">
        <v>361</v>
      </c>
      <c r="D698" s="335">
        <f t="shared" si="47"/>
        <v>0</v>
      </c>
      <c r="E698" s="96">
        <f>SUMIFS('BAZA DANYCH'!$AB:$AB,'BAZA DANYCH'!$U:$U,E$395,'BAZA DANYCH'!$K:$K,$C698,'BAZA DANYCH'!$A:$A,$A698,'BAZA DANYCH'!$F:$F,STATYSTYKI!$B698)</f>
        <v>0</v>
      </c>
      <c r="F698" s="96">
        <f>SUMIFS('BAZA DANYCH'!$AB:$AB,'BAZA DANYCH'!$U:$U,F$395,'BAZA DANYCH'!$K:$K,$C698,'BAZA DANYCH'!$A:$A,$A698,'BAZA DANYCH'!$F:$F,STATYSTYKI!$B698)</f>
        <v>0</v>
      </c>
      <c r="G698" s="96">
        <f>SUMIFS('BAZA DANYCH'!$AB:$AB,'BAZA DANYCH'!$U:$U,G$395,'BAZA DANYCH'!$K:$K,$C698,'BAZA DANYCH'!$A:$A,$A698,'BAZA DANYCH'!$F:$F,STATYSTYKI!$B698)</f>
        <v>0</v>
      </c>
      <c r="H698" s="96">
        <f>SUMIFS('BAZA DANYCH'!$AB:$AB,'BAZA DANYCH'!$U:$U,H$395,'BAZA DANYCH'!$K:$K,$C698,'BAZA DANYCH'!$A:$A,$A698,'BAZA DANYCH'!$F:$F,STATYSTYKI!$B698)</f>
        <v>0</v>
      </c>
      <c r="I698" s="96">
        <f>SUMIFS('BAZA DANYCH'!$AB:$AB,'BAZA DANYCH'!$U:$U,I$395,'BAZA DANYCH'!$K:$K,$C698,'BAZA DANYCH'!$A:$A,$A698,'BAZA DANYCH'!$F:$F,STATYSTYKI!$B698)</f>
        <v>0</v>
      </c>
      <c r="J698" s="96">
        <f>SUMIFS('BAZA DANYCH'!$AB:$AB,'BAZA DANYCH'!$U:$U,J$395,'BAZA DANYCH'!$K:$K,$C698,'BAZA DANYCH'!$A:$A,$A698,'BAZA DANYCH'!$F:$F,STATYSTYKI!$B698)</f>
        <v>0</v>
      </c>
      <c r="K698" s="96">
        <f>SUMIFS('BAZA DANYCH'!$AB:$AB,'BAZA DANYCH'!$U:$U,K$395,'BAZA DANYCH'!$K:$K,$C698,'BAZA DANYCH'!$A:$A,$A698,'BAZA DANYCH'!$F:$F,STATYSTYKI!$B698)</f>
        <v>0</v>
      </c>
      <c r="L698" s="96">
        <f>SUMIFS('BAZA DANYCH'!$AB:$AB,'BAZA DANYCH'!$U:$U,L$395,'BAZA DANYCH'!$K:$K,$C698,'BAZA DANYCH'!$A:$A,$A698,'BAZA DANYCH'!$F:$F,STATYSTYKI!$B698)</f>
        <v>0</v>
      </c>
      <c r="O698" s="119"/>
      <c r="P698" s="120"/>
      <c r="Q698" s="120"/>
      <c r="R698" s="120"/>
      <c r="S698" s="120"/>
      <c r="T698" s="119"/>
      <c r="U698" s="119"/>
      <c r="V698" s="119"/>
      <c r="W698" s="119"/>
      <c r="X698" s="120"/>
      <c r="Y698" s="120"/>
      <c r="Z698" s="120"/>
      <c r="AA698" s="120"/>
      <c r="AB698" s="120"/>
      <c r="AC698" s="312"/>
      <c r="AD698" s="119"/>
    </row>
    <row r="699" spans="1:38" ht="15.6" customHeight="1" x14ac:dyDescent="0.2">
      <c r="A699" s="465" t="s">
        <v>196</v>
      </c>
      <c r="B699" s="465"/>
      <c r="C699" s="465"/>
      <c r="D699" s="318">
        <f t="shared" ref="D699:L699" si="48">SUM(D397:D698)</f>
        <v>126699</v>
      </c>
      <c r="E699" s="318">
        <f t="shared" si="48"/>
        <v>16027</v>
      </c>
      <c r="F699" s="318">
        <f t="shared" si="48"/>
        <v>19604</v>
      </c>
      <c r="G699" s="318">
        <f t="shared" si="48"/>
        <v>13354</v>
      </c>
      <c r="H699" s="318">
        <f t="shared" si="48"/>
        <v>10456</v>
      </c>
      <c r="I699" s="318">
        <f t="shared" si="48"/>
        <v>15858</v>
      </c>
      <c r="J699" s="318">
        <f t="shared" si="48"/>
        <v>16895</v>
      </c>
      <c r="K699" s="318">
        <f t="shared" si="48"/>
        <v>18545</v>
      </c>
      <c r="L699" s="417">
        <f t="shared" si="48"/>
        <v>15960</v>
      </c>
      <c r="O699" s="119"/>
      <c r="P699" s="315"/>
      <c r="Q699" s="315"/>
      <c r="R699" s="315"/>
      <c r="S699" s="315"/>
      <c r="T699" s="119"/>
      <c r="U699" s="119"/>
      <c r="V699" s="119"/>
      <c r="W699" s="119"/>
      <c r="X699" s="327"/>
      <c r="Y699" s="327"/>
      <c r="Z699" s="327"/>
      <c r="AA699" s="327"/>
      <c r="AB699" s="327"/>
      <c r="AC699" s="327"/>
      <c r="AD699" s="119"/>
    </row>
    <row r="700" spans="1:38" x14ac:dyDescent="0.2">
      <c r="C700" s="89" t="b">
        <f>D699=C44</f>
        <v>1</v>
      </c>
      <c r="L700" s="120"/>
      <c r="M700" s="123"/>
    </row>
    <row r="701" spans="1:38" x14ac:dyDescent="0.2">
      <c r="C701" s="89"/>
    </row>
    <row r="702" spans="1:38" ht="14.25" x14ac:dyDescent="0.2">
      <c r="A702" s="128" t="s">
        <v>263</v>
      </c>
      <c r="B702" s="139"/>
      <c r="C702" s="99"/>
      <c r="D702" s="97"/>
      <c r="E702" s="97"/>
      <c r="F702" s="97"/>
      <c r="G702" s="97"/>
      <c r="H702" s="97"/>
      <c r="I702" s="97"/>
      <c r="J702" s="97"/>
      <c r="K702" s="97"/>
      <c r="L702" s="97"/>
      <c r="M702" s="97"/>
      <c r="N702" s="97"/>
      <c r="O702" s="97"/>
      <c r="P702" s="97"/>
      <c r="Q702" s="97"/>
      <c r="R702" s="97"/>
      <c r="S702" s="97"/>
      <c r="T702" s="97"/>
      <c r="U702" s="97"/>
      <c r="V702" s="97"/>
      <c r="W702" s="97"/>
      <c r="X702" s="97"/>
      <c r="Y702" s="97"/>
      <c r="Z702" s="97"/>
      <c r="AA702" s="97"/>
      <c r="AB702" s="97"/>
      <c r="AC702" s="97"/>
      <c r="AD702" s="97"/>
      <c r="AE702" s="97"/>
      <c r="AF702" s="97"/>
      <c r="AG702" s="97"/>
      <c r="AH702" s="97"/>
      <c r="AI702" s="97"/>
      <c r="AJ702" s="97"/>
      <c r="AK702" s="97"/>
    </row>
    <row r="703" spans="1:38" x14ac:dyDescent="0.2">
      <c r="C703" s="89"/>
    </row>
    <row r="704" spans="1:38" x14ac:dyDescent="0.2">
      <c r="A704" s="464" t="s">
        <v>262</v>
      </c>
      <c r="B704" s="464" t="str">
        <f>B395</f>
        <v>Numer punktu pomiarowego</v>
      </c>
      <c r="C704" s="466" t="s">
        <v>1</v>
      </c>
      <c r="D704" s="328" t="s">
        <v>196</v>
      </c>
      <c r="E704" s="411">
        <v>0.25</v>
      </c>
      <c r="F704" s="411">
        <v>0.26041666666666669</v>
      </c>
      <c r="G704" s="411">
        <v>0.27083333333333298</v>
      </c>
      <c r="H704" s="411">
        <v>0.28125</v>
      </c>
      <c r="I704" s="411">
        <v>0.29166666666666702</v>
      </c>
      <c r="J704" s="411">
        <v>0.30208333333333298</v>
      </c>
      <c r="K704" s="411">
        <v>0.3125</v>
      </c>
      <c r="L704" s="411">
        <v>0.32291666666666702</v>
      </c>
      <c r="M704" s="411">
        <v>0.33333333333333298</v>
      </c>
      <c r="N704" s="411">
        <v>0.34375</v>
      </c>
      <c r="O704" s="411">
        <v>0.35416666666666702</v>
      </c>
      <c r="P704" s="411">
        <v>0.36458333333333331</v>
      </c>
      <c r="Q704" s="411">
        <v>0.375</v>
      </c>
      <c r="R704" s="411">
        <v>0.38541666666666702</v>
      </c>
      <c r="S704" s="411">
        <v>0.39583333333333331</v>
      </c>
      <c r="T704" s="411">
        <v>0.40625</v>
      </c>
      <c r="U704" s="411">
        <v>0.58333333333333337</v>
      </c>
      <c r="V704" s="411">
        <v>0.59375</v>
      </c>
      <c r="W704" s="411">
        <v>0.60416666666666696</v>
      </c>
      <c r="X704" s="411">
        <v>0.61458333333333337</v>
      </c>
      <c r="Y704" s="411">
        <v>0.625</v>
      </c>
      <c r="Z704" s="411">
        <v>0.63541666666666696</v>
      </c>
      <c r="AA704" s="411">
        <v>0.64583333333333337</v>
      </c>
      <c r="AB704" s="411">
        <v>0.65625</v>
      </c>
      <c r="AC704" s="411">
        <v>0.66666666666666696</v>
      </c>
      <c r="AD704" s="411">
        <v>0.67708333333333337</v>
      </c>
      <c r="AE704" s="411">
        <v>0.6875</v>
      </c>
      <c r="AF704" s="411">
        <v>0.69791666666666696</v>
      </c>
      <c r="AG704" s="411">
        <v>0.70833333333333337</v>
      </c>
      <c r="AH704" s="411">
        <v>0.71875</v>
      </c>
      <c r="AI704" s="411">
        <v>0.72916666666666663</v>
      </c>
      <c r="AJ704" s="411">
        <v>0.73958333333333337</v>
      </c>
      <c r="AK704" s="310"/>
      <c r="AL704" s="119"/>
    </row>
    <row r="705" spans="1:38" x14ac:dyDescent="0.2">
      <c r="A705" s="464"/>
      <c r="B705" s="464"/>
      <c r="C705" s="466"/>
      <c r="D705" s="328" t="s">
        <v>196</v>
      </c>
      <c r="E705" s="411">
        <v>0.26041666666666669</v>
      </c>
      <c r="F705" s="411">
        <v>0.27083333333333298</v>
      </c>
      <c r="G705" s="411">
        <v>0.28125</v>
      </c>
      <c r="H705" s="411">
        <v>0.29166666666666702</v>
      </c>
      <c r="I705" s="411">
        <v>0.30208333333333298</v>
      </c>
      <c r="J705" s="411">
        <v>0.3125</v>
      </c>
      <c r="K705" s="411">
        <v>0.32291666666666702</v>
      </c>
      <c r="L705" s="411">
        <v>0.33333333333333298</v>
      </c>
      <c r="M705" s="411">
        <v>0.34375</v>
      </c>
      <c r="N705" s="411">
        <v>0.35416666666666702</v>
      </c>
      <c r="O705" s="411">
        <v>0.36458333333333398</v>
      </c>
      <c r="P705" s="411">
        <v>0.375</v>
      </c>
      <c r="Q705" s="411">
        <v>0.38541666666666702</v>
      </c>
      <c r="R705" s="411">
        <v>0.39583333333333398</v>
      </c>
      <c r="S705" s="411">
        <v>0.40625</v>
      </c>
      <c r="T705" s="411">
        <v>0.41666666666666669</v>
      </c>
      <c r="U705" s="411">
        <v>0.593750000000001</v>
      </c>
      <c r="V705" s="411">
        <v>0.60416666666666696</v>
      </c>
      <c r="W705" s="411">
        <v>0.61458333333333404</v>
      </c>
      <c r="X705" s="411">
        <v>0.625000000000001</v>
      </c>
      <c r="Y705" s="411">
        <v>0.63541666666666696</v>
      </c>
      <c r="Z705" s="411">
        <v>0.64583333333333404</v>
      </c>
      <c r="AA705" s="411">
        <v>0.656250000000001</v>
      </c>
      <c r="AB705" s="411">
        <v>0.66666666666666696</v>
      </c>
      <c r="AC705" s="411">
        <v>0.67708333333333404</v>
      </c>
      <c r="AD705" s="411">
        <v>0.687500000000001</v>
      </c>
      <c r="AE705" s="411">
        <v>0.69791666666666696</v>
      </c>
      <c r="AF705" s="411">
        <v>0.70833333333333404</v>
      </c>
      <c r="AG705" s="411">
        <v>0.718750000000001</v>
      </c>
      <c r="AH705" s="411">
        <v>0.72916666666666796</v>
      </c>
      <c r="AI705" s="411">
        <v>0.73958333333333404</v>
      </c>
      <c r="AJ705" s="411">
        <v>0.750000000000001</v>
      </c>
      <c r="AK705" s="310"/>
      <c r="AL705" s="119"/>
    </row>
    <row r="706" spans="1:38" x14ac:dyDescent="0.2">
      <c r="A706" s="410" t="str">
        <f>A397</f>
        <v>Karłowice</v>
      </c>
      <c r="B706" s="410" t="str">
        <f t="shared" ref="B706:C706" si="49">B397</f>
        <v>r3_67_wyjazd_T</v>
      </c>
      <c r="C706" s="410">
        <f t="shared" si="49"/>
        <v>1</v>
      </c>
      <c r="D706" s="316">
        <f t="shared" ref="D706:D769" si="50">SUM(E706:T706,U706:AJ706)</f>
        <v>662</v>
      </c>
      <c r="E706" s="96">
        <f>SUMIFS('BAZA DANYCH'!$AB:$AB,'BAZA DANYCH'!$T:$T,E$704,'BAZA DANYCH'!$K:$K,$C706,'BAZA DANYCH'!$A:$A,$A706,'BAZA DANYCH'!$F:$F,STATYSTYKI!$B706)</f>
        <v>23</v>
      </c>
      <c r="F706" s="96">
        <f>SUMIFS('BAZA DANYCH'!$AB:$AB,'BAZA DANYCH'!$T:$T,F$704,'BAZA DANYCH'!$K:$K,$C706,'BAZA DANYCH'!$A:$A,$A706,'BAZA DANYCH'!$F:$F,STATYSTYKI!$B706)</f>
        <v>0</v>
      </c>
      <c r="G706" s="96">
        <f>SUMIFS('BAZA DANYCH'!$AB:$AB,'BAZA DANYCH'!$T:$T,G$704,'BAZA DANYCH'!$K:$K,$C706,'BAZA DANYCH'!$A:$A,$A706,'BAZA DANYCH'!$F:$F,STATYSTYKI!$B706)</f>
        <v>33</v>
      </c>
      <c r="H706" s="96">
        <f>SUMIFS('BAZA DANYCH'!$AB:$AB,'BAZA DANYCH'!$T:$T,H$704,'BAZA DANYCH'!$K:$K,$C706,'BAZA DANYCH'!$A:$A,$A706,'BAZA DANYCH'!$F:$F,STATYSTYKI!$B706)</f>
        <v>20</v>
      </c>
      <c r="I706" s="96">
        <f>SUMIFS('BAZA DANYCH'!$AB:$AB,'BAZA DANYCH'!$T:$T,I$704,'BAZA DANYCH'!$K:$K,$C706,'BAZA DANYCH'!$A:$A,$A706,'BAZA DANYCH'!$F:$F,STATYSTYKI!$B706)</f>
        <v>23</v>
      </c>
      <c r="J706" s="96">
        <f>SUMIFS('BAZA DANYCH'!$AB:$AB,'BAZA DANYCH'!$T:$T,J$704,'BAZA DANYCH'!$K:$K,$C706,'BAZA DANYCH'!$A:$A,$A706,'BAZA DANYCH'!$F:$F,STATYSTYKI!$B706)</f>
        <v>33</v>
      </c>
      <c r="K706" s="96">
        <f>SUMIFS('BAZA DANYCH'!$AB:$AB,'BAZA DANYCH'!$T:$T,K$704,'BAZA DANYCH'!$K:$K,$C706,'BAZA DANYCH'!$A:$A,$A706,'BAZA DANYCH'!$F:$F,STATYSTYKI!$B706)</f>
        <v>10</v>
      </c>
      <c r="L706" s="96">
        <f>SUMIFS('BAZA DANYCH'!$AB:$AB,'BAZA DANYCH'!$T:$T,L$704,'BAZA DANYCH'!$K:$K,$C706,'BAZA DANYCH'!$A:$A,$A706,'BAZA DANYCH'!$F:$F,STATYSTYKI!$B706)</f>
        <v>10</v>
      </c>
      <c r="M706" s="96">
        <f>SUMIFS('BAZA DANYCH'!$AB:$AB,'BAZA DANYCH'!$T:$T,M$704,'BAZA DANYCH'!$K:$K,$C706,'BAZA DANYCH'!$A:$A,$A706,'BAZA DANYCH'!$F:$F,STATYSTYKI!$B706)</f>
        <v>0</v>
      </c>
      <c r="N706" s="96">
        <f>SUMIFS('BAZA DANYCH'!$AB:$AB,'BAZA DANYCH'!$T:$T,N$704,'BAZA DANYCH'!$K:$K,$C706,'BAZA DANYCH'!$A:$A,$A706,'BAZA DANYCH'!$F:$F,STATYSTYKI!$B706)</f>
        <v>23</v>
      </c>
      <c r="O706" s="96">
        <f>SUMIFS('BAZA DANYCH'!$AB:$AB,'BAZA DANYCH'!$T:$T,O$704,'BAZA DANYCH'!$K:$K,$C706,'BAZA DANYCH'!$A:$A,$A706,'BAZA DANYCH'!$F:$F,STATYSTYKI!$B706)</f>
        <v>43</v>
      </c>
      <c r="P706" s="96">
        <f>SUMIFS('BAZA DANYCH'!$AB:$AB,'BAZA DANYCH'!$T:$T,P$704,'BAZA DANYCH'!$K:$K,$C706,'BAZA DANYCH'!$A:$A,$A706,'BAZA DANYCH'!$F:$F,STATYSTYKI!$B706)</f>
        <v>10</v>
      </c>
      <c r="Q706" s="96">
        <f>SUMIFS('BAZA DANYCH'!$AB:$AB,'BAZA DANYCH'!$T:$T,Q$704,'BAZA DANYCH'!$K:$K,$C706,'BAZA DANYCH'!$A:$A,$A706,'BAZA DANYCH'!$F:$F,STATYSTYKI!$B706)</f>
        <v>10</v>
      </c>
      <c r="R706" s="96">
        <f>SUMIFS('BAZA DANYCH'!$AB:$AB,'BAZA DANYCH'!$T:$T,R$704,'BAZA DANYCH'!$K:$K,$C706,'BAZA DANYCH'!$A:$A,$A706,'BAZA DANYCH'!$F:$F,STATYSTYKI!$B706)</f>
        <v>23</v>
      </c>
      <c r="S706" s="96">
        <f>SUMIFS('BAZA DANYCH'!$AB:$AB,'BAZA DANYCH'!$T:$T,S$704,'BAZA DANYCH'!$K:$K,$C706,'BAZA DANYCH'!$A:$A,$A706,'BAZA DANYCH'!$F:$F,STATYSTYKI!$B706)</f>
        <v>20</v>
      </c>
      <c r="T706" s="96">
        <f>SUMIFS('BAZA DANYCH'!$AB:$AB,'BAZA DANYCH'!$T:$T,T$704,'BAZA DANYCH'!$K:$K,$C706,'BAZA DANYCH'!$A:$A,$A706,'BAZA DANYCH'!$F:$F,STATYSTYKI!$B706)</f>
        <v>23</v>
      </c>
      <c r="U706" s="96">
        <f>SUMIFS('BAZA DANYCH'!$AB:$AB,'BAZA DANYCH'!$T:$T,U$704,'BAZA DANYCH'!$K:$K,$C706,'BAZA DANYCH'!$A:$A,$A706,'BAZA DANYCH'!$F:$F,STATYSTYKI!$B706)</f>
        <v>0</v>
      </c>
      <c r="V706" s="96">
        <f>SUMIFS('BAZA DANYCH'!$AB:$AB,'BAZA DANYCH'!$T:$T,V$704,'BAZA DANYCH'!$K:$K,$C706,'BAZA DANYCH'!$A:$A,$A706,'BAZA DANYCH'!$F:$F,STATYSTYKI!$B706)</f>
        <v>46</v>
      </c>
      <c r="W706" s="96">
        <f>SUMIFS('BAZA DANYCH'!$AB:$AB,'BAZA DANYCH'!$T:$T,W$704,'BAZA DANYCH'!$K:$K,$C706,'BAZA DANYCH'!$A:$A,$A706,'BAZA DANYCH'!$F:$F,STATYSTYKI!$B706)</f>
        <v>23</v>
      </c>
      <c r="X706" s="96">
        <f>SUMIFS('BAZA DANYCH'!$AB:$AB,'BAZA DANYCH'!$T:$T,X$704,'BAZA DANYCH'!$K:$K,$C706,'BAZA DANYCH'!$A:$A,$A706,'BAZA DANYCH'!$F:$F,STATYSTYKI!$B706)</f>
        <v>43</v>
      </c>
      <c r="Y706" s="96">
        <f>SUMIFS('BAZA DANYCH'!$AB:$AB,'BAZA DANYCH'!$T:$T,Y$704,'BAZA DANYCH'!$K:$K,$C706,'BAZA DANYCH'!$A:$A,$A706,'BAZA DANYCH'!$F:$F,STATYSTYKI!$B706)</f>
        <v>23</v>
      </c>
      <c r="Z706" s="96">
        <f>SUMIFS('BAZA DANYCH'!$AB:$AB,'BAZA DANYCH'!$T:$T,Z$704,'BAZA DANYCH'!$K:$K,$C706,'BAZA DANYCH'!$A:$A,$A706,'BAZA DANYCH'!$F:$F,STATYSTYKI!$B706)</f>
        <v>20</v>
      </c>
      <c r="AA706" s="96">
        <f>SUMIFS('BAZA DANYCH'!$AB:$AB,'BAZA DANYCH'!$T:$T,AA$704,'BAZA DANYCH'!$K:$K,$C706,'BAZA DANYCH'!$A:$A,$A706,'BAZA DANYCH'!$F:$F,STATYSTYKI!$B706)</f>
        <v>20</v>
      </c>
      <c r="AB706" s="96">
        <f>SUMIFS('BAZA DANYCH'!$AB:$AB,'BAZA DANYCH'!$T:$T,AB$704,'BAZA DANYCH'!$K:$K,$C706,'BAZA DANYCH'!$A:$A,$A706,'BAZA DANYCH'!$F:$F,STATYSTYKI!$B706)</f>
        <v>21</v>
      </c>
      <c r="AC706" s="96">
        <f>SUMIFS('BAZA DANYCH'!$AB:$AB,'BAZA DANYCH'!$T:$T,AC$704,'BAZA DANYCH'!$K:$K,$C706,'BAZA DANYCH'!$A:$A,$A706,'BAZA DANYCH'!$F:$F,STATYSTYKI!$B706)</f>
        <v>20</v>
      </c>
      <c r="AD706" s="96">
        <f>SUMIFS('BAZA DANYCH'!$AB:$AB,'BAZA DANYCH'!$T:$T,AD$704,'BAZA DANYCH'!$K:$K,$C706,'BAZA DANYCH'!$A:$A,$A706,'BAZA DANYCH'!$F:$F,STATYSTYKI!$B706)</f>
        <v>10</v>
      </c>
      <c r="AE706" s="96">
        <f>SUMIFS('BAZA DANYCH'!$AB:$AB,'BAZA DANYCH'!$T:$T,AE$704,'BAZA DANYCH'!$K:$K,$C706,'BAZA DANYCH'!$A:$A,$A706,'BAZA DANYCH'!$F:$F,STATYSTYKI!$B706)</f>
        <v>23</v>
      </c>
      <c r="AF706" s="96">
        <f>SUMIFS('BAZA DANYCH'!$AB:$AB,'BAZA DANYCH'!$T:$T,AF$704,'BAZA DANYCH'!$K:$K,$C706,'BAZA DANYCH'!$A:$A,$A706,'BAZA DANYCH'!$F:$F,STATYSTYKI!$B706)</f>
        <v>10</v>
      </c>
      <c r="AG706" s="96">
        <f>SUMIFS('BAZA DANYCH'!$AB:$AB,'BAZA DANYCH'!$T:$T,AG$704,'BAZA DANYCH'!$K:$K,$C706,'BAZA DANYCH'!$A:$A,$A706,'BAZA DANYCH'!$F:$F,STATYSTYKI!$B706)</f>
        <v>10</v>
      </c>
      <c r="AH706" s="96">
        <f>SUMIFS('BAZA DANYCH'!$AB:$AB,'BAZA DANYCH'!$T:$T,AH$704,'BAZA DANYCH'!$K:$K,$C706,'BAZA DANYCH'!$A:$A,$A706,'BAZA DANYCH'!$F:$F,STATYSTYKI!$B706)</f>
        <v>33</v>
      </c>
      <c r="AI706" s="96">
        <f>SUMIFS('BAZA DANYCH'!$AB:$AB,'BAZA DANYCH'!$T:$T,AI$704,'BAZA DANYCH'!$K:$K,$C706,'BAZA DANYCH'!$A:$A,$A706,'BAZA DANYCH'!$F:$F,STATYSTYKI!$B706)</f>
        <v>23</v>
      </c>
      <c r="AJ706" s="96">
        <f>SUMIFS('BAZA DANYCH'!$AB:$AB,'BAZA DANYCH'!$T:$T,AJ$704,'BAZA DANYCH'!$K:$K,$C706,'BAZA DANYCH'!$A:$A,$A706,'BAZA DANYCH'!$F:$F,STATYSTYKI!$B706)</f>
        <v>33</v>
      </c>
      <c r="AK706" s="119"/>
      <c r="AL706" s="119"/>
    </row>
    <row r="707" spans="1:38" x14ac:dyDescent="0.2">
      <c r="A707" s="410" t="str">
        <f t="shared" ref="A707:C707" si="51">A398</f>
        <v>Karłowice</v>
      </c>
      <c r="B707" s="410" t="str">
        <f t="shared" si="51"/>
        <v>r3_67_wjazd_T</v>
      </c>
      <c r="C707" s="410">
        <f t="shared" si="51"/>
        <v>1</v>
      </c>
      <c r="D707" s="316">
        <f t="shared" si="50"/>
        <v>987</v>
      </c>
      <c r="E707" s="96">
        <f>SUMIFS('BAZA DANYCH'!$AB:$AB,'BAZA DANYCH'!$T:$T,E$704,'BAZA DANYCH'!$K:$K,$C707,'BAZA DANYCH'!$A:$A,$A707,'BAZA DANYCH'!$F:$F,STATYSTYKI!$B707)</f>
        <v>21</v>
      </c>
      <c r="F707" s="96">
        <f>SUMIFS('BAZA DANYCH'!$AB:$AB,'BAZA DANYCH'!$T:$T,F$704,'BAZA DANYCH'!$K:$K,$C707,'BAZA DANYCH'!$A:$A,$A707,'BAZA DANYCH'!$F:$F,STATYSTYKI!$B707)</f>
        <v>46</v>
      </c>
      <c r="G707" s="96">
        <f>SUMIFS('BAZA DANYCH'!$AB:$AB,'BAZA DANYCH'!$T:$T,G$704,'BAZA DANYCH'!$K:$K,$C707,'BAZA DANYCH'!$A:$A,$A707,'BAZA DANYCH'!$F:$F,STATYSTYKI!$B707)</f>
        <v>23</v>
      </c>
      <c r="H707" s="96">
        <f>SUMIFS('BAZA DANYCH'!$AB:$AB,'BAZA DANYCH'!$T:$T,H$704,'BAZA DANYCH'!$K:$K,$C707,'BAZA DANYCH'!$A:$A,$A707,'BAZA DANYCH'!$F:$F,STATYSTYKI!$B707)</f>
        <v>21</v>
      </c>
      <c r="I707" s="96">
        <f>SUMIFS('BAZA DANYCH'!$AB:$AB,'BAZA DANYCH'!$T:$T,I$704,'BAZA DANYCH'!$K:$K,$C707,'BAZA DANYCH'!$A:$A,$A707,'BAZA DANYCH'!$F:$F,STATYSTYKI!$B707)</f>
        <v>23</v>
      </c>
      <c r="J707" s="96">
        <f>SUMIFS('BAZA DANYCH'!$AB:$AB,'BAZA DANYCH'!$T:$T,J$704,'BAZA DANYCH'!$K:$K,$C707,'BAZA DANYCH'!$A:$A,$A707,'BAZA DANYCH'!$F:$F,STATYSTYKI!$B707)</f>
        <v>44</v>
      </c>
      <c r="K707" s="96">
        <f>SUMIFS('BAZA DANYCH'!$AB:$AB,'BAZA DANYCH'!$T:$T,K$704,'BAZA DANYCH'!$K:$K,$C707,'BAZA DANYCH'!$A:$A,$A707,'BAZA DANYCH'!$F:$F,STATYSTYKI!$B707)</f>
        <v>23</v>
      </c>
      <c r="L707" s="96">
        <f>SUMIFS('BAZA DANYCH'!$AB:$AB,'BAZA DANYCH'!$T:$T,L$704,'BAZA DANYCH'!$K:$K,$C707,'BAZA DANYCH'!$A:$A,$A707,'BAZA DANYCH'!$F:$F,STATYSTYKI!$B707)</f>
        <v>10</v>
      </c>
      <c r="M707" s="96">
        <f>SUMIFS('BAZA DANYCH'!$AB:$AB,'BAZA DANYCH'!$T:$T,M$704,'BAZA DANYCH'!$K:$K,$C707,'BAZA DANYCH'!$A:$A,$A707,'BAZA DANYCH'!$F:$F,STATYSTYKI!$B707)</f>
        <v>23</v>
      </c>
      <c r="N707" s="96">
        <f>SUMIFS('BAZA DANYCH'!$AB:$AB,'BAZA DANYCH'!$T:$T,N$704,'BAZA DANYCH'!$K:$K,$C707,'BAZA DANYCH'!$A:$A,$A707,'BAZA DANYCH'!$F:$F,STATYSTYKI!$B707)</f>
        <v>46</v>
      </c>
      <c r="O707" s="96">
        <f>SUMIFS('BAZA DANYCH'!$AB:$AB,'BAZA DANYCH'!$T:$T,O$704,'BAZA DANYCH'!$K:$K,$C707,'BAZA DANYCH'!$A:$A,$A707,'BAZA DANYCH'!$F:$F,STATYSTYKI!$B707)</f>
        <v>23</v>
      </c>
      <c r="P707" s="96">
        <f>SUMIFS('BAZA DANYCH'!$AB:$AB,'BAZA DANYCH'!$T:$T,P$704,'BAZA DANYCH'!$K:$K,$C707,'BAZA DANYCH'!$A:$A,$A707,'BAZA DANYCH'!$F:$F,STATYSTYKI!$B707)</f>
        <v>21</v>
      </c>
      <c r="Q707" s="96">
        <f>SUMIFS('BAZA DANYCH'!$AB:$AB,'BAZA DANYCH'!$T:$T,Q$704,'BAZA DANYCH'!$K:$K,$C707,'BAZA DANYCH'!$A:$A,$A707,'BAZA DANYCH'!$F:$F,STATYSTYKI!$B707)</f>
        <v>23</v>
      </c>
      <c r="R707" s="96">
        <f>SUMIFS('BAZA DANYCH'!$AB:$AB,'BAZA DANYCH'!$T:$T,R$704,'BAZA DANYCH'!$K:$K,$C707,'BAZA DANYCH'!$A:$A,$A707,'BAZA DANYCH'!$F:$F,STATYSTYKI!$B707)</f>
        <v>23</v>
      </c>
      <c r="S707" s="96">
        <f>SUMIFS('BAZA DANYCH'!$AB:$AB,'BAZA DANYCH'!$T:$T,S$704,'BAZA DANYCH'!$K:$K,$C707,'BAZA DANYCH'!$A:$A,$A707,'BAZA DANYCH'!$F:$F,STATYSTYKI!$B707)</f>
        <v>10</v>
      </c>
      <c r="T707" s="96">
        <f>SUMIFS('BAZA DANYCH'!$AB:$AB,'BAZA DANYCH'!$T:$T,T$704,'BAZA DANYCH'!$K:$K,$C707,'BAZA DANYCH'!$A:$A,$A707,'BAZA DANYCH'!$F:$F,STATYSTYKI!$B707)</f>
        <v>23</v>
      </c>
      <c r="U707" s="96">
        <f>SUMIFS('BAZA DANYCH'!$AB:$AB,'BAZA DANYCH'!$T:$T,U$704,'BAZA DANYCH'!$K:$K,$C707,'BAZA DANYCH'!$A:$A,$A707,'BAZA DANYCH'!$F:$F,STATYSTYKI!$B707)</f>
        <v>21</v>
      </c>
      <c r="V707" s="96">
        <f>SUMIFS('BAZA DANYCH'!$AB:$AB,'BAZA DANYCH'!$T:$T,V$704,'BAZA DANYCH'!$K:$K,$C707,'BAZA DANYCH'!$A:$A,$A707,'BAZA DANYCH'!$F:$F,STATYSTYKI!$B707)</f>
        <v>125</v>
      </c>
      <c r="W707" s="96">
        <f>SUMIFS('BAZA DANYCH'!$AB:$AB,'BAZA DANYCH'!$T:$T,W$704,'BAZA DANYCH'!$K:$K,$C707,'BAZA DANYCH'!$A:$A,$A707,'BAZA DANYCH'!$F:$F,STATYSTYKI!$B707)</f>
        <v>33</v>
      </c>
      <c r="X707" s="96">
        <f>SUMIFS('BAZA DANYCH'!$AB:$AB,'BAZA DANYCH'!$T:$T,X$704,'BAZA DANYCH'!$K:$K,$C707,'BAZA DANYCH'!$A:$A,$A707,'BAZA DANYCH'!$F:$F,STATYSTYKI!$B707)</f>
        <v>10</v>
      </c>
      <c r="Y707" s="96">
        <f>SUMIFS('BAZA DANYCH'!$AB:$AB,'BAZA DANYCH'!$T:$T,Y$704,'BAZA DANYCH'!$K:$K,$C707,'BAZA DANYCH'!$A:$A,$A707,'BAZA DANYCH'!$F:$F,STATYSTYKI!$B707)</f>
        <v>10</v>
      </c>
      <c r="Z707" s="96">
        <f>SUMIFS('BAZA DANYCH'!$AB:$AB,'BAZA DANYCH'!$T:$T,Z$704,'BAZA DANYCH'!$K:$K,$C707,'BAZA DANYCH'!$A:$A,$A707,'BAZA DANYCH'!$F:$F,STATYSTYKI!$B707)</f>
        <v>54</v>
      </c>
      <c r="AA707" s="96">
        <f>SUMIFS('BAZA DANYCH'!$AB:$AB,'BAZA DANYCH'!$T:$T,AA$704,'BAZA DANYCH'!$K:$K,$C707,'BAZA DANYCH'!$A:$A,$A707,'BAZA DANYCH'!$F:$F,STATYSTYKI!$B707)</f>
        <v>20</v>
      </c>
      <c r="AB707" s="96">
        <f>SUMIFS('BAZA DANYCH'!$AB:$AB,'BAZA DANYCH'!$T:$T,AB$704,'BAZA DANYCH'!$K:$K,$C707,'BAZA DANYCH'!$A:$A,$A707,'BAZA DANYCH'!$F:$F,STATYSTYKI!$B707)</f>
        <v>36</v>
      </c>
      <c r="AC707" s="96">
        <f>SUMIFS('BAZA DANYCH'!$AB:$AB,'BAZA DANYCH'!$T:$T,AC$704,'BAZA DANYCH'!$K:$K,$C707,'BAZA DANYCH'!$A:$A,$A707,'BAZA DANYCH'!$F:$F,STATYSTYKI!$B707)</f>
        <v>36</v>
      </c>
      <c r="AD707" s="96">
        <f>SUMIFS('BAZA DANYCH'!$AB:$AB,'BAZA DANYCH'!$T:$T,AD$704,'BAZA DANYCH'!$K:$K,$C707,'BAZA DANYCH'!$A:$A,$A707,'BAZA DANYCH'!$F:$F,STATYSTYKI!$B707)</f>
        <v>36</v>
      </c>
      <c r="AE707" s="96">
        <f>SUMIFS('BAZA DANYCH'!$AB:$AB,'BAZA DANYCH'!$T:$T,AE$704,'BAZA DANYCH'!$K:$K,$C707,'BAZA DANYCH'!$A:$A,$A707,'BAZA DANYCH'!$F:$F,STATYSTYKI!$B707)</f>
        <v>18</v>
      </c>
      <c r="AF707" s="96">
        <f>SUMIFS('BAZA DANYCH'!$AB:$AB,'BAZA DANYCH'!$T:$T,AF$704,'BAZA DANYCH'!$K:$K,$C707,'BAZA DANYCH'!$A:$A,$A707,'BAZA DANYCH'!$F:$F,STATYSTYKI!$B707)</f>
        <v>10</v>
      </c>
      <c r="AG707" s="96">
        <f>SUMIFS('BAZA DANYCH'!$AB:$AB,'BAZA DANYCH'!$T:$T,AG$704,'BAZA DANYCH'!$K:$K,$C707,'BAZA DANYCH'!$A:$A,$A707,'BAZA DANYCH'!$F:$F,STATYSTYKI!$B707)</f>
        <v>18</v>
      </c>
      <c r="AH707" s="96">
        <f>SUMIFS('BAZA DANYCH'!$AB:$AB,'BAZA DANYCH'!$T:$T,AH$704,'BAZA DANYCH'!$K:$K,$C707,'BAZA DANYCH'!$A:$A,$A707,'BAZA DANYCH'!$F:$F,STATYSTYKI!$B707)</f>
        <v>10</v>
      </c>
      <c r="AI707" s="96">
        <f>SUMIFS('BAZA DANYCH'!$AB:$AB,'BAZA DANYCH'!$T:$T,AI$704,'BAZA DANYCH'!$K:$K,$C707,'BAZA DANYCH'!$A:$A,$A707,'BAZA DANYCH'!$F:$F,STATYSTYKI!$B707)</f>
        <v>135</v>
      </c>
      <c r="AJ707" s="96">
        <f>SUMIFS('BAZA DANYCH'!$AB:$AB,'BAZA DANYCH'!$T:$T,AJ$704,'BAZA DANYCH'!$K:$K,$C707,'BAZA DANYCH'!$A:$A,$A707,'BAZA DANYCH'!$F:$F,STATYSTYKI!$B707)</f>
        <v>12</v>
      </c>
      <c r="AK707" s="119"/>
      <c r="AL707" s="119"/>
    </row>
    <row r="708" spans="1:38" x14ac:dyDescent="0.2">
      <c r="A708" s="410" t="str">
        <f t="shared" ref="A708:C708" si="52">A399</f>
        <v>Karłowice</v>
      </c>
      <c r="B708" s="410" t="str">
        <f t="shared" si="52"/>
        <v>r3_67_wjazd_A</v>
      </c>
      <c r="C708" s="410">
        <f t="shared" si="52"/>
        <v>1</v>
      </c>
      <c r="D708" s="316">
        <f t="shared" si="50"/>
        <v>0</v>
      </c>
      <c r="E708" s="96">
        <f>SUMIFS('BAZA DANYCH'!$AB:$AB,'BAZA DANYCH'!$T:$T,E$704,'BAZA DANYCH'!$K:$K,$C708,'BAZA DANYCH'!$A:$A,$A708,'BAZA DANYCH'!$F:$F,STATYSTYKI!$B708)</f>
        <v>0</v>
      </c>
      <c r="F708" s="96">
        <f>SUMIFS('BAZA DANYCH'!$AB:$AB,'BAZA DANYCH'!$T:$T,F$704,'BAZA DANYCH'!$K:$K,$C708,'BAZA DANYCH'!$A:$A,$A708,'BAZA DANYCH'!$F:$F,STATYSTYKI!$B708)</f>
        <v>0</v>
      </c>
      <c r="G708" s="96">
        <f>SUMIFS('BAZA DANYCH'!$AB:$AB,'BAZA DANYCH'!$T:$T,G$704,'BAZA DANYCH'!$K:$K,$C708,'BAZA DANYCH'!$A:$A,$A708,'BAZA DANYCH'!$F:$F,STATYSTYKI!$B708)</f>
        <v>0</v>
      </c>
      <c r="H708" s="96">
        <f>SUMIFS('BAZA DANYCH'!$AB:$AB,'BAZA DANYCH'!$T:$T,H$704,'BAZA DANYCH'!$K:$K,$C708,'BAZA DANYCH'!$A:$A,$A708,'BAZA DANYCH'!$F:$F,STATYSTYKI!$B708)</f>
        <v>0</v>
      </c>
      <c r="I708" s="96">
        <f>SUMIFS('BAZA DANYCH'!$AB:$AB,'BAZA DANYCH'!$T:$T,I$704,'BAZA DANYCH'!$K:$K,$C708,'BAZA DANYCH'!$A:$A,$A708,'BAZA DANYCH'!$F:$F,STATYSTYKI!$B708)</f>
        <v>0</v>
      </c>
      <c r="J708" s="96">
        <f>SUMIFS('BAZA DANYCH'!$AB:$AB,'BAZA DANYCH'!$T:$T,J$704,'BAZA DANYCH'!$K:$K,$C708,'BAZA DANYCH'!$A:$A,$A708,'BAZA DANYCH'!$F:$F,STATYSTYKI!$B708)</f>
        <v>0</v>
      </c>
      <c r="K708" s="96">
        <f>SUMIFS('BAZA DANYCH'!$AB:$AB,'BAZA DANYCH'!$T:$T,K$704,'BAZA DANYCH'!$K:$K,$C708,'BAZA DANYCH'!$A:$A,$A708,'BAZA DANYCH'!$F:$F,STATYSTYKI!$B708)</f>
        <v>0</v>
      </c>
      <c r="L708" s="96">
        <f>SUMIFS('BAZA DANYCH'!$AB:$AB,'BAZA DANYCH'!$T:$T,L$704,'BAZA DANYCH'!$K:$K,$C708,'BAZA DANYCH'!$A:$A,$A708,'BAZA DANYCH'!$F:$F,STATYSTYKI!$B708)</f>
        <v>0</v>
      </c>
      <c r="M708" s="96">
        <f>SUMIFS('BAZA DANYCH'!$AB:$AB,'BAZA DANYCH'!$T:$T,M$704,'BAZA DANYCH'!$K:$K,$C708,'BAZA DANYCH'!$A:$A,$A708,'BAZA DANYCH'!$F:$F,STATYSTYKI!$B708)</f>
        <v>0</v>
      </c>
      <c r="N708" s="96">
        <f>SUMIFS('BAZA DANYCH'!$AB:$AB,'BAZA DANYCH'!$T:$T,N$704,'BAZA DANYCH'!$K:$K,$C708,'BAZA DANYCH'!$A:$A,$A708,'BAZA DANYCH'!$F:$F,STATYSTYKI!$B708)</f>
        <v>0</v>
      </c>
      <c r="O708" s="96">
        <f>SUMIFS('BAZA DANYCH'!$AB:$AB,'BAZA DANYCH'!$T:$T,O$704,'BAZA DANYCH'!$K:$K,$C708,'BAZA DANYCH'!$A:$A,$A708,'BAZA DANYCH'!$F:$F,STATYSTYKI!$B708)</f>
        <v>0</v>
      </c>
      <c r="P708" s="96">
        <f>SUMIFS('BAZA DANYCH'!$AB:$AB,'BAZA DANYCH'!$T:$T,P$704,'BAZA DANYCH'!$K:$K,$C708,'BAZA DANYCH'!$A:$A,$A708,'BAZA DANYCH'!$F:$F,STATYSTYKI!$B708)</f>
        <v>0</v>
      </c>
      <c r="Q708" s="96">
        <f>SUMIFS('BAZA DANYCH'!$AB:$AB,'BAZA DANYCH'!$T:$T,Q$704,'BAZA DANYCH'!$K:$K,$C708,'BAZA DANYCH'!$A:$A,$A708,'BAZA DANYCH'!$F:$F,STATYSTYKI!$B708)</f>
        <v>0</v>
      </c>
      <c r="R708" s="96">
        <f>SUMIFS('BAZA DANYCH'!$AB:$AB,'BAZA DANYCH'!$T:$T,R$704,'BAZA DANYCH'!$K:$K,$C708,'BAZA DANYCH'!$A:$A,$A708,'BAZA DANYCH'!$F:$F,STATYSTYKI!$B708)</f>
        <v>0</v>
      </c>
      <c r="S708" s="96">
        <f>SUMIFS('BAZA DANYCH'!$AB:$AB,'BAZA DANYCH'!$T:$T,S$704,'BAZA DANYCH'!$K:$K,$C708,'BAZA DANYCH'!$A:$A,$A708,'BAZA DANYCH'!$F:$F,STATYSTYKI!$B708)</f>
        <v>0</v>
      </c>
      <c r="T708" s="96">
        <f>SUMIFS('BAZA DANYCH'!$AB:$AB,'BAZA DANYCH'!$T:$T,T$704,'BAZA DANYCH'!$K:$K,$C708,'BAZA DANYCH'!$A:$A,$A708,'BAZA DANYCH'!$F:$F,STATYSTYKI!$B708)</f>
        <v>0</v>
      </c>
      <c r="U708" s="96">
        <f>SUMIFS('BAZA DANYCH'!$AB:$AB,'BAZA DANYCH'!$T:$T,U$704,'BAZA DANYCH'!$K:$K,$C708,'BAZA DANYCH'!$A:$A,$A708,'BAZA DANYCH'!$F:$F,STATYSTYKI!$B708)</f>
        <v>0</v>
      </c>
      <c r="V708" s="96">
        <f>SUMIFS('BAZA DANYCH'!$AB:$AB,'BAZA DANYCH'!$T:$T,V$704,'BAZA DANYCH'!$K:$K,$C708,'BAZA DANYCH'!$A:$A,$A708,'BAZA DANYCH'!$F:$F,STATYSTYKI!$B708)</f>
        <v>0</v>
      </c>
      <c r="W708" s="96">
        <f>SUMIFS('BAZA DANYCH'!$AB:$AB,'BAZA DANYCH'!$T:$T,W$704,'BAZA DANYCH'!$K:$K,$C708,'BAZA DANYCH'!$A:$A,$A708,'BAZA DANYCH'!$F:$F,STATYSTYKI!$B708)</f>
        <v>0</v>
      </c>
      <c r="X708" s="96">
        <f>SUMIFS('BAZA DANYCH'!$AB:$AB,'BAZA DANYCH'!$T:$T,X$704,'BAZA DANYCH'!$K:$K,$C708,'BAZA DANYCH'!$A:$A,$A708,'BAZA DANYCH'!$F:$F,STATYSTYKI!$B708)</f>
        <v>0</v>
      </c>
      <c r="Y708" s="96">
        <f>SUMIFS('BAZA DANYCH'!$AB:$AB,'BAZA DANYCH'!$T:$T,Y$704,'BAZA DANYCH'!$K:$K,$C708,'BAZA DANYCH'!$A:$A,$A708,'BAZA DANYCH'!$F:$F,STATYSTYKI!$B708)</f>
        <v>0</v>
      </c>
      <c r="Z708" s="96">
        <f>SUMIFS('BAZA DANYCH'!$AB:$AB,'BAZA DANYCH'!$T:$T,Z$704,'BAZA DANYCH'!$K:$K,$C708,'BAZA DANYCH'!$A:$A,$A708,'BAZA DANYCH'!$F:$F,STATYSTYKI!$B708)</f>
        <v>0</v>
      </c>
      <c r="AA708" s="96">
        <f>SUMIFS('BAZA DANYCH'!$AB:$AB,'BAZA DANYCH'!$T:$T,AA$704,'BAZA DANYCH'!$K:$K,$C708,'BAZA DANYCH'!$A:$A,$A708,'BAZA DANYCH'!$F:$F,STATYSTYKI!$B708)</f>
        <v>0</v>
      </c>
      <c r="AB708" s="96">
        <f>SUMIFS('BAZA DANYCH'!$AB:$AB,'BAZA DANYCH'!$T:$T,AB$704,'BAZA DANYCH'!$K:$K,$C708,'BAZA DANYCH'!$A:$A,$A708,'BAZA DANYCH'!$F:$F,STATYSTYKI!$B708)</f>
        <v>0</v>
      </c>
      <c r="AC708" s="96">
        <f>SUMIFS('BAZA DANYCH'!$AB:$AB,'BAZA DANYCH'!$T:$T,AC$704,'BAZA DANYCH'!$K:$K,$C708,'BAZA DANYCH'!$A:$A,$A708,'BAZA DANYCH'!$F:$F,STATYSTYKI!$B708)</f>
        <v>0</v>
      </c>
      <c r="AD708" s="96">
        <f>SUMIFS('BAZA DANYCH'!$AB:$AB,'BAZA DANYCH'!$T:$T,AD$704,'BAZA DANYCH'!$K:$K,$C708,'BAZA DANYCH'!$A:$A,$A708,'BAZA DANYCH'!$F:$F,STATYSTYKI!$B708)</f>
        <v>0</v>
      </c>
      <c r="AE708" s="96">
        <f>SUMIFS('BAZA DANYCH'!$AB:$AB,'BAZA DANYCH'!$T:$T,AE$704,'BAZA DANYCH'!$K:$K,$C708,'BAZA DANYCH'!$A:$A,$A708,'BAZA DANYCH'!$F:$F,STATYSTYKI!$B708)</f>
        <v>0</v>
      </c>
      <c r="AF708" s="96">
        <f>SUMIFS('BAZA DANYCH'!$AB:$AB,'BAZA DANYCH'!$T:$T,AF$704,'BAZA DANYCH'!$K:$K,$C708,'BAZA DANYCH'!$A:$A,$A708,'BAZA DANYCH'!$F:$F,STATYSTYKI!$B708)</f>
        <v>0</v>
      </c>
      <c r="AG708" s="96">
        <f>SUMIFS('BAZA DANYCH'!$AB:$AB,'BAZA DANYCH'!$T:$T,AG$704,'BAZA DANYCH'!$K:$K,$C708,'BAZA DANYCH'!$A:$A,$A708,'BAZA DANYCH'!$F:$F,STATYSTYKI!$B708)</f>
        <v>0</v>
      </c>
      <c r="AH708" s="96">
        <f>SUMIFS('BAZA DANYCH'!$AB:$AB,'BAZA DANYCH'!$T:$T,AH$704,'BAZA DANYCH'!$K:$K,$C708,'BAZA DANYCH'!$A:$A,$A708,'BAZA DANYCH'!$F:$F,STATYSTYKI!$B708)</f>
        <v>0</v>
      </c>
      <c r="AI708" s="96">
        <f>SUMIFS('BAZA DANYCH'!$AB:$AB,'BAZA DANYCH'!$T:$T,AI$704,'BAZA DANYCH'!$K:$K,$C708,'BAZA DANYCH'!$A:$A,$A708,'BAZA DANYCH'!$F:$F,STATYSTYKI!$B708)</f>
        <v>0</v>
      </c>
      <c r="AJ708" s="96">
        <f>SUMIFS('BAZA DANYCH'!$AB:$AB,'BAZA DANYCH'!$T:$T,AJ$704,'BAZA DANYCH'!$K:$K,$C708,'BAZA DANYCH'!$A:$A,$A708,'BAZA DANYCH'!$F:$F,STATYSTYKI!$B708)</f>
        <v>0</v>
      </c>
      <c r="AK708" s="119"/>
      <c r="AL708" s="119"/>
    </row>
    <row r="709" spans="1:38" x14ac:dyDescent="0.2">
      <c r="A709" s="410" t="str">
        <f t="shared" ref="A709:C709" si="53">A400</f>
        <v>Krzyki</v>
      </c>
      <c r="B709" s="410" t="str">
        <f t="shared" si="53"/>
        <v>r3_58_T</v>
      </c>
      <c r="C709" s="410">
        <f t="shared" si="53"/>
        <v>2</v>
      </c>
      <c r="D709" s="316">
        <f t="shared" si="50"/>
        <v>0</v>
      </c>
      <c r="E709" s="96">
        <f>SUMIFS('BAZA DANYCH'!$AB:$AB,'BAZA DANYCH'!$T:$T,E$704,'BAZA DANYCH'!$K:$K,$C709,'BAZA DANYCH'!$A:$A,$A709,'BAZA DANYCH'!$F:$F,STATYSTYKI!$B709)</f>
        <v>0</v>
      </c>
      <c r="F709" s="96">
        <f>SUMIFS('BAZA DANYCH'!$AB:$AB,'BAZA DANYCH'!$T:$T,F$704,'BAZA DANYCH'!$K:$K,$C709,'BAZA DANYCH'!$A:$A,$A709,'BAZA DANYCH'!$F:$F,STATYSTYKI!$B709)</f>
        <v>0</v>
      </c>
      <c r="G709" s="96">
        <f>SUMIFS('BAZA DANYCH'!$AB:$AB,'BAZA DANYCH'!$T:$T,G$704,'BAZA DANYCH'!$K:$K,$C709,'BAZA DANYCH'!$A:$A,$A709,'BAZA DANYCH'!$F:$F,STATYSTYKI!$B709)</f>
        <v>0</v>
      </c>
      <c r="H709" s="96">
        <f>SUMIFS('BAZA DANYCH'!$AB:$AB,'BAZA DANYCH'!$T:$T,H$704,'BAZA DANYCH'!$K:$K,$C709,'BAZA DANYCH'!$A:$A,$A709,'BAZA DANYCH'!$F:$F,STATYSTYKI!$B709)</f>
        <v>0</v>
      </c>
      <c r="I709" s="96">
        <f>SUMIFS('BAZA DANYCH'!$AB:$AB,'BAZA DANYCH'!$T:$T,I$704,'BAZA DANYCH'!$K:$K,$C709,'BAZA DANYCH'!$A:$A,$A709,'BAZA DANYCH'!$F:$F,STATYSTYKI!$B709)</f>
        <v>0</v>
      </c>
      <c r="J709" s="96">
        <f>SUMIFS('BAZA DANYCH'!$AB:$AB,'BAZA DANYCH'!$T:$T,J$704,'BAZA DANYCH'!$K:$K,$C709,'BAZA DANYCH'!$A:$A,$A709,'BAZA DANYCH'!$F:$F,STATYSTYKI!$B709)</f>
        <v>0</v>
      </c>
      <c r="K709" s="96">
        <f>SUMIFS('BAZA DANYCH'!$AB:$AB,'BAZA DANYCH'!$T:$T,K$704,'BAZA DANYCH'!$K:$K,$C709,'BAZA DANYCH'!$A:$A,$A709,'BAZA DANYCH'!$F:$F,STATYSTYKI!$B709)</f>
        <v>0</v>
      </c>
      <c r="L709" s="96">
        <f>SUMIFS('BAZA DANYCH'!$AB:$AB,'BAZA DANYCH'!$T:$T,L$704,'BAZA DANYCH'!$K:$K,$C709,'BAZA DANYCH'!$A:$A,$A709,'BAZA DANYCH'!$F:$F,STATYSTYKI!$B709)</f>
        <v>0</v>
      </c>
      <c r="M709" s="96">
        <f>SUMIFS('BAZA DANYCH'!$AB:$AB,'BAZA DANYCH'!$T:$T,M$704,'BAZA DANYCH'!$K:$K,$C709,'BAZA DANYCH'!$A:$A,$A709,'BAZA DANYCH'!$F:$F,STATYSTYKI!$B709)</f>
        <v>0</v>
      </c>
      <c r="N709" s="96">
        <f>SUMIFS('BAZA DANYCH'!$AB:$AB,'BAZA DANYCH'!$T:$T,N$704,'BAZA DANYCH'!$K:$K,$C709,'BAZA DANYCH'!$A:$A,$A709,'BAZA DANYCH'!$F:$F,STATYSTYKI!$B709)</f>
        <v>0</v>
      </c>
      <c r="O709" s="96">
        <f>SUMIFS('BAZA DANYCH'!$AB:$AB,'BAZA DANYCH'!$T:$T,O$704,'BAZA DANYCH'!$K:$K,$C709,'BAZA DANYCH'!$A:$A,$A709,'BAZA DANYCH'!$F:$F,STATYSTYKI!$B709)</f>
        <v>0</v>
      </c>
      <c r="P709" s="96">
        <f>SUMIFS('BAZA DANYCH'!$AB:$AB,'BAZA DANYCH'!$T:$T,P$704,'BAZA DANYCH'!$K:$K,$C709,'BAZA DANYCH'!$A:$A,$A709,'BAZA DANYCH'!$F:$F,STATYSTYKI!$B709)</f>
        <v>0</v>
      </c>
      <c r="Q709" s="96">
        <f>SUMIFS('BAZA DANYCH'!$AB:$AB,'BAZA DANYCH'!$T:$T,Q$704,'BAZA DANYCH'!$K:$K,$C709,'BAZA DANYCH'!$A:$A,$A709,'BAZA DANYCH'!$F:$F,STATYSTYKI!$B709)</f>
        <v>0</v>
      </c>
      <c r="R709" s="96">
        <f>SUMIFS('BAZA DANYCH'!$AB:$AB,'BAZA DANYCH'!$T:$T,R$704,'BAZA DANYCH'!$K:$K,$C709,'BAZA DANYCH'!$A:$A,$A709,'BAZA DANYCH'!$F:$F,STATYSTYKI!$B709)</f>
        <v>0</v>
      </c>
      <c r="S709" s="96">
        <f>SUMIFS('BAZA DANYCH'!$AB:$AB,'BAZA DANYCH'!$T:$T,S$704,'BAZA DANYCH'!$K:$K,$C709,'BAZA DANYCH'!$A:$A,$A709,'BAZA DANYCH'!$F:$F,STATYSTYKI!$B709)</f>
        <v>0</v>
      </c>
      <c r="T709" s="96">
        <f>SUMIFS('BAZA DANYCH'!$AB:$AB,'BAZA DANYCH'!$T:$T,T$704,'BAZA DANYCH'!$K:$K,$C709,'BAZA DANYCH'!$A:$A,$A709,'BAZA DANYCH'!$F:$F,STATYSTYKI!$B709)</f>
        <v>0</v>
      </c>
      <c r="U709" s="96">
        <f>SUMIFS('BAZA DANYCH'!$AB:$AB,'BAZA DANYCH'!$T:$T,U$704,'BAZA DANYCH'!$K:$K,$C709,'BAZA DANYCH'!$A:$A,$A709,'BAZA DANYCH'!$F:$F,STATYSTYKI!$B709)</f>
        <v>0</v>
      </c>
      <c r="V709" s="96">
        <f>SUMIFS('BAZA DANYCH'!$AB:$AB,'BAZA DANYCH'!$T:$T,V$704,'BAZA DANYCH'!$K:$K,$C709,'BAZA DANYCH'!$A:$A,$A709,'BAZA DANYCH'!$F:$F,STATYSTYKI!$B709)</f>
        <v>0</v>
      </c>
      <c r="W709" s="96">
        <f>SUMIFS('BAZA DANYCH'!$AB:$AB,'BAZA DANYCH'!$T:$T,W$704,'BAZA DANYCH'!$K:$K,$C709,'BAZA DANYCH'!$A:$A,$A709,'BAZA DANYCH'!$F:$F,STATYSTYKI!$B709)</f>
        <v>0</v>
      </c>
      <c r="X709" s="96">
        <f>SUMIFS('BAZA DANYCH'!$AB:$AB,'BAZA DANYCH'!$T:$T,X$704,'BAZA DANYCH'!$K:$K,$C709,'BAZA DANYCH'!$A:$A,$A709,'BAZA DANYCH'!$F:$F,STATYSTYKI!$B709)</f>
        <v>0</v>
      </c>
      <c r="Y709" s="96">
        <f>SUMIFS('BAZA DANYCH'!$AB:$AB,'BAZA DANYCH'!$T:$T,Y$704,'BAZA DANYCH'!$K:$K,$C709,'BAZA DANYCH'!$A:$A,$A709,'BAZA DANYCH'!$F:$F,STATYSTYKI!$B709)</f>
        <v>0</v>
      </c>
      <c r="Z709" s="96">
        <f>SUMIFS('BAZA DANYCH'!$AB:$AB,'BAZA DANYCH'!$T:$T,Z$704,'BAZA DANYCH'!$K:$K,$C709,'BAZA DANYCH'!$A:$A,$A709,'BAZA DANYCH'!$F:$F,STATYSTYKI!$B709)</f>
        <v>0</v>
      </c>
      <c r="AA709" s="96">
        <f>SUMIFS('BAZA DANYCH'!$AB:$AB,'BAZA DANYCH'!$T:$T,AA$704,'BAZA DANYCH'!$K:$K,$C709,'BAZA DANYCH'!$A:$A,$A709,'BAZA DANYCH'!$F:$F,STATYSTYKI!$B709)</f>
        <v>0</v>
      </c>
      <c r="AB709" s="96">
        <f>SUMIFS('BAZA DANYCH'!$AB:$AB,'BAZA DANYCH'!$T:$T,AB$704,'BAZA DANYCH'!$K:$K,$C709,'BAZA DANYCH'!$A:$A,$A709,'BAZA DANYCH'!$F:$F,STATYSTYKI!$B709)</f>
        <v>0</v>
      </c>
      <c r="AC709" s="96">
        <f>SUMIFS('BAZA DANYCH'!$AB:$AB,'BAZA DANYCH'!$T:$T,AC$704,'BAZA DANYCH'!$K:$K,$C709,'BAZA DANYCH'!$A:$A,$A709,'BAZA DANYCH'!$F:$F,STATYSTYKI!$B709)</f>
        <v>0</v>
      </c>
      <c r="AD709" s="96">
        <f>SUMIFS('BAZA DANYCH'!$AB:$AB,'BAZA DANYCH'!$T:$T,AD$704,'BAZA DANYCH'!$K:$K,$C709,'BAZA DANYCH'!$A:$A,$A709,'BAZA DANYCH'!$F:$F,STATYSTYKI!$B709)</f>
        <v>0</v>
      </c>
      <c r="AE709" s="96">
        <f>SUMIFS('BAZA DANYCH'!$AB:$AB,'BAZA DANYCH'!$T:$T,AE$704,'BAZA DANYCH'!$K:$K,$C709,'BAZA DANYCH'!$A:$A,$A709,'BAZA DANYCH'!$F:$F,STATYSTYKI!$B709)</f>
        <v>0</v>
      </c>
      <c r="AF709" s="96">
        <f>SUMIFS('BAZA DANYCH'!$AB:$AB,'BAZA DANYCH'!$T:$T,AF$704,'BAZA DANYCH'!$K:$K,$C709,'BAZA DANYCH'!$A:$A,$A709,'BAZA DANYCH'!$F:$F,STATYSTYKI!$B709)</f>
        <v>0</v>
      </c>
      <c r="AG709" s="96">
        <f>SUMIFS('BAZA DANYCH'!$AB:$AB,'BAZA DANYCH'!$T:$T,AG$704,'BAZA DANYCH'!$K:$K,$C709,'BAZA DANYCH'!$A:$A,$A709,'BAZA DANYCH'!$F:$F,STATYSTYKI!$B709)</f>
        <v>0</v>
      </c>
      <c r="AH709" s="96">
        <f>SUMIFS('BAZA DANYCH'!$AB:$AB,'BAZA DANYCH'!$T:$T,AH$704,'BAZA DANYCH'!$K:$K,$C709,'BAZA DANYCH'!$A:$A,$A709,'BAZA DANYCH'!$F:$F,STATYSTYKI!$B709)</f>
        <v>0</v>
      </c>
      <c r="AI709" s="96">
        <f>SUMIFS('BAZA DANYCH'!$AB:$AB,'BAZA DANYCH'!$T:$T,AI$704,'BAZA DANYCH'!$K:$K,$C709,'BAZA DANYCH'!$A:$A,$A709,'BAZA DANYCH'!$F:$F,STATYSTYKI!$B709)</f>
        <v>0</v>
      </c>
      <c r="AJ709" s="96">
        <f>SUMIFS('BAZA DANYCH'!$AB:$AB,'BAZA DANYCH'!$T:$T,AJ$704,'BAZA DANYCH'!$K:$K,$C709,'BAZA DANYCH'!$A:$A,$A709,'BAZA DANYCH'!$F:$F,STATYSTYKI!$B709)</f>
        <v>0</v>
      </c>
      <c r="AK709" s="119"/>
      <c r="AL709" s="119"/>
    </row>
    <row r="710" spans="1:38" x14ac:dyDescent="0.2">
      <c r="A710" s="410" t="str">
        <f t="shared" ref="A710:C710" si="54">A401</f>
        <v>Pilczyce</v>
      </c>
      <c r="B710" s="410" t="str">
        <f t="shared" si="54"/>
        <v>r3_64_T</v>
      </c>
      <c r="C710" s="410">
        <f t="shared" si="54"/>
        <v>3</v>
      </c>
      <c r="D710" s="316">
        <f t="shared" si="50"/>
        <v>3681</v>
      </c>
      <c r="E710" s="96">
        <f>SUMIFS('BAZA DANYCH'!$AB:$AB,'BAZA DANYCH'!$T:$T,E$704,'BAZA DANYCH'!$K:$K,$C710,'BAZA DANYCH'!$A:$A,$A710,'BAZA DANYCH'!$F:$F,STATYSTYKI!$B710)</f>
        <v>73</v>
      </c>
      <c r="F710" s="96">
        <f>SUMIFS('BAZA DANYCH'!$AB:$AB,'BAZA DANYCH'!$T:$T,F$704,'BAZA DANYCH'!$K:$K,$C710,'BAZA DANYCH'!$A:$A,$A710,'BAZA DANYCH'!$F:$F,STATYSTYKI!$B710)</f>
        <v>72</v>
      </c>
      <c r="G710" s="96">
        <f>SUMIFS('BAZA DANYCH'!$AB:$AB,'BAZA DANYCH'!$T:$T,G$704,'BAZA DANYCH'!$K:$K,$C710,'BAZA DANYCH'!$A:$A,$A710,'BAZA DANYCH'!$F:$F,STATYSTYKI!$B710)</f>
        <v>161</v>
      </c>
      <c r="H710" s="96">
        <f>SUMIFS('BAZA DANYCH'!$AB:$AB,'BAZA DANYCH'!$T:$T,H$704,'BAZA DANYCH'!$K:$K,$C710,'BAZA DANYCH'!$A:$A,$A710,'BAZA DANYCH'!$F:$F,STATYSTYKI!$B710)</f>
        <v>272</v>
      </c>
      <c r="I710" s="96">
        <f>SUMIFS('BAZA DANYCH'!$AB:$AB,'BAZA DANYCH'!$T:$T,I$704,'BAZA DANYCH'!$K:$K,$C710,'BAZA DANYCH'!$A:$A,$A710,'BAZA DANYCH'!$F:$F,STATYSTYKI!$B710)</f>
        <v>243</v>
      </c>
      <c r="J710" s="96">
        <f>SUMIFS('BAZA DANYCH'!$AB:$AB,'BAZA DANYCH'!$T:$T,J$704,'BAZA DANYCH'!$K:$K,$C710,'BAZA DANYCH'!$A:$A,$A710,'BAZA DANYCH'!$F:$F,STATYSTYKI!$B710)</f>
        <v>225</v>
      </c>
      <c r="K710" s="96">
        <f>SUMIFS('BAZA DANYCH'!$AB:$AB,'BAZA DANYCH'!$T:$T,K$704,'BAZA DANYCH'!$K:$K,$C710,'BAZA DANYCH'!$A:$A,$A710,'BAZA DANYCH'!$F:$F,STATYSTYKI!$B710)</f>
        <v>179</v>
      </c>
      <c r="L710" s="96">
        <f>SUMIFS('BAZA DANYCH'!$AB:$AB,'BAZA DANYCH'!$T:$T,L$704,'BAZA DANYCH'!$K:$K,$C710,'BAZA DANYCH'!$A:$A,$A710,'BAZA DANYCH'!$F:$F,STATYSTYKI!$B710)</f>
        <v>279</v>
      </c>
      <c r="M710" s="96">
        <f>SUMIFS('BAZA DANYCH'!$AB:$AB,'BAZA DANYCH'!$T:$T,M$704,'BAZA DANYCH'!$K:$K,$C710,'BAZA DANYCH'!$A:$A,$A710,'BAZA DANYCH'!$F:$F,STATYSTYKI!$B710)</f>
        <v>150</v>
      </c>
      <c r="N710" s="96">
        <f>SUMIFS('BAZA DANYCH'!$AB:$AB,'BAZA DANYCH'!$T:$T,N$704,'BAZA DANYCH'!$K:$K,$C710,'BAZA DANYCH'!$A:$A,$A710,'BAZA DANYCH'!$F:$F,STATYSTYKI!$B710)</f>
        <v>52</v>
      </c>
      <c r="O710" s="96">
        <f>SUMIFS('BAZA DANYCH'!$AB:$AB,'BAZA DANYCH'!$T:$T,O$704,'BAZA DANYCH'!$K:$K,$C710,'BAZA DANYCH'!$A:$A,$A710,'BAZA DANYCH'!$F:$F,STATYSTYKI!$B710)</f>
        <v>21</v>
      </c>
      <c r="P710" s="96">
        <f>SUMIFS('BAZA DANYCH'!$AB:$AB,'BAZA DANYCH'!$T:$T,P$704,'BAZA DANYCH'!$K:$K,$C710,'BAZA DANYCH'!$A:$A,$A710,'BAZA DANYCH'!$F:$F,STATYSTYKI!$B710)</f>
        <v>72</v>
      </c>
      <c r="Q710" s="96">
        <f>SUMIFS('BAZA DANYCH'!$AB:$AB,'BAZA DANYCH'!$T:$T,Q$704,'BAZA DANYCH'!$K:$K,$C710,'BAZA DANYCH'!$A:$A,$A710,'BAZA DANYCH'!$F:$F,STATYSTYKI!$B710)</f>
        <v>79</v>
      </c>
      <c r="R710" s="96">
        <f>SUMIFS('BAZA DANYCH'!$AB:$AB,'BAZA DANYCH'!$T:$T,R$704,'BAZA DANYCH'!$K:$K,$C710,'BAZA DANYCH'!$A:$A,$A710,'BAZA DANYCH'!$F:$F,STATYSTYKI!$B710)</f>
        <v>41</v>
      </c>
      <c r="S710" s="96">
        <f>SUMIFS('BAZA DANYCH'!$AB:$AB,'BAZA DANYCH'!$T:$T,S$704,'BAZA DANYCH'!$K:$K,$C710,'BAZA DANYCH'!$A:$A,$A710,'BAZA DANYCH'!$F:$F,STATYSTYKI!$B710)</f>
        <v>20</v>
      </c>
      <c r="T710" s="96">
        <f>SUMIFS('BAZA DANYCH'!$AB:$AB,'BAZA DANYCH'!$T:$T,T$704,'BAZA DANYCH'!$K:$K,$C710,'BAZA DANYCH'!$A:$A,$A710,'BAZA DANYCH'!$F:$F,STATYSTYKI!$B710)</f>
        <v>72</v>
      </c>
      <c r="U710" s="96">
        <f>SUMIFS('BAZA DANYCH'!$AB:$AB,'BAZA DANYCH'!$T:$T,U$704,'BAZA DANYCH'!$K:$K,$C710,'BAZA DANYCH'!$A:$A,$A710,'BAZA DANYCH'!$F:$F,STATYSTYKI!$B710)</f>
        <v>183</v>
      </c>
      <c r="V710" s="96">
        <f>SUMIFS('BAZA DANYCH'!$AB:$AB,'BAZA DANYCH'!$T:$T,V$704,'BAZA DANYCH'!$K:$K,$C710,'BAZA DANYCH'!$A:$A,$A710,'BAZA DANYCH'!$F:$F,STATYSTYKI!$B710)</f>
        <v>30</v>
      </c>
      <c r="W710" s="96">
        <f>SUMIFS('BAZA DANYCH'!$AB:$AB,'BAZA DANYCH'!$T:$T,W$704,'BAZA DANYCH'!$K:$K,$C710,'BAZA DANYCH'!$A:$A,$A710,'BAZA DANYCH'!$F:$F,STATYSTYKI!$B710)</f>
        <v>68</v>
      </c>
      <c r="X710" s="96">
        <f>SUMIFS('BAZA DANYCH'!$AB:$AB,'BAZA DANYCH'!$T:$T,X$704,'BAZA DANYCH'!$K:$K,$C710,'BAZA DANYCH'!$A:$A,$A710,'BAZA DANYCH'!$F:$F,STATYSTYKI!$B710)</f>
        <v>117</v>
      </c>
      <c r="Y710" s="96">
        <f>SUMIFS('BAZA DANYCH'!$AB:$AB,'BAZA DANYCH'!$T:$T,Y$704,'BAZA DANYCH'!$K:$K,$C710,'BAZA DANYCH'!$A:$A,$A710,'BAZA DANYCH'!$F:$F,STATYSTYKI!$B710)</f>
        <v>137</v>
      </c>
      <c r="Z710" s="96">
        <f>SUMIFS('BAZA DANYCH'!$AB:$AB,'BAZA DANYCH'!$T:$T,Z$704,'BAZA DANYCH'!$K:$K,$C710,'BAZA DANYCH'!$A:$A,$A710,'BAZA DANYCH'!$F:$F,STATYSTYKI!$B710)</f>
        <v>48</v>
      </c>
      <c r="AA710" s="96">
        <f>SUMIFS('BAZA DANYCH'!$AB:$AB,'BAZA DANYCH'!$T:$T,AA$704,'BAZA DANYCH'!$K:$K,$C710,'BAZA DANYCH'!$A:$A,$A710,'BAZA DANYCH'!$F:$F,STATYSTYKI!$B710)</f>
        <v>330</v>
      </c>
      <c r="AB710" s="96">
        <f>SUMIFS('BAZA DANYCH'!$AB:$AB,'BAZA DANYCH'!$T:$T,AB$704,'BAZA DANYCH'!$K:$K,$C710,'BAZA DANYCH'!$A:$A,$A710,'BAZA DANYCH'!$F:$F,STATYSTYKI!$B710)</f>
        <v>92</v>
      </c>
      <c r="AC710" s="96">
        <f>SUMIFS('BAZA DANYCH'!$AB:$AB,'BAZA DANYCH'!$T:$T,AC$704,'BAZA DANYCH'!$K:$K,$C710,'BAZA DANYCH'!$A:$A,$A710,'BAZA DANYCH'!$F:$F,STATYSTYKI!$B710)</f>
        <v>10</v>
      </c>
      <c r="AD710" s="96">
        <f>SUMIFS('BAZA DANYCH'!$AB:$AB,'BAZA DANYCH'!$T:$T,AD$704,'BAZA DANYCH'!$K:$K,$C710,'BAZA DANYCH'!$A:$A,$A710,'BAZA DANYCH'!$F:$F,STATYSTYKI!$B710)</f>
        <v>101</v>
      </c>
      <c r="AE710" s="96">
        <f>SUMIFS('BAZA DANYCH'!$AB:$AB,'BAZA DANYCH'!$T:$T,AE$704,'BAZA DANYCH'!$K:$K,$C710,'BAZA DANYCH'!$A:$A,$A710,'BAZA DANYCH'!$F:$F,STATYSTYKI!$B710)</f>
        <v>54</v>
      </c>
      <c r="AF710" s="96">
        <f>SUMIFS('BAZA DANYCH'!$AB:$AB,'BAZA DANYCH'!$T:$T,AF$704,'BAZA DANYCH'!$K:$K,$C710,'BAZA DANYCH'!$A:$A,$A710,'BAZA DANYCH'!$F:$F,STATYSTYKI!$B710)</f>
        <v>124</v>
      </c>
      <c r="AG710" s="96">
        <f>SUMIFS('BAZA DANYCH'!$AB:$AB,'BAZA DANYCH'!$T:$T,AG$704,'BAZA DANYCH'!$K:$K,$C710,'BAZA DANYCH'!$A:$A,$A710,'BAZA DANYCH'!$F:$F,STATYSTYKI!$B710)</f>
        <v>49</v>
      </c>
      <c r="AH710" s="96">
        <f>SUMIFS('BAZA DANYCH'!$AB:$AB,'BAZA DANYCH'!$T:$T,AH$704,'BAZA DANYCH'!$K:$K,$C710,'BAZA DANYCH'!$A:$A,$A710,'BAZA DANYCH'!$F:$F,STATYSTYKI!$B710)</f>
        <v>54</v>
      </c>
      <c r="AI710" s="96">
        <f>SUMIFS('BAZA DANYCH'!$AB:$AB,'BAZA DANYCH'!$T:$T,AI$704,'BAZA DANYCH'!$K:$K,$C710,'BAZA DANYCH'!$A:$A,$A710,'BAZA DANYCH'!$F:$F,STATYSTYKI!$B710)</f>
        <v>46</v>
      </c>
      <c r="AJ710" s="96">
        <f>SUMIFS('BAZA DANYCH'!$AB:$AB,'BAZA DANYCH'!$T:$T,AJ$704,'BAZA DANYCH'!$K:$K,$C710,'BAZA DANYCH'!$A:$A,$A710,'BAZA DANYCH'!$F:$F,STATYSTYKI!$B710)</f>
        <v>227</v>
      </c>
      <c r="AK710" s="119"/>
      <c r="AL710" s="119"/>
    </row>
    <row r="711" spans="1:38" x14ac:dyDescent="0.2">
      <c r="A711" s="410" t="str">
        <f t="shared" ref="A711:C711" si="55">A402</f>
        <v>Księże</v>
      </c>
      <c r="B711" s="410" t="str">
        <f t="shared" si="55"/>
        <v>r3_75_T</v>
      </c>
      <c r="C711" s="410">
        <f t="shared" si="55"/>
        <v>3</v>
      </c>
      <c r="D711" s="316">
        <f t="shared" si="50"/>
        <v>1501</v>
      </c>
      <c r="E711" s="96">
        <f>SUMIFS('BAZA DANYCH'!$AB:$AB,'BAZA DANYCH'!$T:$T,E$704,'BAZA DANYCH'!$K:$K,$C711,'BAZA DANYCH'!$A:$A,$A711,'BAZA DANYCH'!$F:$F,STATYSTYKI!$B711)</f>
        <v>41</v>
      </c>
      <c r="F711" s="96">
        <f>SUMIFS('BAZA DANYCH'!$AB:$AB,'BAZA DANYCH'!$T:$T,F$704,'BAZA DANYCH'!$K:$K,$C711,'BAZA DANYCH'!$A:$A,$A711,'BAZA DANYCH'!$F:$F,STATYSTYKI!$B711)</f>
        <v>64</v>
      </c>
      <c r="G711" s="96">
        <f>SUMIFS('BAZA DANYCH'!$AB:$AB,'BAZA DANYCH'!$T:$T,G$704,'BAZA DANYCH'!$K:$K,$C711,'BAZA DANYCH'!$A:$A,$A711,'BAZA DANYCH'!$F:$F,STATYSTYKI!$B711)</f>
        <v>32</v>
      </c>
      <c r="H711" s="96">
        <f>SUMIFS('BAZA DANYCH'!$AB:$AB,'BAZA DANYCH'!$T:$T,H$704,'BAZA DANYCH'!$K:$K,$C711,'BAZA DANYCH'!$A:$A,$A711,'BAZA DANYCH'!$F:$F,STATYSTYKI!$B711)</f>
        <v>29</v>
      </c>
      <c r="I711" s="96">
        <f>SUMIFS('BAZA DANYCH'!$AB:$AB,'BAZA DANYCH'!$T:$T,I$704,'BAZA DANYCH'!$K:$K,$C711,'BAZA DANYCH'!$A:$A,$A711,'BAZA DANYCH'!$F:$F,STATYSTYKI!$B711)</f>
        <v>125</v>
      </c>
      <c r="J711" s="96">
        <f>SUMIFS('BAZA DANYCH'!$AB:$AB,'BAZA DANYCH'!$T:$T,J$704,'BAZA DANYCH'!$K:$K,$C711,'BAZA DANYCH'!$A:$A,$A711,'BAZA DANYCH'!$F:$F,STATYSTYKI!$B711)</f>
        <v>90</v>
      </c>
      <c r="K711" s="96">
        <f>SUMIFS('BAZA DANYCH'!$AB:$AB,'BAZA DANYCH'!$T:$T,K$704,'BAZA DANYCH'!$K:$K,$C711,'BAZA DANYCH'!$A:$A,$A711,'BAZA DANYCH'!$F:$F,STATYSTYKI!$B711)</f>
        <v>59</v>
      </c>
      <c r="L711" s="96">
        <f>SUMIFS('BAZA DANYCH'!$AB:$AB,'BAZA DANYCH'!$T:$T,L$704,'BAZA DANYCH'!$K:$K,$C711,'BAZA DANYCH'!$A:$A,$A711,'BAZA DANYCH'!$F:$F,STATYSTYKI!$B711)</f>
        <v>18</v>
      </c>
      <c r="M711" s="96">
        <f>SUMIFS('BAZA DANYCH'!$AB:$AB,'BAZA DANYCH'!$T:$T,M$704,'BAZA DANYCH'!$K:$K,$C711,'BAZA DANYCH'!$A:$A,$A711,'BAZA DANYCH'!$F:$F,STATYSTYKI!$B711)</f>
        <v>44</v>
      </c>
      <c r="N711" s="96">
        <f>SUMIFS('BAZA DANYCH'!$AB:$AB,'BAZA DANYCH'!$T:$T,N$704,'BAZA DANYCH'!$K:$K,$C711,'BAZA DANYCH'!$A:$A,$A711,'BAZA DANYCH'!$F:$F,STATYSTYKI!$B711)</f>
        <v>61</v>
      </c>
      <c r="O711" s="96">
        <f>SUMIFS('BAZA DANYCH'!$AB:$AB,'BAZA DANYCH'!$T:$T,O$704,'BAZA DANYCH'!$K:$K,$C711,'BAZA DANYCH'!$A:$A,$A711,'BAZA DANYCH'!$F:$F,STATYSTYKI!$B711)</f>
        <v>33</v>
      </c>
      <c r="P711" s="96">
        <f>SUMIFS('BAZA DANYCH'!$AB:$AB,'BAZA DANYCH'!$T:$T,P$704,'BAZA DANYCH'!$K:$K,$C711,'BAZA DANYCH'!$A:$A,$A711,'BAZA DANYCH'!$F:$F,STATYSTYKI!$B711)</f>
        <v>22</v>
      </c>
      <c r="Q711" s="96">
        <f>SUMIFS('BAZA DANYCH'!$AB:$AB,'BAZA DANYCH'!$T:$T,Q$704,'BAZA DANYCH'!$K:$K,$C711,'BAZA DANYCH'!$A:$A,$A711,'BAZA DANYCH'!$F:$F,STATYSTYKI!$B711)</f>
        <v>97</v>
      </c>
      <c r="R711" s="96">
        <f>SUMIFS('BAZA DANYCH'!$AB:$AB,'BAZA DANYCH'!$T:$T,R$704,'BAZA DANYCH'!$K:$K,$C711,'BAZA DANYCH'!$A:$A,$A711,'BAZA DANYCH'!$F:$F,STATYSTYKI!$B711)</f>
        <v>55</v>
      </c>
      <c r="S711" s="96">
        <f>SUMIFS('BAZA DANYCH'!$AB:$AB,'BAZA DANYCH'!$T:$T,S$704,'BAZA DANYCH'!$K:$K,$C711,'BAZA DANYCH'!$A:$A,$A711,'BAZA DANYCH'!$F:$F,STATYSTYKI!$B711)</f>
        <v>41</v>
      </c>
      <c r="T711" s="96">
        <f>SUMIFS('BAZA DANYCH'!$AB:$AB,'BAZA DANYCH'!$T:$T,T$704,'BAZA DANYCH'!$K:$K,$C711,'BAZA DANYCH'!$A:$A,$A711,'BAZA DANYCH'!$F:$F,STATYSTYKI!$B711)</f>
        <v>79</v>
      </c>
      <c r="U711" s="96">
        <f>SUMIFS('BAZA DANYCH'!$AB:$AB,'BAZA DANYCH'!$T:$T,U$704,'BAZA DANYCH'!$K:$K,$C711,'BAZA DANYCH'!$A:$A,$A711,'BAZA DANYCH'!$F:$F,STATYSTYKI!$B711)</f>
        <v>35</v>
      </c>
      <c r="V711" s="96">
        <f>SUMIFS('BAZA DANYCH'!$AB:$AB,'BAZA DANYCH'!$T:$T,V$704,'BAZA DANYCH'!$K:$K,$C711,'BAZA DANYCH'!$A:$A,$A711,'BAZA DANYCH'!$F:$F,STATYSTYKI!$B711)</f>
        <v>49</v>
      </c>
      <c r="W711" s="96">
        <f>SUMIFS('BAZA DANYCH'!$AB:$AB,'BAZA DANYCH'!$T:$T,W$704,'BAZA DANYCH'!$K:$K,$C711,'BAZA DANYCH'!$A:$A,$A711,'BAZA DANYCH'!$F:$F,STATYSTYKI!$B711)</f>
        <v>67</v>
      </c>
      <c r="X711" s="96">
        <f>SUMIFS('BAZA DANYCH'!$AB:$AB,'BAZA DANYCH'!$T:$T,X$704,'BAZA DANYCH'!$K:$K,$C711,'BAZA DANYCH'!$A:$A,$A711,'BAZA DANYCH'!$F:$F,STATYSTYKI!$B711)</f>
        <v>40</v>
      </c>
      <c r="Y711" s="96">
        <f>SUMIFS('BAZA DANYCH'!$AB:$AB,'BAZA DANYCH'!$T:$T,Y$704,'BAZA DANYCH'!$K:$K,$C711,'BAZA DANYCH'!$A:$A,$A711,'BAZA DANYCH'!$F:$F,STATYSTYKI!$B711)</f>
        <v>31</v>
      </c>
      <c r="Z711" s="96">
        <f>SUMIFS('BAZA DANYCH'!$AB:$AB,'BAZA DANYCH'!$T:$T,Z$704,'BAZA DANYCH'!$K:$K,$C711,'BAZA DANYCH'!$A:$A,$A711,'BAZA DANYCH'!$F:$F,STATYSTYKI!$B711)</f>
        <v>10</v>
      </c>
      <c r="AA711" s="96">
        <f>SUMIFS('BAZA DANYCH'!$AB:$AB,'BAZA DANYCH'!$T:$T,AA$704,'BAZA DANYCH'!$K:$K,$C711,'BAZA DANYCH'!$A:$A,$A711,'BAZA DANYCH'!$F:$F,STATYSTYKI!$B711)</f>
        <v>30</v>
      </c>
      <c r="AB711" s="96">
        <f>SUMIFS('BAZA DANYCH'!$AB:$AB,'BAZA DANYCH'!$T:$T,AB$704,'BAZA DANYCH'!$K:$K,$C711,'BAZA DANYCH'!$A:$A,$A711,'BAZA DANYCH'!$F:$F,STATYSTYKI!$B711)</f>
        <v>62</v>
      </c>
      <c r="AC711" s="96">
        <f>SUMIFS('BAZA DANYCH'!$AB:$AB,'BAZA DANYCH'!$T:$T,AC$704,'BAZA DANYCH'!$K:$K,$C711,'BAZA DANYCH'!$A:$A,$A711,'BAZA DANYCH'!$F:$F,STATYSTYKI!$B711)</f>
        <v>50</v>
      </c>
      <c r="AD711" s="96">
        <f>SUMIFS('BAZA DANYCH'!$AB:$AB,'BAZA DANYCH'!$T:$T,AD$704,'BAZA DANYCH'!$K:$K,$C711,'BAZA DANYCH'!$A:$A,$A711,'BAZA DANYCH'!$F:$F,STATYSTYKI!$B711)</f>
        <v>40</v>
      </c>
      <c r="AE711" s="96">
        <f>SUMIFS('BAZA DANYCH'!$AB:$AB,'BAZA DANYCH'!$T:$T,AE$704,'BAZA DANYCH'!$K:$K,$C711,'BAZA DANYCH'!$A:$A,$A711,'BAZA DANYCH'!$F:$F,STATYSTYKI!$B711)</f>
        <v>18</v>
      </c>
      <c r="AF711" s="96">
        <f>SUMIFS('BAZA DANYCH'!$AB:$AB,'BAZA DANYCH'!$T:$T,AF$704,'BAZA DANYCH'!$K:$K,$C711,'BAZA DANYCH'!$A:$A,$A711,'BAZA DANYCH'!$F:$F,STATYSTYKI!$B711)</f>
        <v>10</v>
      </c>
      <c r="AG711" s="96">
        <f>SUMIFS('BAZA DANYCH'!$AB:$AB,'BAZA DANYCH'!$T:$T,AG$704,'BAZA DANYCH'!$K:$K,$C711,'BAZA DANYCH'!$A:$A,$A711,'BAZA DANYCH'!$F:$F,STATYSTYKI!$B711)</f>
        <v>61</v>
      </c>
      <c r="AH711" s="96">
        <f>SUMIFS('BAZA DANYCH'!$AB:$AB,'BAZA DANYCH'!$T:$T,AH$704,'BAZA DANYCH'!$K:$K,$C711,'BAZA DANYCH'!$A:$A,$A711,'BAZA DANYCH'!$F:$F,STATYSTYKI!$B711)</f>
        <v>56</v>
      </c>
      <c r="AI711" s="96">
        <f>SUMIFS('BAZA DANYCH'!$AB:$AB,'BAZA DANYCH'!$T:$T,AI$704,'BAZA DANYCH'!$K:$K,$C711,'BAZA DANYCH'!$A:$A,$A711,'BAZA DANYCH'!$F:$F,STATYSTYKI!$B711)</f>
        <v>32</v>
      </c>
      <c r="AJ711" s="96">
        <f>SUMIFS('BAZA DANYCH'!$AB:$AB,'BAZA DANYCH'!$T:$T,AJ$704,'BAZA DANYCH'!$K:$K,$C711,'BAZA DANYCH'!$A:$A,$A711,'BAZA DANYCH'!$F:$F,STATYSTYKI!$B711)</f>
        <v>20</v>
      </c>
      <c r="AK711" s="119"/>
      <c r="AL711" s="119"/>
    </row>
    <row r="712" spans="1:38" x14ac:dyDescent="0.2">
      <c r="A712" s="410" t="str">
        <f t="shared" ref="A712:C712" si="56">A403</f>
        <v>Księże</v>
      </c>
      <c r="B712" s="410" t="str">
        <f t="shared" si="56"/>
        <v>r3_75_T</v>
      </c>
      <c r="C712" s="410">
        <f t="shared" si="56"/>
        <v>5</v>
      </c>
      <c r="D712" s="316">
        <f t="shared" si="50"/>
        <v>1499</v>
      </c>
      <c r="E712" s="96">
        <f>SUMIFS('BAZA DANYCH'!$AB:$AB,'BAZA DANYCH'!$T:$T,E$704,'BAZA DANYCH'!$K:$K,$C712,'BAZA DANYCH'!$A:$A,$A712,'BAZA DANYCH'!$F:$F,STATYSTYKI!$B712)</f>
        <v>20</v>
      </c>
      <c r="F712" s="96">
        <f>SUMIFS('BAZA DANYCH'!$AB:$AB,'BAZA DANYCH'!$T:$T,F$704,'BAZA DANYCH'!$K:$K,$C712,'BAZA DANYCH'!$A:$A,$A712,'BAZA DANYCH'!$F:$F,STATYSTYKI!$B712)</f>
        <v>40</v>
      </c>
      <c r="G712" s="96">
        <f>SUMIFS('BAZA DANYCH'!$AB:$AB,'BAZA DANYCH'!$T:$T,G$704,'BAZA DANYCH'!$K:$K,$C712,'BAZA DANYCH'!$A:$A,$A712,'BAZA DANYCH'!$F:$F,STATYSTYKI!$B712)</f>
        <v>76</v>
      </c>
      <c r="H712" s="96">
        <f>SUMIFS('BAZA DANYCH'!$AB:$AB,'BAZA DANYCH'!$T:$T,H$704,'BAZA DANYCH'!$K:$K,$C712,'BAZA DANYCH'!$A:$A,$A712,'BAZA DANYCH'!$F:$F,STATYSTYKI!$B712)</f>
        <v>39</v>
      </c>
      <c r="I712" s="96">
        <f>SUMIFS('BAZA DANYCH'!$AB:$AB,'BAZA DANYCH'!$T:$T,I$704,'BAZA DANYCH'!$K:$K,$C712,'BAZA DANYCH'!$A:$A,$A712,'BAZA DANYCH'!$F:$F,STATYSTYKI!$B712)</f>
        <v>35</v>
      </c>
      <c r="J712" s="96">
        <f>SUMIFS('BAZA DANYCH'!$AB:$AB,'BAZA DANYCH'!$T:$T,J$704,'BAZA DANYCH'!$K:$K,$C712,'BAZA DANYCH'!$A:$A,$A712,'BAZA DANYCH'!$F:$F,STATYSTYKI!$B712)</f>
        <v>35</v>
      </c>
      <c r="K712" s="96">
        <f>SUMIFS('BAZA DANYCH'!$AB:$AB,'BAZA DANYCH'!$T:$T,K$704,'BAZA DANYCH'!$K:$K,$C712,'BAZA DANYCH'!$A:$A,$A712,'BAZA DANYCH'!$F:$F,STATYSTYKI!$B712)</f>
        <v>38</v>
      </c>
      <c r="L712" s="96">
        <f>SUMIFS('BAZA DANYCH'!$AB:$AB,'BAZA DANYCH'!$T:$T,L$704,'BAZA DANYCH'!$K:$K,$C712,'BAZA DANYCH'!$A:$A,$A712,'BAZA DANYCH'!$F:$F,STATYSTYKI!$B712)</f>
        <v>75</v>
      </c>
      <c r="M712" s="96">
        <f>SUMIFS('BAZA DANYCH'!$AB:$AB,'BAZA DANYCH'!$T:$T,M$704,'BAZA DANYCH'!$K:$K,$C712,'BAZA DANYCH'!$A:$A,$A712,'BAZA DANYCH'!$F:$F,STATYSTYKI!$B712)</f>
        <v>74</v>
      </c>
      <c r="N712" s="96">
        <f>SUMIFS('BAZA DANYCH'!$AB:$AB,'BAZA DANYCH'!$T:$T,N$704,'BAZA DANYCH'!$K:$K,$C712,'BAZA DANYCH'!$A:$A,$A712,'BAZA DANYCH'!$F:$F,STATYSTYKI!$B712)</f>
        <v>43</v>
      </c>
      <c r="O712" s="96">
        <f>SUMIFS('BAZA DANYCH'!$AB:$AB,'BAZA DANYCH'!$T:$T,O$704,'BAZA DANYCH'!$K:$K,$C712,'BAZA DANYCH'!$A:$A,$A712,'BAZA DANYCH'!$F:$F,STATYSTYKI!$B712)</f>
        <v>33</v>
      </c>
      <c r="P712" s="96">
        <f>SUMIFS('BAZA DANYCH'!$AB:$AB,'BAZA DANYCH'!$T:$T,P$704,'BAZA DANYCH'!$K:$K,$C712,'BAZA DANYCH'!$A:$A,$A712,'BAZA DANYCH'!$F:$F,STATYSTYKI!$B712)</f>
        <v>55</v>
      </c>
      <c r="Q712" s="96">
        <f>SUMIFS('BAZA DANYCH'!$AB:$AB,'BAZA DANYCH'!$T:$T,Q$704,'BAZA DANYCH'!$K:$K,$C712,'BAZA DANYCH'!$A:$A,$A712,'BAZA DANYCH'!$F:$F,STATYSTYKI!$B712)</f>
        <v>59</v>
      </c>
      <c r="R712" s="96">
        <f>SUMIFS('BAZA DANYCH'!$AB:$AB,'BAZA DANYCH'!$T:$T,R$704,'BAZA DANYCH'!$K:$K,$C712,'BAZA DANYCH'!$A:$A,$A712,'BAZA DANYCH'!$F:$F,STATYSTYKI!$B712)</f>
        <v>30</v>
      </c>
      <c r="S712" s="96">
        <f>SUMIFS('BAZA DANYCH'!$AB:$AB,'BAZA DANYCH'!$T:$T,S$704,'BAZA DANYCH'!$K:$K,$C712,'BAZA DANYCH'!$A:$A,$A712,'BAZA DANYCH'!$F:$F,STATYSTYKI!$B712)</f>
        <v>43</v>
      </c>
      <c r="T712" s="96">
        <f>SUMIFS('BAZA DANYCH'!$AB:$AB,'BAZA DANYCH'!$T:$T,T$704,'BAZA DANYCH'!$K:$K,$C712,'BAZA DANYCH'!$A:$A,$A712,'BAZA DANYCH'!$F:$F,STATYSTYKI!$B712)</f>
        <v>31</v>
      </c>
      <c r="U712" s="96">
        <f>SUMIFS('BAZA DANYCH'!$AB:$AB,'BAZA DANYCH'!$T:$T,U$704,'BAZA DANYCH'!$K:$K,$C712,'BAZA DANYCH'!$A:$A,$A712,'BAZA DANYCH'!$F:$F,STATYSTYKI!$B712)</f>
        <v>42</v>
      </c>
      <c r="V712" s="96">
        <f>SUMIFS('BAZA DANYCH'!$AB:$AB,'BAZA DANYCH'!$T:$T,V$704,'BAZA DANYCH'!$K:$K,$C712,'BAZA DANYCH'!$A:$A,$A712,'BAZA DANYCH'!$F:$F,STATYSTYKI!$B712)</f>
        <v>32</v>
      </c>
      <c r="W712" s="96">
        <f>SUMIFS('BAZA DANYCH'!$AB:$AB,'BAZA DANYCH'!$T:$T,W$704,'BAZA DANYCH'!$K:$K,$C712,'BAZA DANYCH'!$A:$A,$A712,'BAZA DANYCH'!$F:$F,STATYSTYKI!$B712)</f>
        <v>32</v>
      </c>
      <c r="X712" s="96">
        <f>SUMIFS('BAZA DANYCH'!$AB:$AB,'BAZA DANYCH'!$T:$T,X$704,'BAZA DANYCH'!$K:$K,$C712,'BAZA DANYCH'!$A:$A,$A712,'BAZA DANYCH'!$F:$F,STATYSTYKI!$B712)</f>
        <v>35</v>
      </c>
      <c r="Y712" s="96">
        <f>SUMIFS('BAZA DANYCH'!$AB:$AB,'BAZA DANYCH'!$T:$T,Y$704,'BAZA DANYCH'!$K:$K,$C712,'BAZA DANYCH'!$A:$A,$A712,'BAZA DANYCH'!$F:$F,STATYSTYKI!$B712)</f>
        <v>68</v>
      </c>
      <c r="Z712" s="96">
        <f>SUMIFS('BAZA DANYCH'!$AB:$AB,'BAZA DANYCH'!$T:$T,Z$704,'BAZA DANYCH'!$K:$K,$C712,'BAZA DANYCH'!$A:$A,$A712,'BAZA DANYCH'!$F:$F,STATYSTYKI!$B712)</f>
        <v>0</v>
      </c>
      <c r="AA712" s="96">
        <f>SUMIFS('BAZA DANYCH'!$AB:$AB,'BAZA DANYCH'!$T:$T,AA$704,'BAZA DANYCH'!$K:$K,$C712,'BAZA DANYCH'!$A:$A,$A712,'BAZA DANYCH'!$F:$F,STATYSTYKI!$B712)</f>
        <v>43</v>
      </c>
      <c r="AB712" s="96">
        <f>SUMIFS('BAZA DANYCH'!$AB:$AB,'BAZA DANYCH'!$T:$T,AB$704,'BAZA DANYCH'!$K:$K,$C712,'BAZA DANYCH'!$A:$A,$A712,'BAZA DANYCH'!$F:$F,STATYSTYKI!$B712)</f>
        <v>74</v>
      </c>
      <c r="AC712" s="96">
        <f>SUMIFS('BAZA DANYCH'!$AB:$AB,'BAZA DANYCH'!$T:$T,AC$704,'BAZA DANYCH'!$K:$K,$C712,'BAZA DANYCH'!$A:$A,$A712,'BAZA DANYCH'!$F:$F,STATYSTYKI!$B712)</f>
        <v>99</v>
      </c>
      <c r="AD712" s="96">
        <f>SUMIFS('BAZA DANYCH'!$AB:$AB,'BAZA DANYCH'!$T:$T,AD$704,'BAZA DANYCH'!$K:$K,$C712,'BAZA DANYCH'!$A:$A,$A712,'BAZA DANYCH'!$F:$F,STATYSTYKI!$B712)</f>
        <v>41</v>
      </c>
      <c r="AE712" s="96">
        <f>SUMIFS('BAZA DANYCH'!$AB:$AB,'BAZA DANYCH'!$T:$T,AE$704,'BAZA DANYCH'!$K:$K,$C712,'BAZA DANYCH'!$A:$A,$A712,'BAZA DANYCH'!$F:$F,STATYSTYKI!$B712)</f>
        <v>35</v>
      </c>
      <c r="AF712" s="96">
        <f>SUMIFS('BAZA DANYCH'!$AB:$AB,'BAZA DANYCH'!$T:$T,AF$704,'BAZA DANYCH'!$K:$K,$C712,'BAZA DANYCH'!$A:$A,$A712,'BAZA DANYCH'!$F:$F,STATYSTYKI!$B712)</f>
        <v>55</v>
      </c>
      <c r="AG712" s="96">
        <f>SUMIFS('BAZA DANYCH'!$AB:$AB,'BAZA DANYCH'!$T:$T,AG$704,'BAZA DANYCH'!$K:$K,$C712,'BAZA DANYCH'!$A:$A,$A712,'BAZA DANYCH'!$F:$F,STATYSTYKI!$B712)</f>
        <v>10</v>
      </c>
      <c r="AH712" s="96">
        <f>SUMIFS('BAZA DANYCH'!$AB:$AB,'BAZA DANYCH'!$T:$T,AH$704,'BAZA DANYCH'!$K:$K,$C712,'BAZA DANYCH'!$A:$A,$A712,'BAZA DANYCH'!$F:$F,STATYSTYKI!$B712)</f>
        <v>40</v>
      </c>
      <c r="AI712" s="96">
        <f>SUMIFS('BAZA DANYCH'!$AB:$AB,'BAZA DANYCH'!$T:$T,AI$704,'BAZA DANYCH'!$K:$K,$C712,'BAZA DANYCH'!$A:$A,$A712,'BAZA DANYCH'!$F:$F,STATYSTYKI!$B712)</f>
        <v>157</v>
      </c>
      <c r="AJ712" s="96">
        <f>SUMIFS('BAZA DANYCH'!$AB:$AB,'BAZA DANYCH'!$T:$T,AJ$704,'BAZA DANYCH'!$K:$K,$C712,'BAZA DANYCH'!$A:$A,$A712,'BAZA DANYCH'!$F:$F,STATYSTYKI!$B712)</f>
        <v>10</v>
      </c>
      <c r="AK712" s="119"/>
      <c r="AL712" s="119"/>
    </row>
    <row r="713" spans="1:38" x14ac:dyDescent="0.2">
      <c r="A713" s="410" t="str">
        <f t="shared" ref="A713:C713" si="57">A404</f>
        <v>Krzyki</v>
      </c>
      <c r="B713" s="410" t="str">
        <f t="shared" si="57"/>
        <v>r3_58_T</v>
      </c>
      <c r="C713" s="410">
        <f t="shared" si="57"/>
        <v>6</v>
      </c>
      <c r="D713" s="316">
        <f t="shared" si="50"/>
        <v>0</v>
      </c>
      <c r="E713" s="96">
        <f>SUMIFS('BAZA DANYCH'!$AB:$AB,'BAZA DANYCH'!$T:$T,E$704,'BAZA DANYCH'!$K:$K,$C713,'BAZA DANYCH'!$A:$A,$A713,'BAZA DANYCH'!$F:$F,STATYSTYKI!$B713)</f>
        <v>0</v>
      </c>
      <c r="F713" s="96">
        <f>SUMIFS('BAZA DANYCH'!$AB:$AB,'BAZA DANYCH'!$T:$T,F$704,'BAZA DANYCH'!$K:$K,$C713,'BAZA DANYCH'!$A:$A,$A713,'BAZA DANYCH'!$F:$F,STATYSTYKI!$B713)</f>
        <v>0</v>
      </c>
      <c r="G713" s="96">
        <f>SUMIFS('BAZA DANYCH'!$AB:$AB,'BAZA DANYCH'!$T:$T,G$704,'BAZA DANYCH'!$K:$K,$C713,'BAZA DANYCH'!$A:$A,$A713,'BAZA DANYCH'!$F:$F,STATYSTYKI!$B713)</f>
        <v>0</v>
      </c>
      <c r="H713" s="96">
        <f>SUMIFS('BAZA DANYCH'!$AB:$AB,'BAZA DANYCH'!$T:$T,H$704,'BAZA DANYCH'!$K:$K,$C713,'BAZA DANYCH'!$A:$A,$A713,'BAZA DANYCH'!$F:$F,STATYSTYKI!$B713)</f>
        <v>0</v>
      </c>
      <c r="I713" s="96">
        <f>SUMIFS('BAZA DANYCH'!$AB:$AB,'BAZA DANYCH'!$T:$T,I$704,'BAZA DANYCH'!$K:$K,$C713,'BAZA DANYCH'!$A:$A,$A713,'BAZA DANYCH'!$F:$F,STATYSTYKI!$B713)</f>
        <v>0</v>
      </c>
      <c r="J713" s="96">
        <f>SUMIFS('BAZA DANYCH'!$AB:$AB,'BAZA DANYCH'!$T:$T,J$704,'BAZA DANYCH'!$K:$K,$C713,'BAZA DANYCH'!$A:$A,$A713,'BAZA DANYCH'!$F:$F,STATYSTYKI!$B713)</f>
        <v>0</v>
      </c>
      <c r="K713" s="96">
        <f>SUMIFS('BAZA DANYCH'!$AB:$AB,'BAZA DANYCH'!$T:$T,K$704,'BAZA DANYCH'!$K:$K,$C713,'BAZA DANYCH'!$A:$A,$A713,'BAZA DANYCH'!$F:$F,STATYSTYKI!$B713)</f>
        <v>0</v>
      </c>
      <c r="L713" s="96">
        <f>SUMIFS('BAZA DANYCH'!$AB:$AB,'BAZA DANYCH'!$T:$T,L$704,'BAZA DANYCH'!$K:$K,$C713,'BAZA DANYCH'!$A:$A,$A713,'BAZA DANYCH'!$F:$F,STATYSTYKI!$B713)</f>
        <v>0</v>
      </c>
      <c r="M713" s="96">
        <f>SUMIFS('BAZA DANYCH'!$AB:$AB,'BAZA DANYCH'!$T:$T,M$704,'BAZA DANYCH'!$K:$K,$C713,'BAZA DANYCH'!$A:$A,$A713,'BAZA DANYCH'!$F:$F,STATYSTYKI!$B713)</f>
        <v>0</v>
      </c>
      <c r="N713" s="96">
        <f>SUMIFS('BAZA DANYCH'!$AB:$AB,'BAZA DANYCH'!$T:$T,N$704,'BAZA DANYCH'!$K:$K,$C713,'BAZA DANYCH'!$A:$A,$A713,'BAZA DANYCH'!$F:$F,STATYSTYKI!$B713)</f>
        <v>0</v>
      </c>
      <c r="O713" s="96">
        <f>SUMIFS('BAZA DANYCH'!$AB:$AB,'BAZA DANYCH'!$T:$T,O$704,'BAZA DANYCH'!$K:$K,$C713,'BAZA DANYCH'!$A:$A,$A713,'BAZA DANYCH'!$F:$F,STATYSTYKI!$B713)</f>
        <v>0</v>
      </c>
      <c r="P713" s="96">
        <f>SUMIFS('BAZA DANYCH'!$AB:$AB,'BAZA DANYCH'!$T:$T,P$704,'BAZA DANYCH'!$K:$K,$C713,'BAZA DANYCH'!$A:$A,$A713,'BAZA DANYCH'!$F:$F,STATYSTYKI!$B713)</f>
        <v>0</v>
      </c>
      <c r="Q713" s="96">
        <f>SUMIFS('BAZA DANYCH'!$AB:$AB,'BAZA DANYCH'!$T:$T,Q$704,'BAZA DANYCH'!$K:$K,$C713,'BAZA DANYCH'!$A:$A,$A713,'BAZA DANYCH'!$F:$F,STATYSTYKI!$B713)</f>
        <v>0</v>
      </c>
      <c r="R713" s="96">
        <f>SUMIFS('BAZA DANYCH'!$AB:$AB,'BAZA DANYCH'!$T:$T,R$704,'BAZA DANYCH'!$K:$K,$C713,'BAZA DANYCH'!$A:$A,$A713,'BAZA DANYCH'!$F:$F,STATYSTYKI!$B713)</f>
        <v>0</v>
      </c>
      <c r="S713" s="96">
        <f>SUMIFS('BAZA DANYCH'!$AB:$AB,'BAZA DANYCH'!$T:$T,S$704,'BAZA DANYCH'!$K:$K,$C713,'BAZA DANYCH'!$A:$A,$A713,'BAZA DANYCH'!$F:$F,STATYSTYKI!$B713)</f>
        <v>0</v>
      </c>
      <c r="T713" s="96">
        <f>SUMIFS('BAZA DANYCH'!$AB:$AB,'BAZA DANYCH'!$T:$T,T$704,'BAZA DANYCH'!$K:$K,$C713,'BAZA DANYCH'!$A:$A,$A713,'BAZA DANYCH'!$F:$F,STATYSTYKI!$B713)</f>
        <v>0</v>
      </c>
      <c r="U713" s="96">
        <f>SUMIFS('BAZA DANYCH'!$AB:$AB,'BAZA DANYCH'!$T:$T,U$704,'BAZA DANYCH'!$K:$K,$C713,'BAZA DANYCH'!$A:$A,$A713,'BAZA DANYCH'!$F:$F,STATYSTYKI!$B713)</f>
        <v>0</v>
      </c>
      <c r="V713" s="96">
        <f>SUMIFS('BAZA DANYCH'!$AB:$AB,'BAZA DANYCH'!$T:$T,V$704,'BAZA DANYCH'!$K:$K,$C713,'BAZA DANYCH'!$A:$A,$A713,'BAZA DANYCH'!$F:$F,STATYSTYKI!$B713)</f>
        <v>0</v>
      </c>
      <c r="W713" s="96">
        <f>SUMIFS('BAZA DANYCH'!$AB:$AB,'BAZA DANYCH'!$T:$T,W$704,'BAZA DANYCH'!$K:$K,$C713,'BAZA DANYCH'!$A:$A,$A713,'BAZA DANYCH'!$F:$F,STATYSTYKI!$B713)</f>
        <v>0</v>
      </c>
      <c r="X713" s="96">
        <f>SUMIFS('BAZA DANYCH'!$AB:$AB,'BAZA DANYCH'!$T:$T,X$704,'BAZA DANYCH'!$K:$K,$C713,'BAZA DANYCH'!$A:$A,$A713,'BAZA DANYCH'!$F:$F,STATYSTYKI!$B713)</f>
        <v>0</v>
      </c>
      <c r="Y713" s="96">
        <f>SUMIFS('BAZA DANYCH'!$AB:$AB,'BAZA DANYCH'!$T:$T,Y$704,'BAZA DANYCH'!$K:$K,$C713,'BAZA DANYCH'!$A:$A,$A713,'BAZA DANYCH'!$F:$F,STATYSTYKI!$B713)</f>
        <v>0</v>
      </c>
      <c r="Z713" s="96">
        <f>SUMIFS('BAZA DANYCH'!$AB:$AB,'BAZA DANYCH'!$T:$T,Z$704,'BAZA DANYCH'!$K:$K,$C713,'BAZA DANYCH'!$A:$A,$A713,'BAZA DANYCH'!$F:$F,STATYSTYKI!$B713)</f>
        <v>0</v>
      </c>
      <c r="AA713" s="96">
        <f>SUMIFS('BAZA DANYCH'!$AB:$AB,'BAZA DANYCH'!$T:$T,AA$704,'BAZA DANYCH'!$K:$K,$C713,'BAZA DANYCH'!$A:$A,$A713,'BAZA DANYCH'!$F:$F,STATYSTYKI!$B713)</f>
        <v>0</v>
      </c>
      <c r="AB713" s="96">
        <f>SUMIFS('BAZA DANYCH'!$AB:$AB,'BAZA DANYCH'!$T:$T,AB$704,'BAZA DANYCH'!$K:$K,$C713,'BAZA DANYCH'!$A:$A,$A713,'BAZA DANYCH'!$F:$F,STATYSTYKI!$B713)</f>
        <v>0</v>
      </c>
      <c r="AC713" s="96">
        <f>SUMIFS('BAZA DANYCH'!$AB:$AB,'BAZA DANYCH'!$T:$T,AC$704,'BAZA DANYCH'!$K:$K,$C713,'BAZA DANYCH'!$A:$A,$A713,'BAZA DANYCH'!$F:$F,STATYSTYKI!$B713)</f>
        <v>0</v>
      </c>
      <c r="AD713" s="96">
        <f>SUMIFS('BAZA DANYCH'!$AB:$AB,'BAZA DANYCH'!$T:$T,AD$704,'BAZA DANYCH'!$K:$K,$C713,'BAZA DANYCH'!$A:$A,$A713,'BAZA DANYCH'!$F:$F,STATYSTYKI!$B713)</f>
        <v>0</v>
      </c>
      <c r="AE713" s="96">
        <f>SUMIFS('BAZA DANYCH'!$AB:$AB,'BAZA DANYCH'!$T:$T,AE$704,'BAZA DANYCH'!$K:$K,$C713,'BAZA DANYCH'!$A:$A,$A713,'BAZA DANYCH'!$F:$F,STATYSTYKI!$B713)</f>
        <v>0</v>
      </c>
      <c r="AF713" s="96">
        <f>SUMIFS('BAZA DANYCH'!$AB:$AB,'BAZA DANYCH'!$T:$T,AF$704,'BAZA DANYCH'!$K:$K,$C713,'BAZA DANYCH'!$A:$A,$A713,'BAZA DANYCH'!$F:$F,STATYSTYKI!$B713)</f>
        <v>0</v>
      </c>
      <c r="AG713" s="96">
        <f>SUMIFS('BAZA DANYCH'!$AB:$AB,'BAZA DANYCH'!$T:$T,AG$704,'BAZA DANYCH'!$K:$K,$C713,'BAZA DANYCH'!$A:$A,$A713,'BAZA DANYCH'!$F:$F,STATYSTYKI!$B713)</f>
        <v>0</v>
      </c>
      <c r="AH713" s="96">
        <f>SUMIFS('BAZA DANYCH'!$AB:$AB,'BAZA DANYCH'!$T:$T,AH$704,'BAZA DANYCH'!$K:$K,$C713,'BAZA DANYCH'!$A:$A,$A713,'BAZA DANYCH'!$F:$F,STATYSTYKI!$B713)</f>
        <v>0</v>
      </c>
      <c r="AI713" s="96">
        <f>SUMIFS('BAZA DANYCH'!$AB:$AB,'BAZA DANYCH'!$T:$T,AI$704,'BAZA DANYCH'!$K:$K,$C713,'BAZA DANYCH'!$A:$A,$A713,'BAZA DANYCH'!$F:$F,STATYSTYKI!$B713)</f>
        <v>0</v>
      </c>
      <c r="AJ713" s="96">
        <f>SUMIFS('BAZA DANYCH'!$AB:$AB,'BAZA DANYCH'!$T:$T,AJ$704,'BAZA DANYCH'!$K:$K,$C713,'BAZA DANYCH'!$A:$A,$A713,'BAZA DANYCH'!$F:$F,STATYSTYKI!$B713)</f>
        <v>0</v>
      </c>
      <c r="AK713" s="119"/>
      <c r="AL713" s="119"/>
    </row>
    <row r="714" spans="1:38" x14ac:dyDescent="0.2">
      <c r="A714" s="410" t="str">
        <f t="shared" ref="A714:C714" si="58">A405</f>
        <v>Kowale</v>
      </c>
      <c r="B714" s="410" t="str">
        <f t="shared" si="58"/>
        <v>r3_73_kier_zach_T</v>
      </c>
      <c r="C714" s="410">
        <f t="shared" si="58"/>
        <v>6</v>
      </c>
      <c r="D714" s="316">
        <f t="shared" si="50"/>
        <v>881</v>
      </c>
      <c r="E714" s="96">
        <f>SUMIFS('BAZA DANYCH'!$AB:$AB,'BAZA DANYCH'!$T:$T,E$704,'BAZA DANYCH'!$K:$K,$C714,'BAZA DANYCH'!$A:$A,$A714,'BAZA DANYCH'!$F:$F,STATYSTYKI!$B714)</f>
        <v>18</v>
      </c>
      <c r="F714" s="96">
        <f>SUMIFS('BAZA DANYCH'!$AB:$AB,'BAZA DANYCH'!$T:$T,F$704,'BAZA DANYCH'!$K:$K,$C714,'BAZA DANYCH'!$A:$A,$A714,'BAZA DANYCH'!$F:$F,STATYSTYKI!$B714)</f>
        <v>20</v>
      </c>
      <c r="G714" s="96">
        <f>SUMIFS('BAZA DANYCH'!$AB:$AB,'BAZA DANYCH'!$T:$T,G$704,'BAZA DANYCH'!$K:$K,$C714,'BAZA DANYCH'!$A:$A,$A714,'BAZA DANYCH'!$F:$F,STATYSTYKI!$B714)</f>
        <v>23</v>
      </c>
      <c r="H714" s="96">
        <f>SUMIFS('BAZA DANYCH'!$AB:$AB,'BAZA DANYCH'!$T:$T,H$704,'BAZA DANYCH'!$K:$K,$C714,'BAZA DANYCH'!$A:$A,$A714,'BAZA DANYCH'!$F:$F,STATYSTYKI!$B714)</f>
        <v>21</v>
      </c>
      <c r="I714" s="96">
        <f>SUMIFS('BAZA DANYCH'!$AB:$AB,'BAZA DANYCH'!$T:$T,I$704,'BAZA DANYCH'!$K:$K,$C714,'BAZA DANYCH'!$A:$A,$A714,'BAZA DANYCH'!$F:$F,STATYSTYKI!$B714)</f>
        <v>35</v>
      </c>
      <c r="J714" s="96">
        <f>SUMIFS('BAZA DANYCH'!$AB:$AB,'BAZA DANYCH'!$T:$T,J$704,'BAZA DANYCH'!$K:$K,$C714,'BAZA DANYCH'!$A:$A,$A714,'BAZA DANYCH'!$F:$F,STATYSTYKI!$B714)</f>
        <v>23</v>
      </c>
      <c r="K714" s="96">
        <f>SUMIFS('BAZA DANYCH'!$AB:$AB,'BAZA DANYCH'!$T:$T,K$704,'BAZA DANYCH'!$K:$K,$C714,'BAZA DANYCH'!$A:$A,$A714,'BAZA DANYCH'!$F:$F,STATYSTYKI!$B714)</f>
        <v>20</v>
      </c>
      <c r="L714" s="96">
        <f>SUMIFS('BAZA DANYCH'!$AB:$AB,'BAZA DANYCH'!$T:$T,L$704,'BAZA DANYCH'!$K:$K,$C714,'BAZA DANYCH'!$A:$A,$A714,'BAZA DANYCH'!$F:$F,STATYSTYKI!$B714)</f>
        <v>23</v>
      </c>
      <c r="M714" s="96">
        <f>SUMIFS('BAZA DANYCH'!$AB:$AB,'BAZA DANYCH'!$T:$T,M$704,'BAZA DANYCH'!$K:$K,$C714,'BAZA DANYCH'!$A:$A,$A714,'BAZA DANYCH'!$F:$F,STATYSTYKI!$B714)</f>
        <v>24</v>
      </c>
      <c r="N714" s="96">
        <f>SUMIFS('BAZA DANYCH'!$AB:$AB,'BAZA DANYCH'!$T:$T,N$704,'BAZA DANYCH'!$K:$K,$C714,'BAZA DANYCH'!$A:$A,$A714,'BAZA DANYCH'!$F:$F,STATYSTYKI!$B714)</f>
        <v>20</v>
      </c>
      <c r="O714" s="96">
        <f>SUMIFS('BAZA DANYCH'!$AB:$AB,'BAZA DANYCH'!$T:$T,O$704,'BAZA DANYCH'!$K:$K,$C714,'BAZA DANYCH'!$A:$A,$A714,'BAZA DANYCH'!$F:$F,STATYSTYKI!$B714)</f>
        <v>23</v>
      </c>
      <c r="P714" s="96">
        <f>SUMIFS('BAZA DANYCH'!$AB:$AB,'BAZA DANYCH'!$T:$T,P$704,'BAZA DANYCH'!$K:$K,$C714,'BAZA DANYCH'!$A:$A,$A714,'BAZA DANYCH'!$F:$F,STATYSTYKI!$B714)</f>
        <v>35</v>
      </c>
      <c r="Q714" s="96">
        <f>SUMIFS('BAZA DANYCH'!$AB:$AB,'BAZA DANYCH'!$T:$T,Q$704,'BAZA DANYCH'!$K:$K,$C714,'BAZA DANYCH'!$A:$A,$A714,'BAZA DANYCH'!$F:$F,STATYSTYKI!$B714)</f>
        <v>36</v>
      </c>
      <c r="R714" s="96">
        <f>SUMIFS('BAZA DANYCH'!$AB:$AB,'BAZA DANYCH'!$T:$T,R$704,'BAZA DANYCH'!$K:$K,$C714,'BAZA DANYCH'!$A:$A,$A714,'BAZA DANYCH'!$F:$F,STATYSTYKI!$B714)</f>
        <v>23</v>
      </c>
      <c r="S714" s="96">
        <f>SUMIFS('BAZA DANYCH'!$AB:$AB,'BAZA DANYCH'!$T:$T,S$704,'BAZA DANYCH'!$K:$K,$C714,'BAZA DANYCH'!$A:$A,$A714,'BAZA DANYCH'!$F:$F,STATYSTYKI!$B714)</f>
        <v>20</v>
      </c>
      <c r="T714" s="96">
        <f>SUMIFS('BAZA DANYCH'!$AB:$AB,'BAZA DANYCH'!$T:$T,T$704,'BAZA DANYCH'!$K:$K,$C714,'BAZA DANYCH'!$A:$A,$A714,'BAZA DANYCH'!$F:$F,STATYSTYKI!$B714)</f>
        <v>23</v>
      </c>
      <c r="U714" s="96">
        <f>SUMIFS('BAZA DANYCH'!$AB:$AB,'BAZA DANYCH'!$T:$T,U$704,'BAZA DANYCH'!$K:$K,$C714,'BAZA DANYCH'!$A:$A,$A714,'BAZA DANYCH'!$F:$F,STATYSTYKI!$B714)</f>
        <v>125</v>
      </c>
      <c r="V714" s="96">
        <f>SUMIFS('BAZA DANYCH'!$AB:$AB,'BAZA DANYCH'!$T:$T,V$704,'BAZA DANYCH'!$K:$K,$C714,'BAZA DANYCH'!$A:$A,$A714,'BAZA DANYCH'!$F:$F,STATYSTYKI!$B714)</f>
        <v>10</v>
      </c>
      <c r="W714" s="96">
        <f>SUMIFS('BAZA DANYCH'!$AB:$AB,'BAZA DANYCH'!$T:$T,W$704,'BAZA DANYCH'!$K:$K,$C714,'BAZA DANYCH'!$A:$A,$A714,'BAZA DANYCH'!$F:$F,STATYSTYKI!$B714)</f>
        <v>20</v>
      </c>
      <c r="X714" s="96">
        <f>SUMIFS('BAZA DANYCH'!$AB:$AB,'BAZA DANYCH'!$T:$T,X$704,'BAZA DANYCH'!$K:$K,$C714,'BAZA DANYCH'!$A:$A,$A714,'BAZA DANYCH'!$F:$F,STATYSTYKI!$B714)</f>
        <v>53</v>
      </c>
      <c r="Y714" s="96">
        <f>SUMIFS('BAZA DANYCH'!$AB:$AB,'BAZA DANYCH'!$T:$T,Y$704,'BAZA DANYCH'!$K:$K,$C714,'BAZA DANYCH'!$A:$A,$A714,'BAZA DANYCH'!$F:$F,STATYSTYKI!$B714)</f>
        <v>18</v>
      </c>
      <c r="Z714" s="96">
        <f>SUMIFS('BAZA DANYCH'!$AB:$AB,'BAZA DANYCH'!$T:$T,Z$704,'BAZA DANYCH'!$K:$K,$C714,'BAZA DANYCH'!$A:$A,$A714,'BAZA DANYCH'!$F:$F,STATYSTYKI!$B714)</f>
        <v>23</v>
      </c>
      <c r="AA714" s="96">
        <f>SUMIFS('BAZA DANYCH'!$AB:$AB,'BAZA DANYCH'!$T:$T,AA$704,'BAZA DANYCH'!$K:$K,$C714,'BAZA DANYCH'!$A:$A,$A714,'BAZA DANYCH'!$F:$F,STATYSTYKI!$B714)</f>
        <v>10</v>
      </c>
      <c r="AB714" s="96">
        <f>SUMIFS('BAZA DANYCH'!$AB:$AB,'BAZA DANYCH'!$T:$T,AB$704,'BAZA DANYCH'!$K:$K,$C714,'BAZA DANYCH'!$A:$A,$A714,'BAZA DANYCH'!$F:$F,STATYSTYKI!$B714)</f>
        <v>33</v>
      </c>
      <c r="AC714" s="96">
        <f>SUMIFS('BAZA DANYCH'!$AB:$AB,'BAZA DANYCH'!$T:$T,AC$704,'BAZA DANYCH'!$K:$K,$C714,'BAZA DANYCH'!$A:$A,$A714,'BAZA DANYCH'!$F:$F,STATYSTYKI!$B714)</f>
        <v>18</v>
      </c>
      <c r="AD714" s="96">
        <f>SUMIFS('BAZA DANYCH'!$AB:$AB,'BAZA DANYCH'!$T:$T,AD$704,'BAZA DANYCH'!$K:$K,$C714,'BAZA DANYCH'!$A:$A,$A714,'BAZA DANYCH'!$F:$F,STATYSTYKI!$B714)</f>
        <v>21</v>
      </c>
      <c r="AE714" s="96">
        <f>SUMIFS('BAZA DANYCH'!$AB:$AB,'BAZA DANYCH'!$T:$T,AE$704,'BAZA DANYCH'!$K:$K,$C714,'BAZA DANYCH'!$A:$A,$A714,'BAZA DANYCH'!$F:$F,STATYSTYKI!$B714)</f>
        <v>38</v>
      </c>
      <c r="AF714" s="96">
        <f>SUMIFS('BAZA DANYCH'!$AB:$AB,'BAZA DANYCH'!$T:$T,AF$704,'BAZA DANYCH'!$K:$K,$C714,'BAZA DANYCH'!$A:$A,$A714,'BAZA DANYCH'!$F:$F,STATYSTYKI!$B714)</f>
        <v>23</v>
      </c>
      <c r="AG714" s="96">
        <f>SUMIFS('BAZA DANYCH'!$AB:$AB,'BAZA DANYCH'!$T:$T,AG$704,'BAZA DANYCH'!$K:$K,$C714,'BAZA DANYCH'!$A:$A,$A714,'BAZA DANYCH'!$F:$F,STATYSTYKI!$B714)</f>
        <v>23</v>
      </c>
      <c r="AH714" s="96">
        <f>SUMIFS('BAZA DANYCH'!$AB:$AB,'BAZA DANYCH'!$T:$T,AH$704,'BAZA DANYCH'!$K:$K,$C714,'BAZA DANYCH'!$A:$A,$A714,'BAZA DANYCH'!$F:$F,STATYSTYKI!$B714)</f>
        <v>10</v>
      </c>
      <c r="AI714" s="96">
        <f>SUMIFS('BAZA DANYCH'!$AB:$AB,'BAZA DANYCH'!$T:$T,AI$704,'BAZA DANYCH'!$K:$K,$C714,'BAZA DANYCH'!$A:$A,$A714,'BAZA DANYCH'!$F:$F,STATYSTYKI!$B714)</f>
        <v>23</v>
      </c>
      <c r="AJ714" s="96">
        <f>SUMIFS('BAZA DANYCH'!$AB:$AB,'BAZA DANYCH'!$T:$T,AJ$704,'BAZA DANYCH'!$K:$K,$C714,'BAZA DANYCH'!$A:$A,$A714,'BAZA DANYCH'!$F:$F,STATYSTYKI!$B714)</f>
        <v>46</v>
      </c>
      <c r="AK714" s="119"/>
      <c r="AL714" s="119"/>
    </row>
    <row r="715" spans="1:38" x14ac:dyDescent="0.2">
      <c r="A715" s="410" t="str">
        <f t="shared" ref="A715:C715" si="59">A406</f>
        <v>Kowale</v>
      </c>
      <c r="B715" s="410" t="str">
        <f t="shared" si="59"/>
        <v>r3_73_kier_wsch_T</v>
      </c>
      <c r="C715" s="410">
        <f t="shared" si="59"/>
        <v>6</v>
      </c>
      <c r="D715" s="316">
        <f t="shared" si="50"/>
        <v>740</v>
      </c>
      <c r="E715" s="96">
        <f>SUMIFS('BAZA DANYCH'!$AB:$AB,'BAZA DANYCH'!$T:$T,E$704,'BAZA DANYCH'!$K:$K,$C715,'BAZA DANYCH'!$A:$A,$A715,'BAZA DANYCH'!$F:$F,STATYSTYKI!$B715)</f>
        <v>0</v>
      </c>
      <c r="F715" s="96">
        <f>SUMIFS('BAZA DANYCH'!$AB:$AB,'BAZA DANYCH'!$T:$T,F$704,'BAZA DANYCH'!$K:$K,$C715,'BAZA DANYCH'!$A:$A,$A715,'BAZA DANYCH'!$F:$F,STATYSTYKI!$B715)</f>
        <v>44</v>
      </c>
      <c r="G715" s="96">
        <f>SUMIFS('BAZA DANYCH'!$AB:$AB,'BAZA DANYCH'!$T:$T,G$704,'BAZA DANYCH'!$K:$K,$C715,'BAZA DANYCH'!$A:$A,$A715,'BAZA DANYCH'!$F:$F,STATYSTYKI!$B715)</f>
        <v>0</v>
      </c>
      <c r="H715" s="96">
        <f>SUMIFS('BAZA DANYCH'!$AB:$AB,'BAZA DANYCH'!$T:$T,H$704,'BAZA DANYCH'!$K:$K,$C715,'BAZA DANYCH'!$A:$A,$A715,'BAZA DANYCH'!$F:$F,STATYSTYKI!$B715)</f>
        <v>21</v>
      </c>
      <c r="I715" s="96">
        <f>SUMIFS('BAZA DANYCH'!$AB:$AB,'BAZA DANYCH'!$T:$T,I$704,'BAZA DANYCH'!$K:$K,$C715,'BAZA DANYCH'!$A:$A,$A715,'BAZA DANYCH'!$F:$F,STATYSTYKI!$B715)</f>
        <v>43</v>
      </c>
      <c r="J715" s="96">
        <f>SUMIFS('BAZA DANYCH'!$AB:$AB,'BAZA DANYCH'!$T:$T,J$704,'BAZA DANYCH'!$K:$K,$C715,'BAZA DANYCH'!$A:$A,$A715,'BAZA DANYCH'!$F:$F,STATYSTYKI!$B715)</f>
        <v>35</v>
      </c>
      <c r="K715" s="96">
        <f>SUMIFS('BAZA DANYCH'!$AB:$AB,'BAZA DANYCH'!$T:$T,K$704,'BAZA DANYCH'!$K:$K,$C715,'BAZA DANYCH'!$A:$A,$A715,'BAZA DANYCH'!$F:$F,STATYSTYKI!$B715)</f>
        <v>23</v>
      </c>
      <c r="L715" s="96">
        <f>SUMIFS('BAZA DANYCH'!$AB:$AB,'BAZA DANYCH'!$T:$T,L$704,'BAZA DANYCH'!$K:$K,$C715,'BAZA DANYCH'!$A:$A,$A715,'BAZA DANYCH'!$F:$F,STATYSTYKI!$B715)</f>
        <v>10</v>
      </c>
      <c r="M715" s="96">
        <f>SUMIFS('BAZA DANYCH'!$AB:$AB,'BAZA DANYCH'!$T:$T,M$704,'BAZA DANYCH'!$K:$K,$C715,'BAZA DANYCH'!$A:$A,$A715,'BAZA DANYCH'!$F:$F,STATYSTYKI!$B715)</f>
        <v>20</v>
      </c>
      <c r="N715" s="96">
        <f>SUMIFS('BAZA DANYCH'!$AB:$AB,'BAZA DANYCH'!$T:$T,N$704,'BAZA DANYCH'!$K:$K,$C715,'BAZA DANYCH'!$A:$A,$A715,'BAZA DANYCH'!$F:$F,STATYSTYKI!$B715)</f>
        <v>44</v>
      </c>
      <c r="O715" s="96">
        <f>SUMIFS('BAZA DANYCH'!$AB:$AB,'BAZA DANYCH'!$T:$T,O$704,'BAZA DANYCH'!$K:$K,$C715,'BAZA DANYCH'!$A:$A,$A715,'BAZA DANYCH'!$F:$F,STATYSTYKI!$B715)</f>
        <v>14</v>
      </c>
      <c r="P715" s="96">
        <f>SUMIFS('BAZA DANYCH'!$AB:$AB,'BAZA DANYCH'!$T:$T,P$704,'BAZA DANYCH'!$K:$K,$C715,'BAZA DANYCH'!$A:$A,$A715,'BAZA DANYCH'!$F:$F,STATYSTYKI!$B715)</f>
        <v>21</v>
      </c>
      <c r="Q715" s="96">
        <f>SUMIFS('BAZA DANYCH'!$AB:$AB,'BAZA DANYCH'!$T:$T,Q$704,'BAZA DANYCH'!$K:$K,$C715,'BAZA DANYCH'!$A:$A,$A715,'BAZA DANYCH'!$F:$F,STATYSTYKI!$B715)</f>
        <v>43</v>
      </c>
      <c r="R715" s="96">
        <f>SUMIFS('BAZA DANYCH'!$AB:$AB,'BAZA DANYCH'!$T:$T,R$704,'BAZA DANYCH'!$K:$K,$C715,'BAZA DANYCH'!$A:$A,$A715,'BAZA DANYCH'!$F:$F,STATYSTYKI!$B715)</f>
        <v>23</v>
      </c>
      <c r="S715" s="96">
        <f>SUMIFS('BAZA DANYCH'!$AB:$AB,'BAZA DANYCH'!$T:$T,S$704,'BAZA DANYCH'!$K:$K,$C715,'BAZA DANYCH'!$A:$A,$A715,'BAZA DANYCH'!$F:$F,STATYSTYKI!$B715)</f>
        <v>0</v>
      </c>
      <c r="T715" s="96">
        <f>SUMIFS('BAZA DANYCH'!$AB:$AB,'BAZA DANYCH'!$T:$T,T$704,'BAZA DANYCH'!$K:$K,$C715,'BAZA DANYCH'!$A:$A,$A715,'BAZA DANYCH'!$F:$F,STATYSTYKI!$B715)</f>
        <v>46</v>
      </c>
      <c r="U715" s="96">
        <f>SUMIFS('BAZA DANYCH'!$AB:$AB,'BAZA DANYCH'!$T:$T,U$704,'BAZA DANYCH'!$K:$K,$C715,'BAZA DANYCH'!$A:$A,$A715,'BAZA DANYCH'!$F:$F,STATYSTYKI!$B715)</f>
        <v>0</v>
      </c>
      <c r="V715" s="96">
        <f>SUMIFS('BAZA DANYCH'!$AB:$AB,'BAZA DANYCH'!$T:$T,V$704,'BAZA DANYCH'!$K:$K,$C715,'BAZA DANYCH'!$A:$A,$A715,'BAZA DANYCH'!$F:$F,STATYSTYKI!$B715)</f>
        <v>0</v>
      </c>
      <c r="W715" s="96">
        <f>SUMIFS('BAZA DANYCH'!$AB:$AB,'BAZA DANYCH'!$T:$T,W$704,'BAZA DANYCH'!$K:$K,$C715,'BAZA DANYCH'!$A:$A,$A715,'BAZA DANYCH'!$F:$F,STATYSTYKI!$B715)</f>
        <v>41</v>
      </c>
      <c r="X715" s="96">
        <f>SUMIFS('BAZA DANYCH'!$AB:$AB,'BAZA DANYCH'!$T:$T,X$704,'BAZA DANYCH'!$K:$K,$C715,'BAZA DANYCH'!$A:$A,$A715,'BAZA DANYCH'!$F:$F,STATYSTYKI!$B715)</f>
        <v>0</v>
      </c>
      <c r="Y715" s="96">
        <f>SUMIFS('BAZA DANYCH'!$AB:$AB,'BAZA DANYCH'!$T:$T,Y$704,'BAZA DANYCH'!$K:$K,$C715,'BAZA DANYCH'!$A:$A,$A715,'BAZA DANYCH'!$F:$F,STATYSTYKI!$B715)</f>
        <v>23</v>
      </c>
      <c r="Z715" s="96">
        <f>SUMIFS('BAZA DANYCH'!$AB:$AB,'BAZA DANYCH'!$T:$T,Z$704,'BAZA DANYCH'!$K:$K,$C715,'BAZA DANYCH'!$A:$A,$A715,'BAZA DANYCH'!$F:$F,STATYSTYKI!$B715)</f>
        <v>23</v>
      </c>
      <c r="AA715" s="96">
        <f>SUMIFS('BAZA DANYCH'!$AB:$AB,'BAZA DANYCH'!$T:$T,AA$704,'BAZA DANYCH'!$K:$K,$C715,'BAZA DANYCH'!$A:$A,$A715,'BAZA DANYCH'!$F:$F,STATYSTYKI!$B715)</f>
        <v>23</v>
      </c>
      <c r="AB715" s="96">
        <f>SUMIFS('BAZA DANYCH'!$AB:$AB,'BAZA DANYCH'!$T:$T,AB$704,'BAZA DANYCH'!$K:$K,$C715,'BAZA DANYCH'!$A:$A,$A715,'BAZA DANYCH'!$F:$F,STATYSTYKI!$B715)</f>
        <v>46</v>
      </c>
      <c r="AC715" s="96">
        <f>SUMIFS('BAZA DANYCH'!$AB:$AB,'BAZA DANYCH'!$T:$T,AC$704,'BAZA DANYCH'!$K:$K,$C715,'BAZA DANYCH'!$A:$A,$A715,'BAZA DANYCH'!$F:$F,STATYSTYKI!$B715)</f>
        <v>21</v>
      </c>
      <c r="AD715" s="96">
        <f>SUMIFS('BAZA DANYCH'!$AB:$AB,'BAZA DANYCH'!$T:$T,AD$704,'BAZA DANYCH'!$K:$K,$C715,'BAZA DANYCH'!$A:$A,$A715,'BAZA DANYCH'!$F:$F,STATYSTYKI!$B715)</f>
        <v>20</v>
      </c>
      <c r="AE715" s="96">
        <f>SUMIFS('BAZA DANYCH'!$AB:$AB,'BAZA DANYCH'!$T:$T,AE$704,'BAZA DANYCH'!$K:$K,$C715,'BAZA DANYCH'!$A:$A,$A715,'BAZA DANYCH'!$F:$F,STATYSTYKI!$B715)</f>
        <v>41</v>
      </c>
      <c r="AF715" s="96">
        <f>SUMIFS('BAZA DANYCH'!$AB:$AB,'BAZA DANYCH'!$T:$T,AF$704,'BAZA DANYCH'!$K:$K,$C715,'BAZA DANYCH'!$A:$A,$A715,'BAZA DANYCH'!$F:$F,STATYSTYKI!$B715)</f>
        <v>23</v>
      </c>
      <c r="AG715" s="96">
        <f>SUMIFS('BAZA DANYCH'!$AB:$AB,'BAZA DANYCH'!$T:$T,AG$704,'BAZA DANYCH'!$K:$K,$C715,'BAZA DANYCH'!$A:$A,$A715,'BAZA DANYCH'!$F:$F,STATYSTYKI!$B715)</f>
        <v>0</v>
      </c>
      <c r="AH715" s="96">
        <f>SUMIFS('BAZA DANYCH'!$AB:$AB,'BAZA DANYCH'!$T:$T,AH$704,'BAZA DANYCH'!$K:$K,$C715,'BAZA DANYCH'!$A:$A,$A715,'BAZA DANYCH'!$F:$F,STATYSTYKI!$B715)</f>
        <v>46</v>
      </c>
      <c r="AI715" s="96">
        <f>SUMIFS('BAZA DANYCH'!$AB:$AB,'BAZA DANYCH'!$T:$T,AI$704,'BAZA DANYCH'!$K:$K,$C715,'BAZA DANYCH'!$A:$A,$A715,'BAZA DANYCH'!$F:$F,STATYSTYKI!$B715)</f>
        <v>46</v>
      </c>
      <c r="AJ715" s="96">
        <f>SUMIFS('BAZA DANYCH'!$AB:$AB,'BAZA DANYCH'!$T:$T,AJ$704,'BAZA DANYCH'!$K:$K,$C715,'BAZA DANYCH'!$A:$A,$A715,'BAZA DANYCH'!$F:$F,STATYSTYKI!$B715)</f>
        <v>0</v>
      </c>
      <c r="AK715" s="119"/>
      <c r="AL715" s="119"/>
    </row>
    <row r="716" spans="1:38" x14ac:dyDescent="0.2">
      <c r="A716" s="410" t="str">
        <f t="shared" ref="A716:C716" si="60">A407</f>
        <v>Krzyki</v>
      </c>
      <c r="B716" s="410" t="str">
        <f t="shared" si="60"/>
        <v>r3_58_T</v>
      </c>
      <c r="C716" s="410">
        <f t="shared" si="60"/>
        <v>7</v>
      </c>
      <c r="D716" s="316">
        <f t="shared" si="50"/>
        <v>2499</v>
      </c>
      <c r="E716" s="96">
        <f>SUMIFS('BAZA DANYCH'!$AB:$AB,'BAZA DANYCH'!$T:$T,E$704,'BAZA DANYCH'!$K:$K,$C716,'BAZA DANYCH'!$A:$A,$A716,'BAZA DANYCH'!$F:$F,STATYSTYKI!$B716)</f>
        <v>23</v>
      </c>
      <c r="F716" s="96">
        <f>SUMIFS('BAZA DANYCH'!$AB:$AB,'BAZA DANYCH'!$T:$T,F$704,'BAZA DANYCH'!$K:$K,$C716,'BAZA DANYCH'!$A:$A,$A716,'BAZA DANYCH'!$F:$F,STATYSTYKI!$B716)</f>
        <v>38</v>
      </c>
      <c r="G716" s="96">
        <f>SUMIFS('BAZA DANYCH'!$AB:$AB,'BAZA DANYCH'!$T:$T,G$704,'BAZA DANYCH'!$K:$K,$C716,'BAZA DANYCH'!$A:$A,$A716,'BAZA DANYCH'!$F:$F,STATYSTYKI!$B716)</f>
        <v>82</v>
      </c>
      <c r="H716" s="96">
        <f>SUMIFS('BAZA DANYCH'!$AB:$AB,'BAZA DANYCH'!$T:$T,H$704,'BAZA DANYCH'!$K:$K,$C716,'BAZA DANYCH'!$A:$A,$A716,'BAZA DANYCH'!$F:$F,STATYSTYKI!$B716)</f>
        <v>59</v>
      </c>
      <c r="I716" s="96">
        <f>SUMIFS('BAZA DANYCH'!$AB:$AB,'BAZA DANYCH'!$T:$T,I$704,'BAZA DANYCH'!$K:$K,$C716,'BAZA DANYCH'!$A:$A,$A716,'BAZA DANYCH'!$F:$F,STATYSTYKI!$B716)</f>
        <v>59</v>
      </c>
      <c r="J716" s="96">
        <f>SUMIFS('BAZA DANYCH'!$AB:$AB,'BAZA DANYCH'!$T:$T,J$704,'BAZA DANYCH'!$K:$K,$C716,'BAZA DANYCH'!$A:$A,$A716,'BAZA DANYCH'!$F:$F,STATYSTYKI!$B716)</f>
        <v>135</v>
      </c>
      <c r="K716" s="96">
        <f>SUMIFS('BAZA DANYCH'!$AB:$AB,'BAZA DANYCH'!$T:$T,K$704,'BAZA DANYCH'!$K:$K,$C716,'BAZA DANYCH'!$A:$A,$A716,'BAZA DANYCH'!$F:$F,STATYSTYKI!$B716)</f>
        <v>36</v>
      </c>
      <c r="L716" s="96">
        <f>SUMIFS('BAZA DANYCH'!$AB:$AB,'BAZA DANYCH'!$T:$T,L$704,'BAZA DANYCH'!$K:$K,$C716,'BAZA DANYCH'!$A:$A,$A716,'BAZA DANYCH'!$F:$F,STATYSTYKI!$B716)</f>
        <v>39</v>
      </c>
      <c r="M716" s="96">
        <f>SUMIFS('BAZA DANYCH'!$AB:$AB,'BAZA DANYCH'!$T:$T,M$704,'BAZA DANYCH'!$K:$K,$C716,'BAZA DANYCH'!$A:$A,$A716,'BAZA DANYCH'!$F:$F,STATYSTYKI!$B716)</f>
        <v>111</v>
      </c>
      <c r="N716" s="96">
        <f>SUMIFS('BAZA DANYCH'!$AB:$AB,'BAZA DANYCH'!$T:$T,N$704,'BAZA DANYCH'!$K:$K,$C716,'BAZA DANYCH'!$A:$A,$A716,'BAZA DANYCH'!$F:$F,STATYSTYKI!$B716)</f>
        <v>36</v>
      </c>
      <c r="O716" s="96">
        <f>SUMIFS('BAZA DANYCH'!$AB:$AB,'BAZA DANYCH'!$T:$T,O$704,'BAZA DANYCH'!$K:$K,$C716,'BAZA DANYCH'!$A:$A,$A716,'BAZA DANYCH'!$F:$F,STATYSTYKI!$B716)</f>
        <v>30</v>
      </c>
      <c r="P716" s="96">
        <f>SUMIFS('BAZA DANYCH'!$AB:$AB,'BAZA DANYCH'!$T:$T,P$704,'BAZA DANYCH'!$K:$K,$C716,'BAZA DANYCH'!$A:$A,$A716,'BAZA DANYCH'!$F:$F,STATYSTYKI!$B716)</f>
        <v>54</v>
      </c>
      <c r="Q716" s="96">
        <f>SUMIFS('BAZA DANYCH'!$AB:$AB,'BAZA DANYCH'!$T:$T,Q$704,'BAZA DANYCH'!$K:$K,$C716,'BAZA DANYCH'!$A:$A,$A716,'BAZA DANYCH'!$F:$F,STATYSTYKI!$B716)</f>
        <v>51</v>
      </c>
      <c r="R716" s="96">
        <f>SUMIFS('BAZA DANYCH'!$AB:$AB,'BAZA DANYCH'!$T:$T,R$704,'BAZA DANYCH'!$K:$K,$C716,'BAZA DANYCH'!$A:$A,$A716,'BAZA DANYCH'!$F:$F,STATYSTYKI!$B716)</f>
        <v>33</v>
      </c>
      <c r="S716" s="96">
        <f>SUMIFS('BAZA DANYCH'!$AB:$AB,'BAZA DANYCH'!$T:$T,S$704,'BAZA DANYCH'!$K:$K,$C716,'BAZA DANYCH'!$A:$A,$A716,'BAZA DANYCH'!$F:$F,STATYSTYKI!$B716)</f>
        <v>43</v>
      </c>
      <c r="T716" s="96">
        <f>SUMIFS('BAZA DANYCH'!$AB:$AB,'BAZA DANYCH'!$T:$T,T$704,'BAZA DANYCH'!$K:$K,$C716,'BAZA DANYCH'!$A:$A,$A716,'BAZA DANYCH'!$F:$F,STATYSTYKI!$B716)</f>
        <v>54</v>
      </c>
      <c r="U716" s="96">
        <f>SUMIFS('BAZA DANYCH'!$AB:$AB,'BAZA DANYCH'!$T:$T,U$704,'BAZA DANYCH'!$K:$K,$C716,'BAZA DANYCH'!$A:$A,$A716,'BAZA DANYCH'!$F:$F,STATYSTYKI!$B716)</f>
        <v>43</v>
      </c>
      <c r="V716" s="96">
        <f>SUMIFS('BAZA DANYCH'!$AB:$AB,'BAZA DANYCH'!$T:$T,V$704,'BAZA DANYCH'!$K:$K,$C716,'BAZA DANYCH'!$A:$A,$A716,'BAZA DANYCH'!$F:$F,STATYSTYKI!$B716)</f>
        <v>110</v>
      </c>
      <c r="W716" s="96">
        <f>SUMIFS('BAZA DANYCH'!$AB:$AB,'BAZA DANYCH'!$T:$T,W$704,'BAZA DANYCH'!$K:$K,$C716,'BAZA DANYCH'!$A:$A,$A716,'BAZA DANYCH'!$F:$F,STATYSTYKI!$B716)</f>
        <v>31</v>
      </c>
      <c r="X716" s="96">
        <f>SUMIFS('BAZA DANYCH'!$AB:$AB,'BAZA DANYCH'!$T:$T,X$704,'BAZA DANYCH'!$K:$K,$C716,'BAZA DANYCH'!$A:$A,$A716,'BAZA DANYCH'!$F:$F,STATYSTYKI!$B716)</f>
        <v>61</v>
      </c>
      <c r="Y716" s="96">
        <f>SUMIFS('BAZA DANYCH'!$AB:$AB,'BAZA DANYCH'!$T:$T,Y$704,'BAZA DANYCH'!$K:$K,$C716,'BAZA DANYCH'!$A:$A,$A716,'BAZA DANYCH'!$F:$F,STATYSTYKI!$B716)</f>
        <v>36</v>
      </c>
      <c r="Z716" s="96">
        <f>SUMIFS('BAZA DANYCH'!$AB:$AB,'BAZA DANYCH'!$T:$T,Z$704,'BAZA DANYCH'!$K:$K,$C716,'BAZA DANYCH'!$A:$A,$A716,'BAZA DANYCH'!$F:$F,STATYSTYKI!$B716)</f>
        <v>36</v>
      </c>
      <c r="AA716" s="96">
        <f>SUMIFS('BAZA DANYCH'!$AB:$AB,'BAZA DANYCH'!$T:$T,AA$704,'BAZA DANYCH'!$K:$K,$C716,'BAZA DANYCH'!$A:$A,$A716,'BAZA DANYCH'!$F:$F,STATYSTYKI!$B716)</f>
        <v>82</v>
      </c>
      <c r="AB716" s="96">
        <f>SUMIFS('BAZA DANYCH'!$AB:$AB,'BAZA DANYCH'!$T:$T,AB$704,'BAZA DANYCH'!$K:$K,$C716,'BAZA DANYCH'!$A:$A,$A716,'BAZA DANYCH'!$F:$F,STATYSTYKI!$B716)</f>
        <v>18</v>
      </c>
      <c r="AC716" s="96">
        <f>SUMIFS('BAZA DANYCH'!$AB:$AB,'BAZA DANYCH'!$T:$T,AC$704,'BAZA DANYCH'!$K:$K,$C716,'BAZA DANYCH'!$A:$A,$A716,'BAZA DANYCH'!$F:$F,STATYSTYKI!$B716)</f>
        <v>199</v>
      </c>
      <c r="AD716" s="96">
        <f>SUMIFS('BAZA DANYCH'!$AB:$AB,'BAZA DANYCH'!$T:$T,AD$704,'BAZA DANYCH'!$K:$K,$C716,'BAZA DANYCH'!$A:$A,$A716,'BAZA DANYCH'!$F:$F,STATYSTYKI!$B716)</f>
        <v>321</v>
      </c>
      <c r="AE716" s="96">
        <f>SUMIFS('BAZA DANYCH'!$AB:$AB,'BAZA DANYCH'!$T:$T,AE$704,'BAZA DANYCH'!$K:$K,$C716,'BAZA DANYCH'!$A:$A,$A716,'BAZA DANYCH'!$F:$F,STATYSTYKI!$B716)</f>
        <v>247</v>
      </c>
      <c r="AF716" s="96">
        <f>SUMIFS('BAZA DANYCH'!$AB:$AB,'BAZA DANYCH'!$T:$T,AF$704,'BAZA DANYCH'!$K:$K,$C716,'BAZA DANYCH'!$A:$A,$A716,'BAZA DANYCH'!$F:$F,STATYSTYKI!$B716)</f>
        <v>54</v>
      </c>
      <c r="AG716" s="96">
        <f>SUMIFS('BAZA DANYCH'!$AB:$AB,'BAZA DANYCH'!$T:$T,AG$704,'BAZA DANYCH'!$K:$K,$C716,'BAZA DANYCH'!$A:$A,$A716,'BAZA DANYCH'!$F:$F,STATYSTYKI!$B716)</f>
        <v>39</v>
      </c>
      <c r="AH716" s="96">
        <f>SUMIFS('BAZA DANYCH'!$AB:$AB,'BAZA DANYCH'!$T:$T,AH$704,'BAZA DANYCH'!$K:$K,$C716,'BAZA DANYCH'!$A:$A,$A716,'BAZA DANYCH'!$F:$F,STATYSTYKI!$B716)</f>
        <v>54</v>
      </c>
      <c r="AI716" s="96">
        <f>SUMIFS('BAZA DANYCH'!$AB:$AB,'BAZA DANYCH'!$T:$T,AI$704,'BAZA DANYCH'!$K:$K,$C716,'BAZA DANYCH'!$A:$A,$A716,'BAZA DANYCH'!$F:$F,STATYSTYKI!$B716)</f>
        <v>239</v>
      </c>
      <c r="AJ716" s="96">
        <f>SUMIFS('BAZA DANYCH'!$AB:$AB,'BAZA DANYCH'!$T:$T,AJ$704,'BAZA DANYCH'!$K:$K,$C716,'BAZA DANYCH'!$A:$A,$A716,'BAZA DANYCH'!$F:$F,STATYSTYKI!$B716)</f>
        <v>46</v>
      </c>
      <c r="AK716" s="119"/>
      <c r="AL716" s="119"/>
    </row>
    <row r="717" spans="1:38" x14ac:dyDescent="0.2">
      <c r="A717" s="410" t="str">
        <f t="shared" ref="A717:C717" si="61">A408</f>
        <v>Karłowice</v>
      </c>
      <c r="B717" s="410" t="str">
        <f t="shared" si="61"/>
        <v>r3_67_wyjazd_T</v>
      </c>
      <c r="C717" s="410">
        <f t="shared" si="61"/>
        <v>7</v>
      </c>
      <c r="D717" s="316">
        <f t="shared" si="50"/>
        <v>748</v>
      </c>
      <c r="E717" s="96">
        <f>SUMIFS('BAZA DANYCH'!$AB:$AB,'BAZA DANYCH'!$T:$T,E$704,'BAZA DANYCH'!$K:$K,$C717,'BAZA DANYCH'!$A:$A,$A717,'BAZA DANYCH'!$F:$F,STATYSTYKI!$B717)</f>
        <v>23</v>
      </c>
      <c r="F717" s="96">
        <f>SUMIFS('BAZA DANYCH'!$AB:$AB,'BAZA DANYCH'!$T:$T,F$704,'BAZA DANYCH'!$K:$K,$C717,'BAZA DANYCH'!$A:$A,$A717,'BAZA DANYCH'!$F:$F,STATYSTYKI!$B717)</f>
        <v>24</v>
      </c>
      <c r="G717" s="96">
        <f>SUMIFS('BAZA DANYCH'!$AB:$AB,'BAZA DANYCH'!$T:$T,G$704,'BAZA DANYCH'!$K:$K,$C717,'BAZA DANYCH'!$A:$A,$A717,'BAZA DANYCH'!$F:$F,STATYSTYKI!$B717)</f>
        <v>20</v>
      </c>
      <c r="H717" s="96">
        <f>SUMIFS('BAZA DANYCH'!$AB:$AB,'BAZA DANYCH'!$T:$T,H$704,'BAZA DANYCH'!$K:$K,$C717,'BAZA DANYCH'!$A:$A,$A717,'BAZA DANYCH'!$F:$F,STATYSTYKI!$B717)</f>
        <v>43</v>
      </c>
      <c r="I717" s="96">
        <f>SUMIFS('BAZA DANYCH'!$AB:$AB,'BAZA DANYCH'!$T:$T,I$704,'BAZA DANYCH'!$K:$K,$C717,'BAZA DANYCH'!$A:$A,$A717,'BAZA DANYCH'!$F:$F,STATYSTYKI!$B717)</f>
        <v>20</v>
      </c>
      <c r="J717" s="96">
        <f>SUMIFS('BAZA DANYCH'!$AB:$AB,'BAZA DANYCH'!$T:$T,J$704,'BAZA DANYCH'!$K:$K,$C717,'BAZA DANYCH'!$A:$A,$A717,'BAZA DANYCH'!$F:$F,STATYSTYKI!$B717)</f>
        <v>18</v>
      </c>
      <c r="K717" s="96">
        <f>SUMIFS('BAZA DANYCH'!$AB:$AB,'BAZA DANYCH'!$T:$T,K$704,'BAZA DANYCH'!$K:$K,$C717,'BAZA DANYCH'!$A:$A,$A717,'BAZA DANYCH'!$F:$F,STATYSTYKI!$B717)</f>
        <v>10</v>
      </c>
      <c r="L717" s="96">
        <f>SUMIFS('BAZA DANYCH'!$AB:$AB,'BAZA DANYCH'!$T:$T,L$704,'BAZA DANYCH'!$K:$K,$C717,'BAZA DANYCH'!$A:$A,$A717,'BAZA DANYCH'!$F:$F,STATYSTYKI!$B717)</f>
        <v>28</v>
      </c>
      <c r="M717" s="96">
        <f>SUMIFS('BAZA DANYCH'!$AB:$AB,'BAZA DANYCH'!$T:$T,M$704,'BAZA DANYCH'!$K:$K,$C717,'BAZA DANYCH'!$A:$A,$A717,'BAZA DANYCH'!$F:$F,STATYSTYKI!$B717)</f>
        <v>32</v>
      </c>
      <c r="N717" s="96">
        <f>SUMIFS('BAZA DANYCH'!$AB:$AB,'BAZA DANYCH'!$T:$T,N$704,'BAZA DANYCH'!$K:$K,$C717,'BAZA DANYCH'!$A:$A,$A717,'BAZA DANYCH'!$F:$F,STATYSTYKI!$B717)</f>
        <v>0</v>
      </c>
      <c r="O717" s="96">
        <f>SUMIFS('BAZA DANYCH'!$AB:$AB,'BAZA DANYCH'!$T:$T,O$704,'BAZA DANYCH'!$K:$K,$C717,'BAZA DANYCH'!$A:$A,$A717,'BAZA DANYCH'!$F:$F,STATYSTYKI!$B717)</f>
        <v>33</v>
      </c>
      <c r="P717" s="96">
        <f>SUMIFS('BAZA DANYCH'!$AB:$AB,'BAZA DANYCH'!$T:$T,P$704,'BAZA DANYCH'!$K:$K,$C717,'BAZA DANYCH'!$A:$A,$A717,'BAZA DANYCH'!$F:$F,STATYSTYKI!$B717)</f>
        <v>20</v>
      </c>
      <c r="Q717" s="96">
        <f>SUMIFS('BAZA DANYCH'!$AB:$AB,'BAZA DANYCH'!$T:$T,Q$704,'BAZA DANYCH'!$K:$K,$C717,'BAZA DANYCH'!$A:$A,$A717,'BAZA DANYCH'!$F:$F,STATYSTYKI!$B717)</f>
        <v>40</v>
      </c>
      <c r="R717" s="96">
        <f>SUMIFS('BAZA DANYCH'!$AB:$AB,'BAZA DANYCH'!$T:$T,R$704,'BAZA DANYCH'!$K:$K,$C717,'BAZA DANYCH'!$A:$A,$A717,'BAZA DANYCH'!$F:$F,STATYSTYKI!$B717)</f>
        <v>21</v>
      </c>
      <c r="S717" s="96">
        <f>SUMIFS('BAZA DANYCH'!$AB:$AB,'BAZA DANYCH'!$T:$T,S$704,'BAZA DANYCH'!$K:$K,$C717,'BAZA DANYCH'!$A:$A,$A717,'BAZA DANYCH'!$F:$F,STATYSTYKI!$B717)</f>
        <v>33</v>
      </c>
      <c r="T717" s="96">
        <f>SUMIFS('BAZA DANYCH'!$AB:$AB,'BAZA DANYCH'!$T:$T,T$704,'BAZA DANYCH'!$K:$K,$C717,'BAZA DANYCH'!$A:$A,$A717,'BAZA DANYCH'!$F:$F,STATYSTYKI!$B717)</f>
        <v>14</v>
      </c>
      <c r="U717" s="96">
        <f>SUMIFS('BAZA DANYCH'!$AB:$AB,'BAZA DANYCH'!$T:$T,U$704,'BAZA DANYCH'!$K:$K,$C717,'BAZA DANYCH'!$A:$A,$A717,'BAZA DANYCH'!$F:$F,STATYSTYKI!$B717)</f>
        <v>14</v>
      </c>
      <c r="V717" s="96">
        <f>SUMIFS('BAZA DANYCH'!$AB:$AB,'BAZA DANYCH'!$T:$T,V$704,'BAZA DANYCH'!$K:$K,$C717,'BAZA DANYCH'!$A:$A,$A717,'BAZA DANYCH'!$F:$F,STATYSTYKI!$B717)</f>
        <v>10</v>
      </c>
      <c r="W717" s="96">
        <f>SUMIFS('BAZA DANYCH'!$AB:$AB,'BAZA DANYCH'!$T:$T,W$704,'BAZA DANYCH'!$K:$K,$C717,'BAZA DANYCH'!$A:$A,$A717,'BAZA DANYCH'!$F:$F,STATYSTYKI!$B717)</f>
        <v>46</v>
      </c>
      <c r="X717" s="96">
        <f>SUMIFS('BAZA DANYCH'!$AB:$AB,'BAZA DANYCH'!$T:$T,X$704,'BAZA DANYCH'!$K:$K,$C717,'BAZA DANYCH'!$A:$A,$A717,'BAZA DANYCH'!$F:$F,STATYSTYKI!$B717)</f>
        <v>20</v>
      </c>
      <c r="Y717" s="96">
        <f>SUMIFS('BAZA DANYCH'!$AB:$AB,'BAZA DANYCH'!$T:$T,Y$704,'BAZA DANYCH'!$K:$K,$C717,'BAZA DANYCH'!$A:$A,$A717,'BAZA DANYCH'!$F:$F,STATYSTYKI!$B717)</f>
        <v>20</v>
      </c>
      <c r="Z717" s="96">
        <f>SUMIFS('BAZA DANYCH'!$AB:$AB,'BAZA DANYCH'!$T:$T,Z$704,'BAZA DANYCH'!$K:$K,$C717,'BAZA DANYCH'!$A:$A,$A717,'BAZA DANYCH'!$F:$F,STATYSTYKI!$B717)</f>
        <v>18</v>
      </c>
      <c r="AA717" s="96">
        <f>SUMIFS('BAZA DANYCH'!$AB:$AB,'BAZA DANYCH'!$T:$T,AA$704,'BAZA DANYCH'!$K:$K,$C717,'BAZA DANYCH'!$A:$A,$A717,'BAZA DANYCH'!$F:$F,STATYSTYKI!$B717)</f>
        <v>39</v>
      </c>
      <c r="AB717" s="96">
        <f>SUMIFS('BAZA DANYCH'!$AB:$AB,'BAZA DANYCH'!$T:$T,AB$704,'BAZA DANYCH'!$K:$K,$C717,'BAZA DANYCH'!$A:$A,$A717,'BAZA DANYCH'!$F:$F,STATYSTYKI!$B717)</f>
        <v>23</v>
      </c>
      <c r="AC717" s="96">
        <f>SUMIFS('BAZA DANYCH'!$AB:$AB,'BAZA DANYCH'!$T:$T,AC$704,'BAZA DANYCH'!$K:$K,$C717,'BAZA DANYCH'!$A:$A,$A717,'BAZA DANYCH'!$F:$F,STATYSTYKI!$B717)</f>
        <v>14</v>
      </c>
      <c r="AD717" s="96">
        <f>SUMIFS('BAZA DANYCH'!$AB:$AB,'BAZA DANYCH'!$T:$T,AD$704,'BAZA DANYCH'!$K:$K,$C717,'BAZA DANYCH'!$A:$A,$A717,'BAZA DANYCH'!$F:$F,STATYSTYKI!$B717)</f>
        <v>23</v>
      </c>
      <c r="AE717" s="96">
        <f>SUMIFS('BAZA DANYCH'!$AB:$AB,'BAZA DANYCH'!$T:$T,AE$704,'BAZA DANYCH'!$K:$K,$C717,'BAZA DANYCH'!$A:$A,$A717,'BAZA DANYCH'!$F:$F,STATYSTYKI!$B717)</f>
        <v>31</v>
      </c>
      <c r="AF717" s="96">
        <f>SUMIFS('BAZA DANYCH'!$AB:$AB,'BAZA DANYCH'!$T:$T,AF$704,'BAZA DANYCH'!$K:$K,$C717,'BAZA DANYCH'!$A:$A,$A717,'BAZA DANYCH'!$F:$F,STATYSTYKI!$B717)</f>
        <v>21</v>
      </c>
      <c r="AG717" s="96">
        <f>SUMIFS('BAZA DANYCH'!$AB:$AB,'BAZA DANYCH'!$T:$T,AG$704,'BAZA DANYCH'!$K:$K,$C717,'BAZA DANYCH'!$A:$A,$A717,'BAZA DANYCH'!$F:$F,STATYSTYKI!$B717)</f>
        <v>20</v>
      </c>
      <c r="AH717" s="96">
        <f>SUMIFS('BAZA DANYCH'!$AB:$AB,'BAZA DANYCH'!$T:$T,AH$704,'BAZA DANYCH'!$K:$K,$C717,'BAZA DANYCH'!$A:$A,$A717,'BAZA DANYCH'!$F:$F,STATYSTYKI!$B717)</f>
        <v>18</v>
      </c>
      <c r="AI717" s="96">
        <f>SUMIFS('BAZA DANYCH'!$AB:$AB,'BAZA DANYCH'!$T:$T,AI$704,'BAZA DANYCH'!$K:$K,$C717,'BAZA DANYCH'!$A:$A,$A717,'BAZA DANYCH'!$F:$F,STATYSTYKI!$B717)</f>
        <v>42</v>
      </c>
      <c r="AJ717" s="96">
        <f>SUMIFS('BAZA DANYCH'!$AB:$AB,'BAZA DANYCH'!$T:$T,AJ$704,'BAZA DANYCH'!$K:$K,$C717,'BAZA DANYCH'!$A:$A,$A717,'BAZA DANYCH'!$F:$F,STATYSTYKI!$B717)</f>
        <v>10</v>
      </c>
      <c r="AK717" s="119"/>
      <c r="AL717" s="119"/>
    </row>
    <row r="718" spans="1:38" x14ac:dyDescent="0.2">
      <c r="A718" s="410" t="str">
        <f t="shared" ref="A718:C718" si="62">A409</f>
        <v>Karłowice</v>
      </c>
      <c r="B718" s="410" t="str">
        <f t="shared" si="62"/>
        <v>r3_67_wjazd_T</v>
      </c>
      <c r="C718" s="410">
        <f t="shared" si="62"/>
        <v>7</v>
      </c>
      <c r="D718" s="316">
        <f t="shared" si="50"/>
        <v>1055</v>
      </c>
      <c r="E718" s="96">
        <f>SUMIFS('BAZA DANYCH'!$AB:$AB,'BAZA DANYCH'!$T:$T,E$704,'BAZA DANYCH'!$K:$K,$C718,'BAZA DANYCH'!$A:$A,$A718,'BAZA DANYCH'!$F:$F,STATYSTYKI!$B718)</f>
        <v>46</v>
      </c>
      <c r="F718" s="96">
        <f>SUMIFS('BAZA DANYCH'!$AB:$AB,'BAZA DANYCH'!$T:$T,F$704,'BAZA DANYCH'!$K:$K,$C718,'BAZA DANYCH'!$A:$A,$A718,'BAZA DANYCH'!$F:$F,STATYSTYKI!$B718)</f>
        <v>23</v>
      </c>
      <c r="G718" s="96">
        <f>SUMIFS('BAZA DANYCH'!$AB:$AB,'BAZA DANYCH'!$T:$T,G$704,'BAZA DANYCH'!$K:$K,$C718,'BAZA DANYCH'!$A:$A,$A718,'BAZA DANYCH'!$F:$F,STATYSTYKI!$B718)</f>
        <v>14</v>
      </c>
      <c r="H718" s="96">
        <f>SUMIFS('BAZA DANYCH'!$AB:$AB,'BAZA DANYCH'!$T:$T,H$704,'BAZA DANYCH'!$K:$K,$C718,'BAZA DANYCH'!$A:$A,$A718,'BAZA DANYCH'!$F:$F,STATYSTYKI!$B718)</f>
        <v>23</v>
      </c>
      <c r="I718" s="96">
        <f>SUMIFS('BAZA DANYCH'!$AB:$AB,'BAZA DANYCH'!$T:$T,I$704,'BAZA DANYCH'!$K:$K,$C718,'BAZA DANYCH'!$A:$A,$A718,'BAZA DANYCH'!$F:$F,STATYSTYKI!$B718)</f>
        <v>43</v>
      </c>
      <c r="J718" s="96">
        <f>SUMIFS('BAZA DANYCH'!$AB:$AB,'BAZA DANYCH'!$T:$T,J$704,'BAZA DANYCH'!$K:$K,$C718,'BAZA DANYCH'!$A:$A,$A718,'BAZA DANYCH'!$F:$F,STATYSTYKI!$B718)</f>
        <v>20</v>
      </c>
      <c r="K718" s="96">
        <f>SUMIFS('BAZA DANYCH'!$AB:$AB,'BAZA DANYCH'!$T:$T,K$704,'BAZA DANYCH'!$K:$K,$C718,'BAZA DANYCH'!$A:$A,$A718,'BAZA DANYCH'!$F:$F,STATYSTYKI!$B718)</f>
        <v>18</v>
      </c>
      <c r="L718" s="96">
        <f>SUMIFS('BAZA DANYCH'!$AB:$AB,'BAZA DANYCH'!$T:$T,L$704,'BAZA DANYCH'!$K:$K,$C718,'BAZA DANYCH'!$A:$A,$A718,'BAZA DANYCH'!$F:$F,STATYSTYKI!$B718)</f>
        <v>10</v>
      </c>
      <c r="M718" s="96">
        <f>SUMIFS('BAZA DANYCH'!$AB:$AB,'BAZA DANYCH'!$T:$T,M$704,'BAZA DANYCH'!$K:$K,$C718,'BAZA DANYCH'!$A:$A,$A718,'BAZA DANYCH'!$F:$F,STATYSTYKI!$B718)</f>
        <v>33</v>
      </c>
      <c r="N718" s="96">
        <f>SUMIFS('BAZA DANYCH'!$AB:$AB,'BAZA DANYCH'!$T:$T,N$704,'BAZA DANYCH'!$K:$K,$C718,'BAZA DANYCH'!$A:$A,$A718,'BAZA DANYCH'!$F:$F,STATYSTYKI!$B718)</f>
        <v>14</v>
      </c>
      <c r="O718" s="96">
        <f>SUMIFS('BAZA DANYCH'!$AB:$AB,'BAZA DANYCH'!$T:$T,O$704,'BAZA DANYCH'!$K:$K,$C718,'BAZA DANYCH'!$A:$A,$A718,'BAZA DANYCH'!$F:$F,STATYSTYKI!$B718)</f>
        <v>10</v>
      </c>
      <c r="P718" s="96">
        <f>SUMIFS('BAZA DANYCH'!$AB:$AB,'BAZA DANYCH'!$T:$T,P$704,'BAZA DANYCH'!$K:$K,$C718,'BAZA DANYCH'!$A:$A,$A718,'BAZA DANYCH'!$F:$F,STATYSTYKI!$B718)</f>
        <v>23</v>
      </c>
      <c r="Q718" s="96">
        <f>SUMIFS('BAZA DANYCH'!$AB:$AB,'BAZA DANYCH'!$T:$T,Q$704,'BAZA DANYCH'!$K:$K,$C718,'BAZA DANYCH'!$A:$A,$A718,'BAZA DANYCH'!$F:$F,STATYSTYKI!$B718)</f>
        <v>21</v>
      </c>
      <c r="R718" s="96">
        <f>SUMIFS('BAZA DANYCH'!$AB:$AB,'BAZA DANYCH'!$T:$T,R$704,'BAZA DANYCH'!$K:$K,$C718,'BAZA DANYCH'!$A:$A,$A718,'BAZA DANYCH'!$F:$F,STATYSTYKI!$B718)</f>
        <v>21</v>
      </c>
      <c r="S718" s="96">
        <f>SUMIFS('BAZA DANYCH'!$AB:$AB,'BAZA DANYCH'!$T:$T,S$704,'BAZA DANYCH'!$K:$K,$C718,'BAZA DANYCH'!$A:$A,$A718,'BAZA DANYCH'!$F:$F,STATYSTYKI!$B718)</f>
        <v>18</v>
      </c>
      <c r="T718" s="96">
        <f>SUMIFS('BAZA DANYCH'!$AB:$AB,'BAZA DANYCH'!$T:$T,T$704,'BAZA DANYCH'!$K:$K,$C718,'BAZA DANYCH'!$A:$A,$A718,'BAZA DANYCH'!$F:$F,STATYSTYKI!$B718)</f>
        <v>44</v>
      </c>
      <c r="U718" s="96">
        <f>SUMIFS('BAZA DANYCH'!$AB:$AB,'BAZA DANYCH'!$T:$T,U$704,'BAZA DANYCH'!$K:$K,$C718,'BAZA DANYCH'!$A:$A,$A718,'BAZA DANYCH'!$F:$F,STATYSTYKI!$B718)</f>
        <v>18</v>
      </c>
      <c r="V718" s="96">
        <f>SUMIFS('BAZA DANYCH'!$AB:$AB,'BAZA DANYCH'!$T:$T,V$704,'BAZA DANYCH'!$K:$K,$C718,'BAZA DANYCH'!$A:$A,$A718,'BAZA DANYCH'!$F:$F,STATYSTYKI!$B718)</f>
        <v>21</v>
      </c>
      <c r="W718" s="96">
        <f>SUMIFS('BAZA DANYCH'!$AB:$AB,'BAZA DANYCH'!$T:$T,W$704,'BAZA DANYCH'!$K:$K,$C718,'BAZA DANYCH'!$A:$A,$A718,'BAZA DANYCH'!$F:$F,STATYSTYKI!$B718)</f>
        <v>20</v>
      </c>
      <c r="X718" s="96">
        <f>SUMIFS('BAZA DANYCH'!$AB:$AB,'BAZA DANYCH'!$T:$T,X$704,'BAZA DANYCH'!$K:$K,$C718,'BAZA DANYCH'!$A:$A,$A718,'BAZA DANYCH'!$F:$F,STATYSTYKI!$B718)</f>
        <v>10</v>
      </c>
      <c r="Y718" s="96">
        <f>SUMIFS('BAZA DANYCH'!$AB:$AB,'BAZA DANYCH'!$T:$T,Y$704,'BAZA DANYCH'!$K:$K,$C718,'BAZA DANYCH'!$A:$A,$A718,'BAZA DANYCH'!$F:$F,STATYSTYKI!$B718)</f>
        <v>36</v>
      </c>
      <c r="Z718" s="96">
        <f>SUMIFS('BAZA DANYCH'!$AB:$AB,'BAZA DANYCH'!$T:$T,Z$704,'BAZA DANYCH'!$K:$K,$C718,'BAZA DANYCH'!$A:$A,$A718,'BAZA DANYCH'!$F:$F,STATYSTYKI!$B718)</f>
        <v>36</v>
      </c>
      <c r="AA718" s="96">
        <f>SUMIFS('BAZA DANYCH'!$AB:$AB,'BAZA DANYCH'!$T:$T,AA$704,'BAZA DANYCH'!$K:$K,$C718,'BAZA DANYCH'!$A:$A,$A718,'BAZA DANYCH'!$F:$F,STATYSTYKI!$B718)</f>
        <v>72</v>
      </c>
      <c r="AB718" s="96">
        <f>SUMIFS('BAZA DANYCH'!$AB:$AB,'BAZA DANYCH'!$T:$T,AB$704,'BAZA DANYCH'!$K:$K,$C718,'BAZA DANYCH'!$A:$A,$A718,'BAZA DANYCH'!$F:$F,STATYSTYKI!$B718)</f>
        <v>20</v>
      </c>
      <c r="AC718" s="96">
        <f>SUMIFS('BAZA DANYCH'!$AB:$AB,'BAZA DANYCH'!$T:$T,AC$704,'BAZA DANYCH'!$K:$K,$C718,'BAZA DANYCH'!$A:$A,$A718,'BAZA DANYCH'!$F:$F,STATYSTYKI!$B718)</f>
        <v>18</v>
      </c>
      <c r="AD718" s="96">
        <f>SUMIFS('BAZA DANYCH'!$AB:$AB,'BAZA DANYCH'!$T:$T,AD$704,'BAZA DANYCH'!$K:$K,$C718,'BAZA DANYCH'!$A:$A,$A718,'BAZA DANYCH'!$F:$F,STATYSTYKI!$B718)</f>
        <v>21</v>
      </c>
      <c r="AE718" s="96">
        <f>SUMIFS('BAZA DANYCH'!$AB:$AB,'BAZA DANYCH'!$T:$T,AE$704,'BAZA DANYCH'!$K:$K,$C718,'BAZA DANYCH'!$A:$A,$A718,'BAZA DANYCH'!$F:$F,STATYSTYKI!$B718)</f>
        <v>125</v>
      </c>
      <c r="AF718" s="96">
        <f>SUMIFS('BAZA DANYCH'!$AB:$AB,'BAZA DANYCH'!$T:$T,AF$704,'BAZA DANYCH'!$K:$K,$C718,'BAZA DANYCH'!$A:$A,$A718,'BAZA DANYCH'!$F:$F,STATYSTYKI!$B718)</f>
        <v>54</v>
      </c>
      <c r="AG718" s="96">
        <f>SUMIFS('BAZA DANYCH'!$AB:$AB,'BAZA DANYCH'!$T:$T,AG$704,'BAZA DANYCH'!$K:$K,$C718,'BAZA DANYCH'!$A:$A,$A718,'BAZA DANYCH'!$F:$F,STATYSTYKI!$B718)</f>
        <v>36</v>
      </c>
      <c r="AH718" s="96">
        <f>SUMIFS('BAZA DANYCH'!$AB:$AB,'BAZA DANYCH'!$T:$T,AH$704,'BAZA DANYCH'!$K:$K,$C718,'BAZA DANYCH'!$A:$A,$A718,'BAZA DANYCH'!$F:$F,STATYSTYKI!$B718)</f>
        <v>127</v>
      </c>
      <c r="AI718" s="96">
        <f>SUMIFS('BAZA DANYCH'!$AB:$AB,'BAZA DANYCH'!$T:$T,AI$704,'BAZA DANYCH'!$K:$K,$C718,'BAZA DANYCH'!$A:$A,$A718,'BAZA DANYCH'!$F:$F,STATYSTYKI!$B718)</f>
        <v>40</v>
      </c>
      <c r="AJ718" s="96">
        <f>SUMIFS('BAZA DANYCH'!$AB:$AB,'BAZA DANYCH'!$T:$T,AJ$704,'BAZA DANYCH'!$K:$K,$C718,'BAZA DANYCH'!$A:$A,$A718,'BAZA DANYCH'!$F:$F,STATYSTYKI!$B718)</f>
        <v>20</v>
      </c>
      <c r="AK718" s="119"/>
      <c r="AL718" s="119"/>
    </row>
    <row r="719" spans="1:38" x14ac:dyDescent="0.2">
      <c r="A719" s="410" t="str">
        <f t="shared" ref="A719:C719" si="63">A410</f>
        <v>Karłowice</v>
      </c>
      <c r="B719" s="410" t="str">
        <f t="shared" si="63"/>
        <v>r3_67_wyjazd_T</v>
      </c>
      <c r="C719" s="410">
        <f t="shared" si="63"/>
        <v>8</v>
      </c>
      <c r="D719" s="316">
        <f t="shared" si="50"/>
        <v>10</v>
      </c>
      <c r="E719" s="96">
        <f>SUMIFS('BAZA DANYCH'!$AB:$AB,'BAZA DANYCH'!$T:$T,E$704,'BAZA DANYCH'!$K:$K,$C719,'BAZA DANYCH'!$A:$A,$A719,'BAZA DANYCH'!$F:$F,STATYSTYKI!$B719)</f>
        <v>0</v>
      </c>
      <c r="F719" s="96">
        <f>SUMIFS('BAZA DANYCH'!$AB:$AB,'BAZA DANYCH'!$T:$T,F$704,'BAZA DANYCH'!$K:$K,$C719,'BAZA DANYCH'!$A:$A,$A719,'BAZA DANYCH'!$F:$F,STATYSTYKI!$B719)</f>
        <v>0</v>
      </c>
      <c r="G719" s="96">
        <f>SUMIFS('BAZA DANYCH'!$AB:$AB,'BAZA DANYCH'!$T:$T,G$704,'BAZA DANYCH'!$K:$K,$C719,'BAZA DANYCH'!$A:$A,$A719,'BAZA DANYCH'!$F:$F,STATYSTYKI!$B719)</f>
        <v>0</v>
      </c>
      <c r="H719" s="96">
        <f>SUMIFS('BAZA DANYCH'!$AB:$AB,'BAZA DANYCH'!$T:$T,H$704,'BAZA DANYCH'!$K:$K,$C719,'BAZA DANYCH'!$A:$A,$A719,'BAZA DANYCH'!$F:$F,STATYSTYKI!$B719)</f>
        <v>0</v>
      </c>
      <c r="I719" s="96">
        <f>SUMIFS('BAZA DANYCH'!$AB:$AB,'BAZA DANYCH'!$T:$T,I$704,'BAZA DANYCH'!$K:$K,$C719,'BAZA DANYCH'!$A:$A,$A719,'BAZA DANYCH'!$F:$F,STATYSTYKI!$B719)</f>
        <v>0</v>
      </c>
      <c r="J719" s="96">
        <f>SUMIFS('BAZA DANYCH'!$AB:$AB,'BAZA DANYCH'!$T:$T,J$704,'BAZA DANYCH'!$K:$K,$C719,'BAZA DANYCH'!$A:$A,$A719,'BAZA DANYCH'!$F:$F,STATYSTYKI!$B719)</f>
        <v>0</v>
      </c>
      <c r="K719" s="96">
        <f>SUMIFS('BAZA DANYCH'!$AB:$AB,'BAZA DANYCH'!$T:$T,K$704,'BAZA DANYCH'!$K:$K,$C719,'BAZA DANYCH'!$A:$A,$A719,'BAZA DANYCH'!$F:$F,STATYSTYKI!$B719)</f>
        <v>0</v>
      </c>
      <c r="L719" s="96">
        <f>SUMIFS('BAZA DANYCH'!$AB:$AB,'BAZA DANYCH'!$T:$T,L$704,'BAZA DANYCH'!$K:$K,$C719,'BAZA DANYCH'!$A:$A,$A719,'BAZA DANYCH'!$F:$F,STATYSTYKI!$B719)</f>
        <v>0</v>
      </c>
      <c r="M719" s="96">
        <f>SUMIFS('BAZA DANYCH'!$AB:$AB,'BAZA DANYCH'!$T:$T,M$704,'BAZA DANYCH'!$K:$K,$C719,'BAZA DANYCH'!$A:$A,$A719,'BAZA DANYCH'!$F:$F,STATYSTYKI!$B719)</f>
        <v>0</v>
      </c>
      <c r="N719" s="96">
        <f>SUMIFS('BAZA DANYCH'!$AB:$AB,'BAZA DANYCH'!$T:$T,N$704,'BAZA DANYCH'!$K:$K,$C719,'BAZA DANYCH'!$A:$A,$A719,'BAZA DANYCH'!$F:$F,STATYSTYKI!$B719)</f>
        <v>0</v>
      </c>
      <c r="O719" s="96">
        <f>SUMIFS('BAZA DANYCH'!$AB:$AB,'BAZA DANYCH'!$T:$T,O$704,'BAZA DANYCH'!$K:$K,$C719,'BAZA DANYCH'!$A:$A,$A719,'BAZA DANYCH'!$F:$F,STATYSTYKI!$B719)</f>
        <v>0</v>
      </c>
      <c r="P719" s="96">
        <f>SUMIFS('BAZA DANYCH'!$AB:$AB,'BAZA DANYCH'!$T:$T,P$704,'BAZA DANYCH'!$K:$K,$C719,'BAZA DANYCH'!$A:$A,$A719,'BAZA DANYCH'!$F:$F,STATYSTYKI!$B719)</f>
        <v>0</v>
      </c>
      <c r="Q719" s="96">
        <f>SUMIFS('BAZA DANYCH'!$AB:$AB,'BAZA DANYCH'!$T:$T,Q$704,'BAZA DANYCH'!$K:$K,$C719,'BAZA DANYCH'!$A:$A,$A719,'BAZA DANYCH'!$F:$F,STATYSTYKI!$B719)</f>
        <v>0</v>
      </c>
      <c r="R719" s="96">
        <f>SUMIFS('BAZA DANYCH'!$AB:$AB,'BAZA DANYCH'!$T:$T,R$704,'BAZA DANYCH'!$K:$K,$C719,'BAZA DANYCH'!$A:$A,$A719,'BAZA DANYCH'!$F:$F,STATYSTYKI!$B719)</f>
        <v>0</v>
      </c>
      <c r="S719" s="96">
        <f>SUMIFS('BAZA DANYCH'!$AB:$AB,'BAZA DANYCH'!$T:$T,S$704,'BAZA DANYCH'!$K:$K,$C719,'BAZA DANYCH'!$A:$A,$A719,'BAZA DANYCH'!$F:$F,STATYSTYKI!$B719)</f>
        <v>0</v>
      </c>
      <c r="T719" s="96">
        <f>SUMIFS('BAZA DANYCH'!$AB:$AB,'BAZA DANYCH'!$T:$T,T$704,'BAZA DANYCH'!$K:$K,$C719,'BAZA DANYCH'!$A:$A,$A719,'BAZA DANYCH'!$F:$F,STATYSTYKI!$B719)</f>
        <v>0</v>
      </c>
      <c r="U719" s="96">
        <f>SUMIFS('BAZA DANYCH'!$AB:$AB,'BAZA DANYCH'!$T:$T,U$704,'BAZA DANYCH'!$K:$K,$C719,'BAZA DANYCH'!$A:$A,$A719,'BAZA DANYCH'!$F:$F,STATYSTYKI!$B719)</f>
        <v>10</v>
      </c>
      <c r="V719" s="96">
        <f>SUMIFS('BAZA DANYCH'!$AB:$AB,'BAZA DANYCH'!$T:$T,V$704,'BAZA DANYCH'!$K:$K,$C719,'BAZA DANYCH'!$A:$A,$A719,'BAZA DANYCH'!$F:$F,STATYSTYKI!$B719)</f>
        <v>0</v>
      </c>
      <c r="W719" s="96">
        <f>SUMIFS('BAZA DANYCH'!$AB:$AB,'BAZA DANYCH'!$T:$T,W$704,'BAZA DANYCH'!$K:$K,$C719,'BAZA DANYCH'!$A:$A,$A719,'BAZA DANYCH'!$F:$F,STATYSTYKI!$B719)</f>
        <v>0</v>
      </c>
      <c r="X719" s="96">
        <f>SUMIFS('BAZA DANYCH'!$AB:$AB,'BAZA DANYCH'!$T:$T,X$704,'BAZA DANYCH'!$K:$K,$C719,'BAZA DANYCH'!$A:$A,$A719,'BAZA DANYCH'!$F:$F,STATYSTYKI!$B719)</f>
        <v>0</v>
      </c>
      <c r="Y719" s="96">
        <f>SUMIFS('BAZA DANYCH'!$AB:$AB,'BAZA DANYCH'!$T:$T,Y$704,'BAZA DANYCH'!$K:$K,$C719,'BAZA DANYCH'!$A:$A,$A719,'BAZA DANYCH'!$F:$F,STATYSTYKI!$B719)</f>
        <v>0</v>
      </c>
      <c r="Z719" s="96">
        <f>SUMIFS('BAZA DANYCH'!$AB:$AB,'BAZA DANYCH'!$T:$T,Z$704,'BAZA DANYCH'!$K:$K,$C719,'BAZA DANYCH'!$A:$A,$A719,'BAZA DANYCH'!$F:$F,STATYSTYKI!$B719)</f>
        <v>0</v>
      </c>
      <c r="AA719" s="96">
        <f>SUMIFS('BAZA DANYCH'!$AB:$AB,'BAZA DANYCH'!$T:$T,AA$704,'BAZA DANYCH'!$K:$K,$C719,'BAZA DANYCH'!$A:$A,$A719,'BAZA DANYCH'!$F:$F,STATYSTYKI!$B719)</f>
        <v>0</v>
      </c>
      <c r="AB719" s="96">
        <f>SUMIFS('BAZA DANYCH'!$AB:$AB,'BAZA DANYCH'!$T:$T,AB$704,'BAZA DANYCH'!$K:$K,$C719,'BAZA DANYCH'!$A:$A,$A719,'BAZA DANYCH'!$F:$F,STATYSTYKI!$B719)</f>
        <v>0</v>
      </c>
      <c r="AC719" s="96">
        <f>SUMIFS('BAZA DANYCH'!$AB:$AB,'BAZA DANYCH'!$T:$T,AC$704,'BAZA DANYCH'!$K:$K,$C719,'BAZA DANYCH'!$A:$A,$A719,'BAZA DANYCH'!$F:$F,STATYSTYKI!$B719)</f>
        <v>0</v>
      </c>
      <c r="AD719" s="96">
        <f>SUMIFS('BAZA DANYCH'!$AB:$AB,'BAZA DANYCH'!$T:$T,AD$704,'BAZA DANYCH'!$K:$K,$C719,'BAZA DANYCH'!$A:$A,$A719,'BAZA DANYCH'!$F:$F,STATYSTYKI!$B719)</f>
        <v>0</v>
      </c>
      <c r="AE719" s="96">
        <f>SUMIFS('BAZA DANYCH'!$AB:$AB,'BAZA DANYCH'!$T:$T,AE$704,'BAZA DANYCH'!$K:$K,$C719,'BAZA DANYCH'!$A:$A,$A719,'BAZA DANYCH'!$F:$F,STATYSTYKI!$B719)</f>
        <v>0</v>
      </c>
      <c r="AF719" s="96">
        <f>SUMIFS('BAZA DANYCH'!$AB:$AB,'BAZA DANYCH'!$T:$T,AF$704,'BAZA DANYCH'!$K:$K,$C719,'BAZA DANYCH'!$A:$A,$A719,'BAZA DANYCH'!$F:$F,STATYSTYKI!$B719)</f>
        <v>0</v>
      </c>
      <c r="AG719" s="96">
        <f>SUMIFS('BAZA DANYCH'!$AB:$AB,'BAZA DANYCH'!$T:$T,AG$704,'BAZA DANYCH'!$K:$K,$C719,'BAZA DANYCH'!$A:$A,$A719,'BAZA DANYCH'!$F:$F,STATYSTYKI!$B719)</f>
        <v>0</v>
      </c>
      <c r="AH719" s="96">
        <f>SUMIFS('BAZA DANYCH'!$AB:$AB,'BAZA DANYCH'!$T:$T,AH$704,'BAZA DANYCH'!$K:$K,$C719,'BAZA DANYCH'!$A:$A,$A719,'BAZA DANYCH'!$F:$F,STATYSTYKI!$B719)</f>
        <v>0</v>
      </c>
      <c r="AI719" s="96">
        <f>SUMIFS('BAZA DANYCH'!$AB:$AB,'BAZA DANYCH'!$T:$T,AI$704,'BAZA DANYCH'!$K:$K,$C719,'BAZA DANYCH'!$A:$A,$A719,'BAZA DANYCH'!$F:$F,STATYSTYKI!$B719)</f>
        <v>0</v>
      </c>
      <c r="AJ719" s="96">
        <f>SUMIFS('BAZA DANYCH'!$AB:$AB,'BAZA DANYCH'!$T:$T,AJ$704,'BAZA DANYCH'!$K:$K,$C719,'BAZA DANYCH'!$A:$A,$A719,'BAZA DANYCH'!$F:$F,STATYSTYKI!$B719)</f>
        <v>0</v>
      </c>
      <c r="AK719" s="119"/>
      <c r="AL719" s="119"/>
    </row>
    <row r="720" spans="1:38" x14ac:dyDescent="0.2">
      <c r="A720" s="410" t="str">
        <f t="shared" ref="A720:C720" si="64">A411</f>
        <v>Pilczyce</v>
      </c>
      <c r="B720" s="410" t="str">
        <f t="shared" si="64"/>
        <v>r3_64_T</v>
      </c>
      <c r="C720" s="410">
        <f t="shared" si="64"/>
        <v>10</v>
      </c>
      <c r="D720" s="316">
        <f t="shared" si="50"/>
        <v>3141</v>
      </c>
      <c r="E720" s="96">
        <f>SUMIFS('BAZA DANYCH'!$AB:$AB,'BAZA DANYCH'!$T:$T,E$704,'BAZA DANYCH'!$K:$K,$C720,'BAZA DANYCH'!$A:$A,$A720,'BAZA DANYCH'!$F:$F,STATYSTYKI!$B720)</f>
        <v>46</v>
      </c>
      <c r="F720" s="96">
        <f>SUMIFS('BAZA DANYCH'!$AB:$AB,'BAZA DANYCH'!$T:$T,F$704,'BAZA DANYCH'!$K:$K,$C720,'BAZA DANYCH'!$A:$A,$A720,'BAZA DANYCH'!$F:$F,STATYSTYKI!$B720)</f>
        <v>46</v>
      </c>
      <c r="G720" s="96">
        <f>SUMIFS('BAZA DANYCH'!$AB:$AB,'BAZA DANYCH'!$T:$T,G$704,'BAZA DANYCH'!$K:$K,$C720,'BAZA DANYCH'!$A:$A,$A720,'BAZA DANYCH'!$F:$F,STATYSTYKI!$B720)</f>
        <v>197</v>
      </c>
      <c r="H720" s="96">
        <f>SUMIFS('BAZA DANYCH'!$AB:$AB,'BAZA DANYCH'!$T:$T,H$704,'BAZA DANYCH'!$K:$K,$C720,'BAZA DANYCH'!$A:$A,$A720,'BAZA DANYCH'!$F:$F,STATYSTYKI!$B720)</f>
        <v>36</v>
      </c>
      <c r="I720" s="96">
        <f>SUMIFS('BAZA DANYCH'!$AB:$AB,'BAZA DANYCH'!$T:$T,I$704,'BAZA DANYCH'!$K:$K,$C720,'BAZA DANYCH'!$A:$A,$A720,'BAZA DANYCH'!$F:$F,STATYSTYKI!$B720)</f>
        <v>245</v>
      </c>
      <c r="J720" s="96">
        <f>SUMIFS('BAZA DANYCH'!$AB:$AB,'BAZA DANYCH'!$T:$T,J$704,'BAZA DANYCH'!$K:$K,$C720,'BAZA DANYCH'!$A:$A,$A720,'BAZA DANYCH'!$F:$F,STATYSTYKI!$B720)</f>
        <v>207</v>
      </c>
      <c r="K720" s="96">
        <f>SUMIFS('BAZA DANYCH'!$AB:$AB,'BAZA DANYCH'!$T:$T,K$704,'BAZA DANYCH'!$K:$K,$C720,'BAZA DANYCH'!$A:$A,$A720,'BAZA DANYCH'!$F:$F,STATYSTYKI!$B720)</f>
        <v>375</v>
      </c>
      <c r="L720" s="96">
        <f>SUMIFS('BAZA DANYCH'!$AB:$AB,'BAZA DANYCH'!$T:$T,L$704,'BAZA DANYCH'!$K:$K,$C720,'BAZA DANYCH'!$A:$A,$A720,'BAZA DANYCH'!$F:$F,STATYSTYKI!$B720)</f>
        <v>72</v>
      </c>
      <c r="M720" s="96">
        <f>SUMIFS('BAZA DANYCH'!$AB:$AB,'BAZA DANYCH'!$T:$T,M$704,'BAZA DANYCH'!$K:$K,$C720,'BAZA DANYCH'!$A:$A,$A720,'BAZA DANYCH'!$F:$F,STATYSTYKI!$B720)</f>
        <v>153</v>
      </c>
      <c r="N720" s="96">
        <f>SUMIFS('BAZA DANYCH'!$AB:$AB,'BAZA DANYCH'!$T:$T,N$704,'BAZA DANYCH'!$K:$K,$C720,'BAZA DANYCH'!$A:$A,$A720,'BAZA DANYCH'!$F:$F,STATYSTYKI!$B720)</f>
        <v>127</v>
      </c>
      <c r="O720" s="96">
        <f>SUMIFS('BAZA DANYCH'!$AB:$AB,'BAZA DANYCH'!$T:$T,O$704,'BAZA DANYCH'!$K:$K,$C720,'BAZA DANYCH'!$A:$A,$A720,'BAZA DANYCH'!$F:$F,STATYSTYKI!$B720)</f>
        <v>97</v>
      </c>
      <c r="P720" s="96">
        <f>SUMIFS('BAZA DANYCH'!$AB:$AB,'BAZA DANYCH'!$T:$T,P$704,'BAZA DANYCH'!$K:$K,$C720,'BAZA DANYCH'!$A:$A,$A720,'BAZA DANYCH'!$F:$F,STATYSTYKI!$B720)</f>
        <v>54</v>
      </c>
      <c r="Q720" s="96">
        <f>SUMIFS('BAZA DANYCH'!$AB:$AB,'BAZA DANYCH'!$T:$T,Q$704,'BAZA DANYCH'!$K:$K,$C720,'BAZA DANYCH'!$A:$A,$A720,'BAZA DANYCH'!$F:$F,STATYSTYKI!$B720)</f>
        <v>41</v>
      </c>
      <c r="R720" s="96">
        <f>SUMIFS('BAZA DANYCH'!$AB:$AB,'BAZA DANYCH'!$T:$T,R$704,'BAZA DANYCH'!$K:$K,$C720,'BAZA DANYCH'!$A:$A,$A720,'BAZA DANYCH'!$F:$F,STATYSTYKI!$B720)</f>
        <v>93</v>
      </c>
      <c r="S720" s="96">
        <f>SUMIFS('BAZA DANYCH'!$AB:$AB,'BAZA DANYCH'!$T:$T,S$704,'BAZA DANYCH'!$K:$K,$C720,'BAZA DANYCH'!$A:$A,$A720,'BAZA DANYCH'!$F:$F,STATYSTYKI!$B720)</f>
        <v>39</v>
      </c>
      <c r="T720" s="96">
        <f>SUMIFS('BAZA DANYCH'!$AB:$AB,'BAZA DANYCH'!$T:$T,T$704,'BAZA DANYCH'!$K:$K,$C720,'BAZA DANYCH'!$A:$A,$A720,'BAZA DANYCH'!$F:$F,STATYSTYKI!$B720)</f>
        <v>160</v>
      </c>
      <c r="U720" s="96">
        <f>SUMIFS('BAZA DANYCH'!$AB:$AB,'BAZA DANYCH'!$T:$T,U$704,'BAZA DANYCH'!$K:$K,$C720,'BAZA DANYCH'!$A:$A,$A720,'BAZA DANYCH'!$F:$F,STATYSTYKI!$B720)</f>
        <v>37</v>
      </c>
      <c r="V720" s="96">
        <f>SUMIFS('BAZA DANYCH'!$AB:$AB,'BAZA DANYCH'!$T:$T,V$704,'BAZA DANYCH'!$K:$K,$C720,'BAZA DANYCH'!$A:$A,$A720,'BAZA DANYCH'!$F:$F,STATYSTYKI!$B720)</f>
        <v>107</v>
      </c>
      <c r="W720" s="96">
        <f>SUMIFS('BAZA DANYCH'!$AB:$AB,'BAZA DANYCH'!$T:$T,W$704,'BAZA DANYCH'!$K:$K,$C720,'BAZA DANYCH'!$A:$A,$A720,'BAZA DANYCH'!$F:$F,STATYSTYKI!$B720)</f>
        <v>36</v>
      </c>
      <c r="X720" s="96">
        <f>SUMIFS('BAZA DANYCH'!$AB:$AB,'BAZA DANYCH'!$T:$T,X$704,'BAZA DANYCH'!$K:$K,$C720,'BAZA DANYCH'!$A:$A,$A720,'BAZA DANYCH'!$F:$F,STATYSTYKI!$B720)</f>
        <v>31</v>
      </c>
      <c r="Y720" s="96">
        <f>SUMIFS('BAZA DANYCH'!$AB:$AB,'BAZA DANYCH'!$T:$T,Y$704,'BAZA DANYCH'!$K:$K,$C720,'BAZA DANYCH'!$A:$A,$A720,'BAZA DANYCH'!$F:$F,STATYSTYKI!$B720)</f>
        <v>53</v>
      </c>
      <c r="Z720" s="96">
        <f>SUMIFS('BAZA DANYCH'!$AB:$AB,'BAZA DANYCH'!$T:$T,Z$704,'BAZA DANYCH'!$K:$K,$C720,'BAZA DANYCH'!$A:$A,$A720,'BAZA DANYCH'!$F:$F,STATYSTYKI!$B720)</f>
        <v>56</v>
      </c>
      <c r="AA720" s="96">
        <f>SUMIFS('BAZA DANYCH'!$AB:$AB,'BAZA DANYCH'!$T:$T,AA$704,'BAZA DANYCH'!$K:$K,$C720,'BAZA DANYCH'!$A:$A,$A720,'BAZA DANYCH'!$F:$F,STATYSTYKI!$B720)</f>
        <v>64</v>
      </c>
      <c r="AB720" s="96">
        <f>SUMIFS('BAZA DANYCH'!$AB:$AB,'BAZA DANYCH'!$T:$T,AB$704,'BAZA DANYCH'!$K:$K,$C720,'BAZA DANYCH'!$A:$A,$A720,'BAZA DANYCH'!$F:$F,STATYSTYKI!$B720)</f>
        <v>194</v>
      </c>
      <c r="AC720" s="96">
        <f>SUMIFS('BAZA DANYCH'!$AB:$AB,'BAZA DANYCH'!$T:$T,AC$704,'BAZA DANYCH'!$K:$K,$C720,'BAZA DANYCH'!$A:$A,$A720,'BAZA DANYCH'!$F:$F,STATYSTYKI!$B720)</f>
        <v>10</v>
      </c>
      <c r="AD720" s="96">
        <f>SUMIFS('BAZA DANYCH'!$AB:$AB,'BAZA DANYCH'!$T:$T,AD$704,'BAZA DANYCH'!$K:$K,$C720,'BAZA DANYCH'!$A:$A,$A720,'BAZA DANYCH'!$F:$F,STATYSTYKI!$B720)</f>
        <v>279</v>
      </c>
      <c r="AE720" s="96">
        <f>SUMIFS('BAZA DANYCH'!$AB:$AB,'BAZA DANYCH'!$T:$T,AE$704,'BAZA DANYCH'!$K:$K,$C720,'BAZA DANYCH'!$A:$A,$A720,'BAZA DANYCH'!$F:$F,STATYSTYKI!$B720)</f>
        <v>56</v>
      </c>
      <c r="AF720" s="96">
        <f>SUMIFS('BAZA DANYCH'!$AB:$AB,'BAZA DANYCH'!$T:$T,AF$704,'BAZA DANYCH'!$K:$K,$C720,'BAZA DANYCH'!$A:$A,$A720,'BAZA DANYCH'!$F:$F,STATYSTYKI!$B720)</f>
        <v>28</v>
      </c>
      <c r="AG720" s="96">
        <f>SUMIFS('BAZA DANYCH'!$AB:$AB,'BAZA DANYCH'!$T:$T,AG$704,'BAZA DANYCH'!$K:$K,$C720,'BAZA DANYCH'!$A:$A,$A720,'BAZA DANYCH'!$F:$F,STATYSTYKI!$B720)</f>
        <v>10</v>
      </c>
      <c r="AH720" s="96">
        <f>SUMIFS('BAZA DANYCH'!$AB:$AB,'BAZA DANYCH'!$T:$T,AH$704,'BAZA DANYCH'!$K:$K,$C720,'BAZA DANYCH'!$A:$A,$A720,'BAZA DANYCH'!$F:$F,STATYSTYKI!$B720)</f>
        <v>64</v>
      </c>
      <c r="AI720" s="96">
        <f>SUMIFS('BAZA DANYCH'!$AB:$AB,'BAZA DANYCH'!$T:$T,AI$704,'BAZA DANYCH'!$K:$K,$C720,'BAZA DANYCH'!$A:$A,$A720,'BAZA DANYCH'!$F:$F,STATYSTYKI!$B720)</f>
        <v>72</v>
      </c>
      <c r="AJ720" s="96">
        <f>SUMIFS('BAZA DANYCH'!$AB:$AB,'BAZA DANYCH'!$T:$T,AJ$704,'BAZA DANYCH'!$K:$K,$C720,'BAZA DANYCH'!$A:$A,$A720,'BAZA DANYCH'!$F:$F,STATYSTYKI!$B720)</f>
        <v>56</v>
      </c>
      <c r="AK720" s="119"/>
      <c r="AL720" s="119"/>
    </row>
    <row r="721" spans="1:38" x14ac:dyDescent="0.2">
      <c r="A721" s="410" t="str">
        <f t="shared" ref="A721:C721" si="65">A412</f>
        <v>Karłowice</v>
      </c>
      <c r="B721" s="410" t="str">
        <f t="shared" si="65"/>
        <v>r3_66_wyjazd_A</v>
      </c>
      <c r="C721" s="410">
        <f t="shared" si="65"/>
        <v>10</v>
      </c>
      <c r="D721" s="316">
        <f t="shared" si="50"/>
        <v>0</v>
      </c>
      <c r="E721" s="96">
        <f>SUMIFS('BAZA DANYCH'!$AB:$AB,'BAZA DANYCH'!$T:$T,E$704,'BAZA DANYCH'!$K:$K,$C721,'BAZA DANYCH'!$A:$A,$A721,'BAZA DANYCH'!$F:$F,STATYSTYKI!$B721)</f>
        <v>0</v>
      </c>
      <c r="F721" s="96">
        <f>SUMIFS('BAZA DANYCH'!$AB:$AB,'BAZA DANYCH'!$T:$T,F$704,'BAZA DANYCH'!$K:$K,$C721,'BAZA DANYCH'!$A:$A,$A721,'BAZA DANYCH'!$F:$F,STATYSTYKI!$B721)</f>
        <v>0</v>
      </c>
      <c r="G721" s="96">
        <f>SUMIFS('BAZA DANYCH'!$AB:$AB,'BAZA DANYCH'!$T:$T,G$704,'BAZA DANYCH'!$K:$K,$C721,'BAZA DANYCH'!$A:$A,$A721,'BAZA DANYCH'!$F:$F,STATYSTYKI!$B721)</f>
        <v>0</v>
      </c>
      <c r="H721" s="96">
        <f>SUMIFS('BAZA DANYCH'!$AB:$AB,'BAZA DANYCH'!$T:$T,H$704,'BAZA DANYCH'!$K:$K,$C721,'BAZA DANYCH'!$A:$A,$A721,'BAZA DANYCH'!$F:$F,STATYSTYKI!$B721)</f>
        <v>0</v>
      </c>
      <c r="I721" s="96">
        <f>SUMIFS('BAZA DANYCH'!$AB:$AB,'BAZA DANYCH'!$T:$T,I$704,'BAZA DANYCH'!$K:$K,$C721,'BAZA DANYCH'!$A:$A,$A721,'BAZA DANYCH'!$F:$F,STATYSTYKI!$B721)</f>
        <v>0</v>
      </c>
      <c r="J721" s="96">
        <f>SUMIFS('BAZA DANYCH'!$AB:$AB,'BAZA DANYCH'!$T:$T,J$704,'BAZA DANYCH'!$K:$K,$C721,'BAZA DANYCH'!$A:$A,$A721,'BAZA DANYCH'!$F:$F,STATYSTYKI!$B721)</f>
        <v>0</v>
      </c>
      <c r="K721" s="96">
        <f>SUMIFS('BAZA DANYCH'!$AB:$AB,'BAZA DANYCH'!$T:$T,K$704,'BAZA DANYCH'!$K:$K,$C721,'BAZA DANYCH'!$A:$A,$A721,'BAZA DANYCH'!$F:$F,STATYSTYKI!$B721)</f>
        <v>0</v>
      </c>
      <c r="L721" s="96">
        <f>SUMIFS('BAZA DANYCH'!$AB:$AB,'BAZA DANYCH'!$T:$T,L$704,'BAZA DANYCH'!$K:$K,$C721,'BAZA DANYCH'!$A:$A,$A721,'BAZA DANYCH'!$F:$F,STATYSTYKI!$B721)</f>
        <v>0</v>
      </c>
      <c r="M721" s="96">
        <f>SUMIFS('BAZA DANYCH'!$AB:$AB,'BAZA DANYCH'!$T:$T,M$704,'BAZA DANYCH'!$K:$K,$C721,'BAZA DANYCH'!$A:$A,$A721,'BAZA DANYCH'!$F:$F,STATYSTYKI!$B721)</f>
        <v>0</v>
      </c>
      <c r="N721" s="96">
        <f>SUMIFS('BAZA DANYCH'!$AB:$AB,'BAZA DANYCH'!$T:$T,N$704,'BAZA DANYCH'!$K:$K,$C721,'BAZA DANYCH'!$A:$A,$A721,'BAZA DANYCH'!$F:$F,STATYSTYKI!$B721)</f>
        <v>0</v>
      </c>
      <c r="O721" s="96">
        <f>SUMIFS('BAZA DANYCH'!$AB:$AB,'BAZA DANYCH'!$T:$T,O$704,'BAZA DANYCH'!$K:$K,$C721,'BAZA DANYCH'!$A:$A,$A721,'BAZA DANYCH'!$F:$F,STATYSTYKI!$B721)</f>
        <v>0</v>
      </c>
      <c r="P721" s="96">
        <f>SUMIFS('BAZA DANYCH'!$AB:$AB,'BAZA DANYCH'!$T:$T,P$704,'BAZA DANYCH'!$K:$K,$C721,'BAZA DANYCH'!$A:$A,$A721,'BAZA DANYCH'!$F:$F,STATYSTYKI!$B721)</f>
        <v>0</v>
      </c>
      <c r="Q721" s="96">
        <f>SUMIFS('BAZA DANYCH'!$AB:$AB,'BAZA DANYCH'!$T:$T,Q$704,'BAZA DANYCH'!$K:$K,$C721,'BAZA DANYCH'!$A:$A,$A721,'BAZA DANYCH'!$F:$F,STATYSTYKI!$B721)</f>
        <v>0</v>
      </c>
      <c r="R721" s="96">
        <f>SUMIFS('BAZA DANYCH'!$AB:$AB,'BAZA DANYCH'!$T:$T,R$704,'BAZA DANYCH'!$K:$K,$C721,'BAZA DANYCH'!$A:$A,$A721,'BAZA DANYCH'!$F:$F,STATYSTYKI!$B721)</f>
        <v>0</v>
      </c>
      <c r="S721" s="96">
        <f>SUMIFS('BAZA DANYCH'!$AB:$AB,'BAZA DANYCH'!$T:$T,S$704,'BAZA DANYCH'!$K:$K,$C721,'BAZA DANYCH'!$A:$A,$A721,'BAZA DANYCH'!$F:$F,STATYSTYKI!$B721)</f>
        <v>0</v>
      </c>
      <c r="T721" s="96">
        <f>SUMIFS('BAZA DANYCH'!$AB:$AB,'BAZA DANYCH'!$T:$T,T$704,'BAZA DANYCH'!$K:$K,$C721,'BAZA DANYCH'!$A:$A,$A721,'BAZA DANYCH'!$F:$F,STATYSTYKI!$B721)</f>
        <v>0</v>
      </c>
      <c r="U721" s="96">
        <f>SUMIFS('BAZA DANYCH'!$AB:$AB,'BAZA DANYCH'!$T:$T,U$704,'BAZA DANYCH'!$K:$K,$C721,'BAZA DANYCH'!$A:$A,$A721,'BAZA DANYCH'!$F:$F,STATYSTYKI!$B721)</f>
        <v>0</v>
      </c>
      <c r="V721" s="96">
        <f>SUMIFS('BAZA DANYCH'!$AB:$AB,'BAZA DANYCH'!$T:$T,V$704,'BAZA DANYCH'!$K:$K,$C721,'BAZA DANYCH'!$A:$A,$A721,'BAZA DANYCH'!$F:$F,STATYSTYKI!$B721)</f>
        <v>0</v>
      </c>
      <c r="W721" s="96">
        <f>SUMIFS('BAZA DANYCH'!$AB:$AB,'BAZA DANYCH'!$T:$T,W$704,'BAZA DANYCH'!$K:$K,$C721,'BAZA DANYCH'!$A:$A,$A721,'BAZA DANYCH'!$F:$F,STATYSTYKI!$B721)</f>
        <v>0</v>
      </c>
      <c r="X721" s="96">
        <f>SUMIFS('BAZA DANYCH'!$AB:$AB,'BAZA DANYCH'!$T:$T,X$704,'BAZA DANYCH'!$K:$K,$C721,'BAZA DANYCH'!$A:$A,$A721,'BAZA DANYCH'!$F:$F,STATYSTYKI!$B721)</f>
        <v>0</v>
      </c>
      <c r="Y721" s="96">
        <f>SUMIFS('BAZA DANYCH'!$AB:$AB,'BAZA DANYCH'!$T:$T,Y$704,'BAZA DANYCH'!$K:$K,$C721,'BAZA DANYCH'!$A:$A,$A721,'BAZA DANYCH'!$F:$F,STATYSTYKI!$B721)</f>
        <v>0</v>
      </c>
      <c r="Z721" s="96">
        <f>SUMIFS('BAZA DANYCH'!$AB:$AB,'BAZA DANYCH'!$T:$T,Z$704,'BAZA DANYCH'!$K:$K,$C721,'BAZA DANYCH'!$A:$A,$A721,'BAZA DANYCH'!$F:$F,STATYSTYKI!$B721)</f>
        <v>0</v>
      </c>
      <c r="AA721" s="96">
        <f>SUMIFS('BAZA DANYCH'!$AB:$AB,'BAZA DANYCH'!$T:$T,AA$704,'BAZA DANYCH'!$K:$K,$C721,'BAZA DANYCH'!$A:$A,$A721,'BAZA DANYCH'!$F:$F,STATYSTYKI!$B721)</f>
        <v>0</v>
      </c>
      <c r="AB721" s="96">
        <f>SUMIFS('BAZA DANYCH'!$AB:$AB,'BAZA DANYCH'!$T:$T,AB$704,'BAZA DANYCH'!$K:$K,$C721,'BAZA DANYCH'!$A:$A,$A721,'BAZA DANYCH'!$F:$F,STATYSTYKI!$B721)</f>
        <v>0</v>
      </c>
      <c r="AC721" s="96">
        <f>SUMIFS('BAZA DANYCH'!$AB:$AB,'BAZA DANYCH'!$T:$T,AC$704,'BAZA DANYCH'!$K:$K,$C721,'BAZA DANYCH'!$A:$A,$A721,'BAZA DANYCH'!$F:$F,STATYSTYKI!$B721)</f>
        <v>0</v>
      </c>
      <c r="AD721" s="96">
        <f>SUMIFS('BAZA DANYCH'!$AB:$AB,'BAZA DANYCH'!$T:$T,AD$704,'BAZA DANYCH'!$K:$K,$C721,'BAZA DANYCH'!$A:$A,$A721,'BAZA DANYCH'!$F:$F,STATYSTYKI!$B721)</f>
        <v>0</v>
      </c>
      <c r="AE721" s="96">
        <f>SUMIFS('BAZA DANYCH'!$AB:$AB,'BAZA DANYCH'!$T:$T,AE$704,'BAZA DANYCH'!$K:$K,$C721,'BAZA DANYCH'!$A:$A,$A721,'BAZA DANYCH'!$F:$F,STATYSTYKI!$B721)</f>
        <v>0</v>
      </c>
      <c r="AF721" s="96">
        <f>SUMIFS('BAZA DANYCH'!$AB:$AB,'BAZA DANYCH'!$T:$T,AF$704,'BAZA DANYCH'!$K:$K,$C721,'BAZA DANYCH'!$A:$A,$A721,'BAZA DANYCH'!$F:$F,STATYSTYKI!$B721)</f>
        <v>0</v>
      </c>
      <c r="AG721" s="96">
        <f>SUMIFS('BAZA DANYCH'!$AB:$AB,'BAZA DANYCH'!$T:$T,AG$704,'BAZA DANYCH'!$K:$K,$C721,'BAZA DANYCH'!$A:$A,$A721,'BAZA DANYCH'!$F:$F,STATYSTYKI!$B721)</f>
        <v>0</v>
      </c>
      <c r="AH721" s="96">
        <f>SUMIFS('BAZA DANYCH'!$AB:$AB,'BAZA DANYCH'!$T:$T,AH$704,'BAZA DANYCH'!$K:$K,$C721,'BAZA DANYCH'!$A:$A,$A721,'BAZA DANYCH'!$F:$F,STATYSTYKI!$B721)</f>
        <v>0</v>
      </c>
      <c r="AI721" s="96">
        <f>SUMIFS('BAZA DANYCH'!$AB:$AB,'BAZA DANYCH'!$T:$T,AI$704,'BAZA DANYCH'!$K:$K,$C721,'BAZA DANYCH'!$A:$A,$A721,'BAZA DANYCH'!$F:$F,STATYSTYKI!$B721)</f>
        <v>0</v>
      </c>
      <c r="AJ721" s="96">
        <f>SUMIFS('BAZA DANYCH'!$AB:$AB,'BAZA DANYCH'!$T:$T,AJ$704,'BAZA DANYCH'!$K:$K,$C721,'BAZA DANYCH'!$A:$A,$A721,'BAZA DANYCH'!$F:$F,STATYSTYKI!$B721)</f>
        <v>0</v>
      </c>
      <c r="AK721" s="119"/>
      <c r="AL721" s="119"/>
    </row>
    <row r="722" spans="1:38" x14ac:dyDescent="0.2">
      <c r="A722" s="410" t="str">
        <f t="shared" ref="A722:C722" si="66">A413</f>
        <v>Kowale</v>
      </c>
      <c r="B722" s="410" t="str">
        <f t="shared" si="66"/>
        <v>r3_73_kier_zach_T</v>
      </c>
      <c r="C722" s="410">
        <f t="shared" si="66"/>
        <v>11</v>
      </c>
      <c r="D722" s="316">
        <f t="shared" si="50"/>
        <v>38</v>
      </c>
      <c r="E722" s="96">
        <f>SUMIFS('BAZA DANYCH'!$AB:$AB,'BAZA DANYCH'!$T:$T,E$704,'BAZA DANYCH'!$K:$K,$C722,'BAZA DANYCH'!$A:$A,$A722,'BAZA DANYCH'!$F:$F,STATYSTYKI!$B722)</f>
        <v>18</v>
      </c>
      <c r="F722" s="96">
        <f>SUMIFS('BAZA DANYCH'!$AB:$AB,'BAZA DANYCH'!$T:$T,F$704,'BAZA DANYCH'!$K:$K,$C722,'BAZA DANYCH'!$A:$A,$A722,'BAZA DANYCH'!$F:$F,STATYSTYKI!$B722)</f>
        <v>0</v>
      </c>
      <c r="G722" s="96">
        <f>SUMIFS('BAZA DANYCH'!$AB:$AB,'BAZA DANYCH'!$T:$T,G$704,'BAZA DANYCH'!$K:$K,$C722,'BAZA DANYCH'!$A:$A,$A722,'BAZA DANYCH'!$F:$F,STATYSTYKI!$B722)</f>
        <v>0</v>
      </c>
      <c r="H722" s="96">
        <f>SUMIFS('BAZA DANYCH'!$AB:$AB,'BAZA DANYCH'!$T:$T,H$704,'BAZA DANYCH'!$K:$K,$C722,'BAZA DANYCH'!$A:$A,$A722,'BAZA DANYCH'!$F:$F,STATYSTYKI!$B722)</f>
        <v>0</v>
      </c>
      <c r="I722" s="96">
        <f>SUMIFS('BAZA DANYCH'!$AB:$AB,'BAZA DANYCH'!$T:$T,I$704,'BAZA DANYCH'!$K:$K,$C722,'BAZA DANYCH'!$A:$A,$A722,'BAZA DANYCH'!$F:$F,STATYSTYKI!$B722)</f>
        <v>0</v>
      </c>
      <c r="J722" s="96">
        <f>SUMIFS('BAZA DANYCH'!$AB:$AB,'BAZA DANYCH'!$T:$T,J$704,'BAZA DANYCH'!$K:$K,$C722,'BAZA DANYCH'!$A:$A,$A722,'BAZA DANYCH'!$F:$F,STATYSTYKI!$B722)</f>
        <v>0</v>
      </c>
      <c r="K722" s="96">
        <f>SUMIFS('BAZA DANYCH'!$AB:$AB,'BAZA DANYCH'!$T:$T,K$704,'BAZA DANYCH'!$K:$K,$C722,'BAZA DANYCH'!$A:$A,$A722,'BAZA DANYCH'!$F:$F,STATYSTYKI!$B722)</f>
        <v>0</v>
      </c>
      <c r="L722" s="96">
        <f>SUMIFS('BAZA DANYCH'!$AB:$AB,'BAZA DANYCH'!$T:$T,L$704,'BAZA DANYCH'!$K:$K,$C722,'BAZA DANYCH'!$A:$A,$A722,'BAZA DANYCH'!$F:$F,STATYSTYKI!$B722)</f>
        <v>0</v>
      </c>
      <c r="M722" s="96">
        <f>SUMIFS('BAZA DANYCH'!$AB:$AB,'BAZA DANYCH'!$T:$T,M$704,'BAZA DANYCH'!$K:$K,$C722,'BAZA DANYCH'!$A:$A,$A722,'BAZA DANYCH'!$F:$F,STATYSTYKI!$B722)</f>
        <v>0</v>
      </c>
      <c r="N722" s="96">
        <f>SUMIFS('BAZA DANYCH'!$AB:$AB,'BAZA DANYCH'!$T:$T,N$704,'BAZA DANYCH'!$K:$K,$C722,'BAZA DANYCH'!$A:$A,$A722,'BAZA DANYCH'!$F:$F,STATYSTYKI!$B722)</f>
        <v>0</v>
      </c>
      <c r="O722" s="96">
        <f>SUMIFS('BAZA DANYCH'!$AB:$AB,'BAZA DANYCH'!$T:$T,O$704,'BAZA DANYCH'!$K:$K,$C722,'BAZA DANYCH'!$A:$A,$A722,'BAZA DANYCH'!$F:$F,STATYSTYKI!$B722)</f>
        <v>0</v>
      </c>
      <c r="P722" s="96">
        <f>SUMIFS('BAZA DANYCH'!$AB:$AB,'BAZA DANYCH'!$T:$T,P$704,'BAZA DANYCH'!$K:$K,$C722,'BAZA DANYCH'!$A:$A,$A722,'BAZA DANYCH'!$F:$F,STATYSTYKI!$B722)</f>
        <v>0</v>
      </c>
      <c r="Q722" s="96">
        <f>SUMIFS('BAZA DANYCH'!$AB:$AB,'BAZA DANYCH'!$T:$T,Q$704,'BAZA DANYCH'!$K:$K,$C722,'BAZA DANYCH'!$A:$A,$A722,'BAZA DANYCH'!$F:$F,STATYSTYKI!$B722)</f>
        <v>0</v>
      </c>
      <c r="R722" s="96">
        <f>SUMIFS('BAZA DANYCH'!$AB:$AB,'BAZA DANYCH'!$T:$T,R$704,'BAZA DANYCH'!$K:$K,$C722,'BAZA DANYCH'!$A:$A,$A722,'BAZA DANYCH'!$F:$F,STATYSTYKI!$B722)</f>
        <v>0</v>
      </c>
      <c r="S722" s="96">
        <f>SUMIFS('BAZA DANYCH'!$AB:$AB,'BAZA DANYCH'!$T:$T,S$704,'BAZA DANYCH'!$K:$K,$C722,'BAZA DANYCH'!$A:$A,$A722,'BAZA DANYCH'!$F:$F,STATYSTYKI!$B722)</f>
        <v>0</v>
      </c>
      <c r="T722" s="96">
        <f>SUMIFS('BAZA DANYCH'!$AB:$AB,'BAZA DANYCH'!$T:$T,T$704,'BAZA DANYCH'!$K:$K,$C722,'BAZA DANYCH'!$A:$A,$A722,'BAZA DANYCH'!$F:$F,STATYSTYKI!$B722)</f>
        <v>0</v>
      </c>
      <c r="U722" s="96">
        <f>SUMIFS('BAZA DANYCH'!$AB:$AB,'BAZA DANYCH'!$T:$T,U$704,'BAZA DANYCH'!$K:$K,$C722,'BAZA DANYCH'!$A:$A,$A722,'BAZA DANYCH'!$F:$F,STATYSTYKI!$B722)</f>
        <v>0</v>
      </c>
      <c r="V722" s="96">
        <f>SUMIFS('BAZA DANYCH'!$AB:$AB,'BAZA DANYCH'!$T:$T,V$704,'BAZA DANYCH'!$K:$K,$C722,'BAZA DANYCH'!$A:$A,$A722,'BAZA DANYCH'!$F:$F,STATYSTYKI!$B722)</f>
        <v>20</v>
      </c>
      <c r="W722" s="96">
        <f>SUMIFS('BAZA DANYCH'!$AB:$AB,'BAZA DANYCH'!$T:$T,W$704,'BAZA DANYCH'!$K:$K,$C722,'BAZA DANYCH'!$A:$A,$A722,'BAZA DANYCH'!$F:$F,STATYSTYKI!$B722)</f>
        <v>0</v>
      </c>
      <c r="X722" s="96">
        <f>SUMIFS('BAZA DANYCH'!$AB:$AB,'BAZA DANYCH'!$T:$T,X$704,'BAZA DANYCH'!$K:$K,$C722,'BAZA DANYCH'!$A:$A,$A722,'BAZA DANYCH'!$F:$F,STATYSTYKI!$B722)</f>
        <v>0</v>
      </c>
      <c r="Y722" s="96">
        <f>SUMIFS('BAZA DANYCH'!$AB:$AB,'BAZA DANYCH'!$T:$T,Y$704,'BAZA DANYCH'!$K:$K,$C722,'BAZA DANYCH'!$A:$A,$A722,'BAZA DANYCH'!$F:$F,STATYSTYKI!$B722)</f>
        <v>0</v>
      </c>
      <c r="Z722" s="96">
        <f>SUMIFS('BAZA DANYCH'!$AB:$AB,'BAZA DANYCH'!$T:$T,Z$704,'BAZA DANYCH'!$K:$K,$C722,'BAZA DANYCH'!$A:$A,$A722,'BAZA DANYCH'!$F:$F,STATYSTYKI!$B722)</f>
        <v>0</v>
      </c>
      <c r="AA722" s="96">
        <f>SUMIFS('BAZA DANYCH'!$AB:$AB,'BAZA DANYCH'!$T:$T,AA$704,'BAZA DANYCH'!$K:$K,$C722,'BAZA DANYCH'!$A:$A,$A722,'BAZA DANYCH'!$F:$F,STATYSTYKI!$B722)</f>
        <v>0</v>
      </c>
      <c r="AB722" s="96">
        <f>SUMIFS('BAZA DANYCH'!$AB:$AB,'BAZA DANYCH'!$T:$T,AB$704,'BAZA DANYCH'!$K:$K,$C722,'BAZA DANYCH'!$A:$A,$A722,'BAZA DANYCH'!$F:$F,STATYSTYKI!$B722)</f>
        <v>0</v>
      </c>
      <c r="AC722" s="96">
        <f>SUMIFS('BAZA DANYCH'!$AB:$AB,'BAZA DANYCH'!$T:$T,AC$704,'BAZA DANYCH'!$K:$K,$C722,'BAZA DANYCH'!$A:$A,$A722,'BAZA DANYCH'!$F:$F,STATYSTYKI!$B722)</f>
        <v>0</v>
      </c>
      <c r="AD722" s="96">
        <f>SUMIFS('BAZA DANYCH'!$AB:$AB,'BAZA DANYCH'!$T:$T,AD$704,'BAZA DANYCH'!$K:$K,$C722,'BAZA DANYCH'!$A:$A,$A722,'BAZA DANYCH'!$F:$F,STATYSTYKI!$B722)</f>
        <v>0</v>
      </c>
      <c r="AE722" s="96">
        <f>SUMIFS('BAZA DANYCH'!$AB:$AB,'BAZA DANYCH'!$T:$T,AE$704,'BAZA DANYCH'!$K:$K,$C722,'BAZA DANYCH'!$A:$A,$A722,'BAZA DANYCH'!$F:$F,STATYSTYKI!$B722)</f>
        <v>0</v>
      </c>
      <c r="AF722" s="96">
        <f>SUMIFS('BAZA DANYCH'!$AB:$AB,'BAZA DANYCH'!$T:$T,AF$704,'BAZA DANYCH'!$K:$K,$C722,'BAZA DANYCH'!$A:$A,$A722,'BAZA DANYCH'!$F:$F,STATYSTYKI!$B722)</f>
        <v>0</v>
      </c>
      <c r="AG722" s="96">
        <f>SUMIFS('BAZA DANYCH'!$AB:$AB,'BAZA DANYCH'!$T:$T,AG$704,'BAZA DANYCH'!$K:$K,$C722,'BAZA DANYCH'!$A:$A,$A722,'BAZA DANYCH'!$F:$F,STATYSTYKI!$B722)</f>
        <v>0</v>
      </c>
      <c r="AH722" s="96">
        <f>SUMIFS('BAZA DANYCH'!$AB:$AB,'BAZA DANYCH'!$T:$T,AH$704,'BAZA DANYCH'!$K:$K,$C722,'BAZA DANYCH'!$A:$A,$A722,'BAZA DANYCH'!$F:$F,STATYSTYKI!$B722)</f>
        <v>0</v>
      </c>
      <c r="AI722" s="96">
        <f>SUMIFS('BAZA DANYCH'!$AB:$AB,'BAZA DANYCH'!$T:$T,AI$704,'BAZA DANYCH'!$K:$K,$C722,'BAZA DANYCH'!$A:$A,$A722,'BAZA DANYCH'!$F:$F,STATYSTYKI!$B722)</f>
        <v>0</v>
      </c>
      <c r="AJ722" s="96">
        <f>SUMIFS('BAZA DANYCH'!$AB:$AB,'BAZA DANYCH'!$T:$T,AJ$704,'BAZA DANYCH'!$K:$K,$C722,'BAZA DANYCH'!$A:$A,$A722,'BAZA DANYCH'!$F:$F,STATYSTYKI!$B722)</f>
        <v>0</v>
      </c>
      <c r="AK722" s="119"/>
      <c r="AL722" s="119"/>
    </row>
    <row r="723" spans="1:38" x14ac:dyDescent="0.2">
      <c r="A723" s="410" t="str">
        <f t="shared" ref="A723:C723" si="67">A414</f>
        <v>Karłowice</v>
      </c>
      <c r="B723" s="410" t="str">
        <f t="shared" si="67"/>
        <v>r3_67_wyjazd_T</v>
      </c>
      <c r="C723" s="410">
        <f t="shared" si="67"/>
        <v>15</v>
      </c>
      <c r="D723" s="316">
        <f t="shared" si="50"/>
        <v>649</v>
      </c>
      <c r="E723" s="96">
        <f>SUMIFS('BAZA DANYCH'!$AB:$AB,'BAZA DANYCH'!$T:$T,E$704,'BAZA DANYCH'!$K:$K,$C723,'BAZA DANYCH'!$A:$A,$A723,'BAZA DANYCH'!$F:$F,STATYSTYKI!$B723)</f>
        <v>33</v>
      </c>
      <c r="F723" s="96">
        <f>SUMIFS('BAZA DANYCH'!$AB:$AB,'BAZA DANYCH'!$T:$T,F$704,'BAZA DANYCH'!$K:$K,$C723,'BAZA DANYCH'!$A:$A,$A723,'BAZA DANYCH'!$F:$F,STATYSTYKI!$B723)</f>
        <v>10</v>
      </c>
      <c r="G723" s="96">
        <f>SUMIFS('BAZA DANYCH'!$AB:$AB,'BAZA DANYCH'!$T:$T,G$704,'BAZA DANYCH'!$K:$K,$C723,'BAZA DANYCH'!$A:$A,$A723,'BAZA DANYCH'!$F:$F,STATYSTYKI!$B723)</f>
        <v>20</v>
      </c>
      <c r="H723" s="96">
        <f>SUMIFS('BAZA DANYCH'!$AB:$AB,'BAZA DANYCH'!$T:$T,H$704,'BAZA DANYCH'!$K:$K,$C723,'BAZA DANYCH'!$A:$A,$A723,'BAZA DANYCH'!$F:$F,STATYSTYKI!$B723)</f>
        <v>10</v>
      </c>
      <c r="I723" s="96">
        <f>SUMIFS('BAZA DANYCH'!$AB:$AB,'BAZA DANYCH'!$T:$T,I$704,'BAZA DANYCH'!$K:$K,$C723,'BAZA DANYCH'!$A:$A,$A723,'BAZA DANYCH'!$F:$F,STATYSTYKI!$B723)</f>
        <v>44</v>
      </c>
      <c r="J723" s="96">
        <f>SUMIFS('BAZA DANYCH'!$AB:$AB,'BAZA DANYCH'!$T:$T,J$704,'BAZA DANYCH'!$K:$K,$C723,'BAZA DANYCH'!$A:$A,$A723,'BAZA DANYCH'!$F:$F,STATYSTYKI!$B723)</f>
        <v>10</v>
      </c>
      <c r="K723" s="96">
        <f>SUMIFS('BAZA DANYCH'!$AB:$AB,'BAZA DANYCH'!$T:$T,K$704,'BAZA DANYCH'!$K:$K,$C723,'BAZA DANYCH'!$A:$A,$A723,'BAZA DANYCH'!$F:$F,STATYSTYKI!$B723)</f>
        <v>18</v>
      </c>
      <c r="L723" s="96">
        <f>SUMIFS('BAZA DANYCH'!$AB:$AB,'BAZA DANYCH'!$T:$T,L$704,'BAZA DANYCH'!$K:$K,$C723,'BAZA DANYCH'!$A:$A,$A723,'BAZA DANYCH'!$F:$F,STATYSTYKI!$B723)</f>
        <v>28</v>
      </c>
      <c r="M723" s="96">
        <f>SUMIFS('BAZA DANYCH'!$AB:$AB,'BAZA DANYCH'!$T:$T,M$704,'BAZA DANYCH'!$K:$K,$C723,'BAZA DANYCH'!$A:$A,$A723,'BAZA DANYCH'!$F:$F,STATYSTYKI!$B723)</f>
        <v>18</v>
      </c>
      <c r="N723" s="96">
        <f>SUMIFS('BAZA DANYCH'!$AB:$AB,'BAZA DANYCH'!$T:$T,N$704,'BAZA DANYCH'!$K:$K,$C723,'BAZA DANYCH'!$A:$A,$A723,'BAZA DANYCH'!$F:$F,STATYSTYKI!$B723)</f>
        <v>10</v>
      </c>
      <c r="O723" s="96">
        <f>SUMIFS('BAZA DANYCH'!$AB:$AB,'BAZA DANYCH'!$T:$T,O$704,'BAZA DANYCH'!$K:$K,$C723,'BAZA DANYCH'!$A:$A,$A723,'BAZA DANYCH'!$F:$F,STATYSTYKI!$B723)</f>
        <v>20</v>
      </c>
      <c r="P723" s="96">
        <f>SUMIFS('BAZA DANYCH'!$AB:$AB,'BAZA DANYCH'!$T:$T,P$704,'BAZA DANYCH'!$K:$K,$C723,'BAZA DANYCH'!$A:$A,$A723,'BAZA DANYCH'!$F:$F,STATYSTYKI!$B723)</f>
        <v>10</v>
      </c>
      <c r="Q723" s="96">
        <f>SUMIFS('BAZA DANYCH'!$AB:$AB,'BAZA DANYCH'!$T:$T,Q$704,'BAZA DANYCH'!$K:$K,$C723,'BAZA DANYCH'!$A:$A,$A723,'BAZA DANYCH'!$F:$F,STATYSTYKI!$B723)</f>
        <v>20</v>
      </c>
      <c r="R723" s="96">
        <f>SUMIFS('BAZA DANYCH'!$AB:$AB,'BAZA DANYCH'!$T:$T,R$704,'BAZA DANYCH'!$K:$K,$C723,'BAZA DANYCH'!$A:$A,$A723,'BAZA DANYCH'!$F:$F,STATYSTYKI!$B723)</f>
        <v>5</v>
      </c>
      <c r="S723" s="96">
        <f>SUMIFS('BAZA DANYCH'!$AB:$AB,'BAZA DANYCH'!$T:$T,S$704,'BAZA DANYCH'!$K:$K,$C723,'BAZA DANYCH'!$A:$A,$A723,'BAZA DANYCH'!$F:$F,STATYSTYKI!$B723)</f>
        <v>23</v>
      </c>
      <c r="T723" s="96">
        <f>SUMIFS('BAZA DANYCH'!$AB:$AB,'BAZA DANYCH'!$T:$T,T$704,'BAZA DANYCH'!$K:$K,$C723,'BAZA DANYCH'!$A:$A,$A723,'BAZA DANYCH'!$F:$F,STATYSTYKI!$B723)</f>
        <v>10</v>
      </c>
      <c r="U723" s="96">
        <f>SUMIFS('BAZA DANYCH'!$AB:$AB,'BAZA DANYCH'!$T:$T,U$704,'BAZA DANYCH'!$K:$K,$C723,'BAZA DANYCH'!$A:$A,$A723,'BAZA DANYCH'!$F:$F,STATYSTYKI!$B723)</f>
        <v>0</v>
      </c>
      <c r="V723" s="96">
        <f>SUMIFS('BAZA DANYCH'!$AB:$AB,'BAZA DANYCH'!$T:$T,V$704,'BAZA DANYCH'!$K:$K,$C723,'BAZA DANYCH'!$A:$A,$A723,'BAZA DANYCH'!$F:$F,STATYSTYKI!$B723)</f>
        <v>46</v>
      </c>
      <c r="W723" s="96">
        <f>SUMIFS('BAZA DANYCH'!$AB:$AB,'BAZA DANYCH'!$T:$T,W$704,'BAZA DANYCH'!$K:$K,$C723,'BAZA DANYCH'!$A:$A,$A723,'BAZA DANYCH'!$F:$F,STATYSTYKI!$B723)</f>
        <v>18</v>
      </c>
      <c r="X723" s="96">
        <f>SUMIFS('BAZA DANYCH'!$AB:$AB,'BAZA DANYCH'!$T:$T,X$704,'BAZA DANYCH'!$K:$K,$C723,'BAZA DANYCH'!$A:$A,$A723,'BAZA DANYCH'!$F:$F,STATYSTYKI!$B723)</f>
        <v>20</v>
      </c>
      <c r="Y723" s="96">
        <f>SUMIFS('BAZA DANYCH'!$AB:$AB,'BAZA DANYCH'!$T:$T,Y$704,'BAZA DANYCH'!$K:$K,$C723,'BAZA DANYCH'!$A:$A,$A723,'BAZA DANYCH'!$F:$F,STATYSTYKI!$B723)</f>
        <v>23</v>
      </c>
      <c r="Z723" s="96">
        <f>SUMIFS('BAZA DANYCH'!$AB:$AB,'BAZA DANYCH'!$T:$T,Z$704,'BAZA DANYCH'!$K:$K,$C723,'BAZA DANYCH'!$A:$A,$A723,'BAZA DANYCH'!$F:$F,STATYSTYKI!$B723)</f>
        <v>33</v>
      </c>
      <c r="AA723" s="96">
        <f>SUMIFS('BAZA DANYCH'!$AB:$AB,'BAZA DANYCH'!$T:$T,AA$704,'BAZA DANYCH'!$K:$K,$C723,'BAZA DANYCH'!$A:$A,$A723,'BAZA DANYCH'!$F:$F,STATYSTYKI!$B723)</f>
        <v>21</v>
      </c>
      <c r="AB723" s="96">
        <f>SUMIFS('BAZA DANYCH'!$AB:$AB,'BAZA DANYCH'!$T:$T,AB$704,'BAZA DANYCH'!$K:$K,$C723,'BAZA DANYCH'!$A:$A,$A723,'BAZA DANYCH'!$F:$F,STATYSTYKI!$B723)</f>
        <v>23</v>
      </c>
      <c r="AC723" s="96">
        <f>SUMIFS('BAZA DANYCH'!$AB:$AB,'BAZA DANYCH'!$T:$T,AC$704,'BAZA DANYCH'!$K:$K,$C723,'BAZA DANYCH'!$A:$A,$A723,'BAZA DANYCH'!$F:$F,STATYSTYKI!$B723)</f>
        <v>23</v>
      </c>
      <c r="AD723" s="96">
        <f>SUMIFS('BAZA DANYCH'!$AB:$AB,'BAZA DANYCH'!$T:$T,AD$704,'BAZA DANYCH'!$K:$K,$C723,'BAZA DANYCH'!$A:$A,$A723,'BAZA DANYCH'!$F:$F,STATYSTYKI!$B723)</f>
        <v>33</v>
      </c>
      <c r="AE723" s="96">
        <f>SUMIFS('BAZA DANYCH'!$AB:$AB,'BAZA DANYCH'!$T:$T,AE$704,'BAZA DANYCH'!$K:$K,$C723,'BAZA DANYCH'!$A:$A,$A723,'BAZA DANYCH'!$F:$F,STATYSTYKI!$B723)</f>
        <v>21</v>
      </c>
      <c r="AF723" s="96">
        <f>SUMIFS('BAZA DANYCH'!$AB:$AB,'BAZA DANYCH'!$T:$T,AF$704,'BAZA DANYCH'!$K:$K,$C723,'BAZA DANYCH'!$A:$A,$A723,'BAZA DANYCH'!$F:$F,STATYSTYKI!$B723)</f>
        <v>10</v>
      </c>
      <c r="AG723" s="96">
        <f>SUMIFS('BAZA DANYCH'!$AB:$AB,'BAZA DANYCH'!$T:$T,AG$704,'BAZA DANYCH'!$K:$K,$C723,'BAZA DANYCH'!$A:$A,$A723,'BAZA DANYCH'!$F:$F,STATYSTYKI!$B723)</f>
        <v>10</v>
      </c>
      <c r="AH723" s="96">
        <f>SUMIFS('BAZA DANYCH'!$AB:$AB,'BAZA DANYCH'!$T:$T,AH$704,'BAZA DANYCH'!$K:$K,$C723,'BAZA DANYCH'!$A:$A,$A723,'BAZA DANYCH'!$F:$F,STATYSTYKI!$B723)</f>
        <v>33</v>
      </c>
      <c r="AI723" s="96">
        <f>SUMIFS('BAZA DANYCH'!$AB:$AB,'BAZA DANYCH'!$T:$T,AI$704,'BAZA DANYCH'!$K:$K,$C723,'BAZA DANYCH'!$A:$A,$A723,'BAZA DANYCH'!$F:$F,STATYSTYKI!$B723)</f>
        <v>23</v>
      </c>
      <c r="AJ723" s="96">
        <f>SUMIFS('BAZA DANYCH'!$AB:$AB,'BAZA DANYCH'!$T:$T,AJ$704,'BAZA DANYCH'!$K:$K,$C723,'BAZA DANYCH'!$A:$A,$A723,'BAZA DANYCH'!$F:$F,STATYSTYKI!$B723)</f>
        <v>23</v>
      </c>
      <c r="AK723" s="119"/>
      <c r="AL723" s="119"/>
    </row>
    <row r="724" spans="1:38" x14ac:dyDescent="0.2">
      <c r="A724" s="410" t="str">
        <f t="shared" ref="A724:C724" si="68">A415</f>
        <v>Karłowice</v>
      </c>
      <c r="B724" s="410" t="str">
        <f t="shared" si="68"/>
        <v>r3_67_wjazd_T</v>
      </c>
      <c r="C724" s="410">
        <f t="shared" si="68"/>
        <v>15</v>
      </c>
      <c r="D724" s="316">
        <f t="shared" si="50"/>
        <v>954</v>
      </c>
      <c r="E724" s="96">
        <f>SUMIFS('BAZA DANYCH'!$AB:$AB,'BAZA DANYCH'!$T:$T,E$704,'BAZA DANYCH'!$K:$K,$C724,'BAZA DANYCH'!$A:$A,$A724,'BAZA DANYCH'!$F:$F,STATYSTYKI!$B724)</f>
        <v>23</v>
      </c>
      <c r="F724" s="96">
        <f>SUMIFS('BAZA DANYCH'!$AB:$AB,'BAZA DANYCH'!$T:$T,F$704,'BAZA DANYCH'!$K:$K,$C724,'BAZA DANYCH'!$A:$A,$A724,'BAZA DANYCH'!$F:$F,STATYSTYKI!$B724)</f>
        <v>23</v>
      </c>
      <c r="G724" s="96">
        <f>SUMIFS('BAZA DANYCH'!$AB:$AB,'BAZA DANYCH'!$T:$T,G$704,'BAZA DANYCH'!$K:$K,$C724,'BAZA DANYCH'!$A:$A,$A724,'BAZA DANYCH'!$F:$F,STATYSTYKI!$B724)</f>
        <v>46</v>
      </c>
      <c r="H724" s="96">
        <f>SUMIFS('BAZA DANYCH'!$AB:$AB,'BAZA DANYCH'!$T:$T,H$704,'BAZA DANYCH'!$K:$K,$C724,'BAZA DANYCH'!$A:$A,$A724,'BAZA DANYCH'!$F:$F,STATYSTYKI!$B724)</f>
        <v>23</v>
      </c>
      <c r="I724" s="96">
        <f>SUMIFS('BAZA DANYCH'!$AB:$AB,'BAZA DANYCH'!$T:$T,I$704,'BAZA DANYCH'!$K:$K,$C724,'BAZA DANYCH'!$A:$A,$A724,'BAZA DANYCH'!$F:$F,STATYSTYKI!$B724)</f>
        <v>20</v>
      </c>
      <c r="J724" s="96">
        <f>SUMIFS('BAZA DANYCH'!$AB:$AB,'BAZA DANYCH'!$T:$T,J$704,'BAZA DANYCH'!$K:$K,$C724,'BAZA DANYCH'!$A:$A,$A724,'BAZA DANYCH'!$F:$F,STATYSTYKI!$B724)</f>
        <v>10</v>
      </c>
      <c r="K724" s="96">
        <f>SUMIFS('BAZA DANYCH'!$AB:$AB,'BAZA DANYCH'!$T:$T,K$704,'BAZA DANYCH'!$K:$K,$C724,'BAZA DANYCH'!$A:$A,$A724,'BAZA DANYCH'!$F:$F,STATYSTYKI!$B724)</f>
        <v>33</v>
      </c>
      <c r="L724" s="96">
        <f>SUMIFS('BAZA DANYCH'!$AB:$AB,'BAZA DANYCH'!$T:$T,L$704,'BAZA DANYCH'!$K:$K,$C724,'BAZA DANYCH'!$A:$A,$A724,'BAZA DANYCH'!$F:$F,STATYSTYKI!$B724)</f>
        <v>23</v>
      </c>
      <c r="M724" s="96">
        <f>SUMIFS('BAZA DANYCH'!$AB:$AB,'BAZA DANYCH'!$T:$T,M$704,'BAZA DANYCH'!$K:$K,$C724,'BAZA DANYCH'!$A:$A,$A724,'BAZA DANYCH'!$F:$F,STATYSTYKI!$B724)</f>
        <v>23</v>
      </c>
      <c r="N724" s="96">
        <f>SUMIFS('BAZA DANYCH'!$AB:$AB,'BAZA DANYCH'!$T:$T,N$704,'BAZA DANYCH'!$K:$K,$C724,'BAZA DANYCH'!$A:$A,$A724,'BAZA DANYCH'!$F:$F,STATYSTYKI!$B724)</f>
        <v>21</v>
      </c>
      <c r="O724" s="96">
        <f>SUMIFS('BAZA DANYCH'!$AB:$AB,'BAZA DANYCH'!$T:$T,O$704,'BAZA DANYCH'!$K:$K,$C724,'BAZA DANYCH'!$A:$A,$A724,'BAZA DANYCH'!$F:$F,STATYSTYKI!$B724)</f>
        <v>44</v>
      </c>
      <c r="P724" s="96">
        <f>SUMIFS('BAZA DANYCH'!$AB:$AB,'BAZA DANYCH'!$T:$T,P$704,'BAZA DANYCH'!$K:$K,$C724,'BAZA DANYCH'!$A:$A,$A724,'BAZA DANYCH'!$F:$F,STATYSTYKI!$B724)</f>
        <v>10</v>
      </c>
      <c r="Q724" s="96">
        <f>SUMIFS('BAZA DANYCH'!$AB:$AB,'BAZA DANYCH'!$T:$T,Q$704,'BAZA DANYCH'!$K:$K,$C724,'BAZA DANYCH'!$A:$A,$A724,'BAZA DANYCH'!$F:$F,STATYSTYKI!$B724)</f>
        <v>0</v>
      </c>
      <c r="R724" s="96">
        <f>SUMIFS('BAZA DANYCH'!$AB:$AB,'BAZA DANYCH'!$T:$T,R$704,'BAZA DANYCH'!$K:$K,$C724,'BAZA DANYCH'!$A:$A,$A724,'BAZA DANYCH'!$F:$F,STATYSTYKI!$B724)</f>
        <v>46</v>
      </c>
      <c r="S724" s="96">
        <f>SUMIFS('BAZA DANYCH'!$AB:$AB,'BAZA DANYCH'!$T:$T,S$704,'BAZA DANYCH'!$K:$K,$C724,'BAZA DANYCH'!$A:$A,$A724,'BAZA DANYCH'!$F:$F,STATYSTYKI!$B724)</f>
        <v>46</v>
      </c>
      <c r="T724" s="96">
        <f>SUMIFS('BAZA DANYCH'!$AB:$AB,'BAZA DANYCH'!$T:$T,T$704,'BAZA DANYCH'!$K:$K,$C724,'BAZA DANYCH'!$A:$A,$A724,'BAZA DANYCH'!$F:$F,STATYSTYKI!$B724)</f>
        <v>23</v>
      </c>
      <c r="U724" s="96">
        <f>SUMIFS('BAZA DANYCH'!$AB:$AB,'BAZA DANYCH'!$T:$T,U$704,'BAZA DANYCH'!$K:$K,$C724,'BAZA DANYCH'!$A:$A,$A724,'BAZA DANYCH'!$F:$F,STATYSTYKI!$B724)</f>
        <v>36</v>
      </c>
      <c r="V724" s="96">
        <f>SUMIFS('BAZA DANYCH'!$AB:$AB,'BAZA DANYCH'!$T:$T,V$704,'BAZA DANYCH'!$K:$K,$C724,'BAZA DANYCH'!$A:$A,$A724,'BAZA DANYCH'!$F:$F,STATYSTYKI!$B724)</f>
        <v>10</v>
      </c>
      <c r="W724" s="96">
        <f>SUMIFS('BAZA DANYCH'!$AB:$AB,'BAZA DANYCH'!$T:$T,W$704,'BAZA DANYCH'!$K:$K,$C724,'BAZA DANYCH'!$A:$A,$A724,'BAZA DANYCH'!$F:$F,STATYSTYKI!$B724)</f>
        <v>23</v>
      </c>
      <c r="X724" s="96">
        <f>SUMIFS('BAZA DANYCH'!$AB:$AB,'BAZA DANYCH'!$T:$T,X$704,'BAZA DANYCH'!$K:$K,$C724,'BAZA DANYCH'!$A:$A,$A724,'BAZA DANYCH'!$F:$F,STATYSTYKI!$B724)</f>
        <v>46</v>
      </c>
      <c r="Y724" s="96">
        <f>SUMIFS('BAZA DANYCH'!$AB:$AB,'BAZA DANYCH'!$T:$T,Y$704,'BAZA DANYCH'!$K:$K,$C724,'BAZA DANYCH'!$A:$A,$A724,'BAZA DANYCH'!$F:$F,STATYSTYKI!$B724)</f>
        <v>36</v>
      </c>
      <c r="Z724" s="96">
        <f>SUMIFS('BAZA DANYCH'!$AB:$AB,'BAZA DANYCH'!$T:$T,Z$704,'BAZA DANYCH'!$K:$K,$C724,'BAZA DANYCH'!$A:$A,$A724,'BAZA DANYCH'!$F:$F,STATYSTYKI!$B724)</f>
        <v>10</v>
      </c>
      <c r="AA724" s="96">
        <f>SUMIFS('BAZA DANYCH'!$AB:$AB,'BAZA DANYCH'!$T:$T,AA$704,'BAZA DANYCH'!$K:$K,$C724,'BAZA DANYCH'!$A:$A,$A724,'BAZA DANYCH'!$F:$F,STATYSTYKI!$B724)</f>
        <v>10</v>
      </c>
      <c r="AB724" s="96">
        <f>SUMIFS('BAZA DANYCH'!$AB:$AB,'BAZA DANYCH'!$T:$T,AB$704,'BAZA DANYCH'!$K:$K,$C724,'BAZA DANYCH'!$A:$A,$A724,'BAZA DANYCH'!$F:$F,STATYSTYKI!$B724)</f>
        <v>46</v>
      </c>
      <c r="AC724" s="96">
        <f>SUMIFS('BAZA DANYCH'!$AB:$AB,'BAZA DANYCH'!$T:$T,AC$704,'BAZA DANYCH'!$K:$K,$C724,'BAZA DANYCH'!$A:$A,$A724,'BAZA DANYCH'!$F:$F,STATYSTYKI!$B724)</f>
        <v>207</v>
      </c>
      <c r="AD724" s="96">
        <f>SUMIFS('BAZA DANYCH'!$AB:$AB,'BAZA DANYCH'!$T:$T,AD$704,'BAZA DANYCH'!$K:$K,$C724,'BAZA DANYCH'!$A:$A,$A724,'BAZA DANYCH'!$F:$F,STATYSTYKI!$B724)</f>
        <v>10</v>
      </c>
      <c r="AE724" s="96">
        <f>SUMIFS('BAZA DANYCH'!$AB:$AB,'BAZA DANYCH'!$T:$T,AE$704,'BAZA DANYCH'!$K:$K,$C724,'BAZA DANYCH'!$A:$A,$A724,'BAZA DANYCH'!$F:$F,STATYSTYKI!$B724)</f>
        <v>10</v>
      </c>
      <c r="AF724" s="96">
        <f>SUMIFS('BAZA DANYCH'!$AB:$AB,'BAZA DANYCH'!$T:$T,AF$704,'BAZA DANYCH'!$K:$K,$C724,'BAZA DANYCH'!$A:$A,$A724,'BAZA DANYCH'!$F:$F,STATYSTYKI!$B724)</f>
        <v>30</v>
      </c>
      <c r="AG724" s="96">
        <f>SUMIFS('BAZA DANYCH'!$AB:$AB,'BAZA DANYCH'!$T:$T,AG$704,'BAZA DANYCH'!$K:$K,$C724,'BAZA DANYCH'!$A:$A,$A724,'BAZA DANYCH'!$F:$F,STATYSTYKI!$B724)</f>
        <v>10</v>
      </c>
      <c r="AH724" s="96">
        <f>SUMIFS('BAZA DANYCH'!$AB:$AB,'BAZA DANYCH'!$T:$T,AH$704,'BAZA DANYCH'!$K:$K,$C724,'BAZA DANYCH'!$A:$A,$A724,'BAZA DANYCH'!$F:$F,STATYSTYKI!$B724)</f>
        <v>23</v>
      </c>
      <c r="AI724" s="96">
        <f>SUMIFS('BAZA DANYCH'!$AB:$AB,'BAZA DANYCH'!$T:$T,AI$704,'BAZA DANYCH'!$K:$K,$C724,'BAZA DANYCH'!$A:$A,$A724,'BAZA DANYCH'!$F:$F,STATYSTYKI!$B724)</f>
        <v>23</v>
      </c>
      <c r="AJ724" s="96">
        <f>SUMIFS('BAZA DANYCH'!$AB:$AB,'BAZA DANYCH'!$T:$T,AJ$704,'BAZA DANYCH'!$K:$K,$C724,'BAZA DANYCH'!$A:$A,$A724,'BAZA DANYCH'!$F:$F,STATYSTYKI!$B724)</f>
        <v>10</v>
      </c>
      <c r="AK724" s="119"/>
      <c r="AL724" s="119"/>
    </row>
    <row r="725" spans="1:38" x14ac:dyDescent="0.2">
      <c r="A725" s="410" t="str">
        <f t="shared" ref="A725:C725" si="69">A416</f>
        <v>Krzyki</v>
      </c>
      <c r="B725" s="410" t="str">
        <f t="shared" si="69"/>
        <v>r3_58_T</v>
      </c>
      <c r="C725" s="410">
        <f t="shared" si="69"/>
        <v>17</v>
      </c>
      <c r="D725" s="316">
        <f t="shared" si="50"/>
        <v>3756</v>
      </c>
      <c r="E725" s="96">
        <f>SUMIFS('BAZA DANYCH'!$AB:$AB,'BAZA DANYCH'!$T:$T,E$704,'BAZA DANYCH'!$K:$K,$C725,'BAZA DANYCH'!$A:$A,$A725,'BAZA DANYCH'!$F:$F,STATYSTYKI!$B725)</f>
        <v>33</v>
      </c>
      <c r="F725" s="96">
        <f>SUMIFS('BAZA DANYCH'!$AB:$AB,'BAZA DANYCH'!$T:$T,F$704,'BAZA DANYCH'!$K:$K,$C725,'BAZA DANYCH'!$A:$A,$A725,'BAZA DANYCH'!$F:$F,STATYSTYKI!$B725)</f>
        <v>41</v>
      </c>
      <c r="G725" s="96">
        <f>SUMIFS('BAZA DANYCH'!$AB:$AB,'BAZA DANYCH'!$T:$T,G$704,'BAZA DANYCH'!$K:$K,$C725,'BAZA DANYCH'!$A:$A,$A725,'BAZA DANYCH'!$F:$F,STATYSTYKI!$B725)</f>
        <v>54</v>
      </c>
      <c r="H725" s="96">
        <f>SUMIFS('BAZA DANYCH'!$AB:$AB,'BAZA DANYCH'!$T:$T,H$704,'BAZA DANYCH'!$K:$K,$C725,'BAZA DANYCH'!$A:$A,$A725,'BAZA DANYCH'!$F:$F,STATYSTYKI!$B725)</f>
        <v>136</v>
      </c>
      <c r="I725" s="96">
        <f>SUMIFS('BAZA DANYCH'!$AB:$AB,'BAZA DANYCH'!$T:$T,I$704,'BAZA DANYCH'!$K:$K,$C725,'BAZA DANYCH'!$A:$A,$A725,'BAZA DANYCH'!$F:$F,STATYSTYKI!$B725)</f>
        <v>129</v>
      </c>
      <c r="J725" s="96">
        <f>SUMIFS('BAZA DANYCH'!$AB:$AB,'BAZA DANYCH'!$T:$T,J$704,'BAZA DANYCH'!$K:$K,$C725,'BAZA DANYCH'!$A:$A,$A725,'BAZA DANYCH'!$F:$F,STATYSTYKI!$B725)</f>
        <v>135</v>
      </c>
      <c r="K725" s="96">
        <f>SUMIFS('BAZA DANYCH'!$AB:$AB,'BAZA DANYCH'!$T:$T,K$704,'BAZA DANYCH'!$K:$K,$C725,'BAZA DANYCH'!$A:$A,$A725,'BAZA DANYCH'!$F:$F,STATYSTYKI!$B725)</f>
        <v>464</v>
      </c>
      <c r="L725" s="96">
        <f>SUMIFS('BAZA DANYCH'!$AB:$AB,'BAZA DANYCH'!$T:$T,L$704,'BAZA DANYCH'!$K:$K,$C725,'BAZA DANYCH'!$A:$A,$A725,'BAZA DANYCH'!$F:$F,STATYSTYKI!$B725)</f>
        <v>352</v>
      </c>
      <c r="M725" s="96">
        <f>SUMIFS('BAZA DANYCH'!$AB:$AB,'BAZA DANYCH'!$T:$T,M$704,'BAZA DANYCH'!$K:$K,$C725,'BAZA DANYCH'!$A:$A,$A725,'BAZA DANYCH'!$F:$F,STATYSTYKI!$B725)</f>
        <v>148</v>
      </c>
      <c r="N725" s="96">
        <f>SUMIFS('BAZA DANYCH'!$AB:$AB,'BAZA DANYCH'!$T:$T,N$704,'BAZA DANYCH'!$K:$K,$C725,'BAZA DANYCH'!$A:$A,$A725,'BAZA DANYCH'!$F:$F,STATYSTYKI!$B725)</f>
        <v>145</v>
      </c>
      <c r="O725" s="96">
        <f>SUMIFS('BAZA DANYCH'!$AB:$AB,'BAZA DANYCH'!$T:$T,O$704,'BAZA DANYCH'!$K:$K,$C725,'BAZA DANYCH'!$A:$A,$A725,'BAZA DANYCH'!$F:$F,STATYSTYKI!$B725)</f>
        <v>72</v>
      </c>
      <c r="P725" s="96">
        <f>SUMIFS('BAZA DANYCH'!$AB:$AB,'BAZA DANYCH'!$T:$T,P$704,'BAZA DANYCH'!$K:$K,$C725,'BAZA DANYCH'!$A:$A,$A725,'BAZA DANYCH'!$F:$F,STATYSTYKI!$B725)</f>
        <v>166</v>
      </c>
      <c r="Q725" s="96">
        <f>SUMIFS('BAZA DANYCH'!$AB:$AB,'BAZA DANYCH'!$T:$T,Q$704,'BAZA DANYCH'!$K:$K,$C725,'BAZA DANYCH'!$A:$A,$A725,'BAZA DANYCH'!$F:$F,STATYSTYKI!$B725)</f>
        <v>41</v>
      </c>
      <c r="R725" s="96">
        <f>SUMIFS('BAZA DANYCH'!$AB:$AB,'BAZA DANYCH'!$T:$T,R$704,'BAZA DANYCH'!$K:$K,$C725,'BAZA DANYCH'!$A:$A,$A725,'BAZA DANYCH'!$F:$F,STATYSTYKI!$B725)</f>
        <v>28</v>
      </c>
      <c r="S725" s="96">
        <f>SUMIFS('BAZA DANYCH'!$AB:$AB,'BAZA DANYCH'!$T:$T,S$704,'BAZA DANYCH'!$K:$K,$C725,'BAZA DANYCH'!$A:$A,$A725,'BAZA DANYCH'!$F:$F,STATYSTYKI!$B725)</f>
        <v>53</v>
      </c>
      <c r="T725" s="96">
        <f>SUMIFS('BAZA DANYCH'!$AB:$AB,'BAZA DANYCH'!$T:$T,T$704,'BAZA DANYCH'!$K:$K,$C725,'BAZA DANYCH'!$A:$A,$A725,'BAZA DANYCH'!$F:$F,STATYSTYKI!$B725)</f>
        <v>23</v>
      </c>
      <c r="U725" s="96">
        <f>SUMIFS('BAZA DANYCH'!$AB:$AB,'BAZA DANYCH'!$T:$T,U$704,'BAZA DANYCH'!$K:$K,$C725,'BAZA DANYCH'!$A:$A,$A725,'BAZA DANYCH'!$F:$F,STATYSTYKI!$B725)</f>
        <v>22</v>
      </c>
      <c r="V725" s="96">
        <f>SUMIFS('BAZA DANYCH'!$AB:$AB,'BAZA DANYCH'!$T:$T,V$704,'BAZA DANYCH'!$K:$K,$C725,'BAZA DANYCH'!$A:$A,$A725,'BAZA DANYCH'!$F:$F,STATYSTYKI!$B725)</f>
        <v>41</v>
      </c>
      <c r="W725" s="96">
        <f>SUMIFS('BAZA DANYCH'!$AB:$AB,'BAZA DANYCH'!$T:$T,W$704,'BAZA DANYCH'!$K:$K,$C725,'BAZA DANYCH'!$A:$A,$A725,'BAZA DANYCH'!$F:$F,STATYSTYKI!$B725)</f>
        <v>36</v>
      </c>
      <c r="X725" s="96">
        <f>SUMIFS('BAZA DANYCH'!$AB:$AB,'BAZA DANYCH'!$T:$T,X$704,'BAZA DANYCH'!$K:$K,$C725,'BAZA DANYCH'!$A:$A,$A725,'BAZA DANYCH'!$F:$F,STATYSTYKI!$B725)</f>
        <v>56</v>
      </c>
      <c r="Y725" s="96">
        <f>SUMIFS('BAZA DANYCH'!$AB:$AB,'BAZA DANYCH'!$T:$T,Y$704,'BAZA DANYCH'!$K:$K,$C725,'BAZA DANYCH'!$A:$A,$A725,'BAZA DANYCH'!$F:$F,STATYSTYKI!$B725)</f>
        <v>28</v>
      </c>
      <c r="Z725" s="96">
        <f>SUMIFS('BAZA DANYCH'!$AB:$AB,'BAZA DANYCH'!$T:$T,Z$704,'BAZA DANYCH'!$K:$K,$C725,'BAZA DANYCH'!$A:$A,$A725,'BAZA DANYCH'!$F:$F,STATYSTYKI!$B725)</f>
        <v>66</v>
      </c>
      <c r="AA725" s="96">
        <f>SUMIFS('BAZA DANYCH'!$AB:$AB,'BAZA DANYCH'!$T:$T,AA$704,'BAZA DANYCH'!$K:$K,$C725,'BAZA DANYCH'!$A:$A,$A725,'BAZA DANYCH'!$F:$F,STATYSTYKI!$B725)</f>
        <v>28</v>
      </c>
      <c r="AB725" s="96">
        <f>SUMIFS('BAZA DANYCH'!$AB:$AB,'BAZA DANYCH'!$T:$T,AB$704,'BAZA DANYCH'!$K:$K,$C725,'BAZA DANYCH'!$A:$A,$A725,'BAZA DANYCH'!$F:$F,STATYSTYKI!$B725)</f>
        <v>56</v>
      </c>
      <c r="AC725" s="96">
        <f>SUMIFS('BAZA DANYCH'!$AB:$AB,'BAZA DANYCH'!$T:$T,AC$704,'BAZA DANYCH'!$K:$K,$C725,'BAZA DANYCH'!$A:$A,$A725,'BAZA DANYCH'!$F:$F,STATYSTYKI!$B725)</f>
        <v>332</v>
      </c>
      <c r="AD725" s="96">
        <f>SUMIFS('BAZA DANYCH'!$AB:$AB,'BAZA DANYCH'!$T:$T,AD$704,'BAZA DANYCH'!$K:$K,$C725,'BAZA DANYCH'!$A:$A,$A725,'BAZA DANYCH'!$F:$F,STATYSTYKI!$B725)</f>
        <v>90</v>
      </c>
      <c r="AE725" s="96">
        <f>SUMIFS('BAZA DANYCH'!$AB:$AB,'BAZA DANYCH'!$T:$T,AE$704,'BAZA DANYCH'!$K:$K,$C725,'BAZA DANYCH'!$A:$A,$A725,'BAZA DANYCH'!$F:$F,STATYSTYKI!$B725)</f>
        <v>250</v>
      </c>
      <c r="AF725" s="96">
        <f>SUMIFS('BAZA DANYCH'!$AB:$AB,'BAZA DANYCH'!$T:$T,AF$704,'BAZA DANYCH'!$K:$K,$C725,'BAZA DANYCH'!$A:$A,$A725,'BAZA DANYCH'!$F:$F,STATYSTYKI!$B725)</f>
        <v>261</v>
      </c>
      <c r="AG725" s="96">
        <f>SUMIFS('BAZA DANYCH'!$AB:$AB,'BAZA DANYCH'!$T:$T,AG$704,'BAZA DANYCH'!$K:$K,$C725,'BAZA DANYCH'!$A:$A,$A725,'BAZA DANYCH'!$F:$F,STATYSTYKI!$B725)</f>
        <v>153</v>
      </c>
      <c r="AH725" s="96">
        <f>SUMIFS('BAZA DANYCH'!$AB:$AB,'BAZA DANYCH'!$T:$T,AH$704,'BAZA DANYCH'!$K:$K,$C725,'BAZA DANYCH'!$A:$A,$A725,'BAZA DANYCH'!$F:$F,STATYSTYKI!$B725)</f>
        <v>126</v>
      </c>
      <c r="AI725" s="96">
        <f>SUMIFS('BAZA DANYCH'!$AB:$AB,'BAZA DANYCH'!$T:$T,AI$704,'BAZA DANYCH'!$K:$K,$C725,'BAZA DANYCH'!$A:$A,$A725,'BAZA DANYCH'!$F:$F,STATYSTYKI!$B725)</f>
        <v>135</v>
      </c>
      <c r="AJ725" s="96">
        <f>SUMIFS('BAZA DANYCH'!$AB:$AB,'BAZA DANYCH'!$T:$T,AJ$704,'BAZA DANYCH'!$K:$K,$C725,'BAZA DANYCH'!$A:$A,$A725,'BAZA DANYCH'!$F:$F,STATYSTYKI!$B725)</f>
        <v>56</v>
      </c>
      <c r="AK725" s="119"/>
      <c r="AL725" s="119"/>
    </row>
    <row r="726" spans="1:38" x14ac:dyDescent="0.2">
      <c r="A726" s="410" t="str">
        <f t="shared" ref="A726:C726" si="70">A417</f>
        <v>Pilczyce</v>
      </c>
      <c r="B726" s="410" t="str">
        <f t="shared" si="70"/>
        <v>r3_64_T</v>
      </c>
      <c r="C726" s="410">
        <f t="shared" si="70"/>
        <v>20</v>
      </c>
      <c r="D726" s="316">
        <f t="shared" si="50"/>
        <v>4299</v>
      </c>
      <c r="E726" s="96">
        <f>SUMIFS('BAZA DANYCH'!$AB:$AB,'BAZA DANYCH'!$T:$T,E$704,'BAZA DANYCH'!$K:$K,$C726,'BAZA DANYCH'!$A:$A,$A726,'BAZA DANYCH'!$F:$F,STATYSTYKI!$B726)</f>
        <v>68</v>
      </c>
      <c r="F726" s="96">
        <f>SUMIFS('BAZA DANYCH'!$AB:$AB,'BAZA DANYCH'!$T:$T,F$704,'BAZA DANYCH'!$K:$K,$C726,'BAZA DANYCH'!$A:$A,$A726,'BAZA DANYCH'!$F:$F,STATYSTYKI!$B726)</f>
        <v>71</v>
      </c>
      <c r="G726" s="96">
        <f>SUMIFS('BAZA DANYCH'!$AB:$AB,'BAZA DANYCH'!$T:$T,G$704,'BAZA DANYCH'!$K:$K,$C726,'BAZA DANYCH'!$A:$A,$A726,'BAZA DANYCH'!$F:$F,STATYSTYKI!$B726)</f>
        <v>36</v>
      </c>
      <c r="H726" s="96">
        <f>SUMIFS('BAZA DANYCH'!$AB:$AB,'BAZA DANYCH'!$T:$T,H$704,'BAZA DANYCH'!$K:$K,$C726,'BAZA DANYCH'!$A:$A,$A726,'BAZA DANYCH'!$F:$F,STATYSTYKI!$B726)</f>
        <v>225</v>
      </c>
      <c r="I726" s="96">
        <f>SUMIFS('BAZA DANYCH'!$AB:$AB,'BAZA DANYCH'!$T:$T,I$704,'BAZA DANYCH'!$K:$K,$C726,'BAZA DANYCH'!$A:$A,$A726,'BAZA DANYCH'!$F:$F,STATYSTYKI!$B726)</f>
        <v>243</v>
      </c>
      <c r="J726" s="96">
        <f>SUMIFS('BAZA DANYCH'!$AB:$AB,'BAZA DANYCH'!$T:$T,J$704,'BAZA DANYCH'!$K:$K,$C726,'BAZA DANYCH'!$A:$A,$A726,'BAZA DANYCH'!$F:$F,STATYSTYKI!$B726)</f>
        <v>135</v>
      </c>
      <c r="K726" s="96">
        <f>SUMIFS('BAZA DANYCH'!$AB:$AB,'BAZA DANYCH'!$T:$T,K$704,'BAZA DANYCH'!$K:$K,$C726,'BAZA DANYCH'!$A:$A,$A726,'BAZA DANYCH'!$F:$F,STATYSTYKI!$B726)</f>
        <v>265</v>
      </c>
      <c r="L726" s="96">
        <f>SUMIFS('BAZA DANYCH'!$AB:$AB,'BAZA DANYCH'!$T:$T,L$704,'BAZA DANYCH'!$K:$K,$C726,'BAZA DANYCH'!$A:$A,$A726,'BAZA DANYCH'!$F:$F,STATYSTYKI!$B726)</f>
        <v>252</v>
      </c>
      <c r="M726" s="96">
        <f>SUMIFS('BAZA DANYCH'!$AB:$AB,'BAZA DANYCH'!$T:$T,M$704,'BAZA DANYCH'!$K:$K,$C726,'BAZA DANYCH'!$A:$A,$A726,'BAZA DANYCH'!$F:$F,STATYSTYKI!$B726)</f>
        <v>138</v>
      </c>
      <c r="N726" s="96">
        <f>SUMIFS('BAZA DANYCH'!$AB:$AB,'BAZA DANYCH'!$T:$T,N$704,'BAZA DANYCH'!$K:$K,$C726,'BAZA DANYCH'!$A:$A,$A726,'BAZA DANYCH'!$F:$F,STATYSTYKI!$B726)</f>
        <v>161</v>
      </c>
      <c r="O726" s="96">
        <f>SUMIFS('BAZA DANYCH'!$AB:$AB,'BAZA DANYCH'!$T:$T,O$704,'BAZA DANYCH'!$K:$K,$C726,'BAZA DANYCH'!$A:$A,$A726,'BAZA DANYCH'!$F:$F,STATYSTYKI!$B726)</f>
        <v>169</v>
      </c>
      <c r="P726" s="96">
        <f>SUMIFS('BAZA DANYCH'!$AB:$AB,'BAZA DANYCH'!$T:$T,P$704,'BAZA DANYCH'!$K:$K,$C726,'BAZA DANYCH'!$A:$A,$A726,'BAZA DANYCH'!$F:$F,STATYSTYKI!$B726)</f>
        <v>66</v>
      </c>
      <c r="Q726" s="96">
        <f>SUMIFS('BAZA DANYCH'!$AB:$AB,'BAZA DANYCH'!$T:$T,Q$704,'BAZA DANYCH'!$K:$K,$C726,'BAZA DANYCH'!$A:$A,$A726,'BAZA DANYCH'!$F:$F,STATYSTYKI!$B726)</f>
        <v>38</v>
      </c>
      <c r="R726" s="96">
        <f>SUMIFS('BAZA DANYCH'!$AB:$AB,'BAZA DANYCH'!$T:$T,R$704,'BAZA DANYCH'!$K:$K,$C726,'BAZA DANYCH'!$A:$A,$A726,'BAZA DANYCH'!$F:$F,STATYSTYKI!$B726)</f>
        <v>135</v>
      </c>
      <c r="S726" s="96">
        <f>SUMIFS('BAZA DANYCH'!$AB:$AB,'BAZA DANYCH'!$T:$T,S$704,'BAZA DANYCH'!$K:$K,$C726,'BAZA DANYCH'!$A:$A,$A726,'BAZA DANYCH'!$F:$F,STATYSTYKI!$B726)</f>
        <v>30</v>
      </c>
      <c r="T726" s="96">
        <f>SUMIFS('BAZA DANYCH'!$AB:$AB,'BAZA DANYCH'!$T:$T,T$704,'BAZA DANYCH'!$K:$K,$C726,'BAZA DANYCH'!$A:$A,$A726,'BAZA DANYCH'!$F:$F,STATYSTYKI!$B726)</f>
        <v>20</v>
      </c>
      <c r="U726" s="96">
        <f>SUMIFS('BAZA DANYCH'!$AB:$AB,'BAZA DANYCH'!$T:$T,U$704,'BAZA DANYCH'!$K:$K,$C726,'BAZA DANYCH'!$A:$A,$A726,'BAZA DANYCH'!$F:$F,STATYSTYKI!$B726)</f>
        <v>38</v>
      </c>
      <c r="V726" s="96">
        <f>SUMIFS('BAZA DANYCH'!$AB:$AB,'BAZA DANYCH'!$T:$T,V$704,'BAZA DANYCH'!$K:$K,$C726,'BAZA DANYCH'!$A:$A,$A726,'BAZA DANYCH'!$F:$F,STATYSTYKI!$B726)</f>
        <v>46</v>
      </c>
      <c r="W726" s="96">
        <f>SUMIFS('BAZA DANYCH'!$AB:$AB,'BAZA DANYCH'!$T:$T,W$704,'BAZA DANYCH'!$K:$K,$C726,'BAZA DANYCH'!$A:$A,$A726,'BAZA DANYCH'!$F:$F,STATYSTYKI!$B726)</f>
        <v>72</v>
      </c>
      <c r="X726" s="96">
        <f>SUMIFS('BAZA DANYCH'!$AB:$AB,'BAZA DANYCH'!$T:$T,X$704,'BAZA DANYCH'!$K:$K,$C726,'BAZA DANYCH'!$A:$A,$A726,'BAZA DANYCH'!$F:$F,STATYSTYKI!$B726)</f>
        <v>28</v>
      </c>
      <c r="Y726" s="96">
        <f>SUMIFS('BAZA DANYCH'!$AB:$AB,'BAZA DANYCH'!$T:$T,Y$704,'BAZA DANYCH'!$K:$K,$C726,'BAZA DANYCH'!$A:$A,$A726,'BAZA DANYCH'!$F:$F,STATYSTYKI!$B726)</f>
        <v>163</v>
      </c>
      <c r="Z726" s="96">
        <f>SUMIFS('BAZA DANYCH'!$AB:$AB,'BAZA DANYCH'!$T:$T,Z$704,'BAZA DANYCH'!$K:$K,$C726,'BAZA DANYCH'!$A:$A,$A726,'BAZA DANYCH'!$F:$F,STATYSTYKI!$B726)</f>
        <v>144</v>
      </c>
      <c r="AA726" s="96">
        <f>SUMIFS('BAZA DANYCH'!$AB:$AB,'BAZA DANYCH'!$T:$T,AA$704,'BAZA DANYCH'!$K:$K,$C726,'BAZA DANYCH'!$A:$A,$A726,'BAZA DANYCH'!$F:$F,STATYSTYKI!$B726)</f>
        <v>67</v>
      </c>
      <c r="AB726" s="96">
        <f>SUMIFS('BAZA DANYCH'!$AB:$AB,'BAZA DANYCH'!$T:$T,AB$704,'BAZA DANYCH'!$K:$K,$C726,'BAZA DANYCH'!$A:$A,$A726,'BAZA DANYCH'!$F:$F,STATYSTYKI!$B726)</f>
        <v>229</v>
      </c>
      <c r="AC726" s="96">
        <f>SUMIFS('BAZA DANYCH'!$AB:$AB,'BAZA DANYCH'!$T:$T,AC$704,'BAZA DANYCH'!$K:$K,$C726,'BAZA DANYCH'!$A:$A,$A726,'BAZA DANYCH'!$F:$F,STATYSTYKI!$B726)</f>
        <v>427</v>
      </c>
      <c r="AD726" s="96">
        <f>SUMIFS('BAZA DANYCH'!$AB:$AB,'BAZA DANYCH'!$T:$T,AD$704,'BAZA DANYCH'!$K:$K,$C726,'BAZA DANYCH'!$A:$A,$A726,'BAZA DANYCH'!$F:$F,STATYSTYKI!$B726)</f>
        <v>163</v>
      </c>
      <c r="AE726" s="96">
        <f>SUMIFS('BAZA DANYCH'!$AB:$AB,'BAZA DANYCH'!$T:$T,AE$704,'BAZA DANYCH'!$K:$K,$C726,'BAZA DANYCH'!$A:$A,$A726,'BAZA DANYCH'!$F:$F,STATYSTYKI!$B726)</f>
        <v>243</v>
      </c>
      <c r="AF726" s="96">
        <f>SUMIFS('BAZA DANYCH'!$AB:$AB,'BAZA DANYCH'!$T:$T,AF$704,'BAZA DANYCH'!$K:$K,$C726,'BAZA DANYCH'!$A:$A,$A726,'BAZA DANYCH'!$F:$F,STATYSTYKI!$B726)</f>
        <v>257</v>
      </c>
      <c r="AG726" s="96">
        <f>SUMIFS('BAZA DANYCH'!$AB:$AB,'BAZA DANYCH'!$T:$T,AG$704,'BAZA DANYCH'!$K:$K,$C726,'BAZA DANYCH'!$A:$A,$A726,'BAZA DANYCH'!$F:$F,STATYSTYKI!$B726)</f>
        <v>88</v>
      </c>
      <c r="AH726" s="96">
        <f>SUMIFS('BAZA DANYCH'!$AB:$AB,'BAZA DANYCH'!$T:$T,AH$704,'BAZA DANYCH'!$K:$K,$C726,'BAZA DANYCH'!$A:$A,$A726,'BAZA DANYCH'!$F:$F,STATYSTYKI!$B726)</f>
        <v>176</v>
      </c>
      <c r="AI726" s="96">
        <f>SUMIFS('BAZA DANYCH'!$AB:$AB,'BAZA DANYCH'!$T:$T,AI$704,'BAZA DANYCH'!$K:$K,$C726,'BAZA DANYCH'!$A:$A,$A726,'BAZA DANYCH'!$F:$F,STATYSTYKI!$B726)</f>
        <v>106</v>
      </c>
      <c r="AJ726" s="96">
        <f>SUMIFS('BAZA DANYCH'!$AB:$AB,'BAZA DANYCH'!$T:$T,AJ$704,'BAZA DANYCH'!$K:$K,$C726,'BAZA DANYCH'!$A:$A,$A726,'BAZA DANYCH'!$F:$F,STATYSTYKI!$B726)</f>
        <v>0</v>
      </c>
      <c r="AK726" s="119"/>
      <c r="AL726" s="119"/>
    </row>
    <row r="727" spans="1:38" x14ac:dyDescent="0.2">
      <c r="A727" s="410" t="str">
        <f t="shared" ref="A727:C727" si="71">A418</f>
        <v>Pilczyce</v>
      </c>
      <c r="B727" s="410" t="str">
        <f t="shared" si="71"/>
        <v>r3_64_T</v>
      </c>
      <c r="C727" s="410">
        <f t="shared" si="71"/>
        <v>23</v>
      </c>
      <c r="D727" s="316">
        <f t="shared" si="50"/>
        <v>22</v>
      </c>
      <c r="E727" s="96">
        <f>SUMIFS('BAZA DANYCH'!$AB:$AB,'BAZA DANYCH'!$T:$T,E$704,'BAZA DANYCH'!$K:$K,$C727,'BAZA DANYCH'!$A:$A,$A727,'BAZA DANYCH'!$F:$F,STATYSTYKI!$B727)</f>
        <v>0</v>
      </c>
      <c r="F727" s="96">
        <f>SUMIFS('BAZA DANYCH'!$AB:$AB,'BAZA DANYCH'!$T:$T,F$704,'BAZA DANYCH'!$K:$K,$C727,'BAZA DANYCH'!$A:$A,$A727,'BAZA DANYCH'!$F:$F,STATYSTYKI!$B727)</f>
        <v>0</v>
      </c>
      <c r="G727" s="96">
        <f>SUMIFS('BAZA DANYCH'!$AB:$AB,'BAZA DANYCH'!$T:$T,G$704,'BAZA DANYCH'!$K:$K,$C727,'BAZA DANYCH'!$A:$A,$A727,'BAZA DANYCH'!$F:$F,STATYSTYKI!$B727)</f>
        <v>0</v>
      </c>
      <c r="H727" s="96">
        <f>SUMIFS('BAZA DANYCH'!$AB:$AB,'BAZA DANYCH'!$T:$T,H$704,'BAZA DANYCH'!$K:$K,$C727,'BAZA DANYCH'!$A:$A,$A727,'BAZA DANYCH'!$F:$F,STATYSTYKI!$B727)</f>
        <v>0</v>
      </c>
      <c r="I727" s="96">
        <f>SUMIFS('BAZA DANYCH'!$AB:$AB,'BAZA DANYCH'!$T:$T,I$704,'BAZA DANYCH'!$K:$K,$C727,'BAZA DANYCH'!$A:$A,$A727,'BAZA DANYCH'!$F:$F,STATYSTYKI!$B727)</f>
        <v>0</v>
      </c>
      <c r="J727" s="96">
        <f>SUMIFS('BAZA DANYCH'!$AB:$AB,'BAZA DANYCH'!$T:$T,J$704,'BAZA DANYCH'!$K:$K,$C727,'BAZA DANYCH'!$A:$A,$A727,'BAZA DANYCH'!$F:$F,STATYSTYKI!$B727)</f>
        <v>0</v>
      </c>
      <c r="K727" s="96">
        <f>SUMIFS('BAZA DANYCH'!$AB:$AB,'BAZA DANYCH'!$T:$T,K$704,'BAZA DANYCH'!$K:$K,$C727,'BAZA DANYCH'!$A:$A,$A727,'BAZA DANYCH'!$F:$F,STATYSTYKI!$B727)</f>
        <v>0</v>
      </c>
      <c r="L727" s="96">
        <f>SUMIFS('BAZA DANYCH'!$AB:$AB,'BAZA DANYCH'!$T:$T,L$704,'BAZA DANYCH'!$K:$K,$C727,'BAZA DANYCH'!$A:$A,$A727,'BAZA DANYCH'!$F:$F,STATYSTYKI!$B727)</f>
        <v>0</v>
      </c>
      <c r="M727" s="96">
        <f>SUMIFS('BAZA DANYCH'!$AB:$AB,'BAZA DANYCH'!$T:$T,M$704,'BAZA DANYCH'!$K:$K,$C727,'BAZA DANYCH'!$A:$A,$A727,'BAZA DANYCH'!$F:$F,STATYSTYKI!$B727)</f>
        <v>0</v>
      </c>
      <c r="N727" s="96">
        <f>SUMIFS('BAZA DANYCH'!$AB:$AB,'BAZA DANYCH'!$T:$T,N$704,'BAZA DANYCH'!$K:$K,$C727,'BAZA DANYCH'!$A:$A,$A727,'BAZA DANYCH'!$F:$F,STATYSTYKI!$B727)</f>
        <v>0</v>
      </c>
      <c r="O727" s="96">
        <f>SUMIFS('BAZA DANYCH'!$AB:$AB,'BAZA DANYCH'!$T:$T,O$704,'BAZA DANYCH'!$K:$K,$C727,'BAZA DANYCH'!$A:$A,$A727,'BAZA DANYCH'!$F:$F,STATYSTYKI!$B727)</f>
        <v>0</v>
      </c>
      <c r="P727" s="96">
        <f>SUMIFS('BAZA DANYCH'!$AB:$AB,'BAZA DANYCH'!$T:$T,P$704,'BAZA DANYCH'!$K:$K,$C727,'BAZA DANYCH'!$A:$A,$A727,'BAZA DANYCH'!$F:$F,STATYSTYKI!$B727)</f>
        <v>0</v>
      </c>
      <c r="Q727" s="96">
        <f>SUMIFS('BAZA DANYCH'!$AB:$AB,'BAZA DANYCH'!$T:$T,Q$704,'BAZA DANYCH'!$K:$K,$C727,'BAZA DANYCH'!$A:$A,$A727,'BAZA DANYCH'!$F:$F,STATYSTYKI!$B727)</f>
        <v>0</v>
      </c>
      <c r="R727" s="96">
        <f>SUMIFS('BAZA DANYCH'!$AB:$AB,'BAZA DANYCH'!$T:$T,R$704,'BAZA DANYCH'!$K:$K,$C727,'BAZA DANYCH'!$A:$A,$A727,'BAZA DANYCH'!$F:$F,STATYSTYKI!$B727)</f>
        <v>0</v>
      </c>
      <c r="S727" s="96">
        <f>SUMIFS('BAZA DANYCH'!$AB:$AB,'BAZA DANYCH'!$T:$T,S$704,'BAZA DANYCH'!$K:$K,$C727,'BAZA DANYCH'!$A:$A,$A727,'BAZA DANYCH'!$F:$F,STATYSTYKI!$B727)</f>
        <v>22</v>
      </c>
      <c r="T727" s="96">
        <f>SUMIFS('BAZA DANYCH'!$AB:$AB,'BAZA DANYCH'!$T:$T,T$704,'BAZA DANYCH'!$K:$K,$C727,'BAZA DANYCH'!$A:$A,$A727,'BAZA DANYCH'!$F:$F,STATYSTYKI!$B727)</f>
        <v>0</v>
      </c>
      <c r="U727" s="96">
        <f>SUMIFS('BAZA DANYCH'!$AB:$AB,'BAZA DANYCH'!$T:$T,U$704,'BAZA DANYCH'!$K:$K,$C727,'BAZA DANYCH'!$A:$A,$A727,'BAZA DANYCH'!$F:$F,STATYSTYKI!$B727)</f>
        <v>0</v>
      </c>
      <c r="V727" s="96">
        <f>SUMIFS('BAZA DANYCH'!$AB:$AB,'BAZA DANYCH'!$T:$T,V$704,'BAZA DANYCH'!$K:$K,$C727,'BAZA DANYCH'!$A:$A,$A727,'BAZA DANYCH'!$F:$F,STATYSTYKI!$B727)</f>
        <v>0</v>
      </c>
      <c r="W727" s="96">
        <f>SUMIFS('BAZA DANYCH'!$AB:$AB,'BAZA DANYCH'!$T:$T,W$704,'BAZA DANYCH'!$K:$K,$C727,'BAZA DANYCH'!$A:$A,$A727,'BAZA DANYCH'!$F:$F,STATYSTYKI!$B727)</f>
        <v>0</v>
      </c>
      <c r="X727" s="96">
        <f>SUMIFS('BAZA DANYCH'!$AB:$AB,'BAZA DANYCH'!$T:$T,X$704,'BAZA DANYCH'!$K:$K,$C727,'BAZA DANYCH'!$A:$A,$A727,'BAZA DANYCH'!$F:$F,STATYSTYKI!$B727)</f>
        <v>0</v>
      </c>
      <c r="Y727" s="96">
        <f>SUMIFS('BAZA DANYCH'!$AB:$AB,'BAZA DANYCH'!$T:$T,Y$704,'BAZA DANYCH'!$K:$K,$C727,'BAZA DANYCH'!$A:$A,$A727,'BAZA DANYCH'!$F:$F,STATYSTYKI!$B727)</f>
        <v>0</v>
      </c>
      <c r="Z727" s="96">
        <f>SUMIFS('BAZA DANYCH'!$AB:$AB,'BAZA DANYCH'!$T:$T,Z$704,'BAZA DANYCH'!$K:$K,$C727,'BAZA DANYCH'!$A:$A,$A727,'BAZA DANYCH'!$F:$F,STATYSTYKI!$B727)</f>
        <v>0</v>
      </c>
      <c r="AA727" s="96">
        <f>SUMIFS('BAZA DANYCH'!$AB:$AB,'BAZA DANYCH'!$T:$T,AA$704,'BAZA DANYCH'!$K:$K,$C727,'BAZA DANYCH'!$A:$A,$A727,'BAZA DANYCH'!$F:$F,STATYSTYKI!$B727)</f>
        <v>0</v>
      </c>
      <c r="AB727" s="96">
        <f>SUMIFS('BAZA DANYCH'!$AB:$AB,'BAZA DANYCH'!$T:$T,AB$704,'BAZA DANYCH'!$K:$K,$C727,'BAZA DANYCH'!$A:$A,$A727,'BAZA DANYCH'!$F:$F,STATYSTYKI!$B727)</f>
        <v>0</v>
      </c>
      <c r="AC727" s="96">
        <f>SUMIFS('BAZA DANYCH'!$AB:$AB,'BAZA DANYCH'!$T:$T,AC$704,'BAZA DANYCH'!$K:$K,$C727,'BAZA DANYCH'!$A:$A,$A727,'BAZA DANYCH'!$F:$F,STATYSTYKI!$B727)</f>
        <v>0</v>
      </c>
      <c r="AD727" s="96">
        <f>SUMIFS('BAZA DANYCH'!$AB:$AB,'BAZA DANYCH'!$T:$T,AD$704,'BAZA DANYCH'!$K:$K,$C727,'BAZA DANYCH'!$A:$A,$A727,'BAZA DANYCH'!$F:$F,STATYSTYKI!$B727)</f>
        <v>0</v>
      </c>
      <c r="AE727" s="96">
        <f>SUMIFS('BAZA DANYCH'!$AB:$AB,'BAZA DANYCH'!$T:$T,AE$704,'BAZA DANYCH'!$K:$K,$C727,'BAZA DANYCH'!$A:$A,$A727,'BAZA DANYCH'!$F:$F,STATYSTYKI!$B727)</f>
        <v>0</v>
      </c>
      <c r="AF727" s="96">
        <f>SUMIFS('BAZA DANYCH'!$AB:$AB,'BAZA DANYCH'!$T:$T,AF$704,'BAZA DANYCH'!$K:$K,$C727,'BAZA DANYCH'!$A:$A,$A727,'BAZA DANYCH'!$F:$F,STATYSTYKI!$B727)</f>
        <v>0</v>
      </c>
      <c r="AG727" s="96">
        <f>SUMIFS('BAZA DANYCH'!$AB:$AB,'BAZA DANYCH'!$T:$T,AG$704,'BAZA DANYCH'!$K:$K,$C727,'BAZA DANYCH'!$A:$A,$A727,'BAZA DANYCH'!$F:$F,STATYSTYKI!$B727)</f>
        <v>0</v>
      </c>
      <c r="AH727" s="96">
        <f>SUMIFS('BAZA DANYCH'!$AB:$AB,'BAZA DANYCH'!$T:$T,AH$704,'BAZA DANYCH'!$K:$K,$C727,'BAZA DANYCH'!$A:$A,$A727,'BAZA DANYCH'!$F:$F,STATYSTYKI!$B727)</f>
        <v>0</v>
      </c>
      <c r="AI727" s="96">
        <f>SUMIFS('BAZA DANYCH'!$AB:$AB,'BAZA DANYCH'!$T:$T,AI$704,'BAZA DANYCH'!$K:$K,$C727,'BAZA DANYCH'!$A:$A,$A727,'BAZA DANYCH'!$F:$F,STATYSTYKI!$B727)</f>
        <v>0</v>
      </c>
      <c r="AJ727" s="96">
        <f>SUMIFS('BAZA DANYCH'!$AB:$AB,'BAZA DANYCH'!$T:$T,AJ$704,'BAZA DANYCH'!$K:$K,$C727,'BAZA DANYCH'!$A:$A,$A727,'BAZA DANYCH'!$F:$F,STATYSTYKI!$B727)</f>
        <v>0</v>
      </c>
      <c r="AK727" s="119"/>
      <c r="AL727" s="119"/>
    </row>
    <row r="728" spans="1:38" x14ac:dyDescent="0.2">
      <c r="A728" s="410" t="str">
        <f t="shared" ref="A728:C728" si="72">A419</f>
        <v>Kowale</v>
      </c>
      <c r="B728" s="410" t="str">
        <f t="shared" si="72"/>
        <v>r3_73_kier_zach_T</v>
      </c>
      <c r="C728" s="410">
        <f t="shared" si="72"/>
        <v>23</v>
      </c>
      <c r="D728" s="316">
        <f t="shared" si="50"/>
        <v>173</v>
      </c>
      <c r="E728" s="96">
        <f>SUMIFS('BAZA DANYCH'!$AB:$AB,'BAZA DANYCH'!$T:$T,E$704,'BAZA DANYCH'!$K:$K,$C728,'BAZA DANYCH'!$A:$A,$A728,'BAZA DANYCH'!$F:$F,STATYSTYKI!$B728)</f>
        <v>31</v>
      </c>
      <c r="F728" s="96">
        <f>SUMIFS('BAZA DANYCH'!$AB:$AB,'BAZA DANYCH'!$T:$T,F$704,'BAZA DANYCH'!$K:$K,$C728,'BAZA DANYCH'!$A:$A,$A728,'BAZA DANYCH'!$F:$F,STATYSTYKI!$B728)</f>
        <v>12</v>
      </c>
      <c r="G728" s="96">
        <f>SUMIFS('BAZA DANYCH'!$AB:$AB,'BAZA DANYCH'!$T:$T,G$704,'BAZA DANYCH'!$K:$K,$C728,'BAZA DANYCH'!$A:$A,$A728,'BAZA DANYCH'!$F:$F,STATYSTYKI!$B728)</f>
        <v>0</v>
      </c>
      <c r="H728" s="96">
        <f>SUMIFS('BAZA DANYCH'!$AB:$AB,'BAZA DANYCH'!$T:$T,H$704,'BAZA DANYCH'!$K:$K,$C728,'BAZA DANYCH'!$A:$A,$A728,'BAZA DANYCH'!$F:$F,STATYSTYKI!$B728)</f>
        <v>0</v>
      </c>
      <c r="I728" s="96">
        <f>SUMIFS('BAZA DANYCH'!$AB:$AB,'BAZA DANYCH'!$T:$T,I$704,'BAZA DANYCH'!$K:$K,$C728,'BAZA DANYCH'!$A:$A,$A728,'BAZA DANYCH'!$F:$F,STATYSTYKI!$B728)</f>
        <v>0</v>
      </c>
      <c r="J728" s="96">
        <f>SUMIFS('BAZA DANYCH'!$AB:$AB,'BAZA DANYCH'!$T:$T,J$704,'BAZA DANYCH'!$K:$K,$C728,'BAZA DANYCH'!$A:$A,$A728,'BAZA DANYCH'!$F:$F,STATYSTYKI!$B728)</f>
        <v>0</v>
      </c>
      <c r="K728" s="96">
        <f>SUMIFS('BAZA DANYCH'!$AB:$AB,'BAZA DANYCH'!$T:$T,K$704,'BAZA DANYCH'!$K:$K,$C728,'BAZA DANYCH'!$A:$A,$A728,'BAZA DANYCH'!$F:$F,STATYSTYKI!$B728)</f>
        <v>20</v>
      </c>
      <c r="L728" s="96">
        <f>SUMIFS('BAZA DANYCH'!$AB:$AB,'BAZA DANYCH'!$T:$T,L$704,'BAZA DANYCH'!$K:$K,$C728,'BAZA DANYCH'!$A:$A,$A728,'BAZA DANYCH'!$F:$F,STATYSTYKI!$B728)</f>
        <v>0</v>
      </c>
      <c r="M728" s="96">
        <f>SUMIFS('BAZA DANYCH'!$AB:$AB,'BAZA DANYCH'!$T:$T,M$704,'BAZA DANYCH'!$K:$K,$C728,'BAZA DANYCH'!$A:$A,$A728,'BAZA DANYCH'!$F:$F,STATYSTYKI!$B728)</f>
        <v>0</v>
      </c>
      <c r="N728" s="96">
        <f>SUMIFS('BAZA DANYCH'!$AB:$AB,'BAZA DANYCH'!$T:$T,N$704,'BAZA DANYCH'!$K:$K,$C728,'BAZA DANYCH'!$A:$A,$A728,'BAZA DANYCH'!$F:$F,STATYSTYKI!$B728)</f>
        <v>0</v>
      </c>
      <c r="O728" s="96">
        <f>SUMIFS('BAZA DANYCH'!$AB:$AB,'BAZA DANYCH'!$T:$T,O$704,'BAZA DANYCH'!$K:$K,$C728,'BAZA DANYCH'!$A:$A,$A728,'BAZA DANYCH'!$F:$F,STATYSTYKI!$B728)</f>
        <v>0</v>
      </c>
      <c r="P728" s="96">
        <f>SUMIFS('BAZA DANYCH'!$AB:$AB,'BAZA DANYCH'!$T:$T,P$704,'BAZA DANYCH'!$K:$K,$C728,'BAZA DANYCH'!$A:$A,$A728,'BAZA DANYCH'!$F:$F,STATYSTYKI!$B728)</f>
        <v>0</v>
      </c>
      <c r="Q728" s="96">
        <f>SUMIFS('BAZA DANYCH'!$AB:$AB,'BAZA DANYCH'!$T:$T,Q$704,'BAZA DANYCH'!$K:$K,$C728,'BAZA DANYCH'!$A:$A,$A728,'BAZA DANYCH'!$F:$F,STATYSTYKI!$B728)</f>
        <v>0</v>
      </c>
      <c r="R728" s="96">
        <f>SUMIFS('BAZA DANYCH'!$AB:$AB,'BAZA DANYCH'!$T:$T,R$704,'BAZA DANYCH'!$K:$K,$C728,'BAZA DANYCH'!$A:$A,$A728,'BAZA DANYCH'!$F:$F,STATYSTYKI!$B728)</f>
        <v>0</v>
      </c>
      <c r="S728" s="96">
        <f>SUMIFS('BAZA DANYCH'!$AB:$AB,'BAZA DANYCH'!$T:$T,S$704,'BAZA DANYCH'!$K:$K,$C728,'BAZA DANYCH'!$A:$A,$A728,'BAZA DANYCH'!$F:$F,STATYSTYKI!$B728)</f>
        <v>0</v>
      </c>
      <c r="T728" s="96">
        <f>SUMIFS('BAZA DANYCH'!$AB:$AB,'BAZA DANYCH'!$T:$T,T$704,'BAZA DANYCH'!$K:$K,$C728,'BAZA DANYCH'!$A:$A,$A728,'BAZA DANYCH'!$F:$F,STATYSTYKI!$B728)</f>
        <v>0</v>
      </c>
      <c r="U728" s="96">
        <f>SUMIFS('BAZA DANYCH'!$AB:$AB,'BAZA DANYCH'!$T:$T,U$704,'BAZA DANYCH'!$K:$K,$C728,'BAZA DANYCH'!$A:$A,$A728,'BAZA DANYCH'!$F:$F,STATYSTYKI!$B728)</f>
        <v>41</v>
      </c>
      <c r="V728" s="96">
        <f>SUMIFS('BAZA DANYCH'!$AB:$AB,'BAZA DANYCH'!$T:$T,V$704,'BAZA DANYCH'!$K:$K,$C728,'BAZA DANYCH'!$A:$A,$A728,'BAZA DANYCH'!$F:$F,STATYSTYKI!$B728)</f>
        <v>0</v>
      </c>
      <c r="W728" s="96">
        <f>SUMIFS('BAZA DANYCH'!$AB:$AB,'BAZA DANYCH'!$T:$T,W$704,'BAZA DANYCH'!$K:$K,$C728,'BAZA DANYCH'!$A:$A,$A728,'BAZA DANYCH'!$F:$F,STATYSTYKI!$B728)</f>
        <v>0</v>
      </c>
      <c r="X728" s="96">
        <f>SUMIFS('BAZA DANYCH'!$AB:$AB,'BAZA DANYCH'!$T:$T,X$704,'BAZA DANYCH'!$K:$K,$C728,'BAZA DANYCH'!$A:$A,$A728,'BAZA DANYCH'!$F:$F,STATYSTYKI!$B728)</f>
        <v>23</v>
      </c>
      <c r="Y728" s="96">
        <f>SUMIFS('BAZA DANYCH'!$AB:$AB,'BAZA DANYCH'!$T:$T,Y$704,'BAZA DANYCH'!$K:$K,$C728,'BAZA DANYCH'!$A:$A,$A728,'BAZA DANYCH'!$F:$F,STATYSTYKI!$B728)</f>
        <v>0</v>
      </c>
      <c r="Z728" s="96">
        <f>SUMIFS('BAZA DANYCH'!$AB:$AB,'BAZA DANYCH'!$T:$T,Z$704,'BAZA DANYCH'!$K:$K,$C728,'BAZA DANYCH'!$A:$A,$A728,'BAZA DANYCH'!$F:$F,STATYSTYKI!$B728)</f>
        <v>23</v>
      </c>
      <c r="AA728" s="96">
        <f>SUMIFS('BAZA DANYCH'!$AB:$AB,'BAZA DANYCH'!$T:$T,AA$704,'BAZA DANYCH'!$K:$K,$C728,'BAZA DANYCH'!$A:$A,$A728,'BAZA DANYCH'!$F:$F,STATYSTYKI!$B728)</f>
        <v>0</v>
      </c>
      <c r="AB728" s="96">
        <f>SUMIFS('BAZA DANYCH'!$AB:$AB,'BAZA DANYCH'!$T:$T,AB$704,'BAZA DANYCH'!$K:$K,$C728,'BAZA DANYCH'!$A:$A,$A728,'BAZA DANYCH'!$F:$F,STATYSTYKI!$B728)</f>
        <v>0</v>
      </c>
      <c r="AC728" s="96">
        <f>SUMIFS('BAZA DANYCH'!$AB:$AB,'BAZA DANYCH'!$T:$T,AC$704,'BAZA DANYCH'!$K:$K,$C728,'BAZA DANYCH'!$A:$A,$A728,'BAZA DANYCH'!$F:$F,STATYSTYKI!$B728)</f>
        <v>23</v>
      </c>
      <c r="AD728" s="96">
        <f>SUMIFS('BAZA DANYCH'!$AB:$AB,'BAZA DANYCH'!$T:$T,AD$704,'BAZA DANYCH'!$K:$K,$C728,'BAZA DANYCH'!$A:$A,$A728,'BAZA DANYCH'!$F:$F,STATYSTYKI!$B728)</f>
        <v>0</v>
      </c>
      <c r="AE728" s="96">
        <f>SUMIFS('BAZA DANYCH'!$AB:$AB,'BAZA DANYCH'!$T:$T,AE$704,'BAZA DANYCH'!$K:$K,$C728,'BAZA DANYCH'!$A:$A,$A728,'BAZA DANYCH'!$F:$F,STATYSTYKI!$B728)</f>
        <v>0</v>
      </c>
      <c r="AF728" s="96">
        <f>SUMIFS('BAZA DANYCH'!$AB:$AB,'BAZA DANYCH'!$T:$T,AF$704,'BAZA DANYCH'!$K:$K,$C728,'BAZA DANYCH'!$A:$A,$A728,'BAZA DANYCH'!$F:$F,STATYSTYKI!$B728)</f>
        <v>0</v>
      </c>
      <c r="AG728" s="96">
        <f>SUMIFS('BAZA DANYCH'!$AB:$AB,'BAZA DANYCH'!$T:$T,AG$704,'BAZA DANYCH'!$K:$K,$C728,'BAZA DANYCH'!$A:$A,$A728,'BAZA DANYCH'!$F:$F,STATYSTYKI!$B728)</f>
        <v>0</v>
      </c>
      <c r="AH728" s="96">
        <f>SUMIFS('BAZA DANYCH'!$AB:$AB,'BAZA DANYCH'!$T:$T,AH$704,'BAZA DANYCH'!$K:$K,$C728,'BAZA DANYCH'!$A:$A,$A728,'BAZA DANYCH'!$F:$F,STATYSTYKI!$B728)</f>
        <v>0</v>
      </c>
      <c r="AI728" s="96">
        <f>SUMIFS('BAZA DANYCH'!$AB:$AB,'BAZA DANYCH'!$T:$T,AI$704,'BAZA DANYCH'!$K:$K,$C728,'BAZA DANYCH'!$A:$A,$A728,'BAZA DANYCH'!$F:$F,STATYSTYKI!$B728)</f>
        <v>0</v>
      </c>
      <c r="AJ728" s="96">
        <f>SUMIFS('BAZA DANYCH'!$AB:$AB,'BAZA DANYCH'!$T:$T,AJ$704,'BAZA DANYCH'!$K:$K,$C728,'BAZA DANYCH'!$A:$A,$A728,'BAZA DANYCH'!$F:$F,STATYSTYKI!$B728)</f>
        <v>0</v>
      </c>
      <c r="AK728" s="119"/>
      <c r="AL728" s="119"/>
    </row>
    <row r="729" spans="1:38" x14ac:dyDescent="0.2">
      <c r="A729" s="410" t="str">
        <f t="shared" ref="A729:C729" si="73">A420</f>
        <v>Kowale</v>
      </c>
      <c r="B729" s="410" t="str">
        <f t="shared" si="73"/>
        <v>r3_73_kier_wsch_T</v>
      </c>
      <c r="C729" s="410">
        <f t="shared" si="73"/>
        <v>23</v>
      </c>
      <c r="D729" s="316">
        <f t="shared" si="50"/>
        <v>94</v>
      </c>
      <c r="E729" s="96">
        <f>SUMIFS('BAZA DANYCH'!$AB:$AB,'BAZA DANYCH'!$T:$T,E$704,'BAZA DANYCH'!$K:$K,$C729,'BAZA DANYCH'!$A:$A,$A729,'BAZA DANYCH'!$F:$F,STATYSTYKI!$B729)</f>
        <v>23</v>
      </c>
      <c r="F729" s="96">
        <f>SUMIFS('BAZA DANYCH'!$AB:$AB,'BAZA DANYCH'!$T:$T,F$704,'BAZA DANYCH'!$K:$K,$C729,'BAZA DANYCH'!$A:$A,$A729,'BAZA DANYCH'!$F:$F,STATYSTYKI!$B729)</f>
        <v>0</v>
      </c>
      <c r="G729" s="96">
        <f>SUMIFS('BAZA DANYCH'!$AB:$AB,'BAZA DANYCH'!$T:$T,G$704,'BAZA DANYCH'!$K:$K,$C729,'BAZA DANYCH'!$A:$A,$A729,'BAZA DANYCH'!$F:$F,STATYSTYKI!$B729)</f>
        <v>14</v>
      </c>
      <c r="H729" s="96">
        <f>SUMIFS('BAZA DANYCH'!$AB:$AB,'BAZA DANYCH'!$T:$T,H$704,'BAZA DANYCH'!$K:$K,$C729,'BAZA DANYCH'!$A:$A,$A729,'BAZA DANYCH'!$F:$F,STATYSTYKI!$B729)</f>
        <v>0</v>
      </c>
      <c r="I729" s="96">
        <f>SUMIFS('BAZA DANYCH'!$AB:$AB,'BAZA DANYCH'!$T:$T,I$704,'BAZA DANYCH'!$K:$K,$C729,'BAZA DANYCH'!$A:$A,$A729,'BAZA DANYCH'!$F:$F,STATYSTYKI!$B729)</f>
        <v>0</v>
      </c>
      <c r="J729" s="96">
        <f>SUMIFS('BAZA DANYCH'!$AB:$AB,'BAZA DANYCH'!$T:$T,J$704,'BAZA DANYCH'!$K:$K,$C729,'BAZA DANYCH'!$A:$A,$A729,'BAZA DANYCH'!$F:$F,STATYSTYKI!$B729)</f>
        <v>0</v>
      </c>
      <c r="K729" s="96">
        <f>SUMIFS('BAZA DANYCH'!$AB:$AB,'BAZA DANYCH'!$T:$T,K$704,'BAZA DANYCH'!$K:$K,$C729,'BAZA DANYCH'!$A:$A,$A729,'BAZA DANYCH'!$F:$F,STATYSTYKI!$B729)</f>
        <v>14</v>
      </c>
      <c r="L729" s="96">
        <f>SUMIFS('BAZA DANYCH'!$AB:$AB,'BAZA DANYCH'!$T:$T,L$704,'BAZA DANYCH'!$K:$K,$C729,'BAZA DANYCH'!$A:$A,$A729,'BAZA DANYCH'!$F:$F,STATYSTYKI!$B729)</f>
        <v>0</v>
      </c>
      <c r="M729" s="96">
        <f>SUMIFS('BAZA DANYCH'!$AB:$AB,'BAZA DANYCH'!$T:$T,M$704,'BAZA DANYCH'!$K:$K,$C729,'BAZA DANYCH'!$A:$A,$A729,'BAZA DANYCH'!$F:$F,STATYSTYKI!$B729)</f>
        <v>0</v>
      </c>
      <c r="N729" s="96">
        <f>SUMIFS('BAZA DANYCH'!$AB:$AB,'BAZA DANYCH'!$T:$T,N$704,'BAZA DANYCH'!$K:$K,$C729,'BAZA DANYCH'!$A:$A,$A729,'BAZA DANYCH'!$F:$F,STATYSTYKI!$B729)</f>
        <v>0</v>
      </c>
      <c r="O729" s="96">
        <f>SUMIFS('BAZA DANYCH'!$AB:$AB,'BAZA DANYCH'!$T:$T,O$704,'BAZA DANYCH'!$K:$K,$C729,'BAZA DANYCH'!$A:$A,$A729,'BAZA DANYCH'!$F:$F,STATYSTYKI!$B729)</f>
        <v>0</v>
      </c>
      <c r="P729" s="96">
        <f>SUMIFS('BAZA DANYCH'!$AB:$AB,'BAZA DANYCH'!$T:$T,P$704,'BAZA DANYCH'!$K:$K,$C729,'BAZA DANYCH'!$A:$A,$A729,'BAZA DANYCH'!$F:$F,STATYSTYKI!$B729)</f>
        <v>0</v>
      </c>
      <c r="Q729" s="96">
        <f>SUMIFS('BAZA DANYCH'!$AB:$AB,'BAZA DANYCH'!$T:$T,Q$704,'BAZA DANYCH'!$K:$K,$C729,'BAZA DANYCH'!$A:$A,$A729,'BAZA DANYCH'!$F:$F,STATYSTYKI!$B729)</f>
        <v>0</v>
      </c>
      <c r="R729" s="96">
        <f>SUMIFS('BAZA DANYCH'!$AB:$AB,'BAZA DANYCH'!$T:$T,R$704,'BAZA DANYCH'!$K:$K,$C729,'BAZA DANYCH'!$A:$A,$A729,'BAZA DANYCH'!$F:$F,STATYSTYKI!$B729)</f>
        <v>0</v>
      </c>
      <c r="S729" s="96">
        <f>SUMIFS('BAZA DANYCH'!$AB:$AB,'BAZA DANYCH'!$T:$T,S$704,'BAZA DANYCH'!$K:$K,$C729,'BAZA DANYCH'!$A:$A,$A729,'BAZA DANYCH'!$F:$F,STATYSTYKI!$B729)</f>
        <v>0</v>
      </c>
      <c r="T729" s="96">
        <f>SUMIFS('BAZA DANYCH'!$AB:$AB,'BAZA DANYCH'!$T:$T,T$704,'BAZA DANYCH'!$K:$K,$C729,'BAZA DANYCH'!$A:$A,$A729,'BAZA DANYCH'!$F:$F,STATYSTYKI!$B729)</f>
        <v>0</v>
      </c>
      <c r="U729" s="96">
        <f>SUMIFS('BAZA DANYCH'!$AB:$AB,'BAZA DANYCH'!$T:$T,U$704,'BAZA DANYCH'!$K:$K,$C729,'BAZA DANYCH'!$A:$A,$A729,'BAZA DANYCH'!$F:$F,STATYSTYKI!$B729)</f>
        <v>0</v>
      </c>
      <c r="V729" s="96">
        <f>SUMIFS('BAZA DANYCH'!$AB:$AB,'BAZA DANYCH'!$T:$T,V$704,'BAZA DANYCH'!$K:$K,$C729,'BAZA DANYCH'!$A:$A,$A729,'BAZA DANYCH'!$F:$F,STATYSTYKI!$B729)</f>
        <v>20</v>
      </c>
      <c r="W729" s="96">
        <f>SUMIFS('BAZA DANYCH'!$AB:$AB,'BAZA DANYCH'!$T:$T,W$704,'BAZA DANYCH'!$K:$K,$C729,'BAZA DANYCH'!$A:$A,$A729,'BAZA DANYCH'!$F:$F,STATYSTYKI!$B729)</f>
        <v>0</v>
      </c>
      <c r="X729" s="96">
        <f>SUMIFS('BAZA DANYCH'!$AB:$AB,'BAZA DANYCH'!$T:$T,X$704,'BAZA DANYCH'!$K:$K,$C729,'BAZA DANYCH'!$A:$A,$A729,'BAZA DANYCH'!$F:$F,STATYSTYKI!$B729)</f>
        <v>0</v>
      </c>
      <c r="Y729" s="96">
        <f>SUMIFS('BAZA DANYCH'!$AB:$AB,'BAZA DANYCH'!$T:$T,Y$704,'BAZA DANYCH'!$K:$K,$C729,'BAZA DANYCH'!$A:$A,$A729,'BAZA DANYCH'!$F:$F,STATYSTYKI!$B729)</f>
        <v>23</v>
      </c>
      <c r="Z729" s="96">
        <f>SUMIFS('BAZA DANYCH'!$AB:$AB,'BAZA DANYCH'!$T:$T,Z$704,'BAZA DANYCH'!$K:$K,$C729,'BAZA DANYCH'!$A:$A,$A729,'BAZA DANYCH'!$F:$F,STATYSTYKI!$B729)</f>
        <v>0</v>
      </c>
      <c r="AA729" s="96">
        <f>SUMIFS('BAZA DANYCH'!$AB:$AB,'BAZA DANYCH'!$T:$T,AA$704,'BAZA DANYCH'!$K:$K,$C729,'BAZA DANYCH'!$A:$A,$A729,'BAZA DANYCH'!$F:$F,STATYSTYKI!$B729)</f>
        <v>0</v>
      </c>
      <c r="AB729" s="96">
        <f>SUMIFS('BAZA DANYCH'!$AB:$AB,'BAZA DANYCH'!$T:$T,AB$704,'BAZA DANYCH'!$K:$K,$C729,'BAZA DANYCH'!$A:$A,$A729,'BAZA DANYCH'!$F:$F,STATYSTYKI!$B729)</f>
        <v>0</v>
      </c>
      <c r="AC729" s="96">
        <f>SUMIFS('BAZA DANYCH'!$AB:$AB,'BAZA DANYCH'!$T:$T,AC$704,'BAZA DANYCH'!$K:$K,$C729,'BAZA DANYCH'!$A:$A,$A729,'BAZA DANYCH'!$F:$F,STATYSTYKI!$B729)</f>
        <v>0</v>
      </c>
      <c r="AD729" s="96">
        <f>SUMIFS('BAZA DANYCH'!$AB:$AB,'BAZA DANYCH'!$T:$T,AD$704,'BAZA DANYCH'!$K:$K,$C729,'BAZA DANYCH'!$A:$A,$A729,'BAZA DANYCH'!$F:$F,STATYSTYKI!$B729)</f>
        <v>0</v>
      </c>
      <c r="AE729" s="96">
        <f>SUMIFS('BAZA DANYCH'!$AB:$AB,'BAZA DANYCH'!$T:$T,AE$704,'BAZA DANYCH'!$K:$K,$C729,'BAZA DANYCH'!$A:$A,$A729,'BAZA DANYCH'!$F:$F,STATYSTYKI!$B729)</f>
        <v>0</v>
      </c>
      <c r="AF729" s="96">
        <f>SUMIFS('BAZA DANYCH'!$AB:$AB,'BAZA DANYCH'!$T:$T,AF$704,'BAZA DANYCH'!$K:$K,$C729,'BAZA DANYCH'!$A:$A,$A729,'BAZA DANYCH'!$F:$F,STATYSTYKI!$B729)</f>
        <v>0</v>
      </c>
      <c r="AG729" s="96">
        <f>SUMIFS('BAZA DANYCH'!$AB:$AB,'BAZA DANYCH'!$T:$T,AG$704,'BAZA DANYCH'!$K:$K,$C729,'BAZA DANYCH'!$A:$A,$A729,'BAZA DANYCH'!$F:$F,STATYSTYKI!$B729)</f>
        <v>0</v>
      </c>
      <c r="AH729" s="96">
        <f>SUMIFS('BAZA DANYCH'!$AB:$AB,'BAZA DANYCH'!$T:$T,AH$704,'BAZA DANYCH'!$K:$K,$C729,'BAZA DANYCH'!$A:$A,$A729,'BAZA DANYCH'!$F:$F,STATYSTYKI!$B729)</f>
        <v>0</v>
      </c>
      <c r="AI729" s="96">
        <f>SUMIFS('BAZA DANYCH'!$AB:$AB,'BAZA DANYCH'!$T:$T,AI$704,'BAZA DANYCH'!$K:$K,$C729,'BAZA DANYCH'!$A:$A,$A729,'BAZA DANYCH'!$F:$F,STATYSTYKI!$B729)</f>
        <v>0</v>
      </c>
      <c r="AJ729" s="96">
        <f>SUMIFS('BAZA DANYCH'!$AB:$AB,'BAZA DANYCH'!$T:$T,AJ$704,'BAZA DANYCH'!$K:$K,$C729,'BAZA DANYCH'!$A:$A,$A729,'BAZA DANYCH'!$F:$F,STATYSTYKI!$B729)</f>
        <v>0</v>
      </c>
      <c r="AK729" s="119"/>
      <c r="AL729" s="119"/>
    </row>
    <row r="730" spans="1:38" x14ac:dyDescent="0.2">
      <c r="A730" s="410" t="str">
        <f t="shared" ref="A730:C730" si="74">A421</f>
        <v>Karłowice</v>
      </c>
      <c r="B730" s="410" t="str">
        <f t="shared" si="74"/>
        <v>r3_67_wjazd_T</v>
      </c>
      <c r="C730" s="410">
        <f t="shared" si="74"/>
        <v>24</v>
      </c>
      <c r="D730" s="316">
        <f t="shared" si="50"/>
        <v>20</v>
      </c>
      <c r="E730" s="96">
        <f>SUMIFS('BAZA DANYCH'!$AB:$AB,'BAZA DANYCH'!$T:$T,E$704,'BAZA DANYCH'!$K:$K,$C730,'BAZA DANYCH'!$A:$A,$A730,'BAZA DANYCH'!$F:$F,STATYSTYKI!$B730)</f>
        <v>0</v>
      </c>
      <c r="F730" s="96">
        <f>SUMIFS('BAZA DANYCH'!$AB:$AB,'BAZA DANYCH'!$T:$T,F$704,'BAZA DANYCH'!$K:$K,$C730,'BAZA DANYCH'!$A:$A,$A730,'BAZA DANYCH'!$F:$F,STATYSTYKI!$B730)</f>
        <v>0</v>
      </c>
      <c r="G730" s="96">
        <f>SUMIFS('BAZA DANYCH'!$AB:$AB,'BAZA DANYCH'!$T:$T,G$704,'BAZA DANYCH'!$K:$K,$C730,'BAZA DANYCH'!$A:$A,$A730,'BAZA DANYCH'!$F:$F,STATYSTYKI!$B730)</f>
        <v>0</v>
      </c>
      <c r="H730" s="96">
        <f>SUMIFS('BAZA DANYCH'!$AB:$AB,'BAZA DANYCH'!$T:$T,H$704,'BAZA DANYCH'!$K:$K,$C730,'BAZA DANYCH'!$A:$A,$A730,'BAZA DANYCH'!$F:$F,STATYSTYKI!$B730)</f>
        <v>20</v>
      </c>
      <c r="I730" s="96">
        <f>SUMIFS('BAZA DANYCH'!$AB:$AB,'BAZA DANYCH'!$T:$T,I$704,'BAZA DANYCH'!$K:$K,$C730,'BAZA DANYCH'!$A:$A,$A730,'BAZA DANYCH'!$F:$F,STATYSTYKI!$B730)</f>
        <v>0</v>
      </c>
      <c r="J730" s="96">
        <f>SUMIFS('BAZA DANYCH'!$AB:$AB,'BAZA DANYCH'!$T:$T,J$704,'BAZA DANYCH'!$K:$K,$C730,'BAZA DANYCH'!$A:$A,$A730,'BAZA DANYCH'!$F:$F,STATYSTYKI!$B730)</f>
        <v>0</v>
      </c>
      <c r="K730" s="96">
        <f>SUMIFS('BAZA DANYCH'!$AB:$AB,'BAZA DANYCH'!$T:$T,K$704,'BAZA DANYCH'!$K:$K,$C730,'BAZA DANYCH'!$A:$A,$A730,'BAZA DANYCH'!$F:$F,STATYSTYKI!$B730)</f>
        <v>0</v>
      </c>
      <c r="L730" s="96">
        <f>SUMIFS('BAZA DANYCH'!$AB:$AB,'BAZA DANYCH'!$T:$T,L$704,'BAZA DANYCH'!$K:$K,$C730,'BAZA DANYCH'!$A:$A,$A730,'BAZA DANYCH'!$F:$F,STATYSTYKI!$B730)</f>
        <v>0</v>
      </c>
      <c r="M730" s="96">
        <f>SUMIFS('BAZA DANYCH'!$AB:$AB,'BAZA DANYCH'!$T:$T,M$704,'BAZA DANYCH'!$K:$K,$C730,'BAZA DANYCH'!$A:$A,$A730,'BAZA DANYCH'!$F:$F,STATYSTYKI!$B730)</f>
        <v>0</v>
      </c>
      <c r="N730" s="96">
        <f>SUMIFS('BAZA DANYCH'!$AB:$AB,'BAZA DANYCH'!$T:$T,N$704,'BAZA DANYCH'!$K:$K,$C730,'BAZA DANYCH'!$A:$A,$A730,'BAZA DANYCH'!$F:$F,STATYSTYKI!$B730)</f>
        <v>0</v>
      </c>
      <c r="O730" s="96">
        <f>SUMIFS('BAZA DANYCH'!$AB:$AB,'BAZA DANYCH'!$T:$T,O$704,'BAZA DANYCH'!$K:$K,$C730,'BAZA DANYCH'!$A:$A,$A730,'BAZA DANYCH'!$F:$F,STATYSTYKI!$B730)</f>
        <v>0</v>
      </c>
      <c r="P730" s="96">
        <f>SUMIFS('BAZA DANYCH'!$AB:$AB,'BAZA DANYCH'!$T:$T,P$704,'BAZA DANYCH'!$K:$K,$C730,'BAZA DANYCH'!$A:$A,$A730,'BAZA DANYCH'!$F:$F,STATYSTYKI!$B730)</f>
        <v>0</v>
      </c>
      <c r="Q730" s="96">
        <f>SUMIFS('BAZA DANYCH'!$AB:$AB,'BAZA DANYCH'!$T:$T,Q$704,'BAZA DANYCH'!$K:$K,$C730,'BAZA DANYCH'!$A:$A,$A730,'BAZA DANYCH'!$F:$F,STATYSTYKI!$B730)</f>
        <v>0</v>
      </c>
      <c r="R730" s="96">
        <f>SUMIFS('BAZA DANYCH'!$AB:$AB,'BAZA DANYCH'!$T:$T,R$704,'BAZA DANYCH'!$K:$K,$C730,'BAZA DANYCH'!$A:$A,$A730,'BAZA DANYCH'!$F:$F,STATYSTYKI!$B730)</f>
        <v>0</v>
      </c>
      <c r="S730" s="96">
        <f>SUMIFS('BAZA DANYCH'!$AB:$AB,'BAZA DANYCH'!$T:$T,S$704,'BAZA DANYCH'!$K:$K,$C730,'BAZA DANYCH'!$A:$A,$A730,'BAZA DANYCH'!$F:$F,STATYSTYKI!$B730)</f>
        <v>0</v>
      </c>
      <c r="T730" s="96">
        <f>SUMIFS('BAZA DANYCH'!$AB:$AB,'BAZA DANYCH'!$T:$T,T$704,'BAZA DANYCH'!$K:$K,$C730,'BAZA DANYCH'!$A:$A,$A730,'BAZA DANYCH'!$F:$F,STATYSTYKI!$B730)</f>
        <v>0</v>
      </c>
      <c r="U730" s="96">
        <f>SUMIFS('BAZA DANYCH'!$AB:$AB,'BAZA DANYCH'!$T:$T,U$704,'BAZA DANYCH'!$K:$K,$C730,'BAZA DANYCH'!$A:$A,$A730,'BAZA DANYCH'!$F:$F,STATYSTYKI!$B730)</f>
        <v>0</v>
      </c>
      <c r="V730" s="96">
        <f>SUMIFS('BAZA DANYCH'!$AB:$AB,'BAZA DANYCH'!$T:$T,V$704,'BAZA DANYCH'!$K:$K,$C730,'BAZA DANYCH'!$A:$A,$A730,'BAZA DANYCH'!$F:$F,STATYSTYKI!$B730)</f>
        <v>0</v>
      </c>
      <c r="W730" s="96">
        <f>SUMIFS('BAZA DANYCH'!$AB:$AB,'BAZA DANYCH'!$T:$T,W$704,'BAZA DANYCH'!$K:$K,$C730,'BAZA DANYCH'!$A:$A,$A730,'BAZA DANYCH'!$F:$F,STATYSTYKI!$B730)</f>
        <v>0</v>
      </c>
      <c r="X730" s="96">
        <f>SUMIFS('BAZA DANYCH'!$AB:$AB,'BAZA DANYCH'!$T:$T,X$704,'BAZA DANYCH'!$K:$K,$C730,'BAZA DANYCH'!$A:$A,$A730,'BAZA DANYCH'!$F:$F,STATYSTYKI!$B730)</f>
        <v>0</v>
      </c>
      <c r="Y730" s="96">
        <f>SUMIFS('BAZA DANYCH'!$AB:$AB,'BAZA DANYCH'!$T:$T,Y$704,'BAZA DANYCH'!$K:$K,$C730,'BAZA DANYCH'!$A:$A,$A730,'BAZA DANYCH'!$F:$F,STATYSTYKI!$B730)</f>
        <v>0</v>
      </c>
      <c r="Z730" s="96">
        <f>SUMIFS('BAZA DANYCH'!$AB:$AB,'BAZA DANYCH'!$T:$T,Z$704,'BAZA DANYCH'!$K:$K,$C730,'BAZA DANYCH'!$A:$A,$A730,'BAZA DANYCH'!$F:$F,STATYSTYKI!$B730)</f>
        <v>0</v>
      </c>
      <c r="AA730" s="96">
        <f>SUMIFS('BAZA DANYCH'!$AB:$AB,'BAZA DANYCH'!$T:$T,AA$704,'BAZA DANYCH'!$K:$K,$C730,'BAZA DANYCH'!$A:$A,$A730,'BAZA DANYCH'!$F:$F,STATYSTYKI!$B730)</f>
        <v>0</v>
      </c>
      <c r="AB730" s="96">
        <f>SUMIFS('BAZA DANYCH'!$AB:$AB,'BAZA DANYCH'!$T:$T,AB$704,'BAZA DANYCH'!$K:$K,$C730,'BAZA DANYCH'!$A:$A,$A730,'BAZA DANYCH'!$F:$F,STATYSTYKI!$B730)</f>
        <v>0</v>
      </c>
      <c r="AC730" s="96">
        <f>SUMIFS('BAZA DANYCH'!$AB:$AB,'BAZA DANYCH'!$T:$T,AC$704,'BAZA DANYCH'!$K:$K,$C730,'BAZA DANYCH'!$A:$A,$A730,'BAZA DANYCH'!$F:$F,STATYSTYKI!$B730)</f>
        <v>0</v>
      </c>
      <c r="AD730" s="96">
        <f>SUMIFS('BAZA DANYCH'!$AB:$AB,'BAZA DANYCH'!$T:$T,AD$704,'BAZA DANYCH'!$K:$K,$C730,'BAZA DANYCH'!$A:$A,$A730,'BAZA DANYCH'!$F:$F,STATYSTYKI!$B730)</f>
        <v>0</v>
      </c>
      <c r="AE730" s="96">
        <f>SUMIFS('BAZA DANYCH'!$AB:$AB,'BAZA DANYCH'!$T:$T,AE$704,'BAZA DANYCH'!$K:$K,$C730,'BAZA DANYCH'!$A:$A,$A730,'BAZA DANYCH'!$F:$F,STATYSTYKI!$B730)</f>
        <v>0</v>
      </c>
      <c r="AF730" s="96">
        <f>SUMIFS('BAZA DANYCH'!$AB:$AB,'BAZA DANYCH'!$T:$T,AF$704,'BAZA DANYCH'!$K:$K,$C730,'BAZA DANYCH'!$A:$A,$A730,'BAZA DANYCH'!$F:$F,STATYSTYKI!$B730)</f>
        <v>0</v>
      </c>
      <c r="AG730" s="96">
        <f>SUMIFS('BAZA DANYCH'!$AB:$AB,'BAZA DANYCH'!$T:$T,AG$704,'BAZA DANYCH'!$K:$K,$C730,'BAZA DANYCH'!$A:$A,$A730,'BAZA DANYCH'!$F:$F,STATYSTYKI!$B730)</f>
        <v>0</v>
      </c>
      <c r="AH730" s="96">
        <f>SUMIFS('BAZA DANYCH'!$AB:$AB,'BAZA DANYCH'!$T:$T,AH$704,'BAZA DANYCH'!$K:$K,$C730,'BAZA DANYCH'!$A:$A,$A730,'BAZA DANYCH'!$F:$F,STATYSTYKI!$B730)</f>
        <v>0</v>
      </c>
      <c r="AI730" s="96">
        <f>SUMIFS('BAZA DANYCH'!$AB:$AB,'BAZA DANYCH'!$T:$T,AI$704,'BAZA DANYCH'!$K:$K,$C730,'BAZA DANYCH'!$A:$A,$A730,'BAZA DANYCH'!$F:$F,STATYSTYKI!$B730)</f>
        <v>0</v>
      </c>
      <c r="AJ730" s="96">
        <f>SUMIFS('BAZA DANYCH'!$AB:$AB,'BAZA DANYCH'!$T:$T,AJ$704,'BAZA DANYCH'!$K:$K,$C730,'BAZA DANYCH'!$A:$A,$A730,'BAZA DANYCH'!$F:$F,STATYSTYKI!$B730)</f>
        <v>0</v>
      </c>
      <c r="AK730" s="119"/>
      <c r="AL730" s="119"/>
    </row>
    <row r="731" spans="1:38" x14ac:dyDescent="0.2">
      <c r="A731" s="410" t="str">
        <f t="shared" ref="A731:C731" si="75">A422</f>
        <v>Maślice</v>
      </c>
      <c r="B731" s="410" t="str">
        <f t="shared" si="75"/>
        <v>r3_65_T</v>
      </c>
      <c r="C731" s="410">
        <f t="shared" si="75"/>
        <v>31</v>
      </c>
      <c r="D731" s="316">
        <f t="shared" si="50"/>
        <v>2001</v>
      </c>
      <c r="E731" s="96">
        <f>SUMIFS('BAZA DANYCH'!$AB:$AB,'BAZA DANYCH'!$T:$T,E$704,'BAZA DANYCH'!$K:$K,$C731,'BAZA DANYCH'!$A:$A,$A731,'BAZA DANYCH'!$F:$F,STATYSTYKI!$B731)</f>
        <v>20</v>
      </c>
      <c r="F731" s="96">
        <f>SUMIFS('BAZA DANYCH'!$AB:$AB,'BAZA DANYCH'!$T:$T,F$704,'BAZA DANYCH'!$K:$K,$C731,'BAZA DANYCH'!$A:$A,$A731,'BAZA DANYCH'!$F:$F,STATYSTYKI!$B731)</f>
        <v>40</v>
      </c>
      <c r="G731" s="96">
        <f>SUMIFS('BAZA DANYCH'!$AB:$AB,'BAZA DANYCH'!$T:$T,G$704,'BAZA DANYCH'!$K:$K,$C731,'BAZA DANYCH'!$A:$A,$A731,'BAZA DANYCH'!$F:$F,STATYSTYKI!$B731)</f>
        <v>75</v>
      </c>
      <c r="H731" s="96">
        <f>SUMIFS('BAZA DANYCH'!$AB:$AB,'BAZA DANYCH'!$T:$T,H$704,'BAZA DANYCH'!$K:$K,$C731,'BAZA DANYCH'!$A:$A,$A731,'BAZA DANYCH'!$F:$F,STATYSTYKI!$B731)</f>
        <v>55</v>
      </c>
      <c r="I731" s="96">
        <f>SUMIFS('BAZA DANYCH'!$AB:$AB,'BAZA DANYCH'!$T:$T,I$704,'BAZA DANYCH'!$K:$K,$C731,'BAZA DANYCH'!$A:$A,$A731,'BAZA DANYCH'!$F:$F,STATYSTYKI!$B731)</f>
        <v>82</v>
      </c>
      <c r="J731" s="96">
        <f>SUMIFS('BAZA DANYCH'!$AB:$AB,'BAZA DANYCH'!$T:$T,J$704,'BAZA DANYCH'!$K:$K,$C731,'BAZA DANYCH'!$A:$A,$A731,'BAZA DANYCH'!$F:$F,STATYSTYKI!$B731)</f>
        <v>199</v>
      </c>
      <c r="K731" s="96">
        <f>SUMIFS('BAZA DANYCH'!$AB:$AB,'BAZA DANYCH'!$T:$T,K$704,'BAZA DANYCH'!$K:$K,$C731,'BAZA DANYCH'!$A:$A,$A731,'BAZA DANYCH'!$F:$F,STATYSTYKI!$B731)</f>
        <v>174</v>
      </c>
      <c r="L731" s="96">
        <f>SUMIFS('BAZA DANYCH'!$AB:$AB,'BAZA DANYCH'!$T:$T,L$704,'BAZA DANYCH'!$K:$K,$C731,'BAZA DANYCH'!$A:$A,$A731,'BAZA DANYCH'!$F:$F,STATYSTYKI!$B731)</f>
        <v>144</v>
      </c>
      <c r="M731" s="96">
        <f>SUMIFS('BAZA DANYCH'!$AB:$AB,'BAZA DANYCH'!$T:$T,M$704,'BAZA DANYCH'!$K:$K,$C731,'BAZA DANYCH'!$A:$A,$A731,'BAZA DANYCH'!$F:$F,STATYSTYKI!$B731)</f>
        <v>62</v>
      </c>
      <c r="N731" s="96">
        <f>SUMIFS('BAZA DANYCH'!$AB:$AB,'BAZA DANYCH'!$T:$T,N$704,'BAZA DANYCH'!$K:$K,$C731,'BAZA DANYCH'!$A:$A,$A731,'BAZA DANYCH'!$F:$F,STATYSTYKI!$B731)</f>
        <v>35</v>
      </c>
      <c r="O731" s="96">
        <f>SUMIFS('BAZA DANYCH'!$AB:$AB,'BAZA DANYCH'!$T:$T,O$704,'BAZA DANYCH'!$K:$K,$C731,'BAZA DANYCH'!$A:$A,$A731,'BAZA DANYCH'!$F:$F,STATYSTYKI!$B731)</f>
        <v>75</v>
      </c>
      <c r="P731" s="96">
        <f>SUMIFS('BAZA DANYCH'!$AB:$AB,'BAZA DANYCH'!$T:$T,P$704,'BAZA DANYCH'!$K:$K,$C731,'BAZA DANYCH'!$A:$A,$A731,'BAZA DANYCH'!$F:$F,STATYSTYKI!$B731)</f>
        <v>40</v>
      </c>
      <c r="Q731" s="96">
        <f>SUMIFS('BAZA DANYCH'!$AB:$AB,'BAZA DANYCH'!$T:$T,Q$704,'BAZA DANYCH'!$K:$K,$C731,'BAZA DANYCH'!$A:$A,$A731,'BAZA DANYCH'!$F:$F,STATYSTYKI!$B731)</f>
        <v>0</v>
      </c>
      <c r="R731" s="96">
        <f>SUMIFS('BAZA DANYCH'!$AB:$AB,'BAZA DANYCH'!$T:$T,R$704,'BAZA DANYCH'!$K:$K,$C731,'BAZA DANYCH'!$A:$A,$A731,'BAZA DANYCH'!$F:$F,STATYSTYKI!$B731)</f>
        <v>40</v>
      </c>
      <c r="S731" s="96">
        <f>SUMIFS('BAZA DANYCH'!$AB:$AB,'BAZA DANYCH'!$T:$T,S$704,'BAZA DANYCH'!$K:$K,$C731,'BAZA DANYCH'!$A:$A,$A731,'BAZA DANYCH'!$F:$F,STATYSTYKI!$B731)</f>
        <v>75</v>
      </c>
      <c r="T731" s="96">
        <f>SUMIFS('BAZA DANYCH'!$AB:$AB,'BAZA DANYCH'!$T:$T,T$704,'BAZA DANYCH'!$K:$K,$C731,'BAZA DANYCH'!$A:$A,$A731,'BAZA DANYCH'!$F:$F,STATYSTYKI!$B731)</f>
        <v>40</v>
      </c>
      <c r="U731" s="96">
        <f>SUMIFS('BAZA DANYCH'!$AB:$AB,'BAZA DANYCH'!$T:$T,U$704,'BAZA DANYCH'!$K:$K,$C731,'BAZA DANYCH'!$A:$A,$A731,'BAZA DANYCH'!$F:$F,STATYSTYKI!$B731)</f>
        <v>60</v>
      </c>
      <c r="V731" s="96">
        <f>SUMIFS('BAZA DANYCH'!$AB:$AB,'BAZA DANYCH'!$T:$T,V$704,'BAZA DANYCH'!$K:$K,$C731,'BAZA DANYCH'!$A:$A,$A731,'BAZA DANYCH'!$F:$F,STATYSTYKI!$B731)</f>
        <v>40</v>
      </c>
      <c r="W731" s="96">
        <f>SUMIFS('BAZA DANYCH'!$AB:$AB,'BAZA DANYCH'!$T:$T,W$704,'BAZA DANYCH'!$K:$K,$C731,'BAZA DANYCH'!$A:$A,$A731,'BAZA DANYCH'!$F:$F,STATYSTYKI!$B731)</f>
        <v>40</v>
      </c>
      <c r="X731" s="96">
        <f>SUMIFS('BAZA DANYCH'!$AB:$AB,'BAZA DANYCH'!$T:$T,X$704,'BAZA DANYCH'!$K:$K,$C731,'BAZA DANYCH'!$A:$A,$A731,'BAZA DANYCH'!$F:$F,STATYSTYKI!$B731)</f>
        <v>40</v>
      </c>
      <c r="Y731" s="96">
        <f>SUMIFS('BAZA DANYCH'!$AB:$AB,'BAZA DANYCH'!$T:$T,Y$704,'BAZA DANYCH'!$K:$K,$C731,'BAZA DANYCH'!$A:$A,$A731,'BAZA DANYCH'!$F:$F,STATYSTYKI!$B731)</f>
        <v>60</v>
      </c>
      <c r="Z731" s="96">
        <f>SUMIFS('BAZA DANYCH'!$AB:$AB,'BAZA DANYCH'!$T:$T,Z$704,'BAZA DANYCH'!$K:$K,$C731,'BAZA DANYCH'!$A:$A,$A731,'BAZA DANYCH'!$F:$F,STATYSTYKI!$B731)</f>
        <v>60</v>
      </c>
      <c r="AA731" s="96">
        <f>SUMIFS('BAZA DANYCH'!$AB:$AB,'BAZA DANYCH'!$T:$T,AA$704,'BAZA DANYCH'!$K:$K,$C731,'BAZA DANYCH'!$A:$A,$A731,'BAZA DANYCH'!$F:$F,STATYSTYKI!$B731)</f>
        <v>40</v>
      </c>
      <c r="AB731" s="96">
        <f>SUMIFS('BAZA DANYCH'!$AB:$AB,'BAZA DANYCH'!$T:$T,AB$704,'BAZA DANYCH'!$K:$K,$C731,'BAZA DANYCH'!$A:$A,$A731,'BAZA DANYCH'!$F:$F,STATYSTYKI!$B731)</f>
        <v>40</v>
      </c>
      <c r="AC731" s="96">
        <f>SUMIFS('BAZA DANYCH'!$AB:$AB,'BAZA DANYCH'!$T:$T,AC$704,'BAZA DANYCH'!$K:$K,$C731,'BAZA DANYCH'!$A:$A,$A731,'BAZA DANYCH'!$F:$F,STATYSTYKI!$B731)</f>
        <v>60</v>
      </c>
      <c r="AD731" s="96">
        <f>SUMIFS('BAZA DANYCH'!$AB:$AB,'BAZA DANYCH'!$T:$T,AD$704,'BAZA DANYCH'!$K:$K,$C731,'BAZA DANYCH'!$A:$A,$A731,'BAZA DANYCH'!$F:$F,STATYSTYKI!$B731)</f>
        <v>40</v>
      </c>
      <c r="AE731" s="96">
        <f>SUMIFS('BAZA DANYCH'!$AB:$AB,'BAZA DANYCH'!$T:$T,AE$704,'BAZA DANYCH'!$K:$K,$C731,'BAZA DANYCH'!$A:$A,$A731,'BAZA DANYCH'!$F:$F,STATYSTYKI!$B731)</f>
        <v>70</v>
      </c>
      <c r="AF731" s="96">
        <f>SUMIFS('BAZA DANYCH'!$AB:$AB,'BAZA DANYCH'!$T:$T,AF$704,'BAZA DANYCH'!$K:$K,$C731,'BAZA DANYCH'!$A:$A,$A731,'BAZA DANYCH'!$F:$F,STATYSTYKI!$B731)</f>
        <v>55</v>
      </c>
      <c r="AG731" s="96">
        <f>SUMIFS('BAZA DANYCH'!$AB:$AB,'BAZA DANYCH'!$T:$T,AG$704,'BAZA DANYCH'!$K:$K,$C731,'BAZA DANYCH'!$A:$A,$A731,'BAZA DANYCH'!$F:$F,STATYSTYKI!$B731)</f>
        <v>60</v>
      </c>
      <c r="AH731" s="96">
        <f>SUMIFS('BAZA DANYCH'!$AB:$AB,'BAZA DANYCH'!$T:$T,AH$704,'BAZA DANYCH'!$K:$K,$C731,'BAZA DANYCH'!$A:$A,$A731,'BAZA DANYCH'!$F:$F,STATYSTYKI!$B731)</f>
        <v>60</v>
      </c>
      <c r="AI731" s="96">
        <f>SUMIFS('BAZA DANYCH'!$AB:$AB,'BAZA DANYCH'!$T:$T,AI$704,'BAZA DANYCH'!$K:$K,$C731,'BAZA DANYCH'!$A:$A,$A731,'BAZA DANYCH'!$F:$F,STATYSTYKI!$B731)</f>
        <v>60</v>
      </c>
      <c r="AJ731" s="96">
        <f>SUMIFS('BAZA DANYCH'!$AB:$AB,'BAZA DANYCH'!$T:$T,AJ$704,'BAZA DANYCH'!$K:$K,$C731,'BAZA DANYCH'!$A:$A,$A731,'BAZA DANYCH'!$F:$F,STATYSTYKI!$B731)</f>
        <v>60</v>
      </c>
      <c r="AK731" s="119"/>
      <c r="AL731" s="119"/>
    </row>
    <row r="732" spans="1:38" x14ac:dyDescent="0.2">
      <c r="A732" s="410" t="str">
        <f t="shared" ref="A732:C732" si="76">A423</f>
        <v>Krzyki</v>
      </c>
      <c r="B732" s="410" t="str">
        <f t="shared" si="76"/>
        <v>r3_58_T</v>
      </c>
      <c r="C732" s="410">
        <f t="shared" si="76"/>
        <v>33</v>
      </c>
      <c r="D732" s="316">
        <f t="shared" si="50"/>
        <v>20</v>
      </c>
      <c r="E732" s="96">
        <f>SUMIFS('BAZA DANYCH'!$AB:$AB,'BAZA DANYCH'!$T:$T,E$704,'BAZA DANYCH'!$K:$K,$C732,'BAZA DANYCH'!$A:$A,$A732,'BAZA DANYCH'!$F:$F,STATYSTYKI!$B732)</f>
        <v>0</v>
      </c>
      <c r="F732" s="96">
        <f>SUMIFS('BAZA DANYCH'!$AB:$AB,'BAZA DANYCH'!$T:$T,F$704,'BAZA DANYCH'!$K:$K,$C732,'BAZA DANYCH'!$A:$A,$A732,'BAZA DANYCH'!$F:$F,STATYSTYKI!$B732)</f>
        <v>0</v>
      </c>
      <c r="G732" s="96">
        <f>SUMIFS('BAZA DANYCH'!$AB:$AB,'BAZA DANYCH'!$T:$T,G$704,'BAZA DANYCH'!$K:$K,$C732,'BAZA DANYCH'!$A:$A,$A732,'BAZA DANYCH'!$F:$F,STATYSTYKI!$B732)</f>
        <v>0</v>
      </c>
      <c r="H732" s="96">
        <f>SUMIFS('BAZA DANYCH'!$AB:$AB,'BAZA DANYCH'!$T:$T,H$704,'BAZA DANYCH'!$K:$K,$C732,'BAZA DANYCH'!$A:$A,$A732,'BAZA DANYCH'!$F:$F,STATYSTYKI!$B732)</f>
        <v>0</v>
      </c>
      <c r="I732" s="96">
        <f>SUMIFS('BAZA DANYCH'!$AB:$AB,'BAZA DANYCH'!$T:$T,I$704,'BAZA DANYCH'!$K:$K,$C732,'BAZA DANYCH'!$A:$A,$A732,'BAZA DANYCH'!$F:$F,STATYSTYKI!$B732)</f>
        <v>0</v>
      </c>
      <c r="J732" s="96">
        <f>SUMIFS('BAZA DANYCH'!$AB:$AB,'BAZA DANYCH'!$T:$T,J$704,'BAZA DANYCH'!$K:$K,$C732,'BAZA DANYCH'!$A:$A,$A732,'BAZA DANYCH'!$F:$F,STATYSTYKI!$B732)</f>
        <v>0</v>
      </c>
      <c r="K732" s="96">
        <f>SUMIFS('BAZA DANYCH'!$AB:$AB,'BAZA DANYCH'!$T:$T,K$704,'BAZA DANYCH'!$K:$K,$C732,'BAZA DANYCH'!$A:$A,$A732,'BAZA DANYCH'!$F:$F,STATYSTYKI!$B732)</f>
        <v>0</v>
      </c>
      <c r="L732" s="96">
        <f>SUMIFS('BAZA DANYCH'!$AB:$AB,'BAZA DANYCH'!$T:$T,L$704,'BAZA DANYCH'!$K:$K,$C732,'BAZA DANYCH'!$A:$A,$A732,'BAZA DANYCH'!$F:$F,STATYSTYKI!$B732)</f>
        <v>0</v>
      </c>
      <c r="M732" s="96">
        <f>SUMIFS('BAZA DANYCH'!$AB:$AB,'BAZA DANYCH'!$T:$T,M$704,'BAZA DANYCH'!$K:$K,$C732,'BAZA DANYCH'!$A:$A,$A732,'BAZA DANYCH'!$F:$F,STATYSTYKI!$B732)</f>
        <v>0</v>
      </c>
      <c r="N732" s="96">
        <f>SUMIFS('BAZA DANYCH'!$AB:$AB,'BAZA DANYCH'!$T:$T,N$704,'BAZA DANYCH'!$K:$K,$C732,'BAZA DANYCH'!$A:$A,$A732,'BAZA DANYCH'!$F:$F,STATYSTYKI!$B732)</f>
        <v>0</v>
      </c>
      <c r="O732" s="96">
        <f>SUMIFS('BAZA DANYCH'!$AB:$AB,'BAZA DANYCH'!$T:$T,O$704,'BAZA DANYCH'!$K:$K,$C732,'BAZA DANYCH'!$A:$A,$A732,'BAZA DANYCH'!$F:$F,STATYSTYKI!$B732)</f>
        <v>0</v>
      </c>
      <c r="P732" s="96">
        <f>SUMIFS('BAZA DANYCH'!$AB:$AB,'BAZA DANYCH'!$T:$T,P$704,'BAZA DANYCH'!$K:$K,$C732,'BAZA DANYCH'!$A:$A,$A732,'BAZA DANYCH'!$F:$F,STATYSTYKI!$B732)</f>
        <v>0</v>
      </c>
      <c r="Q732" s="96">
        <f>SUMIFS('BAZA DANYCH'!$AB:$AB,'BAZA DANYCH'!$T:$T,Q$704,'BAZA DANYCH'!$K:$K,$C732,'BAZA DANYCH'!$A:$A,$A732,'BAZA DANYCH'!$F:$F,STATYSTYKI!$B732)</f>
        <v>0</v>
      </c>
      <c r="R732" s="96">
        <f>SUMIFS('BAZA DANYCH'!$AB:$AB,'BAZA DANYCH'!$T:$T,R$704,'BAZA DANYCH'!$K:$K,$C732,'BAZA DANYCH'!$A:$A,$A732,'BAZA DANYCH'!$F:$F,STATYSTYKI!$B732)</f>
        <v>0</v>
      </c>
      <c r="S732" s="96">
        <f>SUMIFS('BAZA DANYCH'!$AB:$AB,'BAZA DANYCH'!$T:$T,S$704,'BAZA DANYCH'!$K:$K,$C732,'BAZA DANYCH'!$A:$A,$A732,'BAZA DANYCH'!$F:$F,STATYSTYKI!$B732)</f>
        <v>0</v>
      </c>
      <c r="T732" s="96">
        <f>SUMIFS('BAZA DANYCH'!$AB:$AB,'BAZA DANYCH'!$T:$T,T$704,'BAZA DANYCH'!$K:$K,$C732,'BAZA DANYCH'!$A:$A,$A732,'BAZA DANYCH'!$F:$F,STATYSTYKI!$B732)</f>
        <v>0</v>
      </c>
      <c r="U732" s="96">
        <f>SUMIFS('BAZA DANYCH'!$AB:$AB,'BAZA DANYCH'!$T:$T,U$704,'BAZA DANYCH'!$K:$K,$C732,'BAZA DANYCH'!$A:$A,$A732,'BAZA DANYCH'!$F:$F,STATYSTYKI!$B732)</f>
        <v>20</v>
      </c>
      <c r="V732" s="96">
        <f>SUMIFS('BAZA DANYCH'!$AB:$AB,'BAZA DANYCH'!$T:$T,V$704,'BAZA DANYCH'!$K:$K,$C732,'BAZA DANYCH'!$A:$A,$A732,'BAZA DANYCH'!$F:$F,STATYSTYKI!$B732)</f>
        <v>0</v>
      </c>
      <c r="W732" s="96">
        <f>SUMIFS('BAZA DANYCH'!$AB:$AB,'BAZA DANYCH'!$T:$T,W$704,'BAZA DANYCH'!$K:$K,$C732,'BAZA DANYCH'!$A:$A,$A732,'BAZA DANYCH'!$F:$F,STATYSTYKI!$B732)</f>
        <v>0</v>
      </c>
      <c r="X732" s="96">
        <f>SUMIFS('BAZA DANYCH'!$AB:$AB,'BAZA DANYCH'!$T:$T,X$704,'BAZA DANYCH'!$K:$K,$C732,'BAZA DANYCH'!$A:$A,$A732,'BAZA DANYCH'!$F:$F,STATYSTYKI!$B732)</f>
        <v>0</v>
      </c>
      <c r="Y732" s="96">
        <f>SUMIFS('BAZA DANYCH'!$AB:$AB,'BAZA DANYCH'!$T:$T,Y$704,'BAZA DANYCH'!$K:$K,$C732,'BAZA DANYCH'!$A:$A,$A732,'BAZA DANYCH'!$F:$F,STATYSTYKI!$B732)</f>
        <v>0</v>
      </c>
      <c r="Z732" s="96">
        <f>SUMIFS('BAZA DANYCH'!$AB:$AB,'BAZA DANYCH'!$T:$T,Z$704,'BAZA DANYCH'!$K:$K,$C732,'BAZA DANYCH'!$A:$A,$A732,'BAZA DANYCH'!$F:$F,STATYSTYKI!$B732)</f>
        <v>0</v>
      </c>
      <c r="AA732" s="96">
        <f>SUMIFS('BAZA DANYCH'!$AB:$AB,'BAZA DANYCH'!$T:$T,AA$704,'BAZA DANYCH'!$K:$K,$C732,'BAZA DANYCH'!$A:$A,$A732,'BAZA DANYCH'!$F:$F,STATYSTYKI!$B732)</f>
        <v>0</v>
      </c>
      <c r="AB732" s="96">
        <f>SUMIFS('BAZA DANYCH'!$AB:$AB,'BAZA DANYCH'!$T:$T,AB$704,'BAZA DANYCH'!$K:$K,$C732,'BAZA DANYCH'!$A:$A,$A732,'BAZA DANYCH'!$F:$F,STATYSTYKI!$B732)</f>
        <v>0</v>
      </c>
      <c r="AC732" s="96">
        <f>SUMIFS('BAZA DANYCH'!$AB:$AB,'BAZA DANYCH'!$T:$T,AC$704,'BAZA DANYCH'!$K:$K,$C732,'BAZA DANYCH'!$A:$A,$A732,'BAZA DANYCH'!$F:$F,STATYSTYKI!$B732)</f>
        <v>0</v>
      </c>
      <c r="AD732" s="96">
        <f>SUMIFS('BAZA DANYCH'!$AB:$AB,'BAZA DANYCH'!$T:$T,AD$704,'BAZA DANYCH'!$K:$K,$C732,'BAZA DANYCH'!$A:$A,$A732,'BAZA DANYCH'!$F:$F,STATYSTYKI!$B732)</f>
        <v>0</v>
      </c>
      <c r="AE732" s="96">
        <f>SUMIFS('BAZA DANYCH'!$AB:$AB,'BAZA DANYCH'!$T:$T,AE$704,'BAZA DANYCH'!$K:$K,$C732,'BAZA DANYCH'!$A:$A,$A732,'BAZA DANYCH'!$F:$F,STATYSTYKI!$B732)</f>
        <v>0</v>
      </c>
      <c r="AF732" s="96">
        <f>SUMIFS('BAZA DANYCH'!$AB:$AB,'BAZA DANYCH'!$T:$T,AF$704,'BAZA DANYCH'!$K:$K,$C732,'BAZA DANYCH'!$A:$A,$A732,'BAZA DANYCH'!$F:$F,STATYSTYKI!$B732)</f>
        <v>0</v>
      </c>
      <c r="AG732" s="96">
        <f>SUMIFS('BAZA DANYCH'!$AB:$AB,'BAZA DANYCH'!$T:$T,AG$704,'BAZA DANYCH'!$K:$K,$C732,'BAZA DANYCH'!$A:$A,$A732,'BAZA DANYCH'!$F:$F,STATYSTYKI!$B732)</f>
        <v>0</v>
      </c>
      <c r="AH732" s="96">
        <f>SUMIFS('BAZA DANYCH'!$AB:$AB,'BAZA DANYCH'!$T:$T,AH$704,'BAZA DANYCH'!$K:$K,$C732,'BAZA DANYCH'!$A:$A,$A732,'BAZA DANYCH'!$F:$F,STATYSTYKI!$B732)</f>
        <v>0</v>
      </c>
      <c r="AI732" s="96">
        <f>SUMIFS('BAZA DANYCH'!$AB:$AB,'BAZA DANYCH'!$T:$T,AI$704,'BAZA DANYCH'!$K:$K,$C732,'BAZA DANYCH'!$A:$A,$A732,'BAZA DANYCH'!$F:$F,STATYSTYKI!$B732)</f>
        <v>0</v>
      </c>
      <c r="AJ732" s="96">
        <f>SUMIFS('BAZA DANYCH'!$AB:$AB,'BAZA DANYCH'!$T:$T,AJ$704,'BAZA DANYCH'!$K:$K,$C732,'BAZA DANYCH'!$A:$A,$A732,'BAZA DANYCH'!$F:$F,STATYSTYKI!$B732)</f>
        <v>0</v>
      </c>
      <c r="AK732" s="119"/>
      <c r="AL732" s="119"/>
    </row>
    <row r="733" spans="1:38" x14ac:dyDescent="0.2">
      <c r="A733" s="410" t="str">
        <f t="shared" ref="A733:C733" si="77">A424</f>
        <v>Pilczyce</v>
      </c>
      <c r="B733" s="410" t="str">
        <f t="shared" si="77"/>
        <v>r3_64_T</v>
      </c>
      <c r="C733" s="410">
        <f t="shared" si="77"/>
        <v>33</v>
      </c>
      <c r="D733" s="316">
        <f t="shared" si="50"/>
        <v>1382</v>
      </c>
      <c r="E733" s="96">
        <f>SUMIFS('BAZA DANYCH'!$AB:$AB,'BAZA DANYCH'!$T:$T,E$704,'BAZA DANYCH'!$K:$K,$C733,'BAZA DANYCH'!$A:$A,$A733,'BAZA DANYCH'!$F:$F,STATYSTYKI!$B733)</f>
        <v>42</v>
      </c>
      <c r="F733" s="96">
        <f>SUMIFS('BAZA DANYCH'!$AB:$AB,'BAZA DANYCH'!$T:$T,F$704,'BAZA DANYCH'!$K:$K,$C733,'BAZA DANYCH'!$A:$A,$A733,'BAZA DANYCH'!$F:$F,STATYSTYKI!$B733)</f>
        <v>60</v>
      </c>
      <c r="G733" s="96">
        <f>SUMIFS('BAZA DANYCH'!$AB:$AB,'BAZA DANYCH'!$T:$T,G$704,'BAZA DANYCH'!$K:$K,$C733,'BAZA DANYCH'!$A:$A,$A733,'BAZA DANYCH'!$F:$F,STATYSTYKI!$B733)</f>
        <v>80</v>
      </c>
      <c r="H733" s="96">
        <f>SUMIFS('BAZA DANYCH'!$AB:$AB,'BAZA DANYCH'!$T:$T,H$704,'BAZA DANYCH'!$K:$K,$C733,'BAZA DANYCH'!$A:$A,$A733,'BAZA DANYCH'!$F:$F,STATYSTYKI!$B733)</f>
        <v>104</v>
      </c>
      <c r="I733" s="96">
        <f>SUMIFS('BAZA DANYCH'!$AB:$AB,'BAZA DANYCH'!$T:$T,I$704,'BAZA DANYCH'!$K:$K,$C733,'BAZA DANYCH'!$A:$A,$A733,'BAZA DANYCH'!$F:$F,STATYSTYKI!$B733)</f>
        <v>80</v>
      </c>
      <c r="J733" s="96">
        <f>SUMIFS('BAZA DANYCH'!$AB:$AB,'BAZA DANYCH'!$T:$T,J$704,'BAZA DANYCH'!$K:$K,$C733,'BAZA DANYCH'!$A:$A,$A733,'BAZA DANYCH'!$F:$F,STATYSTYKI!$B733)</f>
        <v>122</v>
      </c>
      <c r="K733" s="96">
        <f>SUMIFS('BAZA DANYCH'!$AB:$AB,'BAZA DANYCH'!$T:$T,K$704,'BAZA DANYCH'!$K:$K,$C733,'BAZA DANYCH'!$A:$A,$A733,'BAZA DANYCH'!$F:$F,STATYSTYKI!$B733)</f>
        <v>112</v>
      </c>
      <c r="L733" s="96">
        <f>SUMIFS('BAZA DANYCH'!$AB:$AB,'BAZA DANYCH'!$T:$T,L$704,'BAZA DANYCH'!$K:$K,$C733,'BAZA DANYCH'!$A:$A,$A733,'BAZA DANYCH'!$F:$F,STATYSTYKI!$B733)</f>
        <v>82</v>
      </c>
      <c r="M733" s="96">
        <f>SUMIFS('BAZA DANYCH'!$AB:$AB,'BAZA DANYCH'!$T:$T,M$704,'BAZA DANYCH'!$K:$K,$C733,'BAZA DANYCH'!$A:$A,$A733,'BAZA DANYCH'!$F:$F,STATYSTYKI!$B733)</f>
        <v>146</v>
      </c>
      <c r="N733" s="96">
        <f>SUMIFS('BAZA DANYCH'!$AB:$AB,'BAZA DANYCH'!$T:$T,N$704,'BAZA DANYCH'!$K:$K,$C733,'BAZA DANYCH'!$A:$A,$A733,'BAZA DANYCH'!$F:$F,STATYSTYKI!$B733)</f>
        <v>115</v>
      </c>
      <c r="O733" s="96">
        <f>SUMIFS('BAZA DANYCH'!$AB:$AB,'BAZA DANYCH'!$T:$T,O$704,'BAZA DANYCH'!$K:$K,$C733,'BAZA DANYCH'!$A:$A,$A733,'BAZA DANYCH'!$F:$F,STATYSTYKI!$B733)</f>
        <v>82</v>
      </c>
      <c r="P733" s="96">
        <f>SUMIFS('BAZA DANYCH'!$AB:$AB,'BAZA DANYCH'!$T:$T,P$704,'BAZA DANYCH'!$K:$K,$C733,'BAZA DANYCH'!$A:$A,$A733,'BAZA DANYCH'!$F:$F,STATYSTYKI!$B733)</f>
        <v>100</v>
      </c>
      <c r="Q733" s="96">
        <f>SUMIFS('BAZA DANYCH'!$AB:$AB,'BAZA DANYCH'!$T:$T,Q$704,'BAZA DANYCH'!$K:$K,$C733,'BAZA DANYCH'!$A:$A,$A733,'BAZA DANYCH'!$F:$F,STATYSTYKI!$B733)</f>
        <v>111</v>
      </c>
      <c r="R733" s="96">
        <f>SUMIFS('BAZA DANYCH'!$AB:$AB,'BAZA DANYCH'!$T:$T,R$704,'BAZA DANYCH'!$K:$K,$C733,'BAZA DANYCH'!$A:$A,$A733,'BAZA DANYCH'!$F:$F,STATYSTYKI!$B733)</f>
        <v>62</v>
      </c>
      <c r="S733" s="96">
        <f>SUMIFS('BAZA DANYCH'!$AB:$AB,'BAZA DANYCH'!$T:$T,S$704,'BAZA DANYCH'!$K:$K,$C733,'BAZA DANYCH'!$A:$A,$A733,'BAZA DANYCH'!$F:$F,STATYSTYKI!$B733)</f>
        <v>22</v>
      </c>
      <c r="T733" s="96">
        <f>SUMIFS('BAZA DANYCH'!$AB:$AB,'BAZA DANYCH'!$T:$T,T$704,'BAZA DANYCH'!$K:$K,$C733,'BAZA DANYCH'!$A:$A,$A733,'BAZA DANYCH'!$F:$F,STATYSTYKI!$B733)</f>
        <v>62</v>
      </c>
      <c r="U733" s="96">
        <f>SUMIFS('BAZA DANYCH'!$AB:$AB,'BAZA DANYCH'!$T:$T,U$704,'BAZA DANYCH'!$K:$K,$C733,'BAZA DANYCH'!$A:$A,$A733,'BAZA DANYCH'!$F:$F,STATYSTYKI!$B733)</f>
        <v>0</v>
      </c>
      <c r="V733" s="96">
        <f>SUMIFS('BAZA DANYCH'!$AB:$AB,'BAZA DANYCH'!$T:$T,V$704,'BAZA DANYCH'!$K:$K,$C733,'BAZA DANYCH'!$A:$A,$A733,'BAZA DANYCH'!$F:$F,STATYSTYKI!$B733)</f>
        <v>0</v>
      </c>
      <c r="W733" s="96">
        <f>SUMIFS('BAZA DANYCH'!$AB:$AB,'BAZA DANYCH'!$T:$T,W$704,'BAZA DANYCH'!$K:$K,$C733,'BAZA DANYCH'!$A:$A,$A733,'BAZA DANYCH'!$F:$F,STATYSTYKI!$B733)</f>
        <v>0</v>
      </c>
      <c r="X733" s="96">
        <f>SUMIFS('BAZA DANYCH'!$AB:$AB,'BAZA DANYCH'!$T:$T,X$704,'BAZA DANYCH'!$K:$K,$C733,'BAZA DANYCH'!$A:$A,$A733,'BAZA DANYCH'!$F:$F,STATYSTYKI!$B733)</f>
        <v>0</v>
      </c>
      <c r="Y733" s="96">
        <f>SUMIFS('BAZA DANYCH'!$AB:$AB,'BAZA DANYCH'!$T:$T,Y$704,'BAZA DANYCH'!$K:$K,$C733,'BAZA DANYCH'!$A:$A,$A733,'BAZA DANYCH'!$F:$F,STATYSTYKI!$B733)</f>
        <v>0</v>
      </c>
      <c r="Z733" s="96">
        <f>SUMIFS('BAZA DANYCH'!$AB:$AB,'BAZA DANYCH'!$T:$T,Z$704,'BAZA DANYCH'!$K:$K,$C733,'BAZA DANYCH'!$A:$A,$A733,'BAZA DANYCH'!$F:$F,STATYSTYKI!$B733)</f>
        <v>0</v>
      </c>
      <c r="AA733" s="96">
        <f>SUMIFS('BAZA DANYCH'!$AB:$AB,'BAZA DANYCH'!$T:$T,AA$704,'BAZA DANYCH'!$K:$K,$C733,'BAZA DANYCH'!$A:$A,$A733,'BAZA DANYCH'!$F:$F,STATYSTYKI!$B733)</f>
        <v>0</v>
      </c>
      <c r="AB733" s="96">
        <f>SUMIFS('BAZA DANYCH'!$AB:$AB,'BAZA DANYCH'!$T:$T,AB$704,'BAZA DANYCH'!$K:$K,$C733,'BAZA DANYCH'!$A:$A,$A733,'BAZA DANYCH'!$F:$F,STATYSTYKI!$B733)</f>
        <v>0</v>
      </c>
      <c r="AC733" s="96">
        <f>SUMIFS('BAZA DANYCH'!$AB:$AB,'BAZA DANYCH'!$T:$T,AC$704,'BAZA DANYCH'!$K:$K,$C733,'BAZA DANYCH'!$A:$A,$A733,'BAZA DANYCH'!$F:$F,STATYSTYKI!$B733)</f>
        <v>0</v>
      </c>
      <c r="AD733" s="96">
        <f>SUMIFS('BAZA DANYCH'!$AB:$AB,'BAZA DANYCH'!$T:$T,AD$704,'BAZA DANYCH'!$K:$K,$C733,'BAZA DANYCH'!$A:$A,$A733,'BAZA DANYCH'!$F:$F,STATYSTYKI!$B733)</f>
        <v>0</v>
      </c>
      <c r="AE733" s="96">
        <f>SUMIFS('BAZA DANYCH'!$AB:$AB,'BAZA DANYCH'!$T:$T,AE$704,'BAZA DANYCH'!$K:$K,$C733,'BAZA DANYCH'!$A:$A,$A733,'BAZA DANYCH'!$F:$F,STATYSTYKI!$B733)</f>
        <v>0</v>
      </c>
      <c r="AF733" s="96">
        <f>SUMIFS('BAZA DANYCH'!$AB:$AB,'BAZA DANYCH'!$T:$T,AF$704,'BAZA DANYCH'!$K:$K,$C733,'BAZA DANYCH'!$A:$A,$A733,'BAZA DANYCH'!$F:$F,STATYSTYKI!$B733)</f>
        <v>0</v>
      </c>
      <c r="AG733" s="96">
        <f>SUMIFS('BAZA DANYCH'!$AB:$AB,'BAZA DANYCH'!$T:$T,AG$704,'BAZA DANYCH'!$K:$K,$C733,'BAZA DANYCH'!$A:$A,$A733,'BAZA DANYCH'!$F:$F,STATYSTYKI!$B733)</f>
        <v>0</v>
      </c>
      <c r="AH733" s="96">
        <f>SUMIFS('BAZA DANYCH'!$AB:$AB,'BAZA DANYCH'!$T:$T,AH$704,'BAZA DANYCH'!$K:$K,$C733,'BAZA DANYCH'!$A:$A,$A733,'BAZA DANYCH'!$F:$F,STATYSTYKI!$B733)</f>
        <v>0</v>
      </c>
      <c r="AI733" s="96">
        <f>SUMIFS('BAZA DANYCH'!$AB:$AB,'BAZA DANYCH'!$T:$T,AI$704,'BAZA DANYCH'!$K:$K,$C733,'BAZA DANYCH'!$A:$A,$A733,'BAZA DANYCH'!$F:$F,STATYSTYKI!$B733)</f>
        <v>0</v>
      </c>
      <c r="AJ733" s="96">
        <f>SUMIFS('BAZA DANYCH'!$AB:$AB,'BAZA DANYCH'!$T:$T,AJ$704,'BAZA DANYCH'!$K:$K,$C733,'BAZA DANYCH'!$A:$A,$A733,'BAZA DANYCH'!$F:$F,STATYSTYKI!$B733)</f>
        <v>0</v>
      </c>
      <c r="AK733" s="119"/>
      <c r="AL733" s="119"/>
    </row>
    <row r="734" spans="1:38" x14ac:dyDescent="0.2">
      <c r="A734" s="410" t="str">
        <f t="shared" ref="A734:C734" si="78">A425</f>
        <v>Księże</v>
      </c>
      <c r="B734" s="410" t="str">
        <f t="shared" si="78"/>
        <v>r3_75_wjazd_A</v>
      </c>
      <c r="C734" s="410">
        <f t="shared" si="78"/>
        <v>100</v>
      </c>
      <c r="D734" s="316">
        <f t="shared" si="50"/>
        <v>135</v>
      </c>
      <c r="E734" s="96">
        <f>SUMIFS('BAZA DANYCH'!$AB:$AB,'BAZA DANYCH'!$T:$T,E$704,'BAZA DANYCH'!$K:$K,$C734,'BAZA DANYCH'!$A:$A,$A734,'BAZA DANYCH'!$F:$F,STATYSTYKI!$B734)</f>
        <v>9</v>
      </c>
      <c r="F734" s="96">
        <f>SUMIFS('BAZA DANYCH'!$AB:$AB,'BAZA DANYCH'!$T:$T,F$704,'BAZA DANYCH'!$K:$K,$C734,'BAZA DANYCH'!$A:$A,$A734,'BAZA DANYCH'!$F:$F,STATYSTYKI!$B734)</f>
        <v>0</v>
      </c>
      <c r="G734" s="96">
        <f>SUMIFS('BAZA DANYCH'!$AB:$AB,'BAZA DANYCH'!$T:$T,G$704,'BAZA DANYCH'!$K:$K,$C734,'BAZA DANYCH'!$A:$A,$A734,'BAZA DANYCH'!$F:$F,STATYSTYKI!$B734)</f>
        <v>9</v>
      </c>
      <c r="H734" s="96">
        <f>SUMIFS('BAZA DANYCH'!$AB:$AB,'BAZA DANYCH'!$T:$T,H$704,'BAZA DANYCH'!$K:$K,$C734,'BAZA DANYCH'!$A:$A,$A734,'BAZA DANYCH'!$F:$F,STATYSTYKI!$B734)</f>
        <v>0</v>
      </c>
      <c r="I734" s="96">
        <f>SUMIFS('BAZA DANYCH'!$AB:$AB,'BAZA DANYCH'!$T:$T,I$704,'BAZA DANYCH'!$K:$K,$C734,'BAZA DANYCH'!$A:$A,$A734,'BAZA DANYCH'!$F:$F,STATYSTYKI!$B734)</f>
        <v>0</v>
      </c>
      <c r="J734" s="96">
        <f>SUMIFS('BAZA DANYCH'!$AB:$AB,'BAZA DANYCH'!$T:$T,J$704,'BAZA DANYCH'!$K:$K,$C734,'BAZA DANYCH'!$A:$A,$A734,'BAZA DANYCH'!$F:$F,STATYSTYKI!$B734)</f>
        <v>18</v>
      </c>
      <c r="K734" s="96">
        <f>SUMIFS('BAZA DANYCH'!$AB:$AB,'BAZA DANYCH'!$T:$T,K$704,'BAZA DANYCH'!$K:$K,$C734,'BAZA DANYCH'!$A:$A,$A734,'BAZA DANYCH'!$F:$F,STATYSTYKI!$B734)</f>
        <v>0</v>
      </c>
      <c r="L734" s="96">
        <f>SUMIFS('BAZA DANYCH'!$AB:$AB,'BAZA DANYCH'!$T:$T,L$704,'BAZA DANYCH'!$K:$K,$C734,'BAZA DANYCH'!$A:$A,$A734,'BAZA DANYCH'!$F:$F,STATYSTYKI!$B734)</f>
        <v>9</v>
      </c>
      <c r="M734" s="96">
        <f>SUMIFS('BAZA DANYCH'!$AB:$AB,'BAZA DANYCH'!$T:$T,M$704,'BAZA DANYCH'!$K:$K,$C734,'BAZA DANYCH'!$A:$A,$A734,'BAZA DANYCH'!$F:$F,STATYSTYKI!$B734)</f>
        <v>0</v>
      </c>
      <c r="N734" s="96">
        <f>SUMIFS('BAZA DANYCH'!$AB:$AB,'BAZA DANYCH'!$T:$T,N$704,'BAZA DANYCH'!$K:$K,$C734,'BAZA DANYCH'!$A:$A,$A734,'BAZA DANYCH'!$F:$F,STATYSTYKI!$B734)</f>
        <v>0</v>
      </c>
      <c r="O734" s="96">
        <f>SUMIFS('BAZA DANYCH'!$AB:$AB,'BAZA DANYCH'!$T:$T,O$704,'BAZA DANYCH'!$K:$K,$C734,'BAZA DANYCH'!$A:$A,$A734,'BAZA DANYCH'!$F:$F,STATYSTYKI!$B734)</f>
        <v>9</v>
      </c>
      <c r="P734" s="96">
        <f>SUMIFS('BAZA DANYCH'!$AB:$AB,'BAZA DANYCH'!$T:$T,P$704,'BAZA DANYCH'!$K:$K,$C734,'BAZA DANYCH'!$A:$A,$A734,'BAZA DANYCH'!$F:$F,STATYSTYKI!$B734)</f>
        <v>0</v>
      </c>
      <c r="Q734" s="96">
        <f>SUMIFS('BAZA DANYCH'!$AB:$AB,'BAZA DANYCH'!$T:$T,Q$704,'BAZA DANYCH'!$K:$K,$C734,'BAZA DANYCH'!$A:$A,$A734,'BAZA DANYCH'!$F:$F,STATYSTYKI!$B734)</f>
        <v>0</v>
      </c>
      <c r="R734" s="96">
        <f>SUMIFS('BAZA DANYCH'!$AB:$AB,'BAZA DANYCH'!$T:$T,R$704,'BAZA DANYCH'!$K:$K,$C734,'BAZA DANYCH'!$A:$A,$A734,'BAZA DANYCH'!$F:$F,STATYSTYKI!$B734)</f>
        <v>9</v>
      </c>
      <c r="S734" s="96">
        <f>SUMIFS('BAZA DANYCH'!$AB:$AB,'BAZA DANYCH'!$T:$T,S$704,'BAZA DANYCH'!$K:$K,$C734,'BAZA DANYCH'!$A:$A,$A734,'BAZA DANYCH'!$F:$F,STATYSTYKI!$B734)</f>
        <v>0</v>
      </c>
      <c r="T734" s="96">
        <f>SUMIFS('BAZA DANYCH'!$AB:$AB,'BAZA DANYCH'!$T:$T,T$704,'BAZA DANYCH'!$K:$K,$C734,'BAZA DANYCH'!$A:$A,$A734,'BAZA DANYCH'!$F:$F,STATYSTYKI!$B734)</f>
        <v>0</v>
      </c>
      <c r="U734" s="96">
        <f>SUMIFS('BAZA DANYCH'!$AB:$AB,'BAZA DANYCH'!$T:$T,U$704,'BAZA DANYCH'!$K:$K,$C734,'BAZA DANYCH'!$A:$A,$A734,'BAZA DANYCH'!$F:$F,STATYSTYKI!$B734)</f>
        <v>9</v>
      </c>
      <c r="V734" s="96">
        <f>SUMIFS('BAZA DANYCH'!$AB:$AB,'BAZA DANYCH'!$T:$T,V$704,'BAZA DANYCH'!$K:$K,$C734,'BAZA DANYCH'!$A:$A,$A734,'BAZA DANYCH'!$F:$F,STATYSTYKI!$B734)</f>
        <v>0</v>
      </c>
      <c r="W734" s="96">
        <f>SUMIFS('BAZA DANYCH'!$AB:$AB,'BAZA DANYCH'!$T:$T,W$704,'BAZA DANYCH'!$K:$K,$C734,'BAZA DANYCH'!$A:$A,$A734,'BAZA DANYCH'!$F:$F,STATYSTYKI!$B734)</f>
        <v>0</v>
      </c>
      <c r="X734" s="96">
        <f>SUMIFS('BAZA DANYCH'!$AB:$AB,'BAZA DANYCH'!$T:$T,X$704,'BAZA DANYCH'!$K:$K,$C734,'BAZA DANYCH'!$A:$A,$A734,'BAZA DANYCH'!$F:$F,STATYSTYKI!$B734)</f>
        <v>18</v>
      </c>
      <c r="Y734" s="96">
        <f>SUMIFS('BAZA DANYCH'!$AB:$AB,'BAZA DANYCH'!$T:$T,Y$704,'BAZA DANYCH'!$K:$K,$C734,'BAZA DANYCH'!$A:$A,$A734,'BAZA DANYCH'!$F:$F,STATYSTYKI!$B734)</f>
        <v>0</v>
      </c>
      <c r="Z734" s="96">
        <f>SUMIFS('BAZA DANYCH'!$AB:$AB,'BAZA DANYCH'!$T:$T,Z$704,'BAZA DANYCH'!$K:$K,$C734,'BAZA DANYCH'!$A:$A,$A734,'BAZA DANYCH'!$F:$F,STATYSTYKI!$B734)</f>
        <v>9</v>
      </c>
      <c r="AA734" s="96">
        <f>SUMIFS('BAZA DANYCH'!$AB:$AB,'BAZA DANYCH'!$T:$T,AA$704,'BAZA DANYCH'!$K:$K,$C734,'BAZA DANYCH'!$A:$A,$A734,'BAZA DANYCH'!$F:$F,STATYSTYKI!$B734)</f>
        <v>0</v>
      </c>
      <c r="AB734" s="96">
        <f>SUMIFS('BAZA DANYCH'!$AB:$AB,'BAZA DANYCH'!$T:$T,AB$704,'BAZA DANYCH'!$K:$K,$C734,'BAZA DANYCH'!$A:$A,$A734,'BAZA DANYCH'!$F:$F,STATYSTYKI!$B734)</f>
        <v>9</v>
      </c>
      <c r="AC734" s="96">
        <f>SUMIFS('BAZA DANYCH'!$AB:$AB,'BAZA DANYCH'!$T:$T,AC$704,'BAZA DANYCH'!$K:$K,$C734,'BAZA DANYCH'!$A:$A,$A734,'BAZA DANYCH'!$F:$F,STATYSTYKI!$B734)</f>
        <v>0</v>
      </c>
      <c r="AD734" s="96">
        <f>SUMIFS('BAZA DANYCH'!$AB:$AB,'BAZA DANYCH'!$T:$T,AD$704,'BAZA DANYCH'!$K:$K,$C734,'BAZA DANYCH'!$A:$A,$A734,'BAZA DANYCH'!$F:$F,STATYSTYKI!$B734)</f>
        <v>0</v>
      </c>
      <c r="AE734" s="96">
        <f>SUMIFS('BAZA DANYCH'!$AB:$AB,'BAZA DANYCH'!$T:$T,AE$704,'BAZA DANYCH'!$K:$K,$C734,'BAZA DANYCH'!$A:$A,$A734,'BAZA DANYCH'!$F:$F,STATYSTYKI!$B734)</f>
        <v>9</v>
      </c>
      <c r="AF734" s="96">
        <f>SUMIFS('BAZA DANYCH'!$AB:$AB,'BAZA DANYCH'!$T:$T,AF$704,'BAZA DANYCH'!$K:$K,$C734,'BAZA DANYCH'!$A:$A,$A734,'BAZA DANYCH'!$F:$F,STATYSTYKI!$B734)</f>
        <v>0</v>
      </c>
      <c r="AG734" s="96">
        <f>SUMIFS('BAZA DANYCH'!$AB:$AB,'BAZA DANYCH'!$T:$T,AG$704,'BAZA DANYCH'!$K:$K,$C734,'BAZA DANYCH'!$A:$A,$A734,'BAZA DANYCH'!$F:$F,STATYSTYKI!$B734)</f>
        <v>9</v>
      </c>
      <c r="AH734" s="96">
        <f>SUMIFS('BAZA DANYCH'!$AB:$AB,'BAZA DANYCH'!$T:$T,AH$704,'BAZA DANYCH'!$K:$K,$C734,'BAZA DANYCH'!$A:$A,$A734,'BAZA DANYCH'!$F:$F,STATYSTYKI!$B734)</f>
        <v>0</v>
      </c>
      <c r="AI734" s="96">
        <f>SUMIFS('BAZA DANYCH'!$AB:$AB,'BAZA DANYCH'!$T:$T,AI$704,'BAZA DANYCH'!$K:$K,$C734,'BAZA DANYCH'!$A:$A,$A734,'BAZA DANYCH'!$F:$F,STATYSTYKI!$B734)</f>
        <v>0</v>
      </c>
      <c r="AJ734" s="96">
        <f>SUMIFS('BAZA DANYCH'!$AB:$AB,'BAZA DANYCH'!$T:$T,AJ$704,'BAZA DANYCH'!$K:$K,$C734,'BAZA DANYCH'!$A:$A,$A734,'BAZA DANYCH'!$F:$F,STATYSTYKI!$B734)</f>
        <v>9</v>
      </c>
      <c r="AK734" s="119"/>
      <c r="AL734" s="119"/>
    </row>
    <row r="735" spans="1:38" x14ac:dyDescent="0.2">
      <c r="A735" s="410" t="str">
        <f t="shared" ref="A735:C735" si="79">A426</f>
        <v>Księże</v>
      </c>
      <c r="B735" s="410" t="str">
        <f t="shared" si="79"/>
        <v>r3_75_wyjazd_A</v>
      </c>
      <c r="C735" s="410">
        <f t="shared" si="79"/>
        <v>100</v>
      </c>
      <c r="D735" s="316">
        <f t="shared" si="50"/>
        <v>149</v>
      </c>
      <c r="E735" s="96">
        <f>SUMIFS('BAZA DANYCH'!$AB:$AB,'BAZA DANYCH'!$T:$T,E$704,'BAZA DANYCH'!$K:$K,$C735,'BAZA DANYCH'!$A:$A,$A735,'BAZA DANYCH'!$F:$F,STATYSTYKI!$B735)</f>
        <v>0</v>
      </c>
      <c r="F735" s="96">
        <f>SUMIFS('BAZA DANYCH'!$AB:$AB,'BAZA DANYCH'!$T:$T,F$704,'BAZA DANYCH'!$K:$K,$C735,'BAZA DANYCH'!$A:$A,$A735,'BAZA DANYCH'!$F:$F,STATYSTYKI!$B735)</f>
        <v>9</v>
      </c>
      <c r="G735" s="96">
        <f>SUMIFS('BAZA DANYCH'!$AB:$AB,'BAZA DANYCH'!$T:$T,G$704,'BAZA DANYCH'!$K:$K,$C735,'BAZA DANYCH'!$A:$A,$A735,'BAZA DANYCH'!$F:$F,STATYSTYKI!$B735)</f>
        <v>0</v>
      </c>
      <c r="H735" s="96">
        <f>SUMIFS('BAZA DANYCH'!$AB:$AB,'BAZA DANYCH'!$T:$T,H$704,'BAZA DANYCH'!$K:$K,$C735,'BAZA DANYCH'!$A:$A,$A735,'BAZA DANYCH'!$F:$F,STATYSTYKI!$B735)</f>
        <v>9</v>
      </c>
      <c r="I735" s="96">
        <f>SUMIFS('BAZA DANYCH'!$AB:$AB,'BAZA DANYCH'!$T:$T,I$704,'BAZA DANYCH'!$K:$K,$C735,'BAZA DANYCH'!$A:$A,$A735,'BAZA DANYCH'!$F:$F,STATYSTYKI!$B735)</f>
        <v>0</v>
      </c>
      <c r="J735" s="96">
        <f>SUMIFS('BAZA DANYCH'!$AB:$AB,'BAZA DANYCH'!$T:$T,J$704,'BAZA DANYCH'!$K:$K,$C735,'BAZA DANYCH'!$A:$A,$A735,'BAZA DANYCH'!$F:$F,STATYSTYKI!$B735)</f>
        <v>0</v>
      </c>
      <c r="K735" s="96">
        <f>SUMIFS('BAZA DANYCH'!$AB:$AB,'BAZA DANYCH'!$T:$T,K$704,'BAZA DANYCH'!$K:$K,$C735,'BAZA DANYCH'!$A:$A,$A735,'BAZA DANYCH'!$F:$F,STATYSTYKI!$B735)</f>
        <v>9</v>
      </c>
      <c r="L735" s="96">
        <f>SUMIFS('BAZA DANYCH'!$AB:$AB,'BAZA DANYCH'!$T:$T,L$704,'BAZA DANYCH'!$K:$K,$C735,'BAZA DANYCH'!$A:$A,$A735,'BAZA DANYCH'!$F:$F,STATYSTYKI!$B735)</f>
        <v>0</v>
      </c>
      <c r="M735" s="96">
        <f>SUMIFS('BAZA DANYCH'!$AB:$AB,'BAZA DANYCH'!$T:$T,M$704,'BAZA DANYCH'!$K:$K,$C735,'BAZA DANYCH'!$A:$A,$A735,'BAZA DANYCH'!$F:$F,STATYSTYKI!$B735)</f>
        <v>0</v>
      </c>
      <c r="N735" s="96">
        <f>SUMIFS('BAZA DANYCH'!$AB:$AB,'BAZA DANYCH'!$T:$T,N$704,'BAZA DANYCH'!$K:$K,$C735,'BAZA DANYCH'!$A:$A,$A735,'BAZA DANYCH'!$F:$F,STATYSTYKI!$B735)</f>
        <v>9</v>
      </c>
      <c r="O735" s="96">
        <f>SUMIFS('BAZA DANYCH'!$AB:$AB,'BAZA DANYCH'!$T:$T,O$704,'BAZA DANYCH'!$K:$K,$C735,'BAZA DANYCH'!$A:$A,$A735,'BAZA DANYCH'!$F:$F,STATYSTYKI!$B735)</f>
        <v>0</v>
      </c>
      <c r="P735" s="96">
        <f>SUMIFS('BAZA DANYCH'!$AB:$AB,'BAZA DANYCH'!$T:$T,P$704,'BAZA DANYCH'!$K:$K,$C735,'BAZA DANYCH'!$A:$A,$A735,'BAZA DANYCH'!$F:$F,STATYSTYKI!$B735)</f>
        <v>0</v>
      </c>
      <c r="Q735" s="96">
        <f>SUMIFS('BAZA DANYCH'!$AB:$AB,'BAZA DANYCH'!$T:$T,Q$704,'BAZA DANYCH'!$K:$K,$C735,'BAZA DANYCH'!$A:$A,$A735,'BAZA DANYCH'!$F:$F,STATYSTYKI!$B735)</f>
        <v>0</v>
      </c>
      <c r="R735" s="96">
        <f>SUMIFS('BAZA DANYCH'!$AB:$AB,'BAZA DANYCH'!$T:$T,R$704,'BAZA DANYCH'!$K:$K,$C735,'BAZA DANYCH'!$A:$A,$A735,'BAZA DANYCH'!$F:$F,STATYSTYKI!$B735)</f>
        <v>18</v>
      </c>
      <c r="S735" s="96">
        <f>SUMIFS('BAZA DANYCH'!$AB:$AB,'BAZA DANYCH'!$T:$T,S$704,'BAZA DANYCH'!$K:$K,$C735,'BAZA DANYCH'!$A:$A,$A735,'BAZA DANYCH'!$F:$F,STATYSTYKI!$B735)</f>
        <v>0</v>
      </c>
      <c r="T735" s="96">
        <f>SUMIFS('BAZA DANYCH'!$AB:$AB,'BAZA DANYCH'!$T:$T,T$704,'BAZA DANYCH'!$K:$K,$C735,'BAZA DANYCH'!$A:$A,$A735,'BAZA DANYCH'!$F:$F,STATYSTYKI!$B735)</f>
        <v>9</v>
      </c>
      <c r="U735" s="96">
        <f>SUMIFS('BAZA DANYCH'!$AB:$AB,'BAZA DANYCH'!$T:$T,U$704,'BAZA DANYCH'!$K:$K,$C735,'BAZA DANYCH'!$A:$A,$A735,'BAZA DANYCH'!$F:$F,STATYSTYKI!$B735)</f>
        <v>0</v>
      </c>
      <c r="V735" s="96">
        <f>SUMIFS('BAZA DANYCH'!$AB:$AB,'BAZA DANYCH'!$T:$T,V$704,'BAZA DANYCH'!$K:$K,$C735,'BAZA DANYCH'!$A:$A,$A735,'BAZA DANYCH'!$F:$F,STATYSTYKI!$B735)</f>
        <v>9</v>
      </c>
      <c r="W735" s="96">
        <f>SUMIFS('BAZA DANYCH'!$AB:$AB,'BAZA DANYCH'!$T:$T,W$704,'BAZA DANYCH'!$K:$K,$C735,'BAZA DANYCH'!$A:$A,$A735,'BAZA DANYCH'!$F:$F,STATYSTYKI!$B735)</f>
        <v>0</v>
      </c>
      <c r="X735" s="96">
        <f>SUMIFS('BAZA DANYCH'!$AB:$AB,'BAZA DANYCH'!$T:$T,X$704,'BAZA DANYCH'!$K:$K,$C735,'BAZA DANYCH'!$A:$A,$A735,'BAZA DANYCH'!$F:$F,STATYSTYKI!$B735)</f>
        <v>0</v>
      </c>
      <c r="Y735" s="96">
        <f>SUMIFS('BAZA DANYCH'!$AB:$AB,'BAZA DANYCH'!$T:$T,Y$704,'BAZA DANYCH'!$K:$K,$C735,'BAZA DANYCH'!$A:$A,$A735,'BAZA DANYCH'!$F:$F,STATYSTYKI!$B735)</f>
        <v>32</v>
      </c>
      <c r="Z735" s="96">
        <f>SUMIFS('BAZA DANYCH'!$AB:$AB,'BAZA DANYCH'!$T:$T,Z$704,'BAZA DANYCH'!$K:$K,$C735,'BAZA DANYCH'!$A:$A,$A735,'BAZA DANYCH'!$F:$F,STATYSTYKI!$B735)</f>
        <v>0</v>
      </c>
      <c r="AA735" s="96">
        <f>SUMIFS('BAZA DANYCH'!$AB:$AB,'BAZA DANYCH'!$T:$T,AA$704,'BAZA DANYCH'!$K:$K,$C735,'BAZA DANYCH'!$A:$A,$A735,'BAZA DANYCH'!$F:$F,STATYSTYKI!$B735)</f>
        <v>18</v>
      </c>
      <c r="AB735" s="96">
        <f>SUMIFS('BAZA DANYCH'!$AB:$AB,'BAZA DANYCH'!$T:$T,AB$704,'BAZA DANYCH'!$K:$K,$C735,'BAZA DANYCH'!$A:$A,$A735,'BAZA DANYCH'!$F:$F,STATYSTYKI!$B735)</f>
        <v>0</v>
      </c>
      <c r="AC735" s="96">
        <f>SUMIFS('BAZA DANYCH'!$AB:$AB,'BAZA DANYCH'!$T:$T,AC$704,'BAZA DANYCH'!$K:$K,$C735,'BAZA DANYCH'!$A:$A,$A735,'BAZA DANYCH'!$F:$F,STATYSTYKI!$B735)</f>
        <v>0</v>
      </c>
      <c r="AD735" s="96">
        <f>SUMIFS('BAZA DANYCH'!$AB:$AB,'BAZA DANYCH'!$T:$T,AD$704,'BAZA DANYCH'!$K:$K,$C735,'BAZA DANYCH'!$A:$A,$A735,'BAZA DANYCH'!$F:$F,STATYSTYKI!$B735)</f>
        <v>9</v>
      </c>
      <c r="AE735" s="96">
        <f>SUMIFS('BAZA DANYCH'!$AB:$AB,'BAZA DANYCH'!$T:$T,AE$704,'BAZA DANYCH'!$K:$K,$C735,'BAZA DANYCH'!$A:$A,$A735,'BAZA DANYCH'!$F:$F,STATYSTYKI!$B735)</f>
        <v>0</v>
      </c>
      <c r="AF735" s="96">
        <f>SUMIFS('BAZA DANYCH'!$AB:$AB,'BAZA DANYCH'!$T:$T,AF$704,'BAZA DANYCH'!$K:$K,$C735,'BAZA DANYCH'!$A:$A,$A735,'BAZA DANYCH'!$F:$F,STATYSTYKI!$B735)</f>
        <v>9</v>
      </c>
      <c r="AG735" s="96">
        <f>SUMIFS('BAZA DANYCH'!$AB:$AB,'BAZA DANYCH'!$T:$T,AG$704,'BAZA DANYCH'!$K:$K,$C735,'BAZA DANYCH'!$A:$A,$A735,'BAZA DANYCH'!$F:$F,STATYSTYKI!$B735)</f>
        <v>0</v>
      </c>
      <c r="AH735" s="96">
        <f>SUMIFS('BAZA DANYCH'!$AB:$AB,'BAZA DANYCH'!$T:$T,AH$704,'BAZA DANYCH'!$K:$K,$C735,'BAZA DANYCH'!$A:$A,$A735,'BAZA DANYCH'!$F:$F,STATYSTYKI!$B735)</f>
        <v>0</v>
      </c>
      <c r="AI735" s="96">
        <f>SUMIFS('BAZA DANYCH'!$AB:$AB,'BAZA DANYCH'!$T:$T,AI$704,'BAZA DANYCH'!$K:$K,$C735,'BAZA DANYCH'!$A:$A,$A735,'BAZA DANYCH'!$F:$F,STATYSTYKI!$B735)</f>
        <v>9</v>
      </c>
      <c r="AJ735" s="96">
        <f>SUMIFS('BAZA DANYCH'!$AB:$AB,'BAZA DANYCH'!$T:$T,AJ$704,'BAZA DANYCH'!$K:$K,$C735,'BAZA DANYCH'!$A:$A,$A735,'BAZA DANYCH'!$F:$F,STATYSTYKI!$B735)</f>
        <v>0</v>
      </c>
      <c r="AK735" s="119"/>
      <c r="AL735" s="119"/>
    </row>
    <row r="736" spans="1:38" x14ac:dyDescent="0.2">
      <c r="A736" s="410" t="str">
        <f t="shared" ref="A736:C736" si="80">A427</f>
        <v>Maślice</v>
      </c>
      <c r="B736" s="410" t="str">
        <f t="shared" si="80"/>
        <v>r3_65_kier_wsch_A</v>
      </c>
      <c r="C736" s="410">
        <f t="shared" si="80"/>
        <v>101</v>
      </c>
      <c r="D736" s="316">
        <f t="shared" si="50"/>
        <v>1035</v>
      </c>
      <c r="E736" s="96">
        <f>SUMIFS('BAZA DANYCH'!$AB:$AB,'BAZA DANYCH'!$T:$T,E$704,'BAZA DANYCH'!$K:$K,$C736,'BAZA DANYCH'!$A:$A,$A736,'BAZA DANYCH'!$F:$F,STATYSTYKI!$B736)</f>
        <v>21</v>
      </c>
      <c r="F736" s="96">
        <f>SUMIFS('BAZA DANYCH'!$AB:$AB,'BAZA DANYCH'!$T:$T,F$704,'BAZA DANYCH'!$K:$K,$C736,'BAZA DANYCH'!$A:$A,$A736,'BAZA DANYCH'!$F:$F,STATYSTYKI!$B736)</f>
        <v>10</v>
      </c>
      <c r="G736" s="96">
        <f>SUMIFS('BAZA DANYCH'!$AB:$AB,'BAZA DANYCH'!$T:$T,G$704,'BAZA DANYCH'!$K:$K,$C736,'BAZA DANYCH'!$A:$A,$A736,'BAZA DANYCH'!$F:$F,STATYSTYKI!$B736)</f>
        <v>30</v>
      </c>
      <c r="H736" s="96">
        <f>SUMIFS('BAZA DANYCH'!$AB:$AB,'BAZA DANYCH'!$T:$T,H$704,'BAZA DANYCH'!$K:$K,$C736,'BAZA DANYCH'!$A:$A,$A736,'BAZA DANYCH'!$F:$F,STATYSTYKI!$B736)</f>
        <v>17</v>
      </c>
      <c r="I736" s="96">
        <f>SUMIFS('BAZA DANYCH'!$AB:$AB,'BAZA DANYCH'!$T:$T,I$704,'BAZA DANYCH'!$K:$K,$C736,'BAZA DANYCH'!$A:$A,$A736,'BAZA DANYCH'!$F:$F,STATYSTYKI!$B736)</f>
        <v>0</v>
      </c>
      <c r="J736" s="96">
        <f>SUMIFS('BAZA DANYCH'!$AB:$AB,'BAZA DANYCH'!$T:$T,J$704,'BAZA DANYCH'!$K:$K,$C736,'BAZA DANYCH'!$A:$A,$A736,'BAZA DANYCH'!$F:$F,STATYSTYKI!$B736)</f>
        <v>0</v>
      </c>
      <c r="K736" s="96">
        <f>SUMIFS('BAZA DANYCH'!$AB:$AB,'BAZA DANYCH'!$T:$T,K$704,'BAZA DANYCH'!$K:$K,$C736,'BAZA DANYCH'!$A:$A,$A736,'BAZA DANYCH'!$F:$F,STATYSTYKI!$B736)</f>
        <v>30</v>
      </c>
      <c r="L736" s="96">
        <f>SUMIFS('BAZA DANYCH'!$AB:$AB,'BAZA DANYCH'!$T:$T,L$704,'BAZA DANYCH'!$K:$K,$C736,'BAZA DANYCH'!$A:$A,$A736,'BAZA DANYCH'!$F:$F,STATYSTYKI!$B736)</f>
        <v>28</v>
      </c>
      <c r="M736" s="96">
        <f>SUMIFS('BAZA DANYCH'!$AB:$AB,'BAZA DANYCH'!$T:$T,M$704,'BAZA DANYCH'!$K:$K,$C736,'BAZA DANYCH'!$A:$A,$A736,'BAZA DANYCH'!$F:$F,STATYSTYKI!$B736)</f>
        <v>28</v>
      </c>
      <c r="N736" s="96">
        <f>SUMIFS('BAZA DANYCH'!$AB:$AB,'BAZA DANYCH'!$T:$T,N$704,'BAZA DANYCH'!$K:$K,$C736,'BAZA DANYCH'!$A:$A,$A736,'BAZA DANYCH'!$F:$F,STATYSTYKI!$B736)</f>
        <v>11</v>
      </c>
      <c r="O736" s="96">
        <f>SUMIFS('BAZA DANYCH'!$AB:$AB,'BAZA DANYCH'!$T:$T,O$704,'BAZA DANYCH'!$K:$K,$C736,'BAZA DANYCH'!$A:$A,$A736,'BAZA DANYCH'!$F:$F,STATYSTYKI!$B736)</f>
        <v>30</v>
      </c>
      <c r="P736" s="96">
        <f>SUMIFS('BAZA DANYCH'!$AB:$AB,'BAZA DANYCH'!$T:$T,P$704,'BAZA DANYCH'!$K:$K,$C736,'BAZA DANYCH'!$A:$A,$A736,'BAZA DANYCH'!$F:$F,STATYSTYKI!$B736)</f>
        <v>17</v>
      </c>
      <c r="Q736" s="96">
        <f>SUMIFS('BAZA DANYCH'!$AB:$AB,'BAZA DANYCH'!$T:$T,Q$704,'BAZA DANYCH'!$K:$K,$C736,'BAZA DANYCH'!$A:$A,$A736,'BAZA DANYCH'!$F:$F,STATYSTYKI!$B736)</f>
        <v>0</v>
      </c>
      <c r="R736" s="96">
        <f>SUMIFS('BAZA DANYCH'!$AB:$AB,'BAZA DANYCH'!$T:$T,R$704,'BAZA DANYCH'!$K:$K,$C736,'BAZA DANYCH'!$A:$A,$A736,'BAZA DANYCH'!$F:$F,STATYSTYKI!$B736)</f>
        <v>16</v>
      </c>
      <c r="S736" s="96">
        <f>SUMIFS('BAZA DANYCH'!$AB:$AB,'BAZA DANYCH'!$T:$T,S$704,'BAZA DANYCH'!$K:$K,$C736,'BAZA DANYCH'!$A:$A,$A736,'BAZA DANYCH'!$F:$F,STATYSTYKI!$B736)</f>
        <v>0</v>
      </c>
      <c r="T736" s="96">
        <f>SUMIFS('BAZA DANYCH'!$AB:$AB,'BAZA DANYCH'!$T:$T,T$704,'BAZA DANYCH'!$K:$K,$C736,'BAZA DANYCH'!$A:$A,$A736,'BAZA DANYCH'!$F:$F,STATYSTYKI!$B736)</f>
        <v>30</v>
      </c>
      <c r="U736" s="96">
        <f>SUMIFS('BAZA DANYCH'!$AB:$AB,'BAZA DANYCH'!$T:$T,U$704,'BAZA DANYCH'!$K:$K,$C736,'BAZA DANYCH'!$A:$A,$A736,'BAZA DANYCH'!$F:$F,STATYSTYKI!$B736)</f>
        <v>17</v>
      </c>
      <c r="V736" s="96">
        <f>SUMIFS('BAZA DANYCH'!$AB:$AB,'BAZA DANYCH'!$T:$T,V$704,'BAZA DANYCH'!$K:$K,$C736,'BAZA DANYCH'!$A:$A,$A736,'BAZA DANYCH'!$F:$F,STATYSTYKI!$B736)</f>
        <v>95</v>
      </c>
      <c r="W736" s="96">
        <f>SUMIFS('BAZA DANYCH'!$AB:$AB,'BAZA DANYCH'!$T:$T,W$704,'BAZA DANYCH'!$K:$K,$C736,'BAZA DANYCH'!$A:$A,$A736,'BAZA DANYCH'!$F:$F,STATYSTYKI!$B736)</f>
        <v>67</v>
      </c>
      <c r="X736" s="96">
        <f>SUMIFS('BAZA DANYCH'!$AB:$AB,'BAZA DANYCH'!$T:$T,X$704,'BAZA DANYCH'!$K:$K,$C736,'BAZA DANYCH'!$A:$A,$A736,'BAZA DANYCH'!$F:$F,STATYSTYKI!$B736)</f>
        <v>0</v>
      </c>
      <c r="Y736" s="96">
        <f>SUMIFS('BAZA DANYCH'!$AB:$AB,'BAZA DANYCH'!$T:$T,Y$704,'BAZA DANYCH'!$K:$K,$C736,'BAZA DANYCH'!$A:$A,$A736,'BAZA DANYCH'!$F:$F,STATYSTYKI!$B736)</f>
        <v>30</v>
      </c>
      <c r="Z736" s="96">
        <f>SUMIFS('BAZA DANYCH'!$AB:$AB,'BAZA DANYCH'!$T:$T,Z$704,'BAZA DANYCH'!$K:$K,$C736,'BAZA DANYCH'!$A:$A,$A736,'BAZA DANYCH'!$F:$F,STATYSTYKI!$B736)</f>
        <v>70</v>
      </c>
      <c r="AA736" s="96">
        <f>SUMIFS('BAZA DANYCH'!$AB:$AB,'BAZA DANYCH'!$T:$T,AA$704,'BAZA DANYCH'!$K:$K,$C736,'BAZA DANYCH'!$A:$A,$A736,'BAZA DANYCH'!$F:$F,STATYSTYKI!$B736)</f>
        <v>92</v>
      </c>
      <c r="AB736" s="96">
        <f>SUMIFS('BAZA DANYCH'!$AB:$AB,'BAZA DANYCH'!$T:$T,AB$704,'BAZA DANYCH'!$K:$K,$C736,'BAZA DANYCH'!$A:$A,$A736,'BAZA DANYCH'!$F:$F,STATYSTYKI!$B736)</f>
        <v>17</v>
      </c>
      <c r="AC736" s="96">
        <f>SUMIFS('BAZA DANYCH'!$AB:$AB,'BAZA DANYCH'!$T:$T,AC$704,'BAZA DANYCH'!$K:$K,$C736,'BAZA DANYCH'!$A:$A,$A736,'BAZA DANYCH'!$F:$F,STATYSTYKI!$B736)</f>
        <v>70</v>
      </c>
      <c r="AD736" s="96">
        <f>SUMIFS('BAZA DANYCH'!$AB:$AB,'BAZA DANYCH'!$T:$T,AD$704,'BAZA DANYCH'!$K:$K,$C736,'BAZA DANYCH'!$A:$A,$A736,'BAZA DANYCH'!$F:$F,STATYSTYKI!$B736)</f>
        <v>28</v>
      </c>
      <c r="AE736" s="96">
        <f>SUMIFS('BAZA DANYCH'!$AB:$AB,'BAZA DANYCH'!$T:$T,AE$704,'BAZA DANYCH'!$K:$K,$C736,'BAZA DANYCH'!$A:$A,$A736,'BAZA DANYCH'!$F:$F,STATYSTYKI!$B736)</f>
        <v>70</v>
      </c>
      <c r="AF736" s="96">
        <f>SUMIFS('BAZA DANYCH'!$AB:$AB,'BAZA DANYCH'!$T:$T,AF$704,'BAZA DANYCH'!$K:$K,$C736,'BAZA DANYCH'!$A:$A,$A736,'BAZA DANYCH'!$F:$F,STATYSTYKI!$B736)</f>
        <v>95</v>
      </c>
      <c r="AG736" s="96">
        <f>SUMIFS('BAZA DANYCH'!$AB:$AB,'BAZA DANYCH'!$T:$T,AG$704,'BAZA DANYCH'!$K:$K,$C736,'BAZA DANYCH'!$A:$A,$A736,'BAZA DANYCH'!$F:$F,STATYSTYKI!$B736)</f>
        <v>28</v>
      </c>
      <c r="AH736" s="96">
        <f>SUMIFS('BAZA DANYCH'!$AB:$AB,'BAZA DANYCH'!$T:$T,AH$704,'BAZA DANYCH'!$K:$K,$C736,'BAZA DANYCH'!$A:$A,$A736,'BAZA DANYCH'!$F:$F,STATYSTYKI!$B736)</f>
        <v>30</v>
      </c>
      <c r="AI736" s="96">
        <f>SUMIFS('BAZA DANYCH'!$AB:$AB,'BAZA DANYCH'!$T:$T,AI$704,'BAZA DANYCH'!$K:$K,$C736,'BAZA DANYCH'!$A:$A,$A736,'BAZA DANYCH'!$F:$F,STATYSTYKI!$B736)</f>
        <v>30</v>
      </c>
      <c r="AJ736" s="96">
        <f>SUMIFS('BAZA DANYCH'!$AB:$AB,'BAZA DANYCH'!$T:$T,AJ$704,'BAZA DANYCH'!$K:$K,$C736,'BAZA DANYCH'!$A:$A,$A736,'BAZA DANYCH'!$F:$F,STATYSTYKI!$B736)</f>
        <v>28</v>
      </c>
      <c r="AK736" s="119"/>
      <c r="AL736" s="119"/>
    </row>
    <row r="737" spans="1:38" x14ac:dyDescent="0.2">
      <c r="A737" s="410" t="str">
        <f t="shared" ref="A737:C737" si="81">A428</f>
        <v>Maślice</v>
      </c>
      <c r="B737" s="410" t="str">
        <f t="shared" si="81"/>
        <v>r3_65_kier_zach_A</v>
      </c>
      <c r="C737" s="410">
        <f t="shared" si="81"/>
        <v>101</v>
      </c>
      <c r="D737" s="316">
        <f t="shared" si="50"/>
        <v>677</v>
      </c>
      <c r="E737" s="96">
        <f>SUMIFS('BAZA DANYCH'!$AB:$AB,'BAZA DANYCH'!$T:$T,E$704,'BAZA DANYCH'!$K:$K,$C737,'BAZA DANYCH'!$A:$A,$A737,'BAZA DANYCH'!$F:$F,STATYSTYKI!$B737)</f>
        <v>0</v>
      </c>
      <c r="F737" s="96">
        <f>SUMIFS('BAZA DANYCH'!$AB:$AB,'BAZA DANYCH'!$T:$T,F$704,'BAZA DANYCH'!$K:$K,$C737,'BAZA DANYCH'!$A:$A,$A737,'BAZA DANYCH'!$F:$F,STATYSTYKI!$B737)</f>
        <v>95</v>
      </c>
      <c r="G737" s="96">
        <f>SUMIFS('BAZA DANYCH'!$AB:$AB,'BAZA DANYCH'!$T:$T,G$704,'BAZA DANYCH'!$K:$K,$C737,'BAZA DANYCH'!$A:$A,$A737,'BAZA DANYCH'!$F:$F,STATYSTYKI!$B737)</f>
        <v>30</v>
      </c>
      <c r="H737" s="96">
        <f>SUMIFS('BAZA DANYCH'!$AB:$AB,'BAZA DANYCH'!$T:$T,H$704,'BAZA DANYCH'!$K:$K,$C737,'BAZA DANYCH'!$A:$A,$A737,'BAZA DANYCH'!$F:$F,STATYSTYKI!$B737)</f>
        <v>28</v>
      </c>
      <c r="I737" s="96">
        <f>SUMIFS('BAZA DANYCH'!$AB:$AB,'BAZA DANYCH'!$T:$T,I$704,'BAZA DANYCH'!$K:$K,$C737,'BAZA DANYCH'!$A:$A,$A737,'BAZA DANYCH'!$F:$F,STATYSTYKI!$B737)</f>
        <v>30</v>
      </c>
      <c r="J737" s="96">
        <f>SUMIFS('BAZA DANYCH'!$AB:$AB,'BAZA DANYCH'!$T:$T,J$704,'BAZA DANYCH'!$K:$K,$C737,'BAZA DANYCH'!$A:$A,$A737,'BAZA DANYCH'!$F:$F,STATYSTYKI!$B737)</f>
        <v>28</v>
      </c>
      <c r="K737" s="96">
        <f>SUMIFS('BAZA DANYCH'!$AB:$AB,'BAZA DANYCH'!$T:$T,K$704,'BAZA DANYCH'!$K:$K,$C737,'BAZA DANYCH'!$A:$A,$A737,'BAZA DANYCH'!$F:$F,STATYSTYKI!$B737)</f>
        <v>28</v>
      </c>
      <c r="L737" s="96">
        <f>SUMIFS('BAZA DANYCH'!$AB:$AB,'BAZA DANYCH'!$T:$T,L$704,'BAZA DANYCH'!$K:$K,$C737,'BAZA DANYCH'!$A:$A,$A737,'BAZA DANYCH'!$F:$F,STATYSTYKI!$B737)</f>
        <v>17</v>
      </c>
      <c r="M737" s="96">
        <f>SUMIFS('BAZA DANYCH'!$AB:$AB,'BAZA DANYCH'!$T:$T,M$704,'BAZA DANYCH'!$K:$K,$C737,'BAZA DANYCH'!$A:$A,$A737,'BAZA DANYCH'!$F:$F,STATYSTYKI!$B737)</f>
        <v>30</v>
      </c>
      <c r="N737" s="96">
        <f>SUMIFS('BAZA DANYCH'!$AB:$AB,'BAZA DANYCH'!$T:$T,N$704,'BAZA DANYCH'!$K:$K,$C737,'BAZA DANYCH'!$A:$A,$A737,'BAZA DANYCH'!$F:$F,STATYSTYKI!$B737)</f>
        <v>45</v>
      </c>
      <c r="O737" s="96">
        <f>SUMIFS('BAZA DANYCH'!$AB:$AB,'BAZA DANYCH'!$T:$T,O$704,'BAZA DANYCH'!$K:$K,$C737,'BAZA DANYCH'!$A:$A,$A737,'BAZA DANYCH'!$F:$F,STATYSTYKI!$B737)</f>
        <v>16</v>
      </c>
      <c r="P737" s="96">
        <f>SUMIFS('BAZA DANYCH'!$AB:$AB,'BAZA DANYCH'!$T:$T,P$704,'BAZA DANYCH'!$K:$K,$C737,'BAZA DANYCH'!$A:$A,$A737,'BAZA DANYCH'!$F:$F,STATYSTYKI!$B737)</f>
        <v>28</v>
      </c>
      <c r="Q737" s="96">
        <f>SUMIFS('BAZA DANYCH'!$AB:$AB,'BAZA DANYCH'!$T:$T,Q$704,'BAZA DANYCH'!$K:$K,$C737,'BAZA DANYCH'!$A:$A,$A737,'BAZA DANYCH'!$F:$F,STATYSTYKI!$B737)</f>
        <v>0</v>
      </c>
      <c r="R737" s="96">
        <f>SUMIFS('BAZA DANYCH'!$AB:$AB,'BAZA DANYCH'!$T:$T,R$704,'BAZA DANYCH'!$K:$K,$C737,'BAZA DANYCH'!$A:$A,$A737,'BAZA DANYCH'!$F:$F,STATYSTYKI!$B737)</f>
        <v>30</v>
      </c>
      <c r="S737" s="96">
        <f>SUMIFS('BAZA DANYCH'!$AB:$AB,'BAZA DANYCH'!$T:$T,S$704,'BAZA DANYCH'!$K:$K,$C737,'BAZA DANYCH'!$A:$A,$A737,'BAZA DANYCH'!$F:$F,STATYSTYKI!$B737)</f>
        <v>0</v>
      </c>
      <c r="T737" s="96">
        <f>SUMIFS('BAZA DANYCH'!$AB:$AB,'BAZA DANYCH'!$T:$T,T$704,'BAZA DANYCH'!$K:$K,$C737,'BAZA DANYCH'!$A:$A,$A737,'BAZA DANYCH'!$F:$F,STATYSTYKI!$B737)</f>
        <v>17</v>
      </c>
      <c r="U737" s="96">
        <f>SUMIFS('BAZA DANYCH'!$AB:$AB,'BAZA DANYCH'!$T:$T,U$704,'BAZA DANYCH'!$K:$K,$C737,'BAZA DANYCH'!$A:$A,$A737,'BAZA DANYCH'!$F:$F,STATYSTYKI!$B737)</f>
        <v>0</v>
      </c>
      <c r="V737" s="96">
        <f>SUMIFS('BAZA DANYCH'!$AB:$AB,'BAZA DANYCH'!$T:$T,V$704,'BAZA DANYCH'!$K:$K,$C737,'BAZA DANYCH'!$A:$A,$A737,'BAZA DANYCH'!$F:$F,STATYSTYKI!$B737)</f>
        <v>0</v>
      </c>
      <c r="W737" s="96">
        <f>SUMIFS('BAZA DANYCH'!$AB:$AB,'BAZA DANYCH'!$T:$T,W$704,'BAZA DANYCH'!$K:$K,$C737,'BAZA DANYCH'!$A:$A,$A737,'BAZA DANYCH'!$F:$F,STATYSTYKI!$B737)</f>
        <v>30</v>
      </c>
      <c r="X737" s="96">
        <f>SUMIFS('BAZA DANYCH'!$AB:$AB,'BAZA DANYCH'!$T:$T,X$704,'BAZA DANYCH'!$K:$K,$C737,'BAZA DANYCH'!$A:$A,$A737,'BAZA DANYCH'!$F:$F,STATYSTYKI!$B737)</f>
        <v>17</v>
      </c>
      <c r="Y737" s="96">
        <f>SUMIFS('BAZA DANYCH'!$AB:$AB,'BAZA DANYCH'!$T:$T,Y$704,'BAZA DANYCH'!$K:$K,$C737,'BAZA DANYCH'!$A:$A,$A737,'BAZA DANYCH'!$F:$F,STATYSTYKI!$B737)</f>
        <v>28</v>
      </c>
      <c r="Z737" s="96">
        <f>SUMIFS('BAZA DANYCH'!$AB:$AB,'BAZA DANYCH'!$T:$T,Z$704,'BAZA DANYCH'!$K:$K,$C737,'BAZA DANYCH'!$A:$A,$A737,'BAZA DANYCH'!$F:$F,STATYSTYKI!$B737)</f>
        <v>30</v>
      </c>
      <c r="AA737" s="96">
        <f>SUMIFS('BAZA DANYCH'!$AB:$AB,'BAZA DANYCH'!$T:$T,AA$704,'BAZA DANYCH'!$K:$K,$C737,'BAZA DANYCH'!$A:$A,$A737,'BAZA DANYCH'!$F:$F,STATYSTYKI!$B737)</f>
        <v>17</v>
      </c>
      <c r="AB737" s="96">
        <f>SUMIFS('BAZA DANYCH'!$AB:$AB,'BAZA DANYCH'!$T:$T,AB$704,'BAZA DANYCH'!$K:$K,$C737,'BAZA DANYCH'!$A:$A,$A737,'BAZA DANYCH'!$F:$F,STATYSTYKI!$B737)</f>
        <v>16</v>
      </c>
      <c r="AC737" s="96">
        <f>SUMIFS('BAZA DANYCH'!$AB:$AB,'BAZA DANYCH'!$T:$T,AC$704,'BAZA DANYCH'!$K:$K,$C737,'BAZA DANYCH'!$A:$A,$A737,'BAZA DANYCH'!$F:$F,STATYSTYKI!$B737)</f>
        <v>17</v>
      </c>
      <c r="AD737" s="96">
        <f>SUMIFS('BAZA DANYCH'!$AB:$AB,'BAZA DANYCH'!$T:$T,AD$704,'BAZA DANYCH'!$K:$K,$C737,'BAZA DANYCH'!$A:$A,$A737,'BAZA DANYCH'!$F:$F,STATYSTYKI!$B737)</f>
        <v>11</v>
      </c>
      <c r="AE737" s="96">
        <f>SUMIFS('BAZA DANYCH'!$AB:$AB,'BAZA DANYCH'!$T:$T,AE$704,'BAZA DANYCH'!$K:$K,$C737,'BAZA DANYCH'!$A:$A,$A737,'BAZA DANYCH'!$F:$F,STATYSTYKI!$B737)</f>
        <v>16</v>
      </c>
      <c r="AF737" s="96">
        <f>SUMIFS('BAZA DANYCH'!$AB:$AB,'BAZA DANYCH'!$T:$T,AF$704,'BAZA DANYCH'!$K:$K,$C737,'BAZA DANYCH'!$A:$A,$A737,'BAZA DANYCH'!$F:$F,STATYSTYKI!$B737)</f>
        <v>17</v>
      </c>
      <c r="AG737" s="96">
        <f>SUMIFS('BAZA DANYCH'!$AB:$AB,'BAZA DANYCH'!$T:$T,AG$704,'BAZA DANYCH'!$K:$K,$C737,'BAZA DANYCH'!$A:$A,$A737,'BAZA DANYCH'!$F:$F,STATYSTYKI!$B737)</f>
        <v>17</v>
      </c>
      <c r="AH737" s="96">
        <f>SUMIFS('BAZA DANYCH'!$AB:$AB,'BAZA DANYCH'!$T:$T,AH$704,'BAZA DANYCH'!$K:$K,$C737,'BAZA DANYCH'!$A:$A,$A737,'BAZA DANYCH'!$F:$F,STATYSTYKI!$B737)</f>
        <v>28</v>
      </c>
      <c r="AI737" s="96">
        <f>SUMIFS('BAZA DANYCH'!$AB:$AB,'BAZA DANYCH'!$T:$T,AI$704,'BAZA DANYCH'!$K:$K,$C737,'BAZA DANYCH'!$A:$A,$A737,'BAZA DANYCH'!$F:$F,STATYSTYKI!$B737)</f>
        <v>0</v>
      </c>
      <c r="AJ737" s="96">
        <f>SUMIFS('BAZA DANYCH'!$AB:$AB,'BAZA DANYCH'!$T:$T,AJ$704,'BAZA DANYCH'!$K:$K,$C737,'BAZA DANYCH'!$A:$A,$A737,'BAZA DANYCH'!$F:$F,STATYSTYKI!$B737)</f>
        <v>11</v>
      </c>
      <c r="AK737" s="119"/>
      <c r="AL737" s="119"/>
    </row>
    <row r="738" spans="1:38" x14ac:dyDescent="0.2">
      <c r="A738" s="410" t="str">
        <f t="shared" ref="A738:C738" si="82">A429</f>
        <v>Karłowice</v>
      </c>
      <c r="B738" s="410" t="str">
        <f t="shared" si="82"/>
        <v>r3_66_wyjazd_A</v>
      </c>
      <c r="C738" s="410">
        <f t="shared" si="82"/>
        <v>101</v>
      </c>
      <c r="D738" s="316">
        <f t="shared" si="50"/>
        <v>0</v>
      </c>
      <c r="E738" s="96">
        <f>SUMIFS('BAZA DANYCH'!$AB:$AB,'BAZA DANYCH'!$T:$T,E$704,'BAZA DANYCH'!$K:$K,$C738,'BAZA DANYCH'!$A:$A,$A738,'BAZA DANYCH'!$F:$F,STATYSTYKI!$B738)</f>
        <v>0</v>
      </c>
      <c r="F738" s="96">
        <f>SUMIFS('BAZA DANYCH'!$AB:$AB,'BAZA DANYCH'!$T:$T,F$704,'BAZA DANYCH'!$K:$K,$C738,'BAZA DANYCH'!$A:$A,$A738,'BAZA DANYCH'!$F:$F,STATYSTYKI!$B738)</f>
        <v>0</v>
      </c>
      <c r="G738" s="96">
        <f>SUMIFS('BAZA DANYCH'!$AB:$AB,'BAZA DANYCH'!$T:$T,G$704,'BAZA DANYCH'!$K:$K,$C738,'BAZA DANYCH'!$A:$A,$A738,'BAZA DANYCH'!$F:$F,STATYSTYKI!$B738)</f>
        <v>0</v>
      </c>
      <c r="H738" s="96">
        <f>SUMIFS('BAZA DANYCH'!$AB:$AB,'BAZA DANYCH'!$T:$T,H$704,'BAZA DANYCH'!$K:$K,$C738,'BAZA DANYCH'!$A:$A,$A738,'BAZA DANYCH'!$F:$F,STATYSTYKI!$B738)</f>
        <v>0</v>
      </c>
      <c r="I738" s="96">
        <f>SUMIFS('BAZA DANYCH'!$AB:$AB,'BAZA DANYCH'!$T:$T,I$704,'BAZA DANYCH'!$K:$K,$C738,'BAZA DANYCH'!$A:$A,$A738,'BAZA DANYCH'!$F:$F,STATYSTYKI!$B738)</f>
        <v>0</v>
      </c>
      <c r="J738" s="96">
        <f>SUMIFS('BAZA DANYCH'!$AB:$AB,'BAZA DANYCH'!$T:$T,J$704,'BAZA DANYCH'!$K:$K,$C738,'BAZA DANYCH'!$A:$A,$A738,'BAZA DANYCH'!$F:$F,STATYSTYKI!$B738)</f>
        <v>0</v>
      </c>
      <c r="K738" s="96">
        <f>SUMIFS('BAZA DANYCH'!$AB:$AB,'BAZA DANYCH'!$T:$T,K$704,'BAZA DANYCH'!$K:$K,$C738,'BAZA DANYCH'!$A:$A,$A738,'BAZA DANYCH'!$F:$F,STATYSTYKI!$B738)</f>
        <v>0</v>
      </c>
      <c r="L738" s="96">
        <f>SUMIFS('BAZA DANYCH'!$AB:$AB,'BAZA DANYCH'!$T:$T,L$704,'BAZA DANYCH'!$K:$K,$C738,'BAZA DANYCH'!$A:$A,$A738,'BAZA DANYCH'!$F:$F,STATYSTYKI!$B738)</f>
        <v>0</v>
      </c>
      <c r="M738" s="96">
        <f>SUMIFS('BAZA DANYCH'!$AB:$AB,'BAZA DANYCH'!$T:$T,M$704,'BAZA DANYCH'!$K:$K,$C738,'BAZA DANYCH'!$A:$A,$A738,'BAZA DANYCH'!$F:$F,STATYSTYKI!$B738)</f>
        <v>0</v>
      </c>
      <c r="N738" s="96">
        <f>SUMIFS('BAZA DANYCH'!$AB:$AB,'BAZA DANYCH'!$T:$T,N$704,'BAZA DANYCH'!$K:$K,$C738,'BAZA DANYCH'!$A:$A,$A738,'BAZA DANYCH'!$F:$F,STATYSTYKI!$B738)</f>
        <v>0</v>
      </c>
      <c r="O738" s="96">
        <f>SUMIFS('BAZA DANYCH'!$AB:$AB,'BAZA DANYCH'!$T:$T,O$704,'BAZA DANYCH'!$K:$K,$C738,'BAZA DANYCH'!$A:$A,$A738,'BAZA DANYCH'!$F:$F,STATYSTYKI!$B738)</f>
        <v>0</v>
      </c>
      <c r="P738" s="96">
        <f>SUMIFS('BAZA DANYCH'!$AB:$AB,'BAZA DANYCH'!$T:$T,P$704,'BAZA DANYCH'!$K:$K,$C738,'BAZA DANYCH'!$A:$A,$A738,'BAZA DANYCH'!$F:$F,STATYSTYKI!$B738)</f>
        <v>0</v>
      </c>
      <c r="Q738" s="96">
        <f>SUMIFS('BAZA DANYCH'!$AB:$AB,'BAZA DANYCH'!$T:$T,Q$704,'BAZA DANYCH'!$K:$K,$C738,'BAZA DANYCH'!$A:$A,$A738,'BAZA DANYCH'!$F:$F,STATYSTYKI!$B738)</f>
        <v>0</v>
      </c>
      <c r="R738" s="96">
        <f>SUMIFS('BAZA DANYCH'!$AB:$AB,'BAZA DANYCH'!$T:$T,R$704,'BAZA DANYCH'!$K:$K,$C738,'BAZA DANYCH'!$A:$A,$A738,'BAZA DANYCH'!$F:$F,STATYSTYKI!$B738)</f>
        <v>0</v>
      </c>
      <c r="S738" s="96">
        <f>SUMIFS('BAZA DANYCH'!$AB:$AB,'BAZA DANYCH'!$T:$T,S$704,'BAZA DANYCH'!$K:$K,$C738,'BAZA DANYCH'!$A:$A,$A738,'BAZA DANYCH'!$F:$F,STATYSTYKI!$B738)</f>
        <v>0</v>
      </c>
      <c r="T738" s="96">
        <f>SUMIFS('BAZA DANYCH'!$AB:$AB,'BAZA DANYCH'!$T:$T,T$704,'BAZA DANYCH'!$K:$K,$C738,'BAZA DANYCH'!$A:$A,$A738,'BAZA DANYCH'!$F:$F,STATYSTYKI!$B738)</f>
        <v>0</v>
      </c>
      <c r="U738" s="96">
        <f>SUMIFS('BAZA DANYCH'!$AB:$AB,'BAZA DANYCH'!$T:$T,U$704,'BAZA DANYCH'!$K:$K,$C738,'BAZA DANYCH'!$A:$A,$A738,'BAZA DANYCH'!$F:$F,STATYSTYKI!$B738)</f>
        <v>0</v>
      </c>
      <c r="V738" s="96">
        <f>SUMIFS('BAZA DANYCH'!$AB:$AB,'BAZA DANYCH'!$T:$T,V$704,'BAZA DANYCH'!$K:$K,$C738,'BAZA DANYCH'!$A:$A,$A738,'BAZA DANYCH'!$F:$F,STATYSTYKI!$B738)</f>
        <v>0</v>
      </c>
      <c r="W738" s="96">
        <f>SUMIFS('BAZA DANYCH'!$AB:$AB,'BAZA DANYCH'!$T:$T,W$704,'BAZA DANYCH'!$K:$K,$C738,'BAZA DANYCH'!$A:$A,$A738,'BAZA DANYCH'!$F:$F,STATYSTYKI!$B738)</f>
        <v>0</v>
      </c>
      <c r="X738" s="96">
        <f>SUMIFS('BAZA DANYCH'!$AB:$AB,'BAZA DANYCH'!$T:$T,X$704,'BAZA DANYCH'!$K:$K,$C738,'BAZA DANYCH'!$A:$A,$A738,'BAZA DANYCH'!$F:$F,STATYSTYKI!$B738)</f>
        <v>0</v>
      </c>
      <c r="Y738" s="96">
        <f>SUMIFS('BAZA DANYCH'!$AB:$AB,'BAZA DANYCH'!$T:$T,Y$704,'BAZA DANYCH'!$K:$K,$C738,'BAZA DANYCH'!$A:$A,$A738,'BAZA DANYCH'!$F:$F,STATYSTYKI!$B738)</f>
        <v>0</v>
      </c>
      <c r="Z738" s="96">
        <f>SUMIFS('BAZA DANYCH'!$AB:$AB,'BAZA DANYCH'!$T:$T,Z$704,'BAZA DANYCH'!$K:$K,$C738,'BAZA DANYCH'!$A:$A,$A738,'BAZA DANYCH'!$F:$F,STATYSTYKI!$B738)</f>
        <v>0</v>
      </c>
      <c r="AA738" s="96">
        <f>SUMIFS('BAZA DANYCH'!$AB:$AB,'BAZA DANYCH'!$T:$T,AA$704,'BAZA DANYCH'!$K:$K,$C738,'BAZA DANYCH'!$A:$A,$A738,'BAZA DANYCH'!$F:$F,STATYSTYKI!$B738)</f>
        <v>0</v>
      </c>
      <c r="AB738" s="96">
        <f>SUMIFS('BAZA DANYCH'!$AB:$AB,'BAZA DANYCH'!$T:$T,AB$704,'BAZA DANYCH'!$K:$K,$C738,'BAZA DANYCH'!$A:$A,$A738,'BAZA DANYCH'!$F:$F,STATYSTYKI!$B738)</f>
        <v>0</v>
      </c>
      <c r="AC738" s="96">
        <f>SUMIFS('BAZA DANYCH'!$AB:$AB,'BAZA DANYCH'!$T:$T,AC$704,'BAZA DANYCH'!$K:$K,$C738,'BAZA DANYCH'!$A:$A,$A738,'BAZA DANYCH'!$F:$F,STATYSTYKI!$B738)</f>
        <v>0</v>
      </c>
      <c r="AD738" s="96">
        <f>SUMIFS('BAZA DANYCH'!$AB:$AB,'BAZA DANYCH'!$T:$T,AD$704,'BAZA DANYCH'!$K:$K,$C738,'BAZA DANYCH'!$A:$A,$A738,'BAZA DANYCH'!$F:$F,STATYSTYKI!$B738)</f>
        <v>0</v>
      </c>
      <c r="AE738" s="96">
        <f>SUMIFS('BAZA DANYCH'!$AB:$AB,'BAZA DANYCH'!$T:$T,AE$704,'BAZA DANYCH'!$K:$K,$C738,'BAZA DANYCH'!$A:$A,$A738,'BAZA DANYCH'!$F:$F,STATYSTYKI!$B738)</f>
        <v>0</v>
      </c>
      <c r="AF738" s="96">
        <f>SUMIFS('BAZA DANYCH'!$AB:$AB,'BAZA DANYCH'!$T:$T,AF$704,'BAZA DANYCH'!$K:$K,$C738,'BAZA DANYCH'!$A:$A,$A738,'BAZA DANYCH'!$F:$F,STATYSTYKI!$B738)</f>
        <v>0</v>
      </c>
      <c r="AG738" s="96">
        <f>SUMIFS('BAZA DANYCH'!$AB:$AB,'BAZA DANYCH'!$T:$T,AG$704,'BAZA DANYCH'!$K:$K,$C738,'BAZA DANYCH'!$A:$A,$A738,'BAZA DANYCH'!$F:$F,STATYSTYKI!$B738)</f>
        <v>0</v>
      </c>
      <c r="AH738" s="96">
        <f>SUMIFS('BAZA DANYCH'!$AB:$AB,'BAZA DANYCH'!$T:$T,AH$704,'BAZA DANYCH'!$K:$K,$C738,'BAZA DANYCH'!$A:$A,$A738,'BAZA DANYCH'!$F:$F,STATYSTYKI!$B738)</f>
        <v>0</v>
      </c>
      <c r="AI738" s="96">
        <f>SUMIFS('BAZA DANYCH'!$AB:$AB,'BAZA DANYCH'!$T:$T,AI$704,'BAZA DANYCH'!$K:$K,$C738,'BAZA DANYCH'!$A:$A,$A738,'BAZA DANYCH'!$F:$F,STATYSTYKI!$B738)</f>
        <v>0</v>
      </c>
      <c r="AJ738" s="96">
        <f>SUMIFS('BAZA DANYCH'!$AB:$AB,'BAZA DANYCH'!$T:$T,AJ$704,'BAZA DANYCH'!$K:$K,$C738,'BAZA DANYCH'!$A:$A,$A738,'BAZA DANYCH'!$F:$F,STATYSTYKI!$B738)</f>
        <v>0</v>
      </c>
      <c r="AK738" s="119"/>
      <c r="AL738" s="119"/>
    </row>
    <row r="739" spans="1:38" x14ac:dyDescent="0.2">
      <c r="A739" s="410" t="str">
        <f t="shared" ref="A739:C739" si="83">A430</f>
        <v>Karłowice</v>
      </c>
      <c r="B739" s="410" t="str">
        <f t="shared" si="83"/>
        <v>r3_66_wjazd_A</v>
      </c>
      <c r="C739" s="410">
        <f t="shared" si="83"/>
        <v>101</v>
      </c>
      <c r="D739" s="316">
        <f t="shared" si="50"/>
        <v>11</v>
      </c>
      <c r="E739" s="96">
        <f>SUMIFS('BAZA DANYCH'!$AB:$AB,'BAZA DANYCH'!$T:$T,E$704,'BAZA DANYCH'!$K:$K,$C739,'BAZA DANYCH'!$A:$A,$A739,'BAZA DANYCH'!$F:$F,STATYSTYKI!$B739)</f>
        <v>0</v>
      </c>
      <c r="F739" s="96">
        <f>SUMIFS('BAZA DANYCH'!$AB:$AB,'BAZA DANYCH'!$T:$T,F$704,'BAZA DANYCH'!$K:$K,$C739,'BAZA DANYCH'!$A:$A,$A739,'BAZA DANYCH'!$F:$F,STATYSTYKI!$B739)</f>
        <v>0</v>
      </c>
      <c r="G739" s="96">
        <f>SUMIFS('BAZA DANYCH'!$AB:$AB,'BAZA DANYCH'!$T:$T,G$704,'BAZA DANYCH'!$K:$K,$C739,'BAZA DANYCH'!$A:$A,$A739,'BAZA DANYCH'!$F:$F,STATYSTYKI!$B739)</f>
        <v>0</v>
      </c>
      <c r="H739" s="96">
        <f>SUMIFS('BAZA DANYCH'!$AB:$AB,'BAZA DANYCH'!$T:$T,H$704,'BAZA DANYCH'!$K:$K,$C739,'BAZA DANYCH'!$A:$A,$A739,'BAZA DANYCH'!$F:$F,STATYSTYKI!$B739)</f>
        <v>0</v>
      </c>
      <c r="I739" s="96">
        <f>SUMIFS('BAZA DANYCH'!$AB:$AB,'BAZA DANYCH'!$T:$T,I$704,'BAZA DANYCH'!$K:$K,$C739,'BAZA DANYCH'!$A:$A,$A739,'BAZA DANYCH'!$F:$F,STATYSTYKI!$B739)</f>
        <v>0</v>
      </c>
      <c r="J739" s="96">
        <f>SUMIFS('BAZA DANYCH'!$AB:$AB,'BAZA DANYCH'!$T:$T,J$704,'BAZA DANYCH'!$K:$K,$C739,'BAZA DANYCH'!$A:$A,$A739,'BAZA DANYCH'!$F:$F,STATYSTYKI!$B739)</f>
        <v>0</v>
      </c>
      <c r="K739" s="96">
        <f>SUMIFS('BAZA DANYCH'!$AB:$AB,'BAZA DANYCH'!$T:$T,K$704,'BAZA DANYCH'!$K:$K,$C739,'BAZA DANYCH'!$A:$A,$A739,'BAZA DANYCH'!$F:$F,STATYSTYKI!$B739)</f>
        <v>0</v>
      </c>
      <c r="L739" s="96">
        <f>SUMIFS('BAZA DANYCH'!$AB:$AB,'BAZA DANYCH'!$T:$T,L$704,'BAZA DANYCH'!$K:$K,$C739,'BAZA DANYCH'!$A:$A,$A739,'BAZA DANYCH'!$F:$F,STATYSTYKI!$B739)</f>
        <v>0</v>
      </c>
      <c r="M739" s="96">
        <f>SUMIFS('BAZA DANYCH'!$AB:$AB,'BAZA DANYCH'!$T:$T,M$704,'BAZA DANYCH'!$K:$K,$C739,'BAZA DANYCH'!$A:$A,$A739,'BAZA DANYCH'!$F:$F,STATYSTYKI!$B739)</f>
        <v>0</v>
      </c>
      <c r="N739" s="96">
        <f>SUMIFS('BAZA DANYCH'!$AB:$AB,'BAZA DANYCH'!$T:$T,N$704,'BAZA DANYCH'!$K:$K,$C739,'BAZA DANYCH'!$A:$A,$A739,'BAZA DANYCH'!$F:$F,STATYSTYKI!$B739)</f>
        <v>0</v>
      </c>
      <c r="O739" s="96">
        <f>SUMIFS('BAZA DANYCH'!$AB:$AB,'BAZA DANYCH'!$T:$T,O$704,'BAZA DANYCH'!$K:$K,$C739,'BAZA DANYCH'!$A:$A,$A739,'BAZA DANYCH'!$F:$F,STATYSTYKI!$B739)</f>
        <v>0</v>
      </c>
      <c r="P739" s="96">
        <f>SUMIFS('BAZA DANYCH'!$AB:$AB,'BAZA DANYCH'!$T:$T,P$704,'BAZA DANYCH'!$K:$K,$C739,'BAZA DANYCH'!$A:$A,$A739,'BAZA DANYCH'!$F:$F,STATYSTYKI!$B739)</f>
        <v>0</v>
      </c>
      <c r="Q739" s="96">
        <f>SUMIFS('BAZA DANYCH'!$AB:$AB,'BAZA DANYCH'!$T:$T,Q$704,'BAZA DANYCH'!$K:$K,$C739,'BAZA DANYCH'!$A:$A,$A739,'BAZA DANYCH'!$F:$F,STATYSTYKI!$B739)</f>
        <v>0</v>
      </c>
      <c r="R739" s="96">
        <f>SUMIFS('BAZA DANYCH'!$AB:$AB,'BAZA DANYCH'!$T:$T,R$704,'BAZA DANYCH'!$K:$K,$C739,'BAZA DANYCH'!$A:$A,$A739,'BAZA DANYCH'!$F:$F,STATYSTYKI!$B739)</f>
        <v>0</v>
      </c>
      <c r="S739" s="96">
        <f>SUMIFS('BAZA DANYCH'!$AB:$AB,'BAZA DANYCH'!$T:$T,S$704,'BAZA DANYCH'!$K:$K,$C739,'BAZA DANYCH'!$A:$A,$A739,'BAZA DANYCH'!$F:$F,STATYSTYKI!$B739)</f>
        <v>0</v>
      </c>
      <c r="T739" s="96">
        <f>SUMIFS('BAZA DANYCH'!$AB:$AB,'BAZA DANYCH'!$T:$T,T$704,'BAZA DANYCH'!$K:$K,$C739,'BAZA DANYCH'!$A:$A,$A739,'BAZA DANYCH'!$F:$F,STATYSTYKI!$B739)</f>
        <v>11</v>
      </c>
      <c r="U739" s="96">
        <f>SUMIFS('BAZA DANYCH'!$AB:$AB,'BAZA DANYCH'!$T:$T,U$704,'BAZA DANYCH'!$K:$K,$C739,'BAZA DANYCH'!$A:$A,$A739,'BAZA DANYCH'!$F:$F,STATYSTYKI!$B739)</f>
        <v>0</v>
      </c>
      <c r="V739" s="96">
        <f>SUMIFS('BAZA DANYCH'!$AB:$AB,'BAZA DANYCH'!$T:$T,V$704,'BAZA DANYCH'!$K:$K,$C739,'BAZA DANYCH'!$A:$A,$A739,'BAZA DANYCH'!$F:$F,STATYSTYKI!$B739)</f>
        <v>0</v>
      </c>
      <c r="W739" s="96">
        <f>SUMIFS('BAZA DANYCH'!$AB:$AB,'BAZA DANYCH'!$T:$T,W$704,'BAZA DANYCH'!$K:$K,$C739,'BAZA DANYCH'!$A:$A,$A739,'BAZA DANYCH'!$F:$F,STATYSTYKI!$B739)</f>
        <v>0</v>
      </c>
      <c r="X739" s="96">
        <f>SUMIFS('BAZA DANYCH'!$AB:$AB,'BAZA DANYCH'!$T:$T,X$704,'BAZA DANYCH'!$K:$K,$C739,'BAZA DANYCH'!$A:$A,$A739,'BAZA DANYCH'!$F:$F,STATYSTYKI!$B739)</f>
        <v>0</v>
      </c>
      <c r="Y739" s="96">
        <f>SUMIFS('BAZA DANYCH'!$AB:$AB,'BAZA DANYCH'!$T:$T,Y$704,'BAZA DANYCH'!$K:$K,$C739,'BAZA DANYCH'!$A:$A,$A739,'BAZA DANYCH'!$F:$F,STATYSTYKI!$B739)</f>
        <v>0</v>
      </c>
      <c r="Z739" s="96">
        <f>SUMIFS('BAZA DANYCH'!$AB:$AB,'BAZA DANYCH'!$T:$T,Z$704,'BAZA DANYCH'!$K:$K,$C739,'BAZA DANYCH'!$A:$A,$A739,'BAZA DANYCH'!$F:$F,STATYSTYKI!$B739)</f>
        <v>0</v>
      </c>
      <c r="AA739" s="96">
        <f>SUMIFS('BAZA DANYCH'!$AB:$AB,'BAZA DANYCH'!$T:$T,AA$704,'BAZA DANYCH'!$K:$K,$C739,'BAZA DANYCH'!$A:$A,$A739,'BAZA DANYCH'!$F:$F,STATYSTYKI!$B739)</f>
        <v>0</v>
      </c>
      <c r="AB739" s="96">
        <f>SUMIFS('BAZA DANYCH'!$AB:$AB,'BAZA DANYCH'!$T:$T,AB$704,'BAZA DANYCH'!$K:$K,$C739,'BAZA DANYCH'!$A:$A,$A739,'BAZA DANYCH'!$F:$F,STATYSTYKI!$B739)</f>
        <v>0</v>
      </c>
      <c r="AC739" s="96">
        <f>SUMIFS('BAZA DANYCH'!$AB:$AB,'BAZA DANYCH'!$T:$T,AC$704,'BAZA DANYCH'!$K:$K,$C739,'BAZA DANYCH'!$A:$A,$A739,'BAZA DANYCH'!$F:$F,STATYSTYKI!$B739)</f>
        <v>0</v>
      </c>
      <c r="AD739" s="96">
        <f>SUMIFS('BAZA DANYCH'!$AB:$AB,'BAZA DANYCH'!$T:$T,AD$704,'BAZA DANYCH'!$K:$K,$C739,'BAZA DANYCH'!$A:$A,$A739,'BAZA DANYCH'!$F:$F,STATYSTYKI!$B739)</f>
        <v>0</v>
      </c>
      <c r="AE739" s="96">
        <f>SUMIFS('BAZA DANYCH'!$AB:$AB,'BAZA DANYCH'!$T:$T,AE$704,'BAZA DANYCH'!$K:$K,$C739,'BAZA DANYCH'!$A:$A,$A739,'BAZA DANYCH'!$F:$F,STATYSTYKI!$B739)</f>
        <v>0</v>
      </c>
      <c r="AF739" s="96">
        <f>SUMIFS('BAZA DANYCH'!$AB:$AB,'BAZA DANYCH'!$T:$T,AF$704,'BAZA DANYCH'!$K:$K,$C739,'BAZA DANYCH'!$A:$A,$A739,'BAZA DANYCH'!$F:$F,STATYSTYKI!$B739)</f>
        <v>0</v>
      </c>
      <c r="AG739" s="96">
        <f>SUMIFS('BAZA DANYCH'!$AB:$AB,'BAZA DANYCH'!$T:$T,AG$704,'BAZA DANYCH'!$K:$K,$C739,'BAZA DANYCH'!$A:$A,$A739,'BAZA DANYCH'!$F:$F,STATYSTYKI!$B739)</f>
        <v>0</v>
      </c>
      <c r="AH739" s="96">
        <f>SUMIFS('BAZA DANYCH'!$AB:$AB,'BAZA DANYCH'!$T:$T,AH$704,'BAZA DANYCH'!$K:$K,$C739,'BAZA DANYCH'!$A:$A,$A739,'BAZA DANYCH'!$F:$F,STATYSTYKI!$B739)</f>
        <v>0</v>
      </c>
      <c r="AI739" s="96">
        <f>SUMIFS('BAZA DANYCH'!$AB:$AB,'BAZA DANYCH'!$T:$T,AI$704,'BAZA DANYCH'!$K:$K,$C739,'BAZA DANYCH'!$A:$A,$A739,'BAZA DANYCH'!$F:$F,STATYSTYKI!$B739)</f>
        <v>0</v>
      </c>
      <c r="AJ739" s="96">
        <f>SUMIFS('BAZA DANYCH'!$AB:$AB,'BAZA DANYCH'!$T:$T,AJ$704,'BAZA DANYCH'!$K:$K,$C739,'BAZA DANYCH'!$A:$A,$A739,'BAZA DANYCH'!$F:$F,STATYSTYKI!$B739)</f>
        <v>0</v>
      </c>
      <c r="AK739" s="119"/>
      <c r="AL739" s="119"/>
    </row>
    <row r="740" spans="1:38" x14ac:dyDescent="0.2">
      <c r="A740" s="410" t="str">
        <f t="shared" ref="A740:C740" si="84">A431</f>
        <v>Maślice</v>
      </c>
      <c r="B740" s="410" t="str">
        <f t="shared" si="84"/>
        <v>r3_65_kier_wsch_A</v>
      </c>
      <c r="C740" s="410">
        <f t="shared" si="84"/>
        <v>102</v>
      </c>
      <c r="D740" s="316">
        <f t="shared" si="50"/>
        <v>2143</v>
      </c>
      <c r="E740" s="96">
        <f>SUMIFS('BAZA DANYCH'!$AB:$AB,'BAZA DANYCH'!$T:$T,E$704,'BAZA DANYCH'!$K:$K,$C740,'BAZA DANYCH'!$A:$A,$A740,'BAZA DANYCH'!$F:$F,STATYSTYKI!$B740)</f>
        <v>0</v>
      </c>
      <c r="F740" s="96">
        <f>SUMIFS('BAZA DANYCH'!$AB:$AB,'BAZA DANYCH'!$T:$T,F$704,'BAZA DANYCH'!$K:$K,$C740,'BAZA DANYCH'!$A:$A,$A740,'BAZA DANYCH'!$F:$F,STATYSTYKI!$B740)</f>
        <v>14</v>
      </c>
      <c r="G740" s="96">
        <f>SUMIFS('BAZA DANYCH'!$AB:$AB,'BAZA DANYCH'!$T:$T,G$704,'BAZA DANYCH'!$K:$K,$C740,'BAZA DANYCH'!$A:$A,$A740,'BAZA DANYCH'!$F:$F,STATYSTYKI!$B740)</f>
        <v>22</v>
      </c>
      <c r="H740" s="96">
        <f>SUMIFS('BAZA DANYCH'!$AB:$AB,'BAZA DANYCH'!$T:$T,H$704,'BAZA DANYCH'!$K:$K,$C740,'BAZA DANYCH'!$A:$A,$A740,'BAZA DANYCH'!$F:$F,STATYSTYKI!$B740)</f>
        <v>36</v>
      </c>
      <c r="I740" s="96">
        <f>SUMIFS('BAZA DANYCH'!$AB:$AB,'BAZA DANYCH'!$T:$T,I$704,'BAZA DANYCH'!$K:$K,$C740,'BAZA DANYCH'!$A:$A,$A740,'BAZA DANYCH'!$F:$F,STATYSTYKI!$B740)</f>
        <v>39</v>
      </c>
      <c r="J740" s="96">
        <f>SUMIFS('BAZA DANYCH'!$AB:$AB,'BAZA DANYCH'!$T:$T,J$704,'BAZA DANYCH'!$K:$K,$C740,'BAZA DANYCH'!$A:$A,$A740,'BAZA DANYCH'!$F:$F,STATYSTYKI!$B740)</f>
        <v>35</v>
      </c>
      <c r="K740" s="96">
        <f>SUMIFS('BAZA DANYCH'!$AB:$AB,'BAZA DANYCH'!$T:$T,K$704,'BAZA DANYCH'!$K:$K,$C740,'BAZA DANYCH'!$A:$A,$A740,'BAZA DANYCH'!$F:$F,STATYSTYKI!$B740)</f>
        <v>20</v>
      </c>
      <c r="L740" s="96">
        <f>SUMIFS('BAZA DANYCH'!$AB:$AB,'BAZA DANYCH'!$T:$T,L$704,'BAZA DANYCH'!$K:$K,$C740,'BAZA DANYCH'!$A:$A,$A740,'BAZA DANYCH'!$F:$F,STATYSTYKI!$B740)</f>
        <v>39</v>
      </c>
      <c r="M740" s="96">
        <f>SUMIFS('BAZA DANYCH'!$AB:$AB,'BAZA DANYCH'!$T:$T,M$704,'BAZA DANYCH'!$K:$K,$C740,'BAZA DANYCH'!$A:$A,$A740,'BAZA DANYCH'!$F:$F,STATYSTYKI!$B740)</f>
        <v>22</v>
      </c>
      <c r="N740" s="96">
        <f>SUMIFS('BAZA DANYCH'!$AB:$AB,'BAZA DANYCH'!$T:$T,N$704,'BAZA DANYCH'!$K:$K,$C740,'BAZA DANYCH'!$A:$A,$A740,'BAZA DANYCH'!$F:$F,STATYSTYKI!$B740)</f>
        <v>0</v>
      </c>
      <c r="O740" s="96">
        <f>SUMIFS('BAZA DANYCH'!$AB:$AB,'BAZA DANYCH'!$T:$T,O$704,'BAZA DANYCH'!$K:$K,$C740,'BAZA DANYCH'!$A:$A,$A740,'BAZA DANYCH'!$F:$F,STATYSTYKI!$B740)</f>
        <v>58</v>
      </c>
      <c r="P740" s="96">
        <f>SUMIFS('BAZA DANYCH'!$AB:$AB,'BAZA DANYCH'!$T:$T,P$704,'BAZA DANYCH'!$K:$K,$C740,'BAZA DANYCH'!$A:$A,$A740,'BAZA DANYCH'!$F:$F,STATYSTYKI!$B740)</f>
        <v>0</v>
      </c>
      <c r="Q740" s="96">
        <f>SUMIFS('BAZA DANYCH'!$AB:$AB,'BAZA DANYCH'!$T:$T,Q$704,'BAZA DANYCH'!$K:$K,$C740,'BAZA DANYCH'!$A:$A,$A740,'BAZA DANYCH'!$F:$F,STATYSTYKI!$B740)</f>
        <v>36</v>
      </c>
      <c r="R740" s="96">
        <f>SUMIFS('BAZA DANYCH'!$AB:$AB,'BAZA DANYCH'!$T:$T,R$704,'BAZA DANYCH'!$K:$K,$C740,'BAZA DANYCH'!$A:$A,$A740,'BAZA DANYCH'!$F:$F,STATYSTYKI!$B740)</f>
        <v>35</v>
      </c>
      <c r="S740" s="96">
        <f>SUMIFS('BAZA DANYCH'!$AB:$AB,'BAZA DANYCH'!$T:$T,S$704,'BAZA DANYCH'!$K:$K,$C740,'BAZA DANYCH'!$A:$A,$A740,'BAZA DANYCH'!$F:$F,STATYSTYKI!$B740)</f>
        <v>0</v>
      </c>
      <c r="T740" s="96">
        <f>SUMIFS('BAZA DANYCH'!$AB:$AB,'BAZA DANYCH'!$T:$T,T$704,'BAZA DANYCH'!$K:$K,$C740,'BAZA DANYCH'!$A:$A,$A740,'BAZA DANYCH'!$F:$F,STATYSTYKI!$B740)</f>
        <v>39</v>
      </c>
      <c r="U740" s="96">
        <f>SUMIFS('BAZA DANYCH'!$AB:$AB,'BAZA DANYCH'!$T:$T,U$704,'BAZA DANYCH'!$K:$K,$C740,'BAZA DANYCH'!$A:$A,$A740,'BAZA DANYCH'!$F:$F,STATYSTYKI!$B740)</f>
        <v>186</v>
      </c>
      <c r="V740" s="96">
        <f>SUMIFS('BAZA DANYCH'!$AB:$AB,'BAZA DANYCH'!$T:$T,V$704,'BAZA DANYCH'!$K:$K,$C740,'BAZA DANYCH'!$A:$A,$A740,'BAZA DANYCH'!$F:$F,STATYSTYKI!$B740)</f>
        <v>35</v>
      </c>
      <c r="W740" s="96">
        <f>SUMIFS('BAZA DANYCH'!$AB:$AB,'BAZA DANYCH'!$T:$T,W$704,'BAZA DANYCH'!$K:$K,$C740,'BAZA DANYCH'!$A:$A,$A740,'BAZA DANYCH'!$F:$F,STATYSTYKI!$B740)</f>
        <v>105</v>
      </c>
      <c r="X740" s="96">
        <f>SUMIFS('BAZA DANYCH'!$AB:$AB,'BAZA DANYCH'!$T:$T,X$704,'BAZA DANYCH'!$K:$K,$C740,'BAZA DANYCH'!$A:$A,$A740,'BAZA DANYCH'!$F:$F,STATYSTYKI!$B740)</f>
        <v>158</v>
      </c>
      <c r="Y740" s="96">
        <f>SUMIFS('BAZA DANYCH'!$AB:$AB,'BAZA DANYCH'!$T:$T,Y$704,'BAZA DANYCH'!$K:$K,$C740,'BAZA DANYCH'!$A:$A,$A740,'BAZA DANYCH'!$F:$F,STATYSTYKI!$B740)</f>
        <v>91</v>
      </c>
      <c r="Z740" s="96">
        <f>SUMIFS('BAZA DANYCH'!$AB:$AB,'BAZA DANYCH'!$T:$T,Z$704,'BAZA DANYCH'!$K:$K,$C740,'BAZA DANYCH'!$A:$A,$A740,'BAZA DANYCH'!$F:$F,STATYSTYKI!$B740)</f>
        <v>128</v>
      </c>
      <c r="AA740" s="96">
        <f>SUMIFS('BAZA DANYCH'!$AB:$AB,'BAZA DANYCH'!$T:$T,AA$704,'BAZA DANYCH'!$K:$K,$C740,'BAZA DANYCH'!$A:$A,$A740,'BAZA DANYCH'!$F:$F,STATYSTYKI!$B740)</f>
        <v>0</v>
      </c>
      <c r="AB740" s="96">
        <f>SUMIFS('BAZA DANYCH'!$AB:$AB,'BAZA DANYCH'!$T:$T,AB$704,'BAZA DANYCH'!$K:$K,$C740,'BAZA DANYCH'!$A:$A,$A740,'BAZA DANYCH'!$F:$F,STATYSTYKI!$B740)</f>
        <v>158</v>
      </c>
      <c r="AC740" s="96">
        <f>SUMIFS('BAZA DANYCH'!$AB:$AB,'BAZA DANYCH'!$T:$T,AC$704,'BAZA DANYCH'!$K:$K,$C740,'BAZA DANYCH'!$A:$A,$A740,'BAZA DANYCH'!$F:$F,STATYSTYKI!$B740)</f>
        <v>110</v>
      </c>
      <c r="AD740" s="96">
        <f>SUMIFS('BAZA DANYCH'!$AB:$AB,'BAZA DANYCH'!$T:$T,AD$704,'BAZA DANYCH'!$K:$K,$C740,'BAZA DANYCH'!$A:$A,$A740,'BAZA DANYCH'!$F:$F,STATYSTYKI!$B740)</f>
        <v>105</v>
      </c>
      <c r="AE740" s="96">
        <f>SUMIFS('BAZA DANYCH'!$AB:$AB,'BAZA DANYCH'!$T:$T,AE$704,'BAZA DANYCH'!$K:$K,$C740,'BAZA DANYCH'!$A:$A,$A740,'BAZA DANYCH'!$F:$F,STATYSTYKI!$B740)</f>
        <v>91</v>
      </c>
      <c r="AF740" s="96">
        <f>SUMIFS('BAZA DANYCH'!$AB:$AB,'BAZA DANYCH'!$T:$T,AF$704,'BAZA DANYCH'!$K:$K,$C740,'BAZA DANYCH'!$A:$A,$A740,'BAZA DANYCH'!$F:$F,STATYSTYKI!$B740)</f>
        <v>93</v>
      </c>
      <c r="AG740" s="96">
        <f>SUMIFS('BAZA DANYCH'!$AB:$AB,'BAZA DANYCH'!$T:$T,AG$704,'BAZA DANYCH'!$K:$K,$C740,'BAZA DANYCH'!$A:$A,$A740,'BAZA DANYCH'!$F:$F,STATYSTYKI!$B740)</f>
        <v>196</v>
      </c>
      <c r="AH740" s="96">
        <f>SUMIFS('BAZA DANYCH'!$AB:$AB,'BAZA DANYCH'!$T:$T,AH$704,'BAZA DANYCH'!$K:$K,$C740,'BAZA DANYCH'!$A:$A,$A740,'BAZA DANYCH'!$F:$F,STATYSTYKI!$B740)</f>
        <v>91</v>
      </c>
      <c r="AI740" s="96">
        <f>SUMIFS('BAZA DANYCH'!$AB:$AB,'BAZA DANYCH'!$T:$T,AI$704,'BAZA DANYCH'!$K:$K,$C740,'BAZA DANYCH'!$A:$A,$A740,'BAZA DANYCH'!$F:$F,STATYSTYKI!$B740)</f>
        <v>91</v>
      </c>
      <c r="AJ740" s="96">
        <f>SUMIFS('BAZA DANYCH'!$AB:$AB,'BAZA DANYCH'!$T:$T,AJ$704,'BAZA DANYCH'!$K:$K,$C740,'BAZA DANYCH'!$A:$A,$A740,'BAZA DANYCH'!$F:$F,STATYSTYKI!$B740)</f>
        <v>110</v>
      </c>
      <c r="AK740" s="119"/>
      <c r="AL740" s="119"/>
    </row>
    <row r="741" spans="1:38" x14ac:dyDescent="0.2">
      <c r="A741" s="410" t="str">
        <f t="shared" ref="A741:C741" si="85">A432</f>
        <v>Maślice</v>
      </c>
      <c r="B741" s="410" t="str">
        <f t="shared" si="85"/>
        <v>r3_65_kier_zach_A</v>
      </c>
      <c r="C741" s="410">
        <f t="shared" si="85"/>
        <v>102</v>
      </c>
      <c r="D741" s="316">
        <f t="shared" si="50"/>
        <v>1206</v>
      </c>
      <c r="E741" s="96">
        <f>SUMIFS('BAZA DANYCH'!$AB:$AB,'BAZA DANYCH'!$T:$T,E$704,'BAZA DANYCH'!$K:$K,$C741,'BAZA DANYCH'!$A:$A,$A741,'BAZA DANYCH'!$F:$F,STATYSTYKI!$B741)</f>
        <v>22</v>
      </c>
      <c r="F741" s="96">
        <f>SUMIFS('BAZA DANYCH'!$AB:$AB,'BAZA DANYCH'!$T:$T,F$704,'BAZA DANYCH'!$K:$K,$C741,'BAZA DANYCH'!$A:$A,$A741,'BAZA DANYCH'!$F:$F,STATYSTYKI!$B741)</f>
        <v>131</v>
      </c>
      <c r="G741" s="96">
        <f>SUMIFS('BAZA DANYCH'!$AB:$AB,'BAZA DANYCH'!$T:$T,G$704,'BAZA DANYCH'!$K:$K,$C741,'BAZA DANYCH'!$A:$A,$A741,'BAZA DANYCH'!$F:$F,STATYSTYKI!$B741)</f>
        <v>35</v>
      </c>
      <c r="H741" s="96">
        <f>SUMIFS('BAZA DANYCH'!$AB:$AB,'BAZA DANYCH'!$T:$T,H$704,'BAZA DANYCH'!$K:$K,$C741,'BAZA DANYCH'!$A:$A,$A741,'BAZA DANYCH'!$F:$F,STATYSTYKI!$B741)</f>
        <v>0</v>
      </c>
      <c r="I741" s="96">
        <f>SUMIFS('BAZA DANYCH'!$AB:$AB,'BAZA DANYCH'!$T:$T,I$704,'BAZA DANYCH'!$K:$K,$C741,'BAZA DANYCH'!$A:$A,$A741,'BAZA DANYCH'!$F:$F,STATYSTYKI!$B741)</f>
        <v>110</v>
      </c>
      <c r="J741" s="96">
        <f>SUMIFS('BAZA DANYCH'!$AB:$AB,'BAZA DANYCH'!$T:$T,J$704,'BAZA DANYCH'!$K:$K,$C741,'BAZA DANYCH'!$A:$A,$A741,'BAZA DANYCH'!$F:$F,STATYSTYKI!$B741)</f>
        <v>39</v>
      </c>
      <c r="K741" s="96">
        <f>SUMIFS('BAZA DANYCH'!$AB:$AB,'BAZA DANYCH'!$T:$T,K$704,'BAZA DANYCH'!$K:$K,$C741,'BAZA DANYCH'!$A:$A,$A741,'BAZA DANYCH'!$F:$F,STATYSTYKI!$B741)</f>
        <v>0</v>
      </c>
      <c r="L741" s="96">
        <f>SUMIFS('BAZA DANYCH'!$AB:$AB,'BAZA DANYCH'!$T:$T,L$704,'BAZA DANYCH'!$K:$K,$C741,'BAZA DANYCH'!$A:$A,$A741,'BAZA DANYCH'!$F:$F,STATYSTYKI!$B741)</f>
        <v>75</v>
      </c>
      <c r="M741" s="96">
        <f>SUMIFS('BAZA DANYCH'!$AB:$AB,'BAZA DANYCH'!$T:$T,M$704,'BAZA DANYCH'!$K:$K,$C741,'BAZA DANYCH'!$A:$A,$A741,'BAZA DANYCH'!$F:$F,STATYSTYKI!$B741)</f>
        <v>0</v>
      </c>
      <c r="N741" s="96">
        <f>SUMIFS('BAZA DANYCH'!$AB:$AB,'BAZA DANYCH'!$T:$T,N$704,'BAZA DANYCH'!$K:$K,$C741,'BAZA DANYCH'!$A:$A,$A741,'BAZA DANYCH'!$F:$F,STATYSTYKI!$B741)</f>
        <v>58</v>
      </c>
      <c r="O741" s="96">
        <f>SUMIFS('BAZA DANYCH'!$AB:$AB,'BAZA DANYCH'!$T:$T,O$704,'BAZA DANYCH'!$K:$K,$C741,'BAZA DANYCH'!$A:$A,$A741,'BAZA DANYCH'!$F:$F,STATYSTYKI!$B741)</f>
        <v>35</v>
      </c>
      <c r="P741" s="96">
        <f>SUMIFS('BAZA DANYCH'!$AB:$AB,'BAZA DANYCH'!$T:$T,P$704,'BAZA DANYCH'!$K:$K,$C741,'BAZA DANYCH'!$A:$A,$A741,'BAZA DANYCH'!$F:$F,STATYSTYKI!$B741)</f>
        <v>35</v>
      </c>
      <c r="Q741" s="96">
        <f>SUMIFS('BAZA DANYCH'!$AB:$AB,'BAZA DANYCH'!$T:$T,Q$704,'BAZA DANYCH'!$K:$K,$C741,'BAZA DANYCH'!$A:$A,$A741,'BAZA DANYCH'!$F:$F,STATYSTYKI!$B741)</f>
        <v>78</v>
      </c>
      <c r="R741" s="96">
        <f>SUMIFS('BAZA DANYCH'!$AB:$AB,'BAZA DANYCH'!$T:$T,R$704,'BAZA DANYCH'!$K:$K,$C741,'BAZA DANYCH'!$A:$A,$A741,'BAZA DANYCH'!$F:$F,STATYSTYKI!$B741)</f>
        <v>0</v>
      </c>
      <c r="S741" s="96">
        <f>SUMIFS('BAZA DANYCH'!$AB:$AB,'BAZA DANYCH'!$T:$T,S$704,'BAZA DANYCH'!$K:$K,$C741,'BAZA DANYCH'!$A:$A,$A741,'BAZA DANYCH'!$F:$F,STATYSTYKI!$B741)</f>
        <v>36</v>
      </c>
      <c r="T741" s="96">
        <f>SUMIFS('BAZA DANYCH'!$AB:$AB,'BAZA DANYCH'!$T:$T,T$704,'BAZA DANYCH'!$K:$K,$C741,'BAZA DANYCH'!$A:$A,$A741,'BAZA DANYCH'!$F:$F,STATYSTYKI!$B741)</f>
        <v>39</v>
      </c>
      <c r="U741" s="96">
        <f>SUMIFS('BAZA DANYCH'!$AB:$AB,'BAZA DANYCH'!$T:$T,U$704,'BAZA DANYCH'!$K:$K,$C741,'BAZA DANYCH'!$A:$A,$A741,'BAZA DANYCH'!$F:$F,STATYSTYKI!$B741)</f>
        <v>0</v>
      </c>
      <c r="V741" s="96">
        <f>SUMIFS('BAZA DANYCH'!$AB:$AB,'BAZA DANYCH'!$T:$T,V$704,'BAZA DANYCH'!$K:$K,$C741,'BAZA DANYCH'!$A:$A,$A741,'BAZA DANYCH'!$F:$F,STATYSTYKI!$B741)</f>
        <v>91</v>
      </c>
      <c r="W741" s="96">
        <f>SUMIFS('BAZA DANYCH'!$AB:$AB,'BAZA DANYCH'!$T:$T,W$704,'BAZA DANYCH'!$K:$K,$C741,'BAZA DANYCH'!$A:$A,$A741,'BAZA DANYCH'!$F:$F,STATYSTYKI!$B741)</f>
        <v>0</v>
      </c>
      <c r="X741" s="96">
        <f>SUMIFS('BAZA DANYCH'!$AB:$AB,'BAZA DANYCH'!$T:$T,X$704,'BAZA DANYCH'!$K:$K,$C741,'BAZA DANYCH'!$A:$A,$A741,'BAZA DANYCH'!$F:$F,STATYSTYKI!$B741)</f>
        <v>39</v>
      </c>
      <c r="Y741" s="96">
        <f>SUMIFS('BAZA DANYCH'!$AB:$AB,'BAZA DANYCH'!$T:$T,Y$704,'BAZA DANYCH'!$K:$K,$C741,'BAZA DANYCH'!$A:$A,$A741,'BAZA DANYCH'!$F:$F,STATYSTYKI!$B741)</f>
        <v>38</v>
      </c>
      <c r="Z741" s="96">
        <f>SUMIFS('BAZA DANYCH'!$AB:$AB,'BAZA DANYCH'!$T:$T,Z$704,'BAZA DANYCH'!$K:$K,$C741,'BAZA DANYCH'!$A:$A,$A741,'BAZA DANYCH'!$F:$F,STATYSTYKI!$B741)</f>
        <v>45</v>
      </c>
      <c r="AA741" s="96">
        <f>SUMIFS('BAZA DANYCH'!$AB:$AB,'BAZA DANYCH'!$T:$T,AA$704,'BAZA DANYCH'!$K:$K,$C741,'BAZA DANYCH'!$A:$A,$A741,'BAZA DANYCH'!$F:$F,STATYSTYKI!$B741)</f>
        <v>35</v>
      </c>
      <c r="AB741" s="96">
        <f>SUMIFS('BAZA DANYCH'!$AB:$AB,'BAZA DANYCH'!$T:$T,AB$704,'BAZA DANYCH'!$K:$K,$C741,'BAZA DANYCH'!$A:$A,$A741,'BAZA DANYCH'!$F:$F,STATYSTYKI!$B741)</f>
        <v>38</v>
      </c>
      <c r="AC741" s="96">
        <f>SUMIFS('BAZA DANYCH'!$AB:$AB,'BAZA DANYCH'!$T:$T,AC$704,'BAZA DANYCH'!$K:$K,$C741,'BAZA DANYCH'!$A:$A,$A741,'BAZA DANYCH'!$F:$F,STATYSTYKI!$B741)</f>
        <v>22</v>
      </c>
      <c r="AD741" s="96">
        <f>SUMIFS('BAZA DANYCH'!$AB:$AB,'BAZA DANYCH'!$T:$T,AD$704,'BAZA DANYCH'!$K:$K,$C741,'BAZA DANYCH'!$A:$A,$A741,'BAZA DANYCH'!$F:$F,STATYSTYKI!$B741)</f>
        <v>36</v>
      </c>
      <c r="AE741" s="96">
        <f>SUMIFS('BAZA DANYCH'!$AB:$AB,'BAZA DANYCH'!$T:$T,AE$704,'BAZA DANYCH'!$K:$K,$C741,'BAZA DANYCH'!$A:$A,$A741,'BAZA DANYCH'!$F:$F,STATYSTYKI!$B741)</f>
        <v>36</v>
      </c>
      <c r="AF741" s="96">
        <f>SUMIFS('BAZA DANYCH'!$AB:$AB,'BAZA DANYCH'!$T:$T,AF$704,'BAZA DANYCH'!$K:$K,$C741,'BAZA DANYCH'!$A:$A,$A741,'BAZA DANYCH'!$F:$F,STATYSTYKI!$B741)</f>
        <v>22</v>
      </c>
      <c r="AG741" s="96">
        <f>SUMIFS('BAZA DANYCH'!$AB:$AB,'BAZA DANYCH'!$T:$T,AG$704,'BAZA DANYCH'!$K:$K,$C741,'BAZA DANYCH'!$A:$A,$A741,'BAZA DANYCH'!$F:$F,STATYSTYKI!$B741)</f>
        <v>43</v>
      </c>
      <c r="AH741" s="96">
        <f>SUMIFS('BAZA DANYCH'!$AB:$AB,'BAZA DANYCH'!$T:$T,AH$704,'BAZA DANYCH'!$K:$K,$C741,'BAZA DANYCH'!$A:$A,$A741,'BAZA DANYCH'!$F:$F,STATYSTYKI!$B741)</f>
        <v>0</v>
      </c>
      <c r="AI741" s="96">
        <f>SUMIFS('BAZA DANYCH'!$AB:$AB,'BAZA DANYCH'!$T:$T,AI$704,'BAZA DANYCH'!$K:$K,$C741,'BAZA DANYCH'!$A:$A,$A741,'BAZA DANYCH'!$F:$F,STATYSTYKI!$B741)</f>
        <v>36</v>
      </c>
      <c r="AJ741" s="96">
        <f>SUMIFS('BAZA DANYCH'!$AB:$AB,'BAZA DANYCH'!$T:$T,AJ$704,'BAZA DANYCH'!$K:$K,$C741,'BAZA DANYCH'!$A:$A,$A741,'BAZA DANYCH'!$F:$F,STATYSTYKI!$B741)</f>
        <v>32</v>
      </c>
      <c r="AK741" s="119"/>
      <c r="AL741" s="119"/>
    </row>
    <row r="742" spans="1:38" x14ac:dyDescent="0.2">
      <c r="A742" s="410" t="str">
        <f t="shared" ref="A742:C742" si="86">A433</f>
        <v>Maślice</v>
      </c>
      <c r="B742" s="410" t="str">
        <f t="shared" si="86"/>
        <v>r3_65_kier_wsch_A</v>
      </c>
      <c r="C742" s="410">
        <f t="shared" si="86"/>
        <v>103</v>
      </c>
      <c r="D742" s="316">
        <f t="shared" si="50"/>
        <v>1460</v>
      </c>
      <c r="E742" s="96">
        <f>SUMIFS('BAZA DANYCH'!$AB:$AB,'BAZA DANYCH'!$T:$T,E$704,'BAZA DANYCH'!$K:$K,$C742,'BAZA DANYCH'!$A:$A,$A742,'BAZA DANYCH'!$F:$F,STATYSTYKI!$B742)</f>
        <v>18</v>
      </c>
      <c r="F742" s="96">
        <f>SUMIFS('BAZA DANYCH'!$AB:$AB,'BAZA DANYCH'!$T:$T,F$704,'BAZA DANYCH'!$K:$K,$C742,'BAZA DANYCH'!$A:$A,$A742,'BAZA DANYCH'!$F:$F,STATYSTYKI!$B742)</f>
        <v>14</v>
      </c>
      <c r="G742" s="96">
        <f>SUMIFS('BAZA DANYCH'!$AB:$AB,'BAZA DANYCH'!$T:$T,G$704,'BAZA DANYCH'!$K:$K,$C742,'BAZA DANYCH'!$A:$A,$A742,'BAZA DANYCH'!$F:$F,STATYSTYKI!$B742)</f>
        <v>39</v>
      </c>
      <c r="H742" s="96">
        <f>SUMIFS('BAZA DANYCH'!$AB:$AB,'BAZA DANYCH'!$T:$T,H$704,'BAZA DANYCH'!$K:$K,$C742,'BAZA DANYCH'!$A:$A,$A742,'BAZA DANYCH'!$F:$F,STATYSTYKI!$B742)</f>
        <v>38</v>
      </c>
      <c r="I742" s="96">
        <f>SUMIFS('BAZA DANYCH'!$AB:$AB,'BAZA DANYCH'!$T:$T,I$704,'BAZA DANYCH'!$K:$K,$C742,'BAZA DANYCH'!$A:$A,$A742,'BAZA DANYCH'!$F:$F,STATYSTYKI!$B742)</f>
        <v>26</v>
      </c>
      <c r="J742" s="96">
        <f>SUMIFS('BAZA DANYCH'!$AB:$AB,'BAZA DANYCH'!$T:$T,J$704,'BAZA DANYCH'!$K:$K,$C742,'BAZA DANYCH'!$A:$A,$A742,'BAZA DANYCH'!$F:$F,STATYSTYKI!$B742)</f>
        <v>0</v>
      </c>
      <c r="K742" s="96">
        <f>SUMIFS('BAZA DANYCH'!$AB:$AB,'BAZA DANYCH'!$T:$T,K$704,'BAZA DANYCH'!$K:$K,$C742,'BAZA DANYCH'!$A:$A,$A742,'BAZA DANYCH'!$F:$F,STATYSTYKI!$B742)</f>
        <v>84</v>
      </c>
      <c r="L742" s="96">
        <f>SUMIFS('BAZA DANYCH'!$AB:$AB,'BAZA DANYCH'!$T:$T,L$704,'BAZA DANYCH'!$K:$K,$C742,'BAZA DANYCH'!$A:$A,$A742,'BAZA DANYCH'!$F:$F,STATYSTYKI!$B742)</f>
        <v>0</v>
      </c>
      <c r="M742" s="96">
        <f>SUMIFS('BAZA DANYCH'!$AB:$AB,'BAZA DANYCH'!$T:$T,M$704,'BAZA DANYCH'!$K:$K,$C742,'BAZA DANYCH'!$A:$A,$A742,'BAZA DANYCH'!$F:$F,STATYSTYKI!$B742)</f>
        <v>20</v>
      </c>
      <c r="N742" s="96">
        <f>SUMIFS('BAZA DANYCH'!$AB:$AB,'BAZA DANYCH'!$T:$T,N$704,'BAZA DANYCH'!$K:$K,$C742,'BAZA DANYCH'!$A:$A,$A742,'BAZA DANYCH'!$F:$F,STATYSTYKI!$B742)</f>
        <v>22</v>
      </c>
      <c r="O742" s="96">
        <f>SUMIFS('BAZA DANYCH'!$AB:$AB,'BAZA DANYCH'!$T:$T,O$704,'BAZA DANYCH'!$K:$K,$C742,'BAZA DANYCH'!$A:$A,$A742,'BAZA DANYCH'!$F:$F,STATYSTYKI!$B742)</f>
        <v>0</v>
      </c>
      <c r="P742" s="96">
        <f>SUMIFS('BAZA DANYCH'!$AB:$AB,'BAZA DANYCH'!$T:$T,P$704,'BAZA DANYCH'!$K:$K,$C742,'BAZA DANYCH'!$A:$A,$A742,'BAZA DANYCH'!$F:$F,STATYSTYKI!$B742)</f>
        <v>22</v>
      </c>
      <c r="Q742" s="96">
        <f>SUMIFS('BAZA DANYCH'!$AB:$AB,'BAZA DANYCH'!$T:$T,Q$704,'BAZA DANYCH'!$K:$K,$C742,'BAZA DANYCH'!$A:$A,$A742,'BAZA DANYCH'!$F:$F,STATYSTYKI!$B742)</f>
        <v>22</v>
      </c>
      <c r="R742" s="96">
        <f>SUMIFS('BAZA DANYCH'!$AB:$AB,'BAZA DANYCH'!$T:$T,R$704,'BAZA DANYCH'!$K:$K,$C742,'BAZA DANYCH'!$A:$A,$A742,'BAZA DANYCH'!$F:$F,STATYSTYKI!$B742)</f>
        <v>0</v>
      </c>
      <c r="S742" s="96">
        <f>SUMIFS('BAZA DANYCH'!$AB:$AB,'BAZA DANYCH'!$T:$T,S$704,'BAZA DANYCH'!$K:$K,$C742,'BAZA DANYCH'!$A:$A,$A742,'BAZA DANYCH'!$F:$F,STATYSTYKI!$B742)</f>
        <v>36</v>
      </c>
      <c r="T742" s="96">
        <f>SUMIFS('BAZA DANYCH'!$AB:$AB,'BAZA DANYCH'!$T:$T,T$704,'BAZA DANYCH'!$K:$K,$C742,'BAZA DANYCH'!$A:$A,$A742,'BAZA DANYCH'!$F:$F,STATYSTYKI!$B742)</f>
        <v>0</v>
      </c>
      <c r="U742" s="96">
        <f>SUMIFS('BAZA DANYCH'!$AB:$AB,'BAZA DANYCH'!$T:$T,U$704,'BAZA DANYCH'!$K:$K,$C742,'BAZA DANYCH'!$A:$A,$A742,'BAZA DANYCH'!$F:$F,STATYSTYKI!$B742)</f>
        <v>105</v>
      </c>
      <c r="V742" s="96">
        <f>SUMIFS('BAZA DANYCH'!$AB:$AB,'BAZA DANYCH'!$T:$T,V$704,'BAZA DANYCH'!$K:$K,$C742,'BAZA DANYCH'!$A:$A,$A742,'BAZA DANYCH'!$F:$F,STATYSTYKI!$B742)</f>
        <v>59</v>
      </c>
      <c r="W742" s="96">
        <f>SUMIFS('BAZA DANYCH'!$AB:$AB,'BAZA DANYCH'!$T:$T,W$704,'BAZA DANYCH'!$K:$K,$C742,'BAZA DANYCH'!$A:$A,$A742,'BAZA DANYCH'!$F:$F,STATYSTYKI!$B742)</f>
        <v>110</v>
      </c>
      <c r="X742" s="96">
        <f>SUMIFS('BAZA DANYCH'!$AB:$AB,'BAZA DANYCH'!$T:$T,X$704,'BAZA DANYCH'!$K:$K,$C742,'BAZA DANYCH'!$A:$A,$A742,'BAZA DANYCH'!$F:$F,STATYSTYKI!$B742)</f>
        <v>110</v>
      </c>
      <c r="Y742" s="96">
        <f>SUMIFS('BAZA DANYCH'!$AB:$AB,'BAZA DANYCH'!$T:$T,Y$704,'BAZA DANYCH'!$K:$K,$C742,'BAZA DANYCH'!$A:$A,$A742,'BAZA DANYCH'!$F:$F,STATYSTYKI!$B742)</f>
        <v>0</v>
      </c>
      <c r="Z742" s="96">
        <f>SUMIFS('BAZA DANYCH'!$AB:$AB,'BAZA DANYCH'!$T:$T,Z$704,'BAZA DANYCH'!$K:$K,$C742,'BAZA DANYCH'!$A:$A,$A742,'BAZA DANYCH'!$F:$F,STATYSTYKI!$B742)</f>
        <v>39</v>
      </c>
      <c r="AA742" s="96">
        <f>SUMIFS('BAZA DANYCH'!$AB:$AB,'BAZA DANYCH'!$T:$T,AA$704,'BAZA DANYCH'!$K:$K,$C742,'BAZA DANYCH'!$A:$A,$A742,'BAZA DANYCH'!$F:$F,STATYSTYKI!$B742)</f>
        <v>38</v>
      </c>
      <c r="AB742" s="96">
        <f>SUMIFS('BAZA DANYCH'!$AB:$AB,'BAZA DANYCH'!$T:$T,AB$704,'BAZA DANYCH'!$K:$K,$C742,'BAZA DANYCH'!$A:$A,$A742,'BAZA DANYCH'!$F:$F,STATYSTYKI!$B742)</f>
        <v>36</v>
      </c>
      <c r="AC742" s="96">
        <f>SUMIFS('BAZA DANYCH'!$AB:$AB,'BAZA DANYCH'!$T:$T,AC$704,'BAZA DANYCH'!$K:$K,$C742,'BAZA DANYCH'!$A:$A,$A742,'BAZA DANYCH'!$F:$F,STATYSTYKI!$B742)</f>
        <v>21</v>
      </c>
      <c r="AD742" s="96">
        <f>SUMIFS('BAZA DANYCH'!$AB:$AB,'BAZA DANYCH'!$T:$T,AD$704,'BAZA DANYCH'!$K:$K,$C742,'BAZA DANYCH'!$A:$A,$A742,'BAZA DANYCH'!$F:$F,STATYSTYKI!$B742)</f>
        <v>39</v>
      </c>
      <c r="AE742" s="96">
        <f>SUMIFS('BAZA DANYCH'!$AB:$AB,'BAZA DANYCH'!$T:$T,AE$704,'BAZA DANYCH'!$K:$K,$C742,'BAZA DANYCH'!$A:$A,$A742,'BAZA DANYCH'!$F:$F,STATYSTYKI!$B742)</f>
        <v>93</v>
      </c>
      <c r="AF742" s="96">
        <f>SUMIFS('BAZA DANYCH'!$AB:$AB,'BAZA DANYCH'!$T:$T,AF$704,'BAZA DANYCH'!$K:$K,$C742,'BAZA DANYCH'!$A:$A,$A742,'BAZA DANYCH'!$F:$F,STATYSTYKI!$B742)</f>
        <v>110</v>
      </c>
      <c r="AG742" s="96">
        <f>SUMIFS('BAZA DANYCH'!$AB:$AB,'BAZA DANYCH'!$T:$T,AG$704,'BAZA DANYCH'!$K:$K,$C742,'BAZA DANYCH'!$A:$A,$A742,'BAZA DANYCH'!$F:$F,STATYSTYKI!$B742)</f>
        <v>158</v>
      </c>
      <c r="AH742" s="96">
        <f>SUMIFS('BAZA DANYCH'!$AB:$AB,'BAZA DANYCH'!$T:$T,AH$704,'BAZA DANYCH'!$K:$K,$C742,'BAZA DANYCH'!$A:$A,$A742,'BAZA DANYCH'!$F:$F,STATYSTYKI!$B742)</f>
        <v>22</v>
      </c>
      <c r="AI742" s="96">
        <f>SUMIFS('BAZA DANYCH'!$AB:$AB,'BAZA DANYCH'!$T:$T,AI$704,'BAZA DANYCH'!$K:$K,$C742,'BAZA DANYCH'!$A:$A,$A742,'BAZA DANYCH'!$F:$F,STATYSTYKI!$B742)</f>
        <v>38</v>
      </c>
      <c r="AJ742" s="96">
        <f>SUMIFS('BAZA DANYCH'!$AB:$AB,'BAZA DANYCH'!$T:$T,AJ$704,'BAZA DANYCH'!$K:$K,$C742,'BAZA DANYCH'!$A:$A,$A742,'BAZA DANYCH'!$F:$F,STATYSTYKI!$B742)</f>
        <v>141</v>
      </c>
      <c r="AK742" s="119"/>
      <c r="AL742" s="119"/>
    </row>
    <row r="743" spans="1:38" x14ac:dyDescent="0.2">
      <c r="A743" s="410" t="str">
        <f t="shared" ref="A743:C743" si="87">A434</f>
        <v>Maślice</v>
      </c>
      <c r="B743" s="410" t="str">
        <f t="shared" si="87"/>
        <v>r3_65_kier_zach_A</v>
      </c>
      <c r="C743" s="410">
        <f t="shared" si="87"/>
        <v>103</v>
      </c>
      <c r="D743" s="316">
        <f t="shared" si="50"/>
        <v>903</v>
      </c>
      <c r="E743" s="96">
        <f>SUMIFS('BAZA DANYCH'!$AB:$AB,'BAZA DANYCH'!$T:$T,E$704,'BAZA DANYCH'!$K:$K,$C743,'BAZA DANYCH'!$A:$A,$A743,'BAZA DANYCH'!$F:$F,STATYSTYKI!$B743)</f>
        <v>26</v>
      </c>
      <c r="F743" s="96">
        <f>SUMIFS('BAZA DANYCH'!$AB:$AB,'BAZA DANYCH'!$T:$T,F$704,'BAZA DANYCH'!$K:$K,$C743,'BAZA DANYCH'!$A:$A,$A743,'BAZA DANYCH'!$F:$F,STATYSTYKI!$B743)</f>
        <v>39</v>
      </c>
      <c r="G743" s="96">
        <f>SUMIFS('BAZA DANYCH'!$AB:$AB,'BAZA DANYCH'!$T:$T,G$704,'BAZA DANYCH'!$K:$K,$C743,'BAZA DANYCH'!$A:$A,$A743,'BAZA DANYCH'!$F:$F,STATYSTYKI!$B743)</f>
        <v>0</v>
      </c>
      <c r="H743" s="96">
        <f>SUMIFS('BAZA DANYCH'!$AB:$AB,'BAZA DANYCH'!$T:$T,H$704,'BAZA DANYCH'!$K:$K,$C743,'BAZA DANYCH'!$A:$A,$A743,'BAZA DANYCH'!$F:$F,STATYSTYKI!$B743)</f>
        <v>45</v>
      </c>
      <c r="I743" s="96">
        <f>SUMIFS('BAZA DANYCH'!$AB:$AB,'BAZA DANYCH'!$T:$T,I$704,'BAZA DANYCH'!$K:$K,$C743,'BAZA DANYCH'!$A:$A,$A743,'BAZA DANYCH'!$F:$F,STATYSTYKI!$B743)</f>
        <v>36</v>
      </c>
      <c r="J743" s="96">
        <f>SUMIFS('BAZA DANYCH'!$AB:$AB,'BAZA DANYCH'!$T:$T,J$704,'BAZA DANYCH'!$K:$K,$C743,'BAZA DANYCH'!$A:$A,$A743,'BAZA DANYCH'!$F:$F,STATYSTYKI!$B743)</f>
        <v>18</v>
      </c>
      <c r="K743" s="96">
        <f>SUMIFS('BAZA DANYCH'!$AB:$AB,'BAZA DANYCH'!$T:$T,K$704,'BAZA DANYCH'!$K:$K,$C743,'BAZA DANYCH'!$A:$A,$A743,'BAZA DANYCH'!$F:$F,STATYSTYKI!$B743)</f>
        <v>0</v>
      </c>
      <c r="L743" s="96">
        <f>SUMIFS('BAZA DANYCH'!$AB:$AB,'BAZA DANYCH'!$T:$T,L$704,'BAZA DANYCH'!$K:$K,$C743,'BAZA DANYCH'!$A:$A,$A743,'BAZA DANYCH'!$F:$F,STATYSTYKI!$B743)</f>
        <v>44</v>
      </c>
      <c r="M743" s="96">
        <f>SUMIFS('BAZA DANYCH'!$AB:$AB,'BAZA DANYCH'!$T:$T,M$704,'BAZA DANYCH'!$K:$K,$C743,'BAZA DANYCH'!$A:$A,$A743,'BAZA DANYCH'!$F:$F,STATYSTYKI!$B743)</f>
        <v>38</v>
      </c>
      <c r="N743" s="96">
        <f>SUMIFS('BAZA DANYCH'!$AB:$AB,'BAZA DANYCH'!$T:$T,N$704,'BAZA DANYCH'!$K:$K,$C743,'BAZA DANYCH'!$A:$A,$A743,'BAZA DANYCH'!$F:$F,STATYSTYKI!$B743)</f>
        <v>26</v>
      </c>
      <c r="O743" s="96">
        <f>SUMIFS('BAZA DANYCH'!$AB:$AB,'BAZA DANYCH'!$T:$T,O$704,'BAZA DANYCH'!$K:$K,$C743,'BAZA DANYCH'!$A:$A,$A743,'BAZA DANYCH'!$F:$F,STATYSTYKI!$B743)</f>
        <v>84</v>
      </c>
      <c r="P743" s="96">
        <f>SUMIFS('BAZA DANYCH'!$AB:$AB,'BAZA DANYCH'!$T:$T,P$704,'BAZA DANYCH'!$K:$K,$C743,'BAZA DANYCH'!$A:$A,$A743,'BAZA DANYCH'!$F:$F,STATYSTYKI!$B743)</f>
        <v>58</v>
      </c>
      <c r="Q743" s="96">
        <f>SUMIFS('BAZA DANYCH'!$AB:$AB,'BAZA DANYCH'!$T:$T,Q$704,'BAZA DANYCH'!$K:$K,$C743,'BAZA DANYCH'!$A:$A,$A743,'BAZA DANYCH'!$F:$F,STATYSTYKI!$B743)</f>
        <v>0</v>
      </c>
      <c r="R743" s="96">
        <f>SUMIFS('BAZA DANYCH'!$AB:$AB,'BAZA DANYCH'!$T:$T,R$704,'BAZA DANYCH'!$K:$K,$C743,'BAZA DANYCH'!$A:$A,$A743,'BAZA DANYCH'!$F:$F,STATYSTYKI!$B743)</f>
        <v>0</v>
      </c>
      <c r="S743" s="96">
        <f>SUMIFS('BAZA DANYCH'!$AB:$AB,'BAZA DANYCH'!$T:$T,S$704,'BAZA DANYCH'!$K:$K,$C743,'BAZA DANYCH'!$A:$A,$A743,'BAZA DANYCH'!$F:$F,STATYSTYKI!$B743)</f>
        <v>22</v>
      </c>
      <c r="T743" s="96">
        <f>SUMIFS('BAZA DANYCH'!$AB:$AB,'BAZA DANYCH'!$T:$T,T$704,'BAZA DANYCH'!$K:$K,$C743,'BAZA DANYCH'!$A:$A,$A743,'BAZA DANYCH'!$F:$F,STATYSTYKI!$B743)</f>
        <v>0</v>
      </c>
      <c r="U743" s="96">
        <f>SUMIFS('BAZA DANYCH'!$AB:$AB,'BAZA DANYCH'!$T:$T,U$704,'BAZA DANYCH'!$K:$K,$C743,'BAZA DANYCH'!$A:$A,$A743,'BAZA DANYCH'!$F:$F,STATYSTYKI!$B743)</f>
        <v>22</v>
      </c>
      <c r="V743" s="96">
        <f>SUMIFS('BAZA DANYCH'!$AB:$AB,'BAZA DANYCH'!$T:$T,V$704,'BAZA DANYCH'!$K:$K,$C743,'BAZA DANYCH'!$A:$A,$A743,'BAZA DANYCH'!$F:$F,STATYSTYKI!$B743)</f>
        <v>0</v>
      </c>
      <c r="W743" s="96">
        <f>SUMIFS('BAZA DANYCH'!$AB:$AB,'BAZA DANYCH'!$T:$T,W$704,'BAZA DANYCH'!$K:$K,$C743,'BAZA DANYCH'!$A:$A,$A743,'BAZA DANYCH'!$F:$F,STATYSTYKI!$B743)</f>
        <v>36</v>
      </c>
      <c r="X743" s="96">
        <f>SUMIFS('BAZA DANYCH'!$AB:$AB,'BAZA DANYCH'!$T:$T,X$704,'BAZA DANYCH'!$K:$K,$C743,'BAZA DANYCH'!$A:$A,$A743,'BAZA DANYCH'!$F:$F,STATYSTYKI!$B743)</f>
        <v>21</v>
      </c>
      <c r="Y743" s="96">
        <f>SUMIFS('BAZA DANYCH'!$AB:$AB,'BAZA DANYCH'!$T:$T,Y$704,'BAZA DANYCH'!$K:$K,$C743,'BAZA DANYCH'!$A:$A,$A743,'BAZA DANYCH'!$F:$F,STATYSTYKI!$B743)</f>
        <v>39</v>
      </c>
      <c r="Z743" s="96">
        <f>SUMIFS('BAZA DANYCH'!$AB:$AB,'BAZA DANYCH'!$T:$T,Z$704,'BAZA DANYCH'!$K:$K,$C743,'BAZA DANYCH'!$A:$A,$A743,'BAZA DANYCH'!$F:$F,STATYSTYKI!$B743)</f>
        <v>35</v>
      </c>
      <c r="AA743" s="96">
        <f>SUMIFS('BAZA DANYCH'!$AB:$AB,'BAZA DANYCH'!$T:$T,AA$704,'BAZA DANYCH'!$K:$K,$C743,'BAZA DANYCH'!$A:$A,$A743,'BAZA DANYCH'!$F:$F,STATYSTYKI!$B743)</f>
        <v>39</v>
      </c>
      <c r="AB743" s="96">
        <f>SUMIFS('BAZA DANYCH'!$AB:$AB,'BAZA DANYCH'!$T:$T,AB$704,'BAZA DANYCH'!$K:$K,$C743,'BAZA DANYCH'!$A:$A,$A743,'BAZA DANYCH'!$F:$F,STATYSTYKI!$B743)</f>
        <v>22</v>
      </c>
      <c r="AC743" s="96">
        <f>SUMIFS('BAZA DANYCH'!$AB:$AB,'BAZA DANYCH'!$T:$T,AC$704,'BAZA DANYCH'!$K:$K,$C743,'BAZA DANYCH'!$A:$A,$A743,'BAZA DANYCH'!$F:$F,STATYSTYKI!$B743)</f>
        <v>39</v>
      </c>
      <c r="AD743" s="96">
        <f>SUMIFS('BAZA DANYCH'!$AB:$AB,'BAZA DANYCH'!$T:$T,AD$704,'BAZA DANYCH'!$K:$K,$C743,'BAZA DANYCH'!$A:$A,$A743,'BAZA DANYCH'!$F:$F,STATYSTYKI!$B743)</f>
        <v>38</v>
      </c>
      <c r="AE743" s="96">
        <f>SUMIFS('BAZA DANYCH'!$AB:$AB,'BAZA DANYCH'!$T:$T,AE$704,'BAZA DANYCH'!$K:$K,$C743,'BAZA DANYCH'!$A:$A,$A743,'BAZA DANYCH'!$F:$F,STATYSTYKI!$B743)</f>
        <v>0</v>
      </c>
      <c r="AF743" s="96">
        <f>SUMIFS('BAZA DANYCH'!$AB:$AB,'BAZA DANYCH'!$T:$T,AF$704,'BAZA DANYCH'!$K:$K,$C743,'BAZA DANYCH'!$A:$A,$A743,'BAZA DANYCH'!$F:$F,STATYSTYKI!$B743)</f>
        <v>58</v>
      </c>
      <c r="AG743" s="96">
        <f>SUMIFS('BAZA DANYCH'!$AB:$AB,'BAZA DANYCH'!$T:$T,AG$704,'BAZA DANYCH'!$K:$K,$C743,'BAZA DANYCH'!$A:$A,$A743,'BAZA DANYCH'!$F:$F,STATYSTYKI!$B743)</f>
        <v>39</v>
      </c>
      <c r="AH743" s="96">
        <f>SUMIFS('BAZA DANYCH'!$AB:$AB,'BAZA DANYCH'!$T:$T,AH$704,'BAZA DANYCH'!$K:$K,$C743,'BAZA DANYCH'!$A:$A,$A743,'BAZA DANYCH'!$F:$F,STATYSTYKI!$B743)</f>
        <v>35</v>
      </c>
      <c r="AI743" s="96">
        <f>SUMIFS('BAZA DANYCH'!$AB:$AB,'BAZA DANYCH'!$T:$T,AI$704,'BAZA DANYCH'!$K:$K,$C743,'BAZA DANYCH'!$A:$A,$A743,'BAZA DANYCH'!$F:$F,STATYSTYKI!$B743)</f>
        <v>0</v>
      </c>
      <c r="AJ743" s="96">
        <f>SUMIFS('BAZA DANYCH'!$AB:$AB,'BAZA DANYCH'!$T:$T,AJ$704,'BAZA DANYCH'!$K:$K,$C743,'BAZA DANYCH'!$A:$A,$A743,'BAZA DANYCH'!$F:$F,STATYSTYKI!$B743)</f>
        <v>44</v>
      </c>
      <c r="AK743" s="119"/>
      <c r="AL743" s="119"/>
    </row>
    <row r="744" spans="1:38" x14ac:dyDescent="0.2">
      <c r="A744" s="410" t="str">
        <f t="shared" ref="A744:C744" si="88">A435</f>
        <v>Karłowice</v>
      </c>
      <c r="B744" s="410" t="str">
        <f t="shared" si="88"/>
        <v>r3_66_wyjazd_A</v>
      </c>
      <c r="C744" s="410">
        <f t="shared" si="88"/>
        <v>103</v>
      </c>
      <c r="D744" s="316">
        <f t="shared" si="50"/>
        <v>0</v>
      </c>
      <c r="E744" s="96">
        <f>SUMIFS('BAZA DANYCH'!$AB:$AB,'BAZA DANYCH'!$T:$T,E$704,'BAZA DANYCH'!$K:$K,$C744,'BAZA DANYCH'!$A:$A,$A744,'BAZA DANYCH'!$F:$F,STATYSTYKI!$B744)</f>
        <v>0</v>
      </c>
      <c r="F744" s="96">
        <f>SUMIFS('BAZA DANYCH'!$AB:$AB,'BAZA DANYCH'!$T:$T,F$704,'BAZA DANYCH'!$K:$K,$C744,'BAZA DANYCH'!$A:$A,$A744,'BAZA DANYCH'!$F:$F,STATYSTYKI!$B744)</f>
        <v>0</v>
      </c>
      <c r="G744" s="96">
        <f>SUMIFS('BAZA DANYCH'!$AB:$AB,'BAZA DANYCH'!$T:$T,G$704,'BAZA DANYCH'!$K:$K,$C744,'BAZA DANYCH'!$A:$A,$A744,'BAZA DANYCH'!$F:$F,STATYSTYKI!$B744)</f>
        <v>0</v>
      </c>
      <c r="H744" s="96">
        <f>SUMIFS('BAZA DANYCH'!$AB:$AB,'BAZA DANYCH'!$T:$T,H$704,'BAZA DANYCH'!$K:$K,$C744,'BAZA DANYCH'!$A:$A,$A744,'BAZA DANYCH'!$F:$F,STATYSTYKI!$B744)</f>
        <v>0</v>
      </c>
      <c r="I744" s="96">
        <f>SUMIFS('BAZA DANYCH'!$AB:$AB,'BAZA DANYCH'!$T:$T,I$704,'BAZA DANYCH'!$K:$K,$C744,'BAZA DANYCH'!$A:$A,$A744,'BAZA DANYCH'!$F:$F,STATYSTYKI!$B744)</f>
        <v>0</v>
      </c>
      <c r="J744" s="96">
        <f>SUMIFS('BAZA DANYCH'!$AB:$AB,'BAZA DANYCH'!$T:$T,J$704,'BAZA DANYCH'!$K:$K,$C744,'BAZA DANYCH'!$A:$A,$A744,'BAZA DANYCH'!$F:$F,STATYSTYKI!$B744)</f>
        <v>0</v>
      </c>
      <c r="K744" s="96">
        <f>SUMIFS('BAZA DANYCH'!$AB:$AB,'BAZA DANYCH'!$T:$T,K$704,'BAZA DANYCH'!$K:$K,$C744,'BAZA DANYCH'!$A:$A,$A744,'BAZA DANYCH'!$F:$F,STATYSTYKI!$B744)</f>
        <v>0</v>
      </c>
      <c r="L744" s="96">
        <f>SUMIFS('BAZA DANYCH'!$AB:$AB,'BAZA DANYCH'!$T:$T,L$704,'BAZA DANYCH'!$K:$K,$C744,'BAZA DANYCH'!$A:$A,$A744,'BAZA DANYCH'!$F:$F,STATYSTYKI!$B744)</f>
        <v>0</v>
      </c>
      <c r="M744" s="96">
        <f>SUMIFS('BAZA DANYCH'!$AB:$AB,'BAZA DANYCH'!$T:$T,M$704,'BAZA DANYCH'!$K:$K,$C744,'BAZA DANYCH'!$A:$A,$A744,'BAZA DANYCH'!$F:$F,STATYSTYKI!$B744)</f>
        <v>0</v>
      </c>
      <c r="N744" s="96">
        <f>SUMIFS('BAZA DANYCH'!$AB:$AB,'BAZA DANYCH'!$T:$T,N$704,'BAZA DANYCH'!$K:$K,$C744,'BAZA DANYCH'!$A:$A,$A744,'BAZA DANYCH'!$F:$F,STATYSTYKI!$B744)</f>
        <v>0</v>
      </c>
      <c r="O744" s="96">
        <f>SUMIFS('BAZA DANYCH'!$AB:$AB,'BAZA DANYCH'!$T:$T,O$704,'BAZA DANYCH'!$K:$K,$C744,'BAZA DANYCH'!$A:$A,$A744,'BAZA DANYCH'!$F:$F,STATYSTYKI!$B744)</f>
        <v>0</v>
      </c>
      <c r="P744" s="96">
        <f>SUMIFS('BAZA DANYCH'!$AB:$AB,'BAZA DANYCH'!$T:$T,P$704,'BAZA DANYCH'!$K:$K,$C744,'BAZA DANYCH'!$A:$A,$A744,'BAZA DANYCH'!$F:$F,STATYSTYKI!$B744)</f>
        <v>0</v>
      </c>
      <c r="Q744" s="96">
        <f>SUMIFS('BAZA DANYCH'!$AB:$AB,'BAZA DANYCH'!$T:$T,Q$704,'BAZA DANYCH'!$K:$K,$C744,'BAZA DANYCH'!$A:$A,$A744,'BAZA DANYCH'!$F:$F,STATYSTYKI!$B744)</f>
        <v>0</v>
      </c>
      <c r="R744" s="96">
        <f>SUMIFS('BAZA DANYCH'!$AB:$AB,'BAZA DANYCH'!$T:$T,R$704,'BAZA DANYCH'!$K:$K,$C744,'BAZA DANYCH'!$A:$A,$A744,'BAZA DANYCH'!$F:$F,STATYSTYKI!$B744)</f>
        <v>0</v>
      </c>
      <c r="S744" s="96">
        <f>SUMIFS('BAZA DANYCH'!$AB:$AB,'BAZA DANYCH'!$T:$T,S$704,'BAZA DANYCH'!$K:$K,$C744,'BAZA DANYCH'!$A:$A,$A744,'BAZA DANYCH'!$F:$F,STATYSTYKI!$B744)</f>
        <v>0</v>
      </c>
      <c r="T744" s="96">
        <f>SUMIFS('BAZA DANYCH'!$AB:$AB,'BAZA DANYCH'!$T:$T,T$704,'BAZA DANYCH'!$K:$K,$C744,'BAZA DANYCH'!$A:$A,$A744,'BAZA DANYCH'!$F:$F,STATYSTYKI!$B744)</f>
        <v>0</v>
      </c>
      <c r="U744" s="96">
        <f>SUMIFS('BAZA DANYCH'!$AB:$AB,'BAZA DANYCH'!$T:$T,U$704,'BAZA DANYCH'!$K:$K,$C744,'BAZA DANYCH'!$A:$A,$A744,'BAZA DANYCH'!$F:$F,STATYSTYKI!$B744)</f>
        <v>0</v>
      </c>
      <c r="V744" s="96">
        <f>SUMIFS('BAZA DANYCH'!$AB:$AB,'BAZA DANYCH'!$T:$T,V$704,'BAZA DANYCH'!$K:$K,$C744,'BAZA DANYCH'!$A:$A,$A744,'BAZA DANYCH'!$F:$F,STATYSTYKI!$B744)</f>
        <v>0</v>
      </c>
      <c r="W744" s="96">
        <f>SUMIFS('BAZA DANYCH'!$AB:$AB,'BAZA DANYCH'!$T:$T,W$704,'BAZA DANYCH'!$K:$K,$C744,'BAZA DANYCH'!$A:$A,$A744,'BAZA DANYCH'!$F:$F,STATYSTYKI!$B744)</f>
        <v>0</v>
      </c>
      <c r="X744" s="96">
        <f>SUMIFS('BAZA DANYCH'!$AB:$AB,'BAZA DANYCH'!$T:$T,X$704,'BAZA DANYCH'!$K:$K,$C744,'BAZA DANYCH'!$A:$A,$A744,'BAZA DANYCH'!$F:$F,STATYSTYKI!$B744)</f>
        <v>0</v>
      </c>
      <c r="Y744" s="96">
        <f>SUMIFS('BAZA DANYCH'!$AB:$AB,'BAZA DANYCH'!$T:$T,Y$704,'BAZA DANYCH'!$K:$K,$C744,'BAZA DANYCH'!$A:$A,$A744,'BAZA DANYCH'!$F:$F,STATYSTYKI!$B744)</f>
        <v>0</v>
      </c>
      <c r="Z744" s="96">
        <f>SUMIFS('BAZA DANYCH'!$AB:$AB,'BAZA DANYCH'!$T:$T,Z$704,'BAZA DANYCH'!$K:$K,$C744,'BAZA DANYCH'!$A:$A,$A744,'BAZA DANYCH'!$F:$F,STATYSTYKI!$B744)</f>
        <v>0</v>
      </c>
      <c r="AA744" s="96">
        <f>SUMIFS('BAZA DANYCH'!$AB:$AB,'BAZA DANYCH'!$T:$T,AA$704,'BAZA DANYCH'!$K:$K,$C744,'BAZA DANYCH'!$A:$A,$A744,'BAZA DANYCH'!$F:$F,STATYSTYKI!$B744)</f>
        <v>0</v>
      </c>
      <c r="AB744" s="96">
        <f>SUMIFS('BAZA DANYCH'!$AB:$AB,'BAZA DANYCH'!$T:$T,AB$704,'BAZA DANYCH'!$K:$K,$C744,'BAZA DANYCH'!$A:$A,$A744,'BAZA DANYCH'!$F:$F,STATYSTYKI!$B744)</f>
        <v>0</v>
      </c>
      <c r="AC744" s="96">
        <f>SUMIFS('BAZA DANYCH'!$AB:$AB,'BAZA DANYCH'!$T:$T,AC$704,'BAZA DANYCH'!$K:$K,$C744,'BAZA DANYCH'!$A:$A,$A744,'BAZA DANYCH'!$F:$F,STATYSTYKI!$B744)</f>
        <v>0</v>
      </c>
      <c r="AD744" s="96">
        <f>SUMIFS('BAZA DANYCH'!$AB:$AB,'BAZA DANYCH'!$T:$T,AD$704,'BAZA DANYCH'!$K:$K,$C744,'BAZA DANYCH'!$A:$A,$A744,'BAZA DANYCH'!$F:$F,STATYSTYKI!$B744)</f>
        <v>0</v>
      </c>
      <c r="AE744" s="96">
        <f>SUMIFS('BAZA DANYCH'!$AB:$AB,'BAZA DANYCH'!$T:$T,AE$704,'BAZA DANYCH'!$K:$K,$C744,'BAZA DANYCH'!$A:$A,$A744,'BAZA DANYCH'!$F:$F,STATYSTYKI!$B744)</f>
        <v>0</v>
      </c>
      <c r="AF744" s="96">
        <f>SUMIFS('BAZA DANYCH'!$AB:$AB,'BAZA DANYCH'!$T:$T,AF$704,'BAZA DANYCH'!$K:$K,$C744,'BAZA DANYCH'!$A:$A,$A744,'BAZA DANYCH'!$F:$F,STATYSTYKI!$B744)</f>
        <v>0</v>
      </c>
      <c r="AG744" s="96">
        <f>SUMIFS('BAZA DANYCH'!$AB:$AB,'BAZA DANYCH'!$T:$T,AG$704,'BAZA DANYCH'!$K:$K,$C744,'BAZA DANYCH'!$A:$A,$A744,'BAZA DANYCH'!$F:$F,STATYSTYKI!$B744)</f>
        <v>0</v>
      </c>
      <c r="AH744" s="96">
        <f>SUMIFS('BAZA DANYCH'!$AB:$AB,'BAZA DANYCH'!$T:$T,AH$704,'BAZA DANYCH'!$K:$K,$C744,'BAZA DANYCH'!$A:$A,$A744,'BAZA DANYCH'!$F:$F,STATYSTYKI!$B744)</f>
        <v>0</v>
      </c>
      <c r="AI744" s="96">
        <f>SUMIFS('BAZA DANYCH'!$AB:$AB,'BAZA DANYCH'!$T:$T,AI$704,'BAZA DANYCH'!$K:$K,$C744,'BAZA DANYCH'!$A:$A,$A744,'BAZA DANYCH'!$F:$F,STATYSTYKI!$B744)</f>
        <v>0</v>
      </c>
      <c r="AJ744" s="96">
        <f>SUMIFS('BAZA DANYCH'!$AB:$AB,'BAZA DANYCH'!$T:$T,AJ$704,'BAZA DANYCH'!$K:$K,$C744,'BAZA DANYCH'!$A:$A,$A744,'BAZA DANYCH'!$F:$F,STATYSTYKI!$B744)</f>
        <v>0</v>
      </c>
      <c r="AK744" s="119"/>
      <c r="AL744" s="119"/>
    </row>
    <row r="745" spans="1:38" x14ac:dyDescent="0.2">
      <c r="A745" s="410" t="str">
        <f t="shared" ref="A745:C745" si="89">A436</f>
        <v>Maślice</v>
      </c>
      <c r="B745" s="410" t="str">
        <f t="shared" si="89"/>
        <v>r3_65_kier_wsch_A</v>
      </c>
      <c r="C745" s="410">
        <f t="shared" si="89"/>
        <v>104</v>
      </c>
      <c r="D745" s="316">
        <f t="shared" si="50"/>
        <v>199</v>
      </c>
      <c r="E745" s="96">
        <f>SUMIFS('BAZA DANYCH'!$AB:$AB,'BAZA DANYCH'!$T:$T,E$704,'BAZA DANYCH'!$K:$K,$C745,'BAZA DANYCH'!$A:$A,$A745,'BAZA DANYCH'!$F:$F,STATYSTYKI!$B745)</f>
        <v>0</v>
      </c>
      <c r="F745" s="96">
        <f>SUMIFS('BAZA DANYCH'!$AB:$AB,'BAZA DANYCH'!$T:$T,F$704,'BAZA DANYCH'!$K:$K,$C745,'BAZA DANYCH'!$A:$A,$A745,'BAZA DANYCH'!$F:$F,STATYSTYKI!$B745)</f>
        <v>0</v>
      </c>
      <c r="G745" s="96">
        <f>SUMIFS('BAZA DANYCH'!$AB:$AB,'BAZA DANYCH'!$T:$T,G$704,'BAZA DANYCH'!$K:$K,$C745,'BAZA DANYCH'!$A:$A,$A745,'BAZA DANYCH'!$F:$F,STATYSTYKI!$B745)</f>
        <v>15</v>
      </c>
      <c r="H745" s="96">
        <f>SUMIFS('BAZA DANYCH'!$AB:$AB,'BAZA DANYCH'!$T:$T,H$704,'BAZA DANYCH'!$K:$K,$C745,'BAZA DANYCH'!$A:$A,$A745,'BAZA DANYCH'!$F:$F,STATYSTYKI!$B745)</f>
        <v>0</v>
      </c>
      <c r="I745" s="96">
        <f>SUMIFS('BAZA DANYCH'!$AB:$AB,'BAZA DANYCH'!$T:$T,I$704,'BAZA DANYCH'!$K:$K,$C745,'BAZA DANYCH'!$A:$A,$A745,'BAZA DANYCH'!$F:$F,STATYSTYKI!$B745)</f>
        <v>10</v>
      </c>
      <c r="J745" s="96">
        <f>SUMIFS('BAZA DANYCH'!$AB:$AB,'BAZA DANYCH'!$T:$T,J$704,'BAZA DANYCH'!$K:$K,$C745,'BAZA DANYCH'!$A:$A,$A745,'BAZA DANYCH'!$F:$F,STATYSTYKI!$B745)</f>
        <v>0</v>
      </c>
      <c r="K745" s="96">
        <f>SUMIFS('BAZA DANYCH'!$AB:$AB,'BAZA DANYCH'!$T:$T,K$704,'BAZA DANYCH'!$K:$K,$C745,'BAZA DANYCH'!$A:$A,$A745,'BAZA DANYCH'!$F:$F,STATYSTYKI!$B745)</f>
        <v>10</v>
      </c>
      <c r="L745" s="96">
        <f>SUMIFS('BAZA DANYCH'!$AB:$AB,'BAZA DANYCH'!$T:$T,L$704,'BAZA DANYCH'!$K:$K,$C745,'BAZA DANYCH'!$A:$A,$A745,'BAZA DANYCH'!$F:$F,STATYSTYKI!$B745)</f>
        <v>0</v>
      </c>
      <c r="M745" s="96">
        <f>SUMIFS('BAZA DANYCH'!$AB:$AB,'BAZA DANYCH'!$T:$T,M$704,'BAZA DANYCH'!$K:$K,$C745,'BAZA DANYCH'!$A:$A,$A745,'BAZA DANYCH'!$F:$F,STATYSTYKI!$B745)</f>
        <v>0</v>
      </c>
      <c r="N745" s="96">
        <f>SUMIFS('BAZA DANYCH'!$AB:$AB,'BAZA DANYCH'!$T:$T,N$704,'BAZA DANYCH'!$K:$K,$C745,'BAZA DANYCH'!$A:$A,$A745,'BAZA DANYCH'!$F:$F,STATYSTYKI!$B745)</f>
        <v>9</v>
      </c>
      <c r="O745" s="96">
        <f>SUMIFS('BAZA DANYCH'!$AB:$AB,'BAZA DANYCH'!$T:$T,O$704,'BAZA DANYCH'!$K:$K,$C745,'BAZA DANYCH'!$A:$A,$A745,'BAZA DANYCH'!$F:$F,STATYSTYKI!$B745)</f>
        <v>10</v>
      </c>
      <c r="P745" s="96">
        <f>SUMIFS('BAZA DANYCH'!$AB:$AB,'BAZA DANYCH'!$T:$T,P$704,'BAZA DANYCH'!$K:$K,$C745,'BAZA DANYCH'!$A:$A,$A745,'BAZA DANYCH'!$F:$F,STATYSTYKI!$B745)</f>
        <v>8</v>
      </c>
      <c r="Q745" s="96">
        <f>SUMIFS('BAZA DANYCH'!$AB:$AB,'BAZA DANYCH'!$T:$T,Q$704,'BAZA DANYCH'!$K:$K,$C745,'BAZA DANYCH'!$A:$A,$A745,'BAZA DANYCH'!$F:$F,STATYSTYKI!$B745)</f>
        <v>0</v>
      </c>
      <c r="R745" s="96">
        <f>SUMIFS('BAZA DANYCH'!$AB:$AB,'BAZA DANYCH'!$T:$T,R$704,'BAZA DANYCH'!$K:$K,$C745,'BAZA DANYCH'!$A:$A,$A745,'BAZA DANYCH'!$F:$F,STATYSTYKI!$B745)</f>
        <v>0</v>
      </c>
      <c r="S745" s="96">
        <f>SUMIFS('BAZA DANYCH'!$AB:$AB,'BAZA DANYCH'!$T:$T,S$704,'BAZA DANYCH'!$K:$K,$C745,'BAZA DANYCH'!$A:$A,$A745,'BAZA DANYCH'!$F:$F,STATYSTYKI!$B745)</f>
        <v>9</v>
      </c>
      <c r="T745" s="96">
        <f>SUMIFS('BAZA DANYCH'!$AB:$AB,'BAZA DANYCH'!$T:$T,T$704,'BAZA DANYCH'!$K:$K,$C745,'BAZA DANYCH'!$A:$A,$A745,'BAZA DANYCH'!$F:$F,STATYSTYKI!$B745)</f>
        <v>0</v>
      </c>
      <c r="U745" s="96">
        <f>SUMIFS('BAZA DANYCH'!$AB:$AB,'BAZA DANYCH'!$T:$T,U$704,'BAZA DANYCH'!$K:$K,$C745,'BAZA DANYCH'!$A:$A,$A745,'BAZA DANYCH'!$F:$F,STATYSTYKI!$B745)</f>
        <v>9</v>
      </c>
      <c r="V745" s="96">
        <f>SUMIFS('BAZA DANYCH'!$AB:$AB,'BAZA DANYCH'!$T:$T,V$704,'BAZA DANYCH'!$K:$K,$C745,'BAZA DANYCH'!$A:$A,$A745,'BAZA DANYCH'!$F:$F,STATYSTYKI!$B745)</f>
        <v>0</v>
      </c>
      <c r="W745" s="96">
        <f>SUMIFS('BAZA DANYCH'!$AB:$AB,'BAZA DANYCH'!$T:$T,W$704,'BAZA DANYCH'!$K:$K,$C745,'BAZA DANYCH'!$A:$A,$A745,'BAZA DANYCH'!$F:$F,STATYSTYKI!$B745)</f>
        <v>16</v>
      </c>
      <c r="X745" s="96">
        <f>SUMIFS('BAZA DANYCH'!$AB:$AB,'BAZA DANYCH'!$T:$T,X$704,'BAZA DANYCH'!$K:$K,$C745,'BAZA DANYCH'!$A:$A,$A745,'BAZA DANYCH'!$F:$F,STATYSTYKI!$B745)</f>
        <v>0</v>
      </c>
      <c r="Y745" s="96">
        <f>SUMIFS('BAZA DANYCH'!$AB:$AB,'BAZA DANYCH'!$T:$T,Y$704,'BAZA DANYCH'!$K:$K,$C745,'BAZA DANYCH'!$A:$A,$A745,'BAZA DANYCH'!$F:$F,STATYSTYKI!$B745)</f>
        <v>15</v>
      </c>
      <c r="Z745" s="96">
        <f>SUMIFS('BAZA DANYCH'!$AB:$AB,'BAZA DANYCH'!$T:$T,Z$704,'BAZA DANYCH'!$K:$K,$C745,'BAZA DANYCH'!$A:$A,$A745,'BAZA DANYCH'!$F:$F,STATYSTYKI!$B745)</f>
        <v>0</v>
      </c>
      <c r="AA745" s="96">
        <f>SUMIFS('BAZA DANYCH'!$AB:$AB,'BAZA DANYCH'!$T:$T,AA$704,'BAZA DANYCH'!$K:$K,$C745,'BAZA DANYCH'!$A:$A,$A745,'BAZA DANYCH'!$F:$F,STATYSTYKI!$B745)</f>
        <v>9</v>
      </c>
      <c r="AB745" s="96">
        <f>SUMIFS('BAZA DANYCH'!$AB:$AB,'BAZA DANYCH'!$T:$T,AB$704,'BAZA DANYCH'!$K:$K,$C745,'BAZA DANYCH'!$A:$A,$A745,'BAZA DANYCH'!$F:$F,STATYSTYKI!$B745)</f>
        <v>0</v>
      </c>
      <c r="AC745" s="96">
        <f>SUMIFS('BAZA DANYCH'!$AB:$AB,'BAZA DANYCH'!$T:$T,AC$704,'BAZA DANYCH'!$K:$K,$C745,'BAZA DANYCH'!$A:$A,$A745,'BAZA DANYCH'!$F:$F,STATYSTYKI!$B745)</f>
        <v>0</v>
      </c>
      <c r="AD745" s="96">
        <f>SUMIFS('BAZA DANYCH'!$AB:$AB,'BAZA DANYCH'!$T:$T,AD$704,'BAZA DANYCH'!$K:$K,$C745,'BAZA DANYCH'!$A:$A,$A745,'BAZA DANYCH'!$F:$F,STATYSTYKI!$B745)</f>
        <v>28</v>
      </c>
      <c r="AE745" s="96">
        <f>SUMIFS('BAZA DANYCH'!$AB:$AB,'BAZA DANYCH'!$T:$T,AE$704,'BAZA DANYCH'!$K:$K,$C745,'BAZA DANYCH'!$A:$A,$A745,'BAZA DANYCH'!$F:$F,STATYSTYKI!$B745)</f>
        <v>26</v>
      </c>
      <c r="AF745" s="96">
        <f>SUMIFS('BAZA DANYCH'!$AB:$AB,'BAZA DANYCH'!$T:$T,AF$704,'BAZA DANYCH'!$K:$K,$C745,'BAZA DANYCH'!$A:$A,$A745,'BAZA DANYCH'!$F:$F,STATYSTYKI!$B745)</f>
        <v>0</v>
      </c>
      <c r="AG745" s="96">
        <f>SUMIFS('BAZA DANYCH'!$AB:$AB,'BAZA DANYCH'!$T:$T,AG$704,'BAZA DANYCH'!$K:$K,$C745,'BAZA DANYCH'!$A:$A,$A745,'BAZA DANYCH'!$F:$F,STATYSTYKI!$B745)</f>
        <v>0</v>
      </c>
      <c r="AH745" s="96">
        <f>SUMIFS('BAZA DANYCH'!$AB:$AB,'BAZA DANYCH'!$T:$T,AH$704,'BAZA DANYCH'!$K:$K,$C745,'BAZA DANYCH'!$A:$A,$A745,'BAZA DANYCH'!$F:$F,STATYSTYKI!$B745)</f>
        <v>9</v>
      </c>
      <c r="AI745" s="96">
        <f>SUMIFS('BAZA DANYCH'!$AB:$AB,'BAZA DANYCH'!$T:$T,AI$704,'BAZA DANYCH'!$K:$K,$C745,'BAZA DANYCH'!$A:$A,$A745,'BAZA DANYCH'!$F:$F,STATYSTYKI!$B745)</f>
        <v>16</v>
      </c>
      <c r="AJ745" s="96">
        <f>SUMIFS('BAZA DANYCH'!$AB:$AB,'BAZA DANYCH'!$T:$T,AJ$704,'BAZA DANYCH'!$K:$K,$C745,'BAZA DANYCH'!$A:$A,$A745,'BAZA DANYCH'!$F:$F,STATYSTYKI!$B745)</f>
        <v>0</v>
      </c>
      <c r="AK745" s="119"/>
      <c r="AL745" s="119"/>
    </row>
    <row r="746" spans="1:38" x14ac:dyDescent="0.2">
      <c r="A746" s="410" t="str">
        <f t="shared" ref="A746:C746" si="90">A437</f>
        <v>Maślice</v>
      </c>
      <c r="B746" s="410" t="str">
        <f t="shared" si="90"/>
        <v>r3_65_kier_zach_A</v>
      </c>
      <c r="C746" s="410">
        <f t="shared" si="90"/>
        <v>104</v>
      </c>
      <c r="D746" s="316">
        <f t="shared" si="50"/>
        <v>182</v>
      </c>
      <c r="E746" s="96">
        <f>SUMIFS('BAZA DANYCH'!$AB:$AB,'BAZA DANYCH'!$T:$T,E$704,'BAZA DANYCH'!$K:$K,$C746,'BAZA DANYCH'!$A:$A,$A746,'BAZA DANYCH'!$F:$F,STATYSTYKI!$B746)</f>
        <v>0</v>
      </c>
      <c r="F746" s="96">
        <f>SUMIFS('BAZA DANYCH'!$AB:$AB,'BAZA DANYCH'!$T:$T,F$704,'BAZA DANYCH'!$K:$K,$C746,'BAZA DANYCH'!$A:$A,$A746,'BAZA DANYCH'!$F:$F,STATYSTYKI!$B746)</f>
        <v>16</v>
      </c>
      <c r="G746" s="96">
        <f>SUMIFS('BAZA DANYCH'!$AB:$AB,'BAZA DANYCH'!$T:$T,G$704,'BAZA DANYCH'!$K:$K,$C746,'BAZA DANYCH'!$A:$A,$A746,'BAZA DANYCH'!$F:$F,STATYSTYKI!$B746)</f>
        <v>0</v>
      </c>
      <c r="H746" s="96">
        <f>SUMIFS('BAZA DANYCH'!$AB:$AB,'BAZA DANYCH'!$T:$T,H$704,'BAZA DANYCH'!$K:$K,$C746,'BAZA DANYCH'!$A:$A,$A746,'BAZA DANYCH'!$F:$F,STATYSTYKI!$B746)</f>
        <v>18</v>
      </c>
      <c r="I746" s="96">
        <f>SUMIFS('BAZA DANYCH'!$AB:$AB,'BAZA DANYCH'!$T:$T,I$704,'BAZA DANYCH'!$K:$K,$C746,'BAZA DANYCH'!$A:$A,$A746,'BAZA DANYCH'!$F:$F,STATYSTYKI!$B746)</f>
        <v>0</v>
      </c>
      <c r="J746" s="96">
        <f>SUMIFS('BAZA DANYCH'!$AB:$AB,'BAZA DANYCH'!$T:$T,J$704,'BAZA DANYCH'!$K:$K,$C746,'BAZA DANYCH'!$A:$A,$A746,'BAZA DANYCH'!$F:$F,STATYSTYKI!$B746)</f>
        <v>26</v>
      </c>
      <c r="K746" s="96">
        <f>SUMIFS('BAZA DANYCH'!$AB:$AB,'BAZA DANYCH'!$T:$T,K$704,'BAZA DANYCH'!$K:$K,$C746,'BAZA DANYCH'!$A:$A,$A746,'BAZA DANYCH'!$F:$F,STATYSTYKI!$B746)</f>
        <v>0</v>
      </c>
      <c r="L746" s="96">
        <f>SUMIFS('BAZA DANYCH'!$AB:$AB,'BAZA DANYCH'!$T:$T,L$704,'BAZA DANYCH'!$K:$K,$C746,'BAZA DANYCH'!$A:$A,$A746,'BAZA DANYCH'!$F:$F,STATYSTYKI!$B746)</f>
        <v>0</v>
      </c>
      <c r="M746" s="96">
        <f>SUMIFS('BAZA DANYCH'!$AB:$AB,'BAZA DANYCH'!$T:$T,M$704,'BAZA DANYCH'!$K:$K,$C746,'BAZA DANYCH'!$A:$A,$A746,'BAZA DANYCH'!$F:$F,STATYSTYKI!$B746)</f>
        <v>0</v>
      </c>
      <c r="N746" s="96">
        <f>SUMIFS('BAZA DANYCH'!$AB:$AB,'BAZA DANYCH'!$T:$T,N$704,'BAZA DANYCH'!$K:$K,$C746,'BAZA DANYCH'!$A:$A,$A746,'BAZA DANYCH'!$F:$F,STATYSTYKI!$B746)</f>
        <v>18</v>
      </c>
      <c r="O746" s="96">
        <f>SUMIFS('BAZA DANYCH'!$AB:$AB,'BAZA DANYCH'!$T:$T,O$704,'BAZA DANYCH'!$K:$K,$C746,'BAZA DANYCH'!$A:$A,$A746,'BAZA DANYCH'!$F:$F,STATYSTYKI!$B746)</f>
        <v>9</v>
      </c>
      <c r="P746" s="96">
        <f>SUMIFS('BAZA DANYCH'!$AB:$AB,'BAZA DANYCH'!$T:$T,P$704,'BAZA DANYCH'!$K:$K,$C746,'BAZA DANYCH'!$A:$A,$A746,'BAZA DANYCH'!$F:$F,STATYSTYKI!$B746)</f>
        <v>0</v>
      </c>
      <c r="Q746" s="96">
        <f>SUMIFS('BAZA DANYCH'!$AB:$AB,'BAZA DANYCH'!$T:$T,Q$704,'BAZA DANYCH'!$K:$K,$C746,'BAZA DANYCH'!$A:$A,$A746,'BAZA DANYCH'!$F:$F,STATYSTYKI!$B746)</f>
        <v>0</v>
      </c>
      <c r="R746" s="96">
        <f>SUMIFS('BAZA DANYCH'!$AB:$AB,'BAZA DANYCH'!$T:$T,R$704,'BAZA DANYCH'!$K:$K,$C746,'BAZA DANYCH'!$A:$A,$A746,'BAZA DANYCH'!$F:$F,STATYSTYKI!$B746)</f>
        <v>10</v>
      </c>
      <c r="S746" s="96">
        <f>SUMIFS('BAZA DANYCH'!$AB:$AB,'BAZA DANYCH'!$T:$T,S$704,'BAZA DANYCH'!$K:$K,$C746,'BAZA DANYCH'!$A:$A,$A746,'BAZA DANYCH'!$F:$F,STATYSTYKI!$B746)</f>
        <v>0</v>
      </c>
      <c r="T746" s="96">
        <f>SUMIFS('BAZA DANYCH'!$AB:$AB,'BAZA DANYCH'!$T:$T,T$704,'BAZA DANYCH'!$K:$K,$C746,'BAZA DANYCH'!$A:$A,$A746,'BAZA DANYCH'!$F:$F,STATYSTYKI!$B746)</f>
        <v>8</v>
      </c>
      <c r="U746" s="96">
        <f>SUMIFS('BAZA DANYCH'!$AB:$AB,'BAZA DANYCH'!$T:$T,U$704,'BAZA DANYCH'!$K:$K,$C746,'BAZA DANYCH'!$A:$A,$A746,'BAZA DANYCH'!$F:$F,STATYSTYKI!$B746)</f>
        <v>8</v>
      </c>
      <c r="V746" s="96">
        <f>SUMIFS('BAZA DANYCH'!$AB:$AB,'BAZA DANYCH'!$T:$T,V$704,'BAZA DANYCH'!$K:$K,$C746,'BAZA DANYCH'!$A:$A,$A746,'BAZA DANYCH'!$F:$F,STATYSTYKI!$B746)</f>
        <v>0</v>
      </c>
      <c r="W746" s="96">
        <f>SUMIFS('BAZA DANYCH'!$AB:$AB,'BAZA DANYCH'!$T:$T,W$704,'BAZA DANYCH'!$K:$K,$C746,'BAZA DANYCH'!$A:$A,$A746,'BAZA DANYCH'!$F:$F,STATYSTYKI!$B746)</f>
        <v>15</v>
      </c>
      <c r="X746" s="96">
        <f>SUMIFS('BAZA DANYCH'!$AB:$AB,'BAZA DANYCH'!$T:$T,X$704,'BAZA DANYCH'!$K:$K,$C746,'BAZA DANYCH'!$A:$A,$A746,'BAZA DANYCH'!$F:$F,STATYSTYKI!$B746)</f>
        <v>0</v>
      </c>
      <c r="Y746" s="96">
        <f>SUMIFS('BAZA DANYCH'!$AB:$AB,'BAZA DANYCH'!$T:$T,Y$704,'BAZA DANYCH'!$K:$K,$C746,'BAZA DANYCH'!$A:$A,$A746,'BAZA DANYCH'!$F:$F,STATYSTYKI!$B746)</f>
        <v>10</v>
      </c>
      <c r="Z746" s="96">
        <f>SUMIFS('BAZA DANYCH'!$AB:$AB,'BAZA DANYCH'!$T:$T,Z$704,'BAZA DANYCH'!$K:$K,$C746,'BAZA DANYCH'!$A:$A,$A746,'BAZA DANYCH'!$F:$F,STATYSTYKI!$B746)</f>
        <v>0</v>
      </c>
      <c r="AA746" s="96">
        <f>SUMIFS('BAZA DANYCH'!$AB:$AB,'BAZA DANYCH'!$T:$T,AA$704,'BAZA DANYCH'!$K:$K,$C746,'BAZA DANYCH'!$A:$A,$A746,'BAZA DANYCH'!$F:$F,STATYSTYKI!$B746)</f>
        <v>8</v>
      </c>
      <c r="AB746" s="96">
        <f>SUMIFS('BAZA DANYCH'!$AB:$AB,'BAZA DANYCH'!$T:$T,AB$704,'BAZA DANYCH'!$K:$K,$C746,'BAZA DANYCH'!$A:$A,$A746,'BAZA DANYCH'!$F:$F,STATYSTYKI!$B746)</f>
        <v>0</v>
      </c>
      <c r="AC746" s="96">
        <f>SUMIFS('BAZA DANYCH'!$AB:$AB,'BAZA DANYCH'!$T:$T,AC$704,'BAZA DANYCH'!$K:$K,$C746,'BAZA DANYCH'!$A:$A,$A746,'BAZA DANYCH'!$F:$F,STATYSTYKI!$B746)</f>
        <v>0</v>
      </c>
      <c r="AD746" s="96">
        <f>SUMIFS('BAZA DANYCH'!$AB:$AB,'BAZA DANYCH'!$T:$T,AD$704,'BAZA DANYCH'!$K:$K,$C746,'BAZA DANYCH'!$A:$A,$A746,'BAZA DANYCH'!$F:$F,STATYSTYKI!$B746)</f>
        <v>9</v>
      </c>
      <c r="AE746" s="96">
        <f>SUMIFS('BAZA DANYCH'!$AB:$AB,'BAZA DANYCH'!$T:$T,AE$704,'BAZA DANYCH'!$K:$K,$C746,'BAZA DANYCH'!$A:$A,$A746,'BAZA DANYCH'!$F:$F,STATYSTYKI!$B746)</f>
        <v>10</v>
      </c>
      <c r="AF746" s="96">
        <f>SUMIFS('BAZA DANYCH'!$AB:$AB,'BAZA DANYCH'!$T:$T,AF$704,'BAZA DANYCH'!$K:$K,$C746,'BAZA DANYCH'!$A:$A,$A746,'BAZA DANYCH'!$F:$F,STATYSTYKI!$B746)</f>
        <v>0</v>
      </c>
      <c r="AG746" s="96">
        <f>SUMIFS('BAZA DANYCH'!$AB:$AB,'BAZA DANYCH'!$T:$T,AG$704,'BAZA DANYCH'!$K:$K,$C746,'BAZA DANYCH'!$A:$A,$A746,'BAZA DANYCH'!$F:$F,STATYSTYKI!$B746)</f>
        <v>8</v>
      </c>
      <c r="AH746" s="96">
        <f>SUMIFS('BAZA DANYCH'!$AB:$AB,'BAZA DANYCH'!$T:$T,AH$704,'BAZA DANYCH'!$K:$K,$C746,'BAZA DANYCH'!$A:$A,$A746,'BAZA DANYCH'!$F:$F,STATYSTYKI!$B746)</f>
        <v>0</v>
      </c>
      <c r="AI746" s="96">
        <f>SUMIFS('BAZA DANYCH'!$AB:$AB,'BAZA DANYCH'!$T:$T,AI$704,'BAZA DANYCH'!$K:$K,$C746,'BAZA DANYCH'!$A:$A,$A746,'BAZA DANYCH'!$F:$F,STATYSTYKI!$B746)</f>
        <v>0</v>
      </c>
      <c r="AJ746" s="96">
        <f>SUMIFS('BAZA DANYCH'!$AB:$AB,'BAZA DANYCH'!$T:$T,AJ$704,'BAZA DANYCH'!$K:$K,$C746,'BAZA DANYCH'!$A:$A,$A746,'BAZA DANYCH'!$F:$F,STATYSTYKI!$B746)</f>
        <v>9</v>
      </c>
      <c r="AK746" s="119"/>
      <c r="AL746" s="119"/>
    </row>
    <row r="747" spans="1:38" x14ac:dyDescent="0.2">
      <c r="A747" s="410" t="str">
        <f t="shared" ref="A747:C747" si="91">A438</f>
        <v>Karłowice</v>
      </c>
      <c r="B747" s="410" t="str">
        <f t="shared" si="91"/>
        <v>r3_66_wyjazd_A</v>
      </c>
      <c r="C747" s="410">
        <f t="shared" si="91"/>
        <v>104</v>
      </c>
      <c r="D747" s="316">
        <f t="shared" si="50"/>
        <v>17</v>
      </c>
      <c r="E747" s="96">
        <f>SUMIFS('BAZA DANYCH'!$AB:$AB,'BAZA DANYCH'!$T:$T,E$704,'BAZA DANYCH'!$K:$K,$C747,'BAZA DANYCH'!$A:$A,$A747,'BAZA DANYCH'!$F:$F,STATYSTYKI!$B747)</f>
        <v>17</v>
      </c>
      <c r="F747" s="96">
        <f>SUMIFS('BAZA DANYCH'!$AB:$AB,'BAZA DANYCH'!$T:$T,F$704,'BAZA DANYCH'!$K:$K,$C747,'BAZA DANYCH'!$A:$A,$A747,'BAZA DANYCH'!$F:$F,STATYSTYKI!$B747)</f>
        <v>0</v>
      </c>
      <c r="G747" s="96">
        <f>SUMIFS('BAZA DANYCH'!$AB:$AB,'BAZA DANYCH'!$T:$T,G$704,'BAZA DANYCH'!$K:$K,$C747,'BAZA DANYCH'!$A:$A,$A747,'BAZA DANYCH'!$F:$F,STATYSTYKI!$B747)</f>
        <v>0</v>
      </c>
      <c r="H747" s="96">
        <f>SUMIFS('BAZA DANYCH'!$AB:$AB,'BAZA DANYCH'!$T:$T,H$704,'BAZA DANYCH'!$K:$K,$C747,'BAZA DANYCH'!$A:$A,$A747,'BAZA DANYCH'!$F:$F,STATYSTYKI!$B747)</f>
        <v>0</v>
      </c>
      <c r="I747" s="96">
        <f>SUMIFS('BAZA DANYCH'!$AB:$AB,'BAZA DANYCH'!$T:$T,I$704,'BAZA DANYCH'!$K:$K,$C747,'BAZA DANYCH'!$A:$A,$A747,'BAZA DANYCH'!$F:$F,STATYSTYKI!$B747)</f>
        <v>0</v>
      </c>
      <c r="J747" s="96">
        <f>SUMIFS('BAZA DANYCH'!$AB:$AB,'BAZA DANYCH'!$T:$T,J$704,'BAZA DANYCH'!$K:$K,$C747,'BAZA DANYCH'!$A:$A,$A747,'BAZA DANYCH'!$F:$F,STATYSTYKI!$B747)</f>
        <v>0</v>
      </c>
      <c r="K747" s="96">
        <f>SUMIFS('BAZA DANYCH'!$AB:$AB,'BAZA DANYCH'!$T:$T,K$704,'BAZA DANYCH'!$K:$K,$C747,'BAZA DANYCH'!$A:$A,$A747,'BAZA DANYCH'!$F:$F,STATYSTYKI!$B747)</f>
        <v>0</v>
      </c>
      <c r="L747" s="96">
        <f>SUMIFS('BAZA DANYCH'!$AB:$AB,'BAZA DANYCH'!$T:$T,L$704,'BAZA DANYCH'!$K:$K,$C747,'BAZA DANYCH'!$A:$A,$A747,'BAZA DANYCH'!$F:$F,STATYSTYKI!$B747)</f>
        <v>0</v>
      </c>
      <c r="M747" s="96">
        <f>SUMIFS('BAZA DANYCH'!$AB:$AB,'BAZA DANYCH'!$T:$T,M$704,'BAZA DANYCH'!$K:$K,$C747,'BAZA DANYCH'!$A:$A,$A747,'BAZA DANYCH'!$F:$F,STATYSTYKI!$B747)</f>
        <v>0</v>
      </c>
      <c r="N747" s="96">
        <f>SUMIFS('BAZA DANYCH'!$AB:$AB,'BAZA DANYCH'!$T:$T,N$704,'BAZA DANYCH'!$K:$K,$C747,'BAZA DANYCH'!$A:$A,$A747,'BAZA DANYCH'!$F:$F,STATYSTYKI!$B747)</f>
        <v>0</v>
      </c>
      <c r="O747" s="96">
        <f>SUMIFS('BAZA DANYCH'!$AB:$AB,'BAZA DANYCH'!$T:$T,O$704,'BAZA DANYCH'!$K:$K,$C747,'BAZA DANYCH'!$A:$A,$A747,'BAZA DANYCH'!$F:$F,STATYSTYKI!$B747)</f>
        <v>0</v>
      </c>
      <c r="P747" s="96">
        <f>SUMIFS('BAZA DANYCH'!$AB:$AB,'BAZA DANYCH'!$T:$T,P$704,'BAZA DANYCH'!$K:$K,$C747,'BAZA DANYCH'!$A:$A,$A747,'BAZA DANYCH'!$F:$F,STATYSTYKI!$B747)</f>
        <v>0</v>
      </c>
      <c r="Q747" s="96">
        <f>SUMIFS('BAZA DANYCH'!$AB:$AB,'BAZA DANYCH'!$T:$T,Q$704,'BAZA DANYCH'!$K:$K,$C747,'BAZA DANYCH'!$A:$A,$A747,'BAZA DANYCH'!$F:$F,STATYSTYKI!$B747)</f>
        <v>0</v>
      </c>
      <c r="R747" s="96">
        <f>SUMIFS('BAZA DANYCH'!$AB:$AB,'BAZA DANYCH'!$T:$T,R$704,'BAZA DANYCH'!$K:$K,$C747,'BAZA DANYCH'!$A:$A,$A747,'BAZA DANYCH'!$F:$F,STATYSTYKI!$B747)</f>
        <v>0</v>
      </c>
      <c r="S747" s="96">
        <f>SUMIFS('BAZA DANYCH'!$AB:$AB,'BAZA DANYCH'!$T:$T,S$704,'BAZA DANYCH'!$K:$K,$C747,'BAZA DANYCH'!$A:$A,$A747,'BAZA DANYCH'!$F:$F,STATYSTYKI!$B747)</f>
        <v>0</v>
      </c>
      <c r="T747" s="96">
        <f>SUMIFS('BAZA DANYCH'!$AB:$AB,'BAZA DANYCH'!$T:$T,T$704,'BAZA DANYCH'!$K:$K,$C747,'BAZA DANYCH'!$A:$A,$A747,'BAZA DANYCH'!$F:$F,STATYSTYKI!$B747)</f>
        <v>0</v>
      </c>
      <c r="U747" s="96">
        <f>SUMIFS('BAZA DANYCH'!$AB:$AB,'BAZA DANYCH'!$T:$T,U$704,'BAZA DANYCH'!$K:$K,$C747,'BAZA DANYCH'!$A:$A,$A747,'BAZA DANYCH'!$F:$F,STATYSTYKI!$B747)</f>
        <v>0</v>
      </c>
      <c r="V747" s="96">
        <f>SUMIFS('BAZA DANYCH'!$AB:$AB,'BAZA DANYCH'!$T:$T,V$704,'BAZA DANYCH'!$K:$K,$C747,'BAZA DANYCH'!$A:$A,$A747,'BAZA DANYCH'!$F:$F,STATYSTYKI!$B747)</f>
        <v>0</v>
      </c>
      <c r="W747" s="96">
        <f>SUMIFS('BAZA DANYCH'!$AB:$AB,'BAZA DANYCH'!$T:$T,W$704,'BAZA DANYCH'!$K:$K,$C747,'BAZA DANYCH'!$A:$A,$A747,'BAZA DANYCH'!$F:$F,STATYSTYKI!$B747)</f>
        <v>0</v>
      </c>
      <c r="X747" s="96">
        <f>SUMIFS('BAZA DANYCH'!$AB:$AB,'BAZA DANYCH'!$T:$T,X$704,'BAZA DANYCH'!$K:$K,$C747,'BAZA DANYCH'!$A:$A,$A747,'BAZA DANYCH'!$F:$F,STATYSTYKI!$B747)</f>
        <v>0</v>
      </c>
      <c r="Y747" s="96">
        <f>SUMIFS('BAZA DANYCH'!$AB:$AB,'BAZA DANYCH'!$T:$T,Y$704,'BAZA DANYCH'!$K:$K,$C747,'BAZA DANYCH'!$A:$A,$A747,'BAZA DANYCH'!$F:$F,STATYSTYKI!$B747)</f>
        <v>0</v>
      </c>
      <c r="Z747" s="96">
        <f>SUMIFS('BAZA DANYCH'!$AB:$AB,'BAZA DANYCH'!$T:$T,Z$704,'BAZA DANYCH'!$K:$K,$C747,'BAZA DANYCH'!$A:$A,$A747,'BAZA DANYCH'!$F:$F,STATYSTYKI!$B747)</f>
        <v>0</v>
      </c>
      <c r="AA747" s="96">
        <f>SUMIFS('BAZA DANYCH'!$AB:$AB,'BAZA DANYCH'!$T:$T,AA$704,'BAZA DANYCH'!$K:$K,$C747,'BAZA DANYCH'!$A:$A,$A747,'BAZA DANYCH'!$F:$F,STATYSTYKI!$B747)</f>
        <v>0</v>
      </c>
      <c r="AB747" s="96">
        <f>SUMIFS('BAZA DANYCH'!$AB:$AB,'BAZA DANYCH'!$T:$T,AB$704,'BAZA DANYCH'!$K:$K,$C747,'BAZA DANYCH'!$A:$A,$A747,'BAZA DANYCH'!$F:$F,STATYSTYKI!$B747)</f>
        <v>0</v>
      </c>
      <c r="AC747" s="96">
        <f>SUMIFS('BAZA DANYCH'!$AB:$AB,'BAZA DANYCH'!$T:$T,AC$704,'BAZA DANYCH'!$K:$K,$C747,'BAZA DANYCH'!$A:$A,$A747,'BAZA DANYCH'!$F:$F,STATYSTYKI!$B747)</f>
        <v>0</v>
      </c>
      <c r="AD747" s="96">
        <f>SUMIFS('BAZA DANYCH'!$AB:$AB,'BAZA DANYCH'!$T:$T,AD$704,'BAZA DANYCH'!$K:$K,$C747,'BAZA DANYCH'!$A:$A,$A747,'BAZA DANYCH'!$F:$F,STATYSTYKI!$B747)</f>
        <v>0</v>
      </c>
      <c r="AE747" s="96">
        <f>SUMIFS('BAZA DANYCH'!$AB:$AB,'BAZA DANYCH'!$T:$T,AE$704,'BAZA DANYCH'!$K:$K,$C747,'BAZA DANYCH'!$A:$A,$A747,'BAZA DANYCH'!$F:$F,STATYSTYKI!$B747)</f>
        <v>0</v>
      </c>
      <c r="AF747" s="96">
        <f>SUMIFS('BAZA DANYCH'!$AB:$AB,'BAZA DANYCH'!$T:$T,AF$704,'BAZA DANYCH'!$K:$K,$C747,'BAZA DANYCH'!$A:$A,$A747,'BAZA DANYCH'!$F:$F,STATYSTYKI!$B747)</f>
        <v>0</v>
      </c>
      <c r="AG747" s="96">
        <f>SUMIFS('BAZA DANYCH'!$AB:$AB,'BAZA DANYCH'!$T:$T,AG$704,'BAZA DANYCH'!$K:$K,$C747,'BAZA DANYCH'!$A:$A,$A747,'BAZA DANYCH'!$F:$F,STATYSTYKI!$B747)</f>
        <v>0</v>
      </c>
      <c r="AH747" s="96">
        <f>SUMIFS('BAZA DANYCH'!$AB:$AB,'BAZA DANYCH'!$T:$T,AH$704,'BAZA DANYCH'!$K:$K,$C747,'BAZA DANYCH'!$A:$A,$A747,'BAZA DANYCH'!$F:$F,STATYSTYKI!$B747)</f>
        <v>0</v>
      </c>
      <c r="AI747" s="96">
        <f>SUMIFS('BAZA DANYCH'!$AB:$AB,'BAZA DANYCH'!$T:$T,AI$704,'BAZA DANYCH'!$K:$K,$C747,'BAZA DANYCH'!$A:$A,$A747,'BAZA DANYCH'!$F:$F,STATYSTYKI!$B747)</f>
        <v>0</v>
      </c>
      <c r="AJ747" s="96">
        <f>SUMIFS('BAZA DANYCH'!$AB:$AB,'BAZA DANYCH'!$T:$T,AJ$704,'BAZA DANYCH'!$K:$K,$C747,'BAZA DANYCH'!$A:$A,$A747,'BAZA DANYCH'!$F:$F,STATYSTYKI!$B747)</f>
        <v>0</v>
      </c>
      <c r="AK747" s="119"/>
      <c r="AL747" s="119"/>
    </row>
    <row r="748" spans="1:38" x14ac:dyDescent="0.2">
      <c r="A748" s="410" t="str">
        <f t="shared" ref="A748:C748" si="92">A439</f>
        <v>Karłowice</v>
      </c>
      <c r="B748" s="410" t="str">
        <f t="shared" si="92"/>
        <v>r3_67_wjazd_A</v>
      </c>
      <c r="C748" s="410">
        <f t="shared" si="92"/>
        <v>104</v>
      </c>
      <c r="D748" s="316">
        <f t="shared" si="50"/>
        <v>8</v>
      </c>
      <c r="E748" s="96">
        <f>SUMIFS('BAZA DANYCH'!$AB:$AB,'BAZA DANYCH'!$T:$T,E$704,'BAZA DANYCH'!$K:$K,$C748,'BAZA DANYCH'!$A:$A,$A748,'BAZA DANYCH'!$F:$F,STATYSTYKI!$B748)</f>
        <v>8</v>
      </c>
      <c r="F748" s="96">
        <f>SUMIFS('BAZA DANYCH'!$AB:$AB,'BAZA DANYCH'!$T:$T,F$704,'BAZA DANYCH'!$K:$K,$C748,'BAZA DANYCH'!$A:$A,$A748,'BAZA DANYCH'!$F:$F,STATYSTYKI!$B748)</f>
        <v>0</v>
      </c>
      <c r="G748" s="96">
        <f>SUMIFS('BAZA DANYCH'!$AB:$AB,'BAZA DANYCH'!$T:$T,G$704,'BAZA DANYCH'!$K:$K,$C748,'BAZA DANYCH'!$A:$A,$A748,'BAZA DANYCH'!$F:$F,STATYSTYKI!$B748)</f>
        <v>0</v>
      </c>
      <c r="H748" s="96">
        <f>SUMIFS('BAZA DANYCH'!$AB:$AB,'BAZA DANYCH'!$T:$T,H$704,'BAZA DANYCH'!$K:$K,$C748,'BAZA DANYCH'!$A:$A,$A748,'BAZA DANYCH'!$F:$F,STATYSTYKI!$B748)</f>
        <v>0</v>
      </c>
      <c r="I748" s="96">
        <f>SUMIFS('BAZA DANYCH'!$AB:$AB,'BAZA DANYCH'!$T:$T,I$704,'BAZA DANYCH'!$K:$K,$C748,'BAZA DANYCH'!$A:$A,$A748,'BAZA DANYCH'!$F:$F,STATYSTYKI!$B748)</f>
        <v>0</v>
      </c>
      <c r="J748" s="96">
        <f>SUMIFS('BAZA DANYCH'!$AB:$AB,'BAZA DANYCH'!$T:$T,J$704,'BAZA DANYCH'!$K:$K,$C748,'BAZA DANYCH'!$A:$A,$A748,'BAZA DANYCH'!$F:$F,STATYSTYKI!$B748)</f>
        <v>0</v>
      </c>
      <c r="K748" s="96">
        <f>SUMIFS('BAZA DANYCH'!$AB:$AB,'BAZA DANYCH'!$T:$T,K$704,'BAZA DANYCH'!$K:$K,$C748,'BAZA DANYCH'!$A:$A,$A748,'BAZA DANYCH'!$F:$F,STATYSTYKI!$B748)</f>
        <v>0</v>
      </c>
      <c r="L748" s="96">
        <f>SUMIFS('BAZA DANYCH'!$AB:$AB,'BAZA DANYCH'!$T:$T,L$704,'BAZA DANYCH'!$K:$K,$C748,'BAZA DANYCH'!$A:$A,$A748,'BAZA DANYCH'!$F:$F,STATYSTYKI!$B748)</f>
        <v>0</v>
      </c>
      <c r="M748" s="96">
        <f>SUMIFS('BAZA DANYCH'!$AB:$AB,'BAZA DANYCH'!$T:$T,M$704,'BAZA DANYCH'!$K:$K,$C748,'BAZA DANYCH'!$A:$A,$A748,'BAZA DANYCH'!$F:$F,STATYSTYKI!$B748)</f>
        <v>0</v>
      </c>
      <c r="N748" s="96">
        <f>SUMIFS('BAZA DANYCH'!$AB:$AB,'BAZA DANYCH'!$T:$T,N$704,'BAZA DANYCH'!$K:$K,$C748,'BAZA DANYCH'!$A:$A,$A748,'BAZA DANYCH'!$F:$F,STATYSTYKI!$B748)</f>
        <v>0</v>
      </c>
      <c r="O748" s="96">
        <f>SUMIFS('BAZA DANYCH'!$AB:$AB,'BAZA DANYCH'!$T:$T,O$704,'BAZA DANYCH'!$K:$K,$C748,'BAZA DANYCH'!$A:$A,$A748,'BAZA DANYCH'!$F:$F,STATYSTYKI!$B748)</f>
        <v>0</v>
      </c>
      <c r="P748" s="96">
        <f>SUMIFS('BAZA DANYCH'!$AB:$AB,'BAZA DANYCH'!$T:$T,P$704,'BAZA DANYCH'!$K:$K,$C748,'BAZA DANYCH'!$A:$A,$A748,'BAZA DANYCH'!$F:$F,STATYSTYKI!$B748)</f>
        <v>0</v>
      </c>
      <c r="Q748" s="96">
        <f>SUMIFS('BAZA DANYCH'!$AB:$AB,'BAZA DANYCH'!$T:$T,Q$704,'BAZA DANYCH'!$K:$K,$C748,'BAZA DANYCH'!$A:$A,$A748,'BAZA DANYCH'!$F:$F,STATYSTYKI!$B748)</f>
        <v>0</v>
      </c>
      <c r="R748" s="96">
        <f>SUMIFS('BAZA DANYCH'!$AB:$AB,'BAZA DANYCH'!$T:$T,R$704,'BAZA DANYCH'!$K:$K,$C748,'BAZA DANYCH'!$A:$A,$A748,'BAZA DANYCH'!$F:$F,STATYSTYKI!$B748)</f>
        <v>0</v>
      </c>
      <c r="S748" s="96">
        <f>SUMIFS('BAZA DANYCH'!$AB:$AB,'BAZA DANYCH'!$T:$T,S$704,'BAZA DANYCH'!$K:$K,$C748,'BAZA DANYCH'!$A:$A,$A748,'BAZA DANYCH'!$F:$F,STATYSTYKI!$B748)</f>
        <v>0</v>
      </c>
      <c r="T748" s="96">
        <f>SUMIFS('BAZA DANYCH'!$AB:$AB,'BAZA DANYCH'!$T:$T,T$704,'BAZA DANYCH'!$K:$K,$C748,'BAZA DANYCH'!$A:$A,$A748,'BAZA DANYCH'!$F:$F,STATYSTYKI!$B748)</f>
        <v>0</v>
      </c>
      <c r="U748" s="96">
        <f>SUMIFS('BAZA DANYCH'!$AB:$AB,'BAZA DANYCH'!$T:$T,U$704,'BAZA DANYCH'!$K:$K,$C748,'BAZA DANYCH'!$A:$A,$A748,'BAZA DANYCH'!$F:$F,STATYSTYKI!$B748)</f>
        <v>0</v>
      </c>
      <c r="V748" s="96">
        <f>SUMIFS('BAZA DANYCH'!$AB:$AB,'BAZA DANYCH'!$T:$T,V$704,'BAZA DANYCH'!$K:$K,$C748,'BAZA DANYCH'!$A:$A,$A748,'BAZA DANYCH'!$F:$F,STATYSTYKI!$B748)</f>
        <v>0</v>
      </c>
      <c r="W748" s="96">
        <f>SUMIFS('BAZA DANYCH'!$AB:$AB,'BAZA DANYCH'!$T:$T,W$704,'BAZA DANYCH'!$K:$K,$C748,'BAZA DANYCH'!$A:$A,$A748,'BAZA DANYCH'!$F:$F,STATYSTYKI!$B748)</f>
        <v>0</v>
      </c>
      <c r="X748" s="96">
        <f>SUMIFS('BAZA DANYCH'!$AB:$AB,'BAZA DANYCH'!$T:$T,X$704,'BAZA DANYCH'!$K:$K,$C748,'BAZA DANYCH'!$A:$A,$A748,'BAZA DANYCH'!$F:$F,STATYSTYKI!$B748)</f>
        <v>0</v>
      </c>
      <c r="Y748" s="96">
        <f>SUMIFS('BAZA DANYCH'!$AB:$AB,'BAZA DANYCH'!$T:$T,Y$704,'BAZA DANYCH'!$K:$K,$C748,'BAZA DANYCH'!$A:$A,$A748,'BAZA DANYCH'!$F:$F,STATYSTYKI!$B748)</f>
        <v>0</v>
      </c>
      <c r="Z748" s="96">
        <f>SUMIFS('BAZA DANYCH'!$AB:$AB,'BAZA DANYCH'!$T:$T,Z$704,'BAZA DANYCH'!$K:$K,$C748,'BAZA DANYCH'!$A:$A,$A748,'BAZA DANYCH'!$F:$F,STATYSTYKI!$B748)</f>
        <v>0</v>
      </c>
      <c r="AA748" s="96">
        <f>SUMIFS('BAZA DANYCH'!$AB:$AB,'BAZA DANYCH'!$T:$T,AA$704,'BAZA DANYCH'!$K:$K,$C748,'BAZA DANYCH'!$A:$A,$A748,'BAZA DANYCH'!$F:$F,STATYSTYKI!$B748)</f>
        <v>0</v>
      </c>
      <c r="AB748" s="96">
        <f>SUMIFS('BAZA DANYCH'!$AB:$AB,'BAZA DANYCH'!$T:$T,AB$704,'BAZA DANYCH'!$K:$K,$C748,'BAZA DANYCH'!$A:$A,$A748,'BAZA DANYCH'!$F:$F,STATYSTYKI!$B748)</f>
        <v>0</v>
      </c>
      <c r="AC748" s="96">
        <f>SUMIFS('BAZA DANYCH'!$AB:$AB,'BAZA DANYCH'!$T:$T,AC$704,'BAZA DANYCH'!$K:$K,$C748,'BAZA DANYCH'!$A:$A,$A748,'BAZA DANYCH'!$F:$F,STATYSTYKI!$B748)</f>
        <v>0</v>
      </c>
      <c r="AD748" s="96">
        <f>SUMIFS('BAZA DANYCH'!$AB:$AB,'BAZA DANYCH'!$T:$T,AD$704,'BAZA DANYCH'!$K:$K,$C748,'BAZA DANYCH'!$A:$A,$A748,'BAZA DANYCH'!$F:$F,STATYSTYKI!$B748)</f>
        <v>0</v>
      </c>
      <c r="AE748" s="96">
        <f>SUMIFS('BAZA DANYCH'!$AB:$AB,'BAZA DANYCH'!$T:$T,AE$704,'BAZA DANYCH'!$K:$K,$C748,'BAZA DANYCH'!$A:$A,$A748,'BAZA DANYCH'!$F:$F,STATYSTYKI!$B748)</f>
        <v>0</v>
      </c>
      <c r="AF748" s="96">
        <f>SUMIFS('BAZA DANYCH'!$AB:$AB,'BAZA DANYCH'!$T:$T,AF$704,'BAZA DANYCH'!$K:$K,$C748,'BAZA DANYCH'!$A:$A,$A748,'BAZA DANYCH'!$F:$F,STATYSTYKI!$B748)</f>
        <v>0</v>
      </c>
      <c r="AG748" s="96">
        <f>SUMIFS('BAZA DANYCH'!$AB:$AB,'BAZA DANYCH'!$T:$T,AG$704,'BAZA DANYCH'!$K:$K,$C748,'BAZA DANYCH'!$A:$A,$A748,'BAZA DANYCH'!$F:$F,STATYSTYKI!$B748)</f>
        <v>0</v>
      </c>
      <c r="AH748" s="96">
        <f>SUMIFS('BAZA DANYCH'!$AB:$AB,'BAZA DANYCH'!$T:$T,AH$704,'BAZA DANYCH'!$K:$K,$C748,'BAZA DANYCH'!$A:$A,$A748,'BAZA DANYCH'!$F:$F,STATYSTYKI!$B748)</f>
        <v>0</v>
      </c>
      <c r="AI748" s="96">
        <f>SUMIFS('BAZA DANYCH'!$AB:$AB,'BAZA DANYCH'!$T:$T,AI$704,'BAZA DANYCH'!$K:$K,$C748,'BAZA DANYCH'!$A:$A,$A748,'BAZA DANYCH'!$F:$F,STATYSTYKI!$B748)</f>
        <v>0</v>
      </c>
      <c r="AJ748" s="96">
        <f>SUMIFS('BAZA DANYCH'!$AB:$AB,'BAZA DANYCH'!$T:$T,AJ$704,'BAZA DANYCH'!$K:$K,$C748,'BAZA DANYCH'!$A:$A,$A748,'BAZA DANYCH'!$F:$F,STATYSTYKI!$B748)</f>
        <v>0</v>
      </c>
      <c r="AK748" s="119"/>
      <c r="AL748" s="119"/>
    </row>
    <row r="749" spans="1:38" x14ac:dyDescent="0.2">
      <c r="A749" s="410" t="str">
        <f t="shared" ref="A749:C749" si="93">A440</f>
        <v>Karłowice</v>
      </c>
      <c r="B749" s="410" t="str">
        <f t="shared" si="93"/>
        <v>r3_66_wyjazd_A</v>
      </c>
      <c r="C749" s="410">
        <f t="shared" si="93"/>
        <v>105</v>
      </c>
      <c r="D749" s="316">
        <f t="shared" si="50"/>
        <v>481</v>
      </c>
      <c r="E749" s="96">
        <f>SUMIFS('BAZA DANYCH'!$AB:$AB,'BAZA DANYCH'!$T:$T,E$704,'BAZA DANYCH'!$K:$K,$C749,'BAZA DANYCH'!$A:$A,$A749,'BAZA DANYCH'!$F:$F,STATYSTYKI!$B749)</f>
        <v>0</v>
      </c>
      <c r="F749" s="96">
        <f>SUMIFS('BAZA DANYCH'!$AB:$AB,'BAZA DANYCH'!$T:$T,F$704,'BAZA DANYCH'!$K:$K,$C749,'BAZA DANYCH'!$A:$A,$A749,'BAZA DANYCH'!$F:$F,STATYSTYKI!$B749)</f>
        <v>0</v>
      </c>
      <c r="G749" s="96">
        <f>SUMIFS('BAZA DANYCH'!$AB:$AB,'BAZA DANYCH'!$T:$T,G$704,'BAZA DANYCH'!$K:$K,$C749,'BAZA DANYCH'!$A:$A,$A749,'BAZA DANYCH'!$F:$F,STATYSTYKI!$B749)</f>
        <v>16</v>
      </c>
      <c r="H749" s="96">
        <f>SUMIFS('BAZA DANYCH'!$AB:$AB,'BAZA DANYCH'!$T:$T,H$704,'BAZA DANYCH'!$K:$K,$C749,'BAZA DANYCH'!$A:$A,$A749,'BAZA DANYCH'!$F:$F,STATYSTYKI!$B749)</f>
        <v>0</v>
      </c>
      <c r="I749" s="96">
        <f>SUMIFS('BAZA DANYCH'!$AB:$AB,'BAZA DANYCH'!$T:$T,I$704,'BAZA DANYCH'!$K:$K,$C749,'BAZA DANYCH'!$A:$A,$A749,'BAZA DANYCH'!$F:$F,STATYSTYKI!$B749)</f>
        <v>10</v>
      </c>
      <c r="J749" s="96">
        <f>SUMIFS('BAZA DANYCH'!$AB:$AB,'BAZA DANYCH'!$T:$T,J$704,'BAZA DANYCH'!$K:$K,$C749,'BAZA DANYCH'!$A:$A,$A749,'BAZA DANYCH'!$F:$F,STATYSTYKI!$B749)</f>
        <v>0</v>
      </c>
      <c r="K749" s="96">
        <f>SUMIFS('BAZA DANYCH'!$AB:$AB,'BAZA DANYCH'!$T:$T,K$704,'BAZA DANYCH'!$K:$K,$C749,'BAZA DANYCH'!$A:$A,$A749,'BAZA DANYCH'!$F:$F,STATYSTYKI!$B749)</f>
        <v>67</v>
      </c>
      <c r="L749" s="96">
        <f>SUMIFS('BAZA DANYCH'!$AB:$AB,'BAZA DANYCH'!$T:$T,L$704,'BAZA DANYCH'!$K:$K,$C749,'BAZA DANYCH'!$A:$A,$A749,'BAZA DANYCH'!$F:$F,STATYSTYKI!$B749)</f>
        <v>0</v>
      </c>
      <c r="M749" s="96">
        <f>SUMIFS('BAZA DANYCH'!$AB:$AB,'BAZA DANYCH'!$T:$T,M$704,'BAZA DANYCH'!$K:$K,$C749,'BAZA DANYCH'!$A:$A,$A749,'BAZA DANYCH'!$F:$F,STATYSTYKI!$B749)</f>
        <v>10</v>
      </c>
      <c r="N749" s="96">
        <f>SUMIFS('BAZA DANYCH'!$AB:$AB,'BAZA DANYCH'!$T:$T,N$704,'BAZA DANYCH'!$K:$K,$C749,'BAZA DANYCH'!$A:$A,$A749,'BAZA DANYCH'!$F:$F,STATYSTYKI!$B749)</f>
        <v>0</v>
      </c>
      <c r="O749" s="96">
        <f>SUMIFS('BAZA DANYCH'!$AB:$AB,'BAZA DANYCH'!$T:$T,O$704,'BAZA DANYCH'!$K:$K,$C749,'BAZA DANYCH'!$A:$A,$A749,'BAZA DANYCH'!$F:$F,STATYSTYKI!$B749)</f>
        <v>16</v>
      </c>
      <c r="P749" s="96">
        <f>SUMIFS('BAZA DANYCH'!$AB:$AB,'BAZA DANYCH'!$T:$T,P$704,'BAZA DANYCH'!$K:$K,$C749,'BAZA DANYCH'!$A:$A,$A749,'BAZA DANYCH'!$F:$F,STATYSTYKI!$B749)</f>
        <v>10</v>
      </c>
      <c r="Q749" s="96">
        <f>SUMIFS('BAZA DANYCH'!$AB:$AB,'BAZA DANYCH'!$T:$T,Q$704,'BAZA DANYCH'!$K:$K,$C749,'BAZA DANYCH'!$A:$A,$A749,'BAZA DANYCH'!$F:$F,STATYSTYKI!$B749)</f>
        <v>15</v>
      </c>
      <c r="R749" s="96">
        <f>SUMIFS('BAZA DANYCH'!$AB:$AB,'BAZA DANYCH'!$T:$T,R$704,'BAZA DANYCH'!$K:$K,$C749,'BAZA DANYCH'!$A:$A,$A749,'BAZA DANYCH'!$F:$F,STATYSTYKI!$B749)</f>
        <v>0</v>
      </c>
      <c r="S749" s="96">
        <f>SUMIFS('BAZA DANYCH'!$AB:$AB,'BAZA DANYCH'!$T:$T,S$704,'BAZA DANYCH'!$K:$K,$C749,'BAZA DANYCH'!$A:$A,$A749,'BAZA DANYCH'!$F:$F,STATYSTYKI!$B749)</f>
        <v>10</v>
      </c>
      <c r="T749" s="96">
        <f>SUMIFS('BAZA DANYCH'!$AB:$AB,'BAZA DANYCH'!$T:$T,T$704,'BAZA DANYCH'!$K:$K,$C749,'BAZA DANYCH'!$A:$A,$A749,'BAZA DANYCH'!$F:$F,STATYSTYKI!$B749)</f>
        <v>0</v>
      </c>
      <c r="U749" s="96">
        <f>SUMIFS('BAZA DANYCH'!$AB:$AB,'BAZA DANYCH'!$T:$T,U$704,'BAZA DANYCH'!$K:$K,$C749,'BAZA DANYCH'!$A:$A,$A749,'BAZA DANYCH'!$F:$F,STATYSTYKI!$B749)</f>
        <v>28</v>
      </c>
      <c r="V749" s="96">
        <f>SUMIFS('BAZA DANYCH'!$AB:$AB,'BAZA DANYCH'!$T:$T,V$704,'BAZA DANYCH'!$K:$K,$C749,'BAZA DANYCH'!$A:$A,$A749,'BAZA DANYCH'!$F:$F,STATYSTYKI!$B749)</f>
        <v>0</v>
      </c>
      <c r="W749" s="96">
        <f>SUMIFS('BAZA DANYCH'!$AB:$AB,'BAZA DANYCH'!$T:$T,W$704,'BAZA DANYCH'!$K:$K,$C749,'BAZA DANYCH'!$A:$A,$A749,'BAZA DANYCH'!$F:$F,STATYSTYKI!$B749)</f>
        <v>28</v>
      </c>
      <c r="X749" s="96">
        <f>SUMIFS('BAZA DANYCH'!$AB:$AB,'BAZA DANYCH'!$T:$T,X$704,'BAZA DANYCH'!$K:$K,$C749,'BAZA DANYCH'!$A:$A,$A749,'BAZA DANYCH'!$F:$F,STATYSTYKI!$B749)</f>
        <v>0</v>
      </c>
      <c r="Y749" s="96">
        <f>SUMIFS('BAZA DANYCH'!$AB:$AB,'BAZA DANYCH'!$T:$T,Y$704,'BAZA DANYCH'!$K:$K,$C749,'BAZA DANYCH'!$A:$A,$A749,'BAZA DANYCH'!$F:$F,STATYSTYKI!$B749)</f>
        <v>60</v>
      </c>
      <c r="Z749" s="96">
        <f>SUMIFS('BAZA DANYCH'!$AB:$AB,'BAZA DANYCH'!$T:$T,Z$704,'BAZA DANYCH'!$K:$K,$C749,'BAZA DANYCH'!$A:$A,$A749,'BAZA DANYCH'!$F:$F,STATYSTYKI!$B749)</f>
        <v>0</v>
      </c>
      <c r="AA749" s="96">
        <f>SUMIFS('BAZA DANYCH'!$AB:$AB,'BAZA DANYCH'!$T:$T,AA$704,'BAZA DANYCH'!$K:$K,$C749,'BAZA DANYCH'!$A:$A,$A749,'BAZA DANYCH'!$F:$F,STATYSTYKI!$B749)</f>
        <v>67</v>
      </c>
      <c r="AB749" s="96">
        <f>SUMIFS('BAZA DANYCH'!$AB:$AB,'BAZA DANYCH'!$T:$T,AB$704,'BAZA DANYCH'!$K:$K,$C749,'BAZA DANYCH'!$A:$A,$A749,'BAZA DANYCH'!$F:$F,STATYSTYKI!$B749)</f>
        <v>0</v>
      </c>
      <c r="AC749" s="96">
        <f>SUMIFS('BAZA DANYCH'!$AB:$AB,'BAZA DANYCH'!$T:$T,AC$704,'BAZA DANYCH'!$K:$K,$C749,'BAZA DANYCH'!$A:$A,$A749,'BAZA DANYCH'!$F:$F,STATYSTYKI!$B749)</f>
        <v>28</v>
      </c>
      <c r="AD749" s="96">
        <f>SUMIFS('BAZA DANYCH'!$AB:$AB,'BAZA DANYCH'!$T:$T,AD$704,'BAZA DANYCH'!$K:$K,$C749,'BAZA DANYCH'!$A:$A,$A749,'BAZA DANYCH'!$F:$F,STATYSTYKI!$B749)</f>
        <v>0</v>
      </c>
      <c r="AE749" s="96">
        <f>SUMIFS('BAZA DANYCH'!$AB:$AB,'BAZA DANYCH'!$T:$T,AE$704,'BAZA DANYCH'!$K:$K,$C749,'BAZA DANYCH'!$A:$A,$A749,'BAZA DANYCH'!$F:$F,STATYSTYKI!$B749)</f>
        <v>60</v>
      </c>
      <c r="AF749" s="96">
        <f>SUMIFS('BAZA DANYCH'!$AB:$AB,'BAZA DANYCH'!$T:$T,AF$704,'BAZA DANYCH'!$K:$K,$C749,'BAZA DANYCH'!$A:$A,$A749,'BAZA DANYCH'!$F:$F,STATYSTYKI!$B749)</f>
        <v>0</v>
      </c>
      <c r="AG749" s="96">
        <f>SUMIFS('BAZA DANYCH'!$AB:$AB,'BAZA DANYCH'!$T:$T,AG$704,'BAZA DANYCH'!$K:$K,$C749,'BAZA DANYCH'!$A:$A,$A749,'BAZA DANYCH'!$F:$F,STATYSTYKI!$B749)</f>
        <v>28</v>
      </c>
      <c r="AH749" s="96">
        <f>SUMIFS('BAZA DANYCH'!$AB:$AB,'BAZA DANYCH'!$T:$T,AH$704,'BAZA DANYCH'!$K:$K,$C749,'BAZA DANYCH'!$A:$A,$A749,'BAZA DANYCH'!$F:$F,STATYSTYKI!$B749)</f>
        <v>0</v>
      </c>
      <c r="AI749" s="96">
        <f>SUMIFS('BAZA DANYCH'!$AB:$AB,'BAZA DANYCH'!$T:$T,AI$704,'BAZA DANYCH'!$K:$K,$C749,'BAZA DANYCH'!$A:$A,$A749,'BAZA DANYCH'!$F:$F,STATYSTYKI!$B749)</f>
        <v>28</v>
      </c>
      <c r="AJ749" s="96">
        <f>SUMIFS('BAZA DANYCH'!$AB:$AB,'BAZA DANYCH'!$T:$T,AJ$704,'BAZA DANYCH'!$K:$K,$C749,'BAZA DANYCH'!$A:$A,$A749,'BAZA DANYCH'!$F:$F,STATYSTYKI!$B749)</f>
        <v>0</v>
      </c>
      <c r="AK749" s="119"/>
      <c r="AL749" s="119"/>
    </row>
    <row r="750" spans="1:38" x14ac:dyDescent="0.2">
      <c r="A750" s="410" t="str">
        <f t="shared" ref="A750:C750" si="94">A441</f>
        <v>Karłowice</v>
      </c>
      <c r="B750" s="410" t="str">
        <f t="shared" si="94"/>
        <v>r3_66_wjazd_A</v>
      </c>
      <c r="C750" s="410">
        <f t="shared" si="94"/>
        <v>105</v>
      </c>
      <c r="D750" s="316">
        <f t="shared" si="50"/>
        <v>485</v>
      </c>
      <c r="E750" s="96">
        <f>SUMIFS('BAZA DANYCH'!$AB:$AB,'BAZA DANYCH'!$T:$T,E$704,'BAZA DANYCH'!$K:$K,$C750,'BAZA DANYCH'!$A:$A,$A750,'BAZA DANYCH'!$F:$F,STATYSTYKI!$B750)</f>
        <v>0</v>
      </c>
      <c r="F750" s="96">
        <f>SUMIFS('BAZA DANYCH'!$AB:$AB,'BAZA DANYCH'!$T:$T,F$704,'BAZA DANYCH'!$K:$K,$C750,'BAZA DANYCH'!$A:$A,$A750,'BAZA DANYCH'!$F:$F,STATYSTYKI!$B750)</f>
        <v>67</v>
      </c>
      <c r="G750" s="96">
        <f>SUMIFS('BAZA DANYCH'!$AB:$AB,'BAZA DANYCH'!$T:$T,G$704,'BAZA DANYCH'!$K:$K,$C750,'BAZA DANYCH'!$A:$A,$A750,'BAZA DANYCH'!$F:$F,STATYSTYKI!$B750)</f>
        <v>0</v>
      </c>
      <c r="H750" s="96">
        <f>SUMIFS('BAZA DANYCH'!$AB:$AB,'BAZA DANYCH'!$T:$T,H$704,'BAZA DANYCH'!$K:$K,$C750,'BAZA DANYCH'!$A:$A,$A750,'BAZA DANYCH'!$F:$F,STATYSTYKI!$B750)</f>
        <v>0</v>
      </c>
      <c r="I750" s="96">
        <f>SUMIFS('BAZA DANYCH'!$AB:$AB,'BAZA DANYCH'!$T:$T,I$704,'BAZA DANYCH'!$K:$K,$C750,'BAZA DANYCH'!$A:$A,$A750,'BAZA DANYCH'!$F:$F,STATYSTYKI!$B750)</f>
        <v>86</v>
      </c>
      <c r="J750" s="96">
        <f>SUMIFS('BAZA DANYCH'!$AB:$AB,'BAZA DANYCH'!$T:$T,J$704,'BAZA DANYCH'!$K:$K,$C750,'BAZA DANYCH'!$A:$A,$A750,'BAZA DANYCH'!$F:$F,STATYSTYKI!$B750)</f>
        <v>0</v>
      </c>
      <c r="K750" s="96">
        <f>SUMIFS('BAZA DANYCH'!$AB:$AB,'BAZA DANYCH'!$T:$T,K$704,'BAZA DANYCH'!$K:$K,$C750,'BAZA DANYCH'!$A:$A,$A750,'BAZA DANYCH'!$F:$F,STATYSTYKI!$B750)</f>
        <v>28</v>
      </c>
      <c r="L750" s="96">
        <f>SUMIFS('BAZA DANYCH'!$AB:$AB,'BAZA DANYCH'!$T:$T,L$704,'BAZA DANYCH'!$K:$K,$C750,'BAZA DANYCH'!$A:$A,$A750,'BAZA DANYCH'!$F:$F,STATYSTYKI!$B750)</f>
        <v>0</v>
      </c>
      <c r="M750" s="96">
        <f>SUMIFS('BAZA DANYCH'!$AB:$AB,'BAZA DANYCH'!$T:$T,M$704,'BAZA DANYCH'!$K:$K,$C750,'BAZA DANYCH'!$A:$A,$A750,'BAZA DANYCH'!$F:$F,STATYSTYKI!$B750)</f>
        <v>16</v>
      </c>
      <c r="N750" s="96">
        <f>SUMIFS('BAZA DANYCH'!$AB:$AB,'BAZA DANYCH'!$T:$T,N$704,'BAZA DANYCH'!$K:$K,$C750,'BAZA DANYCH'!$A:$A,$A750,'BAZA DANYCH'!$F:$F,STATYSTYKI!$B750)</f>
        <v>0</v>
      </c>
      <c r="O750" s="96">
        <f>SUMIFS('BAZA DANYCH'!$AB:$AB,'BAZA DANYCH'!$T:$T,O$704,'BAZA DANYCH'!$K:$K,$C750,'BAZA DANYCH'!$A:$A,$A750,'BAZA DANYCH'!$F:$F,STATYSTYKI!$B750)</f>
        <v>67</v>
      </c>
      <c r="P750" s="96">
        <f>SUMIFS('BAZA DANYCH'!$AB:$AB,'BAZA DANYCH'!$T:$T,P$704,'BAZA DANYCH'!$K:$K,$C750,'BAZA DANYCH'!$A:$A,$A750,'BAZA DANYCH'!$F:$F,STATYSTYKI!$B750)</f>
        <v>0</v>
      </c>
      <c r="Q750" s="96">
        <f>SUMIFS('BAZA DANYCH'!$AB:$AB,'BAZA DANYCH'!$T:$T,Q$704,'BAZA DANYCH'!$K:$K,$C750,'BAZA DANYCH'!$A:$A,$A750,'BAZA DANYCH'!$F:$F,STATYSTYKI!$B750)</f>
        <v>10</v>
      </c>
      <c r="R750" s="96">
        <f>SUMIFS('BAZA DANYCH'!$AB:$AB,'BAZA DANYCH'!$T:$T,R$704,'BAZA DANYCH'!$K:$K,$C750,'BAZA DANYCH'!$A:$A,$A750,'BAZA DANYCH'!$F:$F,STATYSTYKI!$B750)</f>
        <v>10</v>
      </c>
      <c r="S750" s="96">
        <f>SUMIFS('BAZA DANYCH'!$AB:$AB,'BAZA DANYCH'!$T:$T,S$704,'BAZA DANYCH'!$K:$K,$C750,'BAZA DANYCH'!$A:$A,$A750,'BAZA DANYCH'!$F:$F,STATYSTYKI!$B750)</f>
        <v>0</v>
      </c>
      <c r="T750" s="96">
        <f>SUMIFS('BAZA DANYCH'!$AB:$AB,'BAZA DANYCH'!$T:$T,T$704,'BAZA DANYCH'!$K:$K,$C750,'BAZA DANYCH'!$A:$A,$A750,'BAZA DANYCH'!$F:$F,STATYSTYKI!$B750)</f>
        <v>15</v>
      </c>
      <c r="U750" s="96">
        <f>SUMIFS('BAZA DANYCH'!$AB:$AB,'BAZA DANYCH'!$T:$T,U$704,'BAZA DANYCH'!$K:$K,$C750,'BAZA DANYCH'!$A:$A,$A750,'BAZA DANYCH'!$F:$F,STATYSTYKI!$B750)</f>
        <v>60</v>
      </c>
      <c r="V750" s="96">
        <f>SUMIFS('BAZA DANYCH'!$AB:$AB,'BAZA DANYCH'!$T:$T,V$704,'BAZA DANYCH'!$K:$K,$C750,'BAZA DANYCH'!$A:$A,$A750,'BAZA DANYCH'!$F:$F,STATYSTYKI!$B750)</f>
        <v>0</v>
      </c>
      <c r="W750" s="96">
        <f>SUMIFS('BAZA DANYCH'!$AB:$AB,'BAZA DANYCH'!$T:$T,W$704,'BAZA DANYCH'!$K:$K,$C750,'BAZA DANYCH'!$A:$A,$A750,'BAZA DANYCH'!$F:$F,STATYSTYKI!$B750)</f>
        <v>0</v>
      </c>
      <c r="X750" s="96">
        <f>SUMIFS('BAZA DANYCH'!$AB:$AB,'BAZA DANYCH'!$T:$T,X$704,'BAZA DANYCH'!$K:$K,$C750,'BAZA DANYCH'!$A:$A,$A750,'BAZA DANYCH'!$F:$F,STATYSTYKI!$B750)</f>
        <v>10</v>
      </c>
      <c r="Y750" s="96">
        <f>SUMIFS('BAZA DANYCH'!$AB:$AB,'BAZA DANYCH'!$T:$T,Y$704,'BAZA DANYCH'!$K:$K,$C750,'BAZA DANYCH'!$A:$A,$A750,'BAZA DANYCH'!$F:$F,STATYSTYKI!$B750)</f>
        <v>0</v>
      </c>
      <c r="Z750" s="96">
        <f>SUMIFS('BAZA DANYCH'!$AB:$AB,'BAZA DANYCH'!$T:$T,Z$704,'BAZA DANYCH'!$K:$K,$C750,'BAZA DANYCH'!$A:$A,$A750,'BAZA DANYCH'!$F:$F,STATYSTYKI!$B750)</f>
        <v>28</v>
      </c>
      <c r="AA750" s="96">
        <f>SUMIFS('BAZA DANYCH'!$AB:$AB,'BAZA DANYCH'!$T:$T,AA$704,'BAZA DANYCH'!$K:$K,$C750,'BAZA DANYCH'!$A:$A,$A750,'BAZA DANYCH'!$F:$F,STATYSTYKI!$B750)</f>
        <v>0</v>
      </c>
      <c r="AB750" s="96">
        <f>SUMIFS('BAZA DANYCH'!$AB:$AB,'BAZA DANYCH'!$T:$T,AB$704,'BAZA DANYCH'!$K:$K,$C750,'BAZA DANYCH'!$A:$A,$A750,'BAZA DANYCH'!$F:$F,STATYSTYKI!$B750)</f>
        <v>26</v>
      </c>
      <c r="AC750" s="96">
        <f>SUMIFS('BAZA DANYCH'!$AB:$AB,'BAZA DANYCH'!$T:$T,AC$704,'BAZA DANYCH'!$K:$K,$C750,'BAZA DANYCH'!$A:$A,$A750,'BAZA DANYCH'!$F:$F,STATYSTYKI!$B750)</f>
        <v>0</v>
      </c>
      <c r="AD750" s="96">
        <f>SUMIFS('BAZA DANYCH'!$AB:$AB,'BAZA DANYCH'!$T:$T,AD$704,'BAZA DANYCH'!$K:$K,$C750,'BAZA DANYCH'!$A:$A,$A750,'BAZA DANYCH'!$F:$F,STATYSTYKI!$B750)</f>
        <v>10</v>
      </c>
      <c r="AE750" s="96">
        <f>SUMIFS('BAZA DANYCH'!$AB:$AB,'BAZA DANYCH'!$T:$T,AE$704,'BAZA DANYCH'!$K:$K,$C750,'BAZA DANYCH'!$A:$A,$A750,'BAZA DANYCH'!$F:$F,STATYSTYKI!$B750)</f>
        <v>0</v>
      </c>
      <c r="AF750" s="96">
        <f>SUMIFS('BAZA DANYCH'!$AB:$AB,'BAZA DANYCH'!$T:$T,AF$704,'BAZA DANYCH'!$K:$K,$C750,'BAZA DANYCH'!$A:$A,$A750,'BAZA DANYCH'!$F:$F,STATYSTYKI!$B750)</f>
        <v>16</v>
      </c>
      <c r="AG750" s="96">
        <f>SUMIFS('BAZA DANYCH'!$AB:$AB,'BAZA DANYCH'!$T:$T,AG$704,'BAZA DANYCH'!$K:$K,$C750,'BAZA DANYCH'!$A:$A,$A750,'BAZA DANYCH'!$F:$F,STATYSTYKI!$B750)</f>
        <v>0</v>
      </c>
      <c r="AH750" s="96">
        <f>SUMIFS('BAZA DANYCH'!$AB:$AB,'BAZA DANYCH'!$T:$T,AH$704,'BAZA DANYCH'!$K:$K,$C750,'BAZA DANYCH'!$A:$A,$A750,'BAZA DANYCH'!$F:$F,STATYSTYKI!$B750)</f>
        <v>26</v>
      </c>
      <c r="AI750" s="96">
        <f>SUMIFS('BAZA DANYCH'!$AB:$AB,'BAZA DANYCH'!$T:$T,AI$704,'BAZA DANYCH'!$K:$K,$C750,'BAZA DANYCH'!$A:$A,$A750,'BAZA DANYCH'!$F:$F,STATYSTYKI!$B750)</f>
        <v>10</v>
      </c>
      <c r="AJ750" s="96">
        <f>SUMIFS('BAZA DANYCH'!$AB:$AB,'BAZA DANYCH'!$T:$T,AJ$704,'BAZA DANYCH'!$K:$K,$C750,'BAZA DANYCH'!$A:$A,$A750,'BAZA DANYCH'!$F:$F,STATYSTYKI!$B750)</f>
        <v>0</v>
      </c>
      <c r="AK750" s="119"/>
      <c r="AL750" s="119"/>
    </row>
    <row r="751" spans="1:38" x14ac:dyDescent="0.2">
      <c r="A751" s="410" t="str">
        <f t="shared" ref="A751:C751" si="95">A442</f>
        <v>Karłowice</v>
      </c>
      <c r="B751" s="410" t="str">
        <f t="shared" si="95"/>
        <v>r3_69a_wyjazd_A</v>
      </c>
      <c r="C751" s="410">
        <f t="shared" si="95"/>
        <v>105</v>
      </c>
      <c r="D751" s="316">
        <f t="shared" si="50"/>
        <v>0</v>
      </c>
      <c r="E751" s="96">
        <f>SUMIFS('BAZA DANYCH'!$AB:$AB,'BAZA DANYCH'!$T:$T,E$704,'BAZA DANYCH'!$K:$K,$C751,'BAZA DANYCH'!$A:$A,$A751,'BAZA DANYCH'!$F:$F,STATYSTYKI!$B751)</f>
        <v>0</v>
      </c>
      <c r="F751" s="96">
        <f>SUMIFS('BAZA DANYCH'!$AB:$AB,'BAZA DANYCH'!$T:$T,F$704,'BAZA DANYCH'!$K:$K,$C751,'BAZA DANYCH'!$A:$A,$A751,'BAZA DANYCH'!$F:$F,STATYSTYKI!$B751)</f>
        <v>0</v>
      </c>
      <c r="G751" s="96">
        <f>SUMIFS('BAZA DANYCH'!$AB:$AB,'BAZA DANYCH'!$T:$T,G$704,'BAZA DANYCH'!$K:$K,$C751,'BAZA DANYCH'!$A:$A,$A751,'BAZA DANYCH'!$F:$F,STATYSTYKI!$B751)</f>
        <v>0</v>
      </c>
      <c r="H751" s="96">
        <f>SUMIFS('BAZA DANYCH'!$AB:$AB,'BAZA DANYCH'!$T:$T,H$704,'BAZA DANYCH'!$K:$K,$C751,'BAZA DANYCH'!$A:$A,$A751,'BAZA DANYCH'!$F:$F,STATYSTYKI!$B751)</f>
        <v>0</v>
      </c>
      <c r="I751" s="96">
        <f>SUMIFS('BAZA DANYCH'!$AB:$AB,'BAZA DANYCH'!$T:$T,I$704,'BAZA DANYCH'!$K:$K,$C751,'BAZA DANYCH'!$A:$A,$A751,'BAZA DANYCH'!$F:$F,STATYSTYKI!$B751)</f>
        <v>0</v>
      </c>
      <c r="J751" s="96">
        <f>SUMIFS('BAZA DANYCH'!$AB:$AB,'BAZA DANYCH'!$T:$T,J$704,'BAZA DANYCH'!$K:$K,$C751,'BAZA DANYCH'!$A:$A,$A751,'BAZA DANYCH'!$F:$F,STATYSTYKI!$B751)</f>
        <v>0</v>
      </c>
      <c r="K751" s="96">
        <f>SUMIFS('BAZA DANYCH'!$AB:$AB,'BAZA DANYCH'!$T:$T,K$704,'BAZA DANYCH'!$K:$K,$C751,'BAZA DANYCH'!$A:$A,$A751,'BAZA DANYCH'!$F:$F,STATYSTYKI!$B751)</f>
        <v>0</v>
      </c>
      <c r="L751" s="96">
        <f>SUMIFS('BAZA DANYCH'!$AB:$AB,'BAZA DANYCH'!$T:$T,L$704,'BAZA DANYCH'!$K:$K,$C751,'BAZA DANYCH'!$A:$A,$A751,'BAZA DANYCH'!$F:$F,STATYSTYKI!$B751)</f>
        <v>0</v>
      </c>
      <c r="M751" s="96">
        <f>SUMIFS('BAZA DANYCH'!$AB:$AB,'BAZA DANYCH'!$T:$T,M$704,'BAZA DANYCH'!$K:$K,$C751,'BAZA DANYCH'!$A:$A,$A751,'BAZA DANYCH'!$F:$F,STATYSTYKI!$B751)</f>
        <v>0</v>
      </c>
      <c r="N751" s="96">
        <f>SUMIFS('BAZA DANYCH'!$AB:$AB,'BAZA DANYCH'!$T:$T,N$704,'BAZA DANYCH'!$K:$K,$C751,'BAZA DANYCH'!$A:$A,$A751,'BAZA DANYCH'!$F:$F,STATYSTYKI!$B751)</f>
        <v>0</v>
      </c>
      <c r="O751" s="96">
        <f>SUMIFS('BAZA DANYCH'!$AB:$AB,'BAZA DANYCH'!$T:$T,O$704,'BAZA DANYCH'!$K:$K,$C751,'BAZA DANYCH'!$A:$A,$A751,'BAZA DANYCH'!$F:$F,STATYSTYKI!$B751)</f>
        <v>0</v>
      </c>
      <c r="P751" s="96">
        <f>SUMIFS('BAZA DANYCH'!$AB:$AB,'BAZA DANYCH'!$T:$T,P$704,'BAZA DANYCH'!$K:$K,$C751,'BAZA DANYCH'!$A:$A,$A751,'BAZA DANYCH'!$F:$F,STATYSTYKI!$B751)</f>
        <v>0</v>
      </c>
      <c r="Q751" s="96">
        <f>SUMIFS('BAZA DANYCH'!$AB:$AB,'BAZA DANYCH'!$T:$T,Q$704,'BAZA DANYCH'!$K:$K,$C751,'BAZA DANYCH'!$A:$A,$A751,'BAZA DANYCH'!$F:$F,STATYSTYKI!$B751)</f>
        <v>0</v>
      </c>
      <c r="R751" s="96">
        <f>SUMIFS('BAZA DANYCH'!$AB:$AB,'BAZA DANYCH'!$T:$T,R$704,'BAZA DANYCH'!$K:$K,$C751,'BAZA DANYCH'!$A:$A,$A751,'BAZA DANYCH'!$F:$F,STATYSTYKI!$B751)</f>
        <v>0</v>
      </c>
      <c r="S751" s="96">
        <f>SUMIFS('BAZA DANYCH'!$AB:$AB,'BAZA DANYCH'!$T:$T,S$704,'BAZA DANYCH'!$K:$K,$C751,'BAZA DANYCH'!$A:$A,$A751,'BAZA DANYCH'!$F:$F,STATYSTYKI!$B751)</f>
        <v>0</v>
      </c>
      <c r="T751" s="96">
        <f>SUMIFS('BAZA DANYCH'!$AB:$AB,'BAZA DANYCH'!$T:$T,T$704,'BAZA DANYCH'!$K:$K,$C751,'BAZA DANYCH'!$A:$A,$A751,'BAZA DANYCH'!$F:$F,STATYSTYKI!$B751)</f>
        <v>0</v>
      </c>
      <c r="U751" s="96">
        <f>SUMIFS('BAZA DANYCH'!$AB:$AB,'BAZA DANYCH'!$T:$T,U$704,'BAZA DANYCH'!$K:$K,$C751,'BAZA DANYCH'!$A:$A,$A751,'BAZA DANYCH'!$F:$F,STATYSTYKI!$B751)</f>
        <v>0</v>
      </c>
      <c r="V751" s="96">
        <f>SUMIFS('BAZA DANYCH'!$AB:$AB,'BAZA DANYCH'!$T:$T,V$704,'BAZA DANYCH'!$K:$K,$C751,'BAZA DANYCH'!$A:$A,$A751,'BAZA DANYCH'!$F:$F,STATYSTYKI!$B751)</f>
        <v>0</v>
      </c>
      <c r="W751" s="96">
        <f>SUMIFS('BAZA DANYCH'!$AB:$AB,'BAZA DANYCH'!$T:$T,W$704,'BAZA DANYCH'!$K:$K,$C751,'BAZA DANYCH'!$A:$A,$A751,'BAZA DANYCH'!$F:$F,STATYSTYKI!$B751)</f>
        <v>0</v>
      </c>
      <c r="X751" s="96">
        <f>SUMIFS('BAZA DANYCH'!$AB:$AB,'BAZA DANYCH'!$T:$T,X$704,'BAZA DANYCH'!$K:$K,$C751,'BAZA DANYCH'!$A:$A,$A751,'BAZA DANYCH'!$F:$F,STATYSTYKI!$B751)</f>
        <v>0</v>
      </c>
      <c r="Y751" s="96">
        <f>SUMIFS('BAZA DANYCH'!$AB:$AB,'BAZA DANYCH'!$T:$T,Y$704,'BAZA DANYCH'!$K:$K,$C751,'BAZA DANYCH'!$A:$A,$A751,'BAZA DANYCH'!$F:$F,STATYSTYKI!$B751)</f>
        <v>0</v>
      </c>
      <c r="Z751" s="96">
        <f>SUMIFS('BAZA DANYCH'!$AB:$AB,'BAZA DANYCH'!$T:$T,Z$704,'BAZA DANYCH'!$K:$K,$C751,'BAZA DANYCH'!$A:$A,$A751,'BAZA DANYCH'!$F:$F,STATYSTYKI!$B751)</f>
        <v>0</v>
      </c>
      <c r="AA751" s="96">
        <f>SUMIFS('BAZA DANYCH'!$AB:$AB,'BAZA DANYCH'!$T:$T,AA$704,'BAZA DANYCH'!$K:$K,$C751,'BAZA DANYCH'!$A:$A,$A751,'BAZA DANYCH'!$F:$F,STATYSTYKI!$B751)</f>
        <v>0</v>
      </c>
      <c r="AB751" s="96">
        <f>SUMIFS('BAZA DANYCH'!$AB:$AB,'BAZA DANYCH'!$T:$T,AB$704,'BAZA DANYCH'!$K:$K,$C751,'BAZA DANYCH'!$A:$A,$A751,'BAZA DANYCH'!$F:$F,STATYSTYKI!$B751)</f>
        <v>0</v>
      </c>
      <c r="AC751" s="96">
        <f>SUMIFS('BAZA DANYCH'!$AB:$AB,'BAZA DANYCH'!$T:$T,AC$704,'BAZA DANYCH'!$K:$K,$C751,'BAZA DANYCH'!$A:$A,$A751,'BAZA DANYCH'!$F:$F,STATYSTYKI!$B751)</f>
        <v>0</v>
      </c>
      <c r="AD751" s="96">
        <f>SUMIFS('BAZA DANYCH'!$AB:$AB,'BAZA DANYCH'!$T:$T,AD$704,'BAZA DANYCH'!$K:$K,$C751,'BAZA DANYCH'!$A:$A,$A751,'BAZA DANYCH'!$F:$F,STATYSTYKI!$B751)</f>
        <v>0</v>
      </c>
      <c r="AE751" s="96">
        <f>SUMIFS('BAZA DANYCH'!$AB:$AB,'BAZA DANYCH'!$T:$T,AE$704,'BAZA DANYCH'!$K:$K,$C751,'BAZA DANYCH'!$A:$A,$A751,'BAZA DANYCH'!$F:$F,STATYSTYKI!$B751)</f>
        <v>0</v>
      </c>
      <c r="AF751" s="96">
        <f>SUMIFS('BAZA DANYCH'!$AB:$AB,'BAZA DANYCH'!$T:$T,AF$704,'BAZA DANYCH'!$K:$K,$C751,'BAZA DANYCH'!$A:$A,$A751,'BAZA DANYCH'!$F:$F,STATYSTYKI!$B751)</f>
        <v>0</v>
      </c>
      <c r="AG751" s="96">
        <f>SUMIFS('BAZA DANYCH'!$AB:$AB,'BAZA DANYCH'!$T:$T,AG$704,'BAZA DANYCH'!$K:$K,$C751,'BAZA DANYCH'!$A:$A,$A751,'BAZA DANYCH'!$F:$F,STATYSTYKI!$B751)</f>
        <v>0</v>
      </c>
      <c r="AH751" s="96">
        <f>SUMIFS('BAZA DANYCH'!$AB:$AB,'BAZA DANYCH'!$T:$T,AH$704,'BAZA DANYCH'!$K:$K,$C751,'BAZA DANYCH'!$A:$A,$A751,'BAZA DANYCH'!$F:$F,STATYSTYKI!$B751)</f>
        <v>0</v>
      </c>
      <c r="AI751" s="96">
        <f>SUMIFS('BAZA DANYCH'!$AB:$AB,'BAZA DANYCH'!$T:$T,AI$704,'BAZA DANYCH'!$K:$K,$C751,'BAZA DANYCH'!$A:$A,$A751,'BAZA DANYCH'!$F:$F,STATYSTYKI!$B751)</f>
        <v>0</v>
      </c>
      <c r="AJ751" s="96">
        <f>SUMIFS('BAZA DANYCH'!$AB:$AB,'BAZA DANYCH'!$T:$T,AJ$704,'BAZA DANYCH'!$K:$K,$C751,'BAZA DANYCH'!$A:$A,$A751,'BAZA DANYCH'!$F:$F,STATYSTYKI!$B751)</f>
        <v>0</v>
      </c>
      <c r="AK751" s="119"/>
      <c r="AL751" s="119"/>
    </row>
    <row r="752" spans="1:38" x14ac:dyDescent="0.2">
      <c r="A752" s="410" t="str">
        <f t="shared" ref="A752:C752" si="96">A443</f>
        <v>Karłowice</v>
      </c>
      <c r="B752" s="410" t="str">
        <f t="shared" si="96"/>
        <v>r3_69_wyjazd A</v>
      </c>
      <c r="C752" s="410">
        <f t="shared" si="96"/>
        <v>105</v>
      </c>
      <c r="D752" s="316">
        <f t="shared" si="50"/>
        <v>0</v>
      </c>
      <c r="E752" s="96">
        <f>SUMIFS('BAZA DANYCH'!$AB:$AB,'BAZA DANYCH'!$T:$T,E$704,'BAZA DANYCH'!$K:$K,$C752,'BAZA DANYCH'!$A:$A,$A752,'BAZA DANYCH'!$F:$F,STATYSTYKI!$B752)</f>
        <v>0</v>
      </c>
      <c r="F752" s="96">
        <f>SUMIFS('BAZA DANYCH'!$AB:$AB,'BAZA DANYCH'!$T:$T,F$704,'BAZA DANYCH'!$K:$K,$C752,'BAZA DANYCH'!$A:$A,$A752,'BAZA DANYCH'!$F:$F,STATYSTYKI!$B752)</f>
        <v>0</v>
      </c>
      <c r="G752" s="96">
        <f>SUMIFS('BAZA DANYCH'!$AB:$AB,'BAZA DANYCH'!$T:$T,G$704,'BAZA DANYCH'!$K:$K,$C752,'BAZA DANYCH'!$A:$A,$A752,'BAZA DANYCH'!$F:$F,STATYSTYKI!$B752)</f>
        <v>0</v>
      </c>
      <c r="H752" s="96">
        <f>SUMIFS('BAZA DANYCH'!$AB:$AB,'BAZA DANYCH'!$T:$T,H$704,'BAZA DANYCH'!$K:$K,$C752,'BAZA DANYCH'!$A:$A,$A752,'BAZA DANYCH'!$F:$F,STATYSTYKI!$B752)</f>
        <v>0</v>
      </c>
      <c r="I752" s="96">
        <f>SUMIFS('BAZA DANYCH'!$AB:$AB,'BAZA DANYCH'!$T:$T,I$704,'BAZA DANYCH'!$K:$K,$C752,'BAZA DANYCH'!$A:$A,$A752,'BAZA DANYCH'!$F:$F,STATYSTYKI!$B752)</f>
        <v>0</v>
      </c>
      <c r="J752" s="96">
        <f>SUMIFS('BAZA DANYCH'!$AB:$AB,'BAZA DANYCH'!$T:$T,J$704,'BAZA DANYCH'!$K:$K,$C752,'BAZA DANYCH'!$A:$A,$A752,'BAZA DANYCH'!$F:$F,STATYSTYKI!$B752)</f>
        <v>0</v>
      </c>
      <c r="K752" s="96">
        <f>SUMIFS('BAZA DANYCH'!$AB:$AB,'BAZA DANYCH'!$T:$T,K$704,'BAZA DANYCH'!$K:$K,$C752,'BAZA DANYCH'!$A:$A,$A752,'BAZA DANYCH'!$F:$F,STATYSTYKI!$B752)</f>
        <v>0</v>
      </c>
      <c r="L752" s="96">
        <f>SUMIFS('BAZA DANYCH'!$AB:$AB,'BAZA DANYCH'!$T:$T,L$704,'BAZA DANYCH'!$K:$K,$C752,'BAZA DANYCH'!$A:$A,$A752,'BAZA DANYCH'!$F:$F,STATYSTYKI!$B752)</f>
        <v>0</v>
      </c>
      <c r="M752" s="96">
        <f>SUMIFS('BAZA DANYCH'!$AB:$AB,'BAZA DANYCH'!$T:$T,M$704,'BAZA DANYCH'!$K:$K,$C752,'BAZA DANYCH'!$A:$A,$A752,'BAZA DANYCH'!$F:$F,STATYSTYKI!$B752)</f>
        <v>0</v>
      </c>
      <c r="N752" s="96">
        <f>SUMIFS('BAZA DANYCH'!$AB:$AB,'BAZA DANYCH'!$T:$T,N$704,'BAZA DANYCH'!$K:$K,$C752,'BAZA DANYCH'!$A:$A,$A752,'BAZA DANYCH'!$F:$F,STATYSTYKI!$B752)</f>
        <v>0</v>
      </c>
      <c r="O752" s="96">
        <f>SUMIFS('BAZA DANYCH'!$AB:$AB,'BAZA DANYCH'!$T:$T,O$704,'BAZA DANYCH'!$K:$K,$C752,'BAZA DANYCH'!$A:$A,$A752,'BAZA DANYCH'!$F:$F,STATYSTYKI!$B752)</f>
        <v>0</v>
      </c>
      <c r="P752" s="96">
        <f>SUMIFS('BAZA DANYCH'!$AB:$AB,'BAZA DANYCH'!$T:$T,P$704,'BAZA DANYCH'!$K:$K,$C752,'BAZA DANYCH'!$A:$A,$A752,'BAZA DANYCH'!$F:$F,STATYSTYKI!$B752)</f>
        <v>0</v>
      </c>
      <c r="Q752" s="96">
        <f>SUMIFS('BAZA DANYCH'!$AB:$AB,'BAZA DANYCH'!$T:$T,Q$704,'BAZA DANYCH'!$K:$K,$C752,'BAZA DANYCH'!$A:$A,$A752,'BAZA DANYCH'!$F:$F,STATYSTYKI!$B752)</f>
        <v>0</v>
      </c>
      <c r="R752" s="96">
        <f>SUMIFS('BAZA DANYCH'!$AB:$AB,'BAZA DANYCH'!$T:$T,R$704,'BAZA DANYCH'!$K:$K,$C752,'BAZA DANYCH'!$A:$A,$A752,'BAZA DANYCH'!$F:$F,STATYSTYKI!$B752)</f>
        <v>0</v>
      </c>
      <c r="S752" s="96">
        <f>SUMIFS('BAZA DANYCH'!$AB:$AB,'BAZA DANYCH'!$T:$T,S$704,'BAZA DANYCH'!$K:$K,$C752,'BAZA DANYCH'!$A:$A,$A752,'BAZA DANYCH'!$F:$F,STATYSTYKI!$B752)</f>
        <v>0</v>
      </c>
      <c r="T752" s="96">
        <f>SUMIFS('BAZA DANYCH'!$AB:$AB,'BAZA DANYCH'!$T:$T,T$704,'BAZA DANYCH'!$K:$K,$C752,'BAZA DANYCH'!$A:$A,$A752,'BAZA DANYCH'!$F:$F,STATYSTYKI!$B752)</f>
        <v>0</v>
      </c>
      <c r="U752" s="96">
        <f>SUMIFS('BAZA DANYCH'!$AB:$AB,'BAZA DANYCH'!$T:$T,U$704,'BAZA DANYCH'!$K:$K,$C752,'BAZA DANYCH'!$A:$A,$A752,'BAZA DANYCH'!$F:$F,STATYSTYKI!$B752)</f>
        <v>0</v>
      </c>
      <c r="V752" s="96">
        <f>SUMIFS('BAZA DANYCH'!$AB:$AB,'BAZA DANYCH'!$T:$T,V$704,'BAZA DANYCH'!$K:$K,$C752,'BAZA DANYCH'!$A:$A,$A752,'BAZA DANYCH'!$F:$F,STATYSTYKI!$B752)</f>
        <v>0</v>
      </c>
      <c r="W752" s="96">
        <f>SUMIFS('BAZA DANYCH'!$AB:$AB,'BAZA DANYCH'!$T:$T,W$704,'BAZA DANYCH'!$K:$K,$C752,'BAZA DANYCH'!$A:$A,$A752,'BAZA DANYCH'!$F:$F,STATYSTYKI!$B752)</f>
        <v>0</v>
      </c>
      <c r="X752" s="96">
        <f>SUMIFS('BAZA DANYCH'!$AB:$AB,'BAZA DANYCH'!$T:$T,X$704,'BAZA DANYCH'!$K:$K,$C752,'BAZA DANYCH'!$A:$A,$A752,'BAZA DANYCH'!$F:$F,STATYSTYKI!$B752)</f>
        <v>0</v>
      </c>
      <c r="Y752" s="96">
        <f>SUMIFS('BAZA DANYCH'!$AB:$AB,'BAZA DANYCH'!$T:$T,Y$704,'BAZA DANYCH'!$K:$K,$C752,'BAZA DANYCH'!$A:$A,$A752,'BAZA DANYCH'!$F:$F,STATYSTYKI!$B752)</f>
        <v>0</v>
      </c>
      <c r="Z752" s="96">
        <f>SUMIFS('BAZA DANYCH'!$AB:$AB,'BAZA DANYCH'!$T:$T,Z$704,'BAZA DANYCH'!$K:$K,$C752,'BAZA DANYCH'!$A:$A,$A752,'BAZA DANYCH'!$F:$F,STATYSTYKI!$B752)</f>
        <v>0</v>
      </c>
      <c r="AA752" s="96">
        <f>SUMIFS('BAZA DANYCH'!$AB:$AB,'BAZA DANYCH'!$T:$T,AA$704,'BAZA DANYCH'!$K:$K,$C752,'BAZA DANYCH'!$A:$A,$A752,'BAZA DANYCH'!$F:$F,STATYSTYKI!$B752)</f>
        <v>0</v>
      </c>
      <c r="AB752" s="96">
        <f>SUMIFS('BAZA DANYCH'!$AB:$AB,'BAZA DANYCH'!$T:$T,AB$704,'BAZA DANYCH'!$K:$K,$C752,'BAZA DANYCH'!$A:$A,$A752,'BAZA DANYCH'!$F:$F,STATYSTYKI!$B752)</f>
        <v>0</v>
      </c>
      <c r="AC752" s="96">
        <f>SUMIFS('BAZA DANYCH'!$AB:$AB,'BAZA DANYCH'!$T:$T,AC$704,'BAZA DANYCH'!$K:$K,$C752,'BAZA DANYCH'!$A:$A,$A752,'BAZA DANYCH'!$F:$F,STATYSTYKI!$B752)</f>
        <v>0</v>
      </c>
      <c r="AD752" s="96">
        <f>SUMIFS('BAZA DANYCH'!$AB:$AB,'BAZA DANYCH'!$T:$T,AD$704,'BAZA DANYCH'!$K:$K,$C752,'BAZA DANYCH'!$A:$A,$A752,'BAZA DANYCH'!$F:$F,STATYSTYKI!$B752)</f>
        <v>0</v>
      </c>
      <c r="AE752" s="96">
        <f>SUMIFS('BAZA DANYCH'!$AB:$AB,'BAZA DANYCH'!$T:$T,AE$704,'BAZA DANYCH'!$K:$K,$C752,'BAZA DANYCH'!$A:$A,$A752,'BAZA DANYCH'!$F:$F,STATYSTYKI!$B752)</f>
        <v>0</v>
      </c>
      <c r="AF752" s="96">
        <f>SUMIFS('BAZA DANYCH'!$AB:$AB,'BAZA DANYCH'!$T:$T,AF$704,'BAZA DANYCH'!$K:$K,$C752,'BAZA DANYCH'!$A:$A,$A752,'BAZA DANYCH'!$F:$F,STATYSTYKI!$B752)</f>
        <v>0</v>
      </c>
      <c r="AG752" s="96">
        <f>SUMIFS('BAZA DANYCH'!$AB:$AB,'BAZA DANYCH'!$T:$T,AG$704,'BAZA DANYCH'!$K:$K,$C752,'BAZA DANYCH'!$A:$A,$A752,'BAZA DANYCH'!$F:$F,STATYSTYKI!$B752)</f>
        <v>0</v>
      </c>
      <c r="AH752" s="96">
        <f>SUMIFS('BAZA DANYCH'!$AB:$AB,'BAZA DANYCH'!$T:$T,AH$704,'BAZA DANYCH'!$K:$K,$C752,'BAZA DANYCH'!$A:$A,$A752,'BAZA DANYCH'!$F:$F,STATYSTYKI!$B752)</f>
        <v>0</v>
      </c>
      <c r="AI752" s="96">
        <f>SUMIFS('BAZA DANYCH'!$AB:$AB,'BAZA DANYCH'!$T:$T,AI$704,'BAZA DANYCH'!$K:$K,$C752,'BAZA DANYCH'!$A:$A,$A752,'BAZA DANYCH'!$F:$F,STATYSTYKI!$B752)</f>
        <v>0</v>
      </c>
      <c r="AJ752" s="96">
        <f>SUMIFS('BAZA DANYCH'!$AB:$AB,'BAZA DANYCH'!$T:$T,AJ$704,'BAZA DANYCH'!$K:$K,$C752,'BAZA DANYCH'!$A:$A,$A752,'BAZA DANYCH'!$F:$F,STATYSTYKI!$B752)</f>
        <v>0</v>
      </c>
      <c r="AK752" s="119"/>
      <c r="AL752" s="119"/>
    </row>
    <row r="753" spans="1:38" x14ac:dyDescent="0.2">
      <c r="A753" s="410" t="str">
        <f t="shared" ref="A753:C753" si="97">A444</f>
        <v>Muchobór</v>
      </c>
      <c r="B753" s="410" t="str">
        <f t="shared" si="97"/>
        <v>r3_62_wyjazd_A</v>
      </c>
      <c r="C753" s="410">
        <f t="shared" si="97"/>
        <v>106</v>
      </c>
      <c r="D753" s="316">
        <f t="shared" si="50"/>
        <v>2827</v>
      </c>
      <c r="E753" s="96">
        <f>SUMIFS('BAZA DANYCH'!$AB:$AB,'BAZA DANYCH'!$T:$T,E$704,'BAZA DANYCH'!$K:$K,$C753,'BAZA DANYCH'!$A:$A,$A753,'BAZA DANYCH'!$F:$F,STATYSTYKI!$B753)</f>
        <v>17</v>
      </c>
      <c r="F753" s="96">
        <f>SUMIFS('BAZA DANYCH'!$AB:$AB,'BAZA DANYCH'!$T:$T,F$704,'BAZA DANYCH'!$K:$K,$C753,'BAZA DANYCH'!$A:$A,$A753,'BAZA DANYCH'!$F:$F,STATYSTYKI!$B753)</f>
        <v>131</v>
      </c>
      <c r="G753" s="96">
        <f>SUMIFS('BAZA DANYCH'!$AB:$AB,'BAZA DANYCH'!$T:$T,G$704,'BAZA DANYCH'!$K:$K,$C753,'BAZA DANYCH'!$A:$A,$A753,'BAZA DANYCH'!$F:$F,STATYSTYKI!$B753)</f>
        <v>194</v>
      </c>
      <c r="H753" s="96">
        <f>SUMIFS('BAZA DANYCH'!$AB:$AB,'BAZA DANYCH'!$T:$T,H$704,'BAZA DANYCH'!$K:$K,$C753,'BAZA DANYCH'!$A:$A,$A753,'BAZA DANYCH'!$F:$F,STATYSTYKI!$B753)</f>
        <v>110</v>
      </c>
      <c r="I753" s="96">
        <f>SUMIFS('BAZA DANYCH'!$AB:$AB,'BAZA DANYCH'!$T:$T,I$704,'BAZA DANYCH'!$K:$K,$C753,'BAZA DANYCH'!$A:$A,$A753,'BAZA DANYCH'!$F:$F,STATYSTYKI!$B753)</f>
        <v>0</v>
      </c>
      <c r="J753" s="96">
        <f>SUMIFS('BAZA DANYCH'!$AB:$AB,'BAZA DANYCH'!$T:$T,J$704,'BAZA DANYCH'!$K:$K,$C753,'BAZA DANYCH'!$A:$A,$A753,'BAZA DANYCH'!$F:$F,STATYSTYKI!$B753)</f>
        <v>194</v>
      </c>
      <c r="K753" s="96">
        <f>SUMIFS('BAZA DANYCH'!$AB:$AB,'BAZA DANYCH'!$T:$T,K$704,'BAZA DANYCH'!$K:$K,$C753,'BAZA DANYCH'!$A:$A,$A753,'BAZA DANYCH'!$F:$F,STATYSTYKI!$B753)</f>
        <v>334</v>
      </c>
      <c r="L753" s="96">
        <f>SUMIFS('BAZA DANYCH'!$AB:$AB,'BAZA DANYCH'!$T:$T,L$704,'BAZA DANYCH'!$K:$K,$C753,'BAZA DANYCH'!$A:$A,$A753,'BAZA DANYCH'!$F:$F,STATYSTYKI!$B753)</f>
        <v>0</v>
      </c>
      <c r="M753" s="96">
        <f>SUMIFS('BAZA DANYCH'!$AB:$AB,'BAZA DANYCH'!$T:$T,M$704,'BAZA DANYCH'!$K:$K,$C753,'BAZA DANYCH'!$A:$A,$A753,'BAZA DANYCH'!$F:$F,STATYSTYKI!$B753)</f>
        <v>204</v>
      </c>
      <c r="N753" s="96">
        <f>SUMIFS('BAZA DANYCH'!$AB:$AB,'BAZA DANYCH'!$T:$T,N$704,'BAZA DANYCH'!$K:$K,$C753,'BAZA DANYCH'!$A:$A,$A753,'BAZA DANYCH'!$F:$F,STATYSTYKI!$B753)</f>
        <v>158</v>
      </c>
      <c r="O753" s="96">
        <f>SUMIFS('BAZA DANYCH'!$AB:$AB,'BAZA DANYCH'!$T:$T,O$704,'BAZA DANYCH'!$K:$K,$C753,'BAZA DANYCH'!$A:$A,$A753,'BAZA DANYCH'!$F:$F,STATYSTYKI!$B753)</f>
        <v>0</v>
      </c>
      <c r="P753" s="96">
        <f>SUMIFS('BAZA DANYCH'!$AB:$AB,'BAZA DANYCH'!$T:$T,P$704,'BAZA DANYCH'!$K:$K,$C753,'BAZA DANYCH'!$A:$A,$A753,'BAZA DANYCH'!$F:$F,STATYSTYKI!$B753)</f>
        <v>110</v>
      </c>
      <c r="Q753" s="96">
        <f>SUMIFS('BAZA DANYCH'!$AB:$AB,'BAZA DANYCH'!$T:$T,Q$704,'BAZA DANYCH'!$K:$K,$C753,'BAZA DANYCH'!$A:$A,$A753,'BAZA DANYCH'!$F:$F,STATYSTYKI!$B753)</f>
        <v>110</v>
      </c>
      <c r="R753" s="96">
        <f>SUMIFS('BAZA DANYCH'!$AB:$AB,'BAZA DANYCH'!$T:$T,R$704,'BAZA DANYCH'!$K:$K,$C753,'BAZA DANYCH'!$A:$A,$A753,'BAZA DANYCH'!$F:$F,STATYSTYKI!$B753)</f>
        <v>0</v>
      </c>
      <c r="S753" s="96">
        <f>SUMIFS('BAZA DANYCH'!$AB:$AB,'BAZA DANYCH'!$T:$T,S$704,'BAZA DANYCH'!$K:$K,$C753,'BAZA DANYCH'!$A:$A,$A753,'BAZA DANYCH'!$F:$F,STATYSTYKI!$B753)</f>
        <v>105</v>
      </c>
      <c r="T753" s="96">
        <f>SUMIFS('BAZA DANYCH'!$AB:$AB,'BAZA DANYCH'!$T:$T,T$704,'BAZA DANYCH'!$K:$K,$C753,'BAZA DANYCH'!$A:$A,$A753,'BAZA DANYCH'!$F:$F,STATYSTYKI!$B753)</f>
        <v>150</v>
      </c>
      <c r="U753" s="96">
        <f>SUMIFS('BAZA DANYCH'!$AB:$AB,'BAZA DANYCH'!$T:$T,U$704,'BAZA DANYCH'!$K:$K,$C753,'BAZA DANYCH'!$A:$A,$A753,'BAZA DANYCH'!$F:$F,STATYSTYKI!$B753)</f>
        <v>0</v>
      </c>
      <c r="V753" s="96">
        <f>SUMIFS('BAZA DANYCH'!$AB:$AB,'BAZA DANYCH'!$T:$T,V$704,'BAZA DANYCH'!$K:$K,$C753,'BAZA DANYCH'!$A:$A,$A753,'BAZA DANYCH'!$F:$F,STATYSTYKI!$B753)</f>
        <v>158</v>
      </c>
      <c r="W753" s="96">
        <f>SUMIFS('BAZA DANYCH'!$AB:$AB,'BAZA DANYCH'!$T:$T,W$704,'BAZA DANYCH'!$K:$K,$C753,'BAZA DANYCH'!$A:$A,$A753,'BAZA DANYCH'!$F:$F,STATYSTYKI!$B753)</f>
        <v>110</v>
      </c>
      <c r="X753" s="96">
        <f>SUMIFS('BAZA DANYCH'!$AB:$AB,'BAZA DANYCH'!$T:$T,X$704,'BAZA DANYCH'!$K:$K,$C753,'BAZA DANYCH'!$A:$A,$A753,'BAZA DANYCH'!$F:$F,STATYSTYKI!$B753)</f>
        <v>0</v>
      </c>
      <c r="Y753" s="96">
        <f>SUMIFS('BAZA DANYCH'!$AB:$AB,'BAZA DANYCH'!$T:$T,Y$704,'BAZA DANYCH'!$K:$K,$C753,'BAZA DANYCH'!$A:$A,$A753,'BAZA DANYCH'!$F:$F,STATYSTYKI!$B753)</f>
        <v>110</v>
      </c>
      <c r="Z753" s="96">
        <f>SUMIFS('BAZA DANYCH'!$AB:$AB,'BAZA DANYCH'!$T:$T,Z$704,'BAZA DANYCH'!$K:$K,$C753,'BAZA DANYCH'!$A:$A,$A753,'BAZA DANYCH'!$F:$F,STATYSTYKI!$B753)</f>
        <v>110</v>
      </c>
      <c r="AA753" s="96">
        <f>SUMIFS('BAZA DANYCH'!$AB:$AB,'BAZA DANYCH'!$T:$T,AA$704,'BAZA DANYCH'!$K:$K,$C753,'BAZA DANYCH'!$A:$A,$A753,'BAZA DANYCH'!$F:$F,STATYSTYKI!$B753)</f>
        <v>38</v>
      </c>
      <c r="AB753" s="96">
        <f>SUMIFS('BAZA DANYCH'!$AB:$AB,'BAZA DANYCH'!$T:$T,AB$704,'BAZA DANYCH'!$K:$K,$C753,'BAZA DANYCH'!$A:$A,$A753,'BAZA DANYCH'!$F:$F,STATYSTYKI!$B753)</f>
        <v>91</v>
      </c>
      <c r="AC753" s="96">
        <f>SUMIFS('BAZA DANYCH'!$AB:$AB,'BAZA DANYCH'!$T:$T,AC$704,'BAZA DANYCH'!$K:$K,$C753,'BAZA DANYCH'!$A:$A,$A753,'BAZA DANYCH'!$F:$F,STATYSTYKI!$B753)</f>
        <v>105</v>
      </c>
      <c r="AD753" s="96">
        <f>SUMIFS('BAZA DANYCH'!$AB:$AB,'BAZA DANYCH'!$T:$T,AD$704,'BAZA DANYCH'!$K:$K,$C753,'BAZA DANYCH'!$A:$A,$A753,'BAZA DANYCH'!$F:$F,STATYSTYKI!$B753)</f>
        <v>0</v>
      </c>
      <c r="AE753" s="96">
        <f>SUMIFS('BAZA DANYCH'!$AB:$AB,'BAZA DANYCH'!$T:$T,AE$704,'BAZA DANYCH'!$K:$K,$C753,'BAZA DANYCH'!$A:$A,$A753,'BAZA DANYCH'!$F:$F,STATYSTYKI!$B753)</f>
        <v>110</v>
      </c>
      <c r="AF753" s="96">
        <f>SUMIFS('BAZA DANYCH'!$AB:$AB,'BAZA DANYCH'!$T:$T,AF$704,'BAZA DANYCH'!$K:$K,$C753,'BAZA DANYCH'!$A:$A,$A753,'BAZA DANYCH'!$F:$F,STATYSTYKI!$B753)</f>
        <v>26</v>
      </c>
      <c r="AG753" s="96">
        <f>SUMIFS('BAZA DANYCH'!$AB:$AB,'BAZA DANYCH'!$T:$T,AG$704,'BAZA DANYCH'!$K:$K,$C753,'BAZA DANYCH'!$A:$A,$A753,'BAZA DANYCH'!$F:$F,STATYSTYKI!$B753)</f>
        <v>39</v>
      </c>
      <c r="AH753" s="96">
        <f>SUMIFS('BAZA DANYCH'!$AB:$AB,'BAZA DANYCH'!$T:$T,AH$704,'BAZA DANYCH'!$K:$K,$C753,'BAZA DANYCH'!$A:$A,$A753,'BAZA DANYCH'!$F:$F,STATYSTYKI!$B753)</f>
        <v>39</v>
      </c>
      <c r="AI753" s="96">
        <f>SUMIFS('BAZA DANYCH'!$AB:$AB,'BAZA DANYCH'!$T:$T,AI$704,'BAZA DANYCH'!$K:$K,$C753,'BAZA DANYCH'!$A:$A,$A753,'BAZA DANYCH'!$F:$F,STATYSTYKI!$B753)</f>
        <v>38</v>
      </c>
      <c r="AJ753" s="96">
        <f>SUMIFS('BAZA DANYCH'!$AB:$AB,'BAZA DANYCH'!$T:$T,AJ$704,'BAZA DANYCH'!$K:$K,$C753,'BAZA DANYCH'!$A:$A,$A753,'BAZA DANYCH'!$F:$F,STATYSTYKI!$B753)</f>
        <v>36</v>
      </c>
      <c r="AK753" s="119"/>
      <c r="AL753" s="119"/>
    </row>
    <row r="754" spans="1:38" x14ac:dyDescent="0.2">
      <c r="A754" s="410" t="str">
        <f t="shared" ref="A754:C754" si="98">A445</f>
        <v>Muchobór</v>
      </c>
      <c r="B754" s="410" t="str">
        <f t="shared" si="98"/>
        <v>r3_62_wjazd_A</v>
      </c>
      <c r="C754" s="410">
        <f t="shared" si="98"/>
        <v>106</v>
      </c>
      <c r="D754" s="316">
        <f t="shared" si="50"/>
        <v>1623</v>
      </c>
      <c r="E754" s="96">
        <f>SUMIFS('BAZA DANYCH'!$AB:$AB,'BAZA DANYCH'!$T:$T,E$704,'BAZA DANYCH'!$K:$K,$C754,'BAZA DANYCH'!$A:$A,$A754,'BAZA DANYCH'!$F:$F,STATYSTYKI!$B754)</f>
        <v>22</v>
      </c>
      <c r="F754" s="96">
        <f>SUMIFS('BAZA DANYCH'!$AB:$AB,'BAZA DANYCH'!$T:$T,F$704,'BAZA DANYCH'!$K:$K,$C754,'BAZA DANYCH'!$A:$A,$A754,'BAZA DANYCH'!$F:$F,STATYSTYKI!$B754)</f>
        <v>105</v>
      </c>
      <c r="G754" s="96">
        <f>SUMIFS('BAZA DANYCH'!$AB:$AB,'BAZA DANYCH'!$T:$T,G$704,'BAZA DANYCH'!$K:$K,$C754,'BAZA DANYCH'!$A:$A,$A754,'BAZA DANYCH'!$F:$F,STATYSTYKI!$B754)</f>
        <v>0</v>
      </c>
      <c r="H754" s="96">
        <f>SUMIFS('BAZA DANYCH'!$AB:$AB,'BAZA DANYCH'!$T:$T,H$704,'BAZA DANYCH'!$K:$K,$C754,'BAZA DANYCH'!$A:$A,$A754,'BAZA DANYCH'!$F:$F,STATYSTYKI!$B754)</f>
        <v>43</v>
      </c>
      <c r="I754" s="96">
        <f>SUMIFS('BAZA DANYCH'!$AB:$AB,'BAZA DANYCH'!$T:$T,I$704,'BAZA DANYCH'!$K:$K,$C754,'BAZA DANYCH'!$A:$A,$A754,'BAZA DANYCH'!$F:$F,STATYSTYKI!$B754)</f>
        <v>45</v>
      </c>
      <c r="J754" s="96">
        <f>SUMIFS('BAZA DANYCH'!$AB:$AB,'BAZA DANYCH'!$T:$T,J$704,'BAZA DANYCH'!$K:$K,$C754,'BAZA DANYCH'!$A:$A,$A754,'BAZA DANYCH'!$F:$F,STATYSTYKI!$B754)</f>
        <v>45</v>
      </c>
      <c r="K754" s="96">
        <f>SUMIFS('BAZA DANYCH'!$AB:$AB,'BAZA DANYCH'!$T:$T,K$704,'BAZA DANYCH'!$K:$K,$C754,'BAZA DANYCH'!$A:$A,$A754,'BAZA DANYCH'!$F:$F,STATYSTYKI!$B754)</f>
        <v>18</v>
      </c>
      <c r="L754" s="96">
        <f>SUMIFS('BAZA DANYCH'!$AB:$AB,'BAZA DANYCH'!$T:$T,L$704,'BAZA DANYCH'!$K:$K,$C754,'BAZA DANYCH'!$A:$A,$A754,'BAZA DANYCH'!$F:$F,STATYSTYKI!$B754)</f>
        <v>105</v>
      </c>
      <c r="M754" s="96">
        <f>SUMIFS('BAZA DANYCH'!$AB:$AB,'BAZA DANYCH'!$T:$T,M$704,'BAZA DANYCH'!$K:$K,$C754,'BAZA DANYCH'!$A:$A,$A754,'BAZA DANYCH'!$F:$F,STATYSTYKI!$B754)</f>
        <v>0</v>
      </c>
      <c r="N754" s="96">
        <f>SUMIFS('BAZA DANYCH'!$AB:$AB,'BAZA DANYCH'!$T:$T,N$704,'BAZA DANYCH'!$K:$K,$C754,'BAZA DANYCH'!$A:$A,$A754,'BAZA DANYCH'!$F:$F,STATYSTYKI!$B754)</f>
        <v>39</v>
      </c>
      <c r="O754" s="96">
        <f>SUMIFS('BAZA DANYCH'!$AB:$AB,'BAZA DANYCH'!$T:$T,O$704,'BAZA DANYCH'!$K:$K,$C754,'BAZA DANYCH'!$A:$A,$A754,'BAZA DANYCH'!$F:$F,STATYSTYKI!$B754)</f>
        <v>25</v>
      </c>
      <c r="P754" s="96">
        <f>SUMIFS('BAZA DANYCH'!$AB:$AB,'BAZA DANYCH'!$T:$T,P$704,'BAZA DANYCH'!$K:$K,$C754,'BAZA DANYCH'!$A:$A,$A754,'BAZA DANYCH'!$F:$F,STATYSTYKI!$B754)</f>
        <v>0</v>
      </c>
      <c r="Q754" s="96">
        <f>SUMIFS('BAZA DANYCH'!$AB:$AB,'BAZA DANYCH'!$T:$T,Q$704,'BAZA DANYCH'!$K:$K,$C754,'BAZA DANYCH'!$A:$A,$A754,'BAZA DANYCH'!$F:$F,STATYSTYKI!$B754)</f>
        <v>0</v>
      </c>
      <c r="R754" s="96">
        <f>SUMIFS('BAZA DANYCH'!$AB:$AB,'BAZA DANYCH'!$T:$T,R$704,'BAZA DANYCH'!$K:$K,$C754,'BAZA DANYCH'!$A:$A,$A754,'BAZA DANYCH'!$F:$F,STATYSTYKI!$B754)</f>
        <v>18</v>
      </c>
      <c r="S754" s="96">
        <f>SUMIFS('BAZA DANYCH'!$AB:$AB,'BAZA DANYCH'!$T:$T,S$704,'BAZA DANYCH'!$K:$K,$C754,'BAZA DANYCH'!$A:$A,$A754,'BAZA DANYCH'!$F:$F,STATYSTYKI!$B754)</f>
        <v>0</v>
      </c>
      <c r="T754" s="96">
        <f>SUMIFS('BAZA DANYCH'!$AB:$AB,'BAZA DANYCH'!$T:$T,T$704,'BAZA DANYCH'!$K:$K,$C754,'BAZA DANYCH'!$A:$A,$A754,'BAZA DANYCH'!$F:$F,STATYSTYKI!$B754)</f>
        <v>17</v>
      </c>
      <c r="U754" s="96">
        <f>SUMIFS('BAZA DANYCH'!$AB:$AB,'BAZA DANYCH'!$T:$T,U$704,'BAZA DANYCH'!$K:$K,$C754,'BAZA DANYCH'!$A:$A,$A754,'BAZA DANYCH'!$F:$F,STATYSTYKI!$B754)</f>
        <v>39</v>
      </c>
      <c r="V754" s="96">
        <f>SUMIFS('BAZA DANYCH'!$AB:$AB,'BAZA DANYCH'!$T:$T,V$704,'BAZA DANYCH'!$K:$K,$C754,'BAZA DANYCH'!$A:$A,$A754,'BAZA DANYCH'!$F:$F,STATYSTYKI!$B754)</f>
        <v>166</v>
      </c>
      <c r="W754" s="96">
        <f>SUMIFS('BAZA DANYCH'!$AB:$AB,'BAZA DANYCH'!$T:$T,W$704,'BAZA DANYCH'!$K:$K,$C754,'BAZA DANYCH'!$A:$A,$A754,'BAZA DANYCH'!$F:$F,STATYSTYKI!$B754)</f>
        <v>38</v>
      </c>
      <c r="X754" s="96">
        <f>SUMIFS('BAZA DANYCH'!$AB:$AB,'BAZA DANYCH'!$T:$T,X$704,'BAZA DANYCH'!$K:$K,$C754,'BAZA DANYCH'!$A:$A,$A754,'BAZA DANYCH'!$F:$F,STATYSTYKI!$B754)</f>
        <v>0</v>
      </c>
      <c r="Y754" s="96">
        <f>SUMIFS('BAZA DANYCH'!$AB:$AB,'BAZA DANYCH'!$T:$T,Y$704,'BAZA DANYCH'!$K:$K,$C754,'BAZA DANYCH'!$A:$A,$A754,'BAZA DANYCH'!$F:$F,STATYSTYKI!$B754)</f>
        <v>110</v>
      </c>
      <c r="Z754" s="96">
        <f>SUMIFS('BAZA DANYCH'!$AB:$AB,'BAZA DANYCH'!$T:$T,Z$704,'BAZA DANYCH'!$K:$K,$C754,'BAZA DANYCH'!$A:$A,$A754,'BAZA DANYCH'!$F:$F,STATYSTYKI!$B754)</f>
        <v>0</v>
      </c>
      <c r="AA754" s="96">
        <f>SUMIFS('BAZA DANYCH'!$AB:$AB,'BAZA DANYCH'!$T:$T,AA$704,'BAZA DANYCH'!$K:$K,$C754,'BAZA DANYCH'!$A:$A,$A754,'BAZA DANYCH'!$F:$F,STATYSTYKI!$B754)</f>
        <v>0</v>
      </c>
      <c r="AB754" s="96">
        <f>SUMIFS('BAZA DANYCH'!$AB:$AB,'BAZA DANYCH'!$T:$T,AB$704,'BAZA DANYCH'!$K:$K,$C754,'BAZA DANYCH'!$A:$A,$A754,'BAZA DANYCH'!$F:$F,STATYSTYKI!$B754)</f>
        <v>194</v>
      </c>
      <c r="AC754" s="96">
        <f>SUMIFS('BAZA DANYCH'!$AB:$AB,'BAZA DANYCH'!$T:$T,AC$704,'BAZA DANYCH'!$K:$K,$C754,'BAZA DANYCH'!$A:$A,$A754,'BAZA DANYCH'!$F:$F,STATYSTYKI!$B754)</f>
        <v>0</v>
      </c>
      <c r="AD754" s="96">
        <f>SUMIFS('BAZA DANYCH'!$AB:$AB,'BAZA DANYCH'!$T:$T,AD$704,'BAZA DANYCH'!$K:$K,$C754,'BAZA DANYCH'!$A:$A,$A754,'BAZA DANYCH'!$F:$F,STATYSTYKI!$B754)</f>
        <v>158</v>
      </c>
      <c r="AE754" s="96">
        <f>SUMIFS('BAZA DANYCH'!$AB:$AB,'BAZA DANYCH'!$T:$T,AE$704,'BAZA DANYCH'!$K:$K,$C754,'BAZA DANYCH'!$A:$A,$A754,'BAZA DANYCH'!$F:$F,STATYSTYKI!$B754)</f>
        <v>150</v>
      </c>
      <c r="AF754" s="96">
        <f>SUMIFS('BAZA DANYCH'!$AB:$AB,'BAZA DANYCH'!$T:$T,AF$704,'BAZA DANYCH'!$K:$K,$C754,'BAZA DANYCH'!$A:$A,$A754,'BAZA DANYCH'!$F:$F,STATYSTYKI!$B754)</f>
        <v>0</v>
      </c>
      <c r="AG754" s="96">
        <f>SUMIFS('BAZA DANYCH'!$AB:$AB,'BAZA DANYCH'!$T:$T,AG$704,'BAZA DANYCH'!$K:$K,$C754,'BAZA DANYCH'!$A:$A,$A754,'BAZA DANYCH'!$F:$F,STATYSTYKI!$B754)</f>
        <v>0</v>
      </c>
      <c r="AH754" s="96">
        <f>SUMIFS('BAZA DANYCH'!$AB:$AB,'BAZA DANYCH'!$T:$T,AH$704,'BAZA DANYCH'!$K:$K,$C754,'BAZA DANYCH'!$A:$A,$A754,'BAZA DANYCH'!$F:$F,STATYSTYKI!$B754)</f>
        <v>150</v>
      </c>
      <c r="AI754" s="96">
        <f>SUMIFS('BAZA DANYCH'!$AB:$AB,'BAZA DANYCH'!$T:$T,AI$704,'BAZA DANYCH'!$K:$K,$C754,'BAZA DANYCH'!$A:$A,$A754,'BAZA DANYCH'!$F:$F,STATYSTYKI!$B754)</f>
        <v>110</v>
      </c>
      <c r="AJ754" s="96">
        <f>SUMIFS('BAZA DANYCH'!$AB:$AB,'BAZA DANYCH'!$T:$T,AJ$704,'BAZA DANYCH'!$K:$K,$C754,'BAZA DANYCH'!$A:$A,$A754,'BAZA DANYCH'!$F:$F,STATYSTYKI!$B754)</f>
        <v>26</v>
      </c>
      <c r="AK754" s="119"/>
      <c r="AL754" s="119"/>
    </row>
    <row r="755" spans="1:38" x14ac:dyDescent="0.2">
      <c r="A755" s="410" t="str">
        <f t="shared" ref="A755:C755" si="99">A446</f>
        <v>Karłowice</v>
      </c>
      <c r="B755" s="410" t="str">
        <f t="shared" si="99"/>
        <v>r3_66_wjazd_A</v>
      </c>
      <c r="C755" s="410">
        <f t="shared" si="99"/>
        <v>106</v>
      </c>
      <c r="D755" s="316">
        <f t="shared" si="50"/>
        <v>17</v>
      </c>
      <c r="E755" s="96">
        <f>SUMIFS('BAZA DANYCH'!$AB:$AB,'BAZA DANYCH'!$T:$T,E$704,'BAZA DANYCH'!$K:$K,$C755,'BAZA DANYCH'!$A:$A,$A755,'BAZA DANYCH'!$F:$F,STATYSTYKI!$B755)</f>
        <v>0</v>
      </c>
      <c r="F755" s="96">
        <f>SUMIFS('BAZA DANYCH'!$AB:$AB,'BAZA DANYCH'!$T:$T,F$704,'BAZA DANYCH'!$K:$K,$C755,'BAZA DANYCH'!$A:$A,$A755,'BAZA DANYCH'!$F:$F,STATYSTYKI!$B755)</f>
        <v>0</v>
      </c>
      <c r="G755" s="96">
        <f>SUMIFS('BAZA DANYCH'!$AB:$AB,'BAZA DANYCH'!$T:$T,G$704,'BAZA DANYCH'!$K:$K,$C755,'BAZA DANYCH'!$A:$A,$A755,'BAZA DANYCH'!$F:$F,STATYSTYKI!$B755)</f>
        <v>0</v>
      </c>
      <c r="H755" s="96">
        <f>SUMIFS('BAZA DANYCH'!$AB:$AB,'BAZA DANYCH'!$T:$T,H$704,'BAZA DANYCH'!$K:$K,$C755,'BAZA DANYCH'!$A:$A,$A755,'BAZA DANYCH'!$F:$F,STATYSTYKI!$B755)</f>
        <v>0</v>
      </c>
      <c r="I755" s="96">
        <f>SUMIFS('BAZA DANYCH'!$AB:$AB,'BAZA DANYCH'!$T:$T,I$704,'BAZA DANYCH'!$K:$K,$C755,'BAZA DANYCH'!$A:$A,$A755,'BAZA DANYCH'!$F:$F,STATYSTYKI!$B755)</f>
        <v>0</v>
      </c>
      <c r="J755" s="96">
        <f>SUMIFS('BAZA DANYCH'!$AB:$AB,'BAZA DANYCH'!$T:$T,J$704,'BAZA DANYCH'!$K:$K,$C755,'BAZA DANYCH'!$A:$A,$A755,'BAZA DANYCH'!$F:$F,STATYSTYKI!$B755)</f>
        <v>0</v>
      </c>
      <c r="K755" s="96">
        <f>SUMIFS('BAZA DANYCH'!$AB:$AB,'BAZA DANYCH'!$T:$T,K$704,'BAZA DANYCH'!$K:$K,$C755,'BAZA DANYCH'!$A:$A,$A755,'BAZA DANYCH'!$F:$F,STATYSTYKI!$B755)</f>
        <v>0</v>
      </c>
      <c r="L755" s="96">
        <f>SUMIFS('BAZA DANYCH'!$AB:$AB,'BAZA DANYCH'!$T:$T,L$704,'BAZA DANYCH'!$K:$K,$C755,'BAZA DANYCH'!$A:$A,$A755,'BAZA DANYCH'!$F:$F,STATYSTYKI!$B755)</f>
        <v>0</v>
      </c>
      <c r="M755" s="96">
        <f>SUMIFS('BAZA DANYCH'!$AB:$AB,'BAZA DANYCH'!$T:$T,M$704,'BAZA DANYCH'!$K:$K,$C755,'BAZA DANYCH'!$A:$A,$A755,'BAZA DANYCH'!$F:$F,STATYSTYKI!$B755)</f>
        <v>0</v>
      </c>
      <c r="N755" s="96">
        <f>SUMIFS('BAZA DANYCH'!$AB:$AB,'BAZA DANYCH'!$T:$T,N$704,'BAZA DANYCH'!$K:$K,$C755,'BAZA DANYCH'!$A:$A,$A755,'BAZA DANYCH'!$F:$F,STATYSTYKI!$B755)</f>
        <v>0</v>
      </c>
      <c r="O755" s="96">
        <f>SUMIFS('BAZA DANYCH'!$AB:$AB,'BAZA DANYCH'!$T:$T,O$704,'BAZA DANYCH'!$K:$K,$C755,'BAZA DANYCH'!$A:$A,$A755,'BAZA DANYCH'!$F:$F,STATYSTYKI!$B755)</f>
        <v>0</v>
      </c>
      <c r="P755" s="96">
        <f>SUMIFS('BAZA DANYCH'!$AB:$AB,'BAZA DANYCH'!$T:$T,P$704,'BAZA DANYCH'!$K:$K,$C755,'BAZA DANYCH'!$A:$A,$A755,'BAZA DANYCH'!$F:$F,STATYSTYKI!$B755)</f>
        <v>0</v>
      </c>
      <c r="Q755" s="96">
        <f>SUMIFS('BAZA DANYCH'!$AB:$AB,'BAZA DANYCH'!$T:$T,Q$704,'BAZA DANYCH'!$K:$K,$C755,'BAZA DANYCH'!$A:$A,$A755,'BAZA DANYCH'!$F:$F,STATYSTYKI!$B755)</f>
        <v>0</v>
      </c>
      <c r="R755" s="96">
        <f>SUMIFS('BAZA DANYCH'!$AB:$AB,'BAZA DANYCH'!$T:$T,R$704,'BAZA DANYCH'!$K:$K,$C755,'BAZA DANYCH'!$A:$A,$A755,'BAZA DANYCH'!$F:$F,STATYSTYKI!$B755)</f>
        <v>17</v>
      </c>
      <c r="S755" s="96">
        <f>SUMIFS('BAZA DANYCH'!$AB:$AB,'BAZA DANYCH'!$T:$T,S$704,'BAZA DANYCH'!$K:$K,$C755,'BAZA DANYCH'!$A:$A,$A755,'BAZA DANYCH'!$F:$F,STATYSTYKI!$B755)</f>
        <v>0</v>
      </c>
      <c r="T755" s="96">
        <f>SUMIFS('BAZA DANYCH'!$AB:$AB,'BAZA DANYCH'!$T:$T,T$704,'BAZA DANYCH'!$K:$K,$C755,'BAZA DANYCH'!$A:$A,$A755,'BAZA DANYCH'!$F:$F,STATYSTYKI!$B755)</f>
        <v>0</v>
      </c>
      <c r="U755" s="96">
        <f>SUMIFS('BAZA DANYCH'!$AB:$AB,'BAZA DANYCH'!$T:$T,U$704,'BAZA DANYCH'!$K:$K,$C755,'BAZA DANYCH'!$A:$A,$A755,'BAZA DANYCH'!$F:$F,STATYSTYKI!$B755)</f>
        <v>0</v>
      </c>
      <c r="V755" s="96">
        <f>SUMIFS('BAZA DANYCH'!$AB:$AB,'BAZA DANYCH'!$T:$T,V$704,'BAZA DANYCH'!$K:$K,$C755,'BAZA DANYCH'!$A:$A,$A755,'BAZA DANYCH'!$F:$F,STATYSTYKI!$B755)</f>
        <v>0</v>
      </c>
      <c r="W755" s="96">
        <f>SUMIFS('BAZA DANYCH'!$AB:$AB,'BAZA DANYCH'!$T:$T,W$704,'BAZA DANYCH'!$K:$K,$C755,'BAZA DANYCH'!$A:$A,$A755,'BAZA DANYCH'!$F:$F,STATYSTYKI!$B755)</f>
        <v>0</v>
      </c>
      <c r="X755" s="96">
        <f>SUMIFS('BAZA DANYCH'!$AB:$AB,'BAZA DANYCH'!$T:$T,X$704,'BAZA DANYCH'!$K:$K,$C755,'BAZA DANYCH'!$A:$A,$A755,'BAZA DANYCH'!$F:$F,STATYSTYKI!$B755)</f>
        <v>0</v>
      </c>
      <c r="Y755" s="96">
        <f>SUMIFS('BAZA DANYCH'!$AB:$AB,'BAZA DANYCH'!$T:$T,Y$704,'BAZA DANYCH'!$K:$K,$C755,'BAZA DANYCH'!$A:$A,$A755,'BAZA DANYCH'!$F:$F,STATYSTYKI!$B755)</f>
        <v>0</v>
      </c>
      <c r="Z755" s="96">
        <f>SUMIFS('BAZA DANYCH'!$AB:$AB,'BAZA DANYCH'!$T:$T,Z$704,'BAZA DANYCH'!$K:$K,$C755,'BAZA DANYCH'!$A:$A,$A755,'BAZA DANYCH'!$F:$F,STATYSTYKI!$B755)</f>
        <v>0</v>
      </c>
      <c r="AA755" s="96">
        <f>SUMIFS('BAZA DANYCH'!$AB:$AB,'BAZA DANYCH'!$T:$T,AA$704,'BAZA DANYCH'!$K:$K,$C755,'BAZA DANYCH'!$A:$A,$A755,'BAZA DANYCH'!$F:$F,STATYSTYKI!$B755)</f>
        <v>0</v>
      </c>
      <c r="AB755" s="96">
        <f>SUMIFS('BAZA DANYCH'!$AB:$AB,'BAZA DANYCH'!$T:$T,AB$704,'BAZA DANYCH'!$K:$K,$C755,'BAZA DANYCH'!$A:$A,$A755,'BAZA DANYCH'!$F:$F,STATYSTYKI!$B755)</f>
        <v>0</v>
      </c>
      <c r="AC755" s="96">
        <f>SUMIFS('BAZA DANYCH'!$AB:$AB,'BAZA DANYCH'!$T:$T,AC$704,'BAZA DANYCH'!$K:$K,$C755,'BAZA DANYCH'!$A:$A,$A755,'BAZA DANYCH'!$F:$F,STATYSTYKI!$B755)</f>
        <v>0</v>
      </c>
      <c r="AD755" s="96">
        <f>SUMIFS('BAZA DANYCH'!$AB:$AB,'BAZA DANYCH'!$T:$T,AD$704,'BAZA DANYCH'!$K:$K,$C755,'BAZA DANYCH'!$A:$A,$A755,'BAZA DANYCH'!$F:$F,STATYSTYKI!$B755)</f>
        <v>0</v>
      </c>
      <c r="AE755" s="96">
        <f>SUMIFS('BAZA DANYCH'!$AB:$AB,'BAZA DANYCH'!$T:$T,AE$704,'BAZA DANYCH'!$K:$K,$C755,'BAZA DANYCH'!$A:$A,$A755,'BAZA DANYCH'!$F:$F,STATYSTYKI!$B755)</f>
        <v>0</v>
      </c>
      <c r="AF755" s="96">
        <f>SUMIFS('BAZA DANYCH'!$AB:$AB,'BAZA DANYCH'!$T:$T,AF$704,'BAZA DANYCH'!$K:$K,$C755,'BAZA DANYCH'!$A:$A,$A755,'BAZA DANYCH'!$F:$F,STATYSTYKI!$B755)</f>
        <v>0</v>
      </c>
      <c r="AG755" s="96">
        <f>SUMIFS('BAZA DANYCH'!$AB:$AB,'BAZA DANYCH'!$T:$T,AG$704,'BAZA DANYCH'!$K:$K,$C755,'BAZA DANYCH'!$A:$A,$A755,'BAZA DANYCH'!$F:$F,STATYSTYKI!$B755)</f>
        <v>0</v>
      </c>
      <c r="AH755" s="96">
        <f>SUMIFS('BAZA DANYCH'!$AB:$AB,'BAZA DANYCH'!$T:$T,AH$704,'BAZA DANYCH'!$K:$K,$C755,'BAZA DANYCH'!$A:$A,$A755,'BAZA DANYCH'!$F:$F,STATYSTYKI!$B755)</f>
        <v>0</v>
      </c>
      <c r="AI755" s="96">
        <f>SUMIFS('BAZA DANYCH'!$AB:$AB,'BAZA DANYCH'!$T:$T,AI$704,'BAZA DANYCH'!$K:$K,$C755,'BAZA DANYCH'!$A:$A,$A755,'BAZA DANYCH'!$F:$F,STATYSTYKI!$B755)</f>
        <v>0</v>
      </c>
      <c r="AJ755" s="96">
        <f>SUMIFS('BAZA DANYCH'!$AB:$AB,'BAZA DANYCH'!$T:$T,AJ$704,'BAZA DANYCH'!$K:$K,$C755,'BAZA DANYCH'!$A:$A,$A755,'BAZA DANYCH'!$F:$F,STATYSTYKI!$B755)</f>
        <v>0</v>
      </c>
      <c r="AK755" s="119"/>
      <c r="AL755" s="119"/>
    </row>
    <row r="756" spans="1:38" x14ac:dyDescent="0.2">
      <c r="A756" s="410" t="str">
        <f t="shared" ref="A756:C756" si="100">A447</f>
        <v>Krzyki</v>
      </c>
      <c r="B756" s="410" t="str">
        <f t="shared" si="100"/>
        <v>r3_59_wyjazd_A</v>
      </c>
      <c r="C756" s="410">
        <f t="shared" si="100"/>
        <v>107</v>
      </c>
      <c r="D756" s="316">
        <f t="shared" si="50"/>
        <v>433</v>
      </c>
      <c r="E756" s="96">
        <f>SUMIFS('BAZA DANYCH'!$AB:$AB,'BAZA DANYCH'!$T:$T,E$704,'BAZA DANYCH'!$K:$K,$C756,'BAZA DANYCH'!$A:$A,$A756,'BAZA DANYCH'!$F:$F,STATYSTYKI!$B756)</f>
        <v>10</v>
      </c>
      <c r="F756" s="96">
        <f>SUMIFS('BAZA DANYCH'!$AB:$AB,'BAZA DANYCH'!$T:$T,F$704,'BAZA DANYCH'!$K:$K,$C756,'BAZA DANYCH'!$A:$A,$A756,'BAZA DANYCH'!$F:$F,STATYSTYKI!$B756)</f>
        <v>8</v>
      </c>
      <c r="G756" s="96">
        <f>SUMIFS('BAZA DANYCH'!$AB:$AB,'BAZA DANYCH'!$T:$T,G$704,'BAZA DANYCH'!$K:$K,$C756,'BAZA DANYCH'!$A:$A,$A756,'BAZA DANYCH'!$F:$F,STATYSTYKI!$B756)</f>
        <v>20</v>
      </c>
      <c r="H756" s="96">
        <f>SUMIFS('BAZA DANYCH'!$AB:$AB,'BAZA DANYCH'!$T:$T,H$704,'BAZA DANYCH'!$K:$K,$C756,'BAZA DANYCH'!$A:$A,$A756,'BAZA DANYCH'!$F:$F,STATYSTYKI!$B756)</f>
        <v>17</v>
      </c>
      <c r="I756" s="96">
        <f>SUMIFS('BAZA DANYCH'!$AB:$AB,'BAZA DANYCH'!$T:$T,I$704,'BAZA DANYCH'!$K:$K,$C756,'BAZA DANYCH'!$A:$A,$A756,'BAZA DANYCH'!$F:$F,STATYSTYKI!$B756)</f>
        <v>28</v>
      </c>
      <c r="J756" s="96">
        <f>SUMIFS('BAZA DANYCH'!$AB:$AB,'BAZA DANYCH'!$T:$T,J$704,'BAZA DANYCH'!$K:$K,$C756,'BAZA DANYCH'!$A:$A,$A756,'BAZA DANYCH'!$F:$F,STATYSTYKI!$B756)</f>
        <v>16</v>
      </c>
      <c r="K756" s="96">
        <f>SUMIFS('BAZA DANYCH'!$AB:$AB,'BAZA DANYCH'!$T:$T,K$704,'BAZA DANYCH'!$K:$K,$C756,'BAZA DANYCH'!$A:$A,$A756,'BAZA DANYCH'!$F:$F,STATYSTYKI!$B756)</f>
        <v>10</v>
      </c>
      <c r="L756" s="96">
        <f>SUMIFS('BAZA DANYCH'!$AB:$AB,'BAZA DANYCH'!$T:$T,L$704,'BAZA DANYCH'!$K:$K,$C756,'BAZA DANYCH'!$A:$A,$A756,'BAZA DANYCH'!$F:$F,STATYSTYKI!$B756)</f>
        <v>17</v>
      </c>
      <c r="M756" s="96">
        <f>SUMIFS('BAZA DANYCH'!$AB:$AB,'BAZA DANYCH'!$T:$T,M$704,'BAZA DANYCH'!$K:$K,$C756,'BAZA DANYCH'!$A:$A,$A756,'BAZA DANYCH'!$F:$F,STATYSTYKI!$B756)</f>
        <v>0</v>
      </c>
      <c r="N756" s="96">
        <f>SUMIFS('BAZA DANYCH'!$AB:$AB,'BAZA DANYCH'!$T:$T,N$704,'BAZA DANYCH'!$K:$K,$C756,'BAZA DANYCH'!$A:$A,$A756,'BAZA DANYCH'!$F:$F,STATYSTYKI!$B756)</f>
        <v>8</v>
      </c>
      <c r="O756" s="96">
        <f>SUMIFS('BAZA DANYCH'!$AB:$AB,'BAZA DANYCH'!$T:$T,O$704,'BAZA DANYCH'!$K:$K,$C756,'BAZA DANYCH'!$A:$A,$A756,'BAZA DANYCH'!$F:$F,STATYSTYKI!$B756)</f>
        <v>0</v>
      </c>
      <c r="P756" s="96">
        <f>SUMIFS('BAZA DANYCH'!$AB:$AB,'BAZA DANYCH'!$T:$T,P$704,'BAZA DANYCH'!$K:$K,$C756,'BAZA DANYCH'!$A:$A,$A756,'BAZA DANYCH'!$F:$F,STATYSTYKI!$B756)</f>
        <v>0</v>
      </c>
      <c r="Q756" s="96">
        <f>SUMIFS('BAZA DANYCH'!$AB:$AB,'BAZA DANYCH'!$T:$T,Q$704,'BAZA DANYCH'!$K:$K,$C756,'BAZA DANYCH'!$A:$A,$A756,'BAZA DANYCH'!$F:$F,STATYSTYKI!$B756)</f>
        <v>33</v>
      </c>
      <c r="R756" s="96">
        <f>SUMIFS('BAZA DANYCH'!$AB:$AB,'BAZA DANYCH'!$T:$T,R$704,'BAZA DANYCH'!$K:$K,$C756,'BAZA DANYCH'!$A:$A,$A756,'BAZA DANYCH'!$F:$F,STATYSTYKI!$B756)</f>
        <v>10</v>
      </c>
      <c r="S756" s="96">
        <f>SUMIFS('BAZA DANYCH'!$AB:$AB,'BAZA DANYCH'!$T:$T,S$704,'BAZA DANYCH'!$K:$K,$C756,'BAZA DANYCH'!$A:$A,$A756,'BAZA DANYCH'!$F:$F,STATYSTYKI!$B756)</f>
        <v>0</v>
      </c>
      <c r="T756" s="96">
        <f>SUMIFS('BAZA DANYCH'!$AB:$AB,'BAZA DANYCH'!$T:$T,T$704,'BAZA DANYCH'!$K:$K,$C756,'BAZA DANYCH'!$A:$A,$A756,'BAZA DANYCH'!$F:$F,STATYSTYKI!$B756)</f>
        <v>10</v>
      </c>
      <c r="U756" s="96">
        <f>SUMIFS('BAZA DANYCH'!$AB:$AB,'BAZA DANYCH'!$T:$T,U$704,'BAZA DANYCH'!$K:$K,$C756,'BAZA DANYCH'!$A:$A,$A756,'BAZA DANYCH'!$F:$F,STATYSTYKI!$B756)</f>
        <v>8</v>
      </c>
      <c r="V756" s="96">
        <f>SUMIFS('BAZA DANYCH'!$AB:$AB,'BAZA DANYCH'!$T:$T,V$704,'BAZA DANYCH'!$K:$K,$C756,'BAZA DANYCH'!$A:$A,$A756,'BAZA DANYCH'!$F:$F,STATYSTYKI!$B756)</f>
        <v>16</v>
      </c>
      <c r="W756" s="96">
        <f>SUMIFS('BAZA DANYCH'!$AB:$AB,'BAZA DANYCH'!$T:$T,W$704,'BAZA DANYCH'!$K:$K,$C756,'BAZA DANYCH'!$A:$A,$A756,'BAZA DANYCH'!$F:$F,STATYSTYKI!$B756)</f>
        <v>8</v>
      </c>
      <c r="X756" s="96">
        <f>SUMIFS('BAZA DANYCH'!$AB:$AB,'BAZA DANYCH'!$T:$T,X$704,'BAZA DANYCH'!$K:$K,$C756,'BAZA DANYCH'!$A:$A,$A756,'BAZA DANYCH'!$F:$F,STATYSTYKI!$B756)</f>
        <v>10</v>
      </c>
      <c r="Y756" s="96">
        <f>SUMIFS('BAZA DANYCH'!$AB:$AB,'BAZA DANYCH'!$T:$T,Y$704,'BAZA DANYCH'!$K:$K,$C756,'BAZA DANYCH'!$A:$A,$A756,'BAZA DANYCH'!$F:$F,STATYSTYKI!$B756)</f>
        <v>11</v>
      </c>
      <c r="Z756" s="96">
        <f>SUMIFS('BAZA DANYCH'!$AB:$AB,'BAZA DANYCH'!$T:$T,Z$704,'BAZA DANYCH'!$K:$K,$C756,'BAZA DANYCH'!$A:$A,$A756,'BAZA DANYCH'!$F:$F,STATYSTYKI!$B756)</f>
        <v>30</v>
      </c>
      <c r="AA756" s="96">
        <f>SUMIFS('BAZA DANYCH'!$AB:$AB,'BAZA DANYCH'!$T:$T,AA$704,'BAZA DANYCH'!$K:$K,$C756,'BAZA DANYCH'!$A:$A,$A756,'BAZA DANYCH'!$F:$F,STATYSTYKI!$B756)</f>
        <v>8</v>
      </c>
      <c r="AB756" s="96">
        <f>SUMIFS('BAZA DANYCH'!$AB:$AB,'BAZA DANYCH'!$T:$T,AB$704,'BAZA DANYCH'!$K:$K,$C756,'BAZA DANYCH'!$A:$A,$A756,'BAZA DANYCH'!$F:$F,STATYSTYKI!$B756)</f>
        <v>36</v>
      </c>
      <c r="AC756" s="96">
        <f>SUMIFS('BAZA DANYCH'!$AB:$AB,'BAZA DANYCH'!$T:$T,AC$704,'BAZA DANYCH'!$K:$K,$C756,'BAZA DANYCH'!$A:$A,$A756,'BAZA DANYCH'!$F:$F,STATYSTYKI!$B756)</f>
        <v>16</v>
      </c>
      <c r="AD756" s="96">
        <f>SUMIFS('BAZA DANYCH'!$AB:$AB,'BAZA DANYCH'!$T:$T,AD$704,'BAZA DANYCH'!$K:$K,$C756,'BAZA DANYCH'!$A:$A,$A756,'BAZA DANYCH'!$F:$F,STATYSTYKI!$B756)</f>
        <v>15</v>
      </c>
      <c r="AE756" s="96">
        <f>SUMIFS('BAZA DANYCH'!$AB:$AB,'BAZA DANYCH'!$T:$T,AE$704,'BAZA DANYCH'!$K:$K,$C756,'BAZA DANYCH'!$A:$A,$A756,'BAZA DANYCH'!$F:$F,STATYSTYKI!$B756)</f>
        <v>16</v>
      </c>
      <c r="AF756" s="96">
        <f>SUMIFS('BAZA DANYCH'!$AB:$AB,'BAZA DANYCH'!$T:$T,AF$704,'BAZA DANYCH'!$K:$K,$C756,'BAZA DANYCH'!$A:$A,$A756,'BAZA DANYCH'!$F:$F,STATYSTYKI!$B756)</f>
        <v>26</v>
      </c>
      <c r="AG756" s="96">
        <f>SUMIFS('BAZA DANYCH'!$AB:$AB,'BAZA DANYCH'!$T:$T,AG$704,'BAZA DANYCH'!$K:$K,$C756,'BAZA DANYCH'!$A:$A,$A756,'BAZA DANYCH'!$F:$F,STATYSTYKI!$B756)</f>
        <v>0</v>
      </c>
      <c r="AH756" s="96">
        <f>SUMIFS('BAZA DANYCH'!$AB:$AB,'BAZA DANYCH'!$T:$T,AH$704,'BAZA DANYCH'!$K:$K,$C756,'BAZA DANYCH'!$A:$A,$A756,'BAZA DANYCH'!$F:$F,STATYSTYKI!$B756)</f>
        <v>16</v>
      </c>
      <c r="AI756" s="96">
        <f>SUMIFS('BAZA DANYCH'!$AB:$AB,'BAZA DANYCH'!$T:$T,AI$704,'BAZA DANYCH'!$K:$K,$C756,'BAZA DANYCH'!$A:$A,$A756,'BAZA DANYCH'!$F:$F,STATYSTYKI!$B756)</f>
        <v>11</v>
      </c>
      <c r="AJ756" s="96">
        <f>SUMIFS('BAZA DANYCH'!$AB:$AB,'BAZA DANYCH'!$T:$T,AJ$704,'BAZA DANYCH'!$K:$K,$C756,'BAZA DANYCH'!$A:$A,$A756,'BAZA DANYCH'!$F:$F,STATYSTYKI!$B756)</f>
        <v>19</v>
      </c>
      <c r="AK756" s="119"/>
      <c r="AL756" s="119"/>
    </row>
    <row r="757" spans="1:38" x14ac:dyDescent="0.2">
      <c r="A757" s="410" t="str">
        <f t="shared" ref="A757:C757" si="101">A448</f>
        <v>Krzyki</v>
      </c>
      <c r="B757" s="410" t="str">
        <f t="shared" si="101"/>
        <v>r3_59_Wjazd_A</v>
      </c>
      <c r="C757" s="410">
        <f t="shared" si="101"/>
        <v>107</v>
      </c>
      <c r="D757" s="316">
        <f t="shared" si="50"/>
        <v>595</v>
      </c>
      <c r="E757" s="96">
        <f>SUMIFS('BAZA DANYCH'!$AB:$AB,'BAZA DANYCH'!$T:$T,E$704,'BAZA DANYCH'!$K:$K,$C757,'BAZA DANYCH'!$A:$A,$A757,'BAZA DANYCH'!$F:$F,STATYSTYKI!$B757)</f>
        <v>0</v>
      </c>
      <c r="F757" s="96">
        <f>SUMIFS('BAZA DANYCH'!$AB:$AB,'BAZA DANYCH'!$T:$T,F$704,'BAZA DANYCH'!$K:$K,$C757,'BAZA DANYCH'!$A:$A,$A757,'BAZA DANYCH'!$F:$F,STATYSTYKI!$B757)</f>
        <v>15</v>
      </c>
      <c r="G757" s="96">
        <f>SUMIFS('BAZA DANYCH'!$AB:$AB,'BAZA DANYCH'!$T:$T,G$704,'BAZA DANYCH'!$K:$K,$C757,'BAZA DANYCH'!$A:$A,$A757,'BAZA DANYCH'!$F:$F,STATYSTYKI!$B757)</f>
        <v>16</v>
      </c>
      <c r="H757" s="96">
        <f>SUMIFS('BAZA DANYCH'!$AB:$AB,'BAZA DANYCH'!$T:$T,H$704,'BAZA DANYCH'!$K:$K,$C757,'BAZA DANYCH'!$A:$A,$A757,'BAZA DANYCH'!$F:$F,STATYSTYKI!$B757)</f>
        <v>66</v>
      </c>
      <c r="I757" s="96">
        <f>SUMIFS('BAZA DANYCH'!$AB:$AB,'BAZA DANYCH'!$T:$T,I$704,'BAZA DANYCH'!$K:$K,$C757,'BAZA DANYCH'!$A:$A,$A757,'BAZA DANYCH'!$F:$F,STATYSTYKI!$B757)</f>
        <v>10</v>
      </c>
      <c r="J757" s="96">
        <f>SUMIFS('BAZA DANYCH'!$AB:$AB,'BAZA DANYCH'!$T:$T,J$704,'BAZA DANYCH'!$K:$K,$C757,'BAZA DANYCH'!$A:$A,$A757,'BAZA DANYCH'!$F:$F,STATYSTYKI!$B757)</f>
        <v>0</v>
      </c>
      <c r="K757" s="96">
        <f>SUMIFS('BAZA DANYCH'!$AB:$AB,'BAZA DANYCH'!$T:$T,K$704,'BAZA DANYCH'!$K:$K,$C757,'BAZA DANYCH'!$A:$A,$A757,'BAZA DANYCH'!$F:$F,STATYSTYKI!$B757)</f>
        <v>10</v>
      </c>
      <c r="L757" s="96">
        <f>SUMIFS('BAZA DANYCH'!$AB:$AB,'BAZA DANYCH'!$T:$T,L$704,'BAZA DANYCH'!$K:$K,$C757,'BAZA DANYCH'!$A:$A,$A757,'BAZA DANYCH'!$F:$F,STATYSTYKI!$B757)</f>
        <v>30</v>
      </c>
      <c r="M757" s="96">
        <f>SUMIFS('BAZA DANYCH'!$AB:$AB,'BAZA DANYCH'!$T:$T,M$704,'BAZA DANYCH'!$K:$K,$C757,'BAZA DANYCH'!$A:$A,$A757,'BAZA DANYCH'!$F:$F,STATYSTYKI!$B757)</f>
        <v>10</v>
      </c>
      <c r="N757" s="96">
        <f>SUMIFS('BAZA DANYCH'!$AB:$AB,'BAZA DANYCH'!$T:$T,N$704,'BAZA DANYCH'!$K:$K,$C757,'BAZA DANYCH'!$A:$A,$A757,'BAZA DANYCH'!$F:$F,STATYSTYKI!$B757)</f>
        <v>8</v>
      </c>
      <c r="O757" s="96">
        <f>SUMIFS('BAZA DANYCH'!$AB:$AB,'BAZA DANYCH'!$T:$T,O$704,'BAZA DANYCH'!$K:$K,$C757,'BAZA DANYCH'!$A:$A,$A757,'BAZA DANYCH'!$F:$F,STATYSTYKI!$B757)</f>
        <v>28</v>
      </c>
      <c r="P757" s="96">
        <f>SUMIFS('BAZA DANYCH'!$AB:$AB,'BAZA DANYCH'!$T:$T,P$704,'BAZA DANYCH'!$K:$K,$C757,'BAZA DANYCH'!$A:$A,$A757,'BAZA DANYCH'!$F:$F,STATYSTYKI!$B757)</f>
        <v>25</v>
      </c>
      <c r="Q757" s="96">
        <f>SUMIFS('BAZA DANYCH'!$AB:$AB,'BAZA DANYCH'!$T:$T,Q$704,'BAZA DANYCH'!$K:$K,$C757,'BAZA DANYCH'!$A:$A,$A757,'BAZA DANYCH'!$F:$F,STATYSTYKI!$B757)</f>
        <v>10</v>
      </c>
      <c r="R757" s="96">
        <f>SUMIFS('BAZA DANYCH'!$AB:$AB,'BAZA DANYCH'!$T:$T,R$704,'BAZA DANYCH'!$K:$K,$C757,'BAZA DANYCH'!$A:$A,$A757,'BAZA DANYCH'!$F:$F,STATYSTYKI!$B757)</f>
        <v>0</v>
      </c>
      <c r="S757" s="96">
        <f>SUMIFS('BAZA DANYCH'!$AB:$AB,'BAZA DANYCH'!$T:$T,S$704,'BAZA DANYCH'!$K:$K,$C757,'BAZA DANYCH'!$A:$A,$A757,'BAZA DANYCH'!$F:$F,STATYSTYKI!$B757)</f>
        <v>10</v>
      </c>
      <c r="T757" s="96">
        <f>SUMIFS('BAZA DANYCH'!$AB:$AB,'BAZA DANYCH'!$T:$T,T$704,'BAZA DANYCH'!$K:$K,$C757,'BAZA DANYCH'!$A:$A,$A757,'BAZA DANYCH'!$F:$F,STATYSTYKI!$B757)</f>
        <v>30</v>
      </c>
      <c r="U757" s="96">
        <f>SUMIFS('BAZA DANYCH'!$AB:$AB,'BAZA DANYCH'!$T:$T,U$704,'BAZA DANYCH'!$K:$K,$C757,'BAZA DANYCH'!$A:$A,$A757,'BAZA DANYCH'!$F:$F,STATYSTYKI!$B757)</f>
        <v>93</v>
      </c>
      <c r="V757" s="96">
        <f>SUMIFS('BAZA DANYCH'!$AB:$AB,'BAZA DANYCH'!$T:$T,V$704,'BAZA DANYCH'!$K:$K,$C757,'BAZA DANYCH'!$A:$A,$A757,'BAZA DANYCH'!$F:$F,STATYSTYKI!$B757)</f>
        <v>0</v>
      </c>
      <c r="W757" s="96">
        <f>SUMIFS('BAZA DANYCH'!$AB:$AB,'BAZA DANYCH'!$T:$T,W$704,'BAZA DANYCH'!$K:$K,$C757,'BAZA DANYCH'!$A:$A,$A757,'BAZA DANYCH'!$F:$F,STATYSTYKI!$B757)</f>
        <v>28</v>
      </c>
      <c r="X757" s="96">
        <f>SUMIFS('BAZA DANYCH'!$AB:$AB,'BAZA DANYCH'!$T:$T,X$704,'BAZA DANYCH'!$K:$K,$C757,'BAZA DANYCH'!$A:$A,$A757,'BAZA DANYCH'!$F:$F,STATYSTYKI!$B757)</f>
        <v>11</v>
      </c>
      <c r="Y757" s="96">
        <f>SUMIFS('BAZA DANYCH'!$AB:$AB,'BAZA DANYCH'!$T:$T,Y$704,'BAZA DANYCH'!$K:$K,$C757,'BAZA DANYCH'!$A:$A,$A757,'BAZA DANYCH'!$F:$F,STATYSTYKI!$B757)</f>
        <v>0</v>
      </c>
      <c r="Z757" s="96">
        <f>SUMIFS('BAZA DANYCH'!$AB:$AB,'BAZA DANYCH'!$T:$T,Z$704,'BAZA DANYCH'!$K:$K,$C757,'BAZA DANYCH'!$A:$A,$A757,'BAZA DANYCH'!$F:$F,STATYSTYKI!$B757)</f>
        <v>15</v>
      </c>
      <c r="AA757" s="96">
        <f>SUMIFS('BAZA DANYCH'!$AB:$AB,'BAZA DANYCH'!$T:$T,AA$704,'BAZA DANYCH'!$K:$K,$C757,'BAZA DANYCH'!$A:$A,$A757,'BAZA DANYCH'!$F:$F,STATYSTYKI!$B757)</f>
        <v>17</v>
      </c>
      <c r="AB757" s="96">
        <f>SUMIFS('BAZA DANYCH'!$AB:$AB,'BAZA DANYCH'!$T:$T,AB$704,'BAZA DANYCH'!$K:$K,$C757,'BAZA DANYCH'!$A:$A,$A757,'BAZA DANYCH'!$F:$F,STATYSTYKI!$B757)</f>
        <v>10</v>
      </c>
      <c r="AC757" s="96">
        <f>SUMIFS('BAZA DANYCH'!$AB:$AB,'BAZA DANYCH'!$T:$T,AC$704,'BAZA DANYCH'!$K:$K,$C757,'BAZA DANYCH'!$A:$A,$A757,'BAZA DANYCH'!$F:$F,STATYSTYKI!$B757)</f>
        <v>0</v>
      </c>
      <c r="AD757" s="96">
        <f>SUMIFS('BAZA DANYCH'!$AB:$AB,'BAZA DANYCH'!$T:$T,AD$704,'BAZA DANYCH'!$K:$K,$C757,'BAZA DANYCH'!$A:$A,$A757,'BAZA DANYCH'!$F:$F,STATYSTYKI!$B757)</f>
        <v>65</v>
      </c>
      <c r="AE757" s="96">
        <f>SUMIFS('BAZA DANYCH'!$AB:$AB,'BAZA DANYCH'!$T:$T,AE$704,'BAZA DANYCH'!$K:$K,$C757,'BAZA DANYCH'!$A:$A,$A757,'BAZA DANYCH'!$F:$F,STATYSTYKI!$B757)</f>
        <v>26</v>
      </c>
      <c r="AF757" s="96">
        <f>SUMIFS('BAZA DANYCH'!$AB:$AB,'BAZA DANYCH'!$T:$T,AF$704,'BAZA DANYCH'!$K:$K,$C757,'BAZA DANYCH'!$A:$A,$A757,'BAZA DANYCH'!$F:$F,STATYSTYKI!$B757)</f>
        <v>0</v>
      </c>
      <c r="AG757" s="96">
        <f>SUMIFS('BAZA DANYCH'!$AB:$AB,'BAZA DANYCH'!$T:$T,AG$704,'BAZA DANYCH'!$K:$K,$C757,'BAZA DANYCH'!$A:$A,$A757,'BAZA DANYCH'!$F:$F,STATYSTYKI!$B757)</f>
        <v>20</v>
      </c>
      <c r="AH757" s="96">
        <f>SUMIFS('BAZA DANYCH'!$AB:$AB,'BAZA DANYCH'!$T:$T,AH$704,'BAZA DANYCH'!$K:$K,$C757,'BAZA DANYCH'!$A:$A,$A757,'BAZA DANYCH'!$F:$F,STATYSTYKI!$B757)</f>
        <v>34</v>
      </c>
      <c r="AI757" s="96">
        <f>SUMIFS('BAZA DANYCH'!$AB:$AB,'BAZA DANYCH'!$T:$T,AI$704,'BAZA DANYCH'!$K:$K,$C757,'BAZA DANYCH'!$A:$A,$A757,'BAZA DANYCH'!$F:$F,STATYSTYKI!$B757)</f>
        <v>8</v>
      </c>
      <c r="AJ757" s="96">
        <f>SUMIFS('BAZA DANYCH'!$AB:$AB,'BAZA DANYCH'!$T:$T,AJ$704,'BAZA DANYCH'!$K:$K,$C757,'BAZA DANYCH'!$A:$A,$A757,'BAZA DANYCH'!$F:$F,STATYSTYKI!$B757)</f>
        <v>0</v>
      </c>
      <c r="AK757" s="119"/>
      <c r="AL757" s="119"/>
    </row>
    <row r="758" spans="1:38" x14ac:dyDescent="0.2">
      <c r="A758" s="410" t="str">
        <f t="shared" ref="A758:C758" si="102">A449</f>
        <v>Muchobór</v>
      </c>
      <c r="B758" s="410" t="str">
        <f t="shared" si="102"/>
        <v>r3_61_A</v>
      </c>
      <c r="C758" s="410">
        <f t="shared" si="102"/>
        <v>107</v>
      </c>
      <c r="D758" s="316">
        <f t="shared" si="50"/>
        <v>2102</v>
      </c>
      <c r="E758" s="96">
        <f>SUMIFS('BAZA DANYCH'!$AB:$AB,'BAZA DANYCH'!$T:$T,E$704,'BAZA DANYCH'!$K:$K,$C758,'BAZA DANYCH'!$A:$A,$A758,'BAZA DANYCH'!$F:$F,STATYSTYKI!$B758)</f>
        <v>0</v>
      </c>
      <c r="F758" s="96">
        <f>SUMIFS('BAZA DANYCH'!$AB:$AB,'BAZA DANYCH'!$T:$T,F$704,'BAZA DANYCH'!$K:$K,$C758,'BAZA DANYCH'!$A:$A,$A758,'BAZA DANYCH'!$F:$F,STATYSTYKI!$B758)</f>
        <v>58</v>
      </c>
      <c r="G758" s="96">
        <f>SUMIFS('BAZA DANYCH'!$AB:$AB,'BAZA DANYCH'!$T:$T,G$704,'BAZA DANYCH'!$K:$K,$C758,'BAZA DANYCH'!$A:$A,$A758,'BAZA DANYCH'!$F:$F,STATYSTYKI!$B758)</f>
        <v>67</v>
      </c>
      <c r="H758" s="96">
        <f>SUMIFS('BAZA DANYCH'!$AB:$AB,'BAZA DANYCH'!$T:$T,H$704,'BAZA DANYCH'!$K:$K,$C758,'BAZA DANYCH'!$A:$A,$A758,'BAZA DANYCH'!$F:$F,STATYSTYKI!$B758)</f>
        <v>89</v>
      </c>
      <c r="I758" s="96">
        <f>SUMIFS('BAZA DANYCH'!$AB:$AB,'BAZA DANYCH'!$T:$T,I$704,'BAZA DANYCH'!$K:$K,$C758,'BAZA DANYCH'!$A:$A,$A758,'BAZA DANYCH'!$F:$F,STATYSTYKI!$B758)</f>
        <v>121</v>
      </c>
      <c r="J758" s="96">
        <f>SUMIFS('BAZA DANYCH'!$AB:$AB,'BAZA DANYCH'!$T:$T,J$704,'BAZA DANYCH'!$K:$K,$C758,'BAZA DANYCH'!$A:$A,$A758,'BAZA DANYCH'!$F:$F,STATYSTYKI!$B758)</f>
        <v>166</v>
      </c>
      <c r="K758" s="96">
        <f>SUMIFS('BAZA DANYCH'!$AB:$AB,'BAZA DANYCH'!$T:$T,K$704,'BAZA DANYCH'!$K:$K,$C758,'BAZA DANYCH'!$A:$A,$A758,'BAZA DANYCH'!$F:$F,STATYSTYKI!$B758)</f>
        <v>26</v>
      </c>
      <c r="L758" s="96">
        <f>SUMIFS('BAZA DANYCH'!$AB:$AB,'BAZA DANYCH'!$T:$T,L$704,'BAZA DANYCH'!$K:$K,$C758,'BAZA DANYCH'!$A:$A,$A758,'BAZA DANYCH'!$F:$F,STATYSTYKI!$B758)</f>
        <v>121</v>
      </c>
      <c r="M758" s="96">
        <f>SUMIFS('BAZA DANYCH'!$AB:$AB,'BAZA DANYCH'!$T:$T,M$704,'BAZA DANYCH'!$K:$K,$C758,'BAZA DANYCH'!$A:$A,$A758,'BAZA DANYCH'!$F:$F,STATYSTYKI!$B758)</f>
        <v>30</v>
      </c>
      <c r="N758" s="96">
        <f>SUMIFS('BAZA DANYCH'!$AB:$AB,'BAZA DANYCH'!$T:$T,N$704,'BAZA DANYCH'!$K:$K,$C758,'BAZA DANYCH'!$A:$A,$A758,'BAZA DANYCH'!$F:$F,STATYSTYKI!$B758)</f>
        <v>76</v>
      </c>
      <c r="O758" s="96">
        <f>SUMIFS('BAZA DANYCH'!$AB:$AB,'BAZA DANYCH'!$T:$T,O$704,'BAZA DANYCH'!$K:$K,$C758,'BAZA DANYCH'!$A:$A,$A758,'BAZA DANYCH'!$F:$F,STATYSTYKI!$B758)</f>
        <v>0</v>
      </c>
      <c r="P758" s="96">
        <f>SUMIFS('BAZA DANYCH'!$AB:$AB,'BAZA DANYCH'!$T:$T,P$704,'BAZA DANYCH'!$K:$K,$C758,'BAZA DANYCH'!$A:$A,$A758,'BAZA DANYCH'!$F:$F,STATYSTYKI!$B758)</f>
        <v>56</v>
      </c>
      <c r="Q758" s="96">
        <f>SUMIFS('BAZA DANYCH'!$AB:$AB,'BAZA DANYCH'!$T:$T,Q$704,'BAZA DANYCH'!$K:$K,$C758,'BAZA DANYCH'!$A:$A,$A758,'BAZA DANYCH'!$F:$F,STATYSTYKI!$B758)</f>
        <v>17</v>
      </c>
      <c r="R758" s="96">
        <f>SUMIFS('BAZA DANYCH'!$AB:$AB,'BAZA DANYCH'!$T:$T,R$704,'BAZA DANYCH'!$K:$K,$C758,'BAZA DANYCH'!$A:$A,$A758,'BAZA DANYCH'!$F:$F,STATYSTYKI!$B758)</f>
        <v>26</v>
      </c>
      <c r="S758" s="96">
        <f>SUMIFS('BAZA DANYCH'!$AB:$AB,'BAZA DANYCH'!$T:$T,S$704,'BAZA DANYCH'!$K:$K,$C758,'BAZA DANYCH'!$A:$A,$A758,'BAZA DANYCH'!$F:$F,STATYSTYKI!$B758)</f>
        <v>61</v>
      </c>
      <c r="T758" s="96">
        <f>SUMIFS('BAZA DANYCH'!$AB:$AB,'BAZA DANYCH'!$T:$T,T$704,'BAZA DANYCH'!$K:$K,$C758,'BAZA DANYCH'!$A:$A,$A758,'BAZA DANYCH'!$F:$F,STATYSTYKI!$B758)</f>
        <v>28</v>
      </c>
      <c r="U758" s="96">
        <f>SUMIFS('BAZA DANYCH'!$AB:$AB,'BAZA DANYCH'!$T:$T,U$704,'BAZA DANYCH'!$K:$K,$C758,'BAZA DANYCH'!$A:$A,$A758,'BAZA DANYCH'!$F:$F,STATYSTYKI!$B758)</f>
        <v>30</v>
      </c>
      <c r="V758" s="96">
        <f>SUMIFS('BAZA DANYCH'!$AB:$AB,'BAZA DANYCH'!$T:$T,V$704,'BAZA DANYCH'!$K:$K,$C758,'BAZA DANYCH'!$A:$A,$A758,'BAZA DANYCH'!$F:$F,STATYSTYKI!$B758)</f>
        <v>15</v>
      </c>
      <c r="W758" s="96">
        <f>SUMIFS('BAZA DANYCH'!$AB:$AB,'BAZA DANYCH'!$T:$T,W$704,'BAZA DANYCH'!$K:$K,$C758,'BAZA DANYCH'!$A:$A,$A758,'BAZA DANYCH'!$F:$F,STATYSTYKI!$B758)</f>
        <v>99</v>
      </c>
      <c r="X758" s="96">
        <f>SUMIFS('BAZA DANYCH'!$AB:$AB,'BAZA DANYCH'!$T:$T,X$704,'BAZA DANYCH'!$K:$K,$C758,'BAZA DANYCH'!$A:$A,$A758,'BAZA DANYCH'!$F:$F,STATYSTYKI!$B758)</f>
        <v>38</v>
      </c>
      <c r="Y758" s="96">
        <f>SUMIFS('BAZA DANYCH'!$AB:$AB,'BAZA DANYCH'!$T:$T,Y$704,'BAZA DANYCH'!$K:$K,$C758,'BAZA DANYCH'!$A:$A,$A758,'BAZA DANYCH'!$F:$F,STATYSTYKI!$B758)</f>
        <v>165</v>
      </c>
      <c r="Z758" s="96">
        <f>SUMIFS('BAZA DANYCH'!$AB:$AB,'BAZA DANYCH'!$T:$T,Z$704,'BAZA DANYCH'!$K:$K,$C758,'BAZA DANYCH'!$A:$A,$A758,'BAZA DANYCH'!$F:$F,STATYSTYKI!$B758)</f>
        <v>30</v>
      </c>
      <c r="AA758" s="96">
        <f>SUMIFS('BAZA DANYCH'!$AB:$AB,'BAZA DANYCH'!$T:$T,AA$704,'BAZA DANYCH'!$K:$K,$C758,'BAZA DANYCH'!$A:$A,$A758,'BAZA DANYCH'!$F:$F,STATYSTYKI!$B758)</f>
        <v>86</v>
      </c>
      <c r="AB758" s="96">
        <f>SUMIFS('BAZA DANYCH'!$AB:$AB,'BAZA DANYCH'!$T:$T,AB$704,'BAZA DANYCH'!$K:$K,$C758,'BAZA DANYCH'!$A:$A,$A758,'BAZA DANYCH'!$F:$F,STATYSTYKI!$B758)</f>
        <v>99</v>
      </c>
      <c r="AC758" s="96">
        <f>SUMIFS('BAZA DANYCH'!$AB:$AB,'BAZA DANYCH'!$T:$T,AC$704,'BAZA DANYCH'!$K:$K,$C758,'BAZA DANYCH'!$A:$A,$A758,'BAZA DANYCH'!$F:$F,STATYSTYKI!$B758)</f>
        <v>16</v>
      </c>
      <c r="AD758" s="96">
        <f>SUMIFS('BAZA DANYCH'!$AB:$AB,'BAZA DANYCH'!$T:$T,AD$704,'BAZA DANYCH'!$K:$K,$C758,'BAZA DANYCH'!$A:$A,$A758,'BAZA DANYCH'!$F:$F,STATYSTYKI!$B758)</f>
        <v>159</v>
      </c>
      <c r="AE758" s="96">
        <f>SUMIFS('BAZA DANYCH'!$AB:$AB,'BAZA DANYCH'!$T:$T,AE$704,'BAZA DANYCH'!$K:$K,$C758,'BAZA DANYCH'!$A:$A,$A758,'BAZA DANYCH'!$F:$F,STATYSTYKI!$B758)</f>
        <v>130</v>
      </c>
      <c r="AF758" s="96">
        <f>SUMIFS('BAZA DANYCH'!$AB:$AB,'BAZA DANYCH'!$T:$T,AF$704,'BAZA DANYCH'!$K:$K,$C758,'BAZA DANYCH'!$A:$A,$A758,'BAZA DANYCH'!$F:$F,STATYSTYKI!$B758)</f>
        <v>26</v>
      </c>
      <c r="AG758" s="96">
        <f>SUMIFS('BAZA DANYCH'!$AB:$AB,'BAZA DANYCH'!$T:$T,AG$704,'BAZA DANYCH'!$K:$K,$C758,'BAZA DANYCH'!$A:$A,$A758,'BAZA DANYCH'!$F:$F,STATYSTYKI!$B758)</f>
        <v>127</v>
      </c>
      <c r="AH758" s="96">
        <f>SUMIFS('BAZA DANYCH'!$AB:$AB,'BAZA DANYCH'!$T:$T,AH$704,'BAZA DANYCH'!$K:$K,$C758,'BAZA DANYCH'!$A:$A,$A758,'BAZA DANYCH'!$F:$F,STATYSTYKI!$B758)</f>
        <v>56</v>
      </c>
      <c r="AI758" s="96">
        <f>SUMIFS('BAZA DANYCH'!$AB:$AB,'BAZA DANYCH'!$T:$T,AI$704,'BAZA DANYCH'!$K:$K,$C758,'BAZA DANYCH'!$A:$A,$A758,'BAZA DANYCH'!$F:$F,STATYSTYKI!$B758)</f>
        <v>28</v>
      </c>
      <c r="AJ758" s="96">
        <f>SUMIFS('BAZA DANYCH'!$AB:$AB,'BAZA DANYCH'!$T:$T,AJ$704,'BAZA DANYCH'!$K:$K,$C758,'BAZA DANYCH'!$A:$A,$A758,'BAZA DANYCH'!$F:$F,STATYSTYKI!$B758)</f>
        <v>56</v>
      </c>
      <c r="AK758" s="119"/>
      <c r="AL758" s="119"/>
    </row>
    <row r="759" spans="1:38" x14ac:dyDescent="0.2">
      <c r="A759" s="410" t="str">
        <f t="shared" ref="A759:C759" si="103">A450</f>
        <v>Muchobór</v>
      </c>
      <c r="B759" s="410" t="str">
        <f t="shared" si="103"/>
        <v>r3_62_wyjazd_A</v>
      </c>
      <c r="C759" s="410">
        <f t="shared" si="103"/>
        <v>107</v>
      </c>
      <c r="D759" s="316">
        <f t="shared" si="50"/>
        <v>1127</v>
      </c>
      <c r="E759" s="96">
        <f>SUMIFS('BAZA DANYCH'!$AB:$AB,'BAZA DANYCH'!$T:$T,E$704,'BAZA DANYCH'!$K:$K,$C759,'BAZA DANYCH'!$A:$A,$A759,'BAZA DANYCH'!$F:$F,STATYSTYKI!$B759)</f>
        <v>15</v>
      </c>
      <c r="F759" s="96">
        <f>SUMIFS('BAZA DANYCH'!$AB:$AB,'BAZA DANYCH'!$T:$T,F$704,'BAZA DANYCH'!$K:$K,$C759,'BAZA DANYCH'!$A:$A,$A759,'BAZA DANYCH'!$F:$F,STATYSTYKI!$B759)</f>
        <v>28</v>
      </c>
      <c r="G759" s="96">
        <f>SUMIFS('BAZA DANYCH'!$AB:$AB,'BAZA DANYCH'!$T:$T,G$704,'BAZA DANYCH'!$K:$K,$C759,'BAZA DANYCH'!$A:$A,$A759,'BAZA DANYCH'!$F:$F,STATYSTYKI!$B759)</f>
        <v>26</v>
      </c>
      <c r="H759" s="96">
        <f>SUMIFS('BAZA DANYCH'!$AB:$AB,'BAZA DANYCH'!$T:$T,H$704,'BAZA DANYCH'!$K:$K,$C759,'BAZA DANYCH'!$A:$A,$A759,'BAZA DANYCH'!$F:$F,STATYSTYKI!$B759)</f>
        <v>30</v>
      </c>
      <c r="I759" s="96">
        <f>SUMIFS('BAZA DANYCH'!$AB:$AB,'BAZA DANYCH'!$T:$T,I$704,'BAZA DANYCH'!$K:$K,$C759,'BAZA DANYCH'!$A:$A,$A759,'BAZA DANYCH'!$F:$F,STATYSTYKI!$B759)</f>
        <v>26</v>
      </c>
      <c r="J759" s="96">
        <f>SUMIFS('BAZA DANYCH'!$AB:$AB,'BAZA DANYCH'!$T:$T,J$704,'BAZA DANYCH'!$K:$K,$C759,'BAZA DANYCH'!$A:$A,$A759,'BAZA DANYCH'!$F:$F,STATYSTYKI!$B759)</f>
        <v>26</v>
      </c>
      <c r="K759" s="96">
        <f>SUMIFS('BAZA DANYCH'!$AB:$AB,'BAZA DANYCH'!$T:$T,K$704,'BAZA DANYCH'!$K:$K,$C759,'BAZA DANYCH'!$A:$A,$A759,'BAZA DANYCH'!$F:$F,STATYSTYKI!$B759)</f>
        <v>16</v>
      </c>
      <c r="L759" s="96">
        <f>SUMIFS('BAZA DANYCH'!$AB:$AB,'BAZA DANYCH'!$T:$T,L$704,'BAZA DANYCH'!$K:$K,$C759,'BAZA DANYCH'!$A:$A,$A759,'BAZA DANYCH'!$F:$F,STATYSTYKI!$B759)</f>
        <v>0</v>
      </c>
      <c r="M759" s="96">
        <f>SUMIFS('BAZA DANYCH'!$AB:$AB,'BAZA DANYCH'!$T:$T,M$704,'BAZA DANYCH'!$K:$K,$C759,'BAZA DANYCH'!$A:$A,$A759,'BAZA DANYCH'!$F:$F,STATYSTYKI!$B759)</f>
        <v>15</v>
      </c>
      <c r="N759" s="96">
        <f>SUMIFS('BAZA DANYCH'!$AB:$AB,'BAZA DANYCH'!$T:$T,N$704,'BAZA DANYCH'!$K:$K,$C759,'BAZA DANYCH'!$A:$A,$A759,'BAZA DANYCH'!$F:$F,STATYSTYKI!$B759)</f>
        <v>15</v>
      </c>
      <c r="O759" s="96">
        <f>SUMIFS('BAZA DANYCH'!$AB:$AB,'BAZA DANYCH'!$T:$T,O$704,'BAZA DANYCH'!$K:$K,$C759,'BAZA DANYCH'!$A:$A,$A759,'BAZA DANYCH'!$F:$F,STATYSTYKI!$B759)</f>
        <v>67</v>
      </c>
      <c r="P759" s="96">
        <f>SUMIFS('BAZA DANYCH'!$AB:$AB,'BAZA DANYCH'!$T:$T,P$704,'BAZA DANYCH'!$K:$K,$C759,'BAZA DANYCH'!$A:$A,$A759,'BAZA DANYCH'!$F:$F,STATYSTYKI!$B759)</f>
        <v>0</v>
      </c>
      <c r="Q759" s="96">
        <f>SUMIFS('BAZA DANYCH'!$AB:$AB,'BAZA DANYCH'!$T:$T,Q$704,'BAZA DANYCH'!$K:$K,$C759,'BAZA DANYCH'!$A:$A,$A759,'BAZA DANYCH'!$F:$F,STATYSTYKI!$B759)</f>
        <v>17</v>
      </c>
      <c r="R759" s="96">
        <f>SUMIFS('BAZA DANYCH'!$AB:$AB,'BAZA DANYCH'!$T:$T,R$704,'BAZA DANYCH'!$K:$K,$C759,'BAZA DANYCH'!$A:$A,$A759,'BAZA DANYCH'!$F:$F,STATYSTYKI!$B759)</f>
        <v>0</v>
      </c>
      <c r="S759" s="96">
        <f>SUMIFS('BAZA DANYCH'!$AB:$AB,'BAZA DANYCH'!$T:$T,S$704,'BAZA DANYCH'!$K:$K,$C759,'BAZA DANYCH'!$A:$A,$A759,'BAZA DANYCH'!$F:$F,STATYSTYKI!$B759)</f>
        <v>73</v>
      </c>
      <c r="T759" s="96">
        <f>SUMIFS('BAZA DANYCH'!$AB:$AB,'BAZA DANYCH'!$T:$T,T$704,'BAZA DANYCH'!$K:$K,$C759,'BAZA DANYCH'!$A:$A,$A759,'BAZA DANYCH'!$F:$F,STATYSTYKI!$B759)</f>
        <v>67</v>
      </c>
      <c r="U759" s="96">
        <f>SUMIFS('BAZA DANYCH'!$AB:$AB,'BAZA DANYCH'!$T:$T,U$704,'BAZA DANYCH'!$K:$K,$C759,'BAZA DANYCH'!$A:$A,$A759,'BAZA DANYCH'!$F:$F,STATYSTYKI!$B759)</f>
        <v>17</v>
      </c>
      <c r="V759" s="96">
        <f>SUMIFS('BAZA DANYCH'!$AB:$AB,'BAZA DANYCH'!$T:$T,V$704,'BAZA DANYCH'!$K:$K,$C759,'BAZA DANYCH'!$A:$A,$A759,'BAZA DANYCH'!$F:$F,STATYSTYKI!$B759)</f>
        <v>26</v>
      </c>
      <c r="W759" s="96">
        <f>SUMIFS('BAZA DANYCH'!$AB:$AB,'BAZA DANYCH'!$T:$T,W$704,'BAZA DANYCH'!$K:$K,$C759,'BAZA DANYCH'!$A:$A,$A759,'BAZA DANYCH'!$F:$F,STATYSTYKI!$B759)</f>
        <v>55</v>
      </c>
      <c r="X759" s="96">
        <f>SUMIFS('BAZA DANYCH'!$AB:$AB,'BAZA DANYCH'!$T:$T,X$704,'BAZA DANYCH'!$K:$K,$C759,'BAZA DANYCH'!$A:$A,$A759,'BAZA DANYCH'!$F:$F,STATYSTYKI!$B759)</f>
        <v>112</v>
      </c>
      <c r="Y759" s="96">
        <f>SUMIFS('BAZA DANYCH'!$AB:$AB,'BAZA DANYCH'!$T:$T,Y$704,'BAZA DANYCH'!$K:$K,$C759,'BAZA DANYCH'!$A:$A,$A759,'BAZA DANYCH'!$F:$F,STATYSTYKI!$B759)</f>
        <v>67</v>
      </c>
      <c r="Z759" s="96">
        <f>SUMIFS('BAZA DANYCH'!$AB:$AB,'BAZA DANYCH'!$T:$T,Z$704,'BAZA DANYCH'!$K:$K,$C759,'BAZA DANYCH'!$A:$A,$A759,'BAZA DANYCH'!$F:$F,STATYSTYKI!$B759)</f>
        <v>82</v>
      </c>
      <c r="AA759" s="96">
        <f>SUMIFS('BAZA DANYCH'!$AB:$AB,'BAZA DANYCH'!$T:$T,AA$704,'BAZA DANYCH'!$K:$K,$C759,'BAZA DANYCH'!$A:$A,$A759,'BAZA DANYCH'!$F:$F,STATYSTYKI!$B759)</f>
        <v>55</v>
      </c>
      <c r="AB759" s="96">
        <f>SUMIFS('BAZA DANYCH'!$AB:$AB,'BAZA DANYCH'!$T:$T,AB$704,'BAZA DANYCH'!$K:$K,$C759,'BAZA DANYCH'!$A:$A,$A759,'BAZA DANYCH'!$F:$F,STATYSTYKI!$B759)</f>
        <v>28</v>
      </c>
      <c r="AC759" s="96">
        <f>SUMIFS('BAZA DANYCH'!$AB:$AB,'BAZA DANYCH'!$T:$T,AC$704,'BAZA DANYCH'!$K:$K,$C759,'BAZA DANYCH'!$A:$A,$A759,'BAZA DANYCH'!$F:$F,STATYSTYKI!$B759)</f>
        <v>92</v>
      </c>
      <c r="AD759" s="96">
        <f>SUMIFS('BAZA DANYCH'!$AB:$AB,'BAZA DANYCH'!$T:$T,AD$704,'BAZA DANYCH'!$K:$K,$C759,'BAZA DANYCH'!$A:$A,$A759,'BAZA DANYCH'!$F:$F,STATYSTYKI!$B759)</f>
        <v>17</v>
      </c>
      <c r="AE759" s="96">
        <f>SUMIFS('BAZA DANYCH'!$AB:$AB,'BAZA DANYCH'!$T:$T,AE$704,'BAZA DANYCH'!$K:$K,$C759,'BAZA DANYCH'!$A:$A,$A759,'BAZA DANYCH'!$F:$F,STATYSTYKI!$B759)</f>
        <v>26</v>
      </c>
      <c r="AF759" s="96">
        <f>SUMIFS('BAZA DANYCH'!$AB:$AB,'BAZA DANYCH'!$T:$T,AF$704,'BAZA DANYCH'!$K:$K,$C759,'BAZA DANYCH'!$A:$A,$A759,'BAZA DANYCH'!$F:$F,STATYSTYKI!$B759)</f>
        <v>26</v>
      </c>
      <c r="AG759" s="96">
        <f>SUMIFS('BAZA DANYCH'!$AB:$AB,'BAZA DANYCH'!$T:$T,AG$704,'BAZA DANYCH'!$K:$K,$C759,'BAZA DANYCH'!$A:$A,$A759,'BAZA DANYCH'!$F:$F,STATYSTYKI!$B759)</f>
        <v>10</v>
      </c>
      <c r="AH759" s="96">
        <f>SUMIFS('BAZA DANYCH'!$AB:$AB,'BAZA DANYCH'!$T:$T,AH$704,'BAZA DANYCH'!$K:$K,$C759,'BAZA DANYCH'!$A:$A,$A759,'BAZA DANYCH'!$F:$F,STATYSTYKI!$B759)</f>
        <v>10</v>
      </c>
      <c r="AI759" s="96">
        <f>SUMIFS('BAZA DANYCH'!$AB:$AB,'BAZA DANYCH'!$T:$T,AI$704,'BAZA DANYCH'!$K:$K,$C759,'BAZA DANYCH'!$A:$A,$A759,'BAZA DANYCH'!$F:$F,STATYSTYKI!$B759)</f>
        <v>55</v>
      </c>
      <c r="AJ759" s="96">
        <f>SUMIFS('BAZA DANYCH'!$AB:$AB,'BAZA DANYCH'!$T:$T,AJ$704,'BAZA DANYCH'!$K:$K,$C759,'BAZA DANYCH'!$A:$A,$A759,'BAZA DANYCH'!$F:$F,STATYSTYKI!$B759)</f>
        <v>28</v>
      </c>
      <c r="AK759" s="119"/>
      <c r="AL759" s="119"/>
    </row>
    <row r="760" spans="1:38" x14ac:dyDescent="0.2">
      <c r="A760" s="410" t="str">
        <f t="shared" ref="A760:C760" si="104">A451</f>
        <v>Muchobór</v>
      </c>
      <c r="B760" s="410" t="str">
        <f t="shared" si="104"/>
        <v>r3_62_wjazd_A</v>
      </c>
      <c r="C760" s="410">
        <f t="shared" si="104"/>
        <v>107</v>
      </c>
      <c r="D760" s="316">
        <f t="shared" si="50"/>
        <v>887</v>
      </c>
      <c r="E760" s="96">
        <f>SUMIFS('BAZA DANYCH'!$AB:$AB,'BAZA DANYCH'!$T:$T,E$704,'BAZA DANYCH'!$K:$K,$C760,'BAZA DANYCH'!$A:$A,$A760,'BAZA DANYCH'!$F:$F,STATYSTYKI!$B760)</f>
        <v>36</v>
      </c>
      <c r="F760" s="96">
        <f>SUMIFS('BAZA DANYCH'!$AB:$AB,'BAZA DANYCH'!$T:$T,F$704,'BAZA DANYCH'!$K:$K,$C760,'BAZA DANYCH'!$A:$A,$A760,'BAZA DANYCH'!$F:$F,STATYSTYKI!$B760)</f>
        <v>21</v>
      </c>
      <c r="G760" s="96">
        <f>SUMIFS('BAZA DANYCH'!$AB:$AB,'BAZA DANYCH'!$T:$T,G$704,'BAZA DANYCH'!$K:$K,$C760,'BAZA DANYCH'!$A:$A,$A760,'BAZA DANYCH'!$F:$F,STATYSTYKI!$B760)</f>
        <v>0</v>
      </c>
      <c r="H760" s="96">
        <f>SUMIFS('BAZA DANYCH'!$AB:$AB,'BAZA DANYCH'!$T:$T,H$704,'BAZA DANYCH'!$K:$K,$C760,'BAZA DANYCH'!$A:$A,$A760,'BAZA DANYCH'!$F:$F,STATYSTYKI!$B760)</f>
        <v>36</v>
      </c>
      <c r="I760" s="96">
        <f>SUMIFS('BAZA DANYCH'!$AB:$AB,'BAZA DANYCH'!$T:$T,I$704,'BAZA DANYCH'!$K:$K,$C760,'BAZA DANYCH'!$A:$A,$A760,'BAZA DANYCH'!$F:$F,STATYSTYKI!$B760)</f>
        <v>70</v>
      </c>
      <c r="J760" s="96">
        <f>SUMIFS('BAZA DANYCH'!$AB:$AB,'BAZA DANYCH'!$T:$T,J$704,'BAZA DANYCH'!$K:$K,$C760,'BAZA DANYCH'!$A:$A,$A760,'BAZA DANYCH'!$F:$F,STATYSTYKI!$B760)</f>
        <v>70</v>
      </c>
      <c r="K760" s="96">
        <f>SUMIFS('BAZA DANYCH'!$AB:$AB,'BAZA DANYCH'!$T:$T,K$704,'BAZA DANYCH'!$K:$K,$C760,'BAZA DANYCH'!$A:$A,$A760,'BAZA DANYCH'!$F:$F,STATYSTYKI!$B760)</f>
        <v>10</v>
      </c>
      <c r="L760" s="96">
        <f>SUMIFS('BAZA DANYCH'!$AB:$AB,'BAZA DANYCH'!$T:$T,L$704,'BAZA DANYCH'!$K:$K,$C760,'BAZA DANYCH'!$A:$A,$A760,'BAZA DANYCH'!$F:$F,STATYSTYKI!$B760)</f>
        <v>11</v>
      </c>
      <c r="M760" s="96">
        <f>SUMIFS('BAZA DANYCH'!$AB:$AB,'BAZA DANYCH'!$T:$T,M$704,'BAZA DANYCH'!$K:$K,$C760,'BAZA DANYCH'!$A:$A,$A760,'BAZA DANYCH'!$F:$F,STATYSTYKI!$B760)</f>
        <v>106</v>
      </c>
      <c r="N760" s="96">
        <f>SUMIFS('BAZA DANYCH'!$AB:$AB,'BAZA DANYCH'!$T:$T,N$704,'BAZA DANYCH'!$K:$K,$C760,'BAZA DANYCH'!$A:$A,$A760,'BAZA DANYCH'!$F:$F,STATYSTYKI!$B760)</f>
        <v>0</v>
      </c>
      <c r="O760" s="96">
        <f>SUMIFS('BAZA DANYCH'!$AB:$AB,'BAZA DANYCH'!$T:$T,O$704,'BAZA DANYCH'!$K:$K,$C760,'BAZA DANYCH'!$A:$A,$A760,'BAZA DANYCH'!$F:$F,STATYSTYKI!$B760)</f>
        <v>67</v>
      </c>
      <c r="P760" s="96">
        <f>SUMIFS('BAZA DANYCH'!$AB:$AB,'BAZA DANYCH'!$T:$T,P$704,'BAZA DANYCH'!$K:$K,$C760,'BAZA DANYCH'!$A:$A,$A760,'BAZA DANYCH'!$F:$F,STATYSTYKI!$B760)</f>
        <v>10</v>
      </c>
      <c r="Q760" s="96">
        <f>SUMIFS('BAZA DANYCH'!$AB:$AB,'BAZA DANYCH'!$T:$T,Q$704,'BAZA DANYCH'!$K:$K,$C760,'BAZA DANYCH'!$A:$A,$A760,'BAZA DANYCH'!$F:$F,STATYSTYKI!$B760)</f>
        <v>30</v>
      </c>
      <c r="R760" s="96">
        <f>SUMIFS('BAZA DANYCH'!$AB:$AB,'BAZA DANYCH'!$T:$T,R$704,'BAZA DANYCH'!$K:$K,$C760,'BAZA DANYCH'!$A:$A,$A760,'BAZA DANYCH'!$F:$F,STATYSTYKI!$B760)</f>
        <v>0</v>
      </c>
      <c r="S760" s="96">
        <f>SUMIFS('BAZA DANYCH'!$AB:$AB,'BAZA DANYCH'!$T:$T,S$704,'BAZA DANYCH'!$K:$K,$C760,'BAZA DANYCH'!$A:$A,$A760,'BAZA DANYCH'!$F:$F,STATYSTYKI!$B760)</f>
        <v>20</v>
      </c>
      <c r="T760" s="96">
        <f>SUMIFS('BAZA DANYCH'!$AB:$AB,'BAZA DANYCH'!$T:$T,T$704,'BAZA DANYCH'!$K:$K,$C760,'BAZA DANYCH'!$A:$A,$A760,'BAZA DANYCH'!$F:$F,STATYSTYKI!$B760)</f>
        <v>0</v>
      </c>
      <c r="U760" s="96">
        <f>SUMIFS('BAZA DANYCH'!$AB:$AB,'BAZA DANYCH'!$T:$T,U$704,'BAZA DANYCH'!$K:$K,$C760,'BAZA DANYCH'!$A:$A,$A760,'BAZA DANYCH'!$F:$F,STATYSTYKI!$B760)</f>
        <v>0</v>
      </c>
      <c r="V760" s="96">
        <f>SUMIFS('BAZA DANYCH'!$AB:$AB,'BAZA DANYCH'!$T:$T,V$704,'BAZA DANYCH'!$K:$K,$C760,'BAZA DANYCH'!$A:$A,$A760,'BAZA DANYCH'!$F:$F,STATYSTYKI!$B760)</f>
        <v>0</v>
      </c>
      <c r="W760" s="96">
        <f>SUMIFS('BAZA DANYCH'!$AB:$AB,'BAZA DANYCH'!$T:$T,W$704,'BAZA DANYCH'!$K:$K,$C760,'BAZA DANYCH'!$A:$A,$A760,'BAZA DANYCH'!$F:$F,STATYSTYKI!$B760)</f>
        <v>26</v>
      </c>
      <c r="X760" s="96">
        <f>SUMIFS('BAZA DANYCH'!$AB:$AB,'BAZA DANYCH'!$T:$T,X$704,'BAZA DANYCH'!$K:$K,$C760,'BAZA DANYCH'!$A:$A,$A760,'BAZA DANYCH'!$F:$F,STATYSTYKI!$B760)</f>
        <v>83</v>
      </c>
      <c r="Y760" s="96">
        <f>SUMIFS('BAZA DANYCH'!$AB:$AB,'BAZA DANYCH'!$T:$T,Y$704,'BAZA DANYCH'!$K:$K,$C760,'BAZA DANYCH'!$A:$A,$A760,'BAZA DANYCH'!$F:$F,STATYSTYKI!$B760)</f>
        <v>0</v>
      </c>
      <c r="Z760" s="96">
        <f>SUMIFS('BAZA DANYCH'!$AB:$AB,'BAZA DANYCH'!$T:$T,Z$704,'BAZA DANYCH'!$K:$K,$C760,'BAZA DANYCH'!$A:$A,$A760,'BAZA DANYCH'!$F:$F,STATYSTYKI!$B760)</f>
        <v>28</v>
      </c>
      <c r="AA760" s="96">
        <f>SUMIFS('BAZA DANYCH'!$AB:$AB,'BAZA DANYCH'!$T:$T,AA$704,'BAZA DANYCH'!$K:$K,$C760,'BAZA DANYCH'!$A:$A,$A760,'BAZA DANYCH'!$F:$F,STATYSTYKI!$B760)</f>
        <v>30</v>
      </c>
      <c r="AB760" s="96">
        <f>SUMIFS('BAZA DANYCH'!$AB:$AB,'BAZA DANYCH'!$T:$T,AB$704,'BAZA DANYCH'!$K:$K,$C760,'BAZA DANYCH'!$A:$A,$A760,'BAZA DANYCH'!$F:$F,STATYSTYKI!$B760)</f>
        <v>15</v>
      </c>
      <c r="AC760" s="96">
        <f>SUMIFS('BAZA DANYCH'!$AB:$AB,'BAZA DANYCH'!$T:$T,AC$704,'BAZA DANYCH'!$K:$K,$C760,'BAZA DANYCH'!$A:$A,$A760,'BAZA DANYCH'!$F:$F,STATYSTYKI!$B760)</f>
        <v>26</v>
      </c>
      <c r="AD760" s="96">
        <f>SUMIFS('BAZA DANYCH'!$AB:$AB,'BAZA DANYCH'!$T:$T,AD$704,'BAZA DANYCH'!$K:$K,$C760,'BAZA DANYCH'!$A:$A,$A760,'BAZA DANYCH'!$F:$F,STATYSTYKI!$B760)</f>
        <v>28</v>
      </c>
      <c r="AE760" s="96">
        <f>SUMIFS('BAZA DANYCH'!$AB:$AB,'BAZA DANYCH'!$T:$T,AE$704,'BAZA DANYCH'!$K:$K,$C760,'BAZA DANYCH'!$A:$A,$A760,'BAZA DANYCH'!$F:$F,STATYSTYKI!$B760)</f>
        <v>28</v>
      </c>
      <c r="AF760" s="96">
        <f>SUMIFS('BAZA DANYCH'!$AB:$AB,'BAZA DANYCH'!$T:$T,AF$704,'BAZA DANYCH'!$K:$K,$C760,'BAZA DANYCH'!$A:$A,$A760,'BAZA DANYCH'!$F:$F,STATYSTYKI!$B760)</f>
        <v>26</v>
      </c>
      <c r="AG760" s="96">
        <f>SUMIFS('BAZA DANYCH'!$AB:$AB,'BAZA DANYCH'!$T:$T,AG$704,'BAZA DANYCH'!$K:$K,$C760,'BAZA DANYCH'!$A:$A,$A760,'BAZA DANYCH'!$F:$F,STATYSTYKI!$B760)</f>
        <v>55</v>
      </c>
      <c r="AH760" s="96">
        <f>SUMIFS('BAZA DANYCH'!$AB:$AB,'BAZA DANYCH'!$T:$T,AH$704,'BAZA DANYCH'!$K:$K,$C760,'BAZA DANYCH'!$A:$A,$A760,'BAZA DANYCH'!$F:$F,STATYSTYKI!$B760)</f>
        <v>10</v>
      </c>
      <c r="AI760" s="96">
        <f>SUMIFS('BAZA DANYCH'!$AB:$AB,'BAZA DANYCH'!$T:$T,AI$704,'BAZA DANYCH'!$K:$K,$C760,'BAZA DANYCH'!$A:$A,$A760,'BAZA DANYCH'!$F:$F,STATYSTYKI!$B760)</f>
        <v>28</v>
      </c>
      <c r="AJ760" s="96">
        <f>SUMIFS('BAZA DANYCH'!$AB:$AB,'BAZA DANYCH'!$T:$T,AJ$704,'BAZA DANYCH'!$K:$K,$C760,'BAZA DANYCH'!$A:$A,$A760,'BAZA DANYCH'!$F:$F,STATYSTYKI!$B760)</f>
        <v>17</v>
      </c>
      <c r="AK760" s="119"/>
      <c r="AL760" s="119"/>
    </row>
    <row r="761" spans="1:38" x14ac:dyDescent="0.2">
      <c r="A761" s="410" t="str">
        <f t="shared" ref="A761:C761" si="105">A452</f>
        <v>Karłowice</v>
      </c>
      <c r="B761" s="410" t="str">
        <f t="shared" si="105"/>
        <v>r3_66_wjazd_A</v>
      </c>
      <c r="C761" s="410">
        <f t="shared" si="105"/>
        <v>107</v>
      </c>
      <c r="D761" s="316">
        <f t="shared" si="50"/>
        <v>8</v>
      </c>
      <c r="E761" s="96">
        <f>SUMIFS('BAZA DANYCH'!$AB:$AB,'BAZA DANYCH'!$T:$T,E$704,'BAZA DANYCH'!$K:$K,$C761,'BAZA DANYCH'!$A:$A,$A761,'BAZA DANYCH'!$F:$F,STATYSTYKI!$B761)</f>
        <v>0</v>
      </c>
      <c r="F761" s="96">
        <f>SUMIFS('BAZA DANYCH'!$AB:$AB,'BAZA DANYCH'!$T:$T,F$704,'BAZA DANYCH'!$K:$K,$C761,'BAZA DANYCH'!$A:$A,$A761,'BAZA DANYCH'!$F:$F,STATYSTYKI!$B761)</f>
        <v>0</v>
      </c>
      <c r="G761" s="96">
        <f>SUMIFS('BAZA DANYCH'!$AB:$AB,'BAZA DANYCH'!$T:$T,G$704,'BAZA DANYCH'!$K:$K,$C761,'BAZA DANYCH'!$A:$A,$A761,'BAZA DANYCH'!$F:$F,STATYSTYKI!$B761)</f>
        <v>0</v>
      </c>
      <c r="H761" s="96">
        <f>SUMIFS('BAZA DANYCH'!$AB:$AB,'BAZA DANYCH'!$T:$T,H$704,'BAZA DANYCH'!$K:$K,$C761,'BAZA DANYCH'!$A:$A,$A761,'BAZA DANYCH'!$F:$F,STATYSTYKI!$B761)</f>
        <v>0</v>
      </c>
      <c r="I761" s="96">
        <f>SUMIFS('BAZA DANYCH'!$AB:$AB,'BAZA DANYCH'!$T:$T,I$704,'BAZA DANYCH'!$K:$K,$C761,'BAZA DANYCH'!$A:$A,$A761,'BAZA DANYCH'!$F:$F,STATYSTYKI!$B761)</f>
        <v>0</v>
      </c>
      <c r="J761" s="96">
        <f>SUMIFS('BAZA DANYCH'!$AB:$AB,'BAZA DANYCH'!$T:$T,J$704,'BAZA DANYCH'!$K:$K,$C761,'BAZA DANYCH'!$A:$A,$A761,'BAZA DANYCH'!$F:$F,STATYSTYKI!$B761)</f>
        <v>0</v>
      </c>
      <c r="K761" s="96">
        <f>SUMIFS('BAZA DANYCH'!$AB:$AB,'BAZA DANYCH'!$T:$T,K$704,'BAZA DANYCH'!$K:$K,$C761,'BAZA DANYCH'!$A:$A,$A761,'BAZA DANYCH'!$F:$F,STATYSTYKI!$B761)</f>
        <v>0</v>
      </c>
      <c r="L761" s="96">
        <f>SUMIFS('BAZA DANYCH'!$AB:$AB,'BAZA DANYCH'!$T:$T,L$704,'BAZA DANYCH'!$K:$K,$C761,'BAZA DANYCH'!$A:$A,$A761,'BAZA DANYCH'!$F:$F,STATYSTYKI!$B761)</f>
        <v>0</v>
      </c>
      <c r="M761" s="96">
        <f>SUMIFS('BAZA DANYCH'!$AB:$AB,'BAZA DANYCH'!$T:$T,M$704,'BAZA DANYCH'!$K:$K,$C761,'BAZA DANYCH'!$A:$A,$A761,'BAZA DANYCH'!$F:$F,STATYSTYKI!$B761)</f>
        <v>0</v>
      </c>
      <c r="N761" s="96">
        <f>SUMIFS('BAZA DANYCH'!$AB:$AB,'BAZA DANYCH'!$T:$T,N$704,'BAZA DANYCH'!$K:$K,$C761,'BAZA DANYCH'!$A:$A,$A761,'BAZA DANYCH'!$F:$F,STATYSTYKI!$B761)</f>
        <v>0</v>
      </c>
      <c r="O761" s="96">
        <f>SUMIFS('BAZA DANYCH'!$AB:$AB,'BAZA DANYCH'!$T:$T,O$704,'BAZA DANYCH'!$K:$K,$C761,'BAZA DANYCH'!$A:$A,$A761,'BAZA DANYCH'!$F:$F,STATYSTYKI!$B761)</f>
        <v>0</v>
      </c>
      <c r="P761" s="96">
        <f>SUMIFS('BAZA DANYCH'!$AB:$AB,'BAZA DANYCH'!$T:$T,P$704,'BAZA DANYCH'!$K:$K,$C761,'BAZA DANYCH'!$A:$A,$A761,'BAZA DANYCH'!$F:$F,STATYSTYKI!$B761)</f>
        <v>0</v>
      </c>
      <c r="Q761" s="96">
        <f>SUMIFS('BAZA DANYCH'!$AB:$AB,'BAZA DANYCH'!$T:$T,Q$704,'BAZA DANYCH'!$K:$K,$C761,'BAZA DANYCH'!$A:$A,$A761,'BAZA DANYCH'!$F:$F,STATYSTYKI!$B761)</f>
        <v>0</v>
      </c>
      <c r="R761" s="96">
        <f>SUMIFS('BAZA DANYCH'!$AB:$AB,'BAZA DANYCH'!$T:$T,R$704,'BAZA DANYCH'!$K:$K,$C761,'BAZA DANYCH'!$A:$A,$A761,'BAZA DANYCH'!$F:$F,STATYSTYKI!$B761)</f>
        <v>0</v>
      </c>
      <c r="S761" s="96">
        <f>SUMIFS('BAZA DANYCH'!$AB:$AB,'BAZA DANYCH'!$T:$T,S$704,'BAZA DANYCH'!$K:$K,$C761,'BAZA DANYCH'!$A:$A,$A761,'BAZA DANYCH'!$F:$F,STATYSTYKI!$B761)</f>
        <v>0</v>
      </c>
      <c r="T761" s="96">
        <f>SUMIFS('BAZA DANYCH'!$AB:$AB,'BAZA DANYCH'!$T:$T,T$704,'BAZA DANYCH'!$K:$K,$C761,'BAZA DANYCH'!$A:$A,$A761,'BAZA DANYCH'!$F:$F,STATYSTYKI!$B761)</f>
        <v>0</v>
      </c>
      <c r="U761" s="96">
        <f>SUMIFS('BAZA DANYCH'!$AB:$AB,'BAZA DANYCH'!$T:$T,U$704,'BAZA DANYCH'!$K:$K,$C761,'BAZA DANYCH'!$A:$A,$A761,'BAZA DANYCH'!$F:$F,STATYSTYKI!$B761)</f>
        <v>0</v>
      </c>
      <c r="V761" s="96">
        <f>SUMIFS('BAZA DANYCH'!$AB:$AB,'BAZA DANYCH'!$T:$T,V$704,'BAZA DANYCH'!$K:$K,$C761,'BAZA DANYCH'!$A:$A,$A761,'BAZA DANYCH'!$F:$F,STATYSTYKI!$B761)</f>
        <v>0</v>
      </c>
      <c r="W761" s="96">
        <f>SUMIFS('BAZA DANYCH'!$AB:$AB,'BAZA DANYCH'!$T:$T,W$704,'BAZA DANYCH'!$K:$K,$C761,'BAZA DANYCH'!$A:$A,$A761,'BAZA DANYCH'!$F:$F,STATYSTYKI!$B761)</f>
        <v>0</v>
      </c>
      <c r="X761" s="96">
        <f>SUMIFS('BAZA DANYCH'!$AB:$AB,'BAZA DANYCH'!$T:$T,X$704,'BAZA DANYCH'!$K:$K,$C761,'BAZA DANYCH'!$A:$A,$A761,'BAZA DANYCH'!$F:$F,STATYSTYKI!$B761)</f>
        <v>0</v>
      </c>
      <c r="Y761" s="96">
        <f>SUMIFS('BAZA DANYCH'!$AB:$AB,'BAZA DANYCH'!$T:$T,Y$704,'BAZA DANYCH'!$K:$K,$C761,'BAZA DANYCH'!$A:$A,$A761,'BAZA DANYCH'!$F:$F,STATYSTYKI!$B761)</f>
        <v>0</v>
      </c>
      <c r="Z761" s="96">
        <f>SUMIFS('BAZA DANYCH'!$AB:$AB,'BAZA DANYCH'!$T:$T,Z$704,'BAZA DANYCH'!$K:$K,$C761,'BAZA DANYCH'!$A:$A,$A761,'BAZA DANYCH'!$F:$F,STATYSTYKI!$B761)</f>
        <v>0</v>
      </c>
      <c r="AA761" s="96">
        <f>SUMIFS('BAZA DANYCH'!$AB:$AB,'BAZA DANYCH'!$T:$T,AA$704,'BAZA DANYCH'!$K:$K,$C761,'BAZA DANYCH'!$A:$A,$A761,'BAZA DANYCH'!$F:$F,STATYSTYKI!$B761)</f>
        <v>0</v>
      </c>
      <c r="AB761" s="96">
        <f>SUMIFS('BAZA DANYCH'!$AB:$AB,'BAZA DANYCH'!$T:$T,AB$704,'BAZA DANYCH'!$K:$K,$C761,'BAZA DANYCH'!$A:$A,$A761,'BAZA DANYCH'!$F:$F,STATYSTYKI!$B761)</f>
        <v>0</v>
      </c>
      <c r="AC761" s="96">
        <f>SUMIFS('BAZA DANYCH'!$AB:$AB,'BAZA DANYCH'!$T:$T,AC$704,'BAZA DANYCH'!$K:$K,$C761,'BAZA DANYCH'!$A:$A,$A761,'BAZA DANYCH'!$F:$F,STATYSTYKI!$B761)</f>
        <v>0</v>
      </c>
      <c r="AD761" s="96">
        <f>SUMIFS('BAZA DANYCH'!$AB:$AB,'BAZA DANYCH'!$T:$T,AD$704,'BAZA DANYCH'!$K:$K,$C761,'BAZA DANYCH'!$A:$A,$A761,'BAZA DANYCH'!$F:$F,STATYSTYKI!$B761)</f>
        <v>0</v>
      </c>
      <c r="AE761" s="96">
        <f>SUMIFS('BAZA DANYCH'!$AB:$AB,'BAZA DANYCH'!$T:$T,AE$704,'BAZA DANYCH'!$K:$K,$C761,'BAZA DANYCH'!$A:$A,$A761,'BAZA DANYCH'!$F:$F,STATYSTYKI!$B761)</f>
        <v>0</v>
      </c>
      <c r="AF761" s="96">
        <f>SUMIFS('BAZA DANYCH'!$AB:$AB,'BAZA DANYCH'!$T:$T,AF$704,'BAZA DANYCH'!$K:$K,$C761,'BAZA DANYCH'!$A:$A,$A761,'BAZA DANYCH'!$F:$F,STATYSTYKI!$B761)</f>
        <v>0</v>
      </c>
      <c r="AG761" s="96">
        <f>SUMIFS('BAZA DANYCH'!$AB:$AB,'BAZA DANYCH'!$T:$T,AG$704,'BAZA DANYCH'!$K:$K,$C761,'BAZA DANYCH'!$A:$A,$A761,'BAZA DANYCH'!$F:$F,STATYSTYKI!$B761)</f>
        <v>0</v>
      </c>
      <c r="AH761" s="96">
        <f>SUMIFS('BAZA DANYCH'!$AB:$AB,'BAZA DANYCH'!$T:$T,AH$704,'BAZA DANYCH'!$K:$K,$C761,'BAZA DANYCH'!$A:$A,$A761,'BAZA DANYCH'!$F:$F,STATYSTYKI!$B761)</f>
        <v>8</v>
      </c>
      <c r="AI761" s="96">
        <f>SUMIFS('BAZA DANYCH'!$AB:$AB,'BAZA DANYCH'!$T:$T,AI$704,'BAZA DANYCH'!$K:$K,$C761,'BAZA DANYCH'!$A:$A,$A761,'BAZA DANYCH'!$F:$F,STATYSTYKI!$B761)</f>
        <v>0</v>
      </c>
      <c r="AJ761" s="96">
        <f>SUMIFS('BAZA DANYCH'!$AB:$AB,'BAZA DANYCH'!$T:$T,AJ$704,'BAZA DANYCH'!$K:$K,$C761,'BAZA DANYCH'!$A:$A,$A761,'BAZA DANYCH'!$F:$F,STATYSTYKI!$B761)</f>
        <v>0</v>
      </c>
      <c r="AK761" s="119"/>
      <c r="AL761" s="119"/>
    </row>
    <row r="762" spans="1:38" x14ac:dyDescent="0.2">
      <c r="A762" s="410" t="str">
        <f t="shared" ref="A762:C762" si="106">A453</f>
        <v>Karłowice</v>
      </c>
      <c r="B762" s="410" t="str">
        <f t="shared" si="106"/>
        <v>r3_66_wyjazd_A</v>
      </c>
      <c r="C762" s="410">
        <f t="shared" si="106"/>
        <v>108</v>
      </c>
      <c r="D762" s="316">
        <f t="shared" si="50"/>
        <v>233</v>
      </c>
      <c r="E762" s="96">
        <f>SUMIFS('BAZA DANYCH'!$AB:$AB,'BAZA DANYCH'!$T:$T,E$704,'BAZA DANYCH'!$K:$K,$C762,'BAZA DANYCH'!$A:$A,$A762,'BAZA DANYCH'!$F:$F,STATYSTYKI!$B762)</f>
        <v>0</v>
      </c>
      <c r="F762" s="96">
        <f>SUMIFS('BAZA DANYCH'!$AB:$AB,'BAZA DANYCH'!$T:$T,F$704,'BAZA DANYCH'!$K:$K,$C762,'BAZA DANYCH'!$A:$A,$A762,'BAZA DANYCH'!$F:$F,STATYSTYKI!$B762)</f>
        <v>15</v>
      </c>
      <c r="G762" s="96">
        <f>SUMIFS('BAZA DANYCH'!$AB:$AB,'BAZA DANYCH'!$T:$T,G$704,'BAZA DANYCH'!$K:$K,$C762,'BAZA DANYCH'!$A:$A,$A762,'BAZA DANYCH'!$F:$F,STATYSTYKI!$B762)</f>
        <v>0</v>
      </c>
      <c r="H762" s="96">
        <f>SUMIFS('BAZA DANYCH'!$AB:$AB,'BAZA DANYCH'!$T:$T,H$704,'BAZA DANYCH'!$K:$K,$C762,'BAZA DANYCH'!$A:$A,$A762,'BAZA DANYCH'!$F:$F,STATYSTYKI!$B762)</f>
        <v>15</v>
      </c>
      <c r="I762" s="96">
        <f>SUMIFS('BAZA DANYCH'!$AB:$AB,'BAZA DANYCH'!$T:$T,I$704,'BAZA DANYCH'!$K:$K,$C762,'BAZA DANYCH'!$A:$A,$A762,'BAZA DANYCH'!$F:$F,STATYSTYKI!$B762)</f>
        <v>0</v>
      </c>
      <c r="J762" s="96">
        <f>SUMIFS('BAZA DANYCH'!$AB:$AB,'BAZA DANYCH'!$T:$T,J$704,'BAZA DANYCH'!$K:$K,$C762,'BAZA DANYCH'!$A:$A,$A762,'BAZA DANYCH'!$F:$F,STATYSTYKI!$B762)</f>
        <v>9</v>
      </c>
      <c r="K762" s="96">
        <f>SUMIFS('BAZA DANYCH'!$AB:$AB,'BAZA DANYCH'!$T:$T,K$704,'BAZA DANYCH'!$K:$K,$C762,'BAZA DANYCH'!$A:$A,$A762,'BAZA DANYCH'!$F:$F,STATYSTYKI!$B762)</f>
        <v>0</v>
      </c>
      <c r="L762" s="96">
        <f>SUMIFS('BAZA DANYCH'!$AB:$AB,'BAZA DANYCH'!$T:$T,L$704,'BAZA DANYCH'!$K:$K,$C762,'BAZA DANYCH'!$A:$A,$A762,'BAZA DANYCH'!$F:$F,STATYSTYKI!$B762)</f>
        <v>15</v>
      </c>
      <c r="M762" s="96">
        <f>SUMIFS('BAZA DANYCH'!$AB:$AB,'BAZA DANYCH'!$T:$T,M$704,'BAZA DANYCH'!$K:$K,$C762,'BAZA DANYCH'!$A:$A,$A762,'BAZA DANYCH'!$F:$F,STATYSTYKI!$B762)</f>
        <v>0</v>
      </c>
      <c r="N762" s="96">
        <f>SUMIFS('BAZA DANYCH'!$AB:$AB,'BAZA DANYCH'!$T:$T,N$704,'BAZA DANYCH'!$K:$K,$C762,'BAZA DANYCH'!$A:$A,$A762,'BAZA DANYCH'!$F:$F,STATYSTYKI!$B762)</f>
        <v>15</v>
      </c>
      <c r="O762" s="96">
        <f>SUMIFS('BAZA DANYCH'!$AB:$AB,'BAZA DANYCH'!$T:$T,O$704,'BAZA DANYCH'!$K:$K,$C762,'BAZA DANYCH'!$A:$A,$A762,'BAZA DANYCH'!$F:$F,STATYSTYKI!$B762)</f>
        <v>8</v>
      </c>
      <c r="P762" s="96">
        <f>SUMIFS('BAZA DANYCH'!$AB:$AB,'BAZA DANYCH'!$T:$T,P$704,'BAZA DANYCH'!$K:$K,$C762,'BAZA DANYCH'!$A:$A,$A762,'BAZA DANYCH'!$F:$F,STATYSTYKI!$B762)</f>
        <v>0</v>
      </c>
      <c r="Q762" s="96">
        <f>SUMIFS('BAZA DANYCH'!$AB:$AB,'BAZA DANYCH'!$T:$T,Q$704,'BAZA DANYCH'!$K:$K,$C762,'BAZA DANYCH'!$A:$A,$A762,'BAZA DANYCH'!$F:$F,STATYSTYKI!$B762)</f>
        <v>0</v>
      </c>
      <c r="R762" s="96">
        <f>SUMIFS('BAZA DANYCH'!$AB:$AB,'BAZA DANYCH'!$T:$T,R$704,'BAZA DANYCH'!$K:$K,$C762,'BAZA DANYCH'!$A:$A,$A762,'BAZA DANYCH'!$F:$F,STATYSTYKI!$B762)</f>
        <v>9</v>
      </c>
      <c r="S762" s="96">
        <f>SUMIFS('BAZA DANYCH'!$AB:$AB,'BAZA DANYCH'!$T:$T,S$704,'BAZA DANYCH'!$K:$K,$C762,'BAZA DANYCH'!$A:$A,$A762,'BAZA DANYCH'!$F:$F,STATYSTYKI!$B762)</f>
        <v>0</v>
      </c>
      <c r="T762" s="96">
        <f>SUMIFS('BAZA DANYCH'!$AB:$AB,'BAZA DANYCH'!$T:$T,T$704,'BAZA DANYCH'!$K:$K,$C762,'BAZA DANYCH'!$A:$A,$A762,'BAZA DANYCH'!$F:$F,STATYSTYKI!$B762)</f>
        <v>0</v>
      </c>
      <c r="U762" s="96">
        <f>SUMIFS('BAZA DANYCH'!$AB:$AB,'BAZA DANYCH'!$T:$T,U$704,'BAZA DANYCH'!$K:$K,$C762,'BAZA DANYCH'!$A:$A,$A762,'BAZA DANYCH'!$F:$F,STATYSTYKI!$B762)</f>
        <v>0</v>
      </c>
      <c r="V762" s="96">
        <f>SUMIFS('BAZA DANYCH'!$AB:$AB,'BAZA DANYCH'!$T:$T,V$704,'BAZA DANYCH'!$K:$K,$C762,'BAZA DANYCH'!$A:$A,$A762,'BAZA DANYCH'!$F:$F,STATYSTYKI!$B762)</f>
        <v>26</v>
      </c>
      <c r="W762" s="96">
        <f>SUMIFS('BAZA DANYCH'!$AB:$AB,'BAZA DANYCH'!$T:$T,W$704,'BAZA DANYCH'!$K:$K,$C762,'BAZA DANYCH'!$A:$A,$A762,'BAZA DANYCH'!$F:$F,STATYSTYKI!$B762)</f>
        <v>0</v>
      </c>
      <c r="X762" s="96">
        <f>SUMIFS('BAZA DANYCH'!$AB:$AB,'BAZA DANYCH'!$T:$T,X$704,'BAZA DANYCH'!$K:$K,$C762,'BAZA DANYCH'!$A:$A,$A762,'BAZA DANYCH'!$F:$F,STATYSTYKI!$B762)</f>
        <v>15</v>
      </c>
      <c r="Y762" s="96">
        <f>SUMIFS('BAZA DANYCH'!$AB:$AB,'BAZA DANYCH'!$T:$T,Y$704,'BAZA DANYCH'!$K:$K,$C762,'BAZA DANYCH'!$A:$A,$A762,'BAZA DANYCH'!$F:$F,STATYSTYKI!$B762)</f>
        <v>0</v>
      </c>
      <c r="Z762" s="96">
        <f>SUMIFS('BAZA DANYCH'!$AB:$AB,'BAZA DANYCH'!$T:$T,Z$704,'BAZA DANYCH'!$K:$K,$C762,'BAZA DANYCH'!$A:$A,$A762,'BAZA DANYCH'!$F:$F,STATYSTYKI!$B762)</f>
        <v>9</v>
      </c>
      <c r="AA762" s="96">
        <f>SUMIFS('BAZA DANYCH'!$AB:$AB,'BAZA DANYCH'!$T:$T,AA$704,'BAZA DANYCH'!$K:$K,$C762,'BAZA DANYCH'!$A:$A,$A762,'BAZA DANYCH'!$F:$F,STATYSTYKI!$B762)</f>
        <v>0</v>
      </c>
      <c r="AB762" s="96">
        <f>SUMIFS('BAZA DANYCH'!$AB:$AB,'BAZA DANYCH'!$T:$T,AB$704,'BAZA DANYCH'!$K:$K,$C762,'BAZA DANYCH'!$A:$A,$A762,'BAZA DANYCH'!$F:$F,STATYSTYKI!$B762)</f>
        <v>15</v>
      </c>
      <c r="AC762" s="96">
        <f>SUMIFS('BAZA DANYCH'!$AB:$AB,'BAZA DANYCH'!$T:$T,AC$704,'BAZA DANYCH'!$K:$K,$C762,'BAZA DANYCH'!$A:$A,$A762,'BAZA DANYCH'!$F:$F,STATYSTYKI!$B762)</f>
        <v>0</v>
      </c>
      <c r="AD762" s="96">
        <f>SUMIFS('BAZA DANYCH'!$AB:$AB,'BAZA DANYCH'!$T:$T,AD$704,'BAZA DANYCH'!$K:$K,$C762,'BAZA DANYCH'!$A:$A,$A762,'BAZA DANYCH'!$F:$F,STATYSTYKI!$B762)</f>
        <v>26</v>
      </c>
      <c r="AE762" s="96">
        <f>SUMIFS('BAZA DANYCH'!$AB:$AB,'BAZA DANYCH'!$T:$T,AE$704,'BAZA DANYCH'!$K:$K,$C762,'BAZA DANYCH'!$A:$A,$A762,'BAZA DANYCH'!$F:$F,STATYSTYKI!$B762)</f>
        <v>0</v>
      </c>
      <c r="AF762" s="96">
        <f>SUMIFS('BAZA DANYCH'!$AB:$AB,'BAZA DANYCH'!$T:$T,AF$704,'BAZA DANYCH'!$K:$K,$C762,'BAZA DANYCH'!$A:$A,$A762,'BAZA DANYCH'!$F:$F,STATYSTYKI!$B762)</f>
        <v>15</v>
      </c>
      <c r="AG762" s="96">
        <f>SUMIFS('BAZA DANYCH'!$AB:$AB,'BAZA DANYCH'!$T:$T,AG$704,'BAZA DANYCH'!$K:$K,$C762,'BAZA DANYCH'!$A:$A,$A762,'BAZA DANYCH'!$F:$F,STATYSTYKI!$B762)</f>
        <v>0</v>
      </c>
      <c r="AH762" s="96">
        <f>SUMIFS('BAZA DANYCH'!$AB:$AB,'BAZA DANYCH'!$T:$T,AH$704,'BAZA DANYCH'!$K:$K,$C762,'BAZA DANYCH'!$A:$A,$A762,'BAZA DANYCH'!$F:$F,STATYSTYKI!$B762)</f>
        <v>0</v>
      </c>
      <c r="AI762" s="96">
        <f>SUMIFS('BAZA DANYCH'!$AB:$AB,'BAZA DANYCH'!$T:$T,AI$704,'BAZA DANYCH'!$K:$K,$C762,'BAZA DANYCH'!$A:$A,$A762,'BAZA DANYCH'!$F:$F,STATYSTYKI!$B762)</f>
        <v>15</v>
      </c>
      <c r="AJ762" s="96">
        <f>SUMIFS('BAZA DANYCH'!$AB:$AB,'BAZA DANYCH'!$T:$T,AJ$704,'BAZA DANYCH'!$K:$K,$C762,'BAZA DANYCH'!$A:$A,$A762,'BAZA DANYCH'!$F:$F,STATYSTYKI!$B762)</f>
        <v>26</v>
      </c>
      <c r="AK762" s="119"/>
      <c r="AL762" s="119"/>
    </row>
    <row r="763" spans="1:38" x14ac:dyDescent="0.2">
      <c r="A763" s="410" t="str">
        <f t="shared" ref="A763:C763" si="107">A454</f>
        <v>Karłowice</v>
      </c>
      <c r="B763" s="410" t="str">
        <f t="shared" si="107"/>
        <v>r3_66_wjazd_A</v>
      </c>
      <c r="C763" s="410">
        <f t="shared" si="107"/>
        <v>108</v>
      </c>
      <c r="D763" s="316">
        <f t="shared" si="50"/>
        <v>342</v>
      </c>
      <c r="E763" s="96">
        <f>SUMIFS('BAZA DANYCH'!$AB:$AB,'BAZA DANYCH'!$T:$T,E$704,'BAZA DANYCH'!$K:$K,$C763,'BAZA DANYCH'!$A:$A,$A763,'BAZA DANYCH'!$F:$F,STATYSTYKI!$B763)</f>
        <v>0</v>
      </c>
      <c r="F763" s="96">
        <f>SUMIFS('BAZA DANYCH'!$AB:$AB,'BAZA DANYCH'!$T:$T,F$704,'BAZA DANYCH'!$K:$K,$C763,'BAZA DANYCH'!$A:$A,$A763,'BAZA DANYCH'!$F:$F,STATYSTYKI!$B763)</f>
        <v>15</v>
      </c>
      <c r="G763" s="96">
        <f>SUMIFS('BAZA DANYCH'!$AB:$AB,'BAZA DANYCH'!$T:$T,G$704,'BAZA DANYCH'!$K:$K,$C763,'BAZA DANYCH'!$A:$A,$A763,'BAZA DANYCH'!$F:$F,STATYSTYKI!$B763)</f>
        <v>60</v>
      </c>
      <c r="H763" s="96">
        <f>SUMIFS('BAZA DANYCH'!$AB:$AB,'BAZA DANYCH'!$T:$T,H$704,'BAZA DANYCH'!$K:$K,$C763,'BAZA DANYCH'!$A:$A,$A763,'BAZA DANYCH'!$F:$F,STATYSTYKI!$B763)</f>
        <v>0</v>
      </c>
      <c r="I763" s="96">
        <f>SUMIFS('BAZA DANYCH'!$AB:$AB,'BAZA DANYCH'!$T:$T,I$704,'BAZA DANYCH'!$K:$K,$C763,'BAZA DANYCH'!$A:$A,$A763,'BAZA DANYCH'!$F:$F,STATYSTYKI!$B763)</f>
        <v>0</v>
      </c>
      <c r="J763" s="96">
        <f>SUMIFS('BAZA DANYCH'!$AB:$AB,'BAZA DANYCH'!$T:$T,J$704,'BAZA DANYCH'!$K:$K,$C763,'BAZA DANYCH'!$A:$A,$A763,'BAZA DANYCH'!$F:$F,STATYSTYKI!$B763)</f>
        <v>73</v>
      </c>
      <c r="K763" s="96">
        <f>SUMIFS('BAZA DANYCH'!$AB:$AB,'BAZA DANYCH'!$T:$T,K$704,'BAZA DANYCH'!$K:$K,$C763,'BAZA DANYCH'!$A:$A,$A763,'BAZA DANYCH'!$F:$F,STATYSTYKI!$B763)</f>
        <v>0</v>
      </c>
      <c r="L763" s="96">
        <f>SUMIFS('BAZA DANYCH'!$AB:$AB,'BAZA DANYCH'!$T:$T,L$704,'BAZA DANYCH'!$K:$K,$C763,'BAZA DANYCH'!$A:$A,$A763,'BAZA DANYCH'!$F:$F,STATYSTYKI!$B763)</f>
        <v>15</v>
      </c>
      <c r="M763" s="96">
        <f>SUMIFS('BAZA DANYCH'!$AB:$AB,'BAZA DANYCH'!$T:$T,M$704,'BAZA DANYCH'!$K:$K,$C763,'BAZA DANYCH'!$A:$A,$A763,'BAZA DANYCH'!$F:$F,STATYSTYKI!$B763)</f>
        <v>0</v>
      </c>
      <c r="N763" s="96">
        <f>SUMIFS('BAZA DANYCH'!$AB:$AB,'BAZA DANYCH'!$T:$T,N$704,'BAZA DANYCH'!$K:$K,$C763,'BAZA DANYCH'!$A:$A,$A763,'BAZA DANYCH'!$F:$F,STATYSTYKI!$B763)</f>
        <v>26</v>
      </c>
      <c r="O763" s="96">
        <f>SUMIFS('BAZA DANYCH'!$AB:$AB,'BAZA DANYCH'!$T:$T,O$704,'BAZA DANYCH'!$K:$K,$C763,'BAZA DANYCH'!$A:$A,$A763,'BAZA DANYCH'!$F:$F,STATYSTYKI!$B763)</f>
        <v>0</v>
      </c>
      <c r="P763" s="96">
        <f>SUMIFS('BAZA DANYCH'!$AB:$AB,'BAZA DANYCH'!$T:$T,P$704,'BAZA DANYCH'!$K:$K,$C763,'BAZA DANYCH'!$A:$A,$A763,'BAZA DANYCH'!$F:$F,STATYSTYKI!$B763)</f>
        <v>15</v>
      </c>
      <c r="Q763" s="96">
        <f>SUMIFS('BAZA DANYCH'!$AB:$AB,'BAZA DANYCH'!$T:$T,Q$704,'BAZA DANYCH'!$K:$K,$C763,'BAZA DANYCH'!$A:$A,$A763,'BAZA DANYCH'!$F:$F,STATYSTYKI!$B763)</f>
        <v>8</v>
      </c>
      <c r="R763" s="96">
        <f>SUMIFS('BAZA DANYCH'!$AB:$AB,'BAZA DANYCH'!$T:$T,R$704,'BAZA DANYCH'!$K:$K,$C763,'BAZA DANYCH'!$A:$A,$A763,'BAZA DANYCH'!$F:$F,STATYSTYKI!$B763)</f>
        <v>0</v>
      </c>
      <c r="S763" s="96">
        <f>SUMIFS('BAZA DANYCH'!$AB:$AB,'BAZA DANYCH'!$T:$T,S$704,'BAZA DANYCH'!$K:$K,$C763,'BAZA DANYCH'!$A:$A,$A763,'BAZA DANYCH'!$F:$F,STATYSTYKI!$B763)</f>
        <v>9</v>
      </c>
      <c r="T763" s="96">
        <f>SUMIFS('BAZA DANYCH'!$AB:$AB,'BAZA DANYCH'!$T:$T,T$704,'BAZA DANYCH'!$K:$K,$C763,'BAZA DANYCH'!$A:$A,$A763,'BAZA DANYCH'!$F:$F,STATYSTYKI!$B763)</f>
        <v>0</v>
      </c>
      <c r="U763" s="96">
        <f>SUMIFS('BAZA DANYCH'!$AB:$AB,'BAZA DANYCH'!$T:$T,U$704,'BAZA DANYCH'!$K:$K,$C763,'BAZA DANYCH'!$A:$A,$A763,'BAZA DANYCH'!$F:$F,STATYSTYKI!$B763)</f>
        <v>9</v>
      </c>
      <c r="V763" s="96">
        <f>SUMIFS('BAZA DANYCH'!$AB:$AB,'BAZA DANYCH'!$T:$T,V$704,'BAZA DANYCH'!$K:$K,$C763,'BAZA DANYCH'!$A:$A,$A763,'BAZA DANYCH'!$F:$F,STATYSTYKI!$B763)</f>
        <v>0</v>
      </c>
      <c r="W763" s="96">
        <f>SUMIFS('BAZA DANYCH'!$AB:$AB,'BAZA DANYCH'!$T:$T,W$704,'BAZA DANYCH'!$K:$K,$C763,'BAZA DANYCH'!$A:$A,$A763,'BAZA DANYCH'!$F:$F,STATYSTYKI!$B763)</f>
        <v>15</v>
      </c>
      <c r="X763" s="96">
        <f>SUMIFS('BAZA DANYCH'!$AB:$AB,'BAZA DANYCH'!$T:$T,X$704,'BAZA DANYCH'!$K:$K,$C763,'BAZA DANYCH'!$A:$A,$A763,'BAZA DANYCH'!$F:$F,STATYSTYKI!$B763)</f>
        <v>9</v>
      </c>
      <c r="Y763" s="96">
        <f>SUMIFS('BAZA DANYCH'!$AB:$AB,'BAZA DANYCH'!$T:$T,Y$704,'BAZA DANYCH'!$K:$K,$C763,'BAZA DANYCH'!$A:$A,$A763,'BAZA DANYCH'!$F:$F,STATYSTYKI!$B763)</f>
        <v>0</v>
      </c>
      <c r="Z763" s="96">
        <f>SUMIFS('BAZA DANYCH'!$AB:$AB,'BAZA DANYCH'!$T:$T,Z$704,'BAZA DANYCH'!$K:$K,$C763,'BAZA DANYCH'!$A:$A,$A763,'BAZA DANYCH'!$F:$F,STATYSTYKI!$B763)</f>
        <v>0</v>
      </c>
      <c r="AA763" s="96">
        <f>SUMIFS('BAZA DANYCH'!$AB:$AB,'BAZA DANYCH'!$T:$T,AA$704,'BAZA DANYCH'!$K:$K,$C763,'BAZA DANYCH'!$A:$A,$A763,'BAZA DANYCH'!$F:$F,STATYSTYKI!$B763)</f>
        <v>8</v>
      </c>
      <c r="AB763" s="96">
        <f>SUMIFS('BAZA DANYCH'!$AB:$AB,'BAZA DANYCH'!$T:$T,AB$704,'BAZA DANYCH'!$K:$K,$C763,'BAZA DANYCH'!$A:$A,$A763,'BAZA DANYCH'!$F:$F,STATYSTYKI!$B763)</f>
        <v>0</v>
      </c>
      <c r="AC763" s="96">
        <f>SUMIFS('BAZA DANYCH'!$AB:$AB,'BAZA DANYCH'!$T:$T,AC$704,'BAZA DANYCH'!$K:$K,$C763,'BAZA DANYCH'!$A:$A,$A763,'BAZA DANYCH'!$F:$F,STATYSTYKI!$B763)</f>
        <v>9</v>
      </c>
      <c r="AD763" s="96">
        <f>SUMIFS('BAZA DANYCH'!$AB:$AB,'BAZA DANYCH'!$T:$T,AD$704,'BAZA DANYCH'!$K:$K,$C763,'BAZA DANYCH'!$A:$A,$A763,'BAZA DANYCH'!$F:$F,STATYSTYKI!$B763)</f>
        <v>15</v>
      </c>
      <c r="AE763" s="96">
        <f>SUMIFS('BAZA DANYCH'!$AB:$AB,'BAZA DANYCH'!$T:$T,AE$704,'BAZA DANYCH'!$K:$K,$C763,'BAZA DANYCH'!$A:$A,$A763,'BAZA DANYCH'!$F:$F,STATYSTYKI!$B763)</f>
        <v>0</v>
      </c>
      <c r="AF763" s="96">
        <f>SUMIFS('BAZA DANYCH'!$AB:$AB,'BAZA DANYCH'!$T:$T,AF$704,'BAZA DANYCH'!$K:$K,$C763,'BAZA DANYCH'!$A:$A,$A763,'BAZA DANYCH'!$F:$F,STATYSTYKI!$B763)</f>
        <v>15</v>
      </c>
      <c r="AG763" s="96">
        <f>SUMIFS('BAZA DANYCH'!$AB:$AB,'BAZA DANYCH'!$T:$T,AG$704,'BAZA DANYCH'!$K:$K,$C763,'BAZA DANYCH'!$A:$A,$A763,'BAZA DANYCH'!$F:$F,STATYSTYKI!$B763)</f>
        <v>0</v>
      </c>
      <c r="AH763" s="96">
        <f>SUMIFS('BAZA DANYCH'!$AB:$AB,'BAZA DANYCH'!$T:$T,AH$704,'BAZA DANYCH'!$K:$K,$C763,'BAZA DANYCH'!$A:$A,$A763,'BAZA DANYCH'!$F:$F,STATYSTYKI!$B763)</f>
        <v>0</v>
      </c>
      <c r="AI763" s="96">
        <f>SUMIFS('BAZA DANYCH'!$AB:$AB,'BAZA DANYCH'!$T:$T,AI$704,'BAZA DANYCH'!$K:$K,$C763,'BAZA DANYCH'!$A:$A,$A763,'BAZA DANYCH'!$F:$F,STATYSTYKI!$B763)</f>
        <v>26</v>
      </c>
      <c r="AJ763" s="96">
        <f>SUMIFS('BAZA DANYCH'!$AB:$AB,'BAZA DANYCH'!$T:$T,AJ$704,'BAZA DANYCH'!$K:$K,$C763,'BAZA DANYCH'!$A:$A,$A763,'BAZA DANYCH'!$F:$F,STATYSTYKI!$B763)</f>
        <v>15</v>
      </c>
      <c r="AK763" s="119"/>
      <c r="AL763" s="119"/>
    </row>
    <row r="764" spans="1:38" x14ac:dyDescent="0.2">
      <c r="A764" s="410" t="str">
        <f t="shared" ref="A764:C764" si="108">A455</f>
        <v>Kuźniki</v>
      </c>
      <c r="B764" s="410" t="str">
        <f t="shared" si="108"/>
        <v>r3_63_wjazd_A</v>
      </c>
      <c r="C764" s="410">
        <f t="shared" si="108"/>
        <v>109</v>
      </c>
      <c r="D764" s="316">
        <f t="shared" si="50"/>
        <v>339</v>
      </c>
      <c r="E764" s="96">
        <f>SUMIFS('BAZA DANYCH'!$AB:$AB,'BAZA DANYCH'!$T:$T,E$704,'BAZA DANYCH'!$K:$K,$C764,'BAZA DANYCH'!$A:$A,$A764,'BAZA DANYCH'!$F:$F,STATYSTYKI!$B764)</f>
        <v>0</v>
      </c>
      <c r="F764" s="96">
        <f>SUMIFS('BAZA DANYCH'!$AB:$AB,'BAZA DANYCH'!$T:$T,F$704,'BAZA DANYCH'!$K:$K,$C764,'BAZA DANYCH'!$A:$A,$A764,'BAZA DANYCH'!$F:$F,STATYSTYKI!$B764)</f>
        <v>17</v>
      </c>
      <c r="G764" s="96">
        <f>SUMIFS('BAZA DANYCH'!$AB:$AB,'BAZA DANYCH'!$T:$T,G$704,'BAZA DANYCH'!$K:$K,$C764,'BAZA DANYCH'!$A:$A,$A764,'BAZA DANYCH'!$F:$F,STATYSTYKI!$B764)</f>
        <v>0</v>
      </c>
      <c r="H764" s="96">
        <f>SUMIFS('BAZA DANYCH'!$AB:$AB,'BAZA DANYCH'!$T:$T,H$704,'BAZA DANYCH'!$K:$K,$C764,'BAZA DANYCH'!$A:$A,$A764,'BAZA DANYCH'!$F:$F,STATYSTYKI!$B764)</f>
        <v>0</v>
      </c>
      <c r="I764" s="96">
        <f>SUMIFS('BAZA DANYCH'!$AB:$AB,'BAZA DANYCH'!$T:$T,I$704,'BAZA DANYCH'!$K:$K,$C764,'BAZA DANYCH'!$A:$A,$A764,'BAZA DANYCH'!$F:$F,STATYSTYKI!$B764)</f>
        <v>0</v>
      </c>
      <c r="J764" s="96">
        <f>SUMIFS('BAZA DANYCH'!$AB:$AB,'BAZA DANYCH'!$T:$T,J$704,'BAZA DANYCH'!$K:$K,$C764,'BAZA DANYCH'!$A:$A,$A764,'BAZA DANYCH'!$F:$F,STATYSTYKI!$B764)</f>
        <v>28</v>
      </c>
      <c r="K764" s="96">
        <f>SUMIFS('BAZA DANYCH'!$AB:$AB,'BAZA DANYCH'!$T:$T,K$704,'BAZA DANYCH'!$K:$K,$C764,'BAZA DANYCH'!$A:$A,$A764,'BAZA DANYCH'!$F:$F,STATYSTYKI!$B764)</f>
        <v>0</v>
      </c>
      <c r="L764" s="96">
        <f>SUMIFS('BAZA DANYCH'!$AB:$AB,'BAZA DANYCH'!$T:$T,L$704,'BAZA DANYCH'!$K:$K,$C764,'BAZA DANYCH'!$A:$A,$A764,'BAZA DANYCH'!$F:$F,STATYSTYKI!$B764)</f>
        <v>16</v>
      </c>
      <c r="M764" s="96">
        <f>SUMIFS('BAZA DANYCH'!$AB:$AB,'BAZA DANYCH'!$T:$T,M$704,'BAZA DANYCH'!$K:$K,$C764,'BAZA DANYCH'!$A:$A,$A764,'BAZA DANYCH'!$F:$F,STATYSTYKI!$B764)</f>
        <v>17</v>
      </c>
      <c r="N764" s="96">
        <f>SUMIFS('BAZA DANYCH'!$AB:$AB,'BAZA DANYCH'!$T:$T,N$704,'BAZA DANYCH'!$K:$K,$C764,'BAZA DANYCH'!$A:$A,$A764,'BAZA DANYCH'!$F:$F,STATYSTYKI!$B764)</f>
        <v>0</v>
      </c>
      <c r="O764" s="96">
        <f>SUMIFS('BAZA DANYCH'!$AB:$AB,'BAZA DANYCH'!$T:$T,O$704,'BAZA DANYCH'!$K:$K,$C764,'BAZA DANYCH'!$A:$A,$A764,'BAZA DANYCH'!$F:$F,STATYSTYKI!$B764)</f>
        <v>15</v>
      </c>
      <c r="P764" s="96">
        <f>SUMIFS('BAZA DANYCH'!$AB:$AB,'BAZA DANYCH'!$T:$T,P$704,'BAZA DANYCH'!$K:$K,$C764,'BAZA DANYCH'!$A:$A,$A764,'BAZA DANYCH'!$F:$F,STATYSTYKI!$B764)</f>
        <v>28</v>
      </c>
      <c r="Q764" s="96">
        <f>SUMIFS('BAZA DANYCH'!$AB:$AB,'BAZA DANYCH'!$T:$T,Q$704,'BAZA DANYCH'!$K:$K,$C764,'BAZA DANYCH'!$A:$A,$A764,'BAZA DANYCH'!$F:$F,STATYSTYKI!$B764)</f>
        <v>15</v>
      </c>
      <c r="R764" s="96">
        <f>SUMIFS('BAZA DANYCH'!$AB:$AB,'BAZA DANYCH'!$T:$T,R$704,'BAZA DANYCH'!$K:$K,$C764,'BAZA DANYCH'!$A:$A,$A764,'BAZA DANYCH'!$F:$F,STATYSTYKI!$B764)</f>
        <v>0</v>
      </c>
      <c r="S764" s="96">
        <f>SUMIFS('BAZA DANYCH'!$AB:$AB,'BAZA DANYCH'!$T:$T,S$704,'BAZA DANYCH'!$K:$K,$C764,'BAZA DANYCH'!$A:$A,$A764,'BAZA DANYCH'!$F:$F,STATYSTYKI!$B764)</f>
        <v>0</v>
      </c>
      <c r="T764" s="96">
        <f>SUMIFS('BAZA DANYCH'!$AB:$AB,'BAZA DANYCH'!$T:$T,T$704,'BAZA DANYCH'!$K:$K,$C764,'BAZA DANYCH'!$A:$A,$A764,'BAZA DANYCH'!$F:$F,STATYSTYKI!$B764)</f>
        <v>0</v>
      </c>
      <c r="U764" s="96">
        <f>SUMIFS('BAZA DANYCH'!$AB:$AB,'BAZA DANYCH'!$T:$T,U$704,'BAZA DANYCH'!$K:$K,$C764,'BAZA DANYCH'!$A:$A,$A764,'BAZA DANYCH'!$F:$F,STATYSTYKI!$B764)</f>
        <v>0</v>
      </c>
      <c r="V764" s="96">
        <f>SUMIFS('BAZA DANYCH'!$AB:$AB,'BAZA DANYCH'!$T:$T,V$704,'BAZA DANYCH'!$K:$K,$C764,'BAZA DANYCH'!$A:$A,$A764,'BAZA DANYCH'!$F:$F,STATYSTYKI!$B764)</f>
        <v>28</v>
      </c>
      <c r="W764" s="96">
        <f>SUMIFS('BAZA DANYCH'!$AB:$AB,'BAZA DANYCH'!$T:$T,W$704,'BAZA DANYCH'!$K:$K,$C764,'BAZA DANYCH'!$A:$A,$A764,'BAZA DANYCH'!$F:$F,STATYSTYKI!$B764)</f>
        <v>15</v>
      </c>
      <c r="X764" s="96">
        <f>SUMIFS('BAZA DANYCH'!$AB:$AB,'BAZA DANYCH'!$T:$T,X$704,'BAZA DANYCH'!$K:$K,$C764,'BAZA DANYCH'!$A:$A,$A764,'BAZA DANYCH'!$F:$F,STATYSTYKI!$B764)</f>
        <v>0</v>
      </c>
      <c r="Y764" s="96">
        <f>SUMIFS('BAZA DANYCH'!$AB:$AB,'BAZA DANYCH'!$T:$T,Y$704,'BAZA DANYCH'!$K:$K,$C764,'BAZA DANYCH'!$A:$A,$A764,'BAZA DANYCH'!$F:$F,STATYSTYKI!$B764)</f>
        <v>11</v>
      </c>
      <c r="Z764" s="96">
        <f>SUMIFS('BAZA DANYCH'!$AB:$AB,'BAZA DANYCH'!$T:$T,Z$704,'BAZA DANYCH'!$K:$K,$C764,'BAZA DANYCH'!$A:$A,$A764,'BAZA DANYCH'!$F:$F,STATYSTYKI!$B764)</f>
        <v>15</v>
      </c>
      <c r="AA764" s="96">
        <f>SUMIFS('BAZA DANYCH'!$AB:$AB,'BAZA DANYCH'!$T:$T,AA$704,'BAZA DANYCH'!$K:$K,$C764,'BAZA DANYCH'!$A:$A,$A764,'BAZA DANYCH'!$F:$F,STATYSTYKI!$B764)</f>
        <v>28</v>
      </c>
      <c r="AB764" s="96">
        <f>SUMIFS('BAZA DANYCH'!$AB:$AB,'BAZA DANYCH'!$T:$T,AB$704,'BAZA DANYCH'!$K:$K,$C764,'BAZA DANYCH'!$A:$A,$A764,'BAZA DANYCH'!$F:$F,STATYSTYKI!$B764)</f>
        <v>0</v>
      </c>
      <c r="AC764" s="96">
        <f>SUMIFS('BAZA DANYCH'!$AB:$AB,'BAZA DANYCH'!$T:$T,AC$704,'BAZA DANYCH'!$K:$K,$C764,'BAZA DANYCH'!$A:$A,$A764,'BAZA DANYCH'!$F:$F,STATYSTYKI!$B764)</f>
        <v>28</v>
      </c>
      <c r="AD764" s="96">
        <f>SUMIFS('BAZA DANYCH'!$AB:$AB,'BAZA DANYCH'!$T:$T,AD$704,'BAZA DANYCH'!$K:$K,$C764,'BAZA DANYCH'!$A:$A,$A764,'BAZA DANYCH'!$F:$F,STATYSTYKI!$B764)</f>
        <v>15</v>
      </c>
      <c r="AE764" s="96">
        <f>SUMIFS('BAZA DANYCH'!$AB:$AB,'BAZA DANYCH'!$T:$T,AE$704,'BAZA DANYCH'!$K:$K,$C764,'BAZA DANYCH'!$A:$A,$A764,'BAZA DANYCH'!$F:$F,STATYSTYKI!$B764)</f>
        <v>10</v>
      </c>
      <c r="AF764" s="96">
        <f>SUMIFS('BAZA DANYCH'!$AB:$AB,'BAZA DANYCH'!$T:$T,AF$704,'BAZA DANYCH'!$K:$K,$C764,'BAZA DANYCH'!$A:$A,$A764,'BAZA DANYCH'!$F:$F,STATYSTYKI!$B764)</f>
        <v>0</v>
      </c>
      <c r="AG764" s="96">
        <f>SUMIFS('BAZA DANYCH'!$AB:$AB,'BAZA DANYCH'!$T:$T,AG$704,'BAZA DANYCH'!$K:$K,$C764,'BAZA DANYCH'!$A:$A,$A764,'BAZA DANYCH'!$F:$F,STATYSTYKI!$B764)</f>
        <v>15</v>
      </c>
      <c r="AH764" s="96">
        <f>SUMIFS('BAZA DANYCH'!$AB:$AB,'BAZA DANYCH'!$T:$T,AH$704,'BAZA DANYCH'!$K:$K,$C764,'BAZA DANYCH'!$A:$A,$A764,'BAZA DANYCH'!$F:$F,STATYSTYKI!$B764)</f>
        <v>10</v>
      </c>
      <c r="AI764" s="96">
        <f>SUMIFS('BAZA DANYCH'!$AB:$AB,'BAZA DANYCH'!$T:$T,AI$704,'BAZA DANYCH'!$K:$K,$C764,'BAZA DANYCH'!$A:$A,$A764,'BAZA DANYCH'!$F:$F,STATYSTYKI!$B764)</f>
        <v>28</v>
      </c>
      <c r="AJ764" s="96">
        <f>SUMIFS('BAZA DANYCH'!$AB:$AB,'BAZA DANYCH'!$T:$T,AJ$704,'BAZA DANYCH'!$K:$K,$C764,'BAZA DANYCH'!$A:$A,$A764,'BAZA DANYCH'!$F:$F,STATYSTYKI!$B764)</f>
        <v>0</v>
      </c>
      <c r="AK764" s="119"/>
      <c r="AL764" s="119"/>
    </row>
    <row r="765" spans="1:38" x14ac:dyDescent="0.2">
      <c r="A765" s="410" t="str">
        <f t="shared" ref="A765:C765" si="109">A456</f>
        <v>Kuźniki</v>
      </c>
      <c r="B765" s="410" t="str">
        <f t="shared" si="109"/>
        <v>r3_63_wyjazd_A</v>
      </c>
      <c r="C765" s="410">
        <f t="shared" si="109"/>
        <v>109</v>
      </c>
      <c r="D765" s="316">
        <f t="shared" si="50"/>
        <v>410</v>
      </c>
      <c r="E765" s="96">
        <f>SUMIFS('BAZA DANYCH'!$AB:$AB,'BAZA DANYCH'!$T:$T,E$704,'BAZA DANYCH'!$K:$K,$C765,'BAZA DANYCH'!$A:$A,$A765,'BAZA DANYCH'!$F:$F,STATYSTYKI!$B765)</f>
        <v>0</v>
      </c>
      <c r="F765" s="96">
        <f>SUMIFS('BAZA DANYCH'!$AB:$AB,'BAZA DANYCH'!$T:$T,F$704,'BAZA DANYCH'!$K:$K,$C765,'BAZA DANYCH'!$A:$A,$A765,'BAZA DANYCH'!$F:$F,STATYSTYKI!$B765)</f>
        <v>16</v>
      </c>
      <c r="G765" s="96">
        <f>SUMIFS('BAZA DANYCH'!$AB:$AB,'BAZA DANYCH'!$T:$T,G$704,'BAZA DANYCH'!$K:$K,$C765,'BAZA DANYCH'!$A:$A,$A765,'BAZA DANYCH'!$F:$F,STATYSTYKI!$B765)</f>
        <v>28</v>
      </c>
      <c r="H765" s="96">
        <f>SUMIFS('BAZA DANYCH'!$AB:$AB,'BAZA DANYCH'!$T:$T,H$704,'BAZA DANYCH'!$K:$K,$C765,'BAZA DANYCH'!$A:$A,$A765,'BAZA DANYCH'!$F:$F,STATYSTYKI!$B765)</f>
        <v>28</v>
      </c>
      <c r="I765" s="96">
        <f>SUMIFS('BAZA DANYCH'!$AB:$AB,'BAZA DANYCH'!$T:$T,I$704,'BAZA DANYCH'!$K:$K,$C765,'BAZA DANYCH'!$A:$A,$A765,'BAZA DANYCH'!$F:$F,STATYSTYKI!$B765)</f>
        <v>17</v>
      </c>
      <c r="J765" s="96">
        <f>SUMIFS('BAZA DANYCH'!$AB:$AB,'BAZA DANYCH'!$T:$T,J$704,'BAZA DANYCH'!$K:$K,$C765,'BAZA DANYCH'!$A:$A,$A765,'BAZA DANYCH'!$F:$F,STATYSTYKI!$B765)</f>
        <v>0</v>
      </c>
      <c r="K765" s="96">
        <f>SUMIFS('BAZA DANYCH'!$AB:$AB,'BAZA DANYCH'!$T:$T,K$704,'BAZA DANYCH'!$K:$K,$C765,'BAZA DANYCH'!$A:$A,$A765,'BAZA DANYCH'!$F:$F,STATYSTYKI!$B765)</f>
        <v>26</v>
      </c>
      <c r="L765" s="96">
        <f>SUMIFS('BAZA DANYCH'!$AB:$AB,'BAZA DANYCH'!$T:$T,L$704,'BAZA DANYCH'!$K:$K,$C765,'BAZA DANYCH'!$A:$A,$A765,'BAZA DANYCH'!$F:$F,STATYSTYKI!$B765)</f>
        <v>0</v>
      </c>
      <c r="M765" s="96">
        <f>SUMIFS('BAZA DANYCH'!$AB:$AB,'BAZA DANYCH'!$T:$T,M$704,'BAZA DANYCH'!$K:$K,$C765,'BAZA DANYCH'!$A:$A,$A765,'BAZA DANYCH'!$F:$F,STATYSTYKI!$B765)</f>
        <v>28</v>
      </c>
      <c r="N765" s="96">
        <f>SUMIFS('BAZA DANYCH'!$AB:$AB,'BAZA DANYCH'!$T:$T,N$704,'BAZA DANYCH'!$K:$K,$C765,'BAZA DANYCH'!$A:$A,$A765,'BAZA DANYCH'!$F:$F,STATYSTYKI!$B765)</f>
        <v>0</v>
      </c>
      <c r="O765" s="96">
        <f>SUMIFS('BAZA DANYCH'!$AB:$AB,'BAZA DANYCH'!$T:$T,O$704,'BAZA DANYCH'!$K:$K,$C765,'BAZA DANYCH'!$A:$A,$A765,'BAZA DANYCH'!$F:$F,STATYSTYKI!$B765)</f>
        <v>15</v>
      </c>
      <c r="P765" s="96">
        <f>SUMIFS('BAZA DANYCH'!$AB:$AB,'BAZA DANYCH'!$T:$T,P$704,'BAZA DANYCH'!$K:$K,$C765,'BAZA DANYCH'!$A:$A,$A765,'BAZA DANYCH'!$F:$F,STATYSTYKI!$B765)</f>
        <v>0</v>
      </c>
      <c r="Q765" s="96">
        <f>SUMIFS('BAZA DANYCH'!$AB:$AB,'BAZA DANYCH'!$T:$T,Q$704,'BAZA DANYCH'!$K:$K,$C765,'BAZA DANYCH'!$A:$A,$A765,'BAZA DANYCH'!$F:$F,STATYSTYKI!$B765)</f>
        <v>0</v>
      </c>
      <c r="R765" s="96">
        <f>SUMIFS('BAZA DANYCH'!$AB:$AB,'BAZA DANYCH'!$T:$T,R$704,'BAZA DANYCH'!$K:$K,$C765,'BAZA DANYCH'!$A:$A,$A765,'BAZA DANYCH'!$F:$F,STATYSTYKI!$B765)</f>
        <v>0</v>
      </c>
      <c r="S765" s="96">
        <f>SUMIFS('BAZA DANYCH'!$AB:$AB,'BAZA DANYCH'!$T:$T,S$704,'BAZA DANYCH'!$K:$K,$C765,'BAZA DANYCH'!$A:$A,$A765,'BAZA DANYCH'!$F:$F,STATYSTYKI!$B765)</f>
        <v>9</v>
      </c>
      <c r="T765" s="96">
        <f>SUMIFS('BAZA DANYCH'!$AB:$AB,'BAZA DANYCH'!$T:$T,T$704,'BAZA DANYCH'!$K:$K,$C765,'BAZA DANYCH'!$A:$A,$A765,'BAZA DANYCH'!$F:$F,STATYSTYKI!$B765)</f>
        <v>0</v>
      </c>
      <c r="U765" s="96">
        <f>SUMIFS('BAZA DANYCH'!$AB:$AB,'BAZA DANYCH'!$T:$T,U$704,'BAZA DANYCH'!$K:$K,$C765,'BAZA DANYCH'!$A:$A,$A765,'BAZA DANYCH'!$F:$F,STATYSTYKI!$B765)</f>
        <v>17</v>
      </c>
      <c r="V765" s="96">
        <f>SUMIFS('BAZA DANYCH'!$AB:$AB,'BAZA DANYCH'!$T:$T,V$704,'BAZA DANYCH'!$K:$K,$C765,'BAZA DANYCH'!$A:$A,$A765,'BAZA DANYCH'!$F:$F,STATYSTYKI!$B765)</f>
        <v>26</v>
      </c>
      <c r="W765" s="96">
        <f>SUMIFS('BAZA DANYCH'!$AB:$AB,'BAZA DANYCH'!$T:$T,W$704,'BAZA DANYCH'!$K:$K,$C765,'BAZA DANYCH'!$A:$A,$A765,'BAZA DANYCH'!$F:$F,STATYSTYKI!$B765)</f>
        <v>28</v>
      </c>
      <c r="X765" s="96">
        <f>SUMIFS('BAZA DANYCH'!$AB:$AB,'BAZA DANYCH'!$T:$T,X$704,'BAZA DANYCH'!$K:$K,$C765,'BAZA DANYCH'!$A:$A,$A765,'BAZA DANYCH'!$F:$F,STATYSTYKI!$B765)</f>
        <v>0</v>
      </c>
      <c r="Y765" s="96">
        <f>SUMIFS('BAZA DANYCH'!$AB:$AB,'BAZA DANYCH'!$T:$T,Y$704,'BAZA DANYCH'!$K:$K,$C765,'BAZA DANYCH'!$A:$A,$A765,'BAZA DANYCH'!$F:$F,STATYSTYKI!$B765)</f>
        <v>28</v>
      </c>
      <c r="Z765" s="96">
        <f>SUMIFS('BAZA DANYCH'!$AB:$AB,'BAZA DANYCH'!$T:$T,Z$704,'BAZA DANYCH'!$K:$K,$C765,'BAZA DANYCH'!$A:$A,$A765,'BAZA DANYCH'!$F:$F,STATYSTYKI!$B765)</f>
        <v>15</v>
      </c>
      <c r="AA765" s="96">
        <f>SUMIFS('BAZA DANYCH'!$AB:$AB,'BAZA DANYCH'!$T:$T,AA$704,'BAZA DANYCH'!$K:$K,$C765,'BAZA DANYCH'!$A:$A,$A765,'BAZA DANYCH'!$F:$F,STATYSTYKI!$B765)</f>
        <v>0</v>
      </c>
      <c r="AB765" s="96">
        <f>SUMIFS('BAZA DANYCH'!$AB:$AB,'BAZA DANYCH'!$T:$T,AB$704,'BAZA DANYCH'!$K:$K,$C765,'BAZA DANYCH'!$A:$A,$A765,'BAZA DANYCH'!$F:$F,STATYSTYKI!$B765)</f>
        <v>28</v>
      </c>
      <c r="AC765" s="96">
        <f>SUMIFS('BAZA DANYCH'!$AB:$AB,'BAZA DANYCH'!$T:$T,AC$704,'BAZA DANYCH'!$K:$K,$C765,'BAZA DANYCH'!$A:$A,$A765,'BAZA DANYCH'!$F:$F,STATYSTYKI!$B765)</f>
        <v>15</v>
      </c>
      <c r="AD765" s="96">
        <f>SUMIFS('BAZA DANYCH'!$AB:$AB,'BAZA DANYCH'!$T:$T,AD$704,'BAZA DANYCH'!$K:$K,$C765,'BAZA DANYCH'!$A:$A,$A765,'BAZA DANYCH'!$F:$F,STATYSTYKI!$B765)</f>
        <v>0</v>
      </c>
      <c r="AE765" s="96">
        <f>SUMIFS('BAZA DANYCH'!$AB:$AB,'BAZA DANYCH'!$T:$T,AE$704,'BAZA DANYCH'!$K:$K,$C765,'BAZA DANYCH'!$A:$A,$A765,'BAZA DANYCH'!$F:$F,STATYSTYKI!$B765)</f>
        <v>32</v>
      </c>
      <c r="AF765" s="96">
        <f>SUMIFS('BAZA DANYCH'!$AB:$AB,'BAZA DANYCH'!$T:$T,AF$704,'BAZA DANYCH'!$K:$K,$C765,'BAZA DANYCH'!$A:$A,$A765,'BAZA DANYCH'!$F:$F,STATYSTYKI!$B765)</f>
        <v>0</v>
      </c>
      <c r="AG765" s="96">
        <f>SUMIFS('BAZA DANYCH'!$AB:$AB,'BAZA DANYCH'!$T:$T,AG$704,'BAZA DANYCH'!$K:$K,$C765,'BAZA DANYCH'!$A:$A,$A765,'BAZA DANYCH'!$F:$F,STATYSTYKI!$B765)</f>
        <v>26</v>
      </c>
      <c r="AH765" s="96">
        <f>SUMIFS('BAZA DANYCH'!$AB:$AB,'BAZA DANYCH'!$T:$T,AH$704,'BAZA DANYCH'!$K:$K,$C765,'BAZA DANYCH'!$A:$A,$A765,'BAZA DANYCH'!$F:$F,STATYSTYKI!$B765)</f>
        <v>0</v>
      </c>
      <c r="AI765" s="96">
        <f>SUMIFS('BAZA DANYCH'!$AB:$AB,'BAZA DANYCH'!$T:$T,AI$704,'BAZA DANYCH'!$K:$K,$C765,'BAZA DANYCH'!$A:$A,$A765,'BAZA DANYCH'!$F:$F,STATYSTYKI!$B765)</f>
        <v>28</v>
      </c>
      <c r="AJ765" s="96">
        <f>SUMIFS('BAZA DANYCH'!$AB:$AB,'BAZA DANYCH'!$T:$T,AJ$704,'BAZA DANYCH'!$K:$K,$C765,'BAZA DANYCH'!$A:$A,$A765,'BAZA DANYCH'!$F:$F,STATYSTYKI!$B765)</f>
        <v>0</v>
      </c>
      <c r="AK765" s="119"/>
      <c r="AL765" s="119"/>
    </row>
    <row r="766" spans="1:38" x14ac:dyDescent="0.2">
      <c r="A766" s="410" t="str">
        <f t="shared" ref="A766:C766" si="110">A457</f>
        <v>Karłowice</v>
      </c>
      <c r="B766" s="410" t="str">
        <f t="shared" si="110"/>
        <v>r3_66_wyjazd_A</v>
      </c>
      <c r="C766" s="410">
        <f t="shared" si="110"/>
        <v>109</v>
      </c>
      <c r="D766" s="316">
        <f t="shared" si="50"/>
        <v>0</v>
      </c>
      <c r="E766" s="96">
        <f>SUMIFS('BAZA DANYCH'!$AB:$AB,'BAZA DANYCH'!$T:$T,E$704,'BAZA DANYCH'!$K:$K,$C766,'BAZA DANYCH'!$A:$A,$A766,'BAZA DANYCH'!$F:$F,STATYSTYKI!$B766)</f>
        <v>0</v>
      </c>
      <c r="F766" s="96">
        <f>SUMIFS('BAZA DANYCH'!$AB:$AB,'BAZA DANYCH'!$T:$T,F$704,'BAZA DANYCH'!$K:$K,$C766,'BAZA DANYCH'!$A:$A,$A766,'BAZA DANYCH'!$F:$F,STATYSTYKI!$B766)</f>
        <v>0</v>
      </c>
      <c r="G766" s="96">
        <f>SUMIFS('BAZA DANYCH'!$AB:$AB,'BAZA DANYCH'!$T:$T,G$704,'BAZA DANYCH'!$K:$K,$C766,'BAZA DANYCH'!$A:$A,$A766,'BAZA DANYCH'!$F:$F,STATYSTYKI!$B766)</f>
        <v>0</v>
      </c>
      <c r="H766" s="96">
        <f>SUMIFS('BAZA DANYCH'!$AB:$AB,'BAZA DANYCH'!$T:$T,H$704,'BAZA DANYCH'!$K:$K,$C766,'BAZA DANYCH'!$A:$A,$A766,'BAZA DANYCH'!$F:$F,STATYSTYKI!$B766)</f>
        <v>0</v>
      </c>
      <c r="I766" s="96">
        <f>SUMIFS('BAZA DANYCH'!$AB:$AB,'BAZA DANYCH'!$T:$T,I$704,'BAZA DANYCH'!$K:$K,$C766,'BAZA DANYCH'!$A:$A,$A766,'BAZA DANYCH'!$F:$F,STATYSTYKI!$B766)</f>
        <v>0</v>
      </c>
      <c r="J766" s="96">
        <f>SUMIFS('BAZA DANYCH'!$AB:$AB,'BAZA DANYCH'!$T:$T,J$704,'BAZA DANYCH'!$K:$K,$C766,'BAZA DANYCH'!$A:$A,$A766,'BAZA DANYCH'!$F:$F,STATYSTYKI!$B766)</f>
        <v>0</v>
      </c>
      <c r="K766" s="96">
        <f>SUMIFS('BAZA DANYCH'!$AB:$AB,'BAZA DANYCH'!$T:$T,K$704,'BAZA DANYCH'!$K:$K,$C766,'BAZA DANYCH'!$A:$A,$A766,'BAZA DANYCH'!$F:$F,STATYSTYKI!$B766)</f>
        <v>0</v>
      </c>
      <c r="L766" s="96">
        <f>SUMIFS('BAZA DANYCH'!$AB:$AB,'BAZA DANYCH'!$T:$T,L$704,'BAZA DANYCH'!$K:$K,$C766,'BAZA DANYCH'!$A:$A,$A766,'BAZA DANYCH'!$F:$F,STATYSTYKI!$B766)</f>
        <v>0</v>
      </c>
      <c r="M766" s="96">
        <f>SUMIFS('BAZA DANYCH'!$AB:$AB,'BAZA DANYCH'!$T:$T,M$704,'BAZA DANYCH'!$K:$K,$C766,'BAZA DANYCH'!$A:$A,$A766,'BAZA DANYCH'!$F:$F,STATYSTYKI!$B766)</f>
        <v>0</v>
      </c>
      <c r="N766" s="96">
        <f>SUMIFS('BAZA DANYCH'!$AB:$AB,'BAZA DANYCH'!$T:$T,N$704,'BAZA DANYCH'!$K:$K,$C766,'BAZA DANYCH'!$A:$A,$A766,'BAZA DANYCH'!$F:$F,STATYSTYKI!$B766)</f>
        <v>0</v>
      </c>
      <c r="O766" s="96">
        <f>SUMIFS('BAZA DANYCH'!$AB:$AB,'BAZA DANYCH'!$T:$T,O$704,'BAZA DANYCH'!$K:$K,$C766,'BAZA DANYCH'!$A:$A,$A766,'BAZA DANYCH'!$F:$F,STATYSTYKI!$B766)</f>
        <v>0</v>
      </c>
      <c r="P766" s="96">
        <f>SUMIFS('BAZA DANYCH'!$AB:$AB,'BAZA DANYCH'!$T:$T,P$704,'BAZA DANYCH'!$K:$K,$C766,'BAZA DANYCH'!$A:$A,$A766,'BAZA DANYCH'!$F:$F,STATYSTYKI!$B766)</f>
        <v>0</v>
      </c>
      <c r="Q766" s="96">
        <f>SUMIFS('BAZA DANYCH'!$AB:$AB,'BAZA DANYCH'!$T:$T,Q$704,'BAZA DANYCH'!$K:$K,$C766,'BAZA DANYCH'!$A:$A,$A766,'BAZA DANYCH'!$F:$F,STATYSTYKI!$B766)</f>
        <v>0</v>
      </c>
      <c r="R766" s="96">
        <f>SUMIFS('BAZA DANYCH'!$AB:$AB,'BAZA DANYCH'!$T:$T,R$704,'BAZA DANYCH'!$K:$K,$C766,'BAZA DANYCH'!$A:$A,$A766,'BAZA DANYCH'!$F:$F,STATYSTYKI!$B766)</f>
        <v>0</v>
      </c>
      <c r="S766" s="96">
        <f>SUMIFS('BAZA DANYCH'!$AB:$AB,'BAZA DANYCH'!$T:$T,S$704,'BAZA DANYCH'!$K:$K,$C766,'BAZA DANYCH'!$A:$A,$A766,'BAZA DANYCH'!$F:$F,STATYSTYKI!$B766)</f>
        <v>0</v>
      </c>
      <c r="T766" s="96">
        <f>SUMIFS('BAZA DANYCH'!$AB:$AB,'BAZA DANYCH'!$T:$T,T$704,'BAZA DANYCH'!$K:$K,$C766,'BAZA DANYCH'!$A:$A,$A766,'BAZA DANYCH'!$F:$F,STATYSTYKI!$B766)</f>
        <v>0</v>
      </c>
      <c r="U766" s="96">
        <f>SUMIFS('BAZA DANYCH'!$AB:$AB,'BAZA DANYCH'!$T:$T,U$704,'BAZA DANYCH'!$K:$K,$C766,'BAZA DANYCH'!$A:$A,$A766,'BAZA DANYCH'!$F:$F,STATYSTYKI!$B766)</f>
        <v>0</v>
      </c>
      <c r="V766" s="96">
        <f>SUMIFS('BAZA DANYCH'!$AB:$AB,'BAZA DANYCH'!$T:$T,V$704,'BAZA DANYCH'!$K:$K,$C766,'BAZA DANYCH'!$A:$A,$A766,'BAZA DANYCH'!$F:$F,STATYSTYKI!$B766)</f>
        <v>0</v>
      </c>
      <c r="W766" s="96">
        <f>SUMIFS('BAZA DANYCH'!$AB:$AB,'BAZA DANYCH'!$T:$T,W$704,'BAZA DANYCH'!$K:$K,$C766,'BAZA DANYCH'!$A:$A,$A766,'BAZA DANYCH'!$F:$F,STATYSTYKI!$B766)</f>
        <v>0</v>
      </c>
      <c r="X766" s="96">
        <f>SUMIFS('BAZA DANYCH'!$AB:$AB,'BAZA DANYCH'!$T:$T,X$704,'BAZA DANYCH'!$K:$K,$C766,'BAZA DANYCH'!$A:$A,$A766,'BAZA DANYCH'!$F:$F,STATYSTYKI!$B766)</f>
        <v>0</v>
      </c>
      <c r="Y766" s="96">
        <f>SUMIFS('BAZA DANYCH'!$AB:$AB,'BAZA DANYCH'!$T:$T,Y$704,'BAZA DANYCH'!$K:$K,$C766,'BAZA DANYCH'!$A:$A,$A766,'BAZA DANYCH'!$F:$F,STATYSTYKI!$B766)</f>
        <v>0</v>
      </c>
      <c r="Z766" s="96">
        <f>SUMIFS('BAZA DANYCH'!$AB:$AB,'BAZA DANYCH'!$T:$T,Z$704,'BAZA DANYCH'!$K:$K,$C766,'BAZA DANYCH'!$A:$A,$A766,'BAZA DANYCH'!$F:$F,STATYSTYKI!$B766)</f>
        <v>0</v>
      </c>
      <c r="AA766" s="96">
        <f>SUMIFS('BAZA DANYCH'!$AB:$AB,'BAZA DANYCH'!$T:$T,AA$704,'BAZA DANYCH'!$K:$K,$C766,'BAZA DANYCH'!$A:$A,$A766,'BAZA DANYCH'!$F:$F,STATYSTYKI!$B766)</f>
        <v>0</v>
      </c>
      <c r="AB766" s="96">
        <f>SUMIFS('BAZA DANYCH'!$AB:$AB,'BAZA DANYCH'!$T:$T,AB$704,'BAZA DANYCH'!$K:$K,$C766,'BAZA DANYCH'!$A:$A,$A766,'BAZA DANYCH'!$F:$F,STATYSTYKI!$B766)</f>
        <v>0</v>
      </c>
      <c r="AC766" s="96">
        <f>SUMIFS('BAZA DANYCH'!$AB:$AB,'BAZA DANYCH'!$T:$T,AC$704,'BAZA DANYCH'!$K:$K,$C766,'BAZA DANYCH'!$A:$A,$A766,'BAZA DANYCH'!$F:$F,STATYSTYKI!$B766)</f>
        <v>0</v>
      </c>
      <c r="AD766" s="96">
        <f>SUMIFS('BAZA DANYCH'!$AB:$AB,'BAZA DANYCH'!$T:$T,AD$704,'BAZA DANYCH'!$K:$K,$C766,'BAZA DANYCH'!$A:$A,$A766,'BAZA DANYCH'!$F:$F,STATYSTYKI!$B766)</f>
        <v>0</v>
      </c>
      <c r="AE766" s="96">
        <f>SUMIFS('BAZA DANYCH'!$AB:$AB,'BAZA DANYCH'!$T:$T,AE$704,'BAZA DANYCH'!$K:$K,$C766,'BAZA DANYCH'!$A:$A,$A766,'BAZA DANYCH'!$F:$F,STATYSTYKI!$B766)</f>
        <v>0</v>
      </c>
      <c r="AF766" s="96">
        <f>SUMIFS('BAZA DANYCH'!$AB:$AB,'BAZA DANYCH'!$T:$T,AF$704,'BAZA DANYCH'!$K:$K,$C766,'BAZA DANYCH'!$A:$A,$A766,'BAZA DANYCH'!$F:$F,STATYSTYKI!$B766)</f>
        <v>0</v>
      </c>
      <c r="AG766" s="96">
        <f>SUMIFS('BAZA DANYCH'!$AB:$AB,'BAZA DANYCH'!$T:$T,AG$704,'BAZA DANYCH'!$K:$K,$C766,'BAZA DANYCH'!$A:$A,$A766,'BAZA DANYCH'!$F:$F,STATYSTYKI!$B766)</f>
        <v>0</v>
      </c>
      <c r="AH766" s="96">
        <f>SUMIFS('BAZA DANYCH'!$AB:$AB,'BAZA DANYCH'!$T:$T,AH$704,'BAZA DANYCH'!$K:$K,$C766,'BAZA DANYCH'!$A:$A,$A766,'BAZA DANYCH'!$F:$F,STATYSTYKI!$B766)</f>
        <v>0</v>
      </c>
      <c r="AI766" s="96">
        <f>SUMIFS('BAZA DANYCH'!$AB:$AB,'BAZA DANYCH'!$T:$T,AI$704,'BAZA DANYCH'!$K:$K,$C766,'BAZA DANYCH'!$A:$A,$A766,'BAZA DANYCH'!$F:$F,STATYSTYKI!$B766)</f>
        <v>0</v>
      </c>
      <c r="AJ766" s="96">
        <f>SUMIFS('BAZA DANYCH'!$AB:$AB,'BAZA DANYCH'!$T:$T,AJ$704,'BAZA DANYCH'!$K:$K,$C766,'BAZA DANYCH'!$A:$A,$A766,'BAZA DANYCH'!$F:$F,STATYSTYKI!$B766)</f>
        <v>0</v>
      </c>
      <c r="AK766" s="119"/>
      <c r="AL766" s="119"/>
    </row>
    <row r="767" spans="1:38" x14ac:dyDescent="0.2">
      <c r="A767" s="410" t="str">
        <f t="shared" ref="A767:C767" si="111">A458</f>
        <v>Jagodno</v>
      </c>
      <c r="B767" s="410" t="str">
        <f t="shared" si="111"/>
        <v>r3_55_A</v>
      </c>
      <c r="C767" s="410">
        <f t="shared" si="111"/>
        <v>110</v>
      </c>
      <c r="D767" s="316">
        <f t="shared" si="50"/>
        <v>2155</v>
      </c>
      <c r="E767" s="96">
        <f>SUMIFS('BAZA DANYCH'!$AB:$AB,'BAZA DANYCH'!$T:$T,E$704,'BAZA DANYCH'!$K:$K,$C767,'BAZA DANYCH'!$A:$A,$A767,'BAZA DANYCH'!$F:$F,STATYSTYKI!$B767)</f>
        <v>39</v>
      </c>
      <c r="F767" s="96">
        <f>SUMIFS('BAZA DANYCH'!$AB:$AB,'BAZA DANYCH'!$T:$T,F$704,'BAZA DANYCH'!$K:$K,$C767,'BAZA DANYCH'!$A:$A,$A767,'BAZA DANYCH'!$F:$F,STATYSTYKI!$B767)</f>
        <v>109</v>
      </c>
      <c r="G767" s="96">
        <f>SUMIFS('BAZA DANYCH'!$AB:$AB,'BAZA DANYCH'!$T:$T,G$704,'BAZA DANYCH'!$K:$K,$C767,'BAZA DANYCH'!$A:$A,$A767,'BAZA DANYCH'!$F:$F,STATYSTYKI!$B767)</f>
        <v>154</v>
      </c>
      <c r="H767" s="96">
        <f>SUMIFS('BAZA DANYCH'!$AB:$AB,'BAZA DANYCH'!$T:$T,H$704,'BAZA DANYCH'!$K:$K,$C767,'BAZA DANYCH'!$A:$A,$A767,'BAZA DANYCH'!$F:$F,STATYSTYKI!$B767)</f>
        <v>137</v>
      </c>
      <c r="I767" s="96">
        <f>SUMIFS('BAZA DANYCH'!$AB:$AB,'BAZA DANYCH'!$T:$T,I$704,'BAZA DANYCH'!$K:$K,$C767,'BAZA DANYCH'!$A:$A,$A767,'BAZA DANYCH'!$F:$F,STATYSTYKI!$B767)</f>
        <v>112</v>
      </c>
      <c r="J767" s="96">
        <f>SUMIFS('BAZA DANYCH'!$AB:$AB,'BAZA DANYCH'!$T:$T,J$704,'BAZA DANYCH'!$K:$K,$C767,'BAZA DANYCH'!$A:$A,$A767,'BAZA DANYCH'!$F:$F,STATYSTYKI!$B767)</f>
        <v>59</v>
      </c>
      <c r="K767" s="96">
        <f>SUMIFS('BAZA DANYCH'!$AB:$AB,'BAZA DANYCH'!$T:$T,K$704,'BAZA DANYCH'!$K:$K,$C767,'BAZA DANYCH'!$A:$A,$A767,'BAZA DANYCH'!$F:$F,STATYSTYKI!$B767)</f>
        <v>109</v>
      </c>
      <c r="L767" s="96">
        <f>SUMIFS('BAZA DANYCH'!$AB:$AB,'BAZA DANYCH'!$T:$T,L$704,'BAZA DANYCH'!$K:$K,$C767,'BAZA DANYCH'!$A:$A,$A767,'BAZA DANYCH'!$F:$F,STATYSTYKI!$B767)</f>
        <v>50</v>
      </c>
      <c r="M767" s="96">
        <f>SUMIFS('BAZA DANYCH'!$AB:$AB,'BAZA DANYCH'!$T:$T,M$704,'BAZA DANYCH'!$K:$K,$C767,'BAZA DANYCH'!$A:$A,$A767,'BAZA DANYCH'!$F:$F,STATYSTYKI!$B767)</f>
        <v>109</v>
      </c>
      <c r="N767" s="96">
        <f>SUMIFS('BAZA DANYCH'!$AB:$AB,'BAZA DANYCH'!$T:$T,N$704,'BAZA DANYCH'!$K:$K,$C767,'BAZA DANYCH'!$A:$A,$A767,'BAZA DANYCH'!$F:$F,STATYSTYKI!$B767)</f>
        <v>89</v>
      </c>
      <c r="O767" s="96">
        <f>SUMIFS('BAZA DANYCH'!$AB:$AB,'BAZA DANYCH'!$T:$T,O$704,'BAZA DANYCH'!$K:$K,$C767,'BAZA DANYCH'!$A:$A,$A767,'BAZA DANYCH'!$F:$F,STATYSTYKI!$B767)</f>
        <v>50</v>
      </c>
      <c r="P767" s="96">
        <f>SUMIFS('BAZA DANYCH'!$AB:$AB,'BAZA DANYCH'!$T:$T,P$704,'BAZA DANYCH'!$K:$K,$C767,'BAZA DANYCH'!$A:$A,$A767,'BAZA DANYCH'!$F:$F,STATYSTYKI!$B767)</f>
        <v>32</v>
      </c>
      <c r="Q767" s="96">
        <f>SUMIFS('BAZA DANYCH'!$AB:$AB,'BAZA DANYCH'!$T:$T,Q$704,'BAZA DANYCH'!$K:$K,$C767,'BAZA DANYCH'!$A:$A,$A767,'BAZA DANYCH'!$F:$F,STATYSTYKI!$B767)</f>
        <v>50</v>
      </c>
      <c r="R767" s="96">
        <f>SUMIFS('BAZA DANYCH'!$AB:$AB,'BAZA DANYCH'!$T:$T,R$704,'BAZA DANYCH'!$K:$K,$C767,'BAZA DANYCH'!$A:$A,$A767,'BAZA DANYCH'!$F:$F,STATYSTYKI!$B767)</f>
        <v>32</v>
      </c>
      <c r="S767" s="96">
        <f>SUMIFS('BAZA DANYCH'!$AB:$AB,'BAZA DANYCH'!$T:$T,S$704,'BAZA DANYCH'!$K:$K,$C767,'BAZA DANYCH'!$A:$A,$A767,'BAZA DANYCH'!$F:$F,STATYSTYKI!$B767)</f>
        <v>18</v>
      </c>
      <c r="T767" s="96">
        <f>SUMIFS('BAZA DANYCH'!$AB:$AB,'BAZA DANYCH'!$T:$T,T$704,'BAZA DANYCH'!$K:$K,$C767,'BAZA DANYCH'!$A:$A,$A767,'BAZA DANYCH'!$F:$F,STATYSTYKI!$B767)</f>
        <v>32</v>
      </c>
      <c r="U767" s="96">
        <f>SUMIFS('BAZA DANYCH'!$AB:$AB,'BAZA DANYCH'!$T:$T,U$704,'BAZA DANYCH'!$K:$K,$C767,'BAZA DANYCH'!$A:$A,$A767,'BAZA DANYCH'!$F:$F,STATYSTYKI!$B767)</f>
        <v>32</v>
      </c>
      <c r="V767" s="96">
        <f>SUMIFS('BAZA DANYCH'!$AB:$AB,'BAZA DANYCH'!$T:$T,V$704,'BAZA DANYCH'!$K:$K,$C767,'BAZA DANYCH'!$A:$A,$A767,'BAZA DANYCH'!$F:$F,STATYSTYKI!$B767)</f>
        <v>32</v>
      </c>
      <c r="W767" s="96">
        <f>SUMIFS('BAZA DANYCH'!$AB:$AB,'BAZA DANYCH'!$T:$T,W$704,'BAZA DANYCH'!$K:$K,$C767,'BAZA DANYCH'!$A:$A,$A767,'BAZA DANYCH'!$F:$F,STATYSTYKI!$B767)</f>
        <v>32</v>
      </c>
      <c r="X767" s="96">
        <f>SUMIFS('BAZA DANYCH'!$AB:$AB,'BAZA DANYCH'!$T:$T,X$704,'BAZA DANYCH'!$K:$K,$C767,'BAZA DANYCH'!$A:$A,$A767,'BAZA DANYCH'!$F:$F,STATYSTYKI!$B767)</f>
        <v>92</v>
      </c>
      <c r="Y767" s="96">
        <f>SUMIFS('BAZA DANYCH'!$AB:$AB,'BAZA DANYCH'!$T:$T,Y$704,'BAZA DANYCH'!$K:$K,$C767,'BAZA DANYCH'!$A:$A,$A767,'BAZA DANYCH'!$F:$F,STATYSTYKI!$B767)</f>
        <v>71</v>
      </c>
      <c r="Z767" s="96">
        <f>SUMIFS('BAZA DANYCH'!$AB:$AB,'BAZA DANYCH'!$T:$T,Z$704,'BAZA DANYCH'!$K:$K,$C767,'BAZA DANYCH'!$A:$A,$A767,'BAZA DANYCH'!$F:$F,STATYSTYKI!$B767)</f>
        <v>32</v>
      </c>
      <c r="AA767" s="96">
        <f>SUMIFS('BAZA DANYCH'!$AB:$AB,'BAZA DANYCH'!$T:$T,AA$704,'BAZA DANYCH'!$K:$K,$C767,'BAZA DANYCH'!$A:$A,$A767,'BAZA DANYCH'!$F:$F,STATYSTYKI!$B767)</f>
        <v>69</v>
      </c>
      <c r="AB767" s="96">
        <f>SUMIFS('BAZA DANYCH'!$AB:$AB,'BAZA DANYCH'!$T:$T,AB$704,'BAZA DANYCH'!$K:$K,$C767,'BAZA DANYCH'!$A:$A,$A767,'BAZA DANYCH'!$F:$F,STATYSTYKI!$B767)</f>
        <v>64</v>
      </c>
      <c r="AC767" s="96">
        <f>SUMIFS('BAZA DANYCH'!$AB:$AB,'BAZA DANYCH'!$T:$T,AC$704,'BAZA DANYCH'!$K:$K,$C767,'BAZA DANYCH'!$A:$A,$A767,'BAZA DANYCH'!$F:$F,STATYSTYKI!$B767)</f>
        <v>137</v>
      </c>
      <c r="AD767" s="96">
        <f>SUMIFS('BAZA DANYCH'!$AB:$AB,'BAZA DANYCH'!$T:$T,AD$704,'BAZA DANYCH'!$K:$K,$C767,'BAZA DANYCH'!$A:$A,$A767,'BAZA DANYCH'!$F:$F,STATYSTYKI!$B767)</f>
        <v>64</v>
      </c>
      <c r="AE767" s="96">
        <f>SUMIFS('BAZA DANYCH'!$AB:$AB,'BAZA DANYCH'!$T:$T,AE$704,'BAZA DANYCH'!$K:$K,$C767,'BAZA DANYCH'!$A:$A,$A767,'BAZA DANYCH'!$F:$F,STATYSTYKI!$B767)</f>
        <v>57</v>
      </c>
      <c r="AF767" s="96">
        <f>SUMIFS('BAZA DANYCH'!$AB:$AB,'BAZA DANYCH'!$T:$T,AF$704,'BAZA DANYCH'!$K:$K,$C767,'BAZA DANYCH'!$A:$A,$A767,'BAZA DANYCH'!$F:$F,STATYSTYKI!$B767)</f>
        <v>32</v>
      </c>
      <c r="AG767" s="96">
        <f>SUMIFS('BAZA DANYCH'!$AB:$AB,'BAZA DANYCH'!$T:$T,AG$704,'BAZA DANYCH'!$K:$K,$C767,'BAZA DANYCH'!$A:$A,$A767,'BAZA DANYCH'!$F:$F,STATYSTYKI!$B767)</f>
        <v>32</v>
      </c>
      <c r="AH767" s="96">
        <f>SUMIFS('BAZA DANYCH'!$AB:$AB,'BAZA DANYCH'!$T:$T,AH$704,'BAZA DANYCH'!$K:$K,$C767,'BAZA DANYCH'!$A:$A,$A767,'BAZA DANYCH'!$F:$F,STATYSTYKI!$B767)</f>
        <v>64</v>
      </c>
      <c r="AI767" s="96">
        <f>SUMIFS('BAZA DANYCH'!$AB:$AB,'BAZA DANYCH'!$T:$T,AI$704,'BAZA DANYCH'!$K:$K,$C767,'BAZA DANYCH'!$A:$A,$A767,'BAZA DANYCH'!$F:$F,STATYSTYKI!$B767)</f>
        <v>32</v>
      </c>
      <c r="AJ767" s="96">
        <f>SUMIFS('BAZA DANYCH'!$AB:$AB,'BAZA DANYCH'!$T:$T,AJ$704,'BAZA DANYCH'!$K:$K,$C767,'BAZA DANYCH'!$A:$A,$A767,'BAZA DANYCH'!$F:$F,STATYSTYKI!$B767)</f>
        <v>132</v>
      </c>
      <c r="AK767" s="119"/>
      <c r="AL767" s="119"/>
    </row>
    <row r="768" spans="1:38" x14ac:dyDescent="0.2">
      <c r="A768" s="410" t="str">
        <f t="shared" ref="A768:C768" si="112">A459</f>
        <v>Karłowice</v>
      </c>
      <c r="B768" s="410" t="str">
        <f t="shared" si="112"/>
        <v>r3_66_wyjazd_A</v>
      </c>
      <c r="C768" s="410">
        <f t="shared" si="112"/>
        <v>111</v>
      </c>
      <c r="D768" s="316">
        <f t="shared" si="50"/>
        <v>749</v>
      </c>
      <c r="E768" s="96">
        <f>SUMIFS('BAZA DANYCH'!$AB:$AB,'BAZA DANYCH'!$T:$T,E$704,'BAZA DANYCH'!$K:$K,$C768,'BAZA DANYCH'!$A:$A,$A768,'BAZA DANYCH'!$F:$F,STATYSTYKI!$B768)</f>
        <v>11</v>
      </c>
      <c r="F768" s="96">
        <f>SUMIFS('BAZA DANYCH'!$AB:$AB,'BAZA DANYCH'!$T:$T,F$704,'BAZA DANYCH'!$K:$K,$C768,'BAZA DANYCH'!$A:$A,$A768,'BAZA DANYCH'!$F:$F,STATYSTYKI!$B768)</f>
        <v>92</v>
      </c>
      <c r="G768" s="96">
        <f>SUMIFS('BAZA DANYCH'!$AB:$AB,'BAZA DANYCH'!$T:$T,G$704,'BAZA DANYCH'!$K:$K,$C768,'BAZA DANYCH'!$A:$A,$A768,'BAZA DANYCH'!$F:$F,STATYSTYKI!$B768)</f>
        <v>0</v>
      </c>
      <c r="H768" s="96">
        <f>SUMIFS('BAZA DANYCH'!$AB:$AB,'BAZA DANYCH'!$T:$T,H$704,'BAZA DANYCH'!$K:$K,$C768,'BAZA DANYCH'!$A:$A,$A768,'BAZA DANYCH'!$F:$F,STATYSTYKI!$B768)</f>
        <v>37</v>
      </c>
      <c r="I768" s="96">
        <f>SUMIFS('BAZA DANYCH'!$AB:$AB,'BAZA DANYCH'!$T:$T,I$704,'BAZA DANYCH'!$K:$K,$C768,'BAZA DANYCH'!$A:$A,$A768,'BAZA DANYCH'!$F:$F,STATYSTYKI!$B768)</f>
        <v>11</v>
      </c>
      <c r="J768" s="96">
        <f>SUMIFS('BAZA DANYCH'!$AB:$AB,'BAZA DANYCH'!$T:$T,J$704,'BAZA DANYCH'!$K:$K,$C768,'BAZA DANYCH'!$A:$A,$A768,'BAZA DANYCH'!$F:$F,STATYSTYKI!$B768)</f>
        <v>16</v>
      </c>
      <c r="K768" s="96">
        <f>SUMIFS('BAZA DANYCH'!$AB:$AB,'BAZA DANYCH'!$T:$T,K$704,'BAZA DANYCH'!$K:$K,$C768,'BAZA DANYCH'!$A:$A,$A768,'BAZA DANYCH'!$F:$F,STATYSTYKI!$B768)</f>
        <v>15</v>
      </c>
      <c r="L768" s="96">
        <f>SUMIFS('BAZA DANYCH'!$AB:$AB,'BAZA DANYCH'!$T:$T,L$704,'BAZA DANYCH'!$K:$K,$C768,'BAZA DANYCH'!$A:$A,$A768,'BAZA DANYCH'!$F:$F,STATYSTYKI!$B768)</f>
        <v>11</v>
      </c>
      <c r="M768" s="96">
        <f>SUMIFS('BAZA DANYCH'!$AB:$AB,'BAZA DANYCH'!$T:$T,M$704,'BAZA DANYCH'!$K:$K,$C768,'BAZA DANYCH'!$A:$A,$A768,'BAZA DANYCH'!$F:$F,STATYSTYKI!$B768)</f>
        <v>16</v>
      </c>
      <c r="N768" s="96">
        <f>SUMIFS('BAZA DANYCH'!$AB:$AB,'BAZA DANYCH'!$T:$T,N$704,'BAZA DANYCH'!$K:$K,$C768,'BAZA DANYCH'!$A:$A,$A768,'BAZA DANYCH'!$F:$F,STATYSTYKI!$B768)</f>
        <v>0</v>
      </c>
      <c r="O768" s="96">
        <f>SUMIFS('BAZA DANYCH'!$AB:$AB,'BAZA DANYCH'!$T:$T,O$704,'BAZA DANYCH'!$K:$K,$C768,'BAZA DANYCH'!$A:$A,$A768,'BAZA DANYCH'!$F:$F,STATYSTYKI!$B768)</f>
        <v>10</v>
      </c>
      <c r="P768" s="96">
        <f>SUMIFS('BAZA DANYCH'!$AB:$AB,'BAZA DANYCH'!$T:$T,P$704,'BAZA DANYCH'!$K:$K,$C768,'BAZA DANYCH'!$A:$A,$A768,'BAZA DANYCH'!$F:$F,STATYSTYKI!$B768)</f>
        <v>15</v>
      </c>
      <c r="Q768" s="96">
        <f>SUMIFS('BAZA DANYCH'!$AB:$AB,'BAZA DANYCH'!$T:$T,Q$704,'BAZA DANYCH'!$K:$K,$C768,'BAZA DANYCH'!$A:$A,$A768,'BAZA DANYCH'!$F:$F,STATYSTYKI!$B768)</f>
        <v>0</v>
      </c>
      <c r="R768" s="96">
        <f>SUMIFS('BAZA DANYCH'!$AB:$AB,'BAZA DANYCH'!$T:$T,R$704,'BAZA DANYCH'!$K:$K,$C768,'BAZA DANYCH'!$A:$A,$A768,'BAZA DANYCH'!$F:$F,STATYSTYKI!$B768)</f>
        <v>26</v>
      </c>
      <c r="S768" s="96">
        <f>SUMIFS('BAZA DANYCH'!$AB:$AB,'BAZA DANYCH'!$T:$T,S$704,'BAZA DANYCH'!$K:$K,$C768,'BAZA DANYCH'!$A:$A,$A768,'BAZA DANYCH'!$F:$F,STATYSTYKI!$B768)</f>
        <v>0</v>
      </c>
      <c r="T768" s="96">
        <f>SUMIFS('BAZA DANYCH'!$AB:$AB,'BAZA DANYCH'!$T:$T,T$704,'BAZA DANYCH'!$K:$K,$C768,'BAZA DANYCH'!$A:$A,$A768,'BAZA DANYCH'!$F:$F,STATYSTYKI!$B768)</f>
        <v>16</v>
      </c>
      <c r="U768" s="96">
        <f>SUMIFS('BAZA DANYCH'!$AB:$AB,'BAZA DANYCH'!$T:$T,U$704,'BAZA DANYCH'!$K:$K,$C768,'BAZA DANYCH'!$A:$A,$A768,'BAZA DANYCH'!$F:$F,STATYSTYKI!$B768)</f>
        <v>0</v>
      </c>
      <c r="V768" s="96">
        <f>SUMIFS('BAZA DANYCH'!$AB:$AB,'BAZA DANYCH'!$T:$T,V$704,'BAZA DANYCH'!$K:$K,$C768,'BAZA DANYCH'!$A:$A,$A768,'BAZA DANYCH'!$F:$F,STATYSTYKI!$B768)</f>
        <v>28</v>
      </c>
      <c r="W768" s="96">
        <f>SUMIFS('BAZA DANYCH'!$AB:$AB,'BAZA DANYCH'!$T:$T,W$704,'BAZA DANYCH'!$K:$K,$C768,'BAZA DANYCH'!$A:$A,$A768,'BAZA DANYCH'!$F:$F,STATYSTYKI!$B768)</f>
        <v>17</v>
      </c>
      <c r="X768" s="96">
        <f>SUMIFS('BAZA DANYCH'!$AB:$AB,'BAZA DANYCH'!$T:$T,X$704,'BAZA DANYCH'!$K:$K,$C768,'BAZA DANYCH'!$A:$A,$A768,'BAZA DANYCH'!$F:$F,STATYSTYKI!$B768)</f>
        <v>15</v>
      </c>
      <c r="Y768" s="96">
        <f>SUMIFS('BAZA DANYCH'!$AB:$AB,'BAZA DANYCH'!$T:$T,Y$704,'BAZA DANYCH'!$K:$K,$C768,'BAZA DANYCH'!$A:$A,$A768,'BAZA DANYCH'!$F:$F,STATYSTYKI!$B768)</f>
        <v>55</v>
      </c>
      <c r="Z768" s="96">
        <f>SUMIFS('BAZA DANYCH'!$AB:$AB,'BAZA DANYCH'!$T:$T,Z$704,'BAZA DANYCH'!$K:$K,$C768,'BAZA DANYCH'!$A:$A,$A768,'BAZA DANYCH'!$F:$F,STATYSTYKI!$B768)</f>
        <v>70</v>
      </c>
      <c r="AA768" s="96">
        <f>SUMIFS('BAZA DANYCH'!$AB:$AB,'BAZA DANYCH'!$T:$T,AA$704,'BAZA DANYCH'!$K:$K,$C768,'BAZA DANYCH'!$A:$A,$A768,'BAZA DANYCH'!$F:$F,STATYSTYKI!$B768)</f>
        <v>16</v>
      </c>
      <c r="AB768" s="96">
        <f>SUMIFS('BAZA DANYCH'!$AB:$AB,'BAZA DANYCH'!$T:$T,AB$704,'BAZA DANYCH'!$K:$K,$C768,'BAZA DANYCH'!$A:$A,$A768,'BAZA DANYCH'!$F:$F,STATYSTYKI!$B768)</f>
        <v>17</v>
      </c>
      <c r="AC768" s="96">
        <f>SUMIFS('BAZA DANYCH'!$AB:$AB,'BAZA DANYCH'!$T:$T,AC$704,'BAZA DANYCH'!$K:$K,$C768,'BAZA DANYCH'!$A:$A,$A768,'BAZA DANYCH'!$F:$F,STATYSTYKI!$B768)</f>
        <v>28</v>
      </c>
      <c r="AD768" s="96">
        <f>SUMIFS('BAZA DANYCH'!$AB:$AB,'BAZA DANYCH'!$T:$T,AD$704,'BAZA DANYCH'!$K:$K,$C768,'BAZA DANYCH'!$A:$A,$A768,'BAZA DANYCH'!$F:$F,STATYSTYKI!$B768)</f>
        <v>30</v>
      </c>
      <c r="AE768" s="96">
        <f>SUMIFS('BAZA DANYCH'!$AB:$AB,'BAZA DANYCH'!$T:$T,AE$704,'BAZA DANYCH'!$K:$K,$C768,'BAZA DANYCH'!$A:$A,$A768,'BAZA DANYCH'!$F:$F,STATYSTYKI!$B768)</f>
        <v>26</v>
      </c>
      <c r="AF768" s="96">
        <f>SUMIFS('BAZA DANYCH'!$AB:$AB,'BAZA DANYCH'!$T:$T,AF$704,'BAZA DANYCH'!$K:$K,$C768,'BAZA DANYCH'!$A:$A,$A768,'BAZA DANYCH'!$F:$F,STATYSTYKI!$B768)</f>
        <v>55</v>
      </c>
      <c r="AG768" s="96">
        <f>SUMIFS('BAZA DANYCH'!$AB:$AB,'BAZA DANYCH'!$T:$T,AG$704,'BAZA DANYCH'!$K:$K,$C768,'BAZA DANYCH'!$A:$A,$A768,'BAZA DANYCH'!$F:$F,STATYSTYKI!$B768)</f>
        <v>30</v>
      </c>
      <c r="AH768" s="96">
        <f>SUMIFS('BAZA DANYCH'!$AB:$AB,'BAZA DANYCH'!$T:$T,AH$704,'BAZA DANYCH'!$K:$K,$C768,'BAZA DANYCH'!$A:$A,$A768,'BAZA DANYCH'!$F:$F,STATYSTYKI!$B768)</f>
        <v>28</v>
      </c>
      <c r="AI768" s="96">
        <f>SUMIFS('BAZA DANYCH'!$AB:$AB,'BAZA DANYCH'!$T:$T,AI$704,'BAZA DANYCH'!$K:$K,$C768,'BAZA DANYCH'!$A:$A,$A768,'BAZA DANYCH'!$F:$F,STATYSTYKI!$B768)</f>
        <v>30</v>
      </c>
      <c r="AJ768" s="96">
        <f>SUMIFS('BAZA DANYCH'!$AB:$AB,'BAZA DANYCH'!$T:$T,AJ$704,'BAZA DANYCH'!$K:$K,$C768,'BAZA DANYCH'!$A:$A,$A768,'BAZA DANYCH'!$F:$F,STATYSTYKI!$B768)</f>
        <v>28</v>
      </c>
      <c r="AK768" s="119"/>
      <c r="AL768" s="119"/>
    </row>
    <row r="769" spans="1:38" x14ac:dyDescent="0.2">
      <c r="A769" s="410" t="str">
        <f t="shared" ref="A769:C769" si="113">A460</f>
        <v>Karłowice</v>
      </c>
      <c r="B769" s="410" t="str">
        <f t="shared" si="113"/>
        <v>r3_66_wjazd_A</v>
      </c>
      <c r="C769" s="410">
        <f t="shared" si="113"/>
        <v>111</v>
      </c>
      <c r="D769" s="316">
        <f t="shared" si="50"/>
        <v>866</v>
      </c>
      <c r="E769" s="96">
        <f>SUMIFS('BAZA DANYCH'!$AB:$AB,'BAZA DANYCH'!$T:$T,E$704,'BAZA DANYCH'!$K:$K,$C769,'BAZA DANYCH'!$A:$A,$A769,'BAZA DANYCH'!$F:$F,STATYSTYKI!$B769)</f>
        <v>0</v>
      </c>
      <c r="F769" s="96">
        <f>SUMIFS('BAZA DANYCH'!$AB:$AB,'BAZA DANYCH'!$T:$T,F$704,'BAZA DANYCH'!$K:$K,$C769,'BAZA DANYCH'!$A:$A,$A769,'BAZA DANYCH'!$F:$F,STATYSTYKI!$B769)</f>
        <v>28</v>
      </c>
      <c r="G769" s="96">
        <f>SUMIFS('BAZA DANYCH'!$AB:$AB,'BAZA DANYCH'!$T:$T,G$704,'BAZA DANYCH'!$K:$K,$C769,'BAZA DANYCH'!$A:$A,$A769,'BAZA DANYCH'!$F:$F,STATYSTYKI!$B769)</f>
        <v>55</v>
      </c>
      <c r="H769" s="96">
        <f>SUMIFS('BAZA DANYCH'!$AB:$AB,'BAZA DANYCH'!$T:$T,H$704,'BAZA DANYCH'!$K:$K,$C769,'BAZA DANYCH'!$A:$A,$A769,'BAZA DANYCH'!$F:$F,STATYSTYKI!$B769)</f>
        <v>70</v>
      </c>
      <c r="I769" s="96">
        <f>SUMIFS('BAZA DANYCH'!$AB:$AB,'BAZA DANYCH'!$T:$T,I$704,'BAZA DANYCH'!$K:$K,$C769,'BAZA DANYCH'!$A:$A,$A769,'BAZA DANYCH'!$F:$F,STATYSTYKI!$B769)</f>
        <v>92</v>
      </c>
      <c r="J769" s="96">
        <f>SUMIFS('BAZA DANYCH'!$AB:$AB,'BAZA DANYCH'!$T:$T,J$704,'BAZA DANYCH'!$K:$K,$C769,'BAZA DANYCH'!$A:$A,$A769,'BAZA DANYCH'!$F:$F,STATYSTYKI!$B769)</f>
        <v>0</v>
      </c>
      <c r="K769" s="96">
        <f>SUMIFS('BAZA DANYCH'!$AB:$AB,'BAZA DANYCH'!$T:$T,K$704,'BAZA DANYCH'!$K:$K,$C769,'BAZA DANYCH'!$A:$A,$A769,'BAZA DANYCH'!$F:$F,STATYSTYKI!$B769)</f>
        <v>92</v>
      </c>
      <c r="L769" s="96">
        <f>SUMIFS('BAZA DANYCH'!$AB:$AB,'BAZA DANYCH'!$T:$T,L$704,'BAZA DANYCH'!$K:$K,$C769,'BAZA DANYCH'!$A:$A,$A769,'BAZA DANYCH'!$F:$F,STATYSTYKI!$B769)</f>
        <v>53</v>
      </c>
      <c r="M769" s="96">
        <f>SUMIFS('BAZA DANYCH'!$AB:$AB,'BAZA DANYCH'!$T:$T,M$704,'BAZA DANYCH'!$K:$K,$C769,'BAZA DANYCH'!$A:$A,$A769,'BAZA DANYCH'!$F:$F,STATYSTYKI!$B769)</f>
        <v>28</v>
      </c>
      <c r="N769" s="96">
        <f>SUMIFS('BAZA DANYCH'!$AB:$AB,'BAZA DANYCH'!$T:$T,N$704,'BAZA DANYCH'!$K:$K,$C769,'BAZA DANYCH'!$A:$A,$A769,'BAZA DANYCH'!$F:$F,STATYSTYKI!$B769)</f>
        <v>15</v>
      </c>
      <c r="O769" s="96">
        <f>SUMIFS('BAZA DANYCH'!$AB:$AB,'BAZA DANYCH'!$T:$T,O$704,'BAZA DANYCH'!$K:$K,$C769,'BAZA DANYCH'!$A:$A,$A769,'BAZA DANYCH'!$F:$F,STATYSTYKI!$B769)</f>
        <v>11</v>
      </c>
      <c r="P769" s="96">
        <f>SUMIFS('BAZA DANYCH'!$AB:$AB,'BAZA DANYCH'!$T:$T,P$704,'BAZA DANYCH'!$K:$K,$C769,'BAZA DANYCH'!$A:$A,$A769,'BAZA DANYCH'!$F:$F,STATYSTYKI!$B769)</f>
        <v>28</v>
      </c>
      <c r="Q769" s="96">
        <f>SUMIFS('BAZA DANYCH'!$AB:$AB,'BAZA DANYCH'!$T:$T,Q$704,'BAZA DANYCH'!$K:$K,$C769,'BAZA DANYCH'!$A:$A,$A769,'BAZA DANYCH'!$F:$F,STATYSTYKI!$B769)</f>
        <v>16</v>
      </c>
      <c r="R769" s="96">
        <f>SUMIFS('BAZA DANYCH'!$AB:$AB,'BAZA DANYCH'!$T:$T,R$704,'BAZA DANYCH'!$K:$K,$C769,'BAZA DANYCH'!$A:$A,$A769,'BAZA DANYCH'!$F:$F,STATYSTYKI!$B769)</f>
        <v>0</v>
      </c>
      <c r="S769" s="96">
        <f>SUMIFS('BAZA DANYCH'!$AB:$AB,'BAZA DANYCH'!$T:$T,S$704,'BAZA DANYCH'!$K:$K,$C769,'BAZA DANYCH'!$A:$A,$A769,'BAZA DANYCH'!$F:$F,STATYSTYKI!$B769)</f>
        <v>9</v>
      </c>
      <c r="T769" s="96">
        <f>SUMIFS('BAZA DANYCH'!$AB:$AB,'BAZA DANYCH'!$T:$T,T$704,'BAZA DANYCH'!$K:$K,$C769,'BAZA DANYCH'!$A:$A,$A769,'BAZA DANYCH'!$F:$F,STATYSTYKI!$B769)</f>
        <v>26</v>
      </c>
      <c r="U769" s="96">
        <f>SUMIFS('BAZA DANYCH'!$AB:$AB,'BAZA DANYCH'!$T:$T,U$704,'BAZA DANYCH'!$K:$K,$C769,'BAZA DANYCH'!$A:$A,$A769,'BAZA DANYCH'!$F:$F,STATYSTYKI!$B769)</f>
        <v>0</v>
      </c>
      <c r="V769" s="96">
        <f>SUMIFS('BAZA DANYCH'!$AB:$AB,'BAZA DANYCH'!$T:$T,V$704,'BAZA DANYCH'!$K:$K,$C769,'BAZA DANYCH'!$A:$A,$A769,'BAZA DANYCH'!$F:$F,STATYSTYKI!$B769)</f>
        <v>28</v>
      </c>
      <c r="W769" s="96">
        <f>SUMIFS('BAZA DANYCH'!$AB:$AB,'BAZA DANYCH'!$T:$T,W$704,'BAZA DANYCH'!$K:$K,$C769,'BAZA DANYCH'!$A:$A,$A769,'BAZA DANYCH'!$F:$F,STATYSTYKI!$B769)</f>
        <v>0</v>
      </c>
      <c r="X769" s="96">
        <f>SUMIFS('BAZA DANYCH'!$AB:$AB,'BAZA DANYCH'!$T:$T,X$704,'BAZA DANYCH'!$K:$K,$C769,'BAZA DANYCH'!$A:$A,$A769,'BAZA DANYCH'!$F:$F,STATYSTYKI!$B769)</f>
        <v>16</v>
      </c>
      <c r="Y769" s="96">
        <f>SUMIFS('BAZA DANYCH'!$AB:$AB,'BAZA DANYCH'!$T:$T,Y$704,'BAZA DANYCH'!$K:$K,$C769,'BAZA DANYCH'!$A:$A,$A769,'BAZA DANYCH'!$F:$F,STATYSTYKI!$B769)</f>
        <v>17</v>
      </c>
      <c r="Z769" s="96">
        <f>SUMIFS('BAZA DANYCH'!$AB:$AB,'BAZA DANYCH'!$T:$T,Z$704,'BAZA DANYCH'!$K:$K,$C769,'BAZA DANYCH'!$A:$A,$A769,'BAZA DANYCH'!$F:$F,STATYSTYKI!$B769)</f>
        <v>9</v>
      </c>
      <c r="AA769" s="96">
        <f>SUMIFS('BAZA DANYCH'!$AB:$AB,'BAZA DANYCH'!$T:$T,AA$704,'BAZA DANYCH'!$K:$K,$C769,'BAZA DANYCH'!$A:$A,$A769,'BAZA DANYCH'!$F:$F,STATYSTYKI!$B769)</f>
        <v>8</v>
      </c>
      <c r="AB769" s="96">
        <f>SUMIFS('BAZA DANYCH'!$AB:$AB,'BAZA DANYCH'!$T:$T,AB$704,'BAZA DANYCH'!$K:$K,$C769,'BAZA DANYCH'!$A:$A,$A769,'BAZA DANYCH'!$F:$F,STATYSTYKI!$B769)</f>
        <v>11</v>
      </c>
      <c r="AC769" s="96">
        <f>SUMIFS('BAZA DANYCH'!$AB:$AB,'BAZA DANYCH'!$T:$T,AC$704,'BAZA DANYCH'!$K:$K,$C769,'BAZA DANYCH'!$A:$A,$A769,'BAZA DANYCH'!$F:$F,STATYSTYKI!$B769)</f>
        <v>67</v>
      </c>
      <c r="AD769" s="96">
        <f>SUMIFS('BAZA DANYCH'!$AB:$AB,'BAZA DANYCH'!$T:$T,AD$704,'BAZA DANYCH'!$K:$K,$C769,'BAZA DANYCH'!$A:$A,$A769,'BAZA DANYCH'!$F:$F,STATYSTYKI!$B769)</f>
        <v>20</v>
      </c>
      <c r="AE769" s="96">
        <f>SUMIFS('BAZA DANYCH'!$AB:$AB,'BAZA DANYCH'!$T:$T,AE$704,'BAZA DANYCH'!$K:$K,$C769,'BAZA DANYCH'!$A:$A,$A769,'BAZA DANYCH'!$F:$F,STATYSTYKI!$B769)</f>
        <v>28</v>
      </c>
      <c r="AF769" s="96">
        <f>SUMIFS('BAZA DANYCH'!$AB:$AB,'BAZA DANYCH'!$T:$T,AF$704,'BAZA DANYCH'!$K:$K,$C769,'BAZA DANYCH'!$A:$A,$A769,'BAZA DANYCH'!$F:$F,STATYSTYKI!$B769)</f>
        <v>11</v>
      </c>
      <c r="AG769" s="96">
        <f>SUMIFS('BAZA DANYCH'!$AB:$AB,'BAZA DANYCH'!$T:$T,AG$704,'BAZA DANYCH'!$K:$K,$C769,'BAZA DANYCH'!$A:$A,$A769,'BAZA DANYCH'!$F:$F,STATYSTYKI!$B769)</f>
        <v>60</v>
      </c>
      <c r="AH769" s="96">
        <f>SUMIFS('BAZA DANYCH'!$AB:$AB,'BAZA DANYCH'!$T:$T,AH$704,'BAZA DANYCH'!$K:$K,$C769,'BAZA DANYCH'!$A:$A,$A769,'BAZA DANYCH'!$F:$F,STATYSTYKI!$B769)</f>
        <v>10</v>
      </c>
      <c r="AI769" s="96">
        <f>SUMIFS('BAZA DANYCH'!$AB:$AB,'BAZA DANYCH'!$T:$T,AI$704,'BAZA DANYCH'!$K:$K,$C769,'BAZA DANYCH'!$A:$A,$A769,'BAZA DANYCH'!$F:$F,STATYSTYKI!$B769)</f>
        <v>30</v>
      </c>
      <c r="AJ769" s="96">
        <f>SUMIFS('BAZA DANYCH'!$AB:$AB,'BAZA DANYCH'!$T:$T,AJ$704,'BAZA DANYCH'!$K:$K,$C769,'BAZA DANYCH'!$A:$A,$A769,'BAZA DANYCH'!$F:$F,STATYSTYKI!$B769)</f>
        <v>28</v>
      </c>
      <c r="AK769" s="119"/>
      <c r="AL769" s="119"/>
    </row>
    <row r="770" spans="1:38" x14ac:dyDescent="0.2">
      <c r="A770" s="410" t="str">
        <f t="shared" ref="A770:C770" si="114">A461</f>
        <v>Gaj</v>
      </c>
      <c r="B770" s="410" t="str">
        <f t="shared" si="114"/>
        <v>r3_56_A</v>
      </c>
      <c r="C770" s="410">
        <f t="shared" si="114"/>
        <v>112</v>
      </c>
      <c r="D770" s="316">
        <f t="shared" ref="D770:D833" si="115">SUM(E770:T770,U770:AJ770)</f>
        <v>1023</v>
      </c>
      <c r="E770" s="96">
        <f>SUMIFS('BAZA DANYCH'!$AB:$AB,'BAZA DANYCH'!$T:$T,E$704,'BAZA DANYCH'!$K:$K,$C770,'BAZA DANYCH'!$A:$A,$A770,'BAZA DANYCH'!$F:$F,STATYSTYKI!$B770)</f>
        <v>0</v>
      </c>
      <c r="F770" s="96">
        <f>SUMIFS('BAZA DANYCH'!$AB:$AB,'BAZA DANYCH'!$T:$T,F$704,'BAZA DANYCH'!$K:$K,$C770,'BAZA DANYCH'!$A:$A,$A770,'BAZA DANYCH'!$F:$F,STATYSTYKI!$B770)</f>
        <v>0</v>
      </c>
      <c r="G770" s="96">
        <f>SUMIFS('BAZA DANYCH'!$AB:$AB,'BAZA DANYCH'!$T:$T,G$704,'BAZA DANYCH'!$K:$K,$C770,'BAZA DANYCH'!$A:$A,$A770,'BAZA DANYCH'!$F:$F,STATYSTYKI!$B770)</f>
        <v>158</v>
      </c>
      <c r="H770" s="96">
        <f>SUMIFS('BAZA DANYCH'!$AB:$AB,'BAZA DANYCH'!$T:$T,H$704,'BAZA DANYCH'!$K:$K,$C770,'BAZA DANYCH'!$A:$A,$A770,'BAZA DANYCH'!$F:$F,STATYSTYKI!$B770)</f>
        <v>22</v>
      </c>
      <c r="I770" s="96">
        <f>SUMIFS('BAZA DANYCH'!$AB:$AB,'BAZA DANYCH'!$T:$T,I$704,'BAZA DANYCH'!$K:$K,$C770,'BAZA DANYCH'!$A:$A,$A770,'BAZA DANYCH'!$F:$F,STATYSTYKI!$B770)</f>
        <v>148</v>
      </c>
      <c r="J770" s="96">
        <f>SUMIFS('BAZA DANYCH'!$AB:$AB,'BAZA DANYCH'!$T:$T,J$704,'BAZA DANYCH'!$K:$K,$C770,'BAZA DANYCH'!$A:$A,$A770,'BAZA DANYCH'!$F:$F,STATYSTYKI!$B770)</f>
        <v>0</v>
      </c>
      <c r="K770" s="96">
        <f>SUMIFS('BAZA DANYCH'!$AB:$AB,'BAZA DANYCH'!$T:$T,K$704,'BAZA DANYCH'!$K:$K,$C770,'BAZA DANYCH'!$A:$A,$A770,'BAZA DANYCH'!$F:$F,STATYSTYKI!$B770)</f>
        <v>0</v>
      </c>
      <c r="L770" s="96">
        <f>SUMIFS('BAZA DANYCH'!$AB:$AB,'BAZA DANYCH'!$T:$T,L$704,'BAZA DANYCH'!$K:$K,$C770,'BAZA DANYCH'!$A:$A,$A770,'BAZA DANYCH'!$F:$F,STATYSTYKI!$B770)</f>
        <v>78</v>
      </c>
      <c r="M770" s="96">
        <f>SUMIFS('BAZA DANYCH'!$AB:$AB,'BAZA DANYCH'!$T:$T,M$704,'BAZA DANYCH'!$K:$K,$C770,'BAZA DANYCH'!$A:$A,$A770,'BAZA DANYCH'!$F:$F,STATYSTYKI!$B770)</f>
        <v>18</v>
      </c>
      <c r="N770" s="96">
        <f>SUMIFS('BAZA DANYCH'!$AB:$AB,'BAZA DANYCH'!$T:$T,N$704,'BAZA DANYCH'!$K:$K,$C770,'BAZA DANYCH'!$A:$A,$A770,'BAZA DANYCH'!$F:$F,STATYSTYKI!$B770)</f>
        <v>0</v>
      </c>
      <c r="O770" s="96">
        <f>SUMIFS('BAZA DANYCH'!$AB:$AB,'BAZA DANYCH'!$T:$T,O$704,'BAZA DANYCH'!$K:$K,$C770,'BAZA DANYCH'!$A:$A,$A770,'BAZA DANYCH'!$F:$F,STATYSTYKI!$B770)</f>
        <v>0</v>
      </c>
      <c r="P770" s="96">
        <f>SUMIFS('BAZA DANYCH'!$AB:$AB,'BAZA DANYCH'!$T:$T,P$704,'BAZA DANYCH'!$K:$K,$C770,'BAZA DANYCH'!$A:$A,$A770,'BAZA DANYCH'!$F:$F,STATYSTYKI!$B770)</f>
        <v>61</v>
      </c>
      <c r="Q770" s="96">
        <f>SUMIFS('BAZA DANYCH'!$AB:$AB,'BAZA DANYCH'!$T:$T,Q$704,'BAZA DANYCH'!$K:$K,$C770,'BAZA DANYCH'!$A:$A,$A770,'BAZA DANYCH'!$F:$F,STATYSTYKI!$B770)</f>
        <v>0</v>
      </c>
      <c r="R770" s="96">
        <f>SUMIFS('BAZA DANYCH'!$AB:$AB,'BAZA DANYCH'!$T:$T,R$704,'BAZA DANYCH'!$K:$K,$C770,'BAZA DANYCH'!$A:$A,$A770,'BAZA DANYCH'!$F:$F,STATYSTYKI!$B770)</f>
        <v>0</v>
      </c>
      <c r="S770" s="96">
        <f>SUMIFS('BAZA DANYCH'!$AB:$AB,'BAZA DANYCH'!$T:$T,S$704,'BAZA DANYCH'!$K:$K,$C770,'BAZA DANYCH'!$A:$A,$A770,'BAZA DANYCH'!$F:$F,STATYSTYKI!$B770)</f>
        <v>22</v>
      </c>
      <c r="T770" s="96">
        <f>SUMIFS('BAZA DANYCH'!$AB:$AB,'BAZA DANYCH'!$T:$T,T$704,'BAZA DANYCH'!$K:$K,$C770,'BAZA DANYCH'!$A:$A,$A770,'BAZA DANYCH'!$F:$F,STATYSTYKI!$B770)</f>
        <v>18</v>
      </c>
      <c r="U770" s="96">
        <f>SUMIFS('BAZA DANYCH'!$AB:$AB,'BAZA DANYCH'!$T:$T,U$704,'BAZA DANYCH'!$K:$K,$C770,'BAZA DANYCH'!$A:$A,$A770,'BAZA DANYCH'!$F:$F,STATYSTYKI!$B770)</f>
        <v>0</v>
      </c>
      <c r="V770" s="96">
        <f>SUMIFS('BAZA DANYCH'!$AB:$AB,'BAZA DANYCH'!$T:$T,V$704,'BAZA DANYCH'!$K:$K,$C770,'BAZA DANYCH'!$A:$A,$A770,'BAZA DANYCH'!$F:$F,STATYSTYKI!$B770)</f>
        <v>0</v>
      </c>
      <c r="W770" s="96">
        <f>SUMIFS('BAZA DANYCH'!$AB:$AB,'BAZA DANYCH'!$T:$T,W$704,'BAZA DANYCH'!$K:$K,$C770,'BAZA DANYCH'!$A:$A,$A770,'BAZA DANYCH'!$F:$F,STATYSTYKI!$B770)</f>
        <v>39</v>
      </c>
      <c r="X770" s="96">
        <f>SUMIFS('BAZA DANYCH'!$AB:$AB,'BAZA DANYCH'!$T:$T,X$704,'BAZA DANYCH'!$K:$K,$C770,'BAZA DANYCH'!$A:$A,$A770,'BAZA DANYCH'!$F:$F,STATYSTYKI!$B770)</f>
        <v>158</v>
      </c>
      <c r="Y770" s="96">
        <f>SUMIFS('BAZA DANYCH'!$AB:$AB,'BAZA DANYCH'!$T:$T,Y$704,'BAZA DANYCH'!$K:$K,$C770,'BAZA DANYCH'!$A:$A,$A770,'BAZA DANYCH'!$F:$F,STATYSTYKI!$B770)</f>
        <v>0</v>
      </c>
      <c r="Z770" s="96">
        <f>SUMIFS('BAZA DANYCH'!$AB:$AB,'BAZA DANYCH'!$T:$T,Z$704,'BAZA DANYCH'!$K:$K,$C770,'BAZA DANYCH'!$A:$A,$A770,'BAZA DANYCH'!$F:$F,STATYSTYKI!$B770)</f>
        <v>0</v>
      </c>
      <c r="AA770" s="96">
        <f>SUMIFS('BAZA DANYCH'!$AB:$AB,'BAZA DANYCH'!$T:$T,AA$704,'BAZA DANYCH'!$K:$K,$C770,'BAZA DANYCH'!$A:$A,$A770,'BAZA DANYCH'!$F:$F,STATYSTYKI!$B770)</f>
        <v>0</v>
      </c>
      <c r="AB770" s="96">
        <f>SUMIFS('BAZA DANYCH'!$AB:$AB,'BAZA DANYCH'!$T:$T,AB$704,'BAZA DANYCH'!$K:$K,$C770,'BAZA DANYCH'!$A:$A,$A770,'BAZA DANYCH'!$F:$F,STATYSTYKI!$B770)</f>
        <v>131</v>
      </c>
      <c r="AC770" s="96">
        <f>SUMIFS('BAZA DANYCH'!$AB:$AB,'BAZA DANYCH'!$T:$T,AC$704,'BAZA DANYCH'!$K:$K,$C770,'BAZA DANYCH'!$A:$A,$A770,'BAZA DANYCH'!$F:$F,STATYSTYKI!$B770)</f>
        <v>0</v>
      </c>
      <c r="AD770" s="96">
        <f>SUMIFS('BAZA DANYCH'!$AB:$AB,'BAZA DANYCH'!$T:$T,AD$704,'BAZA DANYCH'!$K:$K,$C770,'BAZA DANYCH'!$A:$A,$A770,'BAZA DANYCH'!$F:$F,STATYSTYKI!$B770)</f>
        <v>0</v>
      </c>
      <c r="AE770" s="96">
        <f>SUMIFS('BAZA DANYCH'!$AB:$AB,'BAZA DANYCH'!$T:$T,AE$704,'BAZA DANYCH'!$K:$K,$C770,'BAZA DANYCH'!$A:$A,$A770,'BAZA DANYCH'!$F:$F,STATYSTYKI!$B770)</f>
        <v>0</v>
      </c>
      <c r="AF770" s="96">
        <f>SUMIFS('BAZA DANYCH'!$AB:$AB,'BAZA DANYCH'!$T:$T,AF$704,'BAZA DANYCH'!$K:$K,$C770,'BAZA DANYCH'!$A:$A,$A770,'BAZA DANYCH'!$F:$F,STATYSTYKI!$B770)</f>
        <v>22</v>
      </c>
      <c r="AG770" s="96">
        <f>SUMIFS('BAZA DANYCH'!$AB:$AB,'BAZA DANYCH'!$T:$T,AG$704,'BAZA DANYCH'!$K:$K,$C770,'BAZA DANYCH'!$A:$A,$A770,'BAZA DANYCH'!$F:$F,STATYSTYKI!$B770)</f>
        <v>109</v>
      </c>
      <c r="AH770" s="96">
        <f>SUMIFS('BAZA DANYCH'!$AB:$AB,'BAZA DANYCH'!$T:$T,AH$704,'BAZA DANYCH'!$K:$K,$C770,'BAZA DANYCH'!$A:$A,$A770,'BAZA DANYCH'!$F:$F,STATYSTYKI!$B770)</f>
        <v>0</v>
      </c>
      <c r="AI770" s="96">
        <f>SUMIFS('BAZA DANYCH'!$AB:$AB,'BAZA DANYCH'!$T:$T,AI$704,'BAZA DANYCH'!$K:$K,$C770,'BAZA DANYCH'!$A:$A,$A770,'BAZA DANYCH'!$F:$F,STATYSTYKI!$B770)</f>
        <v>0</v>
      </c>
      <c r="AJ770" s="96">
        <f>SUMIFS('BAZA DANYCH'!$AB:$AB,'BAZA DANYCH'!$T:$T,AJ$704,'BAZA DANYCH'!$K:$K,$C770,'BAZA DANYCH'!$A:$A,$A770,'BAZA DANYCH'!$F:$F,STATYSTYKI!$B770)</f>
        <v>39</v>
      </c>
      <c r="AK770" s="119"/>
      <c r="AL770" s="119"/>
    </row>
    <row r="771" spans="1:38" x14ac:dyDescent="0.2">
      <c r="A771" s="410" t="str">
        <f t="shared" ref="A771:C771" si="116">A462</f>
        <v>Krzyki</v>
      </c>
      <c r="B771" s="410" t="str">
        <f t="shared" si="116"/>
        <v>r3_57_A</v>
      </c>
      <c r="C771" s="410">
        <f t="shared" si="116"/>
        <v>112</v>
      </c>
      <c r="D771" s="316">
        <f t="shared" si="115"/>
        <v>442</v>
      </c>
      <c r="E771" s="96">
        <f>SUMIFS('BAZA DANYCH'!$AB:$AB,'BAZA DANYCH'!$T:$T,E$704,'BAZA DANYCH'!$K:$K,$C771,'BAZA DANYCH'!$A:$A,$A771,'BAZA DANYCH'!$F:$F,STATYSTYKI!$B771)</f>
        <v>0</v>
      </c>
      <c r="F771" s="96">
        <f>SUMIFS('BAZA DANYCH'!$AB:$AB,'BAZA DANYCH'!$T:$T,F$704,'BAZA DANYCH'!$K:$K,$C771,'BAZA DANYCH'!$A:$A,$A771,'BAZA DANYCH'!$F:$F,STATYSTYKI!$B771)</f>
        <v>18</v>
      </c>
      <c r="G771" s="96">
        <f>SUMIFS('BAZA DANYCH'!$AB:$AB,'BAZA DANYCH'!$T:$T,G$704,'BAZA DANYCH'!$K:$K,$C771,'BAZA DANYCH'!$A:$A,$A771,'BAZA DANYCH'!$F:$F,STATYSTYKI!$B771)</f>
        <v>22</v>
      </c>
      <c r="H771" s="96">
        <f>SUMIFS('BAZA DANYCH'!$AB:$AB,'BAZA DANYCH'!$T:$T,H$704,'BAZA DANYCH'!$K:$K,$C771,'BAZA DANYCH'!$A:$A,$A771,'BAZA DANYCH'!$F:$F,STATYSTYKI!$B771)</f>
        <v>0</v>
      </c>
      <c r="I771" s="96">
        <f>SUMIFS('BAZA DANYCH'!$AB:$AB,'BAZA DANYCH'!$T:$T,I$704,'BAZA DANYCH'!$K:$K,$C771,'BAZA DANYCH'!$A:$A,$A771,'BAZA DANYCH'!$F:$F,STATYSTYKI!$B771)</f>
        <v>44</v>
      </c>
      <c r="J771" s="96">
        <f>SUMIFS('BAZA DANYCH'!$AB:$AB,'BAZA DANYCH'!$T:$T,J$704,'BAZA DANYCH'!$K:$K,$C771,'BAZA DANYCH'!$A:$A,$A771,'BAZA DANYCH'!$F:$F,STATYSTYKI!$B771)</f>
        <v>22</v>
      </c>
      <c r="K771" s="96">
        <f>SUMIFS('BAZA DANYCH'!$AB:$AB,'BAZA DANYCH'!$T:$T,K$704,'BAZA DANYCH'!$K:$K,$C771,'BAZA DANYCH'!$A:$A,$A771,'BAZA DANYCH'!$F:$F,STATYSTYKI!$B771)</f>
        <v>22</v>
      </c>
      <c r="L771" s="96">
        <f>SUMIFS('BAZA DANYCH'!$AB:$AB,'BAZA DANYCH'!$T:$T,L$704,'BAZA DANYCH'!$K:$K,$C771,'BAZA DANYCH'!$A:$A,$A771,'BAZA DANYCH'!$F:$F,STATYSTYKI!$B771)</f>
        <v>0</v>
      </c>
      <c r="M771" s="96">
        <f>SUMIFS('BAZA DANYCH'!$AB:$AB,'BAZA DANYCH'!$T:$T,M$704,'BAZA DANYCH'!$K:$K,$C771,'BAZA DANYCH'!$A:$A,$A771,'BAZA DANYCH'!$F:$F,STATYSTYKI!$B771)</f>
        <v>0</v>
      </c>
      <c r="N771" s="96">
        <f>SUMIFS('BAZA DANYCH'!$AB:$AB,'BAZA DANYCH'!$T:$T,N$704,'BAZA DANYCH'!$K:$K,$C771,'BAZA DANYCH'!$A:$A,$A771,'BAZA DANYCH'!$F:$F,STATYSTYKI!$B771)</f>
        <v>44</v>
      </c>
      <c r="O771" s="96">
        <f>SUMIFS('BAZA DANYCH'!$AB:$AB,'BAZA DANYCH'!$T:$T,O$704,'BAZA DANYCH'!$K:$K,$C771,'BAZA DANYCH'!$A:$A,$A771,'BAZA DANYCH'!$F:$F,STATYSTYKI!$B771)</f>
        <v>25</v>
      </c>
      <c r="P771" s="96">
        <f>SUMIFS('BAZA DANYCH'!$AB:$AB,'BAZA DANYCH'!$T:$T,P$704,'BAZA DANYCH'!$K:$K,$C771,'BAZA DANYCH'!$A:$A,$A771,'BAZA DANYCH'!$F:$F,STATYSTYKI!$B771)</f>
        <v>0</v>
      </c>
      <c r="Q771" s="96">
        <f>SUMIFS('BAZA DANYCH'!$AB:$AB,'BAZA DANYCH'!$T:$T,Q$704,'BAZA DANYCH'!$K:$K,$C771,'BAZA DANYCH'!$A:$A,$A771,'BAZA DANYCH'!$F:$F,STATYSTYKI!$B771)</f>
        <v>18</v>
      </c>
      <c r="R771" s="96">
        <f>SUMIFS('BAZA DANYCH'!$AB:$AB,'BAZA DANYCH'!$T:$T,R$704,'BAZA DANYCH'!$K:$K,$C771,'BAZA DANYCH'!$A:$A,$A771,'BAZA DANYCH'!$F:$F,STATYSTYKI!$B771)</f>
        <v>39</v>
      </c>
      <c r="S771" s="96">
        <f>SUMIFS('BAZA DANYCH'!$AB:$AB,'BAZA DANYCH'!$T:$T,S$704,'BAZA DANYCH'!$K:$K,$C771,'BAZA DANYCH'!$A:$A,$A771,'BAZA DANYCH'!$F:$F,STATYSTYKI!$B771)</f>
        <v>0</v>
      </c>
      <c r="T771" s="96">
        <f>SUMIFS('BAZA DANYCH'!$AB:$AB,'BAZA DANYCH'!$T:$T,T$704,'BAZA DANYCH'!$K:$K,$C771,'BAZA DANYCH'!$A:$A,$A771,'BAZA DANYCH'!$F:$F,STATYSTYKI!$B771)</f>
        <v>0</v>
      </c>
      <c r="U771" s="96">
        <f>SUMIFS('BAZA DANYCH'!$AB:$AB,'BAZA DANYCH'!$T:$T,U$704,'BAZA DANYCH'!$K:$K,$C771,'BAZA DANYCH'!$A:$A,$A771,'BAZA DANYCH'!$F:$F,STATYSTYKI!$B771)</f>
        <v>39</v>
      </c>
      <c r="V771" s="96">
        <f>SUMIFS('BAZA DANYCH'!$AB:$AB,'BAZA DANYCH'!$T:$T,V$704,'BAZA DANYCH'!$K:$K,$C771,'BAZA DANYCH'!$A:$A,$A771,'BAZA DANYCH'!$F:$F,STATYSTYKI!$B771)</f>
        <v>22</v>
      </c>
      <c r="W771" s="96">
        <f>SUMIFS('BAZA DANYCH'!$AB:$AB,'BAZA DANYCH'!$T:$T,W$704,'BAZA DANYCH'!$K:$K,$C771,'BAZA DANYCH'!$A:$A,$A771,'BAZA DANYCH'!$F:$F,STATYSTYKI!$B771)</f>
        <v>0</v>
      </c>
      <c r="X771" s="96">
        <f>SUMIFS('BAZA DANYCH'!$AB:$AB,'BAZA DANYCH'!$T:$T,X$704,'BAZA DANYCH'!$K:$K,$C771,'BAZA DANYCH'!$A:$A,$A771,'BAZA DANYCH'!$F:$F,STATYSTYKI!$B771)</f>
        <v>0</v>
      </c>
      <c r="Y771" s="96">
        <f>SUMIFS('BAZA DANYCH'!$AB:$AB,'BAZA DANYCH'!$T:$T,Y$704,'BAZA DANYCH'!$K:$K,$C771,'BAZA DANYCH'!$A:$A,$A771,'BAZA DANYCH'!$F:$F,STATYSTYKI!$B771)</f>
        <v>0</v>
      </c>
      <c r="Z771" s="96">
        <f>SUMIFS('BAZA DANYCH'!$AB:$AB,'BAZA DANYCH'!$T:$T,Z$704,'BAZA DANYCH'!$K:$K,$C771,'BAZA DANYCH'!$A:$A,$A771,'BAZA DANYCH'!$F:$F,STATYSTYKI!$B771)</f>
        <v>61</v>
      </c>
      <c r="AA771" s="96">
        <f>SUMIFS('BAZA DANYCH'!$AB:$AB,'BAZA DANYCH'!$T:$T,AA$704,'BAZA DANYCH'!$K:$K,$C771,'BAZA DANYCH'!$A:$A,$A771,'BAZA DANYCH'!$F:$F,STATYSTYKI!$B771)</f>
        <v>0</v>
      </c>
      <c r="AB771" s="96">
        <f>SUMIFS('BAZA DANYCH'!$AB:$AB,'BAZA DANYCH'!$T:$T,AB$704,'BAZA DANYCH'!$K:$K,$C771,'BAZA DANYCH'!$A:$A,$A771,'BAZA DANYCH'!$F:$F,STATYSTYKI!$B771)</f>
        <v>0</v>
      </c>
      <c r="AC771" s="96">
        <f>SUMIFS('BAZA DANYCH'!$AB:$AB,'BAZA DANYCH'!$T:$T,AC$704,'BAZA DANYCH'!$K:$K,$C771,'BAZA DANYCH'!$A:$A,$A771,'BAZA DANYCH'!$F:$F,STATYSTYKI!$B771)</f>
        <v>0</v>
      </c>
      <c r="AD771" s="96">
        <f>SUMIFS('BAZA DANYCH'!$AB:$AB,'BAZA DANYCH'!$T:$T,AD$704,'BAZA DANYCH'!$K:$K,$C771,'BAZA DANYCH'!$A:$A,$A771,'BAZA DANYCH'!$F:$F,STATYSTYKI!$B771)</f>
        <v>22</v>
      </c>
      <c r="AE771" s="96">
        <f>SUMIFS('BAZA DANYCH'!$AB:$AB,'BAZA DANYCH'!$T:$T,AE$704,'BAZA DANYCH'!$K:$K,$C771,'BAZA DANYCH'!$A:$A,$A771,'BAZA DANYCH'!$F:$F,STATYSTYKI!$B771)</f>
        <v>0</v>
      </c>
      <c r="AF771" s="96">
        <f>SUMIFS('BAZA DANYCH'!$AB:$AB,'BAZA DANYCH'!$T:$T,AF$704,'BAZA DANYCH'!$K:$K,$C771,'BAZA DANYCH'!$A:$A,$A771,'BAZA DANYCH'!$F:$F,STATYSTYKI!$B771)</f>
        <v>0</v>
      </c>
      <c r="AG771" s="96">
        <f>SUMIFS('BAZA DANYCH'!$AB:$AB,'BAZA DANYCH'!$T:$T,AG$704,'BAZA DANYCH'!$K:$K,$C771,'BAZA DANYCH'!$A:$A,$A771,'BAZA DANYCH'!$F:$F,STATYSTYKI!$B771)</f>
        <v>0</v>
      </c>
      <c r="AH771" s="96">
        <f>SUMIFS('BAZA DANYCH'!$AB:$AB,'BAZA DANYCH'!$T:$T,AH$704,'BAZA DANYCH'!$K:$K,$C771,'BAZA DANYCH'!$A:$A,$A771,'BAZA DANYCH'!$F:$F,STATYSTYKI!$B771)</f>
        <v>44</v>
      </c>
      <c r="AI771" s="96">
        <f>SUMIFS('BAZA DANYCH'!$AB:$AB,'BAZA DANYCH'!$T:$T,AI$704,'BAZA DANYCH'!$K:$K,$C771,'BAZA DANYCH'!$A:$A,$A771,'BAZA DANYCH'!$F:$F,STATYSTYKI!$B771)</f>
        <v>0</v>
      </c>
      <c r="AJ771" s="96">
        <f>SUMIFS('BAZA DANYCH'!$AB:$AB,'BAZA DANYCH'!$T:$T,AJ$704,'BAZA DANYCH'!$K:$K,$C771,'BAZA DANYCH'!$A:$A,$A771,'BAZA DANYCH'!$F:$F,STATYSTYKI!$B771)</f>
        <v>0</v>
      </c>
      <c r="AK771" s="119"/>
      <c r="AL771" s="119"/>
    </row>
    <row r="772" spans="1:38" x14ac:dyDescent="0.2">
      <c r="A772" s="410" t="str">
        <f t="shared" ref="A772:C772" si="117">A463</f>
        <v>Krzyki</v>
      </c>
      <c r="B772" s="410" t="str">
        <f t="shared" si="117"/>
        <v>r3_58_A</v>
      </c>
      <c r="C772" s="410">
        <f t="shared" si="117"/>
        <v>112</v>
      </c>
      <c r="D772" s="316">
        <f t="shared" si="115"/>
        <v>18</v>
      </c>
      <c r="E772" s="96">
        <f>SUMIFS('BAZA DANYCH'!$AB:$AB,'BAZA DANYCH'!$T:$T,E$704,'BAZA DANYCH'!$K:$K,$C772,'BAZA DANYCH'!$A:$A,$A772,'BAZA DANYCH'!$F:$F,STATYSTYKI!$B772)</f>
        <v>18</v>
      </c>
      <c r="F772" s="96">
        <f>SUMIFS('BAZA DANYCH'!$AB:$AB,'BAZA DANYCH'!$T:$T,F$704,'BAZA DANYCH'!$K:$K,$C772,'BAZA DANYCH'!$A:$A,$A772,'BAZA DANYCH'!$F:$F,STATYSTYKI!$B772)</f>
        <v>0</v>
      </c>
      <c r="G772" s="96">
        <f>SUMIFS('BAZA DANYCH'!$AB:$AB,'BAZA DANYCH'!$T:$T,G$704,'BAZA DANYCH'!$K:$K,$C772,'BAZA DANYCH'!$A:$A,$A772,'BAZA DANYCH'!$F:$F,STATYSTYKI!$B772)</f>
        <v>0</v>
      </c>
      <c r="H772" s="96">
        <f>SUMIFS('BAZA DANYCH'!$AB:$AB,'BAZA DANYCH'!$T:$T,H$704,'BAZA DANYCH'!$K:$K,$C772,'BAZA DANYCH'!$A:$A,$A772,'BAZA DANYCH'!$F:$F,STATYSTYKI!$B772)</f>
        <v>0</v>
      </c>
      <c r="I772" s="96">
        <f>SUMIFS('BAZA DANYCH'!$AB:$AB,'BAZA DANYCH'!$T:$T,I$704,'BAZA DANYCH'!$K:$K,$C772,'BAZA DANYCH'!$A:$A,$A772,'BAZA DANYCH'!$F:$F,STATYSTYKI!$B772)</f>
        <v>0</v>
      </c>
      <c r="J772" s="96">
        <f>SUMIFS('BAZA DANYCH'!$AB:$AB,'BAZA DANYCH'!$T:$T,J$704,'BAZA DANYCH'!$K:$K,$C772,'BAZA DANYCH'!$A:$A,$A772,'BAZA DANYCH'!$F:$F,STATYSTYKI!$B772)</f>
        <v>0</v>
      </c>
      <c r="K772" s="96">
        <f>SUMIFS('BAZA DANYCH'!$AB:$AB,'BAZA DANYCH'!$T:$T,K$704,'BAZA DANYCH'!$K:$K,$C772,'BAZA DANYCH'!$A:$A,$A772,'BAZA DANYCH'!$F:$F,STATYSTYKI!$B772)</f>
        <v>0</v>
      </c>
      <c r="L772" s="96">
        <f>SUMIFS('BAZA DANYCH'!$AB:$AB,'BAZA DANYCH'!$T:$T,L$704,'BAZA DANYCH'!$K:$K,$C772,'BAZA DANYCH'!$A:$A,$A772,'BAZA DANYCH'!$F:$F,STATYSTYKI!$B772)</f>
        <v>0</v>
      </c>
      <c r="M772" s="96">
        <f>SUMIFS('BAZA DANYCH'!$AB:$AB,'BAZA DANYCH'!$T:$T,M$704,'BAZA DANYCH'!$K:$K,$C772,'BAZA DANYCH'!$A:$A,$A772,'BAZA DANYCH'!$F:$F,STATYSTYKI!$B772)</f>
        <v>0</v>
      </c>
      <c r="N772" s="96">
        <f>SUMIFS('BAZA DANYCH'!$AB:$AB,'BAZA DANYCH'!$T:$T,N$704,'BAZA DANYCH'!$K:$K,$C772,'BAZA DANYCH'!$A:$A,$A772,'BAZA DANYCH'!$F:$F,STATYSTYKI!$B772)</f>
        <v>0</v>
      </c>
      <c r="O772" s="96">
        <f>SUMIFS('BAZA DANYCH'!$AB:$AB,'BAZA DANYCH'!$T:$T,O$704,'BAZA DANYCH'!$K:$K,$C772,'BAZA DANYCH'!$A:$A,$A772,'BAZA DANYCH'!$F:$F,STATYSTYKI!$B772)</f>
        <v>0</v>
      </c>
      <c r="P772" s="96">
        <f>SUMIFS('BAZA DANYCH'!$AB:$AB,'BAZA DANYCH'!$T:$T,P$704,'BAZA DANYCH'!$K:$K,$C772,'BAZA DANYCH'!$A:$A,$A772,'BAZA DANYCH'!$F:$F,STATYSTYKI!$B772)</f>
        <v>0</v>
      </c>
      <c r="Q772" s="96">
        <f>SUMIFS('BAZA DANYCH'!$AB:$AB,'BAZA DANYCH'!$T:$T,Q$704,'BAZA DANYCH'!$K:$K,$C772,'BAZA DANYCH'!$A:$A,$A772,'BAZA DANYCH'!$F:$F,STATYSTYKI!$B772)</f>
        <v>0</v>
      </c>
      <c r="R772" s="96">
        <f>SUMIFS('BAZA DANYCH'!$AB:$AB,'BAZA DANYCH'!$T:$T,R$704,'BAZA DANYCH'!$K:$K,$C772,'BAZA DANYCH'!$A:$A,$A772,'BAZA DANYCH'!$F:$F,STATYSTYKI!$B772)</f>
        <v>0</v>
      </c>
      <c r="S772" s="96">
        <f>SUMIFS('BAZA DANYCH'!$AB:$AB,'BAZA DANYCH'!$T:$T,S$704,'BAZA DANYCH'!$K:$K,$C772,'BAZA DANYCH'!$A:$A,$A772,'BAZA DANYCH'!$F:$F,STATYSTYKI!$B772)</f>
        <v>0</v>
      </c>
      <c r="T772" s="96">
        <f>SUMIFS('BAZA DANYCH'!$AB:$AB,'BAZA DANYCH'!$T:$T,T$704,'BAZA DANYCH'!$K:$K,$C772,'BAZA DANYCH'!$A:$A,$A772,'BAZA DANYCH'!$F:$F,STATYSTYKI!$B772)</f>
        <v>0</v>
      </c>
      <c r="U772" s="96">
        <f>SUMIFS('BAZA DANYCH'!$AB:$AB,'BAZA DANYCH'!$T:$T,U$704,'BAZA DANYCH'!$K:$K,$C772,'BAZA DANYCH'!$A:$A,$A772,'BAZA DANYCH'!$F:$F,STATYSTYKI!$B772)</f>
        <v>0</v>
      </c>
      <c r="V772" s="96">
        <f>SUMIFS('BAZA DANYCH'!$AB:$AB,'BAZA DANYCH'!$T:$T,V$704,'BAZA DANYCH'!$K:$K,$C772,'BAZA DANYCH'!$A:$A,$A772,'BAZA DANYCH'!$F:$F,STATYSTYKI!$B772)</f>
        <v>0</v>
      </c>
      <c r="W772" s="96">
        <f>SUMIFS('BAZA DANYCH'!$AB:$AB,'BAZA DANYCH'!$T:$T,W$704,'BAZA DANYCH'!$K:$K,$C772,'BAZA DANYCH'!$A:$A,$A772,'BAZA DANYCH'!$F:$F,STATYSTYKI!$B772)</f>
        <v>0</v>
      </c>
      <c r="X772" s="96">
        <f>SUMIFS('BAZA DANYCH'!$AB:$AB,'BAZA DANYCH'!$T:$T,X$704,'BAZA DANYCH'!$K:$K,$C772,'BAZA DANYCH'!$A:$A,$A772,'BAZA DANYCH'!$F:$F,STATYSTYKI!$B772)</f>
        <v>0</v>
      </c>
      <c r="Y772" s="96">
        <f>SUMIFS('BAZA DANYCH'!$AB:$AB,'BAZA DANYCH'!$T:$T,Y$704,'BAZA DANYCH'!$K:$K,$C772,'BAZA DANYCH'!$A:$A,$A772,'BAZA DANYCH'!$F:$F,STATYSTYKI!$B772)</f>
        <v>0</v>
      </c>
      <c r="Z772" s="96">
        <f>SUMIFS('BAZA DANYCH'!$AB:$AB,'BAZA DANYCH'!$T:$T,Z$704,'BAZA DANYCH'!$K:$K,$C772,'BAZA DANYCH'!$A:$A,$A772,'BAZA DANYCH'!$F:$F,STATYSTYKI!$B772)</f>
        <v>0</v>
      </c>
      <c r="AA772" s="96">
        <f>SUMIFS('BAZA DANYCH'!$AB:$AB,'BAZA DANYCH'!$T:$T,AA$704,'BAZA DANYCH'!$K:$K,$C772,'BAZA DANYCH'!$A:$A,$A772,'BAZA DANYCH'!$F:$F,STATYSTYKI!$B772)</f>
        <v>0</v>
      </c>
      <c r="AB772" s="96">
        <f>SUMIFS('BAZA DANYCH'!$AB:$AB,'BAZA DANYCH'!$T:$T,AB$704,'BAZA DANYCH'!$K:$K,$C772,'BAZA DANYCH'!$A:$A,$A772,'BAZA DANYCH'!$F:$F,STATYSTYKI!$B772)</f>
        <v>0</v>
      </c>
      <c r="AC772" s="96">
        <f>SUMIFS('BAZA DANYCH'!$AB:$AB,'BAZA DANYCH'!$T:$T,AC$704,'BAZA DANYCH'!$K:$K,$C772,'BAZA DANYCH'!$A:$A,$A772,'BAZA DANYCH'!$F:$F,STATYSTYKI!$B772)</f>
        <v>0</v>
      </c>
      <c r="AD772" s="96">
        <f>SUMIFS('BAZA DANYCH'!$AB:$AB,'BAZA DANYCH'!$T:$T,AD$704,'BAZA DANYCH'!$K:$K,$C772,'BAZA DANYCH'!$A:$A,$A772,'BAZA DANYCH'!$F:$F,STATYSTYKI!$B772)</f>
        <v>0</v>
      </c>
      <c r="AE772" s="96">
        <f>SUMIFS('BAZA DANYCH'!$AB:$AB,'BAZA DANYCH'!$T:$T,AE$704,'BAZA DANYCH'!$K:$K,$C772,'BAZA DANYCH'!$A:$A,$A772,'BAZA DANYCH'!$F:$F,STATYSTYKI!$B772)</f>
        <v>0</v>
      </c>
      <c r="AF772" s="96">
        <f>SUMIFS('BAZA DANYCH'!$AB:$AB,'BAZA DANYCH'!$T:$T,AF$704,'BAZA DANYCH'!$K:$K,$C772,'BAZA DANYCH'!$A:$A,$A772,'BAZA DANYCH'!$F:$F,STATYSTYKI!$B772)</f>
        <v>0</v>
      </c>
      <c r="AG772" s="96">
        <f>SUMIFS('BAZA DANYCH'!$AB:$AB,'BAZA DANYCH'!$T:$T,AG$704,'BAZA DANYCH'!$K:$K,$C772,'BAZA DANYCH'!$A:$A,$A772,'BAZA DANYCH'!$F:$F,STATYSTYKI!$B772)</f>
        <v>0</v>
      </c>
      <c r="AH772" s="96">
        <f>SUMIFS('BAZA DANYCH'!$AB:$AB,'BAZA DANYCH'!$T:$T,AH$704,'BAZA DANYCH'!$K:$K,$C772,'BAZA DANYCH'!$A:$A,$A772,'BAZA DANYCH'!$F:$F,STATYSTYKI!$B772)</f>
        <v>0</v>
      </c>
      <c r="AI772" s="96">
        <f>SUMIFS('BAZA DANYCH'!$AB:$AB,'BAZA DANYCH'!$T:$T,AI$704,'BAZA DANYCH'!$K:$K,$C772,'BAZA DANYCH'!$A:$A,$A772,'BAZA DANYCH'!$F:$F,STATYSTYKI!$B772)</f>
        <v>0</v>
      </c>
      <c r="AJ772" s="96">
        <f>SUMIFS('BAZA DANYCH'!$AB:$AB,'BAZA DANYCH'!$T:$T,AJ$704,'BAZA DANYCH'!$K:$K,$C772,'BAZA DANYCH'!$A:$A,$A772,'BAZA DANYCH'!$F:$F,STATYSTYKI!$B772)</f>
        <v>0</v>
      </c>
      <c r="AK772" s="119"/>
      <c r="AL772" s="119"/>
    </row>
    <row r="773" spans="1:38" x14ac:dyDescent="0.2">
      <c r="A773" s="410" t="str">
        <f t="shared" ref="A773:C773" si="118">A464</f>
        <v>Gaj</v>
      </c>
      <c r="B773" s="410" t="str">
        <f t="shared" si="118"/>
        <v>r3_56_A</v>
      </c>
      <c r="C773" s="410">
        <f t="shared" si="118"/>
        <v>113</v>
      </c>
      <c r="D773" s="316">
        <f t="shared" si="115"/>
        <v>3646</v>
      </c>
      <c r="E773" s="96">
        <f>SUMIFS('BAZA DANYCH'!$AB:$AB,'BAZA DANYCH'!$T:$T,E$704,'BAZA DANYCH'!$K:$K,$C773,'BAZA DANYCH'!$A:$A,$A773,'BAZA DANYCH'!$F:$F,STATYSTYKI!$B773)</f>
        <v>39</v>
      </c>
      <c r="F773" s="96">
        <f>SUMIFS('BAZA DANYCH'!$AB:$AB,'BAZA DANYCH'!$T:$T,F$704,'BAZA DANYCH'!$K:$K,$C773,'BAZA DANYCH'!$A:$A,$A773,'BAZA DANYCH'!$F:$F,STATYSTYKI!$B773)</f>
        <v>131</v>
      </c>
      <c r="G773" s="96">
        <f>SUMIFS('BAZA DANYCH'!$AB:$AB,'BAZA DANYCH'!$T:$T,G$704,'BAZA DANYCH'!$K:$K,$C773,'BAZA DANYCH'!$A:$A,$A773,'BAZA DANYCH'!$F:$F,STATYSTYKI!$B773)</f>
        <v>148</v>
      </c>
      <c r="H773" s="96">
        <f>SUMIFS('BAZA DANYCH'!$AB:$AB,'BAZA DANYCH'!$T:$T,H$704,'BAZA DANYCH'!$K:$K,$C773,'BAZA DANYCH'!$A:$A,$A773,'BAZA DANYCH'!$F:$F,STATYSTYKI!$B773)</f>
        <v>180</v>
      </c>
      <c r="I773" s="96">
        <f>SUMIFS('BAZA DANYCH'!$AB:$AB,'BAZA DANYCH'!$T:$T,I$704,'BAZA DANYCH'!$K:$K,$C773,'BAZA DANYCH'!$A:$A,$A773,'BAZA DANYCH'!$F:$F,STATYSTYKI!$B773)</f>
        <v>22</v>
      </c>
      <c r="J773" s="96">
        <f>SUMIFS('BAZA DANYCH'!$AB:$AB,'BAZA DANYCH'!$T:$T,J$704,'BAZA DANYCH'!$K:$K,$C773,'BAZA DANYCH'!$A:$A,$A773,'BAZA DANYCH'!$F:$F,STATYSTYKI!$B773)</f>
        <v>180</v>
      </c>
      <c r="K773" s="96">
        <f>SUMIFS('BAZA DANYCH'!$AB:$AB,'BAZA DANYCH'!$T:$T,K$704,'BAZA DANYCH'!$K:$K,$C773,'BAZA DANYCH'!$A:$A,$A773,'BAZA DANYCH'!$F:$F,STATYSTYKI!$B773)</f>
        <v>61</v>
      </c>
      <c r="L773" s="96">
        <f>SUMIFS('BAZA DANYCH'!$AB:$AB,'BAZA DANYCH'!$T:$T,L$704,'BAZA DANYCH'!$K:$K,$C773,'BAZA DANYCH'!$A:$A,$A773,'BAZA DANYCH'!$F:$F,STATYSTYKI!$B773)</f>
        <v>22</v>
      </c>
      <c r="M773" s="96">
        <f>SUMIFS('BAZA DANYCH'!$AB:$AB,'BAZA DANYCH'!$T:$T,M$704,'BAZA DANYCH'!$K:$K,$C773,'BAZA DANYCH'!$A:$A,$A773,'BAZA DANYCH'!$F:$F,STATYSTYKI!$B773)</f>
        <v>61</v>
      </c>
      <c r="N773" s="96">
        <f>SUMIFS('BAZA DANYCH'!$AB:$AB,'BAZA DANYCH'!$T:$T,N$704,'BAZA DANYCH'!$K:$K,$C773,'BAZA DANYCH'!$A:$A,$A773,'BAZA DANYCH'!$F:$F,STATYSTYKI!$B773)</f>
        <v>118</v>
      </c>
      <c r="O773" s="96">
        <f>SUMIFS('BAZA DANYCH'!$AB:$AB,'BAZA DANYCH'!$T:$T,O$704,'BAZA DANYCH'!$K:$K,$C773,'BAZA DANYCH'!$A:$A,$A773,'BAZA DANYCH'!$F:$F,STATYSTYKI!$B773)</f>
        <v>61</v>
      </c>
      <c r="P773" s="96">
        <f>SUMIFS('BAZA DANYCH'!$AB:$AB,'BAZA DANYCH'!$T:$T,P$704,'BAZA DANYCH'!$K:$K,$C773,'BAZA DANYCH'!$A:$A,$A773,'BAZA DANYCH'!$F:$F,STATYSTYKI!$B773)</f>
        <v>61</v>
      </c>
      <c r="Q773" s="96">
        <f>SUMIFS('BAZA DANYCH'!$AB:$AB,'BAZA DANYCH'!$T:$T,Q$704,'BAZA DANYCH'!$K:$K,$C773,'BAZA DANYCH'!$A:$A,$A773,'BAZA DANYCH'!$F:$F,STATYSTYKI!$B773)</f>
        <v>61</v>
      </c>
      <c r="R773" s="96">
        <f>SUMIFS('BAZA DANYCH'!$AB:$AB,'BAZA DANYCH'!$T:$T,R$704,'BAZA DANYCH'!$K:$K,$C773,'BAZA DANYCH'!$A:$A,$A773,'BAZA DANYCH'!$F:$F,STATYSTYKI!$B773)</f>
        <v>131</v>
      </c>
      <c r="S773" s="96">
        <f>SUMIFS('BAZA DANYCH'!$AB:$AB,'BAZA DANYCH'!$T:$T,S$704,'BAZA DANYCH'!$K:$K,$C773,'BAZA DANYCH'!$A:$A,$A773,'BAZA DANYCH'!$F:$F,STATYSTYKI!$B773)</f>
        <v>61</v>
      </c>
      <c r="T773" s="96">
        <f>SUMIFS('BAZA DANYCH'!$AB:$AB,'BAZA DANYCH'!$T:$T,T$704,'BAZA DANYCH'!$K:$K,$C773,'BAZA DANYCH'!$A:$A,$A773,'BAZA DANYCH'!$F:$F,STATYSTYKI!$B773)</f>
        <v>100</v>
      </c>
      <c r="U773" s="96">
        <f>SUMIFS('BAZA DANYCH'!$AB:$AB,'BAZA DANYCH'!$T:$T,U$704,'BAZA DANYCH'!$K:$K,$C773,'BAZA DANYCH'!$A:$A,$A773,'BAZA DANYCH'!$F:$F,STATYSTYKI!$B773)</f>
        <v>197</v>
      </c>
      <c r="V773" s="96">
        <f>SUMIFS('BAZA DANYCH'!$AB:$AB,'BAZA DANYCH'!$T:$T,V$704,'BAZA DANYCH'!$K:$K,$C773,'BAZA DANYCH'!$A:$A,$A773,'BAZA DANYCH'!$F:$F,STATYSTYKI!$B773)</f>
        <v>78</v>
      </c>
      <c r="W773" s="96">
        <f>SUMIFS('BAZA DANYCH'!$AB:$AB,'BAZA DANYCH'!$T:$T,W$704,'BAZA DANYCH'!$K:$K,$C773,'BAZA DANYCH'!$A:$A,$A773,'BAZA DANYCH'!$F:$F,STATYSTYKI!$B773)</f>
        <v>197</v>
      </c>
      <c r="X773" s="96">
        <f>SUMIFS('BAZA DANYCH'!$AB:$AB,'BAZA DANYCH'!$T:$T,X$704,'BAZA DANYCH'!$K:$K,$C773,'BAZA DANYCH'!$A:$A,$A773,'BAZA DANYCH'!$F:$F,STATYSTYKI!$B773)</f>
        <v>131</v>
      </c>
      <c r="Y773" s="96">
        <f>SUMIFS('BAZA DANYCH'!$AB:$AB,'BAZA DANYCH'!$T:$T,Y$704,'BAZA DANYCH'!$K:$K,$C773,'BAZA DANYCH'!$A:$A,$A773,'BAZA DANYCH'!$F:$F,STATYSTYKI!$B773)</f>
        <v>39</v>
      </c>
      <c r="Z773" s="96">
        <f>SUMIFS('BAZA DANYCH'!$AB:$AB,'BAZA DANYCH'!$T:$T,Z$704,'BAZA DANYCH'!$K:$K,$C773,'BAZA DANYCH'!$A:$A,$A773,'BAZA DANYCH'!$F:$F,STATYSTYKI!$B773)</f>
        <v>197</v>
      </c>
      <c r="AA773" s="96">
        <f>SUMIFS('BAZA DANYCH'!$AB:$AB,'BAZA DANYCH'!$T:$T,AA$704,'BAZA DANYCH'!$K:$K,$C773,'BAZA DANYCH'!$A:$A,$A773,'BAZA DANYCH'!$F:$F,STATYSTYKI!$B773)</f>
        <v>148</v>
      </c>
      <c r="AB773" s="96">
        <f>SUMIFS('BAZA DANYCH'!$AB:$AB,'BAZA DANYCH'!$T:$T,AB$704,'BAZA DANYCH'!$K:$K,$C773,'BAZA DANYCH'!$A:$A,$A773,'BAZA DANYCH'!$F:$F,STATYSTYKI!$B773)</f>
        <v>180</v>
      </c>
      <c r="AC773" s="96">
        <f>SUMIFS('BAZA DANYCH'!$AB:$AB,'BAZA DANYCH'!$T:$T,AC$704,'BAZA DANYCH'!$K:$K,$C773,'BAZA DANYCH'!$A:$A,$A773,'BAZA DANYCH'!$F:$F,STATYSTYKI!$B773)</f>
        <v>61</v>
      </c>
      <c r="AD773" s="96">
        <f>SUMIFS('BAZA DANYCH'!$AB:$AB,'BAZA DANYCH'!$T:$T,AD$704,'BAZA DANYCH'!$K:$K,$C773,'BAZA DANYCH'!$A:$A,$A773,'BAZA DANYCH'!$F:$F,STATYSTYKI!$B773)</f>
        <v>158</v>
      </c>
      <c r="AE773" s="96">
        <f>SUMIFS('BAZA DANYCH'!$AB:$AB,'BAZA DANYCH'!$T:$T,AE$704,'BAZA DANYCH'!$K:$K,$C773,'BAZA DANYCH'!$A:$A,$A773,'BAZA DANYCH'!$F:$F,STATYSTYKI!$B773)</f>
        <v>148</v>
      </c>
      <c r="AF773" s="96">
        <f>SUMIFS('BAZA DANYCH'!$AB:$AB,'BAZA DANYCH'!$T:$T,AF$704,'BAZA DANYCH'!$K:$K,$C773,'BAZA DANYCH'!$A:$A,$A773,'BAZA DANYCH'!$F:$F,STATYSTYKI!$B773)</f>
        <v>187</v>
      </c>
      <c r="AG773" s="96">
        <f>SUMIFS('BAZA DANYCH'!$AB:$AB,'BAZA DANYCH'!$T:$T,AG$704,'BAZA DANYCH'!$K:$K,$C773,'BAZA DANYCH'!$A:$A,$A773,'BAZA DANYCH'!$F:$F,STATYSTYKI!$B773)</f>
        <v>148</v>
      </c>
      <c r="AH773" s="96">
        <f>SUMIFS('BAZA DANYCH'!$AB:$AB,'BAZA DANYCH'!$T:$T,AH$704,'BAZA DANYCH'!$K:$K,$C773,'BAZA DANYCH'!$A:$A,$A773,'BAZA DANYCH'!$F:$F,STATYSTYKI!$B773)</f>
        <v>148</v>
      </c>
      <c r="AI773" s="96">
        <f>SUMIFS('BAZA DANYCH'!$AB:$AB,'BAZA DANYCH'!$T:$T,AI$704,'BAZA DANYCH'!$K:$K,$C773,'BAZA DANYCH'!$A:$A,$A773,'BAZA DANYCH'!$F:$F,STATYSTYKI!$B773)</f>
        <v>61</v>
      </c>
      <c r="AJ773" s="96">
        <f>SUMIFS('BAZA DANYCH'!$AB:$AB,'BAZA DANYCH'!$T:$T,AJ$704,'BAZA DANYCH'!$K:$K,$C773,'BAZA DANYCH'!$A:$A,$A773,'BAZA DANYCH'!$F:$F,STATYSTYKI!$B773)</f>
        <v>131</v>
      </c>
      <c r="AK773" s="119"/>
      <c r="AL773" s="119"/>
    </row>
    <row r="774" spans="1:38" x14ac:dyDescent="0.2">
      <c r="A774" s="410" t="str">
        <f t="shared" ref="A774:C774" si="119">A465</f>
        <v>Krzyki</v>
      </c>
      <c r="B774" s="410" t="str">
        <f t="shared" si="119"/>
        <v>r3_58_A</v>
      </c>
      <c r="C774" s="410">
        <f t="shared" si="119"/>
        <v>113</v>
      </c>
      <c r="D774" s="316">
        <f t="shared" si="115"/>
        <v>1115</v>
      </c>
      <c r="E774" s="96">
        <f>SUMIFS('BAZA DANYCH'!$AB:$AB,'BAZA DANYCH'!$T:$T,E$704,'BAZA DANYCH'!$K:$K,$C774,'BAZA DANYCH'!$A:$A,$A774,'BAZA DANYCH'!$F:$F,STATYSTYKI!$B774)</f>
        <v>18</v>
      </c>
      <c r="F774" s="96">
        <f>SUMIFS('BAZA DANYCH'!$AB:$AB,'BAZA DANYCH'!$T:$T,F$704,'BAZA DANYCH'!$K:$K,$C774,'BAZA DANYCH'!$A:$A,$A774,'BAZA DANYCH'!$F:$F,STATYSTYKI!$B774)</f>
        <v>25</v>
      </c>
      <c r="G774" s="96">
        <f>SUMIFS('BAZA DANYCH'!$AB:$AB,'BAZA DANYCH'!$T:$T,G$704,'BAZA DANYCH'!$K:$K,$C774,'BAZA DANYCH'!$A:$A,$A774,'BAZA DANYCH'!$F:$F,STATYSTYKI!$B774)</f>
        <v>22</v>
      </c>
      <c r="H774" s="96">
        <f>SUMIFS('BAZA DANYCH'!$AB:$AB,'BAZA DANYCH'!$T:$T,H$704,'BAZA DANYCH'!$K:$K,$C774,'BAZA DANYCH'!$A:$A,$A774,'BAZA DANYCH'!$F:$F,STATYSTYKI!$B774)</f>
        <v>22</v>
      </c>
      <c r="I774" s="96">
        <f>SUMIFS('BAZA DANYCH'!$AB:$AB,'BAZA DANYCH'!$T:$T,I$704,'BAZA DANYCH'!$K:$K,$C774,'BAZA DANYCH'!$A:$A,$A774,'BAZA DANYCH'!$F:$F,STATYSTYKI!$B774)</f>
        <v>22</v>
      </c>
      <c r="J774" s="96">
        <f>SUMIFS('BAZA DANYCH'!$AB:$AB,'BAZA DANYCH'!$T:$T,J$704,'BAZA DANYCH'!$K:$K,$C774,'BAZA DANYCH'!$A:$A,$A774,'BAZA DANYCH'!$F:$F,STATYSTYKI!$B774)</f>
        <v>0</v>
      </c>
      <c r="K774" s="96">
        <f>SUMIFS('BAZA DANYCH'!$AB:$AB,'BAZA DANYCH'!$T:$T,K$704,'BAZA DANYCH'!$K:$K,$C774,'BAZA DANYCH'!$A:$A,$A774,'BAZA DANYCH'!$F:$F,STATYSTYKI!$B774)</f>
        <v>106</v>
      </c>
      <c r="L774" s="96">
        <f>SUMIFS('BAZA DANYCH'!$AB:$AB,'BAZA DANYCH'!$T:$T,L$704,'BAZA DANYCH'!$K:$K,$C774,'BAZA DANYCH'!$A:$A,$A774,'BAZA DANYCH'!$F:$F,STATYSTYKI!$B774)</f>
        <v>18</v>
      </c>
      <c r="M774" s="96">
        <f>SUMIFS('BAZA DANYCH'!$AB:$AB,'BAZA DANYCH'!$T:$T,M$704,'BAZA DANYCH'!$K:$K,$C774,'BAZA DANYCH'!$A:$A,$A774,'BAZA DANYCH'!$F:$F,STATYSTYKI!$B774)</f>
        <v>47</v>
      </c>
      <c r="N774" s="96">
        <f>SUMIFS('BAZA DANYCH'!$AB:$AB,'BAZA DANYCH'!$T:$T,N$704,'BAZA DANYCH'!$K:$K,$C774,'BAZA DANYCH'!$A:$A,$A774,'BAZA DANYCH'!$F:$F,STATYSTYKI!$B774)</f>
        <v>61</v>
      </c>
      <c r="O774" s="96">
        <f>SUMIFS('BAZA DANYCH'!$AB:$AB,'BAZA DANYCH'!$T:$T,O$704,'BAZA DANYCH'!$K:$K,$C774,'BAZA DANYCH'!$A:$A,$A774,'BAZA DANYCH'!$F:$F,STATYSTYKI!$B774)</f>
        <v>22</v>
      </c>
      <c r="P774" s="96">
        <f>SUMIFS('BAZA DANYCH'!$AB:$AB,'BAZA DANYCH'!$T:$T,P$704,'BAZA DANYCH'!$K:$K,$C774,'BAZA DANYCH'!$A:$A,$A774,'BAZA DANYCH'!$F:$F,STATYSTYKI!$B774)</f>
        <v>40</v>
      </c>
      <c r="Q774" s="96">
        <f>SUMIFS('BAZA DANYCH'!$AB:$AB,'BAZA DANYCH'!$T:$T,Q$704,'BAZA DANYCH'!$K:$K,$C774,'BAZA DANYCH'!$A:$A,$A774,'BAZA DANYCH'!$F:$F,STATYSTYKI!$B774)</f>
        <v>22</v>
      </c>
      <c r="R774" s="96">
        <f>SUMIFS('BAZA DANYCH'!$AB:$AB,'BAZA DANYCH'!$T:$T,R$704,'BAZA DANYCH'!$K:$K,$C774,'BAZA DANYCH'!$A:$A,$A774,'BAZA DANYCH'!$F:$F,STATYSTYKI!$B774)</f>
        <v>22</v>
      </c>
      <c r="S774" s="96">
        <f>SUMIFS('BAZA DANYCH'!$AB:$AB,'BAZA DANYCH'!$T:$T,S$704,'BAZA DANYCH'!$K:$K,$C774,'BAZA DANYCH'!$A:$A,$A774,'BAZA DANYCH'!$F:$F,STATYSTYKI!$B774)</f>
        <v>22</v>
      </c>
      <c r="T774" s="96">
        <f>SUMIFS('BAZA DANYCH'!$AB:$AB,'BAZA DANYCH'!$T:$T,T$704,'BAZA DANYCH'!$K:$K,$C774,'BAZA DANYCH'!$A:$A,$A774,'BAZA DANYCH'!$F:$F,STATYSTYKI!$B774)</f>
        <v>0</v>
      </c>
      <c r="U774" s="96">
        <f>SUMIFS('BAZA DANYCH'!$AB:$AB,'BAZA DANYCH'!$T:$T,U$704,'BAZA DANYCH'!$K:$K,$C774,'BAZA DANYCH'!$A:$A,$A774,'BAZA DANYCH'!$F:$F,STATYSTYKI!$B774)</f>
        <v>22</v>
      </c>
      <c r="V774" s="96">
        <f>SUMIFS('BAZA DANYCH'!$AB:$AB,'BAZA DANYCH'!$T:$T,V$704,'BAZA DANYCH'!$K:$K,$C774,'BAZA DANYCH'!$A:$A,$A774,'BAZA DANYCH'!$F:$F,STATYSTYKI!$B774)</f>
        <v>18</v>
      </c>
      <c r="W774" s="96">
        <f>SUMIFS('BAZA DANYCH'!$AB:$AB,'BAZA DANYCH'!$T:$T,W$704,'BAZA DANYCH'!$K:$K,$C774,'BAZA DANYCH'!$A:$A,$A774,'BAZA DANYCH'!$F:$F,STATYSTYKI!$B774)</f>
        <v>22</v>
      </c>
      <c r="X774" s="96">
        <f>SUMIFS('BAZA DANYCH'!$AB:$AB,'BAZA DANYCH'!$T:$T,X$704,'BAZA DANYCH'!$K:$K,$C774,'BAZA DANYCH'!$A:$A,$A774,'BAZA DANYCH'!$F:$F,STATYSTYKI!$B774)</f>
        <v>18</v>
      </c>
      <c r="Y774" s="96">
        <f>SUMIFS('BAZA DANYCH'!$AB:$AB,'BAZA DANYCH'!$T:$T,Y$704,'BAZA DANYCH'!$K:$K,$C774,'BAZA DANYCH'!$A:$A,$A774,'BAZA DANYCH'!$F:$F,STATYSTYKI!$B774)</f>
        <v>39</v>
      </c>
      <c r="Z774" s="96">
        <f>SUMIFS('BAZA DANYCH'!$AB:$AB,'BAZA DANYCH'!$T:$T,Z$704,'BAZA DANYCH'!$K:$K,$C774,'BAZA DANYCH'!$A:$A,$A774,'BAZA DANYCH'!$F:$F,STATYSTYKI!$B774)</f>
        <v>22</v>
      </c>
      <c r="AA774" s="96">
        <f>SUMIFS('BAZA DANYCH'!$AB:$AB,'BAZA DANYCH'!$T:$T,AA$704,'BAZA DANYCH'!$K:$K,$C774,'BAZA DANYCH'!$A:$A,$A774,'BAZA DANYCH'!$F:$F,STATYSTYKI!$B774)</f>
        <v>128</v>
      </c>
      <c r="AB774" s="96">
        <f>SUMIFS('BAZA DANYCH'!$AB:$AB,'BAZA DANYCH'!$T:$T,AB$704,'BAZA DANYCH'!$K:$K,$C774,'BAZA DANYCH'!$A:$A,$A774,'BAZA DANYCH'!$F:$F,STATYSTYKI!$B774)</f>
        <v>148</v>
      </c>
      <c r="AC774" s="96">
        <f>SUMIFS('BAZA DANYCH'!$AB:$AB,'BAZA DANYCH'!$T:$T,AC$704,'BAZA DANYCH'!$K:$K,$C774,'BAZA DANYCH'!$A:$A,$A774,'BAZA DANYCH'!$F:$F,STATYSTYKI!$B774)</f>
        <v>22</v>
      </c>
      <c r="AD774" s="96">
        <f>SUMIFS('BAZA DANYCH'!$AB:$AB,'BAZA DANYCH'!$T:$T,AD$704,'BAZA DANYCH'!$K:$K,$C774,'BAZA DANYCH'!$A:$A,$A774,'BAZA DANYCH'!$F:$F,STATYSTYKI!$B774)</f>
        <v>0</v>
      </c>
      <c r="AE774" s="96">
        <f>SUMIFS('BAZA DANYCH'!$AB:$AB,'BAZA DANYCH'!$T:$T,AE$704,'BAZA DANYCH'!$K:$K,$C774,'BAZA DANYCH'!$A:$A,$A774,'BAZA DANYCH'!$F:$F,STATYSTYKI!$B774)</f>
        <v>22</v>
      </c>
      <c r="AF774" s="96">
        <f>SUMIFS('BAZA DANYCH'!$AB:$AB,'BAZA DANYCH'!$T:$T,AF$704,'BAZA DANYCH'!$K:$K,$C774,'BAZA DANYCH'!$A:$A,$A774,'BAZA DANYCH'!$F:$F,STATYSTYKI!$B774)</f>
        <v>39</v>
      </c>
      <c r="AG774" s="96">
        <f>SUMIFS('BAZA DANYCH'!$AB:$AB,'BAZA DANYCH'!$T:$T,AG$704,'BAZA DANYCH'!$K:$K,$C774,'BAZA DANYCH'!$A:$A,$A774,'BAZA DANYCH'!$F:$F,STATYSTYKI!$B774)</f>
        <v>22</v>
      </c>
      <c r="AH774" s="96">
        <f>SUMIFS('BAZA DANYCH'!$AB:$AB,'BAZA DANYCH'!$T:$T,AH$704,'BAZA DANYCH'!$K:$K,$C774,'BAZA DANYCH'!$A:$A,$A774,'BAZA DANYCH'!$F:$F,STATYSTYKI!$B774)</f>
        <v>39</v>
      </c>
      <c r="AI774" s="96">
        <f>SUMIFS('BAZA DANYCH'!$AB:$AB,'BAZA DANYCH'!$T:$T,AI$704,'BAZA DANYCH'!$K:$K,$C774,'BAZA DANYCH'!$A:$A,$A774,'BAZA DANYCH'!$F:$F,STATYSTYKI!$B774)</f>
        <v>85</v>
      </c>
      <c r="AJ774" s="96">
        <f>SUMIFS('BAZA DANYCH'!$AB:$AB,'BAZA DANYCH'!$T:$T,AJ$704,'BAZA DANYCH'!$K:$K,$C774,'BAZA DANYCH'!$A:$A,$A774,'BAZA DANYCH'!$F:$F,STATYSTYKI!$B774)</f>
        <v>0</v>
      </c>
      <c r="AK774" s="119"/>
      <c r="AL774" s="119"/>
    </row>
    <row r="775" spans="1:38" x14ac:dyDescent="0.2">
      <c r="A775" s="410" t="str">
        <f t="shared" ref="A775:C775" si="120">A466</f>
        <v>Brochów</v>
      </c>
      <c r="B775" s="410" t="str">
        <f t="shared" si="120"/>
        <v>r3_54_A</v>
      </c>
      <c r="C775" s="410">
        <f t="shared" si="120"/>
        <v>114</v>
      </c>
      <c r="D775" s="316">
        <f t="shared" si="115"/>
        <v>1528</v>
      </c>
      <c r="E775" s="96">
        <f>SUMIFS('BAZA DANYCH'!$AB:$AB,'BAZA DANYCH'!$T:$T,E$704,'BAZA DANYCH'!$K:$K,$C775,'BAZA DANYCH'!$A:$A,$A775,'BAZA DANYCH'!$F:$F,STATYSTYKI!$B775)</f>
        <v>44</v>
      </c>
      <c r="F775" s="96">
        <f>SUMIFS('BAZA DANYCH'!$AB:$AB,'BAZA DANYCH'!$T:$T,F$704,'BAZA DANYCH'!$K:$K,$C775,'BAZA DANYCH'!$A:$A,$A775,'BAZA DANYCH'!$F:$F,STATYSTYKI!$B775)</f>
        <v>30</v>
      </c>
      <c r="G775" s="96">
        <f>SUMIFS('BAZA DANYCH'!$AB:$AB,'BAZA DANYCH'!$T:$T,G$704,'BAZA DANYCH'!$K:$K,$C775,'BAZA DANYCH'!$A:$A,$A775,'BAZA DANYCH'!$F:$F,STATYSTYKI!$B775)</f>
        <v>33</v>
      </c>
      <c r="H775" s="96">
        <f>SUMIFS('BAZA DANYCH'!$AB:$AB,'BAZA DANYCH'!$T:$T,H$704,'BAZA DANYCH'!$K:$K,$C775,'BAZA DANYCH'!$A:$A,$A775,'BAZA DANYCH'!$F:$F,STATYSTYKI!$B775)</f>
        <v>96</v>
      </c>
      <c r="I775" s="96">
        <f>SUMIFS('BAZA DANYCH'!$AB:$AB,'BAZA DANYCH'!$T:$T,I$704,'BAZA DANYCH'!$K:$K,$C775,'BAZA DANYCH'!$A:$A,$A775,'BAZA DANYCH'!$F:$F,STATYSTYKI!$B775)</f>
        <v>61</v>
      </c>
      <c r="J775" s="96">
        <f>SUMIFS('BAZA DANYCH'!$AB:$AB,'BAZA DANYCH'!$T:$T,J$704,'BAZA DANYCH'!$K:$K,$C775,'BAZA DANYCH'!$A:$A,$A775,'BAZA DANYCH'!$F:$F,STATYSTYKI!$B775)</f>
        <v>43</v>
      </c>
      <c r="K775" s="96">
        <f>SUMIFS('BAZA DANYCH'!$AB:$AB,'BAZA DANYCH'!$T:$T,K$704,'BAZA DANYCH'!$K:$K,$C775,'BAZA DANYCH'!$A:$A,$A775,'BAZA DANYCH'!$F:$F,STATYSTYKI!$B775)</f>
        <v>16</v>
      </c>
      <c r="L775" s="96">
        <f>SUMIFS('BAZA DANYCH'!$AB:$AB,'BAZA DANYCH'!$T:$T,L$704,'BAZA DANYCH'!$K:$K,$C775,'BAZA DANYCH'!$A:$A,$A775,'BAZA DANYCH'!$F:$F,STATYSTYKI!$B775)</f>
        <v>43</v>
      </c>
      <c r="M775" s="96">
        <f>SUMIFS('BAZA DANYCH'!$AB:$AB,'BAZA DANYCH'!$T:$T,M$704,'BAZA DANYCH'!$K:$K,$C775,'BAZA DANYCH'!$A:$A,$A775,'BAZA DANYCH'!$F:$F,STATYSTYKI!$B775)</f>
        <v>34</v>
      </c>
      <c r="N775" s="96">
        <f>SUMIFS('BAZA DANYCH'!$AB:$AB,'BAZA DANYCH'!$T:$T,N$704,'BAZA DANYCH'!$K:$K,$C775,'BAZA DANYCH'!$A:$A,$A775,'BAZA DANYCH'!$F:$F,STATYSTYKI!$B775)</f>
        <v>17</v>
      </c>
      <c r="O775" s="96">
        <f>SUMIFS('BAZA DANYCH'!$AB:$AB,'BAZA DANYCH'!$T:$T,O$704,'BAZA DANYCH'!$K:$K,$C775,'BAZA DANYCH'!$A:$A,$A775,'BAZA DANYCH'!$F:$F,STATYSTYKI!$B775)</f>
        <v>36</v>
      </c>
      <c r="P775" s="96">
        <f>SUMIFS('BAZA DANYCH'!$AB:$AB,'BAZA DANYCH'!$T:$T,P$704,'BAZA DANYCH'!$K:$K,$C775,'BAZA DANYCH'!$A:$A,$A775,'BAZA DANYCH'!$F:$F,STATYSTYKI!$B775)</f>
        <v>31</v>
      </c>
      <c r="Q775" s="96">
        <f>SUMIFS('BAZA DANYCH'!$AB:$AB,'BAZA DANYCH'!$T:$T,Q$704,'BAZA DANYCH'!$K:$K,$C775,'BAZA DANYCH'!$A:$A,$A775,'BAZA DANYCH'!$F:$F,STATYSTYKI!$B775)</f>
        <v>30</v>
      </c>
      <c r="R775" s="96">
        <f>SUMIFS('BAZA DANYCH'!$AB:$AB,'BAZA DANYCH'!$T:$T,R$704,'BAZA DANYCH'!$K:$K,$C775,'BAZA DANYCH'!$A:$A,$A775,'BAZA DANYCH'!$F:$F,STATYSTYKI!$B775)</f>
        <v>26</v>
      </c>
      <c r="S775" s="96">
        <f>SUMIFS('BAZA DANYCH'!$AB:$AB,'BAZA DANYCH'!$T:$T,S$704,'BAZA DANYCH'!$K:$K,$C775,'BAZA DANYCH'!$A:$A,$A775,'BAZA DANYCH'!$F:$F,STATYSTYKI!$B775)</f>
        <v>15</v>
      </c>
      <c r="T775" s="96">
        <f>SUMIFS('BAZA DANYCH'!$AB:$AB,'BAZA DANYCH'!$T:$T,T$704,'BAZA DANYCH'!$K:$K,$C775,'BAZA DANYCH'!$A:$A,$A775,'BAZA DANYCH'!$F:$F,STATYSTYKI!$B775)</f>
        <v>28</v>
      </c>
      <c r="U775" s="96">
        <f>SUMIFS('BAZA DANYCH'!$AB:$AB,'BAZA DANYCH'!$T:$T,U$704,'BAZA DANYCH'!$K:$K,$C775,'BAZA DANYCH'!$A:$A,$A775,'BAZA DANYCH'!$F:$F,STATYSTYKI!$B775)</f>
        <v>9</v>
      </c>
      <c r="V775" s="96">
        <f>SUMIFS('BAZA DANYCH'!$AB:$AB,'BAZA DANYCH'!$T:$T,V$704,'BAZA DANYCH'!$K:$K,$C775,'BAZA DANYCH'!$A:$A,$A775,'BAZA DANYCH'!$F:$F,STATYSTYKI!$B775)</f>
        <v>0</v>
      </c>
      <c r="W775" s="96">
        <f>SUMIFS('BAZA DANYCH'!$AB:$AB,'BAZA DANYCH'!$T:$T,W$704,'BAZA DANYCH'!$K:$K,$C775,'BAZA DANYCH'!$A:$A,$A775,'BAZA DANYCH'!$F:$F,STATYSTYKI!$B775)</f>
        <v>121</v>
      </c>
      <c r="X775" s="96">
        <f>SUMIFS('BAZA DANYCH'!$AB:$AB,'BAZA DANYCH'!$T:$T,X$704,'BAZA DANYCH'!$K:$K,$C775,'BAZA DANYCH'!$A:$A,$A775,'BAZA DANYCH'!$F:$F,STATYSTYKI!$B775)</f>
        <v>16</v>
      </c>
      <c r="Y775" s="96">
        <f>SUMIFS('BAZA DANYCH'!$AB:$AB,'BAZA DANYCH'!$T:$T,Y$704,'BAZA DANYCH'!$K:$K,$C775,'BAZA DANYCH'!$A:$A,$A775,'BAZA DANYCH'!$F:$F,STATYSTYKI!$B775)</f>
        <v>31</v>
      </c>
      <c r="Z775" s="96">
        <f>SUMIFS('BAZA DANYCH'!$AB:$AB,'BAZA DANYCH'!$T:$T,Z$704,'BAZA DANYCH'!$K:$K,$C775,'BAZA DANYCH'!$A:$A,$A775,'BAZA DANYCH'!$F:$F,STATYSTYKI!$B775)</f>
        <v>46</v>
      </c>
      <c r="AA775" s="96">
        <f>SUMIFS('BAZA DANYCH'!$AB:$AB,'BAZA DANYCH'!$T:$T,AA$704,'BAZA DANYCH'!$K:$K,$C775,'BAZA DANYCH'!$A:$A,$A775,'BAZA DANYCH'!$F:$F,STATYSTYKI!$B775)</f>
        <v>82</v>
      </c>
      <c r="AB775" s="96">
        <f>SUMIFS('BAZA DANYCH'!$AB:$AB,'BAZA DANYCH'!$T:$T,AB$704,'BAZA DANYCH'!$K:$K,$C775,'BAZA DANYCH'!$A:$A,$A775,'BAZA DANYCH'!$F:$F,STATYSTYKI!$B775)</f>
        <v>21</v>
      </c>
      <c r="AC775" s="96">
        <f>SUMIFS('BAZA DANYCH'!$AB:$AB,'BAZA DANYCH'!$T:$T,AC$704,'BAZA DANYCH'!$K:$K,$C775,'BAZA DANYCH'!$A:$A,$A775,'BAZA DANYCH'!$F:$F,STATYSTYKI!$B775)</f>
        <v>31</v>
      </c>
      <c r="AD775" s="96">
        <f>SUMIFS('BAZA DANYCH'!$AB:$AB,'BAZA DANYCH'!$T:$T,AD$704,'BAZA DANYCH'!$K:$K,$C775,'BAZA DANYCH'!$A:$A,$A775,'BAZA DANYCH'!$F:$F,STATYSTYKI!$B775)</f>
        <v>83</v>
      </c>
      <c r="AE775" s="96">
        <f>SUMIFS('BAZA DANYCH'!$AB:$AB,'BAZA DANYCH'!$T:$T,AE$704,'BAZA DANYCH'!$K:$K,$C775,'BAZA DANYCH'!$A:$A,$A775,'BAZA DANYCH'!$F:$F,STATYSTYKI!$B775)</f>
        <v>76</v>
      </c>
      <c r="AF775" s="96">
        <f>SUMIFS('BAZA DANYCH'!$AB:$AB,'BAZA DANYCH'!$T:$T,AF$704,'BAZA DANYCH'!$K:$K,$C775,'BAZA DANYCH'!$A:$A,$A775,'BAZA DANYCH'!$F:$F,STATYSTYKI!$B775)</f>
        <v>58</v>
      </c>
      <c r="AG775" s="96">
        <f>SUMIFS('BAZA DANYCH'!$AB:$AB,'BAZA DANYCH'!$T:$T,AG$704,'BAZA DANYCH'!$K:$K,$C775,'BAZA DANYCH'!$A:$A,$A775,'BAZA DANYCH'!$F:$F,STATYSTYKI!$B775)</f>
        <v>23</v>
      </c>
      <c r="AH775" s="96">
        <f>SUMIFS('BAZA DANYCH'!$AB:$AB,'BAZA DANYCH'!$T:$T,AH$704,'BAZA DANYCH'!$K:$K,$C775,'BAZA DANYCH'!$A:$A,$A775,'BAZA DANYCH'!$F:$F,STATYSTYKI!$B775)</f>
        <v>162</v>
      </c>
      <c r="AI775" s="96">
        <f>SUMIFS('BAZA DANYCH'!$AB:$AB,'BAZA DANYCH'!$T:$T,AI$704,'BAZA DANYCH'!$K:$K,$C775,'BAZA DANYCH'!$A:$A,$A775,'BAZA DANYCH'!$F:$F,STATYSTYKI!$B775)</f>
        <v>43</v>
      </c>
      <c r="AJ775" s="96">
        <f>SUMIFS('BAZA DANYCH'!$AB:$AB,'BAZA DANYCH'!$T:$T,AJ$704,'BAZA DANYCH'!$K:$K,$C775,'BAZA DANYCH'!$A:$A,$A775,'BAZA DANYCH'!$F:$F,STATYSTYKI!$B775)</f>
        <v>143</v>
      </c>
      <c r="AK775" s="119"/>
      <c r="AL775" s="119"/>
    </row>
    <row r="776" spans="1:38" x14ac:dyDescent="0.2">
      <c r="A776" s="410" t="str">
        <f t="shared" ref="A776:C776" si="121">A467</f>
        <v>Strachocin</v>
      </c>
      <c r="B776" s="410" t="str">
        <f t="shared" si="121"/>
        <v>r3_74_A</v>
      </c>
      <c r="C776" s="410">
        <f t="shared" si="121"/>
        <v>115</v>
      </c>
      <c r="D776" s="316">
        <f t="shared" si="115"/>
        <v>4865</v>
      </c>
      <c r="E776" s="96">
        <f>SUMIFS('BAZA DANYCH'!$AB:$AB,'BAZA DANYCH'!$T:$T,E$704,'BAZA DANYCH'!$K:$K,$C776,'BAZA DANYCH'!$A:$A,$A776,'BAZA DANYCH'!$F:$F,STATYSTYKI!$B776)</f>
        <v>90</v>
      </c>
      <c r="F776" s="96">
        <f>SUMIFS('BAZA DANYCH'!$AB:$AB,'BAZA DANYCH'!$T:$T,F$704,'BAZA DANYCH'!$K:$K,$C776,'BAZA DANYCH'!$A:$A,$A776,'BAZA DANYCH'!$F:$F,STATYSTYKI!$B776)</f>
        <v>215</v>
      </c>
      <c r="G776" s="96">
        <f>SUMIFS('BAZA DANYCH'!$AB:$AB,'BAZA DANYCH'!$T:$T,G$704,'BAZA DANYCH'!$K:$K,$C776,'BAZA DANYCH'!$A:$A,$A776,'BAZA DANYCH'!$F:$F,STATYSTYKI!$B776)</f>
        <v>249</v>
      </c>
      <c r="H776" s="96">
        <f>SUMIFS('BAZA DANYCH'!$AB:$AB,'BAZA DANYCH'!$T:$T,H$704,'BAZA DANYCH'!$K:$K,$C776,'BAZA DANYCH'!$A:$A,$A776,'BAZA DANYCH'!$F:$F,STATYSTYKI!$B776)</f>
        <v>177</v>
      </c>
      <c r="I776" s="96">
        <f>SUMIFS('BAZA DANYCH'!$AB:$AB,'BAZA DANYCH'!$T:$T,I$704,'BAZA DANYCH'!$K:$K,$C776,'BAZA DANYCH'!$A:$A,$A776,'BAZA DANYCH'!$F:$F,STATYSTYKI!$B776)</f>
        <v>184</v>
      </c>
      <c r="J776" s="96">
        <f>SUMIFS('BAZA DANYCH'!$AB:$AB,'BAZA DANYCH'!$T:$T,J$704,'BAZA DANYCH'!$K:$K,$C776,'BAZA DANYCH'!$A:$A,$A776,'BAZA DANYCH'!$F:$F,STATYSTYKI!$B776)</f>
        <v>102</v>
      </c>
      <c r="K776" s="96">
        <f>SUMIFS('BAZA DANYCH'!$AB:$AB,'BAZA DANYCH'!$T:$T,K$704,'BAZA DANYCH'!$K:$K,$C776,'BAZA DANYCH'!$A:$A,$A776,'BAZA DANYCH'!$F:$F,STATYSTYKI!$B776)</f>
        <v>177</v>
      </c>
      <c r="L776" s="96">
        <f>SUMIFS('BAZA DANYCH'!$AB:$AB,'BAZA DANYCH'!$T:$T,L$704,'BAZA DANYCH'!$K:$K,$C776,'BAZA DANYCH'!$A:$A,$A776,'BAZA DANYCH'!$F:$F,STATYSTYKI!$B776)</f>
        <v>167</v>
      </c>
      <c r="M776" s="96">
        <f>SUMIFS('BAZA DANYCH'!$AB:$AB,'BAZA DANYCH'!$T:$T,M$704,'BAZA DANYCH'!$K:$K,$C776,'BAZA DANYCH'!$A:$A,$A776,'BAZA DANYCH'!$F:$F,STATYSTYKI!$B776)</f>
        <v>102</v>
      </c>
      <c r="N776" s="96">
        <f>SUMIFS('BAZA DANYCH'!$AB:$AB,'BAZA DANYCH'!$T:$T,N$704,'BAZA DANYCH'!$K:$K,$C776,'BAZA DANYCH'!$A:$A,$A776,'BAZA DANYCH'!$F:$F,STATYSTYKI!$B776)</f>
        <v>93</v>
      </c>
      <c r="O776" s="96">
        <f>SUMIFS('BAZA DANYCH'!$AB:$AB,'BAZA DANYCH'!$T:$T,O$704,'BAZA DANYCH'!$K:$K,$C776,'BAZA DANYCH'!$A:$A,$A776,'BAZA DANYCH'!$F:$F,STATYSTYKI!$B776)</f>
        <v>149</v>
      </c>
      <c r="P776" s="96">
        <f>SUMIFS('BAZA DANYCH'!$AB:$AB,'BAZA DANYCH'!$T:$T,P$704,'BAZA DANYCH'!$K:$K,$C776,'BAZA DANYCH'!$A:$A,$A776,'BAZA DANYCH'!$F:$F,STATYSTYKI!$B776)</f>
        <v>189</v>
      </c>
      <c r="Q776" s="96">
        <f>SUMIFS('BAZA DANYCH'!$AB:$AB,'BAZA DANYCH'!$T:$T,Q$704,'BAZA DANYCH'!$K:$K,$C776,'BAZA DANYCH'!$A:$A,$A776,'BAZA DANYCH'!$F:$F,STATYSTYKI!$B776)</f>
        <v>115</v>
      </c>
      <c r="R776" s="96">
        <f>SUMIFS('BAZA DANYCH'!$AB:$AB,'BAZA DANYCH'!$T:$T,R$704,'BAZA DANYCH'!$K:$K,$C776,'BAZA DANYCH'!$A:$A,$A776,'BAZA DANYCH'!$F:$F,STATYSTYKI!$B776)</f>
        <v>87</v>
      </c>
      <c r="S776" s="96">
        <f>SUMIFS('BAZA DANYCH'!$AB:$AB,'BAZA DANYCH'!$T:$T,S$704,'BAZA DANYCH'!$K:$K,$C776,'BAZA DANYCH'!$A:$A,$A776,'BAZA DANYCH'!$F:$F,STATYSTYKI!$B776)</f>
        <v>161</v>
      </c>
      <c r="T776" s="96">
        <f>SUMIFS('BAZA DANYCH'!$AB:$AB,'BAZA DANYCH'!$T:$T,T$704,'BAZA DANYCH'!$K:$K,$C776,'BAZA DANYCH'!$A:$A,$A776,'BAZA DANYCH'!$F:$F,STATYSTYKI!$B776)</f>
        <v>32</v>
      </c>
      <c r="U776" s="96">
        <f>SUMIFS('BAZA DANYCH'!$AB:$AB,'BAZA DANYCH'!$T:$T,U$704,'BAZA DANYCH'!$K:$K,$C776,'BAZA DANYCH'!$A:$A,$A776,'BAZA DANYCH'!$F:$F,STATYSTYKI!$B776)</f>
        <v>28</v>
      </c>
      <c r="V776" s="96">
        <f>SUMIFS('BAZA DANYCH'!$AB:$AB,'BAZA DANYCH'!$T:$T,V$704,'BAZA DANYCH'!$K:$K,$C776,'BAZA DANYCH'!$A:$A,$A776,'BAZA DANYCH'!$F:$F,STATYSTYKI!$B776)</f>
        <v>224</v>
      </c>
      <c r="W776" s="96">
        <f>SUMIFS('BAZA DANYCH'!$AB:$AB,'BAZA DANYCH'!$T:$T,W$704,'BAZA DANYCH'!$K:$K,$C776,'BAZA DANYCH'!$A:$A,$A776,'BAZA DANYCH'!$F:$F,STATYSTYKI!$B776)</f>
        <v>168</v>
      </c>
      <c r="X776" s="96">
        <f>SUMIFS('BAZA DANYCH'!$AB:$AB,'BAZA DANYCH'!$T:$T,X$704,'BAZA DANYCH'!$K:$K,$C776,'BAZA DANYCH'!$A:$A,$A776,'BAZA DANYCH'!$F:$F,STATYSTYKI!$B776)</f>
        <v>67</v>
      </c>
      <c r="Y776" s="96">
        <f>SUMIFS('BAZA DANYCH'!$AB:$AB,'BAZA DANYCH'!$T:$T,Y$704,'BAZA DANYCH'!$K:$K,$C776,'BAZA DANYCH'!$A:$A,$A776,'BAZA DANYCH'!$F:$F,STATYSTYKI!$B776)</f>
        <v>317</v>
      </c>
      <c r="Z776" s="96">
        <f>SUMIFS('BAZA DANYCH'!$AB:$AB,'BAZA DANYCH'!$T:$T,Z$704,'BAZA DANYCH'!$K:$K,$C776,'BAZA DANYCH'!$A:$A,$A776,'BAZA DANYCH'!$F:$F,STATYSTYKI!$B776)</f>
        <v>136</v>
      </c>
      <c r="AA776" s="96">
        <f>SUMIFS('BAZA DANYCH'!$AB:$AB,'BAZA DANYCH'!$T:$T,AA$704,'BAZA DANYCH'!$K:$K,$C776,'BAZA DANYCH'!$A:$A,$A776,'BAZA DANYCH'!$F:$F,STATYSTYKI!$B776)</f>
        <v>253</v>
      </c>
      <c r="AB776" s="96">
        <f>SUMIFS('BAZA DANYCH'!$AB:$AB,'BAZA DANYCH'!$T:$T,AB$704,'BAZA DANYCH'!$K:$K,$C776,'BAZA DANYCH'!$A:$A,$A776,'BAZA DANYCH'!$F:$F,STATYSTYKI!$B776)</f>
        <v>162</v>
      </c>
      <c r="AC776" s="96">
        <f>SUMIFS('BAZA DANYCH'!$AB:$AB,'BAZA DANYCH'!$T:$T,AC$704,'BAZA DANYCH'!$K:$K,$C776,'BAZA DANYCH'!$A:$A,$A776,'BAZA DANYCH'!$F:$F,STATYSTYKI!$B776)</f>
        <v>205</v>
      </c>
      <c r="AD776" s="96">
        <f>SUMIFS('BAZA DANYCH'!$AB:$AB,'BAZA DANYCH'!$T:$T,AD$704,'BAZA DANYCH'!$K:$K,$C776,'BAZA DANYCH'!$A:$A,$A776,'BAZA DANYCH'!$F:$F,STATYSTYKI!$B776)</f>
        <v>223</v>
      </c>
      <c r="AE776" s="96">
        <f>SUMIFS('BAZA DANYCH'!$AB:$AB,'BAZA DANYCH'!$T:$T,AE$704,'BAZA DANYCH'!$K:$K,$C776,'BAZA DANYCH'!$A:$A,$A776,'BAZA DANYCH'!$F:$F,STATYSTYKI!$B776)</f>
        <v>117</v>
      </c>
      <c r="AF776" s="96">
        <f>SUMIFS('BAZA DANYCH'!$AB:$AB,'BAZA DANYCH'!$T:$T,AF$704,'BAZA DANYCH'!$K:$K,$C776,'BAZA DANYCH'!$A:$A,$A776,'BAZA DANYCH'!$F:$F,STATYSTYKI!$B776)</f>
        <v>51</v>
      </c>
      <c r="AG776" s="96">
        <f>SUMIFS('BAZA DANYCH'!$AB:$AB,'BAZA DANYCH'!$T:$T,AG$704,'BAZA DANYCH'!$K:$K,$C776,'BAZA DANYCH'!$A:$A,$A776,'BAZA DANYCH'!$F:$F,STATYSTYKI!$B776)</f>
        <v>190</v>
      </c>
      <c r="AH776" s="96">
        <f>SUMIFS('BAZA DANYCH'!$AB:$AB,'BAZA DANYCH'!$T:$T,AH$704,'BAZA DANYCH'!$K:$K,$C776,'BAZA DANYCH'!$A:$A,$A776,'BAZA DANYCH'!$F:$F,STATYSTYKI!$B776)</f>
        <v>95</v>
      </c>
      <c r="AI776" s="96">
        <f>SUMIFS('BAZA DANYCH'!$AB:$AB,'BAZA DANYCH'!$T:$T,AI$704,'BAZA DANYCH'!$K:$K,$C776,'BAZA DANYCH'!$A:$A,$A776,'BAZA DANYCH'!$F:$F,STATYSTYKI!$B776)</f>
        <v>221</v>
      </c>
      <c r="AJ776" s="96">
        <f>SUMIFS('BAZA DANYCH'!$AB:$AB,'BAZA DANYCH'!$T:$T,AJ$704,'BAZA DANYCH'!$K:$K,$C776,'BAZA DANYCH'!$A:$A,$A776,'BAZA DANYCH'!$F:$F,STATYSTYKI!$B776)</f>
        <v>119</v>
      </c>
      <c r="AK776" s="119"/>
      <c r="AL776" s="119"/>
    </row>
    <row r="777" spans="1:38" x14ac:dyDescent="0.2">
      <c r="A777" s="410" t="str">
        <f t="shared" ref="A777:C777" si="122">A468</f>
        <v>Karłowice</v>
      </c>
      <c r="B777" s="410" t="str">
        <f t="shared" si="122"/>
        <v>r3_69_wyjazd A</v>
      </c>
      <c r="C777" s="410">
        <f t="shared" si="122"/>
        <v>116</v>
      </c>
      <c r="D777" s="316">
        <f t="shared" si="115"/>
        <v>898</v>
      </c>
      <c r="E777" s="96">
        <f>SUMIFS('BAZA DANYCH'!$AB:$AB,'BAZA DANYCH'!$T:$T,E$704,'BAZA DANYCH'!$K:$K,$C777,'BAZA DANYCH'!$A:$A,$A777,'BAZA DANYCH'!$F:$F,STATYSTYKI!$B777)</f>
        <v>0</v>
      </c>
      <c r="F777" s="96">
        <f>SUMIFS('BAZA DANYCH'!$AB:$AB,'BAZA DANYCH'!$T:$T,F$704,'BAZA DANYCH'!$K:$K,$C777,'BAZA DANYCH'!$A:$A,$A777,'BAZA DANYCH'!$F:$F,STATYSTYKI!$B777)</f>
        <v>23</v>
      </c>
      <c r="G777" s="96">
        <f>SUMIFS('BAZA DANYCH'!$AB:$AB,'BAZA DANYCH'!$T:$T,G$704,'BAZA DANYCH'!$K:$K,$C777,'BAZA DANYCH'!$A:$A,$A777,'BAZA DANYCH'!$F:$F,STATYSTYKI!$B777)</f>
        <v>17</v>
      </c>
      <c r="H777" s="96">
        <f>SUMIFS('BAZA DANYCH'!$AB:$AB,'BAZA DANYCH'!$T:$T,H$704,'BAZA DANYCH'!$K:$K,$C777,'BAZA DANYCH'!$A:$A,$A777,'BAZA DANYCH'!$F:$F,STATYSTYKI!$B777)</f>
        <v>50</v>
      </c>
      <c r="I777" s="96">
        <f>SUMIFS('BAZA DANYCH'!$AB:$AB,'BAZA DANYCH'!$T:$T,I$704,'BAZA DANYCH'!$K:$K,$C777,'BAZA DANYCH'!$A:$A,$A777,'BAZA DANYCH'!$F:$F,STATYSTYKI!$B777)</f>
        <v>0</v>
      </c>
      <c r="J777" s="96">
        <f>SUMIFS('BAZA DANYCH'!$AB:$AB,'BAZA DANYCH'!$T:$T,J$704,'BAZA DANYCH'!$K:$K,$C777,'BAZA DANYCH'!$A:$A,$A777,'BAZA DANYCH'!$F:$F,STATYSTYKI!$B777)</f>
        <v>44</v>
      </c>
      <c r="K777" s="96">
        <f>SUMIFS('BAZA DANYCH'!$AB:$AB,'BAZA DANYCH'!$T:$T,K$704,'BAZA DANYCH'!$K:$K,$C777,'BAZA DANYCH'!$A:$A,$A777,'BAZA DANYCH'!$F:$F,STATYSTYKI!$B777)</f>
        <v>55</v>
      </c>
      <c r="L777" s="96">
        <f>SUMIFS('BAZA DANYCH'!$AB:$AB,'BAZA DANYCH'!$T:$T,L$704,'BAZA DANYCH'!$K:$K,$C777,'BAZA DANYCH'!$A:$A,$A777,'BAZA DANYCH'!$F:$F,STATYSTYKI!$B777)</f>
        <v>0</v>
      </c>
      <c r="M777" s="96">
        <f>SUMIFS('BAZA DANYCH'!$AB:$AB,'BAZA DANYCH'!$T:$T,M$704,'BAZA DANYCH'!$K:$K,$C777,'BAZA DANYCH'!$A:$A,$A777,'BAZA DANYCH'!$F:$F,STATYSTYKI!$B777)</f>
        <v>48</v>
      </c>
      <c r="N777" s="96">
        <f>SUMIFS('BAZA DANYCH'!$AB:$AB,'BAZA DANYCH'!$T:$T,N$704,'BAZA DANYCH'!$K:$K,$C777,'BAZA DANYCH'!$A:$A,$A777,'BAZA DANYCH'!$F:$F,STATYSTYKI!$B777)</f>
        <v>16</v>
      </c>
      <c r="O777" s="96">
        <f>SUMIFS('BAZA DANYCH'!$AB:$AB,'BAZA DANYCH'!$T:$T,O$704,'BAZA DANYCH'!$K:$K,$C777,'BAZA DANYCH'!$A:$A,$A777,'BAZA DANYCH'!$F:$F,STATYSTYKI!$B777)</f>
        <v>0</v>
      </c>
      <c r="P777" s="96">
        <f>SUMIFS('BAZA DANYCH'!$AB:$AB,'BAZA DANYCH'!$T:$T,P$704,'BAZA DANYCH'!$K:$K,$C777,'BAZA DANYCH'!$A:$A,$A777,'BAZA DANYCH'!$F:$F,STATYSTYKI!$B777)</f>
        <v>17</v>
      </c>
      <c r="Q777" s="96">
        <f>SUMIFS('BAZA DANYCH'!$AB:$AB,'BAZA DANYCH'!$T:$T,Q$704,'BAZA DANYCH'!$K:$K,$C777,'BAZA DANYCH'!$A:$A,$A777,'BAZA DANYCH'!$F:$F,STATYSTYKI!$B777)</f>
        <v>8</v>
      </c>
      <c r="R777" s="96">
        <f>SUMIFS('BAZA DANYCH'!$AB:$AB,'BAZA DANYCH'!$T:$T,R$704,'BAZA DANYCH'!$K:$K,$C777,'BAZA DANYCH'!$A:$A,$A777,'BAZA DANYCH'!$F:$F,STATYSTYKI!$B777)</f>
        <v>0</v>
      </c>
      <c r="S777" s="96">
        <f>SUMIFS('BAZA DANYCH'!$AB:$AB,'BAZA DANYCH'!$T:$T,S$704,'BAZA DANYCH'!$K:$K,$C777,'BAZA DANYCH'!$A:$A,$A777,'BAZA DANYCH'!$F:$F,STATYSTYKI!$B777)</f>
        <v>17</v>
      </c>
      <c r="T777" s="96">
        <f>SUMIFS('BAZA DANYCH'!$AB:$AB,'BAZA DANYCH'!$T:$T,T$704,'BAZA DANYCH'!$K:$K,$C777,'BAZA DANYCH'!$A:$A,$A777,'BAZA DANYCH'!$F:$F,STATYSTYKI!$B777)</f>
        <v>0</v>
      </c>
      <c r="U777" s="96">
        <f>SUMIFS('BAZA DANYCH'!$AB:$AB,'BAZA DANYCH'!$T:$T,U$704,'BAZA DANYCH'!$K:$K,$C777,'BAZA DANYCH'!$A:$A,$A777,'BAZA DANYCH'!$F:$F,STATYSTYKI!$B777)</f>
        <v>0</v>
      </c>
      <c r="V777" s="96">
        <f>SUMIFS('BAZA DANYCH'!$AB:$AB,'BAZA DANYCH'!$T:$T,V$704,'BAZA DANYCH'!$K:$K,$C777,'BAZA DANYCH'!$A:$A,$A777,'BAZA DANYCH'!$F:$F,STATYSTYKI!$B777)</f>
        <v>118</v>
      </c>
      <c r="W777" s="96">
        <f>SUMIFS('BAZA DANYCH'!$AB:$AB,'BAZA DANYCH'!$T:$T,W$704,'BAZA DANYCH'!$K:$K,$C777,'BAZA DANYCH'!$A:$A,$A777,'BAZA DANYCH'!$F:$F,STATYSTYKI!$B777)</f>
        <v>28</v>
      </c>
      <c r="X777" s="96">
        <f>SUMIFS('BAZA DANYCH'!$AB:$AB,'BAZA DANYCH'!$T:$T,X$704,'BAZA DANYCH'!$K:$K,$C777,'BAZA DANYCH'!$A:$A,$A777,'BAZA DANYCH'!$F:$F,STATYSTYKI!$B777)</f>
        <v>55</v>
      </c>
      <c r="Y777" s="96">
        <f>SUMIFS('BAZA DANYCH'!$AB:$AB,'BAZA DANYCH'!$T:$T,Y$704,'BAZA DANYCH'!$K:$K,$C777,'BAZA DANYCH'!$A:$A,$A777,'BAZA DANYCH'!$F:$F,STATYSTYKI!$B777)</f>
        <v>26</v>
      </c>
      <c r="Z777" s="96">
        <f>SUMIFS('BAZA DANYCH'!$AB:$AB,'BAZA DANYCH'!$T:$T,Z$704,'BAZA DANYCH'!$K:$K,$C777,'BAZA DANYCH'!$A:$A,$A777,'BAZA DANYCH'!$F:$F,STATYSTYKI!$B777)</f>
        <v>67</v>
      </c>
      <c r="AA777" s="96">
        <f>SUMIFS('BAZA DANYCH'!$AB:$AB,'BAZA DANYCH'!$T:$T,AA$704,'BAZA DANYCH'!$K:$K,$C777,'BAZA DANYCH'!$A:$A,$A777,'BAZA DANYCH'!$F:$F,STATYSTYKI!$B777)</f>
        <v>0</v>
      </c>
      <c r="AB777" s="96">
        <f>SUMIFS('BAZA DANYCH'!$AB:$AB,'BAZA DANYCH'!$T:$T,AB$704,'BAZA DANYCH'!$K:$K,$C777,'BAZA DANYCH'!$A:$A,$A777,'BAZA DANYCH'!$F:$F,STATYSTYKI!$B777)</f>
        <v>60</v>
      </c>
      <c r="AC777" s="96">
        <f>SUMIFS('BAZA DANYCH'!$AB:$AB,'BAZA DANYCH'!$T:$T,AC$704,'BAZA DANYCH'!$K:$K,$C777,'BAZA DANYCH'!$A:$A,$A777,'BAZA DANYCH'!$F:$F,STATYSTYKI!$B777)</f>
        <v>0</v>
      </c>
      <c r="AD777" s="96">
        <f>SUMIFS('BAZA DANYCH'!$AB:$AB,'BAZA DANYCH'!$T:$T,AD$704,'BAZA DANYCH'!$K:$K,$C777,'BAZA DANYCH'!$A:$A,$A777,'BAZA DANYCH'!$F:$F,STATYSTYKI!$B777)</f>
        <v>122</v>
      </c>
      <c r="AE777" s="96">
        <f>SUMIFS('BAZA DANYCH'!$AB:$AB,'BAZA DANYCH'!$T:$T,AE$704,'BAZA DANYCH'!$K:$K,$C777,'BAZA DANYCH'!$A:$A,$A777,'BAZA DANYCH'!$F:$F,STATYSTYKI!$B777)</f>
        <v>0</v>
      </c>
      <c r="AF777" s="96">
        <f>SUMIFS('BAZA DANYCH'!$AB:$AB,'BAZA DANYCH'!$T:$T,AF$704,'BAZA DANYCH'!$K:$K,$C777,'BAZA DANYCH'!$A:$A,$A777,'BAZA DANYCH'!$F:$F,STATYSTYKI!$B777)</f>
        <v>26</v>
      </c>
      <c r="AG777" s="96">
        <f>SUMIFS('BAZA DANYCH'!$AB:$AB,'BAZA DANYCH'!$T:$T,AG$704,'BAZA DANYCH'!$K:$K,$C777,'BAZA DANYCH'!$A:$A,$A777,'BAZA DANYCH'!$F:$F,STATYSTYKI!$B777)</f>
        <v>30</v>
      </c>
      <c r="AH777" s="96">
        <f>SUMIFS('BAZA DANYCH'!$AB:$AB,'BAZA DANYCH'!$T:$T,AH$704,'BAZA DANYCH'!$K:$K,$C777,'BAZA DANYCH'!$A:$A,$A777,'BAZA DANYCH'!$F:$F,STATYSTYKI!$B777)</f>
        <v>17</v>
      </c>
      <c r="AI777" s="96">
        <f>SUMIFS('BAZA DANYCH'!$AB:$AB,'BAZA DANYCH'!$T:$T,AI$704,'BAZA DANYCH'!$K:$K,$C777,'BAZA DANYCH'!$A:$A,$A777,'BAZA DANYCH'!$F:$F,STATYSTYKI!$B777)</f>
        <v>28</v>
      </c>
      <c r="AJ777" s="96">
        <f>SUMIFS('BAZA DANYCH'!$AB:$AB,'BAZA DANYCH'!$T:$T,AJ$704,'BAZA DANYCH'!$K:$K,$C777,'BAZA DANYCH'!$A:$A,$A777,'BAZA DANYCH'!$F:$F,STATYSTYKI!$B777)</f>
        <v>26</v>
      </c>
      <c r="AK777" s="119"/>
      <c r="AL777" s="119"/>
    </row>
    <row r="778" spans="1:38" x14ac:dyDescent="0.2">
      <c r="A778" s="410" t="str">
        <f t="shared" ref="A778:C778" si="123">A469</f>
        <v>Karłowice</v>
      </c>
      <c r="B778" s="410" t="str">
        <f t="shared" si="123"/>
        <v>r3_69_wjazd_A</v>
      </c>
      <c r="C778" s="410">
        <f t="shared" si="123"/>
        <v>116</v>
      </c>
      <c r="D778" s="316">
        <f t="shared" si="115"/>
        <v>1691</v>
      </c>
      <c r="E778" s="96">
        <f>SUMIFS('BAZA DANYCH'!$AB:$AB,'BAZA DANYCH'!$T:$T,E$704,'BAZA DANYCH'!$K:$K,$C778,'BAZA DANYCH'!$A:$A,$A778,'BAZA DANYCH'!$F:$F,STATYSTYKI!$B778)</f>
        <v>0</v>
      </c>
      <c r="F778" s="96">
        <f>SUMIFS('BAZA DANYCH'!$AB:$AB,'BAZA DANYCH'!$T:$T,F$704,'BAZA DANYCH'!$K:$K,$C778,'BAZA DANYCH'!$A:$A,$A778,'BAZA DANYCH'!$F:$F,STATYSTYKI!$B778)</f>
        <v>26</v>
      </c>
      <c r="G778" s="96">
        <f>SUMIFS('BAZA DANYCH'!$AB:$AB,'BAZA DANYCH'!$T:$T,G$704,'BAZA DANYCH'!$K:$K,$C778,'BAZA DANYCH'!$A:$A,$A778,'BAZA DANYCH'!$F:$F,STATYSTYKI!$B778)</f>
        <v>55</v>
      </c>
      <c r="H778" s="96">
        <f>SUMIFS('BAZA DANYCH'!$AB:$AB,'BAZA DANYCH'!$T:$T,H$704,'BAZA DANYCH'!$K:$K,$C778,'BAZA DANYCH'!$A:$A,$A778,'BAZA DANYCH'!$F:$F,STATYSTYKI!$B778)</f>
        <v>55</v>
      </c>
      <c r="I778" s="96">
        <f>SUMIFS('BAZA DANYCH'!$AB:$AB,'BAZA DANYCH'!$T:$T,I$704,'BAZA DANYCH'!$K:$K,$C778,'BAZA DANYCH'!$A:$A,$A778,'BAZA DANYCH'!$F:$F,STATYSTYKI!$B778)</f>
        <v>30</v>
      </c>
      <c r="J778" s="96">
        <f>SUMIFS('BAZA DANYCH'!$AB:$AB,'BAZA DANYCH'!$T:$T,J$704,'BAZA DANYCH'!$K:$K,$C778,'BAZA DANYCH'!$A:$A,$A778,'BAZA DANYCH'!$F:$F,STATYSTYKI!$B778)</f>
        <v>225</v>
      </c>
      <c r="K778" s="96">
        <f>SUMIFS('BAZA DANYCH'!$AB:$AB,'BAZA DANYCH'!$T:$T,K$704,'BAZA DANYCH'!$K:$K,$C778,'BAZA DANYCH'!$A:$A,$A778,'BAZA DANYCH'!$F:$F,STATYSTYKI!$B778)</f>
        <v>0</v>
      </c>
      <c r="L778" s="96">
        <f>SUMIFS('BAZA DANYCH'!$AB:$AB,'BAZA DANYCH'!$T:$T,L$704,'BAZA DANYCH'!$K:$K,$C778,'BAZA DANYCH'!$A:$A,$A778,'BAZA DANYCH'!$F:$F,STATYSTYKI!$B778)</f>
        <v>22</v>
      </c>
      <c r="M778" s="96">
        <f>SUMIFS('BAZA DANYCH'!$AB:$AB,'BAZA DANYCH'!$T:$T,M$704,'BAZA DANYCH'!$K:$K,$C778,'BAZA DANYCH'!$A:$A,$A778,'BAZA DANYCH'!$F:$F,STATYSTYKI!$B778)</f>
        <v>77</v>
      </c>
      <c r="N778" s="96">
        <f>SUMIFS('BAZA DANYCH'!$AB:$AB,'BAZA DANYCH'!$T:$T,N$704,'BAZA DANYCH'!$K:$K,$C778,'BAZA DANYCH'!$A:$A,$A778,'BAZA DANYCH'!$F:$F,STATYSTYKI!$B778)</f>
        <v>117</v>
      </c>
      <c r="O778" s="96">
        <f>SUMIFS('BAZA DANYCH'!$AB:$AB,'BAZA DANYCH'!$T:$T,O$704,'BAZA DANYCH'!$K:$K,$C778,'BAZA DANYCH'!$A:$A,$A778,'BAZA DANYCH'!$F:$F,STATYSTYKI!$B778)</f>
        <v>0</v>
      </c>
      <c r="P778" s="96">
        <f>SUMIFS('BAZA DANYCH'!$AB:$AB,'BAZA DANYCH'!$T:$T,P$704,'BAZA DANYCH'!$K:$K,$C778,'BAZA DANYCH'!$A:$A,$A778,'BAZA DANYCH'!$F:$F,STATYSTYKI!$B778)</f>
        <v>28</v>
      </c>
      <c r="Q778" s="96">
        <f>SUMIFS('BAZA DANYCH'!$AB:$AB,'BAZA DANYCH'!$T:$T,Q$704,'BAZA DANYCH'!$K:$K,$C778,'BAZA DANYCH'!$A:$A,$A778,'BAZA DANYCH'!$F:$F,STATYSTYKI!$B778)</f>
        <v>11</v>
      </c>
      <c r="R778" s="96">
        <f>SUMIFS('BAZA DANYCH'!$AB:$AB,'BAZA DANYCH'!$T:$T,R$704,'BAZA DANYCH'!$K:$K,$C778,'BAZA DANYCH'!$A:$A,$A778,'BAZA DANYCH'!$F:$F,STATYSTYKI!$B778)</f>
        <v>73</v>
      </c>
      <c r="S778" s="96">
        <f>SUMIFS('BAZA DANYCH'!$AB:$AB,'BAZA DANYCH'!$T:$T,S$704,'BAZA DANYCH'!$K:$K,$C778,'BAZA DANYCH'!$A:$A,$A778,'BAZA DANYCH'!$F:$F,STATYSTYKI!$B778)</f>
        <v>0</v>
      </c>
      <c r="T778" s="96">
        <f>SUMIFS('BAZA DANYCH'!$AB:$AB,'BAZA DANYCH'!$T:$T,T$704,'BAZA DANYCH'!$K:$K,$C778,'BAZA DANYCH'!$A:$A,$A778,'BAZA DANYCH'!$F:$F,STATYSTYKI!$B778)</f>
        <v>70</v>
      </c>
      <c r="U778" s="96">
        <f>SUMIFS('BAZA DANYCH'!$AB:$AB,'BAZA DANYCH'!$T:$T,U$704,'BAZA DANYCH'!$K:$K,$C778,'BAZA DANYCH'!$A:$A,$A778,'BAZA DANYCH'!$F:$F,STATYSTYKI!$B778)</f>
        <v>63</v>
      </c>
      <c r="V778" s="96">
        <f>SUMIFS('BAZA DANYCH'!$AB:$AB,'BAZA DANYCH'!$T:$T,V$704,'BAZA DANYCH'!$K:$K,$C778,'BAZA DANYCH'!$A:$A,$A778,'BAZA DANYCH'!$F:$F,STATYSTYKI!$B778)</f>
        <v>0</v>
      </c>
      <c r="W778" s="96">
        <f>SUMIFS('BAZA DANYCH'!$AB:$AB,'BAZA DANYCH'!$T:$T,W$704,'BAZA DANYCH'!$K:$K,$C778,'BAZA DANYCH'!$A:$A,$A778,'BAZA DANYCH'!$F:$F,STATYSTYKI!$B778)</f>
        <v>88</v>
      </c>
      <c r="X778" s="96">
        <f>SUMIFS('BAZA DANYCH'!$AB:$AB,'BAZA DANYCH'!$T:$T,X$704,'BAZA DANYCH'!$K:$K,$C778,'BAZA DANYCH'!$A:$A,$A778,'BAZA DANYCH'!$F:$F,STATYSTYKI!$B778)</f>
        <v>70</v>
      </c>
      <c r="Y778" s="96">
        <f>SUMIFS('BAZA DANYCH'!$AB:$AB,'BAZA DANYCH'!$T:$T,Y$704,'BAZA DANYCH'!$K:$K,$C778,'BAZA DANYCH'!$A:$A,$A778,'BAZA DANYCH'!$F:$F,STATYSTYKI!$B778)</f>
        <v>28</v>
      </c>
      <c r="Z778" s="96">
        <f>SUMIFS('BAZA DANYCH'!$AB:$AB,'BAZA DANYCH'!$T:$T,Z$704,'BAZA DANYCH'!$K:$K,$C778,'BAZA DANYCH'!$A:$A,$A778,'BAZA DANYCH'!$F:$F,STATYSTYKI!$B778)</f>
        <v>73</v>
      </c>
      <c r="AA778" s="96">
        <f>SUMIFS('BAZA DANYCH'!$AB:$AB,'BAZA DANYCH'!$T:$T,AA$704,'BAZA DANYCH'!$K:$K,$C778,'BAZA DANYCH'!$A:$A,$A778,'BAZA DANYCH'!$F:$F,STATYSTYKI!$B778)</f>
        <v>15</v>
      </c>
      <c r="AB778" s="96">
        <f>SUMIFS('BAZA DANYCH'!$AB:$AB,'BAZA DANYCH'!$T:$T,AB$704,'BAZA DANYCH'!$K:$K,$C778,'BAZA DANYCH'!$A:$A,$A778,'BAZA DANYCH'!$F:$F,STATYSTYKI!$B778)</f>
        <v>67</v>
      </c>
      <c r="AC778" s="96">
        <f>SUMIFS('BAZA DANYCH'!$AB:$AB,'BAZA DANYCH'!$T:$T,AC$704,'BAZA DANYCH'!$K:$K,$C778,'BAZA DANYCH'!$A:$A,$A778,'BAZA DANYCH'!$F:$F,STATYSTYKI!$B778)</f>
        <v>30</v>
      </c>
      <c r="AD778" s="96">
        <f>SUMIFS('BAZA DANYCH'!$AB:$AB,'BAZA DANYCH'!$T:$T,AD$704,'BAZA DANYCH'!$K:$K,$C778,'BAZA DANYCH'!$A:$A,$A778,'BAZA DANYCH'!$F:$F,STATYSTYKI!$B778)</f>
        <v>70</v>
      </c>
      <c r="AE778" s="96">
        <f>SUMIFS('BAZA DANYCH'!$AB:$AB,'BAZA DANYCH'!$T:$T,AE$704,'BAZA DANYCH'!$K:$K,$C778,'BAZA DANYCH'!$A:$A,$A778,'BAZA DANYCH'!$F:$F,STATYSTYKI!$B778)</f>
        <v>28</v>
      </c>
      <c r="AF778" s="96">
        <f>SUMIFS('BAZA DANYCH'!$AB:$AB,'BAZA DANYCH'!$T:$T,AF$704,'BAZA DANYCH'!$K:$K,$C778,'BAZA DANYCH'!$A:$A,$A778,'BAZA DANYCH'!$F:$F,STATYSTYKI!$B778)</f>
        <v>73</v>
      </c>
      <c r="AG778" s="96">
        <f>SUMIFS('BAZA DANYCH'!$AB:$AB,'BAZA DANYCH'!$T:$T,AG$704,'BAZA DANYCH'!$K:$K,$C778,'BAZA DANYCH'!$A:$A,$A778,'BAZA DANYCH'!$F:$F,STATYSTYKI!$B778)</f>
        <v>26</v>
      </c>
      <c r="AH778" s="96">
        <f>SUMIFS('BAZA DANYCH'!$AB:$AB,'BAZA DANYCH'!$T:$T,AH$704,'BAZA DANYCH'!$K:$K,$C778,'BAZA DANYCH'!$A:$A,$A778,'BAZA DANYCH'!$F:$F,STATYSTYKI!$B778)</f>
        <v>112</v>
      </c>
      <c r="AI778" s="96">
        <f>SUMIFS('BAZA DANYCH'!$AB:$AB,'BAZA DANYCH'!$T:$T,AI$704,'BAZA DANYCH'!$K:$K,$C778,'BAZA DANYCH'!$A:$A,$A778,'BAZA DANYCH'!$F:$F,STATYSTYKI!$B778)</f>
        <v>47</v>
      </c>
      <c r="AJ778" s="96">
        <f>SUMIFS('BAZA DANYCH'!$AB:$AB,'BAZA DANYCH'!$T:$T,AJ$704,'BAZA DANYCH'!$K:$K,$C778,'BAZA DANYCH'!$A:$A,$A778,'BAZA DANYCH'!$F:$F,STATYSTYKI!$B778)</f>
        <v>112</v>
      </c>
      <c r="AK778" s="119"/>
      <c r="AL778" s="119"/>
    </row>
    <row r="779" spans="1:38" x14ac:dyDescent="0.2">
      <c r="A779" s="410" t="str">
        <f t="shared" ref="A779:C779" si="124">A470</f>
        <v>Karłowice</v>
      </c>
      <c r="B779" s="410" t="str">
        <f t="shared" si="124"/>
        <v>r3_69a_wyjazd_A</v>
      </c>
      <c r="C779" s="410">
        <f t="shared" si="124"/>
        <v>118</v>
      </c>
      <c r="D779" s="316">
        <f t="shared" si="115"/>
        <v>0</v>
      </c>
      <c r="E779" s="96">
        <f>SUMIFS('BAZA DANYCH'!$AB:$AB,'BAZA DANYCH'!$T:$T,E$704,'BAZA DANYCH'!$K:$K,$C779,'BAZA DANYCH'!$A:$A,$A779,'BAZA DANYCH'!$F:$F,STATYSTYKI!$B779)</f>
        <v>0</v>
      </c>
      <c r="F779" s="96">
        <f>SUMIFS('BAZA DANYCH'!$AB:$AB,'BAZA DANYCH'!$T:$T,F$704,'BAZA DANYCH'!$K:$K,$C779,'BAZA DANYCH'!$A:$A,$A779,'BAZA DANYCH'!$F:$F,STATYSTYKI!$B779)</f>
        <v>0</v>
      </c>
      <c r="G779" s="96">
        <f>SUMIFS('BAZA DANYCH'!$AB:$AB,'BAZA DANYCH'!$T:$T,G$704,'BAZA DANYCH'!$K:$K,$C779,'BAZA DANYCH'!$A:$A,$A779,'BAZA DANYCH'!$F:$F,STATYSTYKI!$B779)</f>
        <v>0</v>
      </c>
      <c r="H779" s="96">
        <f>SUMIFS('BAZA DANYCH'!$AB:$AB,'BAZA DANYCH'!$T:$T,H$704,'BAZA DANYCH'!$K:$K,$C779,'BAZA DANYCH'!$A:$A,$A779,'BAZA DANYCH'!$F:$F,STATYSTYKI!$B779)</f>
        <v>0</v>
      </c>
      <c r="I779" s="96">
        <f>SUMIFS('BAZA DANYCH'!$AB:$AB,'BAZA DANYCH'!$T:$T,I$704,'BAZA DANYCH'!$K:$K,$C779,'BAZA DANYCH'!$A:$A,$A779,'BAZA DANYCH'!$F:$F,STATYSTYKI!$B779)</f>
        <v>0</v>
      </c>
      <c r="J779" s="96">
        <f>SUMIFS('BAZA DANYCH'!$AB:$AB,'BAZA DANYCH'!$T:$T,J$704,'BAZA DANYCH'!$K:$K,$C779,'BAZA DANYCH'!$A:$A,$A779,'BAZA DANYCH'!$F:$F,STATYSTYKI!$B779)</f>
        <v>0</v>
      </c>
      <c r="K779" s="96">
        <f>SUMIFS('BAZA DANYCH'!$AB:$AB,'BAZA DANYCH'!$T:$T,K$704,'BAZA DANYCH'!$K:$K,$C779,'BAZA DANYCH'!$A:$A,$A779,'BAZA DANYCH'!$F:$F,STATYSTYKI!$B779)</f>
        <v>0</v>
      </c>
      <c r="L779" s="96">
        <f>SUMIFS('BAZA DANYCH'!$AB:$AB,'BAZA DANYCH'!$T:$T,L$704,'BAZA DANYCH'!$K:$K,$C779,'BAZA DANYCH'!$A:$A,$A779,'BAZA DANYCH'!$F:$F,STATYSTYKI!$B779)</f>
        <v>0</v>
      </c>
      <c r="M779" s="96">
        <f>SUMIFS('BAZA DANYCH'!$AB:$AB,'BAZA DANYCH'!$T:$T,M$704,'BAZA DANYCH'!$K:$K,$C779,'BAZA DANYCH'!$A:$A,$A779,'BAZA DANYCH'!$F:$F,STATYSTYKI!$B779)</f>
        <v>0</v>
      </c>
      <c r="N779" s="96">
        <f>SUMIFS('BAZA DANYCH'!$AB:$AB,'BAZA DANYCH'!$T:$T,N$704,'BAZA DANYCH'!$K:$K,$C779,'BAZA DANYCH'!$A:$A,$A779,'BAZA DANYCH'!$F:$F,STATYSTYKI!$B779)</f>
        <v>0</v>
      </c>
      <c r="O779" s="96">
        <f>SUMIFS('BAZA DANYCH'!$AB:$AB,'BAZA DANYCH'!$T:$T,O$704,'BAZA DANYCH'!$K:$K,$C779,'BAZA DANYCH'!$A:$A,$A779,'BAZA DANYCH'!$F:$F,STATYSTYKI!$B779)</f>
        <v>0</v>
      </c>
      <c r="P779" s="96">
        <f>SUMIFS('BAZA DANYCH'!$AB:$AB,'BAZA DANYCH'!$T:$T,P$704,'BAZA DANYCH'!$K:$K,$C779,'BAZA DANYCH'!$A:$A,$A779,'BAZA DANYCH'!$F:$F,STATYSTYKI!$B779)</f>
        <v>0</v>
      </c>
      <c r="Q779" s="96">
        <f>SUMIFS('BAZA DANYCH'!$AB:$AB,'BAZA DANYCH'!$T:$T,Q$704,'BAZA DANYCH'!$K:$K,$C779,'BAZA DANYCH'!$A:$A,$A779,'BAZA DANYCH'!$F:$F,STATYSTYKI!$B779)</f>
        <v>0</v>
      </c>
      <c r="R779" s="96">
        <f>SUMIFS('BAZA DANYCH'!$AB:$AB,'BAZA DANYCH'!$T:$T,R$704,'BAZA DANYCH'!$K:$K,$C779,'BAZA DANYCH'!$A:$A,$A779,'BAZA DANYCH'!$F:$F,STATYSTYKI!$B779)</f>
        <v>0</v>
      </c>
      <c r="S779" s="96">
        <f>SUMIFS('BAZA DANYCH'!$AB:$AB,'BAZA DANYCH'!$T:$T,S$704,'BAZA DANYCH'!$K:$K,$C779,'BAZA DANYCH'!$A:$A,$A779,'BAZA DANYCH'!$F:$F,STATYSTYKI!$B779)</f>
        <v>0</v>
      </c>
      <c r="T779" s="96">
        <f>SUMIFS('BAZA DANYCH'!$AB:$AB,'BAZA DANYCH'!$T:$T,T$704,'BAZA DANYCH'!$K:$K,$C779,'BAZA DANYCH'!$A:$A,$A779,'BAZA DANYCH'!$F:$F,STATYSTYKI!$B779)</f>
        <v>0</v>
      </c>
      <c r="U779" s="96">
        <f>SUMIFS('BAZA DANYCH'!$AB:$AB,'BAZA DANYCH'!$T:$T,U$704,'BAZA DANYCH'!$K:$K,$C779,'BAZA DANYCH'!$A:$A,$A779,'BAZA DANYCH'!$F:$F,STATYSTYKI!$B779)</f>
        <v>0</v>
      </c>
      <c r="V779" s="96">
        <f>SUMIFS('BAZA DANYCH'!$AB:$AB,'BAZA DANYCH'!$T:$T,V$704,'BAZA DANYCH'!$K:$K,$C779,'BAZA DANYCH'!$A:$A,$A779,'BAZA DANYCH'!$F:$F,STATYSTYKI!$B779)</f>
        <v>0</v>
      </c>
      <c r="W779" s="96">
        <f>SUMIFS('BAZA DANYCH'!$AB:$AB,'BAZA DANYCH'!$T:$T,W$704,'BAZA DANYCH'!$K:$K,$C779,'BAZA DANYCH'!$A:$A,$A779,'BAZA DANYCH'!$F:$F,STATYSTYKI!$B779)</f>
        <v>0</v>
      </c>
      <c r="X779" s="96">
        <f>SUMIFS('BAZA DANYCH'!$AB:$AB,'BAZA DANYCH'!$T:$T,X$704,'BAZA DANYCH'!$K:$K,$C779,'BAZA DANYCH'!$A:$A,$A779,'BAZA DANYCH'!$F:$F,STATYSTYKI!$B779)</f>
        <v>0</v>
      </c>
      <c r="Y779" s="96">
        <f>SUMIFS('BAZA DANYCH'!$AB:$AB,'BAZA DANYCH'!$T:$T,Y$704,'BAZA DANYCH'!$K:$K,$C779,'BAZA DANYCH'!$A:$A,$A779,'BAZA DANYCH'!$F:$F,STATYSTYKI!$B779)</f>
        <v>0</v>
      </c>
      <c r="Z779" s="96">
        <f>SUMIFS('BAZA DANYCH'!$AB:$AB,'BAZA DANYCH'!$T:$T,Z$704,'BAZA DANYCH'!$K:$K,$C779,'BAZA DANYCH'!$A:$A,$A779,'BAZA DANYCH'!$F:$F,STATYSTYKI!$B779)</f>
        <v>0</v>
      </c>
      <c r="AA779" s="96">
        <f>SUMIFS('BAZA DANYCH'!$AB:$AB,'BAZA DANYCH'!$T:$T,AA$704,'BAZA DANYCH'!$K:$K,$C779,'BAZA DANYCH'!$A:$A,$A779,'BAZA DANYCH'!$F:$F,STATYSTYKI!$B779)</f>
        <v>0</v>
      </c>
      <c r="AB779" s="96">
        <f>SUMIFS('BAZA DANYCH'!$AB:$AB,'BAZA DANYCH'!$T:$T,AB$704,'BAZA DANYCH'!$K:$K,$C779,'BAZA DANYCH'!$A:$A,$A779,'BAZA DANYCH'!$F:$F,STATYSTYKI!$B779)</f>
        <v>0</v>
      </c>
      <c r="AC779" s="96">
        <f>SUMIFS('BAZA DANYCH'!$AB:$AB,'BAZA DANYCH'!$T:$T,AC$704,'BAZA DANYCH'!$K:$K,$C779,'BAZA DANYCH'!$A:$A,$A779,'BAZA DANYCH'!$F:$F,STATYSTYKI!$B779)</f>
        <v>0</v>
      </c>
      <c r="AD779" s="96">
        <f>SUMIFS('BAZA DANYCH'!$AB:$AB,'BAZA DANYCH'!$T:$T,AD$704,'BAZA DANYCH'!$K:$K,$C779,'BAZA DANYCH'!$A:$A,$A779,'BAZA DANYCH'!$F:$F,STATYSTYKI!$B779)</f>
        <v>0</v>
      </c>
      <c r="AE779" s="96">
        <f>SUMIFS('BAZA DANYCH'!$AB:$AB,'BAZA DANYCH'!$T:$T,AE$704,'BAZA DANYCH'!$K:$K,$C779,'BAZA DANYCH'!$A:$A,$A779,'BAZA DANYCH'!$F:$F,STATYSTYKI!$B779)</f>
        <v>0</v>
      </c>
      <c r="AF779" s="96">
        <f>SUMIFS('BAZA DANYCH'!$AB:$AB,'BAZA DANYCH'!$T:$T,AF$704,'BAZA DANYCH'!$K:$K,$C779,'BAZA DANYCH'!$A:$A,$A779,'BAZA DANYCH'!$F:$F,STATYSTYKI!$B779)</f>
        <v>0</v>
      </c>
      <c r="AG779" s="96">
        <f>SUMIFS('BAZA DANYCH'!$AB:$AB,'BAZA DANYCH'!$T:$T,AG$704,'BAZA DANYCH'!$K:$K,$C779,'BAZA DANYCH'!$A:$A,$A779,'BAZA DANYCH'!$F:$F,STATYSTYKI!$B779)</f>
        <v>0</v>
      </c>
      <c r="AH779" s="96">
        <f>SUMIFS('BAZA DANYCH'!$AB:$AB,'BAZA DANYCH'!$T:$T,AH$704,'BAZA DANYCH'!$K:$K,$C779,'BAZA DANYCH'!$A:$A,$A779,'BAZA DANYCH'!$F:$F,STATYSTYKI!$B779)</f>
        <v>0</v>
      </c>
      <c r="AI779" s="96">
        <f>SUMIFS('BAZA DANYCH'!$AB:$AB,'BAZA DANYCH'!$T:$T,AI$704,'BAZA DANYCH'!$K:$K,$C779,'BAZA DANYCH'!$A:$A,$A779,'BAZA DANYCH'!$F:$F,STATYSTYKI!$B779)</f>
        <v>0</v>
      </c>
      <c r="AJ779" s="96">
        <f>SUMIFS('BAZA DANYCH'!$AB:$AB,'BAZA DANYCH'!$T:$T,AJ$704,'BAZA DANYCH'!$K:$K,$C779,'BAZA DANYCH'!$A:$A,$A779,'BAZA DANYCH'!$F:$F,STATYSTYKI!$B779)</f>
        <v>0</v>
      </c>
      <c r="AK779" s="119"/>
      <c r="AL779" s="119"/>
    </row>
    <row r="780" spans="1:38" x14ac:dyDescent="0.2">
      <c r="A780" s="410" t="str">
        <f t="shared" ref="A780:C780" si="125">A471</f>
        <v>Karłowice</v>
      </c>
      <c r="B780" s="410" t="str">
        <f t="shared" si="125"/>
        <v>r3_69_wyjazd A</v>
      </c>
      <c r="C780" s="410">
        <f t="shared" si="125"/>
        <v>118</v>
      </c>
      <c r="D780" s="316">
        <f t="shared" si="115"/>
        <v>0</v>
      </c>
      <c r="E780" s="96">
        <f>SUMIFS('BAZA DANYCH'!$AB:$AB,'BAZA DANYCH'!$T:$T,E$704,'BAZA DANYCH'!$K:$K,$C780,'BAZA DANYCH'!$A:$A,$A780,'BAZA DANYCH'!$F:$F,STATYSTYKI!$B780)</f>
        <v>0</v>
      </c>
      <c r="F780" s="96">
        <f>SUMIFS('BAZA DANYCH'!$AB:$AB,'BAZA DANYCH'!$T:$T,F$704,'BAZA DANYCH'!$K:$K,$C780,'BAZA DANYCH'!$A:$A,$A780,'BAZA DANYCH'!$F:$F,STATYSTYKI!$B780)</f>
        <v>0</v>
      </c>
      <c r="G780" s="96">
        <f>SUMIFS('BAZA DANYCH'!$AB:$AB,'BAZA DANYCH'!$T:$T,G$704,'BAZA DANYCH'!$K:$K,$C780,'BAZA DANYCH'!$A:$A,$A780,'BAZA DANYCH'!$F:$F,STATYSTYKI!$B780)</f>
        <v>0</v>
      </c>
      <c r="H780" s="96">
        <f>SUMIFS('BAZA DANYCH'!$AB:$AB,'BAZA DANYCH'!$T:$T,H$704,'BAZA DANYCH'!$K:$K,$C780,'BAZA DANYCH'!$A:$A,$A780,'BAZA DANYCH'!$F:$F,STATYSTYKI!$B780)</f>
        <v>0</v>
      </c>
      <c r="I780" s="96">
        <f>SUMIFS('BAZA DANYCH'!$AB:$AB,'BAZA DANYCH'!$T:$T,I$704,'BAZA DANYCH'!$K:$K,$C780,'BAZA DANYCH'!$A:$A,$A780,'BAZA DANYCH'!$F:$F,STATYSTYKI!$B780)</f>
        <v>0</v>
      </c>
      <c r="J780" s="96">
        <f>SUMIFS('BAZA DANYCH'!$AB:$AB,'BAZA DANYCH'!$T:$T,J$704,'BAZA DANYCH'!$K:$K,$C780,'BAZA DANYCH'!$A:$A,$A780,'BAZA DANYCH'!$F:$F,STATYSTYKI!$B780)</f>
        <v>0</v>
      </c>
      <c r="K780" s="96">
        <f>SUMIFS('BAZA DANYCH'!$AB:$AB,'BAZA DANYCH'!$T:$T,K$704,'BAZA DANYCH'!$K:$K,$C780,'BAZA DANYCH'!$A:$A,$A780,'BAZA DANYCH'!$F:$F,STATYSTYKI!$B780)</f>
        <v>0</v>
      </c>
      <c r="L780" s="96">
        <f>SUMIFS('BAZA DANYCH'!$AB:$AB,'BAZA DANYCH'!$T:$T,L$704,'BAZA DANYCH'!$K:$K,$C780,'BAZA DANYCH'!$A:$A,$A780,'BAZA DANYCH'!$F:$F,STATYSTYKI!$B780)</f>
        <v>0</v>
      </c>
      <c r="M780" s="96">
        <f>SUMIFS('BAZA DANYCH'!$AB:$AB,'BAZA DANYCH'!$T:$T,M$704,'BAZA DANYCH'!$K:$K,$C780,'BAZA DANYCH'!$A:$A,$A780,'BAZA DANYCH'!$F:$F,STATYSTYKI!$B780)</f>
        <v>0</v>
      </c>
      <c r="N780" s="96">
        <f>SUMIFS('BAZA DANYCH'!$AB:$AB,'BAZA DANYCH'!$T:$T,N$704,'BAZA DANYCH'!$K:$K,$C780,'BAZA DANYCH'!$A:$A,$A780,'BAZA DANYCH'!$F:$F,STATYSTYKI!$B780)</f>
        <v>0</v>
      </c>
      <c r="O780" s="96">
        <f>SUMIFS('BAZA DANYCH'!$AB:$AB,'BAZA DANYCH'!$T:$T,O$704,'BAZA DANYCH'!$K:$K,$C780,'BAZA DANYCH'!$A:$A,$A780,'BAZA DANYCH'!$F:$F,STATYSTYKI!$B780)</f>
        <v>0</v>
      </c>
      <c r="P780" s="96">
        <f>SUMIFS('BAZA DANYCH'!$AB:$AB,'BAZA DANYCH'!$T:$T,P$704,'BAZA DANYCH'!$K:$K,$C780,'BAZA DANYCH'!$A:$A,$A780,'BAZA DANYCH'!$F:$F,STATYSTYKI!$B780)</f>
        <v>0</v>
      </c>
      <c r="Q780" s="96">
        <f>SUMIFS('BAZA DANYCH'!$AB:$AB,'BAZA DANYCH'!$T:$T,Q$704,'BAZA DANYCH'!$K:$K,$C780,'BAZA DANYCH'!$A:$A,$A780,'BAZA DANYCH'!$F:$F,STATYSTYKI!$B780)</f>
        <v>0</v>
      </c>
      <c r="R780" s="96">
        <f>SUMIFS('BAZA DANYCH'!$AB:$AB,'BAZA DANYCH'!$T:$T,R$704,'BAZA DANYCH'!$K:$K,$C780,'BAZA DANYCH'!$A:$A,$A780,'BAZA DANYCH'!$F:$F,STATYSTYKI!$B780)</f>
        <v>0</v>
      </c>
      <c r="S780" s="96">
        <f>SUMIFS('BAZA DANYCH'!$AB:$AB,'BAZA DANYCH'!$T:$T,S$704,'BAZA DANYCH'!$K:$K,$C780,'BAZA DANYCH'!$A:$A,$A780,'BAZA DANYCH'!$F:$F,STATYSTYKI!$B780)</f>
        <v>0</v>
      </c>
      <c r="T780" s="96">
        <f>SUMIFS('BAZA DANYCH'!$AB:$AB,'BAZA DANYCH'!$T:$T,T$704,'BAZA DANYCH'!$K:$K,$C780,'BAZA DANYCH'!$A:$A,$A780,'BAZA DANYCH'!$F:$F,STATYSTYKI!$B780)</f>
        <v>0</v>
      </c>
      <c r="U780" s="96">
        <f>SUMIFS('BAZA DANYCH'!$AB:$AB,'BAZA DANYCH'!$T:$T,U$704,'BAZA DANYCH'!$K:$K,$C780,'BAZA DANYCH'!$A:$A,$A780,'BAZA DANYCH'!$F:$F,STATYSTYKI!$B780)</f>
        <v>0</v>
      </c>
      <c r="V780" s="96">
        <f>SUMIFS('BAZA DANYCH'!$AB:$AB,'BAZA DANYCH'!$T:$T,V$704,'BAZA DANYCH'!$K:$K,$C780,'BAZA DANYCH'!$A:$A,$A780,'BAZA DANYCH'!$F:$F,STATYSTYKI!$B780)</f>
        <v>0</v>
      </c>
      <c r="W780" s="96">
        <f>SUMIFS('BAZA DANYCH'!$AB:$AB,'BAZA DANYCH'!$T:$T,W$704,'BAZA DANYCH'!$K:$K,$C780,'BAZA DANYCH'!$A:$A,$A780,'BAZA DANYCH'!$F:$F,STATYSTYKI!$B780)</f>
        <v>0</v>
      </c>
      <c r="X780" s="96">
        <f>SUMIFS('BAZA DANYCH'!$AB:$AB,'BAZA DANYCH'!$T:$T,X$704,'BAZA DANYCH'!$K:$K,$C780,'BAZA DANYCH'!$A:$A,$A780,'BAZA DANYCH'!$F:$F,STATYSTYKI!$B780)</f>
        <v>0</v>
      </c>
      <c r="Y780" s="96">
        <f>SUMIFS('BAZA DANYCH'!$AB:$AB,'BAZA DANYCH'!$T:$T,Y$704,'BAZA DANYCH'!$K:$K,$C780,'BAZA DANYCH'!$A:$A,$A780,'BAZA DANYCH'!$F:$F,STATYSTYKI!$B780)</f>
        <v>0</v>
      </c>
      <c r="Z780" s="96">
        <f>SUMIFS('BAZA DANYCH'!$AB:$AB,'BAZA DANYCH'!$T:$T,Z$704,'BAZA DANYCH'!$K:$K,$C780,'BAZA DANYCH'!$A:$A,$A780,'BAZA DANYCH'!$F:$F,STATYSTYKI!$B780)</f>
        <v>0</v>
      </c>
      <c r="AA780" s="96">
        <f>SUMIFS('BAZA DANYCH'!$AB:$AB,'BAZA DANYCH'!$T:$T,AA$704,'BAZA DANYCH'!$K:$K,$C780,'BAZA DANYCH'!$A:$A,$A780,'BAZA DANYCH'!$F:$F,STATYSTYKI!$B780)</f>
        <v>0</v>
      </c>
      <c r="AB780" s="96">
        <f>SUMIFS('BAZA DANYCH'!$AB:$AB,'BAZA DANYCH'!$T:$T,AB$704,'BAZA DANYCH'!$K:$K,$C780,'BAZA DANYCH'!$A:$A,$A780,'BAZA DANYCH'!$F:$F,STATYSTYKI!$B780)</f>
        <v>0</v>
      </c>
      <c r="AC780" s="96">
        <f>SUMIFS('BAZA DANYCH'!$AB:$AB,'BAZA DANYCH'!$T:$T,AC$704,'BAZA DANYCH'!$K:$K,$C780,'BAZA DANYCH'!$A:$A,$A780,'BAZA DANYCH'!$F:$F,STATYSTYKI!$B780)</f>
        <v>0</v>
      </c>
      <c r="AD780" s="96">
        <f>SUMIFS('BAZA DANYCH'!$AB:$AB,'BAZA DANYCH'!$T:$T,AD$704,'BAZA DANYCH'!$K:$K,$C780,'BAZA DANYCH'!$A:$A,$A780,'BAZA DANYCH'!$F:$F,STATYSTYKI!$B780)</f>
        <v>0</v>
      </c>
      <c r="AE780" s="96">
        <f>SUMIFS('BAZA DANYCH'!$AB:$AB,'BAZA DANYCH'!$T:$T,AE$704,'BAZA DANYCH'!$K:$K,$C780,'BAZA DANYCH'!$A:$A,$A780,'BAZA DANYCH'!$F:$F,STATYSTYKI!$B780)</f>
        <v>0</v>
      </c>
      <c r="AF780" s="96">
        <f>SUMIFS('BAZA DANYCH'!$AB:$AB,'BAZA DANYCH'!$T:$T,AF$704,'BAZA DANYCH'!$K:$K,$C780,'BAZA DANYCH'!$A:$A,$A780,'BAZA DANYCH'!$F:$F,STATYSTYKI!$B780)</f>
        <v>0</v>
      </c>
      <c r="AG780" s="96">
        <f>SUMIFS('BAZA DANYCH'!$AB:$AB,'BAZA DANYCH'!$T:$T,AG$704,'BAZA DANYCH'!$K:$K,$C780,'BAZA DANYCH'!$A:$A,$A780,'BAZA DANYCH'!$F:$F,STATYSTYKI!$B780)</f>
        <v>0</v>
      </c>
      <c r="AH780" s="96">
        <f>SUMIFS('BAZA DANYCH'!$AB:$AB,'BAZA DANYCH'!$T:$T,AH$704,'BAZA DANYCH'!$K:$K,$C780,'BAZA DANYCH'!$A:$A,$A780,'BAZA DANYCH'!$F:$F,STATYSTYKI!$B780)</f>
        <v>0</v>
      </c>
      <c r="AI780" s="96">
        <f>SUMIFS('BAZA DANYCH'!$AB:$AB,'BAZA DANYCH'!$T:$T,AI$704,'BAZA DANYCH'!$K:$K,$C780,'BAZA DANYCH'!$A:$A,$A780,'BAZA DANYCH'!$F:$F,STATYSTYKI!$B780)</f>
        <v>0</v>
      </c>
      <c r="AJ780" s="96">
        <f>SUMIFS('BAZA DANYCH'!$AB:$AB,'BAZA DANYCH'!$T:$T,AJ$704,'BAZA DANYCH'!$K:$K,$C780,'BAZA DANYCH'!$A:$A,$A780,'BAZA DANYCH'!$F:$F,STATYSTYKI!$B780)</f>
        <v>0</v>
      </c>
      <c r="AK780" s="119"/>
      <c r="AL780" s="119"/>
    </row>
    <row r="781" spans="1:38" x14ac:dyDescent="0.2">
      <c r="A781" s="410" t="str">
        <f t="shared" ref="A781:C781" si="126">A472</f>
        <v>Kowale</v>
      </c>
      <c r="B781" s="410" t="str">
        <f t="shared" si="126"/>
        <v>r3_72_A</v>
      </c>
      <c r="C781" s="410">
        <f t="shared" si="126"/>
        <v>118</v>
      </c>
      <c r="D781" s="316">
        <f t="shared" si="115"/>
        <v>743</v>
      </c>
      <c r="E781" s="96">
        <f>SUMIFS('BAZA DANYCH'!$AB:$AB,'BAZA DANYCH'!$T:$T,E$704,'BAZA DANYCH'!$K:$K,$C781,'BAZA DANYCH'!$A:$A,$A781,'BAZA DANYCH'!$F:$F,STATYSTYKI!$B781)</f>
        <v>15</v>
      </c>
      <c r="F781" s="96">
        <f>SUMIFS('BAZA DANYCH'!$AB:$AB,'BAZA DANYCH'!$T:$T,F$704,'BAZA DANYCH'!$K:$K,$C781,'BAZA DANYCH'!$A:$A,$A781,'BAZA DANYCH'!$F:$F,STATYSTYKI!$B781)</f>
        <v>28</v>
      </c>
      <c r="G781" s="96">
        <f>SUMIFS('BAZA DANYCH'!$AB:$AB,'BAZA DANYCH'!$T:$T,G$704,'BAZA DANYCH'!$K:$K,$C781,'BAZA DANYCH'!$A:$A,$A781,'BAZA DANYCH'!$F:$F,STATYSTYKI!$B781)</f>
        <v>36</v>
      </c>
      <c r="H781" s="96">
        <f>SUMIFS('BAZA DANYCH'!$AB:$AB,'BAZA DANYCH'!$T:$T,H$704,'BAZA DANYCH'!$K:$K,$C781,'BAZA DANYCH'!$A:$A,$A781,'BAZA DANYCH'!$F:$F,STATYSTYKI!$B781)</f>
        <v>82</v>
      </c>
      <c r="I781" s="96">
        <f>SUMIFS('BAZA DANYCH'!$AB:$AB,'BAZA DANYCH'!$T:$T,I$704,'BAZA DANYCH'!$K:$K,$C781,'BAZA DANYCH'!$A:$A,$A781,'BAZA DANYCH'!$F:$F,STATYSTYKI!$B781)</f>
        <v>0</v>
      </c>
      <c r="J781" s="96">
        <f>SUMIFS('BAZA DANYCH'!$AB:$AB,'BAZA DANYCH'!$T:$T,J$704,'BAZA DANYCH'!$K:$K,$C781,'BAZA DANYCH'!$A:$A,$A781,'BAZA DANYCH'!$F:$F,STATYSTYKI!$B781)</f>
        <v>16</v>
      </c>
      <c r="K781" s="96">
        <f>SUMIFS('BAZA DANYCH'!$AB:$AB,'BAZA DANYCH'!$T:$T,K$704,'BAZA DANYCH'!$K:$K,$C781,'BAZA DANYCH'!$A:$A,$A781,'BAZA DANYCH'!$F:$F,STATYSTYKI!$B781)</f>
        <v>26</v>
      </c>
      <c r="L781" s="96">
        <f>SUMIFS('BAZA DANYCH'!$AB:$AB,'BAZA DANYCH'!$T:$T,L$704,'BAZA DANYCH'!$K:$K,$C781,'BAZA DANYCH'!$A:$A,$A781,'BAZA DANYCH'!$F:$F,STATYSTYKI!$B781)</f>
        <v>44</v>
      </c>
      <c r="M781" s="96">
        <f>SUMIFS('BAZA DANYCH'!$AB:$AB,'BAZA DANYCH'!$T:$T,M$704,'BAZA DANYCH'!$K:$K,$C781,'BAZA DANYCH'!$A:$A,$A781,'BAZA DANYCH'!$F:$F,STATYSTYKI!$B781)</f>
        <v>0</v>
      </c>
      <c r="N781" s="96">
        <f>SUMIFS('BAZA DANYCH'!$AB:$AB,'BAZA DANYCH'!$T:$T,N$704,'BAZA DANYCH'!$K:$K,$C781,'BAZA DANYCH'!$A:$A,$A781,'BAZA DANYCH'!$F:$F,STATYSTYKI!$B781)</f>
        <v>30</v>
      </c>
      <c r="O781" s="96">
        <f>SUMIFS('BAZA DANYCH'!$AB:$AB,'BAZA DANYCH'!$T:$T,O$704,'BAZA DANYCH'!$K:$K,$C781,'BAZA DANYCH'!$A:$A,$A781,'BAZA DANYCH'!$F:$F,STATYSTYKI!$B781)</f>
        <v>0</v>
      </c>
      <c r="P781" s="96">
        <f>SUMIFS('BAZA DANYCH'!$AB:$AB,'BAZA DANYCH'!$T:$T,P$704,'BAZA DANYCH'!$K:$K,$C781,'BAZA DANYCH'!$A:$A,$A781,'BAZA DANYCH'!$F:$F,STATYSTYKI!$B781)</f>
        <v>16</v>
      </c>
      <c r="Q781" s="96">
        <f>SUMIFS('BAZA DANYCH'!$AB:$AB,'BAZA DANYCH'!$T:$T,Q$704,'BAZA DANYCH'!$K:$K,$C781,'BAZA DANYCH'!$A:$A,$A781,'BAZA DANYCH'!$F:$F,STATYSTYKI!$B781)</f>
        <v>16</v>
      </c>
      <c r="R781" s="96">
        <f>SUMIFS('BAZA DANYCH'!$AB:$AB,'BAZA DANYCH'!$T:$T,R$704,'BAZA DANYCH'!$K:$K,$C781,'BAZA DANYCH'!$A:$A,$A781,'BAZA DANYCH'!$F:$F,STATYSTYKI!$B781)</f>
        <v>16</v>
      </c>
      <c r="S781" s="96">
        <f>SUMIFS('BAZA DANYCH'!$AB:$AB,'BAZA DANYCH'!$T:$T,S$704,'BAZA DANYCH'!$K:$K,$C781,'BAZA DANYCH'!$A:$A,$A781,'BAZA DANYCH'!$F:$F,STATYSTYKI!$B781)</f>
        <v>15</v>
      </c>
      <c r="T781" s="96">
        <f>SUMIFS('BAZA DANYCH'!$AB:$AB,'BAZA DANYCH'!$T:$T,T$704,'BAZA DANYCH'!$K:$K,$C781,'BAZA DANYCH'!$A:$A,$A781,'BAZA DANYCH'!$F:$F,STATYSTYKI!$B781)</f>
        <v>15</v>
      </c>
      <c r="U781" s="96">
        <f>SUMIFS('BAZA DANYCH'!$AB:$AB,'BAZA DANYCH'!$T:$T,U$704,'BAZA DANYCH'!$K:$K,$C781,'BAZA DANYCH'!$A:$A,$A781,'BAZA DANYCH'!$F:$F,STATYSTYKI!$B781)</f>
        <v>28</v>
      </c>
      <c r="V781" s="96">
        <f>SUMIFS('BAZA DANYCH'!$AB:$AB,'BAZA DANYCH'!$T:$T,V$704,'BAZA DANYCH'!$K:$K,$C781,'BAZA DANYCH'!$A:$A,$A781,'BAZA DANYCH'!$F:$F,STATYSTYKI!$B781)</f>
        <v>0</v>
      </c>
      <c r="W781" s="96">
        <f>SUMIFS('BAZA DANYCH'!$AB:$AB,'BAZA DANYCH'!$T:$T,W$704,'BAZA DANYCH'!$K:$K,$C781,'BAZA DANYCH'!$A:$A,$A781,'BAZA DANYCH'!$F:$F,STATYSTYKI!$B781)</f>
        <v>16</v>
      </c>
      <c r="X781" s="96">
        <f>SUMIFS('BAZA DANYCH'!$AB:$AB,'BAZA DANYCH'!$T:$T,X$704,'BAZA DANYCH'!$K:$K,$C781,'BAZA DANYCH'!$A:$A,$A781,'BAZA DANYCH'!$F:$F,STATYSTYKI!$B781)</f>
        <v>54</v>
      </c>
      <c r="Y781" s="96">
        <f>SUMIFS('BAZA DANYCH'!$AB:$AB,'BAZA DANYCH'!$T:$T,Y$704,'BAZA DANYCH'!$K:$K,$C781,'BAZA DANYCH'!$A:$A,$A781,'BAZA DANYCH'!$F:$F,STATYSTYKI!$B781)</f>
        <v>15</v>
      </c>
      <c r="Z781" s="96">
        <f>SUMIFS('BAZA DANYCH'!$AB:$AB,'BAZA DANYCH'!$T:$T,Z$704,'BAZA DANYCH'!$K:$K,$C781,'BAZA DANYCH'!$A:$A,$A781,'BAZA DANYCH'!$F:$F,STATYSTYKI!$B781)</f>
        <v>28</v>
      </c>
      <c r="AA781" s="96">
        <f>SUMIFS('BAZA DANYCH'!$AB:$AB,'BAZA DANYCH'!$T:$T,AA$704,'BAZA DANYCH'!$K:$K,$C781,'BAZA DANYCH'!$A:$A,$A781,'BAZA DANYCH'!$F:$F,STATYSTYKI!$B781)</f>
        <v>67</v>
      </c>
      <c r="AB781" s="96">
        <f>SUMIFS('BAZA DANYCH'!$AB:$AB,'BAZA DANYCH'!$T:$T,AB$704,'BAZA DANYCH'!$K:$K,$C781,'BAZA DANYCH'!$A:$A,$A781,'BAZA DANYCH'!$F:$F,STATYSTYKI!$B781)</f>
        <v>0</v>
      </c>
      <c r="AC781" s="96">
        <f>SUMIFS('BAZA DANYCH'!$AB:$AB,'BAZA DANYCH'!$T:$T,AC$704,'BAZA DANYCH'!$K:$K,$C781,'BAZA DANYCH'!$A:$A,$A781,'BAZA DANYCH'!$F:$F,STATYSTYKI!$B781)</f>
        <v>26</v>
      </c>
      <c r="AD781" s="96">
        <f>SUMIFS('BAZA DANYCH'!$AB:$AB,'BAZA DANYCH'!$T:$T,AD$704,'BAZA DANYCH'!$K:$K,$C781,'BAZA DANYCH'!$A:$A,$A781,'BAZA DANYCH'!$F:$F,STATYSTYKI!$B781)</f>
        <v>15</v>
      </c>
      <c r="AE781" s="96">
        <f>SUMIFS('BAZA DANYCH'!$AB:$AB,'BAZA DANYCH'!$T:$T,AE$704,'BAZA DANYCH'!$K:$K,$C781,'BAZA DANYCH'!$A:$A,$A781,'BAZA DANYCH'!$F:$F,STATYSTYKI!$B781)</f>
        <v>10</v>
      </c>
      <c r="AF781" s="96">
        <f>SUMIFS('BAZA DANYCH'!$AB:$AB,'BAZA DANYCH'!$T:$T,AF$704,'BAZA DANYCH'!$K:$K,$C781,'BAZA DANYCH'!$A:$A,$A781,'BAZA DANYCH'!$F:$F,STATYSTYKI!$B781)</f>
        <v>0</v>
      </c>
      <c r="AG781" s="96">
        <f>SUMIFS('BAZA DANYCH'!$AB:$AB,'BAZA DANYCH'!$T:$T,AG$704,'BAZA DANYCH'!$K:$K,$C781,'BAZA DANYCH'!$A:$A,$A781,'BAZA DANYCH'!$F:$F,STATYSTYKI!$B781)</f>
        <v>43</v>
      </c>
      <c r="AH781" s="96">
        <f>SUMIFS('BAZA DANYCH'!$AB:$AB,'BAZA DANYCH'!$T:$T,AH$704,'BAZA DANYCH'!$K:$K,$C781,'BAZA DANYCH'!$A:$A,$A781,'BAZA DANYCH'!$F:$F,STATYSTYKI!$B781)</f>
        <v>16</v>
      </c>
      <c r="AI781" s="96">
        <f>SUMIFS('BAZA DANYCH'!$AB:$AB,'BAZA DANYCH'!$T:$T,AI$704,'BAZA DANYCH'!$K:$K,$C781,'BAZA DANYCH'!$A:$A,$A781,'BAZA DANYCH'!$F:$F,STATYSTYKI!$B781)</f>
        <v>26</v>
      </c>
      <c r="AJ781" s="96">
        <f>SUMIFS('BAZA DANYCH'!$AB:$AB,'BAZA DANYCH'!$T:$T,AJ$704,'BAZA DANYCH'!$K:$K,$C781,'BAZA DANYCH'!$A:$A,$A781,'BAZA DANYCH'!$F:$F,STATYSTYKI!$B781)</f>
        <v>44</v>
      </c>
      <c r="AK781" s="119"/>
      <c r="AL781" s="119"/>
    </row>
    <row r="782" spans="1:38" x14ac:dyDescent="0.2">
      <c r="A782" s="410" t="str">
        <f t="shared" ref="A782:C782" si="127">A473</f>
        <v>Strachocin</v>
      </c>
      <c r="B782" s="410" t="str">
        <f t="shared" si="127"/>
        <v>r3_74_A</v>
      </c>
      <c r="C782" s="410">
        <f t="shared" si="127"/>
        <v>118</v>
      </c>
      <c r="D782" s="316">
        <f t="shared" si="115"/>
        <v>185</v>
      </c>
      <c r="E782" s="96">
        <f>SUMIFS('BAZA DANYCH'!$AB:$AB,'BAZA DANYCH'!$T:$T,E$704,'BAZA DANYCH'!$K:$K,$C782,'BAZA DANYCH'!$A:$A,$A782,'BAZA DANYCH'!$F:$F,STATYSTYKI!$B782)</f>
        <v>0</v>
      </c>
      <c r="F782" s="96">
        <f>SUMIFS('BAZA DANYCH'!$AB:$AB,'BAZA DANYCH'!$T:$T,F$704,'BAZA DANYCH'!$K:$K,$C782,'BAZA DANYCH'!$A:$A,$A782,'BAZA DANYCH'!$F:$F,STATYSTYKI!$B782)</f>
        <v>0</v>
      </c>
      <c r="G782" s="96">
        <f>SUMIFS('BAZA DANYCH'!$AB:$AB,'BAZA DANYCH'!$T:$T,G$704,'BAZA DANYCH'!$K:$K,$C782,'BAZA DANYCH'!$A:$A,$A782,'BAZA DANYCH'!$F:$F,STATYSTYKI!$B782)</f>
        <v>9</v>
      </c>
      <c r="H782" s="96">
        <f>SUMIFS('BAZA DANYCH'!$AB:$AB,'BAZA DANYCH'!$T:$T,H$704,'BAZA DANYCH'!$K:$K,$C782,'BAZA DANYCH'!$A:$A,$A782,'BAZA DANYCH'!$F:$F,STATYSTYKI!$B782)</f>
        <v>0</v>
      </c>
      <c r="I782" s="96">
        <f>SUMIFS('BAZA DANYCH'!$AB:$AB,'BAZA DANYCH'!$T:$T,I$704,'BAZA DANYCH'!$K:$K,$C782,'BAZA DANYCH'!$A:$A,$A782,'BAZA DANYCH'!$F:$F,STATYSTYKI!$B782)</f>
        <v>0</v>
      </c>
      <c r="J782" s="96">
        <f>SUMIFS('BAZA DANYCH'!$AB:$AB,'BAZA DANYCH'!$T:$T,J$704,'BAZA DANYCH'!$K:$K,$C782,'BAZA DANYCH'!$A:$A,$A782,'BAZA DANYCH'!$F:$F,STATYSTYKI!$B782)</f>
        <v>0</v>
      </c>
      <c r="K782" s="96">
        <f>SUMIFS('BAZA DANYCH'!$AB:$AB,'BAZA DANYCH'!$T:$T,K$704,'BAZA DANYCH'!$K:$K,$C782,'BAZA DANYCH'!$A:$A,$A782,'BAZA DANYCH'!$F:$F,STATYSTYKI!$B782)</f>
        <v>28</v>
      </c>
      <c r="L782" s="96">
        <f>SUMIFS('BAZA DANYCH'!$AB:$AB,'BAZA DANYCH'!$T:$T,L$704,'BAZA DANYCH'!$K:$K,$C782,'BAZA DANYCH'!$A:$A,$A782,'BAZA DANYCH'!$F:$F,STATYSTYKI!$B782)</f>
        <v>0</v>
      </c>
      <c r="M782" s="96">
        <f>SUMIFS('BAZA DANYCH'!$AB:$AB,'BAZA DANYCH'!$T:$T,M$704,'BAZA DANYCH'!$K:$K,$C782,'BAZA DANYCH'!$A:$A,$A782,'BAZA DANYCH'!$F:$F,STATYSTYKI!$B782)</f>
        <v>10</v>
      </c>
      <c r="N782" s="96">
        <f>SUMIFS('BAZA DANYCH'!$AB:$AB,'BAZA DANYCH'!$T:$T,N$704,'BAZA DANYCH'!$K:$K,$C782,'BAZA DANYCH'!$A:$A,$A782,'BAZA DANYCH'!$F:$F,STATYSTYKI!$B782)</f>
        <v>0</v>
      </c>
      <c r="O782" s="96">
        <f>SUMIFS('BAZA DANYCH'!$AB:$AB,'BAZA DANYCH'!$T:$T,O$704,'BAZA DANYCH'!$K:$K,$C782,'BAZA DANYCH'!$A:$A,$A782,'BAZA DANYCH'!$F:$F,STATYSTYKI!$B782)</f>
        <v>0</v>
      </c>
      <c r="P782" s="96">
        <f>SUMIFS('BAZA DANYCH'!$AB:$AB,'BAZA DANYCH'!$T:$T,P$704,'BAZA DANYCH'!$K:$K,$C782,'BAZA DANYCH'!$A:$A,$A782,'BAZA DANYCH'!$F:$F,STATYSTYKI!$B782)</f>
        <v>10</v>
      </c>
      <c r="Q782" s="96">
        <f>SUMIFS('BAZA DANYCH'!$AB:$AB,'BAZA DANYCH'!$T:$T,Q$704,'BAZA DANYCH'!$K:$K,$C782,'BAZA DANYCH'!$A:$A,$A782,'BAZA DANYCH'!$F:$F,STATYSTYKI!$B782)</f>
        <v>16</v>
      </c>
      <c r="R782" s="96">
        <f>SUMIFS('BAZA DANYCH'!$AB:$AB,'BAZA DANYCH'!$T:$T,R$704,'BAZA DANYCH'!$K:$K,$C782,'BAZA DANYCH'!$A:$A,$A782,'BAZA DANYCH'!$F:$F,STATYSTYKI!$B782)</f>
        <v>0</v>
      </c>
      <c r="S782" s="96">
        <f>SUMIFS('BAZA DANYCH'!$AB:$AB,'BAZA DANYCH'!$T:$T,S$704,'BAZA DANYCH'!$K:$K,$C782,'BAZA DANYCH'!$A:$A,$A782,'BAZA DANYCH'!$F:$F,STATYSTYKI!$B782)</f>
        <v>0</v>
      </c>
      <c r="T782" s="96">
        <f>SUMIFS('BAZA DANYCH'!$AB:$AB,'BAZA DANYCH'!$T:$T,T$704,'BAZA DANYCH'!$K:$K,$C782,'BAZA DANYCH'!$A:$A,$A782,'BAZA DANYCH'!$F:$F,STATYSTYKI!$B782)</f>
        <v>16</v>
      </c>
      <c r="U782" s="96">
        <f>SUMIFS('BAZA DANYCH'!$AB:$AB,'BAZA DANYCH'!$T:$T,U$704,'BAZA DANYCH'!$K:$K,$C782,'BAZA DANYCH'!$A:$A,$A782,'BAZA DANYCH'!$F:$F,STATYSTYKI!$B782)</f>
        <v>0</v>
      </c>
      <c r="V782" s="96">
        <f>SUMIFS('BAZA DANYCH'!$AB:$AB,'BAZA DANYCH'!$T:$T,V$704,'BAZA DANYCH'!$K:$K,$C782,'BAZA DANYCH'!$A:$A,$A782,'BAZA DANYCH'!$F:$F,STATYSTYKI!$B782)</f>
        <v>16</v>
      </c>
      <c r="W782" s="96">
        <f>SUMIFS('BAZA DANYCH'!$AB:$AB,'BAZA DANYCH'!$T:$T,W$704,'BAZA DANYCH'!$K:$K,$C782,'BAZA DANYCH'!$A:$A,$A782,'BAZA DANYCH'!$F:$F,STATYSTYKI!$B782)</f>
        <v>20</v>
      </c>
      <c r="X782" s="96">
        <f>SUMIFS('BAZA DANYCH'!$AB:$AB,'BAZA DANYCH'!$T:$T,X$704,'BAZA DANYCH'!$K:$K,$C782,'BAZA DANYCH'!$A:$A,$A782,'BAZA DANYCH'!$F:$F,STATYSTYKI!$B782)</f>
        <v>0</v>
      </c>
      <c r="Y782" s="96">
        <f>SUMIFS('BAZA DANYCH'!$AB:$AB,'BAZA DANYCH'!$T:$T,Y$704,'BAZA DANYCH'!$K:$K,$C782,'BAZA DANYCH'!$A:$A,$A782,'BAZA DANYCH'!$F:$F,STATYSTYKI!$B782)</f>
        <v>26</v>
      </c>
      <c r="Z782" s="96">
        <f>SUMIFS('BAZA DANYCH'!$AB:$AB,'BAZA DANYCH'!$T:$T,Z$704,'BAZA DANYCH'!$K:$K,$C782,'BAZA DANYCH'!$A:$A,$A782,'BAZA DANYCH'!$F:$F,STATYSTYKI!$B782)</f>
        <v>0</v>
      </c>
      <c r="AA782" s="96">
        <f>SUMIFS('BAZA DANYCH'!$AB:$AB,'BAZA DANYCH'!$T:$T,AA$704,'BAZA DANYCH'!$K:$K,$C782,'BAZA DANYCH'!$A:$A,$A782,'BAZA DANYCH'!$F:$F,STATYSTYKI!$B782)</f>
        <v>9</v>
      </c>
      <c r="AB782" s="96">
        <f>SUMIFS('BAZA DANYCH'!$AB:$AB,'BAZA DANYCH'!$T:$T,AB$704,'BAZA DANYCH'!$K:$K,$C782,'BAZA DANYCH'!$A:$A,$A782,'BAZA DANYCH'!$F:$F,STATYSTYKI!$B782)</f>
        <v>0</v>
      </c>
      <c r="AC782" s="96">
        <f>SUMIFS('BAZA DANYCH'!$AB:$AB,'BAZA DANYCH'!$T:$T,AC$704,'BAZA DANYCH'!$K:$K,$C782,'BAZA DANYCH'!$A:$A,$A782,'BAZA DANYCH'!$F:$F,STATYSTYKI!$B782)</f>
        <v>0</v>
      </c>
      <c r="AD782" s="96">
        <f>SUMIFS('BAZA DANYCH'!$AB:$AB,'BAZA DANYCH'!$T:$T,AD$704,'BAZA DANYCH'!$K:$K,$C782,'BAZA DANYCH'!$A:$A,$A782,'BAZA DANYCH'!$F:$F,STATYSTYKI!$B782)</f>
        <v>0</v>
      </c>
      <c r="AE782" s="96">
        <f>SUMIFS('BAZA DANYCH'!$AB:$AB,'BAZA DANYCH'!$T:$T,AE$704,'BAZA DANYCH'!$K:$K,$C782,'BAZA DANYCH'!$A:$A,$A782,'BAZA DANYCH'!$F:$F,STATYSTYKI!$B782)</f>
        <v>0</v>
      </c>
      <c r="AF782" s="96">
        <f>SUMIFS('BAZA DANYCH'!$AB:$AB,'BAZA DANYCH'!$T:$T,AF$704,'BAZA DANYCH'!$K:$K,$C782,'BAZA DANYCH'!$A:$A,$A782,'BAZA DANYCH'!$F:$F,STATYSTYKI!$B782)</f>
        <v>0</v>
      </c>
      <c r="AG782" s="96">
        <f>SUMIFS('BAZA DANYCH'!$AB:$AB,'BAZA DANYCH'!$T:$T,AG$704,'BAZA DANYCH'!$K:$K,$C782,'BAZA DANYCH'!$A:$A,$A782,'BAZA DANYCH'!$F:$F,STATYSTYKI!$B782)</f>
        <v>16</v>
      </c>
      <c r="AH782" s="96">
        <f>SUMIFS('BAZA DANYCH'!$AB:$AB,'BAZA DANYCH'!$T:$T,AH$704,'BAZA DANYCH'!$K:$K,$C782,'BAZA DANYCH'!$A:$A,$A782,'BAZA DANYCH'!$F:$F,STATYSTYKI!$B782)</f>
        <v>0</v>
      </c>
      <c r="AI782" s="96">
        <f>SUMIFS('BAZA DANYCH'!$AB:$AB,'BAZA DANYCH'!$T:$T,AI$704,'BAZA DANYCH'!$K:$K,$C782,'BAZA DANYCH'!$A:$A,$A782,'BAZA DANYCH'!$F:$F,STATYSTYKI!$B782)</f>
        <v>0</v>
      </c>
      <c r="AJ782" s="96">
        <f>SUMIFS('BAZA DANYCH'!$AB:$AB,'BAZA DANYCH'!$T:$T,AJ$704,'BAZA DANYCH'!$K:$K,$C782,'BAZA DANYCH'!$A:$A,$A782,'BAZA DANYCH'!$F:$F,STATYSTYKI!$B782)</f>
        <v>9</v>
      </c>
      <c r="AK782" s="119"/>
      <c r="AL782" s="119"/>
    </row>
    <row r="783" spans="1:38" x14ac:dyDescent="0.2">
      <c r="A783" s="410" t="str">
        <f t="shared" ref="A783:C783" si="128">A474</f>
        <v>Muchobór</v>
      </c>
      <c r="B783" s="410" t="str">
        <f t="shared" si="128"/>
        <v xml:space="preserve">r3_60_A </v>
      </c>
      <c r="C783" s="410">
        <f t="shared" si="128"/>
        <v>119</v>
      </c>
      <c r="D783" s="316">
        <f t="shared" si="115"/>
        <v>18</v>
      </c>
      <c r="E783" s="96">
        <f>SUMIFS('BAZA DANYCH'!$AB:$AB,'BAZA DANYCH'!$T:$T,E$704,'BAZA DANYCH'!$K:$K,$C783,'BAZA DANYCH'!$A:$A,$A783,'BAZA DANYCH'!$F:$F,STATYSTYKI!$B783)</f>
        <v>0</v>
      </c>
      <c r="F783" s="96">
        <f>SUMIFS('BAZA DANYCH'!$AB:$AB,'BAZA DANYCH'!$T:$T,F$704,'BAZA DANYCH'!$K:$K,$C783,'BAZA DANYCH'!$A:$A,$A783,'BAZA DANYCH'!$F:$F,STATYSTYKI!$B783)</f>
        <v>0</v>
      </c>
      <c r="G783" s="96">
        <f>SUMIFS('BAZA DANYCH'!$AB:$AB,'BAZA DANYCH'!$T:$T,G$704,'BAZA DANYCH'!$K:$K,$C783,'BAZA DANYCH'!$A:$A,$A783,'BAZA DANYCH'!$F:$F,STATYSTYKI!$B783)</f>
        <v>0</v>
      </c>
      <c r="H783" s="96">
        <f>SUMIFS('BAZA DANYCH'!$AB:$AB,'BAZA DANYCH'!$T:$T,H$704,'BAZA DANYCH'!$K:$K,$C783,'BAZA DANYCH'!$A:$A,$A783,'BAZA DANYCH'!$F:$F,STATYSTYKI!$B783)</f>
        <v>0</v>
      </c>
      <c r="I783" s="96">
        <f>SUMIFS('BAZA DANYCH'!$AB:$AB,'BAZA DANYCH'!$T:$T,I$704,'BAZA DANYCH'!$K:$K,$C783,'BAZA DANYCH'!$A:$A,$A783,'BAZA DANYCH'!$F:$F,STATYSTYKI!$B783)</f>
        <v>0</v>
      </c>
      <c r="J783" s="96">
        <f>SUMIFS('BAZA DANYCH'!$AB:$AB,'BAZA DANYCH'!$T:$T,J$704,'BAZA DANYCH'!$K:$K,$C783,'BAZA DANYCH'!$A:$A,$A783,'BAZA DANYCH'!$F:$F,STATYSTYKI!$B783)</f>
        <v>0</v>
      </c>
      <c r="K783" s="96">
        <f>SUMIFS('BAZA DANYCH'!$AB:$AB,'BAZA DANYCH'!$T:$T,K$704,'BAZA DANYCH'!$K:$K,$C783,'BAZA DANYCH'!$A:$A,$A783,'BAZA DANYCH'!$F:$F,STATYSTYKI!$B783)</f>
        <v>0</v>
      </c>
      <c r="L783" s="96">
        <f>SUMIFS('BAZA DANYCH'!$AB:$AB,'BAZA DANYCH'!$T:$T,L$704,'BAZA DANYCH'!$K:$K,$C783,'BAZA DANYCH'!$A:$A,$A783,'BAZA DANYCH'!$F:$F,STATYSTYKI!$B783)</f>
        <v>0</v>
      </c>
      <c r="M783" s="96">
        <f>SUMIFS('BAZA DANYCH'!$AB:$AB,'BAZA DANYCH'!$T:$T,M$704,'BAZA DANYCH'!$K:$K,$C783,'BAZA DANYCH'!$A:$A,$A783,'BAZA DANYCH'!$F:$F,STATYSTYKI!$B783)</f>
        <v>0</v>
      </c>
      <c r="N783" s="96">
        <f>SUMIFS('BAZA DANYCH'!$AB:$AB,'BAZA DANYCH'!$T:$T,N$704,'BAZA DANYCH'!$K:$K,$C783,'BAZA DANYCH'!$A:$A,$A783,'BAZA DANYCH'!$F:$F,STATYSTYKI!$B783)</f>
        <v>0</v>
      </c>
      <c r="O783" s="96">
        <f>SUMIFS('BAZA DANYCH'!$AB:$AB,'BAZA DANYCH'!$T:$T,O$704,'BAZA DANYCH'!$K:$K,$C783,'BAZA DANYCH'!$A:$A,$A783,'BAZA DANYCH'!$F:$F,STATYSTYKI!$B783)</f>
        <v>0</v>
      </c>
      <c r="P783" s="96">
        <f>SUMIFS('BAZA DANYCH'!$AB:$AB,'BAZA DANYCH'!$T:$T,P$704,'BAZA DANYCH'!$K:$K,$C783,'BAZA DANYCH'!$A:$A,$A783,'BAZA DANYCH'!$F:$F,STATYSTYKI!$B783)</f>
        <v>0</v>
      </c>
      <c r="Q783" s="96">
        <f>SUMIFS('BAZA DANYCH'!$AB:$AB,'BAZA DANYCH'!$T:$T,Q$704,'BAZA DANYCH'!$K:$K,$C783,'BAZA DANYCH'!$A:$A,$A783,'BAZA DANYCH'!$F:$F,STATYSTYKI!$B783)</f>
        <v>0</v>
      </c>
      <c r="R783" s="96">
        <f>SUMIFS('BAZA DANYCH'!$AB:$AB,'BAZA DANYCH'!$T:$T,R$704,'BAZA DANYCH'!$K:$K,$C783,'BAZA DANYCH'!$A:$A,$A783,'BAZA DANYCH'!$F:$F,STATYSTYKI!$B783)</f>
        <v>0</v>
      </c>
      <c r="S783" s="96">
        <f>SUMIFS('BAZA DANYCH'!$AB:$AB,'BAZA DANYCH'!$T:$T,S$704,'BAZA DANYCH'!$K:$K,$C783,'BAZA DANYCH'!$A:$A,$A783,'BAZA DANYCH'!$F:$F,STATYSTYKI!$B783)</f>
        <v>0</v>
      </c>
      <c r="T783" s="96">
        <f>SUMIFS('BAZA DANYCH'!$AB:$AB,'BAZA DANYCH'!$T:$T,T$704,'BAZA DANYCH'!$K:$K,$C783,'BAZA DANYCH'!$A:$A,$A783,'BAZA DANYCH'!$F:$F,STATYSTYKI!$B783)</f>
        <v>0</v>
      </c>
      <c r="U783" s="96">
        <f>SUMIFS('BAZA DANYCH'!$AB:$AB,'BAZA DANYCH'!$T:$T,U$704,'BAZA DANYCH'!$K:$K,$C783,'BAZA DANYCH'!$A:$A,$A783,'BAZA DANYCH'!$F:$F,STATYSTYKI!$B783)</f>
        <v>0</v>
      </c>
      <c r="V783" s="96">
        <f>SUMIFS('BAZA DANYCH'!$AB:$AB,'BAZA DANYCH'!$T:$T,V$704,'BAZA DANYCH'!$K:$K,$C783,'BAZA DANYCH'!$A:$A,$A783,'BAZA DANYCH'!$F:$F,STATYSTYKI!$B783)</f>
        <v>8</v>
      </c>
      <c r="W783" s="96">
        <f>SUMIFS('BAZA DANYCH'!$AB:$AB,'BAZA DANYCH'!$T:$T,W$704,'BAZA DANYCH'!$K:$K,$C783,'BAZA DANYCH'!$A:$A,$A783,'BAZA DANYCH'!$F:$F,STATYSTYKI!$B783)</f>
        <v>0</v>
      </c>
      <c r="X783" s="96">
        <f>SUMIFS('BAZA DANYCH'!$AB:$AB,'BAZA DANYCH'!$T:$T,X$704,'BAZA DANYCH'!$K:$K,$C783,'BAZA DANYCH'!$A:$A,$A783,'BAZA DANYCH'!$F:$F,STATYSTYKI!$B783)</f>
        <v>0</v>
      </c>
      <c r="Y783" s="96">
        <f>SUMIFS('BAZA DANYCH'!$AB:$AB,'BAZA DANYCH'!$T:$T,Y$704,'BAZA DANYCH'!$K:$K,$C783,'BAZA DANYCH'!$A:$A,$A783,'BAZA DANYCH'!$F:$F,STATYSTYKI!$B783)</f>
        <v>0</v>
      </c>
      <c r="Z783" s="96">
        <f>SUMIFS('BAZA DANYCH'!$AB:$AB,'BAZA DANYCH'!$T:$T,Z$704,'BAZA DANYCH'!$K:$K,$C783,'BAZA DANYCH'!$A:$A,$A783,'BAZA DANYCH'!$F:$F,STATYSTYKI!$B783)</f>
        <v>0</v>
      </c>
      <c r="AA783" s="96">
        <f>SUMIFS('BAZA DANYCH'!$AB:$AB,'BAZA DANYCH'!$T:$T,AA$704,'BAZA DANYCH'!$K:$K,$C783,'BAZA DANYCH'!$A:$A,$A783,'BAZA DANYCH'!$F:$F,STATYSTYKI!$B783)</f>
        <v>10</v>
      </c>
      <c r="AB783" s="96">
        <f>SUMIFS('BAZA DANYCH'!$AB:$AB,'BAZA DANYCH'!$T:$T,AB$704,'BAZA DANYCH'!$K:$K,$C783,'BAZA DANYCH'!$A:$A,$A783,'BAZA DANYCH'!$F:$F,STATYSTYKI!$B783)</f>
        <v>0</v>
      </c>
      <c r="AC783" s="96">
        <f>SUMIFS('BAZA DANYCH'!$AB:$AB,'BAZA DANYCH'!$T:$T,AC$704,'BAZA DANYCH'!$K:$K,$C783,'BAZA DANYCH'!$A:$A,$A783,'BAZA DANYCH'!$F:$F,STATYSTYKI!$B783)</f>
        <v>0</v>
      </c>
      <c r="AD783" s="96">
        <f>SUMIFS('BAZA DANYCH'!$AB:$AB,'BAZA DANYCH'!$T:$T,AD$704,'BAZA DANYCH'!$K:$K,$C783,'BAZA DANYCH'!$A:$A,$A783,'BAZA DANYCH'!$F:$F,STATYSTYKI!$B783)</f>
        <v>0</v>
      </c>
      <c r="AE783" s="96">
        <f>SUMIFS('BAZA DANYCH'!$AB:$AB,'BAZA DANYCH'!$T:$T,AE$704,'BAZA DANYCH'!$K:$K,$C783,'BAZA DANYCH'!$A:$A,$A783,'BAZA DANYCH'!$F:$F,STATYSTYKI!$B783)</f>
        <v>0</v>
      </c>
      <c r="AF783" s="96">
        <f>SUMIFS('BAZA DANYCH'!$AB:$AB,'BAZA DANYCH'!$T:$T,AF$704,'BAZA DANYCH'!$K:$K,$C783,'BAZA DANYCH'!$A:$A,$A783,'BAZA DANYCH'!$F:$F,STATYSTYKI!$B783)</f>
        <v>0</v>
      </c>
      <c r="AG783" s="96">
        <f>SUMIFS('BAZA DANYCH'!$AB:$AB,'BAZA DANYCH'!$T:$T,AG$704,'BAZA DANYCH'!$K:$K,$C783,'BAZA DANYCH'!$A:$A,$A783,'BAZA DANYCH'!$F:$F,STATYSTYKI!$B783)</f>
        <v>0</v>
      </c>
      <c r="AH783" s="96">
        <f>SUMIFS('BAZA DANYCH'!$AB:$AB,'BAZA DANYCH'!$T:$T,AH$704,'BAZA DANYCH'!$K:$K,$C783,'BAZA DANYCH'!$A:$A,$A783,'BAZA DANYCH'!$F:$F,STATYSTYKI!$B783)</f>
        <v>0</v>
      </c>
      <c r="AI783" s="96">
        <f>SUMIFS('BAZA DANYCH'!$AB:$AB,'BAZA DANYCH'!$T:$T,AI$704,'BAZA DANYCH'!$K:$K,$C783,'BAZA DANYCH'!$A:$A,$A783,'BAZA DANYCH'!$F:$F,STATYSTYKI!$B783)</f>
        <v>0</v>
      </c>
      <c r="AJ783" s="96">
        <f>SUMIFS('BAZA DANYCH'!$AB:$AB,'BAZA DANYCH'!$T:$T,AJ$704,'BAZA DANYCH'!$K:$K,$C783,'BAZA DANYCH'!$A:$A,$A783,'BAZA DANYCH'!$F:$F,STATYSTYKI!$B783)</f>
        <v>0</v>
      </c>
      <c r="AK783" s="119"/>
      <c r="AL783" s="119"/>
    </row>
    <row r="784" spans="1:38" x14ac:dyDescent="0.2">
      <c r="A784" s="410" t="str">
        <f t="shared" ref="A784:C784" si="129">A475</f>
        <v>Muchobór</v>
      </c>
      <c r="B784" s="410" t="str">
        <f t="shared" si="129"/>
        <v>r3_61_A</v>
      </c>
      <c r="C784" s="410">
        <f t="shared" si="129"/>
        <v>119</v>
      </c>
      <c r="D784" s="316">
        <f t="shared" si="115"/>
        <v>823</v>
      </c>
      <c r="E784" s="96">
        <f>SUMIFS('BAZA DANYCH'!$AB:$AB,'BAZA DANYCH'!$T:$T,E$704,'BAZA DANYCH'!$K:$K,$C784,'BAZA DANYCH'!$A:$A,$A784,'BAZA DANYCH'!$F:$F,STATYSTYKI!$B784)</f>
        <v>42</v>
      </c>
      <c r="F784" s="96">
        <f>SUMIFS('BAZA DANYCH'!$AB:$AB,'BAZA DANYCH'!$T:$T,F$704,'BAZA DANYCH'!$K:$K,$C784,'BAZA DANYCH'!$A:$A,$A784,'BAZA DANYCH'!$F:$F,STATYSTYKI!$B784)</f>
        <v>15</v>
      </c>
      <c r="G784" s="96">
        <f>SUMIFS('BAZA DANYCH'!$AB:$AB,'BAZA DANYCH'!$T:$T,G$704,'BAZA DANYCH'!$K:$K,$C784,'BAZA DANYCH'!$A:$A,$A784,'BAZA DANYCH'!$F:$F,STATYSTYKI!$B784)</f>
        <v>20</v>
      </c>
      <c r="H784" s="96">
        <f>SUMIFS('BAZA DANYCH'!$AB:$AB,'BAZA DANYCH'!$T:$T,H$704,'BAZA DANYCH'!$K:$K,$C784,'BAZA DANYCH'!$A:$A,$A784,'BAZA DANYCH'!$F:$F,STATYSTYKI!$B784)</f>
        <v>36</v>
      </c>
      <c r="I784" s="96">
        <f>SUMIFS('BAZA DANYCH'!$AB:$AB,'BAZA DANYCH'!$T:$T,I$704,'BAZA DANYCH'!$K:$K,$C784,'BAZA DANYCH'!$A:$A,$A784,'BAZA DANYCH'!$F:$F,STATYSTYKI!$B784)</f>
        <v>0</v>
      </c>
      <c r="J784" s="96">
        <f>SUMIFS('BAZA DANYCH'!$AB:$AB,'BAZA DANYCH'!$T:$T,J$704,'BAZA DANYCH'!$K:$K,$C784,'BAZA DANYCH'!$A:$A,$A784,'BAZA DANYCH'!$F:$F,STATYSTYKI!$B784)</f>
        <v>36</v>
      </c>
      <c r="K784" s="96">
        <f>SUMIFS('BAZA DANYCH'!$AB:$AB,'BAZA DANYCH'!$T:$T,K$704,'BAZA DANYCH'!$K:$K,$C784,'BAZA DANYCH'!$A:$A,$A784,'BAZA DANYCH'!$F:$F,STATYSTYKI!$B784)</f>
        <v>45</v>
      </c>
      <c r="L784" s="96">
        <f>SUMIFS('BAZA DANYCH'!$AB:$AB,'BAZA DANYCH'!$T:$T,L$704,'BAZA DANYCH'!$K:$K,$C784,'BAZA DANYCH'!$A:$A,$A784,'BAZA DANYCH'!$F:$F,STATYSTYKI!$B784)</f>
        <v>36</v>
      </c>
      <c r="M784" s="96">
        <f>SUMIFS('BAZA DANYCH'!$AB:$AB,'BAZA DANYCH'!$T:$T,M$704,'BAZA DANYCH'!$K:$K,$C784,'BAZA DANYCH'!$A:$A,$A784,'BAZA DANYCH'!$F:$F,STATYSTYKI!$B784)</f>
        <v>36</v>
      </c>
      <c r="N784" s="96">
        <f>SUMIFS('BAZA DANYCH'!$AB:$AB,'BAZA DANYCH'!$T:$T,N$704,'BAZA DANYCH'!$K:$K,$C784,'BAZA DANYCH'!$A:$A,$A784,'BAZA DANYCH'!$F:$F,STATYSTYKI!$B784)</f>
        <v>0</v>
      </c>
      <c r="O784" s="96">
        <f>SUMIFS('BAZA DANYCH'!$AB:$AB,'BAZA DANYCH'!$T:$T,O$704,'BAZA DANYCH'!$K:$K,$C784,'BAZA DANYCH'!$A:$A,$A784,'BAZA DANYCH'!$F:$F,STATYSTYKI!$B784)</f>
        <v>38</v>
      </c>
      <c r="P784" s="96">
        <f>SUMIFS('BAZA DANYCH'!$AB:$AB,'BAZA DANYCH'!$T:$T,P$704,'BAZA DANYCH'!$K:$K,$C784,'BAZA DANYCH'!$A:$A,$A784,'BAZA DANYCH'!$F:$F,STATYSTYKI!$B784)</f>
        <v>20</v>
      </c>
      <c r="Q784" s="96">
        <f>SUMIFS('BAZA DANYCH'!$AB:$AB,'BAZA DANYCH'!$T:$T,Q$704,'BAZA DANYCH'!$K:$K,$C784,'BAZA DANYCH'!$A:$A,$A784,'BAZA DANYCH'!$F:$F,STATYSTYKI!$B784)</f>
        <v>39</v>
      </c>
      <c r="R784" s="96">
        <f>SUMIFS('BAZA DANYCH'!$AB:$AB,'BAZA DANYCH'!$T:$T,R$704,'BAZA DANYCH'!$K:$K,$C784,'BAZA DANYCH'!$A:$A,$A784,'BAZA DANYCH'!$F:$F,STATYSTYKI!$B784)</f>
        <v>35</v>
      </c>
      <c r="S784" s="96">
        <f>SUMIFS('BAZA DANYCH'!$AB:$AB,'BAZA DANYCH'!$T:$T,S$704,'BAZA DANYCH'!$K:$K,$C784,'BAZA DANYCH'!$A:$A,$A784,'BAZA DANYCH'!$F:$F,STATYSTYKI!$B784)</f>
        <v>36</v>
      </c>
      <c r="T784" s="96">
        <f>SUMIFS('BAZA DANYCH'!$AB:$AB,'BAZA DANYCH'!$T:$T,T$704,'BAZA DANYCH'!$K:$K,$C784,'BAZA DANYCH'!$A:$A,$A784,'BAZA DANYCH'!$F:$F,STATYSTYKI!$B784)</f>
        <v>36</v>
      </c>
      <c r="U784" s="96">
        <f>SUMIFS('BAZA DANYCH'!$AB:$AB,'BAZA DANYCH'!$T:$T,U$704,'BAZA DANYCH'!$K:$K,$C784,'BAZA DANYCH'!$A:$A,$A784,'BAZA DANYCH'!$F:$F,STATYSTYKI!$B784)</f>
        <v>0</v>
      </c>
      <c r="V784" s="96">
        <f>SUMIFS('BAZA DANYCH'!$AB:$AB,'BAZA DANYCH'!$T:$T,V$704,'BAZA DANYCH'!$K:$K,$C784,'BAZA DANYCH'!$A:$A,$A784,'BAZA DANYCH'!$F:$F,STATYSTYKI!$B784)</f>
        <v>39</v>
      </c>
      <c r="W784" s="96">
        <f>SUMIFS('BAZA DANYCH'!$AB:$AB,'BAZA DANYCH'!$T:$T,W$704,'BAZA DANYCH'!$K:$K,$C784,'BAZA DANYCH'!$A:$A,$A784,'BAZA DANYCH'!$F:$F,STATYSTYKI!$B784)</f>
        <v>36</v>
      </c>
      <c r="X784" s="96">
        <f>SUMIFS('BAZA DANYCH'!$AB:$AB,'BAZA DANYCH'!$T:$T,X$704,'BAZA DANYCH'!$K:$K,$C784,'BAZA DANYCH'!$A:$A,$A784,'BAZA DANYCH'!$F:$F,STATYSTYKI!$B784)</f>
        <v>0</v>
      </c>
      <c r="Y784" s="96">
        <f>SUMIFS('BAZA DANYCH'!$AB:$AB,'BAZA DANYCH'!$T:$T,Y$704,'BAZA DANYCH'!$K:$K,$C784,'BAZA DANYCH'!$A:$A,$A784,'BAZA DANYCH'!$F:$F,STATYSTYKI!$B784)</f>
        <v>53</v>
      </c>
      <c r="Z784" s="96">
        <f>SUMIFS('BAZA DANYCH'!$AB:$AB,'BAZA DANYCH'!$T:$T,Z$704,'BAZA DANYCH'!$K:$K,$C784,'BAZA DANYCH'!$A:$A,$A784,'BAZA DANYCH'!$F:$F,STATYSTYKI!$B784)</f>
        <v>35</v>
      </c>
      <c r="AA784" s="96">
        <f>SUMIFS('BAZA DANYCH'!$AB:$AB,'BAZA DANYCH'!$T:$T,AA$704,'BAZA DANYCH'!$K:$K,$C784,'BAZA DANYCH'!$A:$A,$A784,'BAZA DANYCH'!$F:$F,STATYSTYKI!$B784)</f>
        <v>36</v>
      </c>
      <c r="AB784" s="96">
        <f>SUMIFS('BAZA DANYCH'!$AB:$AB,'BAZA DANYCH'!$T:$T,AB$704,'BAZA DANYCH'!$K:$K,$C784,'BAZA DANYCH'!$A:$A,$A784,'BAZA DANYCH'!$F:$F,STATYSTYKI!$B784)</f>
        <v>20</v>
      </c>
      <c r="AC784" s="96">
        <f>SUMIFS('BAZA DANYCH'!$AB:$AB,'BAZA DANYCH'!$T:$T,AC$704,'BAZA DANYCH'!$K:$K,$C784,'BAZA DANYCH'!$A:$A,$A784,'BAZA DANYCH'!$F:$F,STATYSTYKI!$B784)</f>
        <v>0</v>
      </c>
      <c r="AD784" s="96">
        <f>SUMIFS('BAZA DANYCH'!$AB:$AB,'BAZA DANYCH'!$T:$T,AD$704,'BAZA DANYCH'!$K:$K,$C784,'BAZA DANYCH'!$A:$A,$A784,'BAZA DANYCH'!$F:$F,STATYSTYKI!$B784)</f>
        <v>0</v>
      </c>
      <c r="AE784" s="96">
        <f>SUMIFS('BAZA DANYCH'!$AB:$AB,'BAZA DANYCH'!$T:$T,AE$704,'BAZA DANYCH'!$K:$K,$C784,'BAZA DANYCH'!$A:$A,$A784,'BAZA DANYCH'!$F:$F,STATYSTYKI!$B784)</f>
        <v>20</v>
      </c>
      <c r="AF784" s="96">
        <f>SUMIFS('BAZA DANYCH'!$AB:$AB,'BAZA DANYCH'!$T:$T,AF$704,'BAZA DANYCH'!$K:$K,$C784,'BAZA DANYCH'!$A:$A,$A784,'BAZA DANYCH'!$F:$F,STATYSTYKI!$B784)</f>
        <v>0</v>
      </c>
      <c r="AG784" s="96">
        <f>SUMIFS('BAZA DANYCH'!$AB:$AB,'BAZA DANYCH'!$T:$T,AG$704,'BAZA DANYCH'!$K:$K,$C784,'BAZA DANYCH'!$A:$A,$A784,'BAZA DANYCH'!$F:$F,STATYSTYKI!$B784)</f>
        <v>36</v>
      </c>
      <c r="AH784" s="96">
        <f>SUMIFS('BAZA DANYCH'!$AB:$AB,'BAZA DANYCH'!$T:$T,AH$704,'BAZA DANYCH'!$K:$K,$C784,'BAZA DANYCH'!$A:$A,$A784,'BAZA DANYCH'!$F:$F,STATYSTYKI!$B784)</f>
        <v>20</v>
      </c>
      <c r="AI784" s="96">
        <f>SUMIFS('BAZA DANYCH'!$AB:$AB,'BAZA DANYCH'!$T:$T,AI$704,'BAZA DANYCH'!$K:$K,$C784,'BAZA DANYCH'!$A:$A,$A784,'BAZA DANYCH'!$F:$F,STATYSTYKI!$B784)</f>
        <v>58</v>
      </c>
      <c r="AJ784" s="96">
        <f>SUMIFS('BAZA DANYCH'!$AB:$AB,'BAZA DANYCH'!$T:$T,AJ$704,'BAZA DANYCH'!$K:$K,$C784,'BAZA DANYCH'!$A:$A,$A784,'BAZA DANYCH'!$F:$F,STATYSTYKI!$B784)</f>
        <v>0</v>
      </c>
      <c r="AK784" s="119"/>
      <c r="AL784" s="119"/>
    </row>
    <row r="785" spans="1:38" x14ac:dyDescent="0.2">
      <c r="A785" s="410" t="str">
        <f t="shared" ref="A785:C785" si="130">A476</f>
        <v>Muchobór</v>
      </c>
      <c r="B785" s="410" t="str">
        <f t="shared" si="130"/>
        <v>r3_62_wyjazd_A</v>
      </c>
      <c r="C785" s="410">
        <f t="shared" si="130"/>
        <v>119</v>
      </c>
      <c r="D785" s="316">
        <f t="shared" si="115"/>
        <v>1073</v>
      </c>
      <c r="E785" s="96">
        <f>SUMIFS('BAZA DANYCH'!$AB:$AB,'BAZA DANYCH'!$T:$T,E$704,'BAZA DANYCH'!$K:$K,$C785,'BAZA DANYCH'!$A:$A,$A785,'BAZA DANYCH'!$F:$F,STATYSTYKI!$B785)</f>
        <v>15</v>
      </c>
      <c r="F785" s="96">
        <f>SUMIFS('BAZA DANYCH'!$AB:$AB,'BAZA DANYCH'!$T:$T,F$704,'BAZA DANYCH'!$K:$K,$C785,'BAZA DANYCH'!$A:$A,$A785,'BAZA DANYCH'!$F:$F,STATYSTYKI!$B785)</f>
        <v>0</v>
      </c>
      <c r="G785" s="96">
        <f>SUMIFS('BAZA DANYCH'!$AB:$AB,'BAZA DANYCH'!$T:$T,G$704,'BAZA DANYCH'!$K:$K,$C785,'BAZA DANYCH'!$A:$A,$A785,'BAZA DANYCH'!$F:$F,STATYSTYKI!$B785)</f>
        <v>128</v>
      </c>
      <c r="H785" s="96">
        <f>SUMIFS('BAZA DANYCH'!$AB:$AB,'BAZA DANYCH'!$T:$T,H$704,'BAZA DANYCH'!$K:$K,$C785,'BAZA DANYCH'!$A:$A,$A785,'BAZA DANYCH'!$F:$F,STATYSTYKI!$B785)</f>
        <v>0</v>
      </c>
      <c r="I785" s="96">
        <f>SUMIFS('BAZA DANYCH'!$AB:$AB,'BAZA DANYCH'!$T:$T,I$704,'BAZA DANYCH'!$K:$K,$C785,'BAZA DANYCH'!$A:$A,$A785,'BAZA DANYCH'!$F:$F,STATYSTYKI!$B785)</f>
        <v>36</v>
      </c>
      <c r="J785" s="96">
        <f>SUMIFS('BAZA DANYCH'!$AB:$AB,'BAZA DANYCH'!$T:$T,J$704,'BAZA DANYCH'!$K:$K,$C785,'BAZA DANYCH'!$A:$A,$A785,'BAZA DANYCH'!$F:$F,STATYSTYKI!$B785)</f>
        <v>45</v>
      </c>
      <c r="K785" s="96">
        <f>SUMIFS('BAZA DANYCH'!$AB:$AB,'BAZA DANYCH'!$T:$T,K$704,'BAZA DANYCH'!$K:$K,$C785,'BAZA DANYCH'!$A:$A,$A785,'BAZA DANYCH'!$F:$F,STATYSTYKI!$B785)</f>
        <v>128</v>
      </c>
      <c r="L785" s="96">
        <f>SUMIFS('BAZA DANYCH'!$AB:$AB,'BAZA DANYCH'!$T:$T,L$704,'BAZA DANYCH'!$K:$K,$C785,'BAZA DANYCH'!$A:$A,$A785,'BAZA DANYCH'!$F:$F,STATYSTYKI!$B785)</f>
        <v>0</v>
      </c>
      <c r="M785" s="96">
        <f>SUMIFS('BAZA DANYCH'!$AB:$AB,'BAZA DANYCH'!$T:$T,M$704,'BAZA DANYCH'!$K:$K,$C785,'BAZA DANYCH'!$A:$A,$A785,'BAZA DANYCH'!$F:$F,STATYSTYKI!$B785)</f>
        <v>0</v>
      </c>
      <c r="N785" s="96">
        <f>SUMIFS('BAZA DANYCH'!$AB:$AB,'BAZA DANYCH'!$T:$T,N$704,'BAZA DANYCH'!$K:$K,$C785,'BAZA DANYCH'!$A:$A,$A785,'BAZA DANYCH'!$F:$F,STATYSTYKI!$B785)</f>
        <v>18</v>
      </c>
      <c r="O785" s="96">
        <f>SUMIFS('BAZA DANYCH'!$AB:$AB,'BAZA DANYCH'!$T:$T,O$704,'BAZA DANYCH'!$K:$K,$C785,'BAZA DANYCH'!$A:$A,$A785,'BAZA DANYCH'!$F:$F,STATYSTYKI!$B785)</f>
        <v>0</v>
      </c>
      <c r="P785" s="96">
        <f>SUMIFS('BAZA DANYCH'!$AB:$AB,'BAZA DANYCH'!$T:$T,P$704,'BAZA DANYCH'!$K:$K,$C785,'BAZA DANYCH'!$A:$A,$A785,'BAZA DANYCH'!$F:$F,STATYSTYKI!$B785)</f>
        <v>36</v>
      </c>
      <c r="Q785" s="96">
        <f>SUMIFS('BAZA DANYCH'!$AB:$AB,'BAZA DANYCH'!$T:$T,Q$704,'BAZA DANYCH'!$K:$K,$C785,'BAZA DANYCH'!$A:$A,$A785,'BAZA DANYCH'!$F:$F,STATYSTYKI!$B785)</f>
        <v>0</v>
      </c>
      <c r="R785" s="96">
        <f>SUMIFS('BAZA DANYCH'!$AB:$AB,'BAZA DANYCH'!$T:$T,R$704,'BAZA DANYCH'!$K:$K,$C785,'BAZA DANYCH'!$A:$A,$A785,'BAZA DANYCH'!$F:$F,STATYSTYKI!$B785)</f>
        <v>35</v>
      </c>
      <c r="S785" s="96">
        <f>SUMIFS('BAZA DANYCH'!$AB:$AB,'BAZA DANYCH'!$T:$T,S$704,'BAZA DANYCH'!$K:$K,$C785,'BAZA DANYCH'!$A:$A,$A785,'BAZA DANYCH'!$F:$F,STATYSTYKI!$B785)</f>
        <v>0</v>
      </c>
      <c r="T785" s="96">
        <f>SUMIFS('BAZA DANYCH'!$AB:$AB,'BAZA DANYCH'!$T:$T,T$704,'BAZA DANYCH'!$K:$K,$C785,'BAZA DANYCH'!$A:$A,$A785,'BAZA DANYCH'!$F:$F,STATYSTYKI!$B785)</f>
        <v>36</v>
      </c>
      <c r="U785" s="96">
        <f>SUMIFS('BAZA DANYCH'!$AB:$AB,'BAZA DANYCH'!$T:$T,U$704,'BAZA DANYCH'!$K:$K,$C785,'BAZA DANYCH'!$A:$A,$A785,'BAZA DANYCH'!$F:$F,STATYSTYKI!$B785)</f>
        <v>158</v>
      </c>
      <c r="V785" s="96">
        <f>SUMIFS('BAZA DANYCH'!$AB:$AB,'BAZA DANYCH'!$T:$T,V$704,'BAZA DANYCH'!$K:$K,$C785,'BAZA DANYCH'!$A:$A,$A785,'BAZA DANYCH'!$F:$F,STATYSTYKI!$B785)</f>
        <v>0</v>
      </c>
      <c r="W785" s="96">
        <f>SUMIFS('BAZA DANYCH'!$AB:$AB,'BAZA DANYCH'!$T:$T,W$704,'BAZA DANYCH'!$K:$K,$C785,'BAZA DANYCH'!$A:$A,$A785,'BAZA DANYCH'!$F:$F,STATYSTYKI!$B785)</f>
        <v>36</v>
      </c>
      <c r="X785" s="96">
        <f>SUMIFS('BAZA DANYCH'!$AB:$AB,'BAZA DANYCH'!$T:$T,X$704,'BAZA DANYCH'!$K:$K,$C785,'BAZA DANYCH'!$A:$A,$A785,'BAZA DANYCH'!$F:$F,STATYSTYKI!$B785)</f>
        <v>0</v>
      </c>
      <c r="Y785" s="96">
        <f>SUMIFS('BAZA DANYCH'!$AB:$AB,'BAZA DANYCH'!$T:$T,Y$704,'BAZA DANYCH'!$K:$K,$C785,'BAZA DANYCH'!$A:$A,$A785,'BAZA DANYCH'!$F:$F,STATYSTYKI!$B785)</f>
        <v>93</v>
      </c>
      <c r="Z785" s="96">
        <f>SUMIFS('BAZA DANYCH'!$AB:$AB,'BAZA DANYCH'!$T:$T,Z$704,'BAZA DANYCH'!$K:$K,$C785,'BAZA DANYCH'!$A:$A,$A785,'BAZA DANYCH'!$F:$F,STATYSTYKI!$B785)</f>
        <v>0</v>
      </c>
      <c r="AA785" s="96">
        <f>SUMIFS('BAZA DANYCH'!$AB:$AB,'BAZA DANYCH'!$T:$T,AA$704,'BAZA DANYCH'!$K:$K,$C785,'BAZA DANYCH'!$A:$A,$A785,'BAZA DANYCH'!$F:$F,STATYSTYKI!$B785)</f>
        <v>0</v>
      </c>
      <c r="AB785" s="96">
        <f>SUMIFS('BAZA DANYCH'!$AB:$AB,'BAZA DANYCH'!$T:$T,AB$704,'BAZA DANYCH'!$K:$K,$C785,'BAZA DANYCH'!$A:$A,$A785,'BAZA DANYCH'!$F:$F,STATYSTYKI!$B785)</f>
        <v>91</v>
      </c>
      <c r="AC785" s="96">
        <f>SUMIFS('BAZA DANYCH'!$AB:$AB,'BAZA DANYCH'!$T:$T,AC$704,'BAZA DANYCH'!$K:$K,$C785,'BAZA DANYCH'!$A:$A,$A785,'BAZA DANYCH'!$F:$F,STATYSTYKI!$B785)</f>
        <v>0</v>
      </c>
      <c r="AD785" s="96">
        <f>SUMIFS('BAZA DANYCH'!$AB:$AB,'BAZA DANYCH'!$T:$T,AD$704,'BAZA DANYCH'!$K:$K,$C785,'BAZA DANYCH'!$A:$A,$A785,'BAZA DANYCH'!$F:$F,STATYSTYKI!$B785)</f>
        <v>20</v>
      </c>
      <c r="AE785" s="96">
        <f>SUMIFS('BAZA DANYCH'!$AB:$AB,'BAZA DANYCH'!$T:$T,AE$704,'BAZA DANYCH'!$K:$K,$C785,'BAZA DANYCH'!$A:$A,$A785,'BAZA DANYCH'!$F:$F,STATYSTYKI!$B785)</f>
        <v>0</v>
      </c>
      <c r="AF785" s="96">
        <f>SUMIFS('BAZA DANYCH'!$AB:$AB,'BAZA DANYCH'!$T:$T,AF$704,'BAZA DANYCH'!$K:$K,$C785,'BAZA DANYCH'!$A:$A,$A785,'BAZA DANYCH'!$F:$F,STATYSTYKI!$B785)</f>
        <v>156</v>
      </c>
      <c r="AG785" s="96">
        <f>SUMIFS('BAZA DANYCH'!$AB:$AB,'BAZA DANYCH'!$T:$T,AG$704,'BAZA DANYCH'!$K:$K,$C785,'BAZA DANYCH'!$A:$A,$A785,'BAZA DANYCH'!$F:$F,STATYSTYKI!$B785)</f>
        <v>0</v>
      </c>
      <c r="AH785" s="96">
        <f>SUMIFS('BAZA DANYCH'!$AB:$AB,'BAZA DANYCH'!$T:$T,AH$704,'BAZA DANYCH'!$K:$K,$C785,'BAZA DANYCH'!$A:$A,$A785,'BAZA DANYCH'!$F:$F,STATYSTYKI!$B785)</f>
        <v>22</v>
      </c>
      <c r="AI785" s="96">
        <f>SUMIFS('BAZA DANYCH'!$AB:$AB,'BAZA DANYCH'!$T:$T,AI$704,'BAZA DANYCH'!$K:$K,$C785,'BAZA DANYCH'!$A:$A,$A785,'BAZA DANYCH'!$F:$F,STATYSTYKI!$B785)</f>
        <v>0</v>
      </c>
      <c r="AJ785" s="96">
        <f>SUMIFS('BAZA DANYCH'!$AB:$AB,'BAZA DANYCH'!$T:$T,AJ$704,'BAZA DANYCH'!$K:$K,$C785,'BAZA DANYCH'!$A:$A,$A785,'BAZA DANYCH'!$F:$F,STATYSTYKI!$B785)</f>
        <v>20</v>
      </c>
      <c r="AK785" s="119"/>
      <c r="AL785" s="119"/>
    </row>
    <row r="786" spans="1:38" x14ac:dyDescent="0.2">
      <c r="A786" s="410" t="str">
        <f t="shared" ref="A786:C786" si="131">A477</f>
        <v>Muchobór</v>
      </c>
      <c r="B786" s="410" t="str">
        <f t="shared" si="131"/>
        <v>r3_62_wjazd_A</v>
      </c>
      <c r="C786" s="410">
        <f t="shared" si="131"/>
        <v>119</v>
      </c>
      <c r="D786" s="316">
        <f t="shared" si="115"/>
        <v>715</v>
      </c>
      <c r="E786" s="96">
        <f>SUMIFS('BAZA DANYCH'!$AB:$AB,'BAZA DANYCH'!$T:$T,E$704,'BAZA DANYCH'!$K:$K,$C786,'BAZA DANYCH'!$A:$A,$A786,'BAZA DANYCH'!$F:$F,STATYSTYKI!$B786)</f>
        <v>14</v>
      </c>
      <c r="F786" s="96">
        <f>SUMIFS('BAZA DANYCH'!$AB:$AB,'BAZA DANYCH'!$T:$T,F$704,'BAZA DANYCH'!$K:$K,$C786,'BAZA DANYCH'!$A:$A,$A786,'BAZA DANYCH'!$F:$F,STATYSTYKI!$B786)</f>
        <v>0</v>
      </c>
      <c r="G786" s="96">
        <f>SUMIFS('BAZA DANYCH'!$AB:$AB,'BAZA DANYCH'!$T:$T,G$704,'BAZA DANYCH'!$K:$K,$C786,'BAZA DANYCH'!$A:$A,$A786,'BAZA DANYCH'!$F:$F,STATYSTYKI!$B786)</f>
        <v>110</v>
      </c>
      <c r="H786" s="96">
        <f>SUMIFS('BAZA DANYCH'!$AB:$AB,'BAZA DANYCH'!$T:$T,H$704,'BAZA DANYCH'!$K:$K,$C786,'BAZA DANYCH'!$A:$A,$A786,'BAZA DANYCH'!$F:$F,STATYSTYKI!$B786)</f>
        <v>36</v>
      </c>
      <c r="I786" s="96">
        <f>SUMIFS('BAZA DANYCH'!$AB:$AB,'BAZA DANYCH'!$T:$T,I$704,'BAZA DANYCH'!$K:$K,$C786,'BAZA DANYCH'!$A:$A,$A786,'BAZA DANYCH'!$F:$F,STATYSTYKI!$B786)</f>
        <v>0</v>
      </c>
      <c r="J786" s="96">
        <f>SUMIFS('BAZA DANYCH'!$AB:$AB,'BAZA DANYCH'!$T:$T,J$704,'BAZA DANYCH'!$K:$K,$C786,'BAZA DANYCH'!$A:$A,$A786,'BAZA DANYCH'!$F:$F,STATYSTYKI!$B786)</f>
        <v>25</v>
      </c>
      <c r="K786" s="96">
        <f>SUMIFS('BAZA DANYCH'!$AB:$AB,'BAZA DANYCH'!$T:$T,K$704,'BAZA DANYCH'!$K:$K,$C786,'BAZA DANYCH'!$A:$A,$A786,'BAZA DANYCH'!$F:$F,STATYSTYKI!$B786)</f>
        <v>0</v>
      </c>
      <c r="L786" s="96">
        <f>SUMIFS('BAZA DANYCH'!$AB:$AB,'BAZA DANYCH'!$T:$T,L$704,'BAZA DANYCH'!$K:$K,$C786,'BAZA DANYCH'!$A:$A,$A786,'BAZA DANYCH'!$F:$F,STATYSTYKI!$B786)</f>
        <v>22</v>
      </c>
      <c r="M786" s="96">
        <f>SUMIFS('BAZA DANYCH'!$AB:$AB,'BAZA DANYCH'!$T:$T,M$704,'BAZA DANYCH'!$K:$K,$C786,'BAZA DANYCH'!$A:$A,$A786,'BAZA DANYCH'!$F:$F,STATYSTYKI!$B786)</f>
        <v>0</v>
      </c>
      <c r="N786" s="96">
        <f>SUMIFS('BAZA DANYCH'!$AB:$AB,'BAZA DANYCH'!$T:$T,N$704,'BAZA DANYCH'!$K:$K,$C786,'BAZA DANYCH'!$A:$A,$A786,'BAZA DANYCH'!$F:$F,STATYSTYKI!$B786)</f>
        <v>45</v>
      </c>
      <c r="O786" s="96">
        <f>SUMIFS('BAZA DANYCH'!$AB:$AB,'BAZA DANYCH'!$T:$T,O$704,'BAZA DANYCH'!$K:$K,$C786,'BAZA DANYCH'!$A:$A,$A786,'BAZA DANYCH'!$F:$F,STATYSTYKI!$B786)</f>
        <v>0</v>
      </c>
      <c r="P786" s="96">
        <f>SUMIFS('BAZA DANYCH'!$AB:$AB,'BAZA DANYCH'!$T:$T,P$704,'BAZA DANYCH'!$K:$K,$C786,'BAZA DANYCH'!$A:$A,$A786,'BAZA DANYCH'!$F:$F,STATYSTYKI!$B786)</f>
        <v>45</v>
      </c>
      <c r="Q786" s="96">
        <f>SUMIFS('BAZA DANYCH'!$AB:$AB,'BAZA DANYCH'!$T:$T,Q$704,'BAZA DANYCH'!$K:$K,$C786,'BAZA DANYCH'!$A:$A,$A786,'BAZA DANYCH'!$F:$F,STATYSTYKI!$B786)</f>
        <v>0</v>
      </c>
      <c r="R786" s="96">
        <f>SUMIFS('BAZA DANYCH'!$AB:$AB,'BAZA DANYCH'!$T:$T,R$704,'BAZA DANYCH'!$K:$K,$C786,'BAZA DANYCH'!$A:$A,$A786,'BAZA DANYCH'!$F:$F,STATYSTYKI!$B786)</f>
        <v>14</v>
      </c>
      <c r="S786" s="96">
        <f>SUMIFS('BAZA DANYCH'!$AB:$AB,'BAZA DANYCH'!$T:$T,S$704,'BAZA DANYCH'!$K:$K,$C786,'BAZA DANYCH'!$A:$A,$A786,'BAZA DANYCH'!$F:$F,STATYSTYKI!$B786)</f>
        <v>0</v>
      </c>
      <c r="T786" s="96">
        <f>SUMIFS('BAZA DANYCH'!$AB:$AB,'BAZA DANYCH'!$T:$T,T$704,'BAZA DANYCH'!$K:$K,$C786,'BAZA DANYCH'!$A:$A,$A786,'BAZA DANYCH'!$F:$F,STATYSTYKI!$B786)</f>
        <v>17</v>
      </c>
      <c r="U786" s="96">
        <f>SUMIFS('BAZA DANYCH'!$AB:$AB,'BAZA DANYCH'!$T:$T,U$704,'BAZA DANYCH'!$K:$K,$C786,'BAZA DANYCH'!$A:$A,$A786,'BAZA DANYCH'!$F:$F,STATYSTYKI!$B786)</f>
        <v>0</v>
      </c>
      <c r="V786" s="96">
        <f>SUMIFS('BAZA DANYCH'!$AB:$AB,'BAZA DANYCH'!$T:$T,V$704,'BAZA DANYCH'!$K:$K,$C786,'BAZA DANYCH'!$A:$A,$A786,'BAZA DANYCH'!$F:$F,STATYSTYKI!$B786)</f>
        <v>91</v>
      </c>
      <c r="W786" s="96">
        <f>SUMIFS('BAZA DANYCH'!$AB:$AB,'BAZA DANYCH'!$T:$T,W$704,'BAZA DANYCH'!$K:$K,$C786,'BAZA DANYCH'!$A:$A,$A786,'BAZA DANYCH'!$F:$F,STATYSTYKI!$B786)</f>
        <v>0</v>
      </c>
      <c r="X786" s="96">
        <f>SUMIFS('BAZA DANYCH'!$AB:$AB,'BAZA DANYCH'!$T:$T,X$704,'BAZA DANYCH'!$K:$K,$C786,'BAZA DANYCH'!$A:$A,$A786,'BAZA DANYCH'!$F:$F,STATYSTYKI!$B786)</f>
        <v>20</v>
      </c>
      <c r="Y786" s="96">
        <f>SUMIFS('BAZA DANYCH'!$AB:$AB,'BAZA DANYCH'!$T:$T,Y$704,'BAZA DANYCH'!$K:$K,$C786,'BAZA DANYCH'!$A:$A,$A786,'BAZA DANYCH'!$F:$F,STATYSTYKI!$B786)</f>
        <v>0</v>
      </c>
      <c r="Z786" s="96">
        <f>SUMIFS('BAZA DANYCH'!$AB:$AB,'BAZA DANYCH'!$T:$T,Z$704,'BAZA DANYCH'!$K:$K,$C786,'BAZA DANYCH'!$A:$A,$A786,'BAZA DANYCH'!$F:$F,STATYSTYKI!$B786)</f>
        <v>39</v>
      </c>
      <c r="AA786" s="96">
        <f>SUMIFS('BAZA DANYCH'!$AB:$AB,'BAZA DANYCH'!$T:$T,AA$704,'BAZA DANYCH'!$K:$K,$C786,'BAZA DANYCH'!$A:$A,$A786,'BAZA DANYCH'!$F:$F,STATYSTYKI!$B786)</f>
        <v>0</v>
      </c>
      <c r="AB786" s="96">
        <f>SUMIFS('BAZA DANYCH'!$AB:$AB,'BAZA DANYCH'!$T:$T,AB$704,'BAZA DANYCH'!$K:$K,$C786,'BAZA DANYCH'!$A:$A,$A786,'BAZA DANYCH'!$F:$F,STATYSTYKI!$B786)</f>
        <v>36</v>
      </c>
      <c r="AC786" s="96">
        <f>SUMIFS('BAZA DANYCH'!$AB:$AB,'BAZA DANYCH'!$T:$T,AC$704,'BAZA DANYCH'!$K:$K,$C786,'BAZA DANYCH'!$A:$A,$A786,'BAZA DANYCH'!$F:$F,STATYSTYKI!$B786)</f>
        <v>0</v>
      </c>
      <c r="AD786" s="96">
        <f>SUMIFS('BAZA DANYCH'!$AB:$AB,'BAZA DANYCH'!$T:$T,AD$704,'BAZA DANYCH'!$K:$K,$C786,'BAZA DANYCH'!$A:$A,$A786,'BAZA DANYCH'!$F:$F,STATYSTYKI!$B786)</f>
        <v>93</v>
      </c>
      <c r="AE786" s="96">
        <f>SUMIFS('BAZA DANYCH'!$AB:$AB,'BAZA DANYCH'!$T:$T,AE$704,'BAZA DANYCH'!$K:$K,$C786,'BAZA DANYCH'!$A:$A,$A786,'BAZA DANYCH'!$F:$F,STATYSTYKI!$B786)</f>
        <v>0</v>
      </c>
      <c r="AF786" s="96">
        <f>SUMIFS('BAZA DANYCH'!$AB:$AB,'BAZA DANYCH'!$T:$T,AF$704,'BAZA DANYCH'!$K:$K,$C786,'BAZA DANYCH'!$A:$A,$A786,'BAZA DANYCH'!$F:$F,STATYSTYKI!$B786)</f>
        <v>36</v>
      </c>
      <c r="AG786" s="96">
        <f>SUMIFS('BAZA DANYCH'!$AB:$AB,'BAZA DANYCH'!$T:$T,AG$704,'BAZA DANYCH'!$K:$K,$C786,'BAZA DANYCH'!$A:$A,$A786,'BAZA DANYCH'!$F:$F,STATYSTYKI!$B786)</f>
        <v>0</v>
      </c>
      <c r="AH786" s="96">
        <f>SUMIFS('BAZA DANYCH'!$AB:$AB,'BAZA DANYCH'!$T:$T,AH$704,'BAZA DANYCH'!$K:$K,$C786,'BAZA DANYCH'!$A:$A,$A786,'BAZA DANYCH'!$F:$F,STATYSTYKI!$B786)</f>
        <v>36</v>
      </c>
      <c r="AI786" s="96">
        <f>SUMIFS('BAZA DANYCH'!$AB:$AB,'BAZA DANYCH'!$T:$T,AI$704,'BAZA DANYCH'!$K:$K,$C786,'BAZA DANYCH'!$A:$A,$A786,'BAZA DANYCH'!$F:$F,STATYSTYKI!$B786)</f>
        <v>0</v>
      </c>
      <c r="AJ786" s="96">
        <f>SUMIFS('BAZA DANYCH'!$AB:$AB,'BAZA DANYCH'!$T:$T,AJ$704,'BAZA DANYCH'!$K:$K,$C786,'BAZA DANYCH'!$A:$A,$A786,'BAZA DANYCH'!$F:$F,STATYSTYKI!$B786)</f>
        <v>36</v>
      </c>
      <c r="AK786" s="119"/>
      <c r="AL786" s="119"/>
    </row>
    <row r="787" spans="1:38" x14ac:dyDescent="0.2">
      <c r="A787" s="410" t="str">
        <f t="shared" ref="A787:C787" si="132">A478</f>
        <v>Karłowice</v>
      </c>
      <c r="B787" s="410" t="str">
        <f t="shared" si="132"/>
        <v>r3_69_wyjazd A</v>
      </c>
      <c r="C787" s="410">
        <f t="shared" si="132"/>
        <v>119</v>
      </c>
      <c r="D787" s="316">
        <f t="shared" si="115"/>
        <v>665</v>
      </c>
      <c r="E787" s="96">
        <f>SUMIFS('BAZA DANYCH'!$AB:$AB,'BAZA DANYCH'!$T:$T,E$704,'BAZA DANYCH'!$K:$K,$C787,'BAZA DANYCH'!$A:$A,$A787,'BAZA DANYCH'!$F:$F,STATYSTYKI!$B787)</f>
        <v>20</v>
      </c>
      <c r="F787" s="96">
        <f>SUMIFS('BAZA DANYCH'!$AB:$AB,'BAZA DANYCH'!$T:$T,F$704,'BAZA DANYCH'!$K:$K,$C787,'BAZA DANYCH'!$A:$A,$A787,'BAZA DANYCH'!$F:$F,STATYSTYKI!$B787)</f>
        <v>0</v>
      </c>
      <c r="G787" s="96">
        <f>SUMIFS('BAZA DANYCH'!$AB:$AB,'BAZA DANYCH'!$T:$T,G$704,'BAZA DANYCH'!$K:$K,$C787,'BAZA DANYCH'!$A:$A,$A787,'BAZA DANYCH'!$F:$F,STATYSTYKI!$B787)</f>
        <v>110</v>
      </c>
      <c r="H787" s="96">
        <f>SUMIFS('BAZA DANYCH'!$AB:$AB,'BAZA DANYCH'!$T:$T,H$704,'BAZA DANYCH'!$K:$K,$C787,'BAZA DANYCH'!$A:$A,$A787,'BAZA DANYCH'!$F:$F,STATYSTYKI!$B787)</f>
        <v>0</v>
      </c>
      <c r="I787" s="96">
        <f>SUMIFS('BAZA DANYCH'!$AB:$AB,'BAZA DANYCH'!$T:$T,I$704,'BAZA DANYCH'!$K:$K,$C787,'BAZA DANYCH'!$A:$A,$A787,'BAZA DANYCH'!$F:$F,STATYSTYKI!$B787)</f>
        <v>110</v>
      </c>
      <c r="J787" s="96">
        <f>SUMIFS('BAZA DANYCH'!$AB:$AB,'BAZA DANYCH'!$T:$T,J$704,'BAZA DANYCH'!$K:$K,$C787,'BAZA DANYCH'!$A:$A,$A787,'BAZA DANYCH'!$F:$F,STATYSTYKI!$B787)</f>
        <v>0</v>
      </c>
      <c r="K787" s="96">
        <f>SUMIFS('BAZA DANYCH'!$AB:$AB,'BAZA DANYCH'!$T:$T,K$704,'BAZA DANYCH'!$K:$K,$C787,'BAZA DANYCH'!$A:$A,$A787,'BAZA DANYCH'!$F:$F,STATYSTYKI!$B787)</f>
        <v>39</v>
      </c>
      <c r="L787" s="96">
        <f>SUMIFS('BAZA DANYCH'!$AB:$AB,'BAZA DANYCH'!$T:$T,L$704,'BAZA DANYCH'!$K:$K,$C787,'BAZA DANYCH'!$A:$A,$A787,'BAZA DANYCH'!$F:$F,STATYSTYKI!$B787)</f>
        <v>0</v>
      </c>
      <c r="M787" s="96">
        <f>SUMIFS('BAZA DANYCH'!$AB:$AB,'BAZA DANYCH'!$T:$T,M$704,'BAZA DANYCH'!$K:$K,$C787,'BAZA DANYCH'!$A:$A,$A787,'BAZA DANYCH'!$F:$F,STATYSTYKI!$B787)</f>
        <v>18</v>
      </c>
      <c r="N787" s="96">
        <f>SUMIFS('BAZA DANYCH'!$AB:$AB,'BAZA DANYCH'!$T:$T,N$704,'BAZA DANYCH'!$K:$K,$C787,'BAZA DANYCH'!$A:$A,$A787,'BAZA DANYCH'!$F:$F,STATYSTYKI!$B787)</f>
        <v>0</v>
      </c>
      <c r="O787" s="96">
        <f>SUMIFS('BAZA DANYCH'!$AB:$AB,'BAZA DANYCH'!$T:$T,O$704,'BAZA DANYCH'!$K:$K,$C787,'BAZA DANYCH'!$A:$A,$A787,'BAZA DANYCH'!$F:$F,STATYSTYKI!$B787)</f>
        <v>0</v>
      </c>
      <c r="P787" s="96">
        <f>SUMIFS('BAZA DANYCH'!$AB:$AB,'BAZA DANYCH'!$T:$T,P$704,'BAZA DANYCH'!$K:$K,$C787,'BAZA DANYCH'!$A:$A,$A787,'BAZA DANYCH'!$F:$F,STATYSTYKI!$B787)</f>
        <v>39</v>
      </c>
      <c r="Q787" s="96">
        <f>SUMIFS('BAZA DANYCH'!$AB:$AB,'BAZA DANYCH'!$T:$T,Q$704,'BAZA DANYCH'!$K:$K,$C787,'BAZA DANYCH'!$A:$A,$A787,'BAZA DANYCH'!$F:$F,STATYSTYKI!$B787)</f>
        <v>21</v>
      </c>
      <c r="R787" s="96">
        <f>SUMIFS('BAZA DANYCH'!$AB:$AB,'BAZA DANYCH'!$T:$T,R$704,'BAZA DANYCH'!$K:$K,$C787,'BAZA DANYCH'!$A:$A,$A787,'BAZA DANYCH'!$F:$F,STATYSTYKI!$B787)</f>
        <v>39</v>
      </c>
      <c r="S787" s="96">
        <f>SUMIFS('BAZA DANYCH'!$AB:$AB,'BAZA DANYCH'!$T:$T,S$704,'BAZA DANYCH'!$K:$K,$C787,'BAZA DANYCH'!$A:$A,$A787,'BAZA DANYCH'!$F:$F,STATYSTYKI!$B787)</f>
        <v>9</v>
      </c>
      <c r="T787" s="96">
        <f>SUMIFS('BAZA DANYCH'!$AB:$AB,'BAZA DANYCH'!$T:$T,T$704,'BAZA DANYCH'!$K:$K,$C787,'BAZA DANYCH'!$A:$A,$A787,'BAZA DANYCH'!$F:$F,STATYSTYKI!$B787)</f>
        <v>22</v>
      </c>
      <c r="U787" s="96">
        <f>SUMIFS('BAZA DANYCH'!$AB:$AB,'BAZA DANYCH'!$T:$T,U$704,'BAZA DANYCH'!$K:$K,$C787,'BAZA DANYCH'!$A:$A,$A787,'BAZA DANYCH'!$F:$F,STATYSTYKI!$B787)</f>
        <v>0</v>
      </c>
      <c r="V787" s="96">
        <f>SUMIFS('BAZA DANYCH'!$AB:$AB,'BAZA DANYCH'!$T:$T,V$704,'BAZA DANYCH'!$K:$K,$C787,'BAZA DANYCH'!$A:$A,$A787,'BAZA DANYCH'!$F:$F,STATYSTYKI!$B787)</f>
        <v>18</v>
      </c>
      <c r="W787" s="96">
        <f>SUMIFS('BAZA DANYCH'!$AB:$AB,'BAZA DANYCH'!$T:$T,W$704,'BAZA DANYCH'!$K:$K,$C787,'BAZA DANYCH'!$A:$A,$A787,'BAZA DANYCH'!$F:$F,STATYSTYKI!$B787)</f>
        <v>0</v>
      </c>
      <c r="X787" s="96">
        <f>SUMIFS('BAZA DANYCH'!$AB:$AB,'BAZA DANYCH'!$T:$T,X$704,'BAZA DANYCH'!$K:$K,$C787,'BAZA DANYCH'!$A:$A,$A787,'BAZA DANYCH'!$F:$F,STATYSTYKI!$B787)</f>
        <v>21</v>
      </c>
      <c r="Y787" s="96">
        <f>SUMIFS('BAZA DANYCH'!$AB:$AB,'BAZA DANYCH'!$T:$T,Y$704,'BAZA DANYCH'!$K:$K,$C787,'BAZA DANYCH'!$A:$A,$A787,'BAZA DANYCH'!$F:$F,STATYSTYKI!$B787)</f>
        <v>0</v>
      </c>
      <c r="Z787" s="96">
        <f>SUMIFS('BAZA DANYCH'!$AB:$AB,'BAZA DANYCH'!$T:$T,Z$704,'BAZA DANYCH'!$K:$K,$C787,'BAZA DANYCH'!$A:$A,$A787,'BAZA DANYCH'!$F:$F,STATYSTYKI!$B787)</f>
        <v>39</v>
      </c>
      <c r="AA787" s="96">
        <f>SUMIFS('BAZA DANYCH'!$AB:$AB,'BAZA DANYCH'!$T:$T,AA$704,'BAZA DANYCH'!$K:$K,$C787,'BAZA DANYCH'!$A:$A,$A787,'BAZA DANYCH'!$F:$F,STATYSTYKI!$B787)</f>
        <v>0</v>
      </c>
      <c r="AB787" s="96">
        <f>SUMIFS('BAZA DANYCH'!$AB:$AB,'BAZA DANYCH'!$T:$T,AB$704,'BAZA DANYCH'!$K:$K,$C787,'BAZA DANYCH'!$A:$A,$A787,'BAZA DANYCH'!$F:$F,STATYSTYKI!$B787)</f>
        <v>0</v>
      </c>
      <c r="AC787" s="96">
        <f>SUMIFS('BAZA DANYCH'!$AB:$AB,'BAZA DANYCH'!$T:$T,AC$704,'BAZA DANYCH'!$K:$K,$C787,'BAZA DANYCH'!$A:$A,$A787,'BAZA DANYCH'!$F:$F,STATYSTYKI!$B787)</f>
        <v>39</v>
      </c>
      <c r="AD787" s="96">
        <f>SUMIFS('BAZA DANYCH'!$AB:$AB,'BAZA DANYCH'!$T:$T,AD$704,'BAZA DANYCH'!$K:$K,$C787,'BAZA DANYCH'!$A:$A,$A787,'BAZA DANYCH'!$F:$F,STATYSTYKI!$B787)</f>
        <v>0</v>
      </c>
      <c r="AE787" s="96">
        <f>SUMIFS('BAZA DANYCH'!$AB:$AB,'BAZA DANYCH'!$T:$T,AE$704,'BAZA DANYCH'!$K:$K,$C787,'BAZA DANYCH'!$A:$A,$A787,'BAZA DANYCH'!$F:$F,STATYSTYKI!$B787)</f>
        <v>39</v>
      </c>
      <c r="AF787" s="96">
        <f>SUMIFS('BAZA DANYCH'!$AB:$AB,'BAZA DANYCH'!$T:$T,AF$704,'BAZA DANYCH'!$K:$K,$C787,'BAZA DANYCH'!$A:$A,$A787,'BAZA DANYCH'!$F:$F,STATYSTYKI!$B787)</f>
        <v>0</v>
      </c>
      <c r="AG787" s="96">
        <f>SUMIFS('BAZA DANYCH'!$AB:$AB,'BAZA DANYCH'!$T:$T,AG$704,'BAZA DANYCH'!$K:$K,$C787,'BAZA DANYCH'!$A:$A,$A787,'BAZA DANYCH'!$F:$F,STATYSTYKI!$B787)</f>
        <v>22</v>
      </c>
      <c r="AH787" s="96">
        <f>SUMIFS('BAZA DANYCH'!$AB:$AB,'BAZA DANYCH'!$T:$T,AH$704,'BAZA DANYCH'!$K:$K,$C787,'BAZA DANYCH'!$A:$A,$A787,'BAZA DANYCH'!$F:$F,STATYSTYKI!$B787)</f>
        <v>0</v>
      </c>
      <c r="AI787" s="96">
        <f>SUMIFS('BAZA DANYCH'!$AB:$AB,'BAZA DANYCH'!$T:$T,AI$704,'BAZA DANYCH'!$K:$K,$C787,'BAZA DANYCH'!$A:$A,$A787,'BAZA DANYCH'!$F:$F,STATYSTYKI!$B787)</f>
        <v>39</v>
      </c>
      <c r="AJ787" s="96">
        <f>SUMIFS('BAZA DANYCH'!$AB:$AB,'BAZA DANYCH'!$T:$T,AJ$704,'BAZA DANYCH'!$K:$K,$C787,'BAZA DANYCH'!$A:$A,$A787,'BAZA DANYCH'!$F:$F,STATYSTYKI!$B787)</f>
        <v>21</v>
      </c>
      <c r="AK787" s="119"/>
      <c r="AL787" s="119"/>
    </row>
    <row r="788" spans="1:38" x14ac:dyDescent="0.2">
      <c r="A788" s="410" t="str">
        <f t="shared" ref="A788:C788" si="133">A479</f>
        <v>Karłowice</v>
      </c>
      <c r="B788" s="410" t="str">
        <f t="shared" si="133"/>
        <v>r3_69_wjazd_A</v>
      </c>
      <c r="C788" s="410">
        <f t="shared" si="133"/>
        <v>119</v>
      </c>
      <c r="D788" s="316">
        <f t="shared" si="115"/>
        <v>606</v>
      </c>
      <c r="E788" s="96">
        <f>SUMIFS('BAZA DANYCH'!$AB:$AB,'BAZA DANYCH'!$T:$T,E$704,'BAZA DANYCH'!$K:$K,$C788,'BAZA DANYCH'!$A:$A,$A788,'BAZA DANYCH'!$F:$F,STATYSTYKI!$B788)</f>
        <v>22</v>
      </c>
      <c r="F788" s="96">
        <f>SUMIFS('BAZA DANYCH'!$AB:$AB,'BAZA DANYCH'!$T:$T,F$704,'BAZA DANYCH'!$K:$K,$C788,'BAZA DANYCH'!$A:$A,$A788,'BAZA DANYCH'!$F:$F,STATYSTYKI!$B788)</f>
        <v>0</v>
      </c>
      <c r="G788" s="96">
        <f>SUMIFS('BAZA DANYCH'!$AB:$AB,'BAZA DANYCH'!$T:$T,G$704,'BAZA DANYCH'!$K:$K,$C788,'BAZA DANYCH'!$A:$A,$A788,'BAZA DANYCH'!$F:$F,STATYSTYKI!$B788)</f>
        <v>21</v>
      </c>
      <c r="H788" s="96">
        <f>SUMIFS('BAZA DANYCH'!$AB:$AB,'BAZA DANYCH'!$T:$T,H$704,'BAZA DANYCH'!$K:$K,$C788,'BAZA DANYCH'!$A:$A,$A788,'BAZA DANYCH'!$F:$F,STATYSTYKI!$B788)</f>
        <v>20</v>
      </c>
      <c r="I788" s="96">
        <f>SUMIFS('BAZA DANYCH'!$AB:$AB,'BAZA DANYCH'!$T:$T,I$704,'BAZA DANYCH'!$K:$K,$C788,'BAZA DANYCH'!$A:$A,$A788,'BAZA DANYCH'!$F:$F,STATYSTYKI!$B788)</f>
        <v>110</v>
      </c>
      <c r="J788" s="96">
        <f>SUMIFS('BAZA DANYCH'!$AB:$AB,'BAZA DANYCH'!$T:$T,J$704,'BAZA DANYCH'!$K:$K,$C788,'BAZA DANYCH'!$A:$A,$A788,'BAZA DANYCH'!$F:$F,STATYSTYKI!$B788)</f>
        <v>0</v>
      </c>
      <c r="K788" s="96">
        <f>SUMIFS('BAZA DANYCH'!$AB:$AB,'BAZA DANYCH'!$T:$T,K$704,'BAZA DANYCH'!$K:$K,$C788,'BAZA DANYCH'!$A:$A,$A788,'BAZA DANYCH'!$F:$F,STATYSTYKI!$B788)</f>
        <v>39</v>
      </c>
      <c r="L788" s="96">
        <f>SUMIFS('BAZA DANYCH'!$AB:$AB,'BAZA DANYCH'!$T:$T,L$704,'BAZA DANYCH'!$K:$K,$C788,'BAZA DANYCH'!$A:$A,$A788,'BAZA DANYCH'!$F:$F,STATYSTYKI!$B788)</f>
        <v>0</v>
      </c>
      <c r="M788" s="96">
        <f>SUMIFS('BAZA DANYCH'!$AB:$AB,'BAZA DANYCH'!$T:$T,M$704,'BAZA DANYCH'!$K:$K,$C788,'BAZA DANYCH'!$A:$A,$A788,'BAZA DANYCH'!$F:$F,STATYSTYKI!$B788)</f>
        <v>0</v>
      </c>
      <c r="N788" s="96">
        <f>SUMIFS('BAZA DANYCH'!$AB:$AB,'BAZA DANYCH'!$T:$T,N$704,'BAZA DANYCH'!$K:$K,$C788,'BAZA DANYCH'!$A:$A,$A788,'BAZA DANYCH'!$F:$F,STATYSTYKI!$B788)</f>
        <v>22</v>
      </c>
      <c r="O788" s="96">
        <f>SUMIFS('BAZA DANYCH'!$AB:$AB,'BAZA DANYCH'!$T:$T,O$704,'BAZA DANYCH'!$K:$K,$C788,'BAZA DANYCH'!$A:$A,$A788,'BAZA DANYCH'!$F:$F,STATYSTYKI!$B788)</f>
        <v>39</v>
      </c>
      <c r="P788" s="96">
        <f>SUMIFS('BAZA DANYCH'!$AB:$AB,'BAZA DANYCH'!$T:$T,P$704,'BAZA DANYCH'!$K:$K,$C788,'BAZA DANYCH'!$A:$A,$A788,'BAZA DANYCH'!$F:$F,STATYSTYKI!$B788)</f>
        <v>0</v>
      </c>
      <c r="Q788" s="96">
        <f>SUMIFS('BAZA DANYCH'!$AB:$AB,'BAZA DANYCH'!$T:$T,Q$704,'BAZA DANYCH'!$K:$K,$C788,'BAZA DANYCH'!$A:$A,$A788,'BAZA DANYCH'!$F:$F,STATYSTYKI!$B788)</f>
        <v>22</v>
      </c>
      <c r="R788" s="96">
        <f>SUMIFS('BAZA DANYCH'!$AB:$AB,'BAZA DANYCH'!$T:$T,R$704,'BAZA DANYCH'!$K:$K,$C788,'BAZA DANYCH'!$A:$A,$A788,'BAZA DANYCH'!$F:$F,STATYSTYKI!$B788)</f>
        <v>0</v>
      </c>
      <c r="S788" s="96">
        <f>SUMIFS('BAZA DANYCH'!$AB:$AB,'BAZA DANYCH'!$T:$T,S$704,'BAZA DANYCH'!$K:$K,$C788,'BAZA DANYCH'!$A:$A,$A788,'BAZA DANYCH'!$F:$F,STATYSTYKI!$B788)</f>
        <v>38</v>
      </c>
      <c r="T788" s="96">
        <f>SUMIFS('BAZA DANYCH'!$AB:$AB,'BAZA DANYCH'!$T:$T,T$704,'BAZA DANYCH'!$K:$K,$C788,'BAZA DANYCH'!$A:$A,$A788,'BAZA DANYCH'!$F:$F,STATYSTYKI!$B788)</f>
        <v>0</v>
      </c>
      <c r="U788" s="96">
        <f>SUMIFS('BAZA DANYCH'!$AB:$AB,'BAZA DANYCH'!$T:$T,U$704,'BAZA DANYCH'!$K:$K,$C788,'BAZA DANYCH'!$A:$A,$A788,'BAZA DANYCH'!$F:$F,STATYSTYKI!$B788)</f>
        <v>22</v>
      </c>
      <c r="V788" s="96">
        <f>SUMIFS('BAZA DANYCH'!$AB:$AB,'BAZA DANYCH'!$T:$T,V$704,'BAZA DANYCH'!$K:$K,$C788,'BAZA DANYCH'!$A:$A,$A788,'BAZA DANYCH'!$F:$F,STATYSTYKI!$B788)</f>
        <v>0</v>
      </c>
      <c r="W788" s="96">
        <f>SUMIFS('BAZA DANYCH'!$AB:$AB,'BAZA DANYCH'!$T:$T,W$704,'BAZA DANYCH'!$K:$K,$C788,'BAZA DANYCH'!$A:$A,$A788,'BAZA DANYCH'!$F:$F,STATYSTYKI!$B788)</f>
        <v>39</v>
      </c>
      <c r="X788" s="96">
        <f>SUMIFS('BAZA DANYCH'!$AB:$AB,'BAZA DANYCH'!$T:$T,X$704,'BAZA DANYCH'!$K:$K,$C788,'BAZA DANYCH'!$A:$A,$A788,'BAZA DANYCH'!$F:$F,STATYSTYKI!$B788)</f>
        <v>0</v>
      </c>
      <c r="Y788" s="96">
        <f>SUMIFS('BAZA DANYCH'!$AB:$AB,'BAZA DANYCH'!$T:$T,Y$704,'BAZA DANYCH'!$K:$K,$C788,'BAZA DANYCH'!$A:$A,$A788,'BAZA DANYCH'!$F:$F,STATYSTYKI!$B788)</f>
        <v>39</v>
      </c>
      <c r="Z788" s="96">
        <f>SUMIFS('BAZA DANYCH'!$AB:$AB,'BAZA DANYCH'!$T:$T,Z$704,'BAZA DANYCH'!$K:$K,$C788,'BAZA DANYCH'!$A:$A,$A788,'BAZA DANYCH'!$F:$F,STATYSTYKI!$B788)</f>
        <v>38</v>
      </c>
      <c r="AA788" s="96">
        <f>SUMIFS('BAZA DANYCH'!$AB:$AB,'BAZA DANYCH'!$T:$T,AA$704,'BAZA DANYCH'!$K:$K,$C788,'BAZA DANYCH'!$A:$A,$A788,'BAZA DANYCH'!$F:$F,STATYSTYKI!$B788)</f>
        <v>0</v>
      </c>
      <c r="AB788" s="96">
        <f>SUMIFS('BAZA DANYCH'!$AB:$AB,'BAZA DANYCH'!$T:$T,AB$704,'BAZA DANYCH'!$K:$K,$C788,'BAZA DANYCH'!$A:$A,$A788,'BAZA DANYCH'!$F:$F,STATYSTYKI!$B788)</f>
        <v>0</v>
      </c>
      <c r="AC788" s="96">
        <f>SUMIFS('BAZA DANYCH'!$AB:$AB,'BAZA DANYCH'!$T:$T,AC$704,'BAZA DANYCH'!$K:$K,$C788,'BAZA DANYCH'!$A:$A,$A788,'BAZA DANYCH'!$F:$F,STATYSTYKI!$B788)</f>
        <v>39</v>
      </c>
      <c r="AD788" s="96">
        <f>SUMIFS('BAZA DANYCH'!$AB:$AB,'BAZA DANYCH'!$T:$T,AD$704,'BAZA DANYCH'!$K:$K,$C788,'BAZA DANYCH'!$A:$A,$A788,'BAZA DANYCH'!$F:$F,STATYSTYKI!$B788)</f>
        <v>0</v>
      </c>
      <c r="AE788" s="96">
        <f>SUMIFS('BAZA DANYCH'!$AB:$AB,'BAZA DANYCH'!$T:$T,AE$704,'BAZA DANYCH'!$K:$K,$C788,'BAZA DANYCH'!$A:$A,$A788,'BAZA DANYCH'!$F:$F,STATYSTYKI!$B788)</f>
        <v>39</v>
      </c>
      <c r="AF788" s="96">
        <f>SUMIFS('BAZA DANYCH'!$AB:$AB,'BAZA DANYCH'!$T:$T,AF$704,'BAZA DANYCH'!$K:$K,$C788,'BAZA DANYCH'!$A:$A,$A788,'BAZA DANYCH'!$F:$F,STATYSTYKI!$B788)</f>
        <v>0</v>
      </c>
      <c r="AG788" s="96">
        <f>SUMIFS('BAZA DANYCH'!$AB:$AB,'BAZA DANYCH'!$T:$T,AG$704,'BAZA DANYCH'!$K:$K,$C788,'BAZA DANYCH'!$A:$A,$A788,'BAZA DANYCH'!$F:$F,STATYSTYKI!$B788)</f>
        <v>39</v>
      </c>
      <c r="AH788" s="96">
        <f>SUMIFS('BAZA DANYCH'!$AB:$AB,'BAZA DANYCH'!$T:$T,AH$704,'BAZA DANYCH'!$K:$K,$C788,'BAZA DANYCH'!$A:$A,$A788,'BAZA DANYCH'!$F:$F,STATYSTYKI!$B788)</f>
        <v>0</v>
      </c>
      <c r="AI788" s="96">
        <f>SUMIFS('BAZA DANYCH'!$AB:$AB,'BAZA DANYCH'!$T:$T,AI$704,'BAZA DANYCH'!$K:$K,$C788,'BAZA DANYCH'!$A:$A,$A788,'BAZA DANYCH'!$F:$F,STATYSTYKI!$B788)</f>
        <v>0</v>
      </c>
      <c r="AJ788" s="96">
        <f>SUMIFS('BAZA DANYCH'!$AB:$AB,'BAZA DANYCH'!$T:$T,AJ$704,'BAZA DANYCH'!$K:$K,$C788,'BAZA DANYCH'!$A:$A,$A788,'BAZA DANYCH'!$F:$F,STATYSTYKI!$B788)</f>
        <v>18</v>
      </c>
      <c r="AK788" s="119"/>
      <c r="AL788" s="119"/>
    </row>
    <row r="789" spans="1:38" x14ac:dyDescent="0.2">
      <c r="A789" s="410" t="str">
        <f t="shared" ref="A789:C789" si="134">A480</f>
        <v>Karłowice</v>
      </c>
      <c r="B789" s="410" t="str">
        <f t="shared" si="134"/>
        <v>r3_67_wjazd_A</v>
      </c>
      <c r="C789" s="410">
        <f t="shared" si="134"/>
        <v>121</v>
      </c>
      <c r="D789" s="316">
        <f t="shared" si="115"/>
        <v>35</v>
      </c>
      <c r="E789" s="96">
        <f>SUMIFS('BAZA DANYCH'!$AB:$AB,'BAZA DANYCH'!$T:$T,E$704,'BAZA DANYCH'!$K:$K,$C789,'BAZA DANYCH'!$A:$A,$A789,'BAZA DANYCH'!$F:$F,STATYSTYKI!$B789)</f>
        <v>9</v>
      </c>
      <c r="F789" s="96">
        <f>SUMIFS('BAZA DANYCH'!$AB:$AB,'BAZA DANYCH'!$T:$T,F$704,'BAZA DANYCH'!$K:$K,$C789,'BAZA DANYCH'!$A:$A,$A789,'BAZA DANYCH'!$F:$F,STATYSTYKI!$B789)</f>
        <v>0</v>
      </c>
      <c r="G789" s="96">
        <f>SUMIFS('BAZA DANYCH'!$AB:$AB,'BAZA DANYCH'!$T:$T,G$704,'BAZA DANYCH'!$K:$K,$C789,'BAZA DANYCH'!$A:$A,$A789,'BAZA DANYCH'!$F:$F,STATYSTYKI!$B789)</f>
        <v>0</v>
      </c>
      <c r="H789" s="96">
        <f>SUMIFS('BAZA DANYCH'!$AB:$AB,'BAZA DANYCH'!$T:$T,H$704,'BAZA DANYCH'!$K:$K,$C789,'BAZA DANYCH'!$A:$A,$A789,'BAZA DANYCH'!$F:$F,STATYSTYKI!$B789)</f>
        <v>0</v>
      </c>
      <c r="I789" s="96">
        <f>SUMIFS('BAZA DANYCH'!$AB:$AB,'BAZA DANYCH'!$T:$T,I$704,'BAZA DANYCH'!$K:$K,$C789,'BAZA DANYCH'!$A:$A,$A789,'BAZA DANYCH'!$F:$F,STATYSTYKI!$B789)</f>
        <v>0</v>
      </c>
      <c r="J789" s="96">
        <f>SUMIFS('BAZA DANYCH'!$AB:$AB,'BAZA DANYCH'!$T:$T,J$704,'BAZA DANYCH'!$K:$K,$C789,'BAZA DANYCH'!$A:$A,$A789,'BAZA DANYCH'!$F:$F,STATYSTYKI!$B789)</f>
        <v>0</v>
      </c>
      <c r="K789" s="96">
        <f>SUMIFS('BAZA DANYCH'!$AB:$AB,'BAZA DANYCH'!$T:$T,K$704,'BAZA DANYCH'!$K:$K,$C789,'BAZA DANYCH'!$A:$A,$A789,'BAZA DANYCH'!$F:$F,STATYSTYKI!$B789)</f>
        <v>0</v>
      </c>
      <c r="L789" s="96">
        <f>SUMIFS('BAZA DANYCH'!$AB:$AB,'BAZA DANYCH'!$T:$T,L$704,'BAZA DANYCH'!$K:$K,$C789,'BAZA DANYCH'!$A:$A,$A789,'BAZA DANYCH'!$F:$F,STATYSTYKI!$B789)</f>
        <v>0</v>
      </c>
      <c r="M789" s="96">
        <f>SUMIFS('BAZA DANYCH'!$AB:$AB,'BAZA DANYCH'!$T:$T,M$704,'BAZA DANYCH'!$K:$K,$C789,'BAZA DANYCH'!$A:$A,$A789,'BAZA DANYCH'!$F:$F,STATYSTYKI!$B789)</f>
        <v>0</v>
      </c>
      <c r="N789" s="96">
        <f>SUMIFS('BAZA DANYCH'!$AB:$AB,'BAZA DANYCH'!$T:$T,N$704,'BAZA DANYCH'!$K:$K,$C789,'BAZA DANYCH'!$A:$A,$A789,'BAZA DANYCH'!$F:$F,STATYSTYKI!$B789)</f>
        <v>0</v>
      </c>
      <c r="O789" s="96">
        <f>SUMIFS('BAZA DANYCH'!$AB:$AB,'BAZA DANYCH'!$T:$T,O$704,'BAZA DANYCH'!$K:$K,$C789,'BAZA DANYCH'!$A:$A,$A789,'BAZA DANYCH'!$F:$F,STATYSTYKI!$B789)</f>
        <v>0</v>
      </c>
      <c r="P789" s="96">
        <f>SUMIFS('BAZA DANYCH'!$AB:$AB,'BAZA DANYCH'!$T:$T,P$704,'BAZA DANYCH'!$K:$K,$C789,'BAZA DANYCH'!$A:$A,$A789,'BAZA DANYCH'!$F:$F,STATYSTYKI!$B789)</f>
        <v>0</v>
      </c>
      <c r="Q789" s="96">
        <f>SUMIFS('BAZA DANYCH'!$AB:$AB,'BAZA DANYCH'!$T:$T,Q$704,'BAZA DANYCH'!$K:$K,$C789,'BAZA DANYCH'!$A:$A,$A789,'BAZA DANYCH'!$F:$F,STATYSTYKI!$B789)</f>
        <v>0</v>
      </c>
      <c r="R789" s="96">
        <f>SUMIFS('BAZA DANYCH'!$AB:$AB,'BAZA DANYCH'!$T:$T,R$704,'BAZA DANYCH'!$K:$K,$C789,'BAZA DANYCH'!$A:$A,$A789,'BAZA DANYCH'!$F:$F,STATYSTYKI!$B789)</f>
        <v>0</v>
      </c>
      <c r="S789" s="96">
        <f>SUMIFS('BAZA DANYCH'!$AB:$AB,'BAZA DANYCH'!$T:$T,S$704,'BAZA DANYCH'!$K:$K,$C789,'BAZA DANYCH'!$A:$A,$A789,'BAZA DANYCH'!$F:$F,STATYSTYKI!$B789)</f>
        <v>0</v>
      </c>
      <c r="T789" s="96">
        <f>SUMIFS('BAZA DANYCH'!$AB:$AB,'BAZA DANYCH'!$T:$T,T$704,'BAZA DANYCH'!$K:$K,$C789,'BAZA DANYCH'!$A:$A,$A789,'BAZA DANYCH'!$F:$F,STATYSTYKI!$B789)</f>
        <v>0</v>
      </c>
      <c r="U789" s="96">
        <f>SUMIFS('BAZA DANYCH'!$AB:$AB,'BAZA DANYCH'!$T:$T,U$704,'BAZA DANYCH'!$K:$K,$C789,'BAZA DANYCH'!$A:$A,$A789,'BAZA DANYCH'!$F:$F,STATYSTYKI!$B789)</f>
        <v>0</v>
      </c>
      <c r="V789" s="96">
        <f>SUMIFS('BAZA DANYCH'!$AB:$AB,'BAZA DANYCH'!$T:$T,V$704,'BAZA DANYCH'!$K:$K,$C789,'BAZA DANYCH'!$A:$A,$A789,'BAZA DANYCH'!$F:$F,STATYSTYKI!$B789)</f>
        <v>16</v>
      </c>
      <c r="W789" s="96">
        <f>SUMIFS('BAZA DANYCH'!$AB:$AB,'BAZA DANYCH'!$T:$T,W$704,'BAZA DANYCH'!$K:$K,$C789,'BAZA DANYCH'!$A:$A,$A789,'BAZA DANYCH'!$F:$F,STATYSTYKI!$B789)</f>
        <v>0</v>
      </c>
      <c r="X789" s="96">
        <f>SUMIFS('BAZA DANYCH'!$AB:$AB,'BAZA DANYCH'!$T:$T,X$704,'BAZA DANYCH'!$K:$K,$C789,'BAZA DANYCH'!$A:$A,$A789,'BAZA DANYCH'!$F:$F,STATYSTYKI!$B789)</f>
        <v>10</v>
      </c>
      <c r="Y789" s="96">
        <f>SUMIFS('BAZA DANYCH'!$AB:$AB,'BAZA DANYCH'!$T:$T,Y$704,'BAZA DANYCH'!$K:$K,$C789,'BAZA DANYCH'!$A:$A,$A789,'BAZA DANYCH'!$F:$F,STATYSTYKI!$B789)</f>
        <v>0</v>
      </c>
      <c r="Z789" s="96">
        <f>SUMIFS('BAZA DANYCH'!$AB:$AB,'BAZA DANYCH'!$T:$T,Z$704,'BAZA DANYCH'!$K:$K,$C789,'BAZA DANYCH'!$A:$A,$A789,'BAZA DANYCH'!$F:$F,STATYSTYKI!$B789)</f>
        <v>0</v>
      </c>
      <c r="AA789" s="96">
        <f>SUMIFS('BAZA DANYCH'!$AB:$AB,'BAZA DANYCH'!$T:$T,AA$704,'BAZA DANYCH'!$K:$K,$C789,'BAZA DANYCH'!$A:$A,$A789,'BAZA DANYCH'!$F:$F,STATYSTYKI!$B789)</f>
        <v>0</v>
      </c>
      <c r="AB789" s="96">
        <f>SUMIFS('BAZA DANYCH'!$AB:$AB,'BAZA DANYCH'!$T:$T,AB$704,'BAZA DANYCH'!$K:$K,$C789,'BAZA DANYCH'!$A:$A,$A789,'BAZA DANYCH'!$F:$F,STATYSTYKI!$B789)</f>
        <v>0</v>
      </c>
      <c r="AC789" s="96">
        <f>SUMIFS('BAZA DANYCH'!$AB:$AB,'BAZA DANYCH'!$T:$T,AC$704,'BAZA DANYCH'!$K:$K,$C789,'BAZA DANYCH'!$A:$A,$A789,'BAZA DANYCH'!$F:$F,STATYSTYKI!$B789)</f>
        <v>0</v>
      </c>
      <c r="AD789" s="96">
        <f>SUMIFS('BAZA DANYCH'!$AB:$AB,'BAZA DANYCH'!$T:$T,AD$704,'BAZA DANYCH'!$K:$K,$C789,'BAZA DANYCH'!$A:$A,$A789,'BAZA DANYCH'!$F:$F,STATYSTYKI!$B789)</f>
        <v>0</v>
      </c>
      <c r="AE789" s="96">
        <f>SUMIFS('BAZA DANYCH'!$AB:$AB,'BAZA DANYCH'!$T:$T,AE$704,'BAZA DANYCH'!$K:$K,$C789,'BAZA DANYCH'!$A:$A,$A789,'BAZA DANYCH'!$F:$F,STATYSTYKI!$B789)</f>
        <v>0</v>
      </c>
      <c r="AF789" s="96">
        <f>SUMIFS('BAZA DANYCH'!$AB:$AB,'BAZA DANYCH'!$T:$T,AF$704,'BAZA DANYCH'!$K:$K,$C789,'BAZA DANYCH'!$A:$A,$A789,'BAZA DANYCH'!$F:$F,STATYSTYKI!$B789)</f>
        <v>0</v>
      </c>
      <c r="AG789" s="96">
        <f>SUMIFS('BAZA DANYCH'!$AB:$AB,'BAZA DANYCH'!$T:$T,AG$704,'BAZA DANYCH'!$K:$K,$C789,'BAZA DANYCH'!$A:$A,$A789,'BAZA DANYCH'!$F:$F,STATYSTYKI!$B789)</f>
        <v>0</v>
      </c>
      <c r="AH789" s="96">
        <f>SUMIFS('BAZA DANYCH'!$AB:$AB,'BAZA DANYCH'!$T:$T,AH$704,'BAZA DANYCH'!$K:$K,$C789,'BAZA DANYCH'!$A:$A,$A789,'BAZA DANYCH'!$F:$F,STATYSTYKI!$B789)</f>
        <v>0</v>
      </c>
      <c r="AI789" s="96">
        <f>SUMIFS('BAZA DANYCH'!$AB:$AB,'BAZA DANYCH'!$T:$T,AI$704,'BAZA DANYCH'!$K:$K,$C789,'BAZA DANYCH'!$A:$A,$A789,'BAZA DANYCH'!$F:$F,STATYSTYKI!$B789)</f>
        <v>0</v>
      </c>
      <c r="AJ789" s="96">
        <f>SUMIFS('BAZA DANYCH'!$AB:$AB,'BAZA DANYCH'!$T:$T,AJ$704,'BAZA DANYCH'!$K:$K,$C789,'BAZA DANYCH'!$A:$A,$A789,'BAZA DANYCH'!$F:$F,STATYSTYKI!$B789)</f>
        <v>0</v>
      </c>
      <c r="AK789" s="119"/>
      <c r="AL789" s="119"/>
    </row>
    <row r="790" spans="1:38" x14ac:dyDescent="0.2">
      <c r="A790" s="410" t="str">
        <f t="shared" ref="A790:C790" si="135">A481</f>
        <v>Kowale</v>
      </c>
      <c r="B790" s="410" t="str">
        <f t="shared" si="135"/>
        <v>r3_71_wjazd_A</v>
      </c>
      <c r="C790" s="410">
        <f t="shared" si="135"/>
        <v>121</v>
      </c>
      <c r="D790" s="316">
        <f t="shared" si="115"/>
        <v>1038</v>
      </c>
      <c r="E790" s="96">
        <f>SUMIFS('BAZA DANYCH'!$AB:$AB,'BAZA DANYCH'!$T:$T,E$704,'BAZA DANYCH'!$K:$K,$C790,'BAZA DANYCH'!$A:$A,$A790,'BAZA DANYCH'!$F:$F,STATYSTYKI!$B790)</f>
        <v>28</v>
      </c>
      <c r="F790" s="96">
        <f>SUMIFS('BAZA DANYCH'!$AB:$AB,'BAZA DANYCH'!$T:$T,F$704,'BAZA DANYCH'!$K:$K,$C790,'BAZA DANYCH'!$A:$A,$A790,'BAZA DANYCH'!$F:$F,STATYSTYKI!$B790)</f>
        <v>0</v>
      </c>
      <c r="G790" s="96">
        <f>SUMIFS('BAZA DANYCH'!$AB:$AB,'BAZA DANYCH'!$T:$T,G$704,'BAZA DANYCH'!$K:$K,$C790,'BAZA DANYCH'!$A:$A,$A790,'BAZA DANYCH'!$F:$F,STATYSTYKI!$B790)</f>
        <v>92</v>
      </c>
      <c r="H790" s="96">
        <f>SUMIFS('BAZA DANYCH'!$AB:$AB,'BAZA DANYCH'!$T:$T,H$704,'BAZA DANYCH'!$K:$K,$C790,'BAZA DANYCH'!$A:$A,$A790,'BAZA DANYCH'!$F:$F,STATYSTYKI!$B790)</f>
        <v>55</v>
      </c>
      <c r="I790" s="96">
        <f>SUMIFS('BAZA DANYCH'!$AB:$AB,'BAZA DANYCH'!$T:$T,I$704,'BAZA DANYCH'!$K:$K,$C790,'BAZA DANYCH'!$A:$A,$A790,'BAZA DANYCH'!$F:$F,STATYSTYKI!$B790)</f>
        <v>86</v>
      </c>
      <c r="J790" s="96">
        <f>SUMIFS('BAZA DANYCH'!$AB:$AB,'BAZA DANYCH'!$T:$T,J$704,'BAZA DANYCH'!$K:$K,$C790,'BAZA DANYCH'!$A:$A,$A790,'BAZA DANYCH'!$F:$F,STATYSTYKI!$B790)</f>
        <v>0</v>
      </c>
      <c r="K790" s="96">
        <f>SUMIFS('BAZA DANYCH'!$AB:$AB,'BAZA DANYCH'!$T:$T,K$704,'BAZA DANYCH'!$K:$K,$C790,'BAZA DANYCH'!$A:$A,$A790,'BAZA DANYCH'!$F:$F,STATYSTYKI!$B790)</f>
        <v>92</v>
      </c>
      <c r="L790" s="96">
        <f>SUMIFS('BAZA DANYCH'!$AB:$AB,'BAZA DANYCH'!$T:$T,L$704,'BAZA DANYCH'!$K:$K,$C790,'BAZA DANYCH'!$A:$A,$A790,'BAZA DANYCH'!$F:$F,STATYSTYKI!$B790)</f>
        <v>92</v>
      </c>
      <c r="M790" s="96">
        <f>SUMIFS('BAZA DANYCH'!$AB:$AB,'BAZA DANYCH'!$T:$T,M$704,'BAZA DANYCH'!$K:$K,$C790,'BAZA DANYCH'!$A:$A,$A790,'BAZA DANYCH'!$F:$F,STATYSTYKI!$B790)</f>
        <v>73</v>
      </c>
      <c r="N790" s="96">
        <f>SUMIFS('BAZA DANYCH'!$AB:$AB,'BAZA DANYCH'!$T:$T,N$704,'BAZA DANYCH'!$K:$K,$C790,'BAZA DANYCH'!$A:$A,$A790,'BAZA DANYCH'!$F:$F,STATYSTYKI!$B790)</f>
        <v>0</v>
      </c>
      <c r="O790" s="96">
        <f>SUMIFS('BAZA DANYCH'!$AB:$AB,'BAZA DANYCH'!$T:$T,O$704,'BAZA DANYCH'!$K:$K,$C790,'BAZA DANYCH'!$A:$A,$A790,'BAZA DANYCH'!$F:$F,STATYSTYKI!$B790)</f>
        <v>17</v>
      </c>
      <c r="P790" s="96">
        <f>SUMIFS('BAZA DANYCH'!$AB:$AB,'BAZA DANYCH'!$T:$T,P$704,'BAZA DANYCH'!$K:$K,$C790,'BAZA DANYCH'!$A:$A,$A790,'BAZA DANYCH'!$F:$F,STATYSTYKI!$B790)</f>
        <v>16</v>
      </c>
      <c r="Q790" s="96">
        <f>SUMIFS('BAZA DANYCH'!$AB:$AB,'BAZA DANYCH'!$T:$T,Q$704,'BAZA DANYCH'!$K:$K,$C790,'BAZA DANYCH'!$A:$A,$A790,'BAZA DANYCH'!$F:$F,STATYSTYKI!$B790)</f>
        <v>16</v>
      </c>
      <c r="R790" s="96">
        <f>SUMIFS('BAZA DANYCH'!$AB:$AB,'BAZA DANYCH'!$T:$T,R$704,'BAZA DANYCH'!$K:$K,$C790,'BAZA DANYCH'!$A:$A,$A790,'BAZA DANYCH'!$F:$F,STATYSTYKI!$B790)</f>
        <v>73</v>
      </c>
      <c r="S790" s="96">
        <f>SUMIFS('BAZA DANYCH'!$AB:$AB,'BAZA DANYCH'!$T:$T,S$704,'BAZA DANYCH'!$K:$K,$C790,'BAZA DANYCH'!$A:$A,$A790,'BAZA DANYCH'!$F:$F,STATYSTYKI!$B790)</f>
        <v>0</v>
      </c>
      <c r="T790" s="96">
        <f>SUMIFS('BAZA DANYCH'!$AB:$AB,'BAZA DANYCH'!$T:$T,T$704,'BAZA DANYCH'!$K:$K,$C790,'BAZA DANYCH'!$A:$A,$A790,'BAZA DANYCH'!$F:$F,STATYSTYKI!$B790)</f>
        <v>28</v>
      </c>
      <c r="U790" s="96">
        <f>SUMIFS('BAZA DANYCH'!$AB:$AB,'BAZA DANYCH'!$T:$T,U$704,'BAZA DANYCH'!$K:$K,$C790,'BAZA DANYCH'!$A:$A,$A790,'BAZA DANYCH'!$F:$F,STATYSTYKI!$B790)</f>
        <v>10</v>
      </c>
      <c r="V790" s="96">
        <f>SUMIFS('BAZA DANYCH'!$AB:$AB,'BAZA DANYCH'!$T:$T,V$704,'BAZA DANYCH'!$K:$K,$C790,'BAZA DANYCH'!$A:$A,$A790,'BAZA DANYCH'!$F:$F,STATYSTYKI!$B790)</f>
        <v>0</v>
      </c>
      <c r="W790" s="96">
        <f>SUMIFS('BAZA DANYCH'!$AB:$AB,'BAZA DANYCH'!$T:$T,W$704,'BAZA DANYCH'!$K:$K,$C790,'BAZA DANYCH'!$A:$A,$A790,'BAZA DANYCH'!$F:$F,STATYSTYKI!$B790)</f>
        <v>28</v>
      </c>
      <c r="X790" s="96">
        <f>SUMIFS('BAZA DANYCH'!$AB:$AB,'BAZA DANYCH'!$T:$T,X$704,'BAZA DANYCH'!$K:$K,$C790,'BAZA DANYCH'!$A:$A,$A790,'BAZA DANYCH'!$F:$F,STATYSTYKI!$B790)</f>
        <v>26</v>
      </c>
      <c r="Y790" s="96">
        <f>SUMIFS('BAZA DANYCH'!$AB:$AB,'BAZA DANYCH'!$T:$T,Y$704,'BAZA DANYCH'!$K:$K,$C790,'BAZA DANYCH'!$A:$A,$A790,'BAZA DANYCH'!$F:$F,STATYSTYKI!$B790)</f>
        <v>26</v>
      </c>
      <c r="Z790" s="96">
        <f>SUMIFS('BAZA DANYCH'!$AB:$AB,'BAZA DANYCH'!$T:$T,Z$704,'BAZA DANYCH'!$K:$K,$C790,'BAZA DANYCH'!$A:$A,$A790,'BAZA DANYCH'!$F:$F,STATYSTYKI!$B790)</f>
        <v>28</v>
      </c>
      <c r="AA790" s="96">
        <f>SUMIFS('BAZA DANYCH'!$AB:$AB,'BAZA DANYCH'!$T:$T,AA$704,'BAZA DANYCH'!$K:$K,$C790,'BAZA DANYCH'!$A:$A,$A790,'BAZA DANYCH'!$F:$F,STATYSTYKI!$B790)</f>
        <v>28</v>
      </c>
      <c r="AB790" s="96">
        <f>SUMIFS('BAZA DANYCH'!$AB:$AB,'BAZA DANYCH'!$T:$T,AB$704,'BAZA DANYCH'!$K:$K,$C790,'BAZA DANYCH'!$A:$A,$A790,'BAZA DANYCH'!$F:$F,STATYSTYKI!$B790)</f>
        <v>0</v>
      </c>
      <c r="AC790" s="96">
        <f>SUMIFS('BAZA DANYCH'!$AB:$AB,'BAZA DANYCH'!$T:$T,AC$704,'BAZA DANYCH'!$K:$K,$C790,'BAZA DANYCH'!$A:$A,$A790,'BAZA DANYCH'!$F:$F,STATYSTYKI!$B790)</f>
        <v>71</v>
      </c>
      <c r="AD790" s="96">
        <f>SUMIFS('BAZA DANYCH'!$AB:$AB,'BAZA DANYCH'!$T:$T,AD$704,'BAZA DANYCH'!$K:$K,$C790,'BAZA DANYCH'!$A:$A,$A790,'BAZA DANYCH'!$F:$F,STATYSTYKI!$B790)</f>
        <v>26</v>
      </c>
      <c r="AE790" s="96">
        <f>SUMIFS('BAZA DANYCH'!$AB:$AB,'BAZA DANYCH'!$T:$T,AE$704,'BAZA DANYCH'!$K:$K,$C790,'BAZA DANYCH'!$A:$A,$A790,'BAZA DANYCH'!$F:$F,STATYSTYKI!$B790)</f>
        <v>0</v>
      </c>
      <c r="AF790" s="96">
        <f>SUMIFS('BAZA DANYCH'!$AB:$AB,'BAZA DANYCH'!$T:$T,AF$704,'BAZA DANYCH'!$K:$K,$C790,'BAZA DANYCH'!$A:$A,$A790,'BAZA DANYCH'!$F:$F,STATYSTYKI!$B790)</f>
        <v>54</v>
      </c>
      <c r="AG790" s="96">
        <f>SUMIFS('BAZA DANYCH'!$AB:$AB,'BAZA DANYCH'!$T:$T,AG$704,'BAZA DANYCH'!$K:$K,$C790,'BAZA DANYCH'!$A:$A,$A790,'BAZA DANYCH'!$F:$F,STATYSTYKI!$B790)</f>
        <v>16</v>
      </c>
      <c r="AH790" s="96">
        <f>SUMIFS('BAZA DANYCH'!$AB:$AB,'BAZA DANYCH'!$T:$T,AH$704,'BAZA DANYCH'!$K:$K,$C790,'BAZA DANYCH'!$A:$A,$A790,'BAZA DANYCH'!$F:$F,STATYSTYKI!$B790)</f>
        <v>15</v>
      </c>
      <c r="AI790" s="96">
        <f>SUMIFS('BAZA DANYCH'!$AB:$AB,'BAZA DANYCH'!$T:$T,AI$704,'BAZA DANYCH'!$K:$K,$C790,'BAZA DANYCH'!$A:$A,$A790,'BAZA DANYCH'!$F:$F,STATYSTYKI!$B790)</f>
        <v>26</v>
      </c>
      <c r="AJ790" s="96">
        <f>SUMIFS('BAZA DANYCH'!$AB:$AB,'BAZA DANYCH'!$T:$T,AJ$704,'BAZA DANYCH'!$K:$K,$C790,'BAZA DANYCH'!$A:$A,$A790,'BAZA DANYCH'!$F:$F,STATYSTYKI!$B790)</f>
        <v>16</v>
      </c>
      <c r="AK790" s="119"/>
      <c r="AL790" s="119"/>
    </row>
    <row r="791" spans="1:38" x14ac:dyDescent="0.2">
      <c r="A791" s="410" t="str">
        <f t="shared" ref="A791:C791" si="136">A482</f>
        <v>Kowale</v>
      </c>
      <c r="B791" s="410" t="str">
        <f t="shared" si="136"/>
        <v>r3_71_Wyjazd_A</v>
      </c>
      <c r="C791" s="410">
        <f t="shared" si="136"/>
        <v>121</v>
      </c>
      <c r="D791" s="316">
        <f t="shared" si="115"/>
        <v>855</v>
      </c>
      <c r="E791" s="96">
        <f>SUMIFS('BAZA DANYCH'!$AB:$AB,'BAZA DANYCH'!$T:$T,E$704,'BAZA DANYCH'!$K:$K,$C791,'BAZA DANYCH'!$A:$A,$A791,'BAZA DANYCH'!$F:$F,STATYSTYKI!$B791)</f>
        <v>26</v>
      </c>
      <c r="F791" s="96">
        <f>SUMIFS('BAZA DANYCH'!$AB:$AB,'BAZA DANYCH'!$T:$T,F$704,'BAZA DANYCH'!$K:$K,$C791,'BAZA DANYCH'!$A:$A,$A791,'BAZA DANYCH'!$F:$F,STATYSTYKI!$B791)</f>
        <v>28</v>
      </c>
      <c r="G791" s="96">
        <f>SUMIFS('BAZA DANYCH'!$AB:$AB,'BAZA DANYCH'!$T:$T,G$704,'BAZA DANYCH'!$K:$K,$C791,'BAZA DANYCH'!$A:$A,$A791,'BAZA DANYCH'!$F:$F,STATYSTYKI!$B791)</f>
        <v>27</v>
      </c>
      <c r="H791" s="96">
        <f>SUMIFS('BAZA DANYCH'!$AB:$AB,'BAZA DANYCH'!$T:$T,H$704,'BAZA DANYCH'!$K:$K,$C791,'BAZA DANYCH'!$A:$A,$A791,'BAZA DANYCH'!$F:$F,STATYSTYKI!$B791)</f>
        <v>0</v>
      </c>
      <c r="I791" s="96">
        <f>SUMIFS('BAZA DANYCH'!$AB:$AB,'BAZA DANYCH'!$T:$T,I$704,'BAZA DANYCH'!$K:$K,$C791,'BAZA DANYCH'!$A:$A,$A791,'BAZA DANYCH'!$F:$F,STATYSTYKI!$B791)</f>
        <v>16</v>
      </c>
      <c r="J791" s="96">
        <f>SUMIFS('BAZA DANYCH'!$AB:$AB,'BAZA DANYCH'!$T:$T,J$704,'BAZA DANYCH'!$K:$K,$C791,'BAZA DANYCH'!$A:$A,$A791,'BAZA DANYCH'!$F:$F,STATYSTYKI!$B791)</f>
        <v>0</v>
      </c>
      <c r="K791" s="96">
        <f>SUMIFS('BAZA DANYCH'!$AB:$AB,'BAZA DANYCH'!$T:$T,K$704,'BAZA DANYCH'!$K:$K,$C791,'BAZA DANYCH'!$A:$A,$A791,'BAZA DANYCH'!$F:$F,STATYSTYKI!$B791)</f>
        <v>16</v>
      </c>
      <c r="L791" s="96">
        <f>SUMIFS('BAZA DANYCH'!$AB:$AB,'BAZA DANYCH'!$T:$T,L$704,'BAZA DANYCH'!$K:$K,$C791,'BAZA DANYCH'!$A:$A,$A791,'BAZA DANYCH'!$F:$F,STATYSTYKI!$B791)</f>
        <v>25</v>
      </c>
      <c r="M791" s="96">
        <f>SUMIFS('BAZA DANYCH'!$AB:$AB,'BAZA DANYCH'!$T:$T,M$704,'BAZA DANYCH'!$K:$K,$C791,'BAZA DANYCH'!$A:$A,$A791,'BAZA DANYCH'!$F:$F,STATYSTYKI!$B791)</f>
        <v>16</v>
      </c>
      <c r="N791" s="96">
        <f>SUMIFS('BAZA DANYCH'!$AB:$AB,'BAZA DANYCH'!$T:$T,N$704,'BAZA DANYCH'!$K:$K,$C791,'BAZA DANYCH'!$A:$A,$A791,'BAZA DANYCH'!$F:$F,STATYSTYKI!$B791)</f>
        <v>10</v>
      </c>
      <c r="O791" s="96">
        <f>SUMIFS('BAZA DANYCH'!$AB:$AB,'BAZA DANYCH'!$T:$T,O$704,'BAZA DANYCH'!$K:$K,$C791,'BAZA DANYCH'!$A:$A,$A791,'BAZA DANYCH'!$F:$F,STATYSTYKI!$B791)</f>
        <v>8</v>
      </c>
      <c r="P791" s="96">
        <f>SUMIFS('BAZA DANYCH'!$AB:$AB,'BAZA DANYCH'!$T:$T,P$704,'BAZA DANYCH'!$K:$K,$C791,'BAZA DANYCH'!$A:$A,$A791,'BAZA DANYCH'!$F:$F,STATYSTYKI!$B791)</f>
        <v>10</v>
      </c>
      <c r="Q791" s="96">
        <f>SUMIFS('BAZA DANYCH'!$AB:$AB,'BAZA DANYCH'!$T:$T,Q$704,'BAZA DANYCH'!$K:$K,$C791,'BAZA DANYCH'!$A:$A,$A791,'BAZA DANYCH'!$F:$F,STATYSTYKI!$B791)</f>
        <v>0</v>
      </c>
      <c r="R791" s="96">
        <f>SUMIFS('BAZA DANYCH'!$AB:$AB,'BAZA DANYCH'!$T:$T,R$704,'BAZA DANYCH'!$K:$K,$C791,'BAZA DANYCH'!$A:$A,$A791,'BAZA DANYCH'!$F:$F,STATYSTYKI!$B791)</f>
        <v>0</v>
      </c>
      <c r="S791" s="96">
        <f>SUMIFS('BAZA DANYCH'!$AB:$AB,'BAZA DANYCH'!$T:$T,S$704,'BAZA DANYCH'!$K:$K,$C791,'BAZA DANYCH'!$A:$A,$A791,'BAZA DANYCH'!$F:$F,STATYSTYKI!$B791)</f>
        <v>28</v>
      </c>
      <c r="T791" s="96">
        <f>SUMIFS('BAZA DANYCH'!$AB:$AB,'BAZA DANYCH'!$T:$T,T$704,'BAZA DANYCH'!$K:$K,$C791,'BAZA DANYCH'!$A:$A,$A791,'BAZA DANYCH'!$F:$F,STATYSTYKI!$B791)</f>
        <v>26</v>
      </c>
      <c r="U791" s="96">
        <f>SUMIFS('BAZA DANYCH'!$AB:$AB,'BAZA DANYCH'!$T:$T,U$704,'BAZA DANYCH'!$K:$K,$C791,'BAZA DANYCH'!$A:$A,$A791,'BAZA DANYCH'!$F:$F,STATYSTYKI!$B791)</f>
        <v>0</v>
      </c>
      <c r="V791" s="96">
        <f>SUMIFS('BAZA DANYCH'!$AB:$AB,'BAZA DANYCH'!$T:$T,V$704,'BAZA DANYCH'!$K:$K,$C791,'BAZA DANYCH'!$A:$A,$A791,'BAZA DANYCH'!$F:$F,STATYSTYKI!$B791)</f>
        <v>55</v>
      </c>
      <c r="W791" s="96">
        <f>SUMIFS('BAZA DANYCH'!$AB:$AB,'BAZA DANYCH'!$T:$T,W$704,'BAZA DANYCH'!$K:$K,$C791,'BAZA DANYCH'!$A:$A,$A791,'BAZA DANYCH'!$F:$F,STATYSTYKI!$B791)</f>
        <v>36</v>
      </c>
      <c r="X791" s="96">
        <f>SUMIFS('BAZA DANYCH'!$AB:$AB,'BAZA DANYCH'!$T:$T,X$704,'BAZA DANYCH'!$K:$K,$C791,'BAZA DANYCH'!$A:$A,$A791,'BAZA DANYCH'!$F:$F,STATYSTYKI!$B791)</f>
        <v>28</v>
      </c>
      <c r="Y791" s="96">
        <f>SUMIFS('BAZA DANYCH'!$AB:$AB,'BAZA DANYCH'!$T:$T,Y$704,'BAZA DANYCH'!$K:$K,$C791,'BAZA DANYCH'!$A:$A,$A791,'BAZA DANYCH'!$F:$F,STATYSTYKI!$B791)</f>
        <v>66</v>
      </c>
      <c r="Z791" s="96">
        <f>SUMIFS('BAZA DANYCH'!$AB:$AB,'BAZA DANYCH'!$T:$T,Z$704,'BAZA DANYCH'!$K:$K,$C791,'BAZA DANYCH'!$A:$A,$A791,'BAZA DANYCH'!$F:$F,STATYSTYKI!$B791)</f>
        <v>0</v>
      </c>
      <c r="AA791" s="96">
        <f>SUMIFS('BAZA DANYCH'!$AB:$AB,'BAZA DANYCH'!$T:$T,AA$704,'BAZA DANYCH'!$K:$K,$C791,'BAZA DANYCH'!$A:$A,$A791,'BAZA DANYCH'!$F:$F,STATYSTYKI!$B791)</f>
        <v>26</v>
      </c>
      <c r="AB791" s="96">
        <f>SUMIFS('BAZA DANYCH'!$AB:$AB,'BAZA DANYCH'!$T:$T,AB$704,'BAZA DANYCH'!$K:$K,$C791,'BAZA DANYCH'!$A:$A,$A791,'BAZA DANYCH'!$F:$F,STATYSTYKI!$B791)</f>
        <v>26</v>
      </c>
      <c r="AC791" s="96">
        <f>SUMIFS('BAZA DANYCH'!$AB:$AB,'BAZA DANYCH'!$T:$T,AC$704,'BAZA DANYCH'!$K:$K,$C791,'BAZA DANYCH'!$A:$A,$A791,'BAZA DANYCH'!$F:$F,STATYSTYKI!$B791)</f>
        <v>105</v>
      </c>
      <c r="AD791" s="96">
        <f>SUMIFS('BAZA DANYCH'!$AB:$AB,'BAZA DANYCH'!$T:$T,AD$704,'BAZA DANYCH'!$K:$K,$C791,'BAZA DANYCH'!$A:$A,$A791,'BAZA DANYCH'!$F:$F,STATYSTYKI!$B791)</f>
        <v>0</v>
      </c>
      <c r="AE791" s="96">
        <f>SUMIFS('BAZA DANYCH'!$AB:$AB,'BAZA DANYCH'!$T:$T,AE$704,'BAZA DANYCH'!$K:$K,$C791,'BAZA DANYCH'!$A:$A,$A791,'BAZA DANYCH'!$F:$F,STATYSTYKI!$B791)</f>
        <v>28</v>
      </c>
      <c r="AF791" s="96">
        <f>SUMIFS('BAZA DANYCH'!$AB:$AB,'BAZA DANYCH'!$T:$T,AF$704,'BAZA DANYCH'!$K:$K,$C791,'BAZA DANYCH'!$A:$A,$A791,'BAZA DANYCH'!$F:$F,STATYSTYKI!$B791)</f>
        <v>26</v>
      </c>
      <c r="AG791" s="96">
        <f>SUMIFS('BAZA DANYCH'!$AB:$AB,'BAZA DANYCH'!$T:$T,AG$704,'BAZA DANYCH'!$K:$K,$C791,'BAZA DANYCH'!$A:$A,$A791,'BAZA DANYCH'!$F:$F,STATYSTYKI!$B791)</f>
        <v>26</v>
      </c>
      <c r="AH791" s="96">
        <f>SUMIFS('BAZA DANYCH'!$AB:$AB,'BAZA DANYCH'!$T:$T,AH$704,'BAZA DANYCH'!$K:$K,$C791,'BAZA DANYCH'!$A:$A,$A791,'BAZA DANYCH'!$F:$F,STATYSTYKI!$B791)</f>
        <v>92</v>
      </c>
      <c r="AI791" s="96">
        <f>SUMIFS('BAZA DANYCH'!$AB:$AB,'BAZA DANYCH'!$T:$T,AI$704,'BAZA DANYCH'!$K:$K,$C791,'BAZA DANYCH'!$A:$A,$A791,'BAZA DANYCH'!$F:$F,STATYSTYKI!$B791)</f>
        <v>38</v>
      </c>
      <c r="AJ791" s="96">
        <f>SUMIFS('BAZA DANYCH'!$AB:$AB,'BAZA DANYCH'!$T:$T,AJ$704,'BAZA DANYCH'!$K:$K,$C791,'BAZA DANYCH'!$A:$A,$A791,'BAZA DANYCH'!$F:$F,STATYSTYKI!$B791)</f>
        <v>67</v>
      </c>
      <c r="AK791" s="119"/>
      <c r="AL791" s="119"/>
    </row>
    <row r="792" spans="1:38" x14ac:dyDescent="0.2">
      <c r="A792" s="410" t="str">
        <f t="shared" ref="A792:C792" si="137">A483</f>
        <v>Muchobór</v>
      </c>
      <c r="B792" s="410" t="str">
        <f t="shared" si="137"/>
        <v>r3_62_wyjazd_A</v>
      </c>
      <c r="C792" s="410">
        <f t="shared" si="137"/>
        <v>122</v>
      </c>
      <c r="D792" s="316">
        <f t="shared" si="115"/>
        <v>599</v>
      </c>
      <c r="E792" s="96">
        <f>SUMIFS('BAZA DANYCH'!$AB:$AB,'BAZA DANYCH'!$T:$T,E$704,'BAZA DANYCH'!$K:$K,$C792,'BAZA DANYCH'!$A:$A,$A792,'BAZA DANYCH'!$F:$F,STATYSTYKI!$B792)</f>
        <v>10</v>
      </c>
      <c r="F792" s="96">
        <f>SUMIFS('BAZA DANYCH'!$AB:$AB,'BAZA DANYCH'!$T:$T,F$704,'BAZA DANYCH'!$K:$K,$C792,'BAZA DANYCH'!$A:$A,$A792,'BAZA DANYCH'!$F:$F,STATYSTYKI!$B792)</f>
        <v>15</v>
      </c>
      <c r="G792" s="96">
        <f>SUMIFS('BAZA DANYCH'!$AB:$AB,'BAZA DANYCH'!$T:$T,G$704,'BAZA DANYCH'!$K:$K,$C792,'BAZA DANYCH'!$A:$A,$A792,'BAZA DANYCH'!$F:$F,STATYSTYKI!$B792)</f>
        <v>14</v>
      </c>
      <c r="H792" s="96">
        <f>SUMIFS('BAZA DANYCH'!$AB:$AB,'BAZA DANYCH'!$T:$T,H$704,'BAZA DANYCH'!$K:$K,$C792,'BAZA DANYCH'!$A:$A,$A792,'BAZA DANYCH'!$F:$F,STATYSTYKI!$B792)</f>
        <v>10</v>
      </c>
      <c r="I792" s="96">
        <f>SUMIFS('BAZA DANYCH'!$AB:$AB,'BAZA DANYCH'!$T:$T,I$704,'BAZA DANYCH'!$K:$K,$C792,'BAZA DANYCH'!$A:$A,$A792,'BAZA DANYCH'!$F:$F,STATYSTYKI!$B792)</f>
        <v>10</v>
      </c>
      <c r="J792" s="96">
        <f>SUMIFS('BAZA DANYCH'!$AB:$AB,'BAZA DANYCH'!$T:$T,J$704,'BAZA DANYCH'!$K:$K,$C792,'BAZA DANYCH'!$A:$A,$A792,'BAZA DANYCH'!$F:$F,STATYSTYKI!$B792)</f>
        <v>90</v>
      </c>
      <c r="K792" s="96">
        <f>SUMIFS('BAZA DANYCH'!$AB:$AB,'BAZA DANYCH'!$T:$T,K$704,'BAZA DANYCH'!$K:$K,$C792,'BAZA DANYCH'!$A:$A,$A792,'BAZA DANYCH'!$F:$F,STATYSTYKI!$B792)</f>
        <v>28</v>
      </c>
      <c r="L792" s="96">
        <f>SUMIFS('BAZA DANYCH'!$AB:$AB,'BAZA DANYCH'!$T:$T,L$704,'BAZA DANYCH'!$K:$K,$C792,'BAZA DANYCH'!$A:$A,$A792,'BAZA DANYCH'!$F:$F,STATYSTYKI!$B792)</f>
        <v>29</v>
      </c>
      <c r="M792" s="96">
        <f>SUMIFS('BAZA DANYCH'!$AB:$AB,'BAZA DANYCH'!$T:$T,M$704,'BAZA DANYCH'!$K:$K,$C792,'BAZA DANYCH'!$A:$A,$A792,'BAZA DANYCH'!$F:$F,STATYSTYKI!$B792)</f>
        <v>10</v>
      </c>
      <c r="N792" s="96">
        <f>SUMIFS('BAZA DANYCH'!$AB:$AB,'BAZA DANYCH'!$T:$T,N$704,'BAZA DANYCH'!$K:$K,$C792,'BAZA DANYCH'!$A:$A,$A792,'BAZA DANYCH'!$F:$F,STATYSTYKI!$B792)</f>
        <v>15</v>
      </c>
      <c r="O792" s="96">
        <f>SUMIFS('BAZA DANYCH'!$AB:$AB,'BAZA DANYCH'!$T:$T,O$704,'BAZA DANYCH'!$K:$K,$C792,'BAZA DANYCH'!$A:$A,$A792,'BAZA DANYCH'!$F:$F,STATYSTYKI!$B792)</f>
        <v>0</v>
      </c>
      <c r="P792" s="96">
        <f>SUMIFS('BAZA DANYCH'!$AB:$AB,'BAZA DANYCH'!$T:$T,P$704,'BAZA DANYCH'!$K:$K,$C792,'BAZA DANYCH'!$A:$A,$A792,'BAZA DANYCH'!$F:$F,STATYSTYKI!$B792)</f>
        <v>24</v>
      </c>
      <c r="Q792" s="96">
        <f>SUMIFS('BAZA DANYCH'!$AB:$AB,'BAZA DANYCH'!$T:$T,Q$704,'BAZA DANYCH'!$K:$K,$C792,'BAZA DANYCH'!$A:$A,$A792,'BAZA DANYCH'!$F:$F,STATYSTYKI!$B792)</f>
        <v>10</v>
      </c>
      <c r="R792" s="96">
        <f>SUMIFS('BAZA DANYCH'!$AB:$AB,'BAZA DANYCH'!$T:$T,R$704,'BAZA DANYCH'!$K:$K,$C792,'BAZA DANYCH'!$A:$A,$A792,'BAZA DANYCH'!$F:$F,STATYSTYKI!$B792)</f>
        <v>10</v>
      </c>
      <c r="S792" s="96">
        <f>SUMIFS('BAZA DANYCH'!$AB:$AB,'BAZA DANYCH'!$T:$T,S$704,'BAZA DANYCH'!$K:$K,$C792,'BAZA DANYCH'!$A:$A,$A792,'BAZA DANYCH'!$F:$F,STATYSTYKI!$B792)</f>
        <v>20</v>
      </c>
      <c r="T792" s="96">
        <f>SUMIFS('BAZA DANYCH'!$AB:$AB,'BAZA DANYCH'!$T:$T,T$704,'BAZA DANYCH'!$K:$K,$C792,'BAZA DANYCH'!$A:$A,$A792,'BAZA DANYCH'!$F:$F,STATYSTYKI!$B792)</f>
        <v>19</v>
      </c>
      <c r="U792" s="96">
        <f>SUMIFS('BAZA DANYCH'!$AB:$AB,'BAZA DANYCH'!$T:$T,U$704,'BAZA DANYCH'!$K:$K,$C792,'BAZA DANYCH'!$A:$A,$A792,'BAZA DANYCH'!$F:$F,STATYSTYKI!$B792)</f>
        <v>17</v>
      </c>
      <c r="V792" s="96">
        <f>SUMIFS('BAZA DANYCH'!$AB:$AB,'BAZA DANYCH'!$T:$T,V$704,'BAZA DANYCH'!$K:$K,$C792,'BAZA DANYCH'!$A:$A,$A792,'BAZA DANYCH'!$F:$F,STATYSTYKI!$B792)</f>
        <v>30</v>
      </c>
      <c r="W792" s="96">
        <f>SUMIFS('BAZA DANYCH'!$AB:$AB,'BAZA DANYCH'!$T:$T,W$704,'BAZA DANYCH'!$K:$K,$C792,'BAZA DANYCH'!$A:$A,$A792,'BAZA DANYCH'!$F:$F,STATYSTYKI!$B792)</f>
        <v>9</v>
      </c>
      <c r="X792" s="96">
        <f>SUMIFS('BAZA DANYCH'!$AB:$AB,'BAZA DANYCH'!$T:$T,X$704,'BAZA DANYCH'!$K:$K,$C792,'BAZA DANYCH'!$A:$A,$A792,'BAZA DANYCH'!$F:$F,STATYSTYKI!$B792)</f>
        <v>28</v>
      </c>
      <c r="Y792" s="96">
        <f>SUMIFS('BAZA DANYCH'!$AB:$AB,'BAZA DANYCH'!$T:$T,Y$704,'BAZA DANYCH'!$K:$K,$C792,'BAZA DANYCH'!$A:$A,$A792,'BAZA DANYCH'!$F:$F,STATYSTYKI!$B792)</f>
        <v>16</v>
      </c>
      <c r="Z792" s="96">
        <f>SUMIFS('BAZA DANYCH'!$AB:$AB,'BAZA DANYCH'!$T:$T,Z$704,'BAZA DANYCH'!$K:$K,$C792,'BAZA DANYCH'!$A:$A,$A792,'BAZA DANYCH'!$F:$F,STATYSTYKI!$B792)</f>
        <v>26</v>
      </c>
      <c r="AA792" s="96">
        <f>SUMIFS('BAZA DANYCH'!$AB:$AB,'BAZA DANYCH'!$T:$T,AA$704,'BAZA DANYCH'!$K:$K,$C792,'BAZA DANYCH'!$A:$A,$A792,'BAZA DANYCH'!$F:$F,STATYSTYKI!$B792)</f>
        <v>0</v>
      </c>
      <c r="AB792" s="96">
        <f>SUMIFS('BAZA DANYCH'!$AB:$AB,'BAZA DANYCH'!$T:$T,AB$704,'BAZA DANYCH'!$K:$K,$C792,'BAZA DANYCH'!$A:$A,$A792,'BAZA DANYCH'!$F:$F,STATYSTYKI!$B792)</f>
        <v>46</v>
      </c>
      <c r="AC792" s="96">
        <f>SUMIFS('BAZA DANYCH'!$AB:$AB,'BAZA DANYCH'!$T:$T,AC$704,'BAZA DANYCH'!$K:$K,$C792,'BAZA DANYCH'!$A:$A,$A792,'BAZA DANYCH'!$F:$F,STATYSTYKI!$B792)</f>
        <v>10</v>
      </c>
      <c r="AD792" s="96">
        <f>SUMIFS('BAZA DANYCH'!$AB:$AB,'BAZA DANYCH'!$T:$T,AD$704,'BAZA DANYCH'!$K:$K,$C792,'BAZA DANYCH'!$A:$A,$A792,'BAZA DANYCH'!$F:$F,STATYSTYKI!$B792)</f>
        <v>0</v>
      </c>
      <c r="AE792" s="96">
        <f>SUMIFS('BAZA DANYCH'!$AB:$AB,'BAZA DANYCH'!$T:$T,AE$704,'BAZA DANYCH'!$K:$K,$C792,'BAZA DANYCH'!$A:$A,$A792,'BAZA DANYCH'!$F:$F,STATYSTYKI!$B792)</f>
        <v>26</v>
      </c>
      <c r="AF792" s="96">
        <f>SUMIFS('BAZA DANYCH'!$AB:$AB,'BAZA DANYCH'!$T:$T,AF$704,'BAZA DANYCH'!$K:$K,$C792,'BAZA DANYCH'!$A:$A,$A792,'BAZA DANYCH'!$F:$F,STATYSTYKI!$B792)</f>
        <v>0</v>
      </c>
      <c r="AG792" s="96">
        <f>SUMIFS('BAZA DANYCH'!$AB:$AB,'BAZA DANYCH'!$T:$T,AG$704,'BAZA DANYCH'!$K:$K,$C792,'BAZA DANYCH'!$A:$A,$A792,'BAZA DANYCH'!$F:$F,STATYSTYKI!$B792)</f>
        <v>28</v>
      </c>
      <c r="AH792" s="96">
        <f>SUMIFS('BAZA DANYCH'!$AB:$AB,'BAZA DANYCH'!$T:$T,AH$704,'BAZA DANYCH'!$K:$K,$C792,'BAZA DANYCH'!$A:$A,$A792,'BAZA DANYCH'!$F:$F,STATYSTYKI!$B792)</f>
        <v>9</v>
      </c>
      <c r="AI792" s="96">
        <f>SUMIFS('BAZA DANYCH'!$AB:$AB,'BAZA DANYCH'!$T:$T,AI$704,'BAZA DANYCH'!$K:$K,$C792,'BAZA DANYCH'!$A:$A,$A792,'BAZA DANYCH'!$F:$F,STATYSTYKI!$B792)</f>
        <v>16</v>
      </c>
      <c r="AJ792" s="96">
        <f>SUMIFS('BAZA DANYCH'!$AB:$AB,'BAZA DANYCH'!$T:$T,AJ$704,'BAZA DANYCH'!$K:$K,$C792,'BAZA DANYCH'!$A:$A,$A792,'BAZA DANYCH'!$F:$F,STATYSTYKI!$B792)</f>
        <v>24</v>
      </c>
      <c r="AK792" s="119"/>
      <c r="AL792" s="119"/>
    </row>
    <row r="793" spans="1:38" x14ac:dyDescent="0.2">
      <c r="A793" s="410" t="str">
        <f t="shared" ref="A793:C793" si="138">A484</f>
        <v>Muchobór</v>
      </c>
      <c r="B793" s="410" t="str">
        <f t="shared" si="138"/>
        <v>r3_62_wjazd_A</v>
      </c>
      <c r="C793" s="410">
        <f t="shared" si="138"/>
        <v>122</v>
      </c>
      <c r="D793" s="316">
        <f t="shared" si="115"/>
        <v>644</v>
      </c>
      <c r="E793" s="96">
        <f>SUMIFS('BAZA DANYCH'!$AB:$AB,'BAZA DANYCH'!$T:$T,E$704,'BAZA DANYCH'!$K:$K,$C793,'BAZA DANYCH'!$A:$A,$A793,'BAZA DANYCH'!$F:$F,STATYSTYKI!$B793)</f>
        <v>15</v>
      </c>
      <c r="F793" s="96">
        <f>SUMIFS('BAZA DANYCH'!$AB:$AB,'BAZA DANYCH'!$T:$T,F$704,'BAZA DANYCH'!$K:$K,$C793,'BAZA DANYCH'!$A:$A,$A793,'BAZA DANYCH'!$F:$F,STATYSTYKI!$B793)</f>
        <v>15</v>
      </c>
      <c r="G793" s="96">
        <f>SUMIFS('BAZA DANYCH'!$AB:$AB,'BAZA DANYCH'!$T:$T,G$704,'BAZA DANYCH'!$K:$K,$C793,'BAZA DANYCH'!$A:$A,$A793,'BAZA DANYCH'!$F:$F,STATYSTYKI!$B793)</f>
        <v>20</v>
      </c>
      <c r="H793" s="96">
        <f>SUMIFS('BAZA DANYCH'!$AB:$AB,'BAZA DANYCH'!$T:$T,H$704,'BAZA DANYCH'!$K:$K,$C793,'BAZA DANYCH'!$A:$A,$A793,'BAZA DANYCH'!$F:$F,STATYSTYKI!$B793)</f>
        <v>20</v>
      </c>
      <c r="I793" s="96">
        <f>SUMIFS('BAZA DANYCH'!$AB:$AB,'BAZA DANYCH'!$T:$T,I$704,'BAZA DANYCH'!$K:$K,$C793,'BAZA DANYCH'!$A:$A,$A793,'BAZA DANYCH'!$F:$F,STATYSTYKI!$B793)</f>
        <v>28</v>
      </c>
      <c r="J793" s="96">
        <f>SUMIFS('BAZA DANYCH'!$AB:$AB,'BAZA DANYCH'!$T:$T,J$704,'BAZA DANYCH'!$K:$K,$C793,'BAZA DANYCH'!$A:$A,$A793,'BAZA DANYCH'!$F:$F,STATYSTYKI!$B793)</f>
        <v>36</v>
      </c>
      <c r="K793" s="96">
        <f>SUMIFS('BAZA DANYCH'!$AB:$AB,'BAZA DANYCH'!$T:$T,K$704,'BAZA DANYCH'!$K:$K,$C793,'BAZA DANYCH'!$A:$A,$A793,'BAZA DANYCH'!$F:$F,STATYSTYKI!$B793)</f>
        <v>15</v>
      </c>
      <c r="L793" s="96">
        <f>SUMIFS('BAZA DANYCH'!$AB:$AB,'BAZA DANYCH'!$T:$T,L$704,'BAZA DANYCH'!$K:$K,$C793,'BAZA DANYCH'!$A:$A,$A793,'BAZA DANYCH'!$F:$F,STATYSTYKI!$B793)</f>
        <v>55</v>
      </c>
      <c r="M793" s="96">
        <f>SUMIFS('BAZA DANYCH'!$AB:$AB,'BAZA DANYCH'!$T:$T,M$704,'BAZA DANYCH'!$K:$K,$C793,'BAZA DANYCH'!$A:$A,$A793,'BAZA DANYCH'!$F:$F,STATYSTYKI!$B793)</f>
        <v>20</v>
      </c>
      <c r="N793" s="96">
        <f>SUMIFS('BAZA DANYCH'!$AB:$AB,'BAZA DANYCH'!$T:$T,N$704,'BAZA DANYCH'!$K:$K,$C793,'BAZA DANYCH'!$A:$A,$A793,'BAZA DANYCH'!$F:$F,STATYSTYKI!$B793)</f>
        <v>0</v>
      </c>
      <c r="O793" s="96">
        <f>SUMIFS('BAZA DANYCH'!$AB:$AB,'BAZA DANYCH'!$T:$T,O$704,'BAZA DANYCH'!$K:$K,$C793,'BAZA DANYCH'!$A:$A,$A793,'BAZA DANYCH'!$F:$F,STATYSTYKI!$B793)</f>
        <v>10</v>
      </c>
      <c r="P793" s="96">
        <f>SUMIFS('BAZA DANYCH'!$AB:$AB,'BAZA DANYCH'!$T:$T,P$704,'BAZA DANYCH'!$K:$K,$C793,'BAZA DANYCH'!$A:$A,$A793,'BAZA DANYCH'!$F:$F,STATYSTYKI!$B793)</f>
        <v>72</v>
      </c>
      <c r="Q793" s="96">
        <f>SUMIFS('BAZA DANYCH'!$AB:$AB,'BAZA DANYCH'!$T:$T,Q$704,'BAZA DANYCH'!$K:$K,$C793,'BAZA DANYCH'!$A:$A,$A793,'BAZA DANYCH'!$F:$F,STATYSTYKI!$B793)</f>
        <v>0</v>
      </c>
      <c r="R793" s="96">
        <f>SUMIFS('BAZA DANYCH'!$AB:$AB,'BAZA DANYCH'!$T:$T,R$704,'BAZA DANYCH'!$K:$K,$C793,'BAZA DANYCH'!$A:$A,$A793,'BAZA DANYCH'!$F:$F,STATYSTYKI!$B793)</f>
        <v>20</v>
      </c>
      <c r="S793" s="96">
        <f>SUMIFS('BAZA DANYCH'!$AB:$AB,'BAZA DANYCH'!$T:$T,S$704,'BAZA DANYCH'!$K:$K,$C793,'BAZA DANYCH'!$A:$A,$A793,'BAZA DANYCH'!$F:$F,STATYSTYKI!$B793)</f>
        <v>0</v>
      </c>
      <c r="T793" s="96">
        <f>SUMIFS('BAZA DANYCH'!$AB:$AB,'BAZA DANYCH'!$T:$T,T$704,'BAZA DANYCH'!$K:$K,$C793,'BAZA DANYCH'!$A:$A,$A793,'BAZA DANYCH'!$F:$F,STATYSTYKI!$B793)</f>
        <v>20</v>
      </c>
      <c r="U793" s="96">
        <f>SUMIFS('BAZA DANYCH'!$AB:$AB,'BAZA DANYCH'!$T:$T,U$704,'BAZA DANYCH'!$K:$K,$C793,'BAZA DANYCH'!$A:$A,$A793,'BAZA DANYCH'!$F:$F,STATYSTYKI!$B793)</f>
        <v>28</v>
      </c>
      <c r="V793" s="96">
        <f>SUMIFS('BAZA DANYCH'!$AB:$AB,'BAZA DANYCH'!$T:$T,V$704,'BAZA DANYCH'!$K:$K,$C793,'BAZA DANYCH'!$A:$A,$A793,'BAZA DANYCH'!$F:$F,STATYSTYKI!$B793)</f>
        <v>10</v>
      </c>
      <c r="W793" s="96">
        <f>SUMIFS('BAZA DANYCH'!$AB:$AB,'BAZA DANYCH'!$T:$T,W$704,'BAZA DANYCH'!$K:$K,$C793,'BAZA DANYCH'!$A:$A,$A793,'BAZA DANYCH'!$F:$F,STATYSTYKI!$B793)</f>
        <v>28</v>
      </c>
      <c r="X793" s="96">
        <f>SUMIFS('BAZA DANYCH'!$AB:$AB,'BAZA DANYCH'!$T:$T,X$704,'BAZA DANYCH'!$K:$K,$C793,'BAZA DANYCH'!$A:$A,$A793,'BAZA DANYCH'!$F:$F,STATYSTYKI!$B793)</f>
        <v>36</v>
      </c>
      <c r="Y793" s="96">
        <f>SUMIFS('BAZA DANYCH'!$AB:$AB,'BAZA DANYCH'!$T:$T,Y$704,'BAZA DANYCH'!$K:$K,$C793,'BAZA DANYCH'!$A:$A,$A793,'BAZA DANYCH'!$F:$F,STATYSTYKI!$B793)</f>
        <v>16</v>
      </c>
      <c r="Z793" s="96">
        <f>SUMIFS('BAZA DANYCH'!$AB:$AB,'BAZA DANYCH'!$T:$T,Z$704,'BAZA DANYCH'!$K:$K,$C793,'BAZA DANYCH'!$A:$A,$A793,'BAZA DANYCH'!$F:$F,STATYSTYKI!$B793)</f>
        <v>26</v>
      </c>
      <c r="AA793" s="96">
        <f>SUMIFS('BAZA DANYCH'!$AB:$AB,'BAZA DANYCH'!$T:$T,AA$704,'BAZA DANYCH'!$K:$K,$C793,'BAZA DANYCH'!$A:$A,$A793,'BAZA DANYCH'!$F:$F,STATYSTYKI!$B793)</f>
        <v>10</v>
      </c>
      <c r="AB793" s="96">
        <f>SUMIFS('BAZA DANYCH'!$AB:$AB,'BAZA DANYCH'!$T:$T,AB$704,'BAZA DANYCH'!$K:$K,$C793,'BAZA DANYCH'!$A:$A,$A793,'BAZA DANYCH'!$F:$F,STATYSTYKI!$B793)</f>
        <v>10</v>
      </c>
      <c r="AC793" s="96">
        <f>SUMIFS('BAZA DANYCH'!$AB:$AB,'BAZA DANYCH'!$T:$T,AC$704,'BAZA DANYCH'!$K:$K,$C793,'BAZA DANYCH'!$A:$A,$A793,'BAZA DANYCH'!$F:$F,STATYSTYKI!$B793)</f>
        <v>15</v>
      </c>
      <c r="AD793" s="96">
        <f>SUMIFS('BAZA DANYCH'!$AB:$AB,'BAZA DANYCH'!$T:$T,AD$704,'BAZA DANYCH'!$K:$K,$C793,'BAZA DANYCH'!$A:$A,$A793,'BAZA DANYCH'!$F:$F,STATYSTYKI!$B793)</f>
        <v>14</v>
      </c>
      <c r="AE793" s="96">
        <f>SUMIFS('BAZA DANYCH'!$AB:$AB,'BAZA DANYCH'!$T:$T,AE$704,'BAZA DANYCH'!$K:$K,$C793,'BAZA DANYCH'!$A:$A,$A793,'BAZA DANYCH'!$F:$F,STATYSTYKI!$B793)</f>
        <v>16</v>
      </c>
      <c r="AF793" s="96">
        <f>SUMIFS('BAZA DANYCH'!$AB:$AB,'BAZA DANYCH'!$T:$T,AF$704,'BAZA DANYCH'!$K:$K,$C793,'BAZA DANYCH'!$A:$A,$A793,'BAZA DANYCH'!$F:$F,STATYSTYKI!$B793)</f>
        <v>16</v>
      </c>
      <c r="AG793" s="96">
        <f>SUMIFS('BAZA DANYCH'!$AB:$AB,'BAZA DANYCH'!$T:$T,AG$704,'BAZA DANYCH'!$K:$K,$C793,'BAZA DANYCH'!$A:$A,$A793,'BAZA DANYCH'!$F:$F,STATYSTYKI!$B793)</f>
        <v>28</v>
      </c>
      <c r="AH793" s="96">
        <f>SUMIFS('BAZA DANYCH'!$AB:$AB,'BAZA DANYCH'!$T:$T,AH$704,'BAZA DANYCH'!$K:$K,$C793,'BAZA DANYCH'!$A:$A,$A793,'BAZA DANYCH'!$F:$F,STATYSTYKI!$B793)</f>
        <v>20</v>
      </c>
      <c r="AI793" s="96">
        <f>SUMIFS('BAZA DANYCH'!$AB:$AB,'BAZA DANYCH'!$T:$T,AI$704,'BAZA DANYCH'!$K:$K,$C793,'BAZA DANYCH'!$A:$A,$A793,'BAZA DANYCH'!$F:$F,STATYSTYKI!$B793)</f>
        <v>9</v>
      </c>
      <c r="AJ793" s="96">
        <f>SUMIFS('BAZA DANYCH'!$AB:$AB,'BAZA DANYCH'!$T:$T,AJ$704,'BAZA DANYCH'!$K:$K,$C793,'BAZA DANYCH'!$A:$A,$A793,'BAZA DANYCH'!$F:$F,STATYSTYKI!$B793)</f>
        <v>16</v>
      </c>
      <c r="AK793" s="119"/>
      <c r="AL793" s="119"/>
    </row>
    <row r="794" spans="1:38" x14ac:dyDescent="0.2">
      <c r="A794" s="410" t="str">
        <f t="shared" ref="A794:C794" si="139">A485</f>
        <v>Karłowice</v>
      </c>
      <c r="B794" s="410" t="str">
        <f t="shared" si="139"/>
        <v>r3_66_wyjazd_A</v>
      </c>
      <c r="C794" s="410">
        <f t="shared" si="139"/>
        <v>122</v>
      </c>
      <c r="D794" s="316">
        <f t="shared" si="115"/>
        <v>0</v>
      </c>
      <c r="E794" s="96">
        <f>SUMIFS('BAZA DANYCH'!$AB:$AB,'BAZA DANYCH'!$T:$T,E$704,'BAZA DANYCH'!$K:$K,$C794,'BAZA DANYCH'!$A:$A,$A794,'BAZA DANYCH'!$F:$F,STATYSTYKI!$B794)</f>
        <v>0</v>
      </c>
      <c r="F794" s="96">
        <f>SUMIFS('BAZA DANYCH'!$AB:$AB,'BAZA DANYCH'!$T:$T,F$704,'BAZA DANYCH'!$K:$K,$C794,'BAZA DANYCH'!$A:$A,$A794,'BAZA DANYCH'!$F:$F,STATYSTYKI!$B794)</f>
        <v>0</v>
      </c>
      <c r="G794" s="96">
        <f>SUMIFS('BAZA DANYCH'!$AB:$AB,'BAZA DANYCH'!$T:$T,G$704,'BAZA DANYCH'!$K:$K,$C794,'BAZA DANYCH'!$A:$A,$A794,'BAZA DANYCH'!$F:$F,STATYSTYKI!$B794)</f>
        <v>0</v>
      </c>
      <c r="H794" s="96">
        <f>SUMIFS('BAZA DANYCH'!$AB:$AB,'BAZA DANYCH'!$T:$T,H$704,'BAZA DANYCH'!$K:$K,$C794,'BAZA DANYCH'!$A:$A,$A794,'BAZA DANYCH'!$F:$F,STATYSTYKI!$B794)</f>
        <v>0</v>
      </c>
      <c r="I794" s="96">
        <f>SUMIFS('BAZA DANYCH'!$AB:$AB,'BAZA DANYCH'!$T:$T,I$704,'BAZA DANYCH'!$K:$K,$C794,'BAZA DANYCH'!$A:$A,$A794,'BAZA DANYCH'!$F:$F,STATYSTYKI!$B794)</f>
        <v>0</v>
      </c>
      <c r="J794" s="96">
        <f>SUMIFS('BAZA DANYCH'!$AB:$AB,'BAZA DANYCH'!$T:$T,J$704,'BAZA DANYCH'!$K:$K,$C794,'BAZA DANYCH'!$A:$A,$A794,'BAZA DANYCH'!$F:$F,STATYSTYKI!$B794)</f>
        <v>0</v>
      </c>
      <c r="K794" s="96">
        <f>SUMIFS('BAZA DANYCH'!$AB:$AB,'BAZA DANYCH'!$T:$T,K$704,'BAZA DANYCH'!$K:$K,$C794,'BAZA DANYCH'!$A:$A,$A794,'BAZA DANYCH'!$F:$F,STATYSTYKI!$B794)</f>
        <v>0</v>
      </c>
      <c r="L794" s="96">
        <f>SUMIFS('BAZA DANYCH'!$AB:$AB,'BAZA DANYCH'!$T:$T,L$704,'BAZA DANYCH'!$K:$K,$C794,'BAZA DANYCH'!$A:$A,$A794,'BAZA DANYCH'!$F:$F,STATYSTYKI!$B794)</f>
        <v>0</v>
      </c>
      <c r="M794" s="96">
        <f>SUMIFS('BAZA DANYCH'!$AB:$AB,'BAZA DANYCH'!$T:$T,M$704,'BAZA DANYCH'!$K:$K,$C794,'BAZA DANYCH'!$A:$A,$A794,'BAZA DANYCH'!$F:$F,STATYSTYKI!$B794)</f>
        <v>0</v>
      </c>
      <c r="N794" s="96">
        <f>SUMIFS('BAZA DANYCH'!$AB:$AB,'BAZA DANYCH'!$T:$T,N$704,'BAZA DANYCH'!$K:$K,$C794,'BAZA DANYCH'!$A:$A,$A794,'BAZA DANYCH'!$F:$F,STATYSTYKI!$B794)</f>
        <v>0</v>
      </c>
      <c r="O794" s="96">
        <f>SUMIFS('BAZA DANYCH'!$AB:$AB,'BAZA DANYCH'!$T:$T,O$704,'BAZA DANYCH'!$K:$K,$C794,'BAZA DANYCH'!$A:$A,$A794,'BAZA DANYCH'!$F:$F,STATYSTYKI!$B794)</f>
        <v>0</v>
      </c>
      <c r="P794" s="96">
        <f>SUMIFS('BAZA DANYCH'!$AB:$AB,'BAZA DANYCH'!$T:$T,P$704,'BAZA DANYCH'!$K:$K,$C794,'BAZA DANYCH'!$A:$A,$A794,'BAZA DANYCH'!$F:$F,STATYSTYKI!$B794)</f>
        <v>0</v>
      </c>
      <c r="Q794" s="96">
        <f>SUMIFS('BAZA DANYCH'!$AB:$AB,'BAZA DANYCH'!$T:$T,Q$704,'BAZA DANYCH'!$K:$K,$C794,'BAZA DANYCH'!$A:$A,$A794,'BAZA DANYCH'!$F:$F,STATYSTYKI!$B794)</f>
        <v>0</v>
      </c>
      <c r="R794" s="96">
        <f>SUMIFS('BAZA DANYCH'!$AB:$AB,'BAZA DANYCH'!$T:$T,R$704,'BAZA DANYCH'!$K:$K,$C794,'BAZA DANYCH'!$A:$A,$A794,'BAZA DANYCH'!$F:$F,STATYSTYKI!$B794)</f>
        <v>0</v>
      </c>
      <c r="S794" s="96">
        <f>SUMIFS('BAZA DANYCH'!$AB:$AB,'BAZA DANYCH'!$T:$T,S$704,'BAZA DANYCH'!$K:$K,$C794,'BAZA DANYCH'!$A:$A,$A794,'BAZA DANYCH'!$F:$F,STATYSTYKI!$B794)</f>
        <v>0</v>
      </c>
      <c r="T794" s="96">
        <f>SUMIFS('BAZA DANYCH'!$AB:$AB,'BAZA DANYCH'!$T:$T,T$704,'BAZA DANYCH'!$K:$K,$C794,'BAZA DANYCH'!$A:$A,$A794,'BAZA DANYCH'!$F:$F,STATYSTYKI!$B794)</f>
        <v>0</v>
      </c>
      <c r="U794" s="96">
        <f>SUMIFS('BAZA DANYCH'!$AB:$AB,'BAZA DANYCH'!$T:$T,U$704,'BAZA DANYCH'!$K:$K,$C794,'BAZA DANYCH'!$A:$A,$A794,'BAZA DANYCH'!$F:$F,STATYSTYKI!$B794)</f>
        <v>0</v>
      </c>
      <c r="V794" s="96">
        <f>SUMIFS('BAZA DANYCH'!$AB:$AB,'BAZA DANYCH'!$T:$T,V$704,'BAZA DANYCH'!$K:$K,$C794,'BAZA DANYCH'!$A:$A,$A794,'BAZA DANYCH'!$F:$F,STATYSTYKI!$B794)</f>
        <v>0</v>
      </c>
      <c r="W794" s="96">
        <f>SUMIFS('BAZA DANYCH'!$AB:$AB,'BAZA DANYCH'!$T:$T,W$704,'BAZA DANYCH'!$K:$K,$C794,'BAZA DANYCH'!$A:$A,$A794,'BAZA DANYCH'!$F:$F,STATYSTYKI!$B794)</f>
        <v>0</v>
      </c>
      <c r="X794" s="96">
        <f>SUMIFS('BAZA DANYCH'!$AB:$AB,'BAZA DANYCH'!$T:$T,X$704,'BAZA DANYCH'!$K:$K,$C794,'BAZA DANYCH'!$A:$A,$A794,'BAZA DANYCH'!$F:$F,STATYSTYKI!$B794)</f>
        <v>0</v>
      </c>
      <c r="Y794" s="96">
        <f>SUMIFS('BAZA DANYCH'!$AB:$AB,'BAZA DANYCH'!$T:$T,Y$704,'BAZA DANYCH'!$K:$K,$C794,'BAZA DANYCH'!$A:$A,$A794,'BAZA DANYCH'!$F:$F,STATYSTYKI!$B794)</f>
        <v>0</v>
      </c>
      <c r="Z794" s="96">
        <f>SUMIFS('BAZA DANYCH'!$AB:$AB,'BAZA DANYCH'!$T:$T,Z$704,'BAZA DANYCH'!$K:$K,$C794,'BAZA DANYCH'!$A:$A,$A794,'BAZA DANYCH'!$F:$F,STATYSTYKI!$B794)</f>
        <v>0</v>
      </c>
      <c r="AA794" s="96">
        <f>SUMIFS('BAZA DANYCH'!$AB:$AB,'BAZA DANYCH'!$T:$T,AA$704,'BAZA DANYCH'!$K:$K,$C794,'BAZA DANYCH'!$A:$A,$A794,'BAZA DANYCH'!$F:$F,STATYSTYKI!$B794)</f>
        <v>0</v>
      </c>
      <c r="AB794" s="96">
        <f>SUMIFS('BAZA DANYCH'!$AB:$AB,'BAZA DANYCH'!$T:$T,AB$704,'BAZA DANYCH'!$K:$K,$C794,'BAZA DANYCH'!$A:$A,$A794,'BAZA DANYCH'!$F:$F,STATYSTYKI!$B794)</f>
        <v>0</v>
      </c>
      <c r="AC794" s="96">
        <f>SUMIFS('BAZA DANYCH'!$AB:$AB,'BAZA DANYCH'!$T:$T,AC$704,'BAZA DANYCH'!$K:$K,$C794,'BAZA DANYCH'!$A:$A,$A794,'BAZA DANYCH'!$F:$F,STATYSTYKI!$B794)</f>
        <v>0</v>
      </c>
      <c r="AD794" s="96">
        <f>SUMIFS('BAZA DANYCH'!$AB:$AB,'BAZA DANYCH'!$T:$T,AD$704,'BAZA DANYCH'!$K:$K,$C794,'BAZA DANYCH'!$A:$A,$A794,'BAZA DANYCH'!$F:$F,STATYSTYKI!$B794)</f>
        <v>0</v>
      </c>
      <c r="AE794" s="96">
        <f>SUMIFS('BAZA DANYCH'!$AB:$AB,'BAZA DANYCH'!$T:$T,AE$704,'BAZA DANYCH'!$K:$K,$C794,'BAZA DANYCH'!$A:$A,$A794,'BAZA DANYCH'!$F:$F,STATYSTYKI!$B794)</f>
        <v>0</v>
      </c>
      <c r="AF794" s="96">
        <f>SUMIFS('BAZA DANYCH'!$AB:$AB,'BAZA DANYCH'!$T:$T,AF$704,'BAZA DANYCH'!$K:$K,$C794,'BAZA DANYCH'!$A:$A,$A794,'BAZA DANYCH'!$F:$F,STATYSTYKI!$B794)</f>
        <v>0</v>
      </c>
      <c r="AG794" s="96">
        <f>SUMIFS('BAZA DANYCH'!$AB:$AB,'BAZA DANYCH'!$T:$T,AG$704,'BAZA DANYCH'!$K:$K,$C794,'BAZA DANYCH'!$A:$A,$A794,'BAZA DANYCH'!$F:$F,STATYSTYKI!$B794)</f>
        <v>0</v>
      </c>
      <c r="AH794" s="96">
        <f>SUMIFS('BAZA DANYCH'!$AB:$AB,'BAZA DANYCH'!$T:$T,AH$704,'BAZA DANYCH'!$K:$K,$C794,'BAZA DANYCH'!$A:$A,$A794,'BAZA DANYCH'!$F:$F,STATYSTYKI!$B794)</f>
        <v>0</v>
      </c>
      <c r="AI794" s="96">
        <f>SUMIFS('BAZA DANYCH'!$AB:$AB,'BAZA DANYCH'!$T:$T,AI$704,'BAZA DANYCH'!$K:$K,$C794,'BAZA DANYCH'!$A:$A,$A794,'BAZA DANYCH'!$F:$F,STATYSTYKI!$B794)</f>
        <v>0</v>
      </c>
      <c r="AJ794" s="96">
        <f>SUMIFS('BAZA DANYCH'!$AB:$AB,'BAZA DANYCH'!$T:$T,AJ$704,'BAZA DANYCH'!$K:$K,$C794,'BAZA DANYCH'!$A:$A,$A794,'BAZA DANYCH'!$F:$F,STATYSTYKI!$B794)</f>
        <v>0</v>
      </c>
      <c r="AK794" s="119"/>
      <c r="AL794" s="119"/>
    </row>
    <row r="795" spans="1:38" x14ac:dyDescent="0.2">
      <c r="A795" s="410" t="str">
        <f t="shared" ref="A795:C795" si="140">A486</f>
        <v>Brochów</v>
      </c>
      <c r="B795" s="410" t="str">
        <f t="shared" si="140"/>
        <v>r3_54_A</v>
      </c>
      <c r="C795" s="410">
        <f t="shared" si="140"/>
        <v>125</v>
      </c>
      <c r="D795" s="316">
        <f t="shared" si="115"/>
        <v>1558</v>
      </c>
      <c r="E795" s="96">
        <f>SUMIFS('BAZA DANYCH'!$AB:$AB,'BAZA DANYCH'!$T:$T,E$704,'BAZA DANYCH'!$K:$K,$C795,'BAZA DANYCH'!$A:$A,$A795,'BAZA DANYCH'!$F:$F,STATYSTYKI!$B795)</f>
        <v>36</v>
      </c>
      <c r="F795" s="96">
        <f>SUMIFS('BAZA DANYCH'!$AB:$AB,'BAZA DANYCH'!$T:$T,F$704,'BAZA DANYCH'!$K:$K,$C795,'BAZA DANYCH'!$A:$A,$A795,'BAZA DANYCH'!$F:$F,STATYSTYKI!$B795)</f>
        <v>60</v>
      </c>
      <c r="G795" s="96">
        <f>SUMIFS('BAZA DANYCH'!$AB:$AB,'BAZA DANYCH'!$T:$T,G$704,'BAZA DANYCH'!$K:$K,$C795,'BAZA DANYCH'!$A:$A,$A795,'BAZA DANYCH'!$F:$F,STATYSTYKI!$B795)</f>
        <v>92</v>
      </c>
      <c r="H795" s="96">
        <f>SUMIFS('BAZA DANYCH'!$AB:$AB,'BAZA DANYCH'!$T:$T,H$704,'BAZA DANYCH'!$K:$K,$C795,'BAZA DANYCH'!$A:$A,$A795,'BAZA DANYCH'!$F:$F,STATYSTYKI!$B795)</f>
        <v>92</v>
      </c>
      <c r="I795" s="96">
        <f>SUMIFS('BAZA DANYCH'!$AB:$AB,'BAZA DANYCH'!$T:$T,I$704,'BAZA DANYCH'!$K:$K,$C795,'BAZA DANYCH'!$A:$A,$A795,'BAZA DANYCH'!$F:$F,STATYSTYKI!$B795)</f>
        <v>22</v>
      </c>
      <c r="J795" s="96">
        <f>SUMIFS('BAZA DANYCH'!$AB:$AB,'BAZA DANYCH'!$T:$T,J$704,'BAZA DANYCH'!$K:$K,$C795,'BAZA DANYCH'!$A:$A,$A795,'BAZA DANYCH'!$F:$F,STATYSTYKI!$B795)</f>
        <v>41</v>
      </c>
      <c r="K795" s="96">
        <f>SUMIFS('BAZA DANYCH'!$AB:$AB,'BAZA DANYCH'!$T:$T,K$704,'BAZA DANYCH'!$K:$K,$C795,'BAZA DANYCH'!$A:$A,$A795,'BAZA DANYCH'!$F:$F,STATYSTYKI!$B795)</f>
        <v>57</v>
      </c>
      <c r="L795" s="96">
        <f>SUMIFS('BAZA DANYCH'!$AB:$AB,'BAZA DANYCH'!$T:$T,L$704,'BAZA DANYCH'!$K:$K,$C795,'BAZA DANYCH'!$A:$A,$A795,'BAZA DANYCH'!$F:$F,STATYSTYKI!$B795)</f>
        <v>59</v>
      </c>
      <c r="M795" s="96">
        <f>SUMIFS('BAZA DANYCH'!$AB:$AB,'BAZA DANYCH'!$T:$T,M$704,'BAZA DANYCH'!$K:$K,$C795,'BAZA DANYCH'!$A:$A,$A795,'BAZA DANYCH'!$F:$F,STATYSTYKI!$B795)</f>
        <v>27</v>
      </c>
      <c r="N795" s="96">
        <f>SUMIFS('BAZA DANYCH'!$AB:$AB,'BAZA DANYCH'!$T:$T,N$704,'BAZA DANYCH'!$K:$K,$C795,'BAZA DANYCH'!$A:$A,$A795,'BAZA DANYCH'!$F:$F,STATYSTYKI!$B795)</f>
        <v>9</v>
      </c>
      <c r="O795" s="96">
        <f>SUMIFS('BAZA DANYCH'!$AB:$AB,'BAZA DANYCH'!$T:$T,O$704,'BAZA DANYCH'!$K:$K,$C795,'BAZA DANYCH'!$A:$A,$A795,'BAZA DANYCH'!$F:$F,STATYSTYKI!$B795)</f>
        <v>18</v>
      </c>
      <c r="P795" s="96">
        <f>SUMIFS('BAZA DANYCH'!$AB:$AB,'BAZA DANYCH'!$T:$T,P$704,'BAZA DANYCH'!$K:$K,$C795,'BAZA DANYCH'!$A:$A,$A795,'BAZA DANYCH'!$F:$F,STATYSTYKI!$B795)</f>
        <v>36</v>
      </c>
      <c r="Q795" s="96">
        <f>SUMIFS('BAZA DANYCH'!$AB:$AB,'BAZA DANYCH'!$T:$T,Q$704,'BAZA DANYCH'!$K:$K,$C795,'BAZA DANYCH'!$A:$A,$A795,'BAZA DANYCH'!$F:$F,STATYSTYKI!$B795)</f>
        <v>0</v>
      </c>
      <c r="R795" s="96">
        <f>SUMIFS('BAZA DANYCH'!$AB:$AB,'BAZA DANYCH'!$T:$T,R$704,'BAZA DANYCH'!$K:$K,$C795,'BAZA DANYCH'!$A:$A,$A795,'BAZA DANYCH'!$F:$F,STATYSTYKI!$B795)</f>
        <v>78</v>
      </c>
      <c r="S795" s="96">
        <f>SUMIFS('BAZA DANYCH'!$AB:$AB,'BAZA DANYCH'!$T:$T,S$704,'BAZA DANYCH'!$K:$K,$C795,'BAZA DANYCH'!$A:$A,$A795,'BAZA DANYCH'!$F:$F,STATYSTYKI!$B795)</f>
        <v>0</v>
      </c>
      <c r="T795" s="96">
        <f>SUMIFS('BAZA DANYCH'!$AB:$AB,'BAZA DANYCH'!$T:$T,T$704,'BAZA DANYCH'!$K:$K,$C795,'BAZA DANYCH'!$A:$A,$A795,'BAZA DANYCH'!$F:$F,STATYSTYKI!$B795)</f>
        <v>50</v>
      </c>
      <c r="U795" s="96">
        <f>SUMIFS('BAZA DANYCH'!$AB:$AB,'BAZA DANYCH'!$T:$T,U$704,'BAZA DANYCH'!$K:$K,$C795,'BAZA DANYCH'!$A:$A,$A795,'BAZA DANYCH'!$F:$F,STATYSTYKI!$B795)</f>
        <v>18</v>
      </c>
      <c r="V795" s="96">
        <f>SUMIFS('BAZA DANYCH'!$AB:$AB,'BAZA DANYCH'!$T:$T,V$704,'BAZA DANYCH'!$K:$K,$C795,'BAZA DANYCH'!$A:$A,$A795,'BAZA DANYCH'!$F:$F,STATYSTYKI!$B795)</f>
        <v>34</v>
      </c>
      <c r="W795" s="96">
        <f>SUMIFS('BAZA DANYCH'!$AB:$AB,'BAZA DANYCH'!$T:$T,W$704,'BAZA DANYCH'!$K:$K,$C795,'BAZA DANYCH'!$A:$A,$A795,'BAZA DANYCH'!$F:$F,STATYSTYKI!$B795)</f>
        <v>112</v>
      </c>
      <c r="X795" s="96">
        <f>SUMIFS('BAZA DANYCH'!$AB:$AB,'BAZA DANYCH'!$T:$T,X$704,'BAZA DANYCH'!$K:$K,$C795,'BAZA DANYCH'!$A:$A,$A795,'BAZA DANYCH'!$F:$F,STATYSTYKI!$B795)</f>
        <v>71</v>
      </c>
      <c r="Y795" s="96">
        <f>SUMIFS('BAZA DANYCH'!$AB:$AB,'BAZA DANYCH'!$T:$T,Y$704,'BAZA DANYCH'!$K:$K,$C795,'BAZA DANYCH'!$A:$A,$A795,'BAZA DANYCH'!$F:$F,STATYSTYKI!$B795)</f>
        <v>50</v>
      </c>
      <c r="Z795" s="96">
        <f>SUMIFS('BAZA DANYCH'!$AB:$AB,'BAZA DANYCH'!$T:$T,Z$704,'BAZA DANYCH'!$K:$K,$C795,'BAZA DANYCH'!$A:$A,$A795,'BAZA DANYCH'!$F:$F,STATYSTYKI!$B795)</f>
        <v>57</v>
      </c>
      <c r="AA795" s="96">
        <f>SUMIFS('BAZA DANYCH'!$AB:$AB,'BAZA DANYCH'!$T:$T,AA$704,'BAZA DANYCH'!$K:$K,$C795,'BAZA DANYCH'!$A:$A,$A795,'BAZA DANYCH'!$F:$F,STATYSTYKI!$B795)</f>
        <v>86</v>
      </c>
      <c r="AB795" s="96">
        <f>SUMIFS('BAZA DANYCH'!$AB:$AB,'BAZA DANYCH'!$T:$T,AB$704,'BAZA DANYCH'!$K:$K,$C795,'BAZA DANYCH'!$A:$A,$A795,'BAZA DANYCH'!$F:$F,STATYSTYKI!$B795)</f>
        <v>18</v>
      </c>
      <c r="AC795" s="96">
        <f>SUMIFS('BAZA DANYCH'!$AB:$AB,'BAZA DANYCH'!$T:$T,AC$704,'BAZA DANYCH'!$K:$K,$C795,'BAZA DANYCH'!$A:$A,$A795,'BAZA DANYCH'!$F:$F,STATYSTYKI!$B795)</f>
        <v>77</v>
      </c>
      <c r="AD795" s="96">
        <f>SUMIFS('BAZA DANYCH'!$AB:$AB,'BAZA DANYCH'!$T:$T,AD$704,'BAZA DANYCH'!$K:$K,$C795,'BAZA DANYCH'!$A:$A,$A795,'BAZA DANYCH'!$F:$F,STATYSTYKI!$B795)</f>
        <v>66</v>
      </c>
      <c r="AE795" s="96">
        <f>SUMIFS('BAZA DANYCH'!$AB:$AB,'BAZA DANYCH'!$T:$T,AE$704,'BAZA DANYCH'!$K:$K,$C795,'BAZA DANYCH'!$A:$A,$A795,'BAZA DANYCH'!$F:$F,STATYSTYKI!$B795)</f>
        <v>82</v>
      </c>
      <c r="AF795" s="96">
        <f>SUMIFS('BAZA DANYCH'!$AB:$AB,'BAZA DANYCH'!$T:$T,AF$704,'BAZA DANYCH'!$K:$K,$C795,'BAZA DANYCH'!$A:$A,$A795,'BAZA DANYCH'!$F:$F,STATYSTYKI!$B795)</f>
        <v>48</v>
      </c>
      <c r="AG795" s="96">
        <f>SUMIFS('BAZA DANYCH'!$AB:$AB,'BAZA DANYCH'!$T:$T,AG$704,'BAZA DANYCH'!$K:$K,$C795,'BAZA DANYCH'!$A:$A,$A795,'BAZA DANYCH'!$F:$F,STATYSTYKI!$B795)</f>
        <v>32</v>
      </c>
      <c r="AH795" s="96">
        <f>SUMIFS('BAZA DANYCH'!$AB:$AB,'BAZA DANYCH'!$T:$T,AH$704,'BAZA DANYCH'!$K:$K,$C795,'BAZA DANYCH'!$A:$A,$A795,'BAZA DANYCH'!$F:$F,STATYSTYKI!$B795)</f>
        <v>41</v>
      </c>
      <c r="AI795" s="96">
        <f>SUMIFS('BAZA DANYCH'!$AB:$AB,'BAZA DANYCH'!$T:$T,AI$704,'BAZA DANYCH'!$K:$K,$C795,'BAZA DANYCH'!$A:$A,$A795,'BAZA DANYCH'!$F:$F,STATYSTYKI!$B795)</f>
        <v>18</v>
      </c>
      <c r="AJ795" s="96">
        <f>SUMIFS('BAZA DANYCH'!$AB:$AB,'BAZA DANYCH'!$T:$T,AJ$704,'BAZA DANYCH'!$K:$K,$C795,'BAZA DANYCH'!$A:$A,$A795,'BAZA DANYCH'!$F:$F,STATYSTYKI!$B795)</f>
        <v>71</v>
      </c>
      <c r="AK795" s="119"/>
      <c r="AL795" s="119"/>
    </row>
    <row r="796" spans="1:38" x14ac:dyDescent="0.2">
      <c r="A796" s="410" t="str">
        <f t="shared" ref="A796:C796" si="141">A487</f>
        <v>Karłowice</v>
      </c>
      <c r="B796" s="410" t="str">
        <f t="shared" si="141"/>
        <v>r3_66_wyjazd_A</v>
      </c>
      <c r="C796" s="410">
        <f t="shared" si="141"/>
        <v>126</v>
      </c>
      <c r="D796" s="316">
        <f t="shared" si="115"/>
        <v>10</v>
      </c>
      <c r="E796" s="96">
        <f>SUMIFS('BAZA DANYCH'!$AB:$AB,'BAZA DANYCH'!$T:$T,E$704,'BAZA DANYCH'!$K:$K,$C796,'BAZA DANYCH'!$A:$A,$A796,'BAZA DANYCH'!$F:$F,STATYSTYKI!$B796)</f>
        <v>0</v>
      </c>
      <c r="F796" s="96">
        <f>SUMIFS('BAZA DANYCH'!$AB:$AB,'BAZA DANYCH'!$T:$T,F$704,'BAZA DANYCH'!$K:$K,$C796,'BAZA DANYCH'!$A:$A,$A796,'BAZA DANYCH'!$F:$F,STATYSTYKI!$B796)</f>
        <v>0</v>
      </c>
      <c r="G796" s="96">
        <f>SUMIFS('BAZA DANYCH'!$AB:$AB,'BAZA DANYCH'!$T:$T,G$704,'BAZA DANYCH'!$K:$K,$C796,'BAZA DANYCH'!$A:$A,$A796,'BAZA DANYCH'!$F:$F,STATYSTYKI!$B796)</f>
        <v>0</v>
      </c>
      <c r="H796" s="96">
        <f>SUMIFS('BAZA DANYCH'!$AB:$AB,'BAZA DANYCH'!$T:$T,H$704,'BAZA DANYCH'!$K:$K,$C796,'BAZA DANYCH'!$A:$A,$A796,'BAZA DANYCH'!$F:$F,STATYSTYKI!$B796)</f>
        <v>0</v>
      </c>
      <c r="I796" s="96">
        <f>SUMIFS('BAZA DANYCH'!$AB:$AB,'BAZA DANYCH'!$T:$T,I$704,'BAZA DANYCH'!$K:$K,$C796,'BAZA DANYCH'!$A:$A,$A796,'BAZA DANYCH'!$F:$F,STATYSTYKI!$B796)</f>
        <v>0</v>
      </c>
      <c r="J796" s="96">
        <f>SUMIFS('BAZA DANYCH'!$AB:$AB,'BAZA DANYCH'!$T:$T,J$704,'BAZA DANYCH'!$K:$K,$C796,'BAZA DANYCH'!$A:$A,$A796,'BAZA DANYCH'!$F:$F,STATYSTYKI!$B796)</f>
        <v>0</v>
      </c>
      <c r="K796" s="96">
        <f>SUMIFS('BAZA DANYCH'!$AB:$AB,'BAZA DANYCH'!$T:$T,K$704,'BAZA DANYCH'!$K:$K,$C796,'BAZA DANYCH'!$A:$A,$A796,'BAZA DANYCH'!$F:$F,STATYSTYKI!$B796)</f>
        <v>0</v>
      </c>
      <c r="L796" s="96">
        <f>SUMIFS('BAZA DANYCH'!$AB:$AB,'BAZA DANYCH'!$T:$T,L$704,'BAZA DANYCH'!$K:$K,$C796,'BAZA DANYCH'!$A:$A,$A796,'BAZA DANYCH'!$F:$F,STATYSTYKI!$B796)</f>
        <v>0</v>
      </c>
      <c r="M796" s="96">
        <f>SUMIFS('BAZA DANYCH'!$AB:$AB,'BAZA DANYCH'!$T:$T,M$704,'BAZA DANYCH'!$K:$K,$C796,'BAZA DANYCH'!$A:$A,$A796,'BAZA DANYCH'!$F:$F,STATYSTYKI!$B796)</f>
        <v>0</v>
      </c>
      <c r="N796" s="96">
        <f>SUMIFS('BAZA DANYCH'!$AB:$AB,'BAZA DANYCH'!$T:$T,N$704,'BAZA DANYCH'!$K:$K,$C796,'BAZA DANYCH'!$A:$A,$A796,'BAZA DANYCH'!$F:$F,STATYSTYKI!$B796)</f>
        <v>0</v>
      </c>
      <c r="O796" s="96">
        <f>SUMIFS('BAZA DANYCH'!$AB:$AB,'BAZA DANYCH'!$T:$T,O$704,'BAZA DANYCH'!$K:$K,$C796,'BAZA DANYCH'!$A:$A,$A796,'BAZA DANYCH'!$F:$F,STATYSTYKI!$B796)</f>
        <v>0</v>
      </c>
      <c r="P796" s="96">
        <f>SUMIFS('BAZA DANYCH'!$AB:$AB,'BAZA DANYCH'!$T:$T,P$704,'BAZA DANYCH'!$K:$K,$C796,'BAZA DANYCH'!$A:$A,$A796,'BAZA DANYCH'!$F:$F,STATYSTYKI!$B796)</f>
        <v>0</v>
      </c>
      <c r="Q796" s="96">
        <f>SUMIFS('BAZA DANYCH'!$AB:$AB,'BAZA DANYCH'!$T:$T,Q$704,'BAZA DANYCH'!$K:$K,$C796,'BAZA DANYCH'!$A:$A,$A796,'BAZA DANYCH'!$F:$F,STATYSTYKI!$B796)</f>
        <v>0</v>
      </c>
      <c r="R796" s="96">
        <f>SUMIFS('BAZA DANYCH'!$AB:$AB,'BAZA DANYCH'!$T:$T,R$704,'BAZA DANYCH'!$K:$K,$C796,'BAZA DANYCH'!$A:$A,$A796,'BAZA DANYCH'!$F:$F,STATYSTYKI!$B796)</f>
        <v>0</v>
      </c>
      <c r="S796" s="96">
        <f>SUMIFS('BAZA DANYCH'!$AB:$AB,'BAZA DANYCH'!$T:$T,S$704,'BAZA DANYCH'!$K:$K,$C796,'BAZA DANYCH'!$A:$A,$A796,'BAZA DANYCH'!$F:$F,STATYSTYKI!$B796)</f>
        <v>0</v>
      </c>
      <c r="T796" s="96">
        <f>SUMIFS('BAZA DANYCH'!$AB:$AB,'BAZA DANYCH'!$T:$T,T$704,'BAZA DANYCH'!$K:$K,$C796,'BAZA DANYCH'!$A:$A,$A796,'BAZA DANYCH'!$F:$F,STATYSTYKI!$B796)</f>
        <v>0</v>
      </c>
      <c r="U796" s="96">
        <f>SUMIFS('BAZA DANYCH'!$AB:$AB,'BAZA DANYCH'!$T:$T,U$704,'BAZA DANYCH'!$K:$K,$C796,'BAZA DANYCH'!$A:$A,$A796,'BAZA DANYCH'!$F:$F,STATYSTYKI!$B796)</f>
        <v>10</v>
      </c>
      <c r="V796" s="96">
        <f>SUMIFS('BAZA DANYCH'!$AB:$AB,'BAZA DANYCH'!$T:$T,V$704,'BAZA DANYCH'!$K:$K,$C796,'BAZA DANYCH'!$A:$A,$A796,'BAZA DANYCH'!$F:$F,STATYSTYKI!$B796)</f>
        <v>0</v>
      </c>
      <c r="W796" s="96">
        <f>SUMIFS('BAZA DANYCH'!$AB:$AB,'BAZA DANYCH'!$T:$T,W$704,'BAZA DANYCH'!$K:$K,$C796,'BAZA DANYCH'!$A:$A,$A796,'BAZA DANYCH'!$F:$F,STATYSTYKI!$B796)</f>
        <v>0</v>
      </c>
      <c r="X796" s="96">
        <f>SUMIFS('BAZA DANYCH'!$AB:$AB,'BAZA DANYCH'!$T:$T,X$704,'BAZA DANYCH'!$K:$K,$C796,'BAZA DANYCH'!$A:$A,$A796,'BAZA DANYCH'!$F:$F,STATYSTYKI!$B796)</f>
        <v>0</v>
      </c>
      <c r="Y796" s="96">
        <f>SUMIFS('BAZA DANYCH'!$AB:$AB,'BAZA DANYCH'!$T:$T,Y$704,'BAZA DANYCH'!$K:$K,$C796,'BAZA DANYCH'!$A:$A,$A796,'BAZA DANYCH'!$F:$F,STATYSTYKI!$B796)</f>
        <v>0</v>
      </c>
      <c r="Z796" s="96">
        <f>SUMIFS('BAZA DANYCH'!$AB:$AB,'BAZA DANYCH'!$T:$T,Z$704,'BAZA DANYCH'!$K:$K,$C796,'BAZA DANYCH'!$A:$A,$A796,'BAZA DANYCH'!$F:$F,STATYSTYKI!$B796)</f>
        <v>0</v>
      </c>
      <c r="AA796" s="96">
        <f>SUMIFS('BAZA DANYCH'!$AB:$AB,'BAZA DANYCH'!$T:$T,AA$704,'BAZA DANYCH'!$K:$K,$C796,'BAZA DANYCH'!$A:$A,$A796,'BAZA DANYCH'!$F:$F,STATYSTYKI!$B796)</f>
        <v>0</v>
      </c>
      <c r="AB796" s="96">
        <f>SUMIFS('BAZA DANYCH'!$AB:$AB,'BAZA DANYCH'!$T:$T,AB$704,'BAZA DANYCH'!$K:$K,$C796,'BAZA DANYCH'!$A:$A,$A796,'BAZA DANYCH'!$F:$F,STATYSTYKI!$B796)</f>
        <v>0</v>
      </c>
      <c r="AC796" s="96">
        <f>SUMIFS('BAZA DANYCH'!$AB:$AB,'BAZA DANYCH'!$T:$T,AC$704,'BAZA DANYCH'!$K:$K,$C796,'BAZA DANYCH'!$A:$A,$A796,'BAZA DANYCH'!$F:$F,STATYSTYKI!$B796)</f>
        <v>0</v>
      </c>
      <c r="AD796" s="96">
        <f>SUMIFS('BAZA DANYCH'!$AB:$AB,'BAZA DANYCH'!$T:$T,AD$704,'BAZA DANYCH'!$K:$K,$C796,'BAZA DANYCH'!$A:$A,$A796,'BAZA DANYCH'!$F:$F,STATYSTYKI!$B796)</f>
        <v>0</v>
      </c>
      <c r="AE796" s="96">
        <f>SUMIFS('BAZA DANYCH'!$AB:$AB,'BAZA DANYCH'!$T:$T,AE$704,'BAZA DANYCH'!$K:$K,$C796,'BAZA DANYCH'!$A:$A,$A796,'BAZA DANYCH'!$F:$F,STATYSTYKI!$B796)</f>
        <v>0</v>
      </c>
      <c r="AF796" s="96">
        <f>SUMIFS('BAZA DANYCH'!$AB:$AB,'BAZA DANYCH'!$T:$T,AF$704,'BAZA DANYCH'!$K:$K,$C796,'BAZA DANYCH'!$A:$A,$A796,'BAZA DANYCH'!$F:$F,STATYSTYKI!$B796)</f>
        <v>0</v>
      </c>
      <c r="AG796" s="96">
        <f>SUMIFS('BAZA DANYCH'!$AB:$AB,'BAZA DANYCH'!$T:$T,AG$704,'BAZA DANYCH'!$K:$K,$C796,'BAZA DANYCH'!$A:$A,$A796,'BAZA DANYCH'!$F:$F,STATYSTYKI!$B796)</f>
        <v>0</v>
      </c>
      <c r="AH796" s="96">
        <f>SUMIFS('BAZA DANYCH'!$AB:$AB,'BAZA DANYCH'!$T:$T,AH$704,'BAZA DANYCH'!$K:$K,$C796,'BAZA DANYCH'!$A:$A,$A796,'BAZA DANYCH'!$F:$F,STATYSTYKI!$B796)</f>
        <v>0</v>
      </c>
      <c r="AI796" s="96">
        <f>SUMIFS('BAZA DANYCH'!$AB:$AB,'BAZA DANYCH'!$T:$T,AI$704,'BAZA DANYCH'!$K:$K,$C796,'BAZA DANYCH'!$A:$A,$A796,'BAZA DANYCH'!$F:$F,STATYSTYKI!$B796)</f>
        <v>0</v>
      </c>
      <c r="AJ796" s="96">
        <f>SUMIFS('BAZA DANYCH'!$AB:$AB,'BAZA DANYCH'!$T:$T,AJ$704,'BAZA DANYCH'!$K:$K,$C796,'BAZA DANYCH'!$A:$A,$A796,'BAZA DANYCH'!$F:$F,STATYSTYKI!$B796)</f>
        <v>0</v>
      </c>
      <c r="AK796" s="119"/>
      <c r="AL796" s="119"/>
    </row>
    <row r="797" spans="1:38" x14ac:dyDescent="0.2">
      <c r="A797" s="410" t="str">
        <f t="shared" ref="A797:C797" si="142">A488</f>
        <v>Karłowice</v>
      </c>
      <c r="B797" s="410" t="str">
        <f t="shared" si="142"/>
        <v>r3_66_wjazd_A</v>
      </c>
      <c r="C797" s="410">
        <f t="shared" si="142"/>
        <v>126</v>
      </c>
      <c r="D797" s="316">
        <f t="shared" si="115"/>
        <v>10</v>
      </c>
      <c r="E797" s="96">
        <f>SUMIFS('BAZA DANYCH'!$AB:$AB,'BAZA DANYCH'!$T:$T,E$704,'BAZA DANYCH'!$K:$K,$C797,'BAZA DANYCH'!$A:$A,$A797,'BAZA DANYCH'!$F:$F,STATYSTYKI!$B797)</f>
        <v>0</v>
      </c>
      <c r="F797" s="96">
        <f>SUMIFS('BAZA DANYCH'!$AB:$AB,'BAZA DANYCH'!$T:$T,F$704,'BAZA DANYCH'!$K:$K,$C797,'BAZA DANYCH'!$A:$A,$A797,'BAZA DANYCH'!$F:$F,STATYSTYKI!$B797)</f>
        <v>0</v>
      </c>
      <c r="G797" s="96">
        <f>SUMIFS('BAZA DANYCH'!$AB:$AB,'BAZA DANYCH'!$T:$T,G$704,'BAZA DANYCH'!$K:$K,$C797,'BAZA DANYCH'!$A:$A,$A797,'BAZA DANYCH'!$F:$F,STATYSTYKI!$B797)</f>
        <v>0</v>
      </c>
      <c r="H797" s="96">
        <f>SUMIFS('BAZA DANYCH'!$AB:$AB,'BAZA DANYCH'!$T:$T,H$704,'BAZA DANYCH'!$K:$K,$C797,'BAZA DANYCH'!$A:$A,$A797,'BAZA DANYCH'!$F:$F,STATYSTYKI!$B797)</f>
        <v>0</v>
      </c>
      <c r="I797" s="96">
        <f>SUMIFS('BAZA DANYCH'!$AB:$AB,'BAZA DANYCH'!$T:$T,I$704,'BAZA DANYCH'!$K:$K,$C797,'BAZA DANYCH'!$A:$A,$A797,'BAZA DANYCH'!$F:$F,STATYSTYKI!$B797)</f>
        <v>0</v>
      </c>
      <c r="J797" s="96">
        <f>SUMIFS('BAZA DANYCH'!$AB:$AB,'BAZA DANYCH'!$T:$T,J$704,'BAZA DANYCH'!$K:$K,$C797,'BAZA DANYCH'!$A:$A,$A797,'BAZA DANYCH'!$F:$F,STATYSTYKI!$B797)</f>
        <v>0</v>
      </c>
      <c r="K797" s="96">
        <f>SUMIFS('BAZA DANYCH'!$AB:$AB,'BAZA DANYCH'!$T:$T,K$704,'BAZA DANYCH'!$K:$K,$C797,'BAZA DANYCH'!$A:$A,$A797,'BAZA DANYCH'!$F:$F,STATYSTYKI!$B797)</f>
        <v>0</v>
      </c>
      <c r="L797" s="96">
        <f>SUMIFS('BAZA DANYCH'!$AB:$AB,'BAZA DANYCH'!$T:$T,L$704,'BAZA DANYCH'!$K:$K,$C797,'BAZA DANYCH'!$A:$A,$A797,'BAZA DANYCH'!$F:$F,STATYSTYKI!$B797)</f>
        <v>0</v>
      </c>
      <c r="M797" s="96">
        <f>SUMIFS('BAZA DANYCH'!$AB:$AB,'BAZA DANYCH'!$T:$T,M$704,'BAZA DANYCH'!$K:$K,$C797,'BAZA DANYCH'!$A:$A,$A797,'BAZA DANYCH'!$F:$F,STATYSTYKI!$B797)</f>
        <v>0</v>
      </c>
      <c r="N797" s="96">
        <f>SUMIFS('BAZA DANYCH'!$AB:$AB,'BAZA DANYCH'!$T:$T,N$704,'BAZA DANYCH'!$K:$K,$C797,'BAZA DANYCH'!$A:$A,$A797,'BAZA DANYCH'!$F:$F,STATYSTYKI!$B797)</f>
        <v>0</v>
      </c>
      <c r="O797" s="96">
        <f>SUMIFS('BAZA DANYCH'!$AB:$AB,'BAZA DANYCH'!$T:$T,O$704,'BAZA DANYCH'!$K:$K,$C797,'BAZA DANYCH'!$A:$A,$A797,'BAZA DANYCH'!$F:$F,STATYSTYKI!$B797)</f>
        <v>0</v>
      </c>
      <c r="P797" s="96">
        <f>SUMIFS('BAZA DANYCH'!$AB:$AB,'BAZA DANYCH'!$T:$T,P$704,'BAZA DANYCH'!$K:$K,$C797,'BAZA DANYCH'!$A:$A,$A797,'BAZA DANYCH'!$F:$F,STATYSTYKI!$B797)</f>
        <v>0</v>
      </c>
      <c r="Q797" s="96">
        <f>SUMIFS('BAZA DANYCH'!$AB:$AB,'BAZA DANYCH'!$T:$T,Q$704,'BAZA DANYCH'!$K:$K,$C797,'BAZA DANYCH'!$A:$A,$A797,'BAZA DANYCH'!$F:$F,STATYSTYKI!$B797)</f>
        <v>0</v>
      </c>
      <c r="R797" s="96">
        <f>SUMIFS('BAZA DANYCH'!$AB:$AB,'BAZA DANYCH'!$T:$T,R$704,'BAZA DANYCH'!$K:$K,$C797,'BAZA DANYCH'!$A:$A,$A797,'BAZA DANYCH'!$F:$F,STATYSTYKI!$B797)</f>
        <v>0</v>
      </c>
      <c r="S797" s="96">
        <f>SUMIFS('BAZA DANYCH'!$AB:$AB,'BAZA DANYCH'!$T:$T,S$704,'BAZA DANYCH'!$K:$K,$C797,'BAZA DANYCH'!$A:$A,$A797,'BAZA DANYCH'!$F:$F,STATYSTYKI!$B797)</f>
        <v>0</v>
      </c>
      <c r="T797" s="96">
        <f>SUMIFS('BAZA DANYCH'!$AB:$AB,'BAZA DANYCH'!$T:$T,T$704,'BAZA DANYCH'!$K:$K,$C797,'BAZA DANYCH'!$A:$A,$A797,'BAZA DANYCH'!$F:$F,STATYSTYKI!$B797)</f>
        <v>10</v>
      </c>
      <c r="U797" s="96">
        <f>SUMIFS('BAZA DANYCH'!$AB:$AB,'BAZA DANYCH'!$T:$T,U$704,'BAZA DANYCH'!$K:$K,$C797,'BAZA DANYCH'!$A:$A,$A797,'BAZA DANYCH'!$F:$F,STATYSTYKI!$B797)</f>
        <v>0</v>
      </c>
      <c r="V797" s="96">
        <f>SUMIFS('BAZA DANYCH'!$AB:$AB,'BAZA DANYCH'!$T:$T,V$704,'BAZA DANYCH'!$K:$K,$C797,'BAZA DANYCH'!$A:$A,$A797,'BAZA DANYCH'!$F:$F,STATYSTYKI!$B797)</f>
        <v>0</v>
      </c>
      <c r="W797" s="96">
        <f>SUMIFS('BAZA DANYCH'!$AB:$AB,'BAZA DANYCH'!$T:$T,W$704,'BAZA DANYCH'!$K:$K,$C797,'BAZA DANYCH'!$A:$A,$A797,'BAZA DANYCH'!$F:$F,STATYSTYKI!$B797)</f>
        <v>0</v>
      </c>
      <c r="X797" s="96">
        <f>SUMIFS('BAZA DANYCH'!$AB:$AB,'BAZA DANYCH'!$T:$T,X$704,'BAZA DANYCH'!$K:$K,$C797,'BAZA DANYCH'!$A:$A,$A797,'BAZA DANYCH'!$F:$F,STATYSTYKI!$B797)</f>
        <v>0</v>
      </c>
      <c r="Y797" s="96">
        <f>SUMIFS('BAZA DANYCH'!$AB:$AB,'BAZA DANYCH'!$T:$T,Y$704,'BAZA DANYCH'!$K:$K,$C797,'BAZA DANYCH'!$A:$A,$A797,'BAZA DANYCH'!$F:$F,STATYSTYKI!$B797)</f>
        <v>0</v>
      </c>
      <c r="Z797" s="96">
        <f>SUMIFS('BAZA DANYCH'!$AB:$AB,'BAZA DANYCH'!$T:$T,Z$704,'BAZA DANYCH'!$K:$K,$C797,'BAZA DANYCH'!$A:$A,$A797,'BAZA DANYCH'!$F:$F,STATYSTYKI!$B797)</f>
        <v>0</v>
      </c>
      <c r="AA797" s="96">
        <f>SUMIFS('BAZA DANYCH'!$AB:$AB,'BAZA DANYCH'!$T:$T,AA$704,'BAZA DANYCH'!$K:$K,$C797,'BAZA DANYCH'!$A:$A,$A797,'BAZA DANYCH'!$F:$F,STATYSTYKI!$B797)</f>
        <v>0</v>
      </c>
      <c r="AB797" s="96">
        <f>SUMIFS('BAZA DANYCH'!$AB:$AB,'BAZA DANYCH'!$T:$T,AB$704,'BAZA DANYCH'!$K:$K,$C797,'BAZA DANYCH'!$A:$A,$A797,'BAZA DANYCH'!$F:$F,STATYSTYKI!$B797)</f>
        <v>0</v>
      </c>
      <c r="AC797" s="96">
        <f>SUMIFS('BAZA DANYCH'!$AB:$AB,'BAZA DANYCH'!$T:$T,AC$704,'BAZA DANYCH'!$K:$K,$C797,'BAZA DANYCH'!$A:$A,$A797,'BAZA DANYCH'!$F:$F,STATYSTYKI!$B797)</f>
        <v>0</v>
      </c>
      <c r="AD797" s="96">
        <f>SUMIFS('BAZA DANYCH'!$AB:$AB,'BAZA DANYCH'!$T:$T,AD$704,'BAZA DANYCH'!$K:$K,$C797,'BAZA DANYCH'!$A:$A,$A797,'BAZA DANYCH'!$F:$F,STATYSTYKI!$B797)</f>
        <v>0</v>
      </c>
      <c r="AE797" s="96">
        <f>SUMIFS('BAZA DANYCH'!$AB:$AB,'BAZA DANYCH'!$T:$T,AE$704,'BAZA DANYCH'!$K:$K,$C797,'BAZA DANYCH'!$A:$A,$A797,'BAZA DANYCH'!$F:$F,STATYSTYKI!$B797)</f>
        <v>0</v>
      </c>
      <c r="AF797" s="96">
        <f>SUMIFS('BAZA DANYCH'!$AB:$AB,'BAZA DANYCH'!$T:$T,AF$704,'BAZA DANYCH'!$K:$K,$C797,'BAZA DANYCH'!$A:$A,$A797,'BAZA DANYCH'!$F:$F,STATYSTYKI!$B797)</f>
        <v>0</v>
      </c>
      <c r="AG797" s="96">
        <f>SUMIFS('BAZA DANYCH'!$AB:$AB,'BAZA DANYCH'!$T:$T,AG$704,'BAZA DANYCH'!$K:$K,$C797,'BAZA DANYCH'!$A:$A,$A797,'BAZA DANYCH'!$F:$F,STATYSTYKI!$B797)</f>
        <v>0</v>
      </c>
      <c r="AH797" s="96">
        <f>SUMIFS('BAZA DANYCH'!$AB:$AB,'BAZA DANYCH'!$T:$T,AH$704,'BAZA DANYCH'!$K:$K,$C797,'BAZA DANYCH'!$A:$A,$A797,'BAZA DANYCH'!$F:$F,STATYSTYKI!$B797)</f>
        <v>0</v>
      </c>
      <c r="AI797" s="96">
        <f>SUMIFS('BAZA DANYCH'!$AB:$AB,'BAZA DANYCH'!$T:$T,AI$704,'BAZA DANYCH'!$K:$K,$C797,'BAZA DANYCH'!$A:$A,$A797,'BAZA DANYCH'!$F:$F,STATYSTYKI!$B797)</f>
        <v>0</v>
      </c>
      <c r="AJ797" s="96">
        <f>SUMIFS('BAZA DANYCH'!$AB:$AB,'BAZA DANYCH'!$T:$T,AJ$704,'BAZA DANYCH'!$K:$K,$C797,'BAZA DANYCH'!$A:$A,$A797,'BAZA DANYCH'!$F:$F,STATYSTYKI!$B797)</f>
        <v>0</v>
      </c>
      <c r="AK797" s="119"/>
      <c r="AL797" s="119"/>
    </row>
    <row r="798" spans="1:38" x14ac:dyDescent="0.2">
      <c r="A798" s="410" t="str">
        <f t="shared" ref="A798:C798" si="143">A489</f>
        <v>Krzyki</v>
      </c>
      <c r="B798" s="410" t="str">
        <f t="shared" si="143"/>
        <v>r3_57_A</v>
      </c>
      <c r="C798" s="410">
        <f t="shared" si="143"/>
        <v>127</v>
      </c>
      <c r="D798" s="316">
        <f t="shared" si="115"/>
        <v>1357</v>
      </c>
      <c r="E798" s="96">
        <f>SUMIFS('BAZA DANYCH'!$AB:$AB,'BAZA DANYCH'!$T:$T,E$704,'BAZA DANYCH'!$K:$K,$C798,'BAZA DANYCH'!$A:$A,$A798,'BAZA DANYCH'!$F:$F,STATYSTYKI!$B798)</f>
        <v>36</v>
      </c>
      <c r="F798" s="96">
        <f>SUMIFS('BAZA DANYCH'!$AB:$AB,'BAZA DANYCH'!$T:$T,F$704,'BAZA DANYCH'!$K:$K,$C798,'BAZA DANYCH'!$A:$A,$A798,'BAZA DANYCH'!$F:$F,STATYSTYKI!$B798)</f>
        <v>37</v>
      </c>
      <c r="G798" s="96">
        <f>SUMIFS('BAZA DANYCH'!$AB:$AB,'BAZA DANYCH'!$T:$T,G$704,'BAZA DANYCH'!$K:$K,$C798,'BAZA DANYCH'!$A:$A,$A798,'BAZA DANYCH'!$F:$F,STATYSTYKI!$B798)</f>
        <v>16</v>
      </c>
      <c r="H798" s="96">
        <f>SUMIFS('BAZA DANYCH'!$AB:$AB,'BAZA DANYCH'!$T:$T,H$704,'BAZA DANYCH'!$K:$K,$C798,'BAZA DANYCH'!$A:$A,$A798,'BAZA DANYCH'!$F:$F,STATYSTYKI!$B798)</f>
        <v>41</v>
      </c>
      <c r="I798" s="96">
        <f>SUMIFS('BAZA DANYCH'!$AB:$AB,'BAZA DANYCH'!$T:$T,I$704,'BAZA DANYCH'!$K:$K,$C798,'BAZA DANYCH'!$A:$A,$A798,'BAZA DANYCH'!$F:$F,STATYSTYKI!$B798)</f>
        <v>53</v>
      </c>
      <c r="J798" s="96">
        <f>SUMIFS('BAZA DANYCH'!$AB:$AB,'BAZA DANYCH'!$T:$T,J$704,'BAZA DANYCH'!$K:$K,$C798,'BAZA DANYCH'!$A:$A,$A798,'BAZA DANYCH'!$F:$F,STATYSTYKI!$B798)</f>
        <v>56</v>
      </c>
      <c r="K798" s="96">
        <f>SUMIFS('BAZA DANYCH'!$AB:$AB,'BAZA DANYCH'!$T:$T,K$704,'BAZA DANYCH'!$K:$K,$C798,'BAZA DANYCH'!$A:$A,$A798,'BAZA DANYCH'!$F:$F,STATYSTYKI!$B798)</f>
        <v>66</v>
      </c>
      <c r="L798" s="96">
        <f>SUMIFS('BAZA DANYCH'!$AB:$AB,'BAZA DANYCH'!$T:$T,L$704,'BAZA DANYCH'!$K:$K,$C798,'BAZA DANYCH'!$A:$A,$A798,'BAZA DANYCH'!$F:$F,STATYSTYKI!$B798)</f>
        <v>59</v>
      </c>
      <c r="M798" s="96">
        <f>SUMIFS('BAZA DANYCH'!$AB:$AB,'BAZA DANYCH'!$T:$T,M$704,'BAZA DANYCH'!$K:$K,$C798,'BAZA DANYCH'!$A:$A,$A798,'BAZA DANYCH'!$F:$F,STATYSTYKI!$B798)</f>
        <v>42</v>
      </c>
      <c r="N798" s="96">
        <f>SUMIFS('BAZA DANYCH'!$AB:$AB,'BAZA DANYCH'!$T:$T,N$704,'BAZA DANYCH'!$K:$K,$C798,'BAZA DANYCH'!$A:$A,$A798,'BAZA DANYCH'!$F:$F,STATYSTYKI!$B798)</f>
        <v>48</v>
      </c>
      <c r="O798" s="96">
        <f>SUMIFS('BAZA DANYCH'!$AB:$AB,'BAZA DANYCH'!$T:$T,O$704,'BAZA DANYCH'!$K:$K,$C798,'BAZA DANYCH'!$A:$A,$A798,'BAZA DANYCH'!$F:$F,STATYSTYKI!$B798)</f>
        <v>31</v>
      </c>
      <c r="P798" s="96">
        <f>SUMIFS('BAZA DANYCH'!$AB:$AB,'BAZA DANYCH'!$T:$T,P$704,'BAZA DANYCH'!$K:$K,$C798,'BAZA DANYCH'!$A:$A,$A798,'BAZA DANYCH'!$F:$F,STATYSTYKI!$B798)</f>
        <v>37</v>
      </c>
      <c r="Q798" s="96">
        <f>SUMIFS('BAZA DANYCH'!$AB:$AB,'BAZA DANYCH'!$T:$T,Q$704,'BAZA DANYCH'!$K:$K,$C798,'BAZA DANYCH'!$A:$A,$A798,'BAZA DANYCH'!$F:$F,STATYSTYKI!$B798)</f>
        <v>36</v>
      </c>
      <c r="R798" s="96">
        <f>SUMIFS('BAZA DANYCH'!$AB:$AB,'BAZA DANYCH'!$T:$T,R$704,'BAZA DANYCH'!$K:$K,$C798,'BAZA DANYCH'!$A:$A,$A798,'BAZA DANYCH'!$F:$F,STATYSTYKI!$B798)</f>
        <v>49</v>
      </c>
      <c r="S798" s="96">
        <f>SUMIFS('BAZA DANYCH'!$AB:$AB,'BAZA DANYCH'!$T:$T,S$704,'BAZA DANYCH'!$K:$K,$C798,'BAZA DANYCH'!$A:$A,$A798,'BAZA DANYCH'!$F:$F,STATYSTYKI!$B798)</f>
        <v>42</v>
      </c>
      <c r="T798" s="96">
        <f>SUMIFS('BAZA DANYCH'!$AB:$AB,'BAZA DANYCH'!$T:$T,T$704,'BAZA DANYCH'!$K:$K,$C798,'BAZA DANYCH'!$A:$A,$A798,'BAZA DANYCH'!$F:$F,STATYSTYKI!$B798)</f>
        <v>35</v>
      </c>
      <c r="U798" s="96">
        <f>SUMIFS('BAZA DANYCH'!$AB:$AB,'BAZA DANYCH'!$T:$T,U$704,'BAZA DANYCH'!$K:$K,$C798,'BAZA DANYCH'!$A:$A,$A798,'BAZA DANYCH'!$F:$F,STATYSTYKI!$B798)</f>
        <v>30</v>
      </c>
      <c r="V798" s="96">
        <f>SUMIFS('BAZA DANYCH'!$AB:$AB,'BAZA DANYCH'!$T:$T,V$704,'BAZA DANYCH'!$K:$K,$C798,'BAZA DANYCH'!$A:$A,$A798,'BAZA DANYCH'!$F:$F,STATYSTYKI!$B798)</f>
        <v>63</v>
      </c>
      <c r="W798" s="96">
        <f>SUMIFS('BAZA DANYCH'!$AB:$AB,'BAZA DANYCH'!$T:$T,W$704,'BAZA DANYCH'!$K:$K,$C798,'BAZA DANYCH'!$A:$A,$A798,'BAZA DANYCH'!$F:$F,STATYSTYKI!$B798)</f>
        <v>20</v>
      </c>
      <c r="X798" s="96">
        <f>SUMIFS('BAZA DANYCH'!$AB:$AB,'BAZA DANYCH'!$T:$T,X$704,'BAZA DANYCH'!$K:$K,$C798,'BAZA DANYCH'!$A:$A,$A798,'BAZA DANYCH'!$F:$F,STATYSTYKI!$B798)</f>
        <v>53</v>
      </c>
      <c r="Y798" s="96">
        <f>SUMIFS('BAZA DANYCH'!$AB:$AB,'BAZA DANYCH'!$T:$T,Y$704,'BAZA DANYCH'!$K:$K,$C798,'BAZA DANYCH'!$A:$A,$A798,'BAZA DANYCH'!$F:$F,STATYSTYKI!$B798)</f>
        <v>42</v>
      </c>
      <c r="Z798" s="96">
        <f>SUMIFS('BAZA DANYCH'!$AB:$AB,'BAZA DANYCH'!$T:$T,Z$704,'BAZA DANYCH'!$K:$K,$C798,'BAZA DANYCH'!$A:$A,$A798,'BAZA DANYCH'!$F:$F,STATYSTYKI!$B798)</f>
        <v>38</v>
      </c>
      <c r="AA798" s="96">
        <f>SUMIFS('BAZA DANYCH'!$AB:$AB,'BAZA DANYCH'!$T:$T,AA$704,'BAZA DANYCH'!$K:$K,$C798,'BAZA DANYCH'!$A:$A,$A798,'BAZA DANYCH'!$F:$F,STATYSTYKI!$B798)</f>
        <v>65</v>
      </c>
      <c r="AB798" s="96">
        <f>SUMIFS('BAZA DANYCH'!$AB:$AB,'BAZA DANYCH'!$T:$T,AB$704,'BAZA DANYCH'!$K:$K,$C798,'BAZA DANYCH'!$A:$A,$A798,'BAZA DANYCH'!$F:$F,STATYSTYKI!$B798)</f>
        <v>0</v>
      </c>
      <c r="AC798" s="96">
        <f>SUMIFS('BAZA DANYCH'!$AB:$AB,'BAZA DANYCH'!$T:$T,AC$704,'BAZA DANYCH'!$K:$K,$C798,'BAZA DANYCH'!$A:$A,$A798,'BAZA DANYCH'!$F:$F,STATYSTYKI!$B798)</f>
        <v>48</v>
      </c>
      <c r="AD798" s="96">
        <f>SUMIFS('BAZA DANYCH'!$AB:$AB,'BAZA DANYCH'!$T:$T,AD$704,'BAZA DANYCH'!$K:$K,$C798,'BAZA DANYCH'!$A:$A,$A798,'BAZA DANYCH'!$F:$F,STATYSTYKI!$B798)</f>
        <v>57</v>
      </c>
      <c r="AE798" s="96">
        <f>SUMIFS('BAZA DANYCH'!$AB:$AB,'BAZA DANYCH'!$T:$T,AE$704,'BAZA DANYCH'!$K:$K,$C798,'BAZA DANYCH'!$A:$A,$A798,'BAZA DANYCH'!$F:$F,STATYSTYKI!$B798)</f>
        <v>56</v>
      </c>
      <c r="AF798" s="96">
        <f>SUMIFS('BAZA DANYCH'!$AB:$AB,'BAZA DANYCH'!$T:$T,AF$704,'BAZA DANYCH'!$K:$K,$C798,'BAZA DANYCH'!$A:$A,$A798,'BAZA DANYCH'!$F:$F,STATYSTYKI!$B798)</f>
        <v>35</v>
      </c>
      <c r="AG798" s="96">
        <f>SUMIFS('BAZA DANYCH'!$AB:$AB,'BAZA DANYCH'!$T:$T,AG$704,'BAZA DANYCH'!$K:$K,$C798,'BAZA DANYCH'!$A:$A,$A798,'BAZA DANYCH'!$F:$F,STATYSTYKI!$B798)</f>
        <v>42</v>
      </c>
      <c r="AH798" s="96">
        <f>SUMIFS('BAZA DANYCH'!$AB:$AB,'BAZA DANYCH'!$T:$T,AH$704,'BAZA DANYCH'!$K:$K,$C798,'BAZA DANYCH'!$A:$A,$A798,'BAZA DANYCH'!$F:$F,STATYSTYKI!$B798)</f>
        <v>46</v>
      </c>
      <c r="AI798" s="96">
        <f>SUMIFS('BAZA DANYCH'!$AB:$AB,'BAZA DANYCH'!$T:$T,AI$704,'BAZA DANYCH'!$K:$K,$C798,'BAZA DANYCH'!$A:$A,$A798,'BAZA DANYCH'!$F:$F,STATYSTYKI!$B798)</f>
        <v>52</v>
      </c>
      <c r="AJ798" s="96">
        <f>SUMIFS('BAZA DANYCH'!$AB:$AB,'BAZA DANYCH'!$T:$T,AJ$704,'BAZA DANYCH'!$K:$K,$C798,'BAZA DANYCH'!$A:$A,$A798,'BAZA DANYCH'!$F:$F,STATYSTYKI!$B798)</f>
        <v>26</v>
      </c>
      <c r="AK798" s="119"/>
      <c r="AL798" s="119"/>
    </row>
    <row r="799" spans="1:38" x14ac:dyDescent="0.2">
      <c r="A799" s="410" t="str">
        <f t="shared" ref="A799:C799" si="144">A490</f>
        <v>Muchobór</v>
      </c>
      <c r="B799" s="410" t="str">
        <f t="shared" si="144"/>
        <v>r3_62_wyjazd_A</v>
      </c>
      <c r="C799" s="410">
        <f t="shared" si="144"/>
        <v>127</v>
      </c>
      <c r="D799" s="316">
        <f t="shared" si="115"/>
        <v>20</v>
      </c>
      <c r="E799" s="96">
        <f>SUMIFS('BAZA DANYCH'!$AB:$AB,'BAZA DANYCH'!$T:$T,E$704,'BAZA DANYCH'!$K:$K,$C799,'BAZA DANYCH'!$A:$A,$A799,'BAZA DANYCH'!$F:$F,STATYSTYKI!$B799)</f>
        <v>20</v>
      </c>
      <c r="F799" s="96">
        <f>SUMIFS('BAZA DANYCH'!$AB:$AB,'BAZA DANYCH'!$T:$T,F$704,'BAZA DANYCH'!$K:$K,$C799,'BAZA DANYCH'!$A:$A,$A799,'BAZA DANYCH'!$F:$F,STATYSTYKI!$B799)</f>
        <v>0</v>
      </c>
      <c r="G799" s="96">
        <f>SUMIFS('BAZA DANYCH'!$AB:$AB,'BAZA DANYCH'!$T:$T,G$704,'BAZA DANYCH'!$K:$K,$C799,'BAZA DANYCH'!$A:$A,$A799,'BAZA DANYCH'!$F:$F,STATYSTYKI!$B799)</f>
        <v>0</v>
      </c>
      <c r="H799" s="96">
        <f>SUMIFS('BAZA DANYCH'!$AB:$AB,'BAZA DANYCH'!$T:$T,H$704,'BAZA DANYCH'!$K:$K,$C799,'BAZA DANYCH'!$A:$A,$A799,'BAZA DANYCH'!$F:$F,STATYSTYKI!$B799)</f>
        <v>0</v>
      </c>
      <c r="I799" s="96">
        <f>SUMIFS('BAZA DANYCH'!$AB:$AB,'BAZA DANYCH'!$T:$T,I$704,'BAZA DANYCH'!$K:$K,$C799,'BAZA DANYCH'!$A:$A,$A799,'BAZA DANYCH'!$F:$F,STATYSTYKI!$B799)</f>
        <v>0</v>
      </c>
      <c r="J799" s="96">
        <f>SUMIFS('BAZA DANYCH'!$AB:$AB,'BAZA DANYCH'!$T:$T,J$704,'BAZA DANYCH'!$K:$K,$C799,'BAZA DANYCH'!$A:$A,$A799,'BAZA DANYCH'!$F:$F,STATYSTYKI!$B799)</f>
        <v>0</v>
      </c>
      <c r="K799" s="96">
        <f>SUMIFS('BAZA DANYCH'!$AB:$AB,'BAZA DANYCH'!$T:$T,K$704,'BAZA DANYCH'!$K:$K,$C799,'BAZA DANYCH'!$A:$A,$A799,'BAZA DANYCH'!$F:$F,STATYSTYKI!$B799)</f>
        <v>0</v>
      </c>
      <c r="L799" s="96">
        <f>SUMIFS('BAZA DANYCH'!$AB:$AB,'BAZA DANYCH'!$T:$T,L$704,'BAZA DANYCH'!$K:$K,$C799,'BAZA DANYCH'!$A:$A,$A799,'BAZA DANYCH'!$F:$F,STATYSTYKI!$B799)</f>
        <v>0</v>
      </c>
      <c r="M799" s="96">
        <f>SUMIFS('BAZA DANYCH'!$AB:$AB,'BAZA DANYCH'!$T:$T,M$704,'BAZA DANYCH'!$K:$K,$C799,'BAZA DANYCH'!$A:$A,$A799,'BAZA DANYCH'!$F:$F,STATYSTYKI!$B799)</f>
        <v>0</v>
      </c>
      <c r="N799" s="96">
        <f>SUMIFS('BAZA DANYCH'!$AB:$AB,'BAZA DANYCH'!$T:$T,N$704,'BAZA DANYCH'!$K:$K,$C799,'BAZA DANYCH'!$A:$A,$A799,'BAZA DANYCH'!$F:$F,STATYSTYKI!$B799)</f>
        <v>0</v>
      </c>
      <c r="O799" s="96">
        <f>SUMIFS('BAZA DANYCH'!$AB:$AB,'BAZA DANYCH'!$T:$T,O$704,'BAZA DANYCH'!$K:$K,$C799,'BAZA DANYCH'!$A:$A,$A799,'BAZA DANYCH'!$F:$F,STATYSTYKI!$B799)</f>
        <v>0</v>
      </c>
      <c r="P799" s="96">
        <f>SUMIFS('BAZA DANYCH'!$AB:$AB,'BAZA DANYCH'!$T:$T,P$704,'BAZA DANYCH'!$K:$K,$C799,'BAZA DANYCH'!$A:$A,$A799,'BAZA DANYCH'!$F:$F,STATYSTYKI!$B799)</f>
        <v>0</v>
      </c>
      <c r="Q799" s="96">
        <f>SUMIFS('BAZA DANYCH'!$AB:$AB,'BAZA DANYCH'!$T:$T,Q$704,'BAZA DANYCH'!$K:$K,$C799,'BAZA DANYCH'!$A:$A,$A799,'BAZA DANYCH'!$F:$F,STATYSTYKI!$B799)</f>
        <v>0</v>
      </c>
      <c r="R799" s="96">
        <f>SUMIFS('BAZA DANYCH'!$AB:$AB,'BAZA DANYCH'!$T:$T,R$704,'BAZA DANYCH'!$K:$K,$C799,'BAZA DANYCH'!$A:$A,$A799,'BAZA DANYCH'!$F:$F,STATYSTYKI!$B799)</f>
        <v>0</v>
      </c>
      <c r="S799" s="96">
        <f>SUMIFS('BAZA DANYCH'!$AB:$AB,'BAZA DANYCH'!$T:$T,S$704,'BAZA DANYCH'!$K:$K,$C799,'BAZA DANYCH'!$A:$A,$A799,'BAZA DANYCH'!$F:$F,STATYSTYKI!$B799)</f>
        <v>0</v>
      </c>
      <c r="T799" s="96">
        <f>SUMIFS('BAZA DANYCH'!$AB:$AB,'BAZA DANYCH'!$T:$T,T$704,'BAZA DANYCH'!$K:$K,$C799,'BAZA DANYCH'!$A:$A,$A799,'BAZA DANYCH'!$F:$F,STATYSTYKI!$B799)</f>
        <v>0</v>
      </c>
      <c r="U799" s="96">
        <f>SUMIFS('BAZA DANYCH'!$AB:$AB,'BAZA DANYCH'!$T:$T,U$704,'BAZA DANYCH'!$K:$K,$C799,'BAZA DANYCH'!$A:$A,$A799,'BAZA DANYCH'!$F:$F,STATYSTYKI!$B799)</f>
        <v>0</v>
      </c>
      <c r="V799" s="96">
        <f>SUMIFS('BAZA DANYCH'!$AB:$AB,'BAZA DANYCH'!$T:$T,V$704,'BAZA DANYCH'!$K:$K,$C799,'BAZA DANYCH'!$A:$A,$A799,'BAZA DANYCH'!$F:$F,STATYSTYKI!$B799)</f>
        <v>0</v>
      </c>
      <c r="W799" s="96">
        <f>SUMIFS('BAZA DANYCH'!$AB:$AB,'BAZA DANYCH'!$T:$T,W$704,'BAZA DANYCH'!$K:$K,$C799,'BAZA DANYCH'!$A:$A,$A799,'BAZA DANYCH'!$F:$F,STATYSTYKI!$B799)</f>
        <v>0</v>
      </c>
      <c r="X799" s="96">
        <f>SUMIFS('BAZA DANYCH'!$AB:$AB,'BAZA DANYCH'!$T:$T,X$704,'BAZA DANYCH'!$K:$K,$C799,'BAZA DANYCH'!$A:$A,$A799,'BAZA DANYCH'!$F:$F,STATYSTYKI!$B799)</f>
        <v>0</v>
      </c>
      <c r="Y799" s="96">
        <f>SUMIFS('BAZA DANYCH'!$AB:$AB,'BAZA DANYCH'!$T:$T,Y$704,'BAZA DANYCH'!$K:$K,$C799,'BAZA DANYCH'!$A:$A,$A799,'BAZA DANYCH'!$F:$F,STATYSTYKI!$B799)</f>
        <v>0</v>
      </c>
      <c r="Z799" s="96">
        <f>SUMIFS('BAZA DANYCH'!$AB:$AB,'BAZA DANYCH'!$T:$T,Z$704,'BAZA DANYCH'!$K:$K,$C799,'BAZA DANYCH'!$A:$A,$A799,'BAZA DANYCH'!$F:$F,STATYSTYKI!$B799)</f>
        <v>0</v>
      </c>
      <c r="AA799" s="96">
        <f>SUMIFS('BAZA DANYCH'!$AB:$AB,'BAZA DANYCH'!$T:$T,AA$704,'BAZA DANYCH'!$K:$K,$C799,'BAZA DANYCH'!$A:$A,$A799,'BAZA DANYCH'!$F:$F,STATYSTYKI!$B799)</f>
        <v>0</v>
      </c>
      <c r="AB799" s="96">
        <f>SUMIFS('BAZA DANYCH'!$AB:$AB,'BAZA DANYCH'!$T:$T,AB$704,'BAZA DANYCH'!$K:$K,$C799,'BAZA DANYCH'!$A:$A,$A799,'BAZA DANYCH'!$F:$F,STATYSTYKI!$B799)</f>
        <v>0</v>
      </c>
      <c r="AC799" s="96">
        <f>SUMIFS('BAZA DANYCH'!$AB:$AB,'BAZA DANYCH'!$T:$T,AC$704,'BAZA DANYCH'!$K:$K,$C799,'BAZA DANYCH'!$A:$A,$A799,'BAZA DANYCH'!$F:$F,STATYSTYKI!$B799)</f>
        <v>0</v>
      </c>
      <c r="AD799" s="96">
        <f>SUMIFS('BAZA DANYCH'!$AB:$AB,'BAZA DANYCH'!$T:$T,AD$704,'BAZA DANYCH'!$K:$K,$C799,'BAZA DANYCH'!$A:$A,$A799,'BAZA DANYCH'!$F:$F,STATYSTYKI!$B799)</f>
        <v>0</v>
      </c>
      <c r="AE799" s="96">
        <f>SUMIFS('BAZA DANYCH'!$AB:$AB,'BAZA DANYCH'!$T:$T,AE$704,'BAZA DANYCH'!$K:$K,$C799,'BAZA DANYCH'!$A:$A,$A799,'BAZA DANYCH'!$F:$F,STATYSTYKI!$B799)</f>
        <v>0</v>
      </c>
      <c r="AF799" s="96">
        <f>SUMIFS('BAZA DANYCH'!$AB:$AB,'BAZA DANYCH'!$T:$T,AF$704,'BAZA DANYCH'!$K:$K,$C799,'BAZA DANYCH'!$A:$A,$A799,'BAZA DANYCH'!$F:$F,STATYSTYKI!$B799)</f>
        <v>0</v>
      </c>
      <c r="AG799" s="96">
        <f>SUMIFS('BAZA DANYCH'!$AB:$AB,'BAZA DANYCH'!$T:$T,AG$704,'BAZA DANYCH'!$K:$K,$C799,'BAZA DANYCH'!$A:$A,$A799,'BAZA DANYCH'!$F:$F,STATYSTYKI!$B799)</f>
        <v>0</v>
      </c>
      <c r="AH799" s="96">
        <f>SUMIFS('BAZA DANYCH'!$AB:$AB,'BAZA DANYCH'!$T:$T,AH$704,'BAZA DANYCH'!$K:$K,$C799,'BAZA DANYCH'!$A:$A,$A799,'BAZA DANYCH'!$F:$F,STATYSTYKI!$B799)</f>
        <v>0</v>
      </c>
      <c r="AI799" s="96">
        <f>SUMIFS('BAZA DANYCH'!$AB:$AB,'BAZA DANYCH'!$T:$T,AI$704,'BAZA DANYCH'!$K:$K,$C799,'BAZA DANYCH'!$A:$A,$A799,'BAZA DANYCH'!$F:$F,STATYSTYKI!$B799)</f>
        <v>0</v>
      </c>
      <c r="AJ799" s="96">
        <f>SUMIFS('BAZA DANYCH'!$AB:$AB,'BAZA DANYCH'!$T:$T,AJ$704,'BAZA DANYCH'!$K:$K,$C799,'BAZA DANYCH'!$A:$A,$A799,'BAZA DANYCH'!$F:$F,STATYSTYKI!$B799)</f>
        <v>0</v>
      </c>
      <c r="AK799" s="119"/>
      <c r="AL799" s="119"/>
    </row>
    <row r="800" spans="1:38" x14ac:dyDescent="0.2">
      <c r="A800" s="410" t="str">
        <f t="shared" ref="A800:C800" si="145">A491</f>
        <v>Karłowice</v>
      </c>
      <c r="B800" s="410" t="str">
        <f t="shared" si="145"/>
        <v>r3_66_wyjazd_A</v>
      </c>
      <c r="C800" s="410">
        <f t="shared" si="145"/>
        <v>127</v>
      </c>
      <c r="D800" s="316">
        <f t="shared" si="115"/>
        <v>0</v>
      </c>
      <c r="E800" s="96">
        <f>SUMIFS('BAZA DANYCH'!$AB:$AB,'BAZA DANYCH'!$T:$T,E$704,'BAZA DANYCH'!$K:$K,$C800,'BAZA DANYCH'!$A:$A,$A800,'BAZA DANYCH'!$F:$F,STATYSTYKI!$B800)</f>
        <v>0</v>
      </c>
      <c r="F800" s="96">
        <f>SUMIFS('BAZA DANYCH'!$AB:$AB,'BAZA DANYCH'!$T:$T,F$704,'BAZA DANYCH'!$K:$K,$C800,'BAZA DANYCH'!$A:$A,$A800,'BAZA DANYCH'!$F:$F,STATYSTYKI!$B800)</f>
        <v>0</v>
      </c>
      <c r="G800" s="96">
        <f>SUMIFS('BAZA DANYCH'!$AB:$AB,'BAZA DANYCH'!$T:$T,G$704,'BAZA DANYCH'!$K:$K,$C800,'BAZA DANYCH'!$A:$A,$A800,'BAZA DANYCH'!$F:$F,STATYSTYKI!$B800)</f>
        <v>0</v>
      </c>
      <c r="H800" s="96">
        <f>SUMIFS('BAZA DANYCH'!$AB:$AB,'BAZA DANYCH'!$T:$T,H$704,'BAZA DANYCH'!$K:$K,$C800,'BAZA DANYCH'!$A:$A,$A800,'BAZA DANYCH'!$F:$F,STATYSTYKI!$B800)</f>
        <v>0</v>
      </c>
      <c r="I800" s="96">
        <f>SUMIFS('BAZA DANYCH'!$AB:$AB,'BAZA DANYCH'!$T:$T,I$704,'BAZA DANYCH'!$K:$K,$C800,'BAZA DANYCH'!$A:$A,$A800,'BAZA DANYCH'!$F:$F,STATYSTYKI!$B800)</f>
        <v>0</v>
      </c>
      <c r="J800" s="96">
        <f>SUMIFS('BAZA DANYCH'!$AB:$AB,'BAZA DANYCH'!$T:$T,J$704,'BAZA DANYCH'!$K:$K,$C800,'BAZA DANYCH'!$A:$A,$A800,'BAZA DANYCH'!$F:$F,STATYSTYKI!$B800)</f>
        <v>0</v>
      </c>
      <c r="K800" s="96">
        <f>SUMIFS('BAZA DANYCH'!$AB:$AB,'BAZA DANYCH'!$T:$T,K$704,'BAZA DANYCH'!$K:$K,$C800,'BAZA DANYCH'!$A:$A,$A800,'BAZA DANYCH'!$F:$F,STATYSTYKI!$B800)</f>
        <v>0</v>
      </c>
      <c r="L800" s="96">
        <f>SUMIFS('BAZA DANYCH'!$AB:$AB,'BAZA DANYCH'!$T:$T,L$704,'BAZA DANYCH'!$K:$K,$C800,'BAZA DANYCH'!$A:$A,$A800,'BAZA DANYCH'!$F:$F,STATYSTYKI!$B800)</f>
        <v>0</v>
      </c>
      <c r="M800" s="96">
        <f>SUMIFS('BAZA DANYCH'!$AB:$AB,'BAZA DANYCH'!$T:$T,M$704,'BAZA DANYCH'!$K:$K,$C800,'BAZA DANYCH'!$A:$A,$A800,'BAZA DANYCH'!$F:$F,STATYSTYKI!$B800)</f>
        <v>0</v>
      </c>
      <c r="N800" s="96">
        <f>SUMIFS('BAZA DANYCH'!$AB:$AB,'BAZA DANYCH'!$T:$T,N$704,'BAZA DANYCH'!$K:$K,$C800,'BAZA DANYCH'!$A:$A,$A800,'BAZA DANYCH'!$F:$F,STATYSTYKI!$B800)</f>
        <v>0</v>
      </c>
      <c r="O800" s="96">
        <f>SUMIFS('BAZA DANYCH'!$AB:$AB,'BAZA DANYCH'!$T:$T,O$704,'BAZA DANYCH'!$K:$K,$C800,'BAZA DANYCH'!$A:$A,$A800,'BAZA DANYCH'!$F:$F,STATYSTYKI!$B800)</f>
        <v>0</v>
      </c>
      <c r="P800" s="96">
        <f>SUMIFS('BAZA DANYCH'!$AB:$AB,'BAZA DANYCH'!$T:$T,P$704,'BAZA DANYCH'!$K:$K,$C800,'BAZA DANYCH'!$A:$A,$A800,'BAZA DANYCH'!$F:$F,STATYSTYKI!$B800)</f>
        <v>0</v>
      </c>
      <c r="Q800" s="96">
        <f>SUMIFS('BAZA DANYCH'!$AB:$AB,'BAZA DANYCH'!$T:$T,Q$704,'BAZA DANYCH'!$K:$K,$C800,'BAZA DANYCH'!$A:$A,$A800,'BAZA DANYCH'!$F:$F,STATYSTYKI!$B800)</f>
        <v>0</v>
      </c>
      <c r="R800" s="96">
        <f>SUMIFS('BAZA DANYCH'!$AB:$AB,'BAZA DANYCH'!$T:$T,R$704,'BAZA DANYCH'!$K:$K,$C800,'BAZA DANYCH'!$A:$A,$A800,'BAZA DANYCH'!$F:$F,STATYSTYKI!$B800)</f>
        <v>0</v>
      </c>
      <c r="S800" s="96">
        <f>SUMIFS('BAZA DANYCH'!$AB:$AB,'BAZA DANYCH'!$T:$T,S$704,'BAZA DANYCH'!$K:$K,$C800,'BAZA DANYCH'!$A:$A,$A800,'BAZA DANYCH'!$F:$F,STATYSTYKI!$B800)</f>
        <v>0</v>
      </c>
      <c r="T800" s="96">
        <f>SUMIFS('BAZA DANYCH'!$AB:$AB,'BAZA DANYCH'!$T:$T,T$704,'BAZA DANYCH'!$K:$K,$C800,'BAZA DANYCH'!$A:$A,$A800,'BAZA DANYCH'!$F:$F,STATYSTYKI!$B800)</f>
        <v>0</v>
      </c>
      <c r="U800" s="96">
        <f>SUMIFS('BAZA DANYCH'!$AB:$AB,'BAZA DANYCH'!$T:$T,U$704,'BAZA DANYCH'!$K:$K,$C800,'BAZA DANYCH'!$A:$A,$A800,'BAZA DANYCH'!$F:$F,STATYSTYKI!$B800)</f>
        <v>0</v>
      </c>
      <c r="V800" s="96">
        <f>SUMIFS('BAZA DANYCH'!$AB:$AB,'BAZA DANYCH'!$T:$T,V$704,'BAZA DANYCH'!$K:$K,$C800,'BAZA DANYCH'!$A:$A,$A800,'BAZA DANYCH'!$F:$F,STATYSTYKI!$B800)</f>
        <v>0</v>
      </c>
      <c r="W800" s="96">
        <f>SUMIFS('BAZA DANYCH'!$AB:$AB,'BAZA DANYCH'!$T:$T,W$704,'BAZA DANYCH'!$K:$K,$C800,'BAZA DANYCH'!$A:$A,$A800,'BAZA DANYCH'!$F:$F,STATYSTYKI!$B800)</f>
        <v>0</v>
      </c>
      <c r="X800" s="96">
        <f>SUMIFS('BAZA DANYCH'!$AB:$AB,'BAZA DANYCH'!$T:$T,X$704,'BAZA DANYCH'!$K:$K,$C800,'BAZA DANYCH'!$A:$A,$A800,'BAZA DANYCH'!$F:$F,STATYSTYKI!$B800)</f>
        <v>0</v>
      </c>
      <c r="Y800" s="96">
        <f>SUMIFS('BAZA DANYCH'!$AB:$AB,'BAZA DANYCH'!$T:$T,Y$704,'BAZA DANYCH'!$K:$K,$C800,'BAZA DANYCH'!$A:$A,$A800,'BAZA DANYCH'!$F:$F,STATYSTYKI!$B800)</f>
        <v>0</v>
      </c>
      <c r="Z800" s="96">
        <f>SUMIFS('BAZA DANYCH'!$AB:$AB,'BAZA DANYCH'!$T:$T,Z$704,'BAZA DANYCH'!$K:$K,$C800,'BAZA DANYCH'!$A:$A,$A800,'BAZA DANYCH'!$F:$F,STATYSTYKI!$B800)</f>
        <v>0</v>
      </c>
      <c r="AA800" s="96">
        <f>SUMIFS('BAZA DANYCH'!$AB:$AB,'BAZA DANYCH'!$T:$T,AA$704,'BAZA DANYCH'!$K:$K,$C800,'BAZA DANYCH'!$A:$A,$A800,'BAZA DANYCH'!$F:$F,STATYSTYKI!$B800)</f>
        <v>0</v>
      </c>
      <c r="AB800" s="96">
        <f>SUMIFS('BAZA DANYCH'!$AB:$AB,'BAZA DANYCH'!$T:$T,AB$704,'BAZA DANYCH'!$K:$K,$C800,'BAZA DANYCH'!$A:$A,$A800,'BAZA DANYCH'!$F:$F,STATYSTYKI!$B800)</f>
        <v>0</v>
      </c>
      <c r="AC800" s="96">
        <f>SUMIFS('BAZA DANYCH'!$AB:$AB,'BAZA DANYCH'!$T:$T,AC$704,'BAZA DANYCH'!$K:$K,$C800,'BAZA DANYCH'!$A:$A,$A800,'BAZA DANYCH'!$F:$F,STATYSTYKI!$B800)</f>
        <v>0</v>
      </c>
      <c r="AD800" s="96">
        <f>SUMIFS('BAZA DANYCH'!$AB:$AB,'BAZA DANYCH'!$T:$T,AD$704,'BAZA DANYCH'!$K:$K,$C800,'BAZA DANYCH'!$A:$A,$A800,'BAZA DANYCH'!$F:$F,STATYSTYKI!$B800)</f>
        <v>0</v>
      </c>
      <c r="AE800" s="96">
        <f>SUMIFS('BAZA DANYCH'!$AB:$AB,'BAZA DANYCH'!$T:$T,AE$704,'BAZA DANYCH'!$K:$K,$C800,'BAZA DANYCH'!$A:$A,$A800,'BAZA DANYCH'!$F:$F,STATYSTYKI!$B800)</f>
        <v>0</v>
      </c>
      <c r="AF800" s="96">
        <f>SUMIFS('BAZA DANYCH'!$AB:$AB,'BAZA DANYCH'!$T:$T,AF$704,'BAZA DANYCH'!$K:$K,$C800,'BAZA DANYCH'!$A:$A,$A800,'BAZA DANYCH'!$F:$F,STATYSTYKI!$B800)</f>
        <v>0</v>
      </c>
      <c r="AG800" s="96">
        <f>SUMIFS('BAZA DANYCH'!$AB:$AB,'BAZA DANYCH'!$T:$T,AG$704,'BAZA DANYCH'!$K:$K,$C800,'BAZA DANYCH'!$A:$A,$A800,'BAZA DANYCH'!$F:$F,STATYSTYKI!$B800)</f>
        <v>0</v>
      </c>
      <c r="AH800" s="96">
        <f>SUMIFS('BAZA DANYCH'!$AB:$AB,'BAZA DANYCH'!$T:$T,AH$704,'BAZA DANYCH'!$K:$K,$C800,'BAZA DANYCH'!$A:$A,$A800,'BAZA DANYCH'!$F:$F,STATYSTYKI!$B800)</f>
        <v>0</v>
      </c>
      <c r="AI800" s="96">
        <f>SUMIFS('BAZA DANYCH'!$AB:$AB,'BAZA DANYCH'!$T:$T,AI$704,'BAZA DANYCH'!$K:$K,$C800,'BAZA DANYCH'!$A:$A,$A800,'BAZA DANYCH'!$F:$F,STATYSTYKI!$B800)</f>
        <v>0</v>
      </c>
      <c r="AJ800" s="96">
        <f>SUMIFS('BAZA DANYCH'!$AB:$AB,'BAZA DANYCH'!$T:$T,AJ$704,'BAZA DANYCH'!$K:$K,$C800,'BAZA DANYCH'!$A:$A,$A800,'BAZA DANYCH'!$F:$F,STATYSTYKI!$B800)</f>
        <v>0</v>
      </c>
      <c r="AK800" s="119"/>
      <c r="AL800" s="119"/>
    </row>
    <row r="801" spans="1:38" x14ac:dyDescent="0.2">
      <c r="A801" s="410" t="str">
        <f t="shared" ref="A801:C801" si="146">A492</f>
        <v>Karłowice</v>
      </c>
      <c r="B801" s="410" t="str">
        <f t="shared" si="146"/>
        <v>r3_66_wjazd_A</v>
      </c>
      <c r="C801" s="410">
        <f t="shared" si="146"/>
        <v>127</v>
      </c>
      <c r="D801" s="316">
        <f t="shared" si="115"/>
        <v>0</v>
      </c>
      <c r="E801" s="96">
        <f>SUMIFS('BAZA DANYCH'!$AB:$AB,'BAZA DANYCH'!$T:$T,E$704,'BAZA DANYCH'!$K:$K,$C801,'BAZA DANYCH'!$A:$A,$A801,'BAZA DANYCH'!$F:$F,STATYSTYKI!$B801)</f>
        <v>0</v>
      </c>
      <c r="F801" s="96">
        <f>SUMIFS('BAZA DANYCH'!$AB:$AB,'BAZA DANYCH'!$T:$T,F$704,'BAZA DANYCH'!$K:$K,$C801,'BAZA DANYCH'!$A:$A,$A801,'BAZA DANYCH'!$F:$F,STATYSTYKI!$B801)</f>
        <v>0</v>
      </c>
      <c r="G801" s="96">
        <f>SUMIFS('BAZA DANYCH'!$AB:$AB,'BAZA DANYCH'!$T:$T,G$704,'BAZA DANYCH'!$K:$K,$C801,'BAZA DANYCH'!$A:$A,$A801,'BAZA DANYCH'!$F:$F,STATYSTYKI!$B801)</f>
        <v>0</v>
      </c>
      <c r="H801" s="96">
        <f>SUMIFS('BAZA DANYCH'!$AB:$AB,'BAZA DANYCH'!$T:$T,H$704,'BAZA DANYCH'!$K:$K,$C801,'BAZA DANYCH'!$A:$A,$A801,'BAZA DANYCH'!$F:$F,STATYSTYKI!$B801)</f>
        <v>0</v>
      </c>
      <c r="I801" s="96">
        <f>SUMIFS('BAZA DANYCH'!$AB:$AB,'BAZA DANYCH'!$T:$T,I$704,'BAZA DANYCH'!$K:$K,$C801,'BAZA DANYCH'!$A:$A,$A801,'BAZA DANYCH'!$F:$F,STATYSTYKI!$B801)</f>
        <v>0</v>
      </c>
      <c r="J801" s="96">
        <f>SUMIFS('BAZA DANYCH'!$AB:$AB,'BAZA DANYCH'!$T:$T,J$704,'BAZA DANYCH'!$K:$K,$C801,'BAZA DANYCH'!$A:$A,$A801,'BAZA DANYCH'!$F:$F,STATYSTYKI!$B801)</f>
        <v>0</v>
      </c>
      <c r="K801" s="96">
        <f>SUMIFS('BAZA DANYCH'!$AB:$AB,'BAZA DANYCH'!$T:$T,K$704,'BAZA DANYCH'!$K:$K,$C801,'BAZA DANYCH'!$A:$A,$A801,'BAZA DANYCH'!$F:$F,STATYSTYKI!$B801)</f>
        <v>0</v>
      </c>
      <c r="L801" s="96">
        <f>SUMIFS('BAZA DANYCH'!$AB:$AB,'BAZA DANYCH'!$T:$T,L$704,'BAZA DANYCH'!$K:$K,$C801,'BAZA DANYCH'!$A:$A,$A801,'BAZA DANYCH'!$F:$F,STATYSTYKI!$B801)</f>
        <v>0</v>
      </c>
      <c r="M801" s="96">
        <f>SUMIFS('BAZA DANYCH'!$AB:$AB,'BAZA DANYCH'!$T:$T,M$704,'BAZA DANYCH'!$K:$K,$C801,'BAZA DANYCH'!$A:$A,$A801,'BAZA DANYCH'!$F:$F,STATYSTYKI!$B801)</f>
        <v>0</v>
      </c>
      <c r="N801" s="96">
        <f>SUMIFS('BAZA DANYCH'!$AB:$AB,'BAZA DANYCH'!$T:$T,N$704,'BAZA DANYCH'!$K:$K,$C801,'BAZA DANYCH'!$A:$A,$A801,'BAZA DANYCH'!$F:$F,STATYSTYKI!$B801)</f>
        <v>0</v>
      </c>
      <c r="O801" s="96">
        <f>SUMIFS('BAZA DANYCH'!$AB:$AB,'BAZA DANYCH'!$T:$T,O$704,'BAZA DANYCH'!$K:$K,$C801,'BAZA DANYCH'!$A:$A,$A801,'BAZA DANYCH'!$F:$F,STATYSTYKI!$B801)</f>
        <v>0</v>
      </c>
      <c r="P801" s="96">
        <f>SUMIFS('BAZA DANYCH'!$AB:$AB,'BAZA DANYCH'!$T:$T,P$704,'BAZA DANYCH'!$K:$K,$C801,'BAZA DANYCH'!$A:$A,$A801,'BAZA DANYCH'!$F:$F,STATYSTYKI!$B801)</f>
        <v>0</v>
      </c>
      <c r="Q801" s="96">
        <f>SUMIFS('BAZA DANYCH'!$AB:$AB,'BAZA DANYCH'!$T:$T,Q$704,'BAZA DANYCH'!$K:$K,$C801,'BAZA DANYCH'!$A:$A,$A801,'BAZA DANYCH'!$F:$F,STATYSTYKI!$B801)</f>
        <v>0</v>
      </c>
      <c r="R801" s="96">
        <f>SUMIFS('BAZA DANYCH'!$AB:$AB,'BAZA DANYCH'!$T:$T,R$704,'BAZA DANYCH'!$K:$K,$C801,'BAZA DANYCH'!$A:$A,$A801,'BAZA DANYCH'!$F:$F,STATYSTYKI!$B801)</f>
        <v>0</v>
      </c>
      <c r="S801" s="96">
        <f>SUMIFS('BAZA DANYCH'!$AB:$AB,'BAZA DANYCH'!$T:$T,S$704,'BAZA DANYCH'!$K:$K,$C801,'BAZA DANYCH'!$A:$A,$A801,'BAZA DANYCH'!$F:$F,STATYSTYKI!$B801)</f>
        <v>0</v>
      </c>
      <c r="T801" s="96">
        <f>SUMIFS('BAZA DANYCH'!$AB:$AB,'BAZA DANYCH'!$T:$T,T$704,'BAZA DANYCH'!$K:$K,$C801,'BAZA DANYCH'!$A:$A,$A801,'BAZA DANYCH'!$F:$F,STATYSTYKI!$B801)</f>
        <v>0</v>
      </c>
      <c r="U801" s="96">
        <f>SUMIFS('BAZA DANYCH'!$AB:$AB,'BAZA DANYCH'!$T:$T,U$704,'BAZA DANYCH'!$K:$K,$C801,'BAZA DANYCH'!$A:$A,$A801,'BAZA DANYCH'!$F:$F,STATYSTYKI!$B801)</f>
        <v>0</v>
      </c>
      <c r="V801" s="96">
        <f>SUMIFS('BAZA DANYCH'!$AB:$AB,'BAZA DANYCH'!$T:$T,V$704,'BAZA DANYCH'!$K:$K,$C801,'BAZA DANYCH'!$A:$A,$A801,'BAZA DANYCH'!$F:$F,STATYSTYKI!$B801)</f>
        <v>0</v>
      </c>
      <c r="W801" s="96">
        <f>SUMIFS('BAZA DANYCH'!$AB:$AB,'BAZA DANYCH'!$T:$T,W$704,'BAZA DANYCH'!$K:$K,$C801,'BAZA DANYCH'!$A:$A,$A801,'BAZA DANYCH'!$F:$F,STATYSTYKI!$B801)</f>
        <v>0</v>
      </c>
      <c r="X801" s="96">
        <f>SUMIFS('BAZA DANYCH'!$AB:$AB,'BAZA DANYCH'!$T:$T,X$704,'BAZA DANYCH'!$K:$K,$C801,'BAZA DANYCH'!$A:$A,$A801,'BAZA DANYCH'!$F:$F,STATYSTYKI!$B801)</f>
        <v>0</v>
      </c>
      <c r="Y801" s="96">
        <f>SUMIFS('BAZA DANYCH'!$AB:$AB,'BAZA DANYCH'!$T:$T,Y$704,'BAZA DANYCH'!$K:$K,$C801,'BAZA DANYCH'!$A:$A,$A801,'BAZA DANYCH'!$F:$F,STATYSTYKI!$B801)</f>
        <v>0</v>
      </c>
      <c r="Z801" s="96">
        <f>SUMIFS('BAZA DANYCH'!$AB:$AB,'BAZA DANYCH'!$T:$T,Z$704,'BAZA DANYCH'!$K:$K,$C801,'BAZA DANYCH'!$A:$A,$A801,'BAZA DANYCH'!$F:$F,STATYSTYKI!$B801)</f>
        <v>0</v>
      </c>
      <c r="AA801" s="96">
        <f>SUMIFS('BAZA DANYCH'!$AB:$AB,'BAZA DANYCH'!$T:$T,AA$704,'BAZA DANYCH'!$K:$K,$C801,'BAZA DANYCH'!$A:$A,$A801,'BAZA DANYCH'!$F:$F,STATYSTYKI!$B801)</f>
        <v>0</v>
      </c>
      <c r="AB801" s="96">
        <f>SUMIFS('BAZA DANYCH'!$AB:$AB,'BAZA DANYCH'!$T:$T,AB$704,'BAZA DANYCH'!$K:$K,$C801,'BAZA DANYCH'!$A:$A,$A801,'BAZA DANYCH'!$F:$F,STATYSTYKI!$B801)</f>
        <v>0</v>
      </c>
      <c r="AC801" s="96">
        <f>SUMIFS('BAZA DANYCH'!$AB:$AB,'BAZA DANYCH'!$T:$T,AC$704,'BAZA DANYCH'!$K:$K,$C801,'BAZA DANYCH'!$A:$A,$A801,'BAZA DANYCH'!$F:$F,STATYSTYKI!$B801)</f>
        <v>0</v>
      </c>
      <c r="AD801" s="96">
        <f>SUMIFS('BAZA DANYCH'!$AB:$AB,'BAZA DANYCH'!$T:$T,AD$704,'BAZA DANYCH'!$K:$K,$C801,'BAZA DANYCH'!$A:$A,$A801,'BAZA DANYCH'!$F:$F,STATYSTYKI!$B801)</f>
        <v>0</v>
      </c>
      <c r="AE801" s="96">
        <f>SUMIFS('BAZA DANYCH'!$AB:$AB,'BAZA DANYCH'!$T:$T,AE$704,'BAZA DANYCH'!$K:$K,$C801,'BAZA DANYCH'!$A:$A,$A801,'BAZA DANYCH'!$F:$F,STATYSTYKI!$B801)</f>
        <v>0</v>
      </c>
      <c r="AF801" s="96">
        <f>SUMIFS('BAZA DANYCH'!$AB:$AB,'BAZA DANYCH'!$T:$T,AF$704,'BAZA DANYCH'!$K:$K,$C801,'BAZA DANYCH'!$A:$A,$A801,'BAZA DANYCH'!$F:$F,STATYSTYKI!$B801)</f>
        <v>0</v>
      </c>
      <c r="AG801" s="96">
        <f>SUMIFS('BAZA DANYCH'!$AB:$AB,'BAZA DANYCH'!$T:$T,AG$704,'BAZA DANYCH'!$K:$K,$C801,'BAZA DANYCH'!$A:$A,$A801,'BAZA DANYCH'!$F:$F,STATYSTYKI!$B801)</f>
        <v>0</v>
      </c>
      <c r="AH801" s="96">
        <f>SUMIFS('BAZA DANYCH'!$AB:$AB,'BAZA DANYCH'!$T:$T,AH$704,'BAZA DANYCH'!$K:$K,$C801,'BAZA DANYCH'!$A:$A,$A801,'BAZA DANYCH'!$F:$F,STATYSTYKI!$B801)</f>
        <v>0</v>
      </c>
      <c r="AI801" s="96">
        <f>SUMIFS('BAZA DANYCH'!$AB:$AB,'BAZA DANYCH'!$T:$T,AI$704,'BAZA DANYCH'!$K:$K,$C801,'BAZA DANYCH'!$A:$A,$A801,'BAZA DANYCH'!$F:$F,STATYSTYKI!$B801)</f>
        <v>0</v>
      </c>
      <c r="AJ801" s="96">
        <f>SUMIFS('BAZA DANYCH'!$AB:$AB,'BAZA DANYCH'!$T:$T,AJ$704,'BAZA DANYCH'!$K:$K,$C801,'BAZA DANYCH'!$A:$A,$A801,'BAZA DANYCH'!$F:$F,STATYSTYKI!$B801)</f>
        <v>0</v>
      </c>
      <c r="AK801" s="119"/>
      <c r="AL801" s="119"/>
    </row>
    <row r="802" spans="1:38" x14ac:dyDescent="0.2">
      <c r="A802" s="410" t="str">
        <f t="shared" ref="A802:C802" si="147">A493</f>
        <v>Pilczyce</v>
      </c>
      <c r="B802" s="410" t="str">
        <f t="shared" si="147"/>
        <v>r3_64_A</v>
      </c>
      <c r="C802" s="410">
        <f t="shared" si="147"/>
        <v>128</v>
      </c>
      <c r="D802" s="316">
        <f t="shared" si="115"/>
        <v>454</v>
      </c>
      <c r="E802" s="96">
        <f>SUMIFS('BAZA DANYCH'!$AB:$AB,'BAZA DANYCH'!$T:$T,E$704,'BAZA DANYCH'!$K:$K,$C802,'BAZA DANYCH'!$A:$A,$A802,'BAZA DANYCH'!$F:$F,STATYSTYKI!$B802)</f>
        <v>35</v>
      </c>
      <c r="F802" s="96">
        <f>SUMIFS('BAZA DANYCH'!$AB:$AB,'BAZA DANYCH'!$T:$T,F$704,'BAZA DANYCH'!$K:$K,$C802,'BAZA DANYCH'!$A:$A,$A802,'BAZA DANYCH'!$F:$F,STATYSTYKI!$B802)</f>
        <v>36</v>
      </c>
      <c r="G802" s="96">
        <f>SUMIFS('BAZA DANYCH'!$AB:$AB,'BAZA DANYCH'!$T:$T,G$704,'BAZA DANYCH'!$K:$K,$C802,'BAZA DANYCH'!$A:$A,$A802,'BAZA DANYCH'!$F:$F,STATYSTYKI!$B802)</f>
        <v>18</v>
      </c>
      <c r="H802" s="96">
        <f>SUMIFS('BAZA DANYCH'!$AB:$AB,'BAZA DANYCH'!$T:$T,H$704,'BAZA DANYCH'!$K:$K,$C802,'BAZA DANYCH'!$A:$A,$A802,'BAZA DANYCH'!$F:$F,STATYSTYKI!$B802)</f>
        <v>32</v>
      </c>
      <c r="I802" s="96">
        <f>SUMIFS('BAZA DANYCH'!$AB:$AB,'BAZA DANYCH'!$T:$T,I$704,'BAZA DANYCH'!$K:$K,$C802,'BAZA DANYCH'!$A:$A,$A802,'BAZA DANYCH'!$F:$F,STATYSTYKI!$B802)</f>
        <v>0</v>
      </c>
      <c r="J802" s="96">
        <f>SUMIFS('BAZA DANYCH'!$AB:$AB,'BAZA DANYCH'!$T:$T,J$704,'BAZA DANYCH'!$K:$K,$C802,'BAZA DANYCH'!$A:$A,$A802,'BAZA DANYCH'!$F:$F,STATYSTYKI!$B802)</f>
        <v>0</v>
      </c>
      <c r="K802" s="96">
        <f>SUMIFS('BAZA DANYCH'!$AB:$AB,'BAZA DANYCH'!$T:$T,K$704,'BAZA DANYCH'!$K:$K,$C802,'BAZA DANYCH'!$A:$A,$A802,'BAZA DANYCH'!$F:$F,STATYSTYKI!$B802)</f>
        <v>0</v>
      </c>
      <c r="L802" s="96">
        <f>SUMIFS('BAZA DANYCH'!$AB:$AB,'BAZA DANYCH'!$T:$T,L$704,'BAZA DANYCH'!$K:$K,$C802,'BAZA DANYCH'!$A:$A,$A802,'BAZA DANYCH'!$F:$F,STATYSTYKI!$B802)</f>
        <v>0</v>
      </c>
      <c r="M802" s="96">
        <f>SUMIFS('BAZA DANYCH'!$AB:$AB,'BAZA DANYCH'!$T:$T,M$704,'BAZA DANYCH'!$K:$K,$C802,'BAZA DANYCH'!$A:$A,$A802,'BAZA DANYCH'!$F:$F,STATYSTYKI!$B802)</f>
        <v>0</v>
      </c>
      <c r="N802" s="96">
        <f>SUMIFS('BAZA DANYCH'!$AB:$AB,'BAZA DANYCH'!$T:$T,N$704,'BAZA DANYCH'!$K:$K,$C802,'BAZA DANYCH'!$A:$A,$A802,'BAZA DANYCH'!$F:$F,STATYSTYKI!$B802)</f>
        <v>0</v>
      </c>
      <c r="O802" s="96">
        <f>SUMIFS('BAZA DANYCH'!$AB:$AB,'BAZA DANYCH'!$T:$T,O$704,'BAZA DANYCH'!$K:$K,$C802,'BAZA DANYCH'!$A:$A,$A802,'BAZA DANYCH'!$F:$F,STATYSTYKI!$B802)</f>
        <v>0</v>
      </c>
      <c r="P802" s="96">
        <f>SUMIFS('BAZA DANYCH'!$AB:$AB,'BAZA DANYCH'!$T:$T,P$704,'BAZA DANYCH'!$K:$K,$C802,'BAZA DANYCH'!$A:$A,$A802,'BAZA DANYCH'!$F:$F,STATYSTYKI!$B802)</f>
        <v>0</v>
      </c>
      <c r="Q802" s="96">
        <f>SUMIFS('BAZA DANYCH'!$AB:$AB,'BAZA DANYCH'!$T:$T,Q$704,'BAZA DANYCH'!$K:$K,$C802,'BAZA DANYCH'!$A:$A,$A802,'BAZA DANYCH'!$F:$F,STATYSTYKI!$B802)</f>
        <v>28</v>
      </c>
      <c r="R802" s="96">
        <f>SUMIFS('BAZA DANYCH'!$AB:$AB,'BAZA DANYCH'!$T:$T,R$704,'BAZA DANYCH'!$K:$K,$C802,'BAZA DANYCH'!$A:$A,$A802,'BAZA DANYCH'!$F:$F,STATYSTYKI!$B802)</f>
        <v>0</v>
      </c>
      <c r="S802" s="96">
        <f>SUMIFS('BAZA DANYCH'!$AB:$AB,'BAZA DANYCH'!$T:$T,S$704,'BAZA DANYCH'!$K:$K,$C802,'BAZA DANYCH'!$A:$A,$A802,'BAZA DANYCH'!$F:$F,STATYSTYKI!$B802)</f>
        <v>0</v>
      </c>
      <c r="T802" s="96">
        <f>SUMIFS('BAZA DANYCH'!$AB:$AB,'BAZA DANYCH'!$T:$T,T$704,'BAZA DANYCH'!$K:$K,$C802,'BAZA DANYCH'!$A:$A,$A802,'BAZA DANYCH'!$F:$F,STATYSTYKI!$B802)</f>
        <v>0</v>
      </c>
      <c r="U802" s="96">
        <f>SUMIFS('BAZA DANYCH'!$AB:$AB,'BAZA DANYCH'!$T:$T,U$704,'BAZA DANYCH'!$K:$K,$C802,'BAZA DANYCH'!$A:$A,$A802,'BAZA DANYCH'!$F:$F,STATYSTYKI!$B802)</f>
        <v>0</v>
      </c>
      <c r="V802" s="96">
        <f>SUMIFS('BAZA DANYCH'!$AB:$AB,'BAZA DANYCH'!$T:$T,V$704,'BAZA DANYCH'!$K:$K,$C802,'BAZA DANYCH'!$A:$A,$A802,'BAZA DANYCH'!$F:$F,STATYSTYKI!$B802)</f>
        <v>14</v>
      </c>
      <c r="W802" s="96">
        <f>SUMIFS('BAZA DANYCH'!$AB:$AB,'BAZA DANYCH'!$T:$T,W$704,'BAZA DANYCH'!$K:$K,$C802,'BAZA DANYCH'!$A:$A,$A802,'BAZA DANYCH'!$F:$F,STATYSTYKI!$B802)</f>
        <v>14</v>
      </c>
      <c r="X802" s="96">
        <f>SUMIFS('BAZA DANYCH'!$AB:$AB,'BAZA DANYCH'!$T:$T,X$704,'BAZA DANYCH'!$K:$K,$C802,'BAZA DANYCH'!$A:$A,$A802,'BAZA DANYCH'!$F:$F,STATYSTYKI!$B802)</f>
        <v>17</v>
      </c>
      <c r="Y802" s="96">
        <f>SUMIFS('BAZA DANYCH'!$AB:$AB,'BAZA DANYCH'!$T:$T,Y$704,'BAZA DANYCH'!$K:$K,$C802,'BAZA DANYCH'!$A:$A,$A802,'BAZA DANYCH'!$F:$F,STATYSTYKI!$B802)</f>
        <v>28</v>
      </c>
      <c r="Z802" s="96">
        <f>SUMIFS('BAZA DANYCH'!$AB:$AB,'BAZA DANYCH'!$T:$T,Z$704,'BAZA DANYCH'!$K:$K,$C802,'BAZA DANYCH'!$A:$A,$A802,'BAZA DANYCH'!$F:$F,STATYSTYKI!$B802)</f>
        <v>18</v>
      </c>
      <c r="AA802" s="96">
        <f>SUMIFS('BAZA DANYCH'!$AB:$AB,'BAZA DANYCH'!$T:$T,AA$704,'BAZA DANYCH'!$K:$K,$C802,'BAZA DANYCH'!$A:$A,$A802,'BAZA DANYCH'!$F:$F,STATYSTYKI!$B802)</f>
        <v>14</v>
      </c>
      <c r="AB802" s="96">
        <f>SUMIFS('BAZA DANYCH'!$AB:$AB,'BAZA DANYCH'!$T:$T,AB$704,'BAZA DANYCH'!$K:$K,$C802,'BAZA DANYCH'!$A:$A,$A802,'BAZA DANYCH'!$F:$F,STATYSTYKI!$B802)</f>
        <v>18</v>
      </c>
      <c r="AC802" s="96">
        <f>SUMIFS('BAZA DANYCH'!$AB:$AB,'BAZA DANYCH'!$T:$T,AC$704,'BAZA DANYCH'!$K:$K,$C802,'BAZA DANYCH'!$A:$A,$A802,'BAZA DANYCH'!$F:$F,STATYSTYKI!$B802)</f>
        <v>28</v>
      </c>
      <c r="AD802" s="96">
        <f>SUMIFS('BAZA DANYCH'!$AB:$AB,'BAZA DANYCH'!$T:$T,AD$704,'BAZA DANYCH'!$K:$K,$C802,'BAZA DANYCH'!$A:$A,$A802,'BAZA DANYCH'!$F:$F,STATYSTYKI!$B802)</f>
        <v>10</v>
      </c>
      <c r="AE802" s="96">
        <f>SUMIFS('BAZA DANYCH'!$AB:$AB,'BAZA DANYCH'!$T:$T,AE$704,'BAZA DANYCH'!$K:$K,$C802,'BAZA DANYCH'!$A:$A,$A802,'BAZA DANYCH'!$F:$F,STATYSTYKI!$B802)</f>
        <v>36</v>
      </c>
      <c r="AF802" s="96">
        <f>SUMIFS('BAZA DANYCH'!$AB:$AB,'BAZA DANYCH'!$T:$T,AF$704,'BAZA DANYCH'!$K:$K,$C802,'BAZA DANYCH'!$A:$A,$A802,'BAZA DANYCH'!$F:$F,STATYSTYKI!$B802)</f>
        <v>14</v>
      </c>
      <c r="AG802" s="96">
        <f>SUMIFS('BAZA DANYCH'!$AB:$AB,'BAZA DANYCH'!$T:$T,AG$704,'BAZA DANYCH'!$K:$K,$C802,'BAZA DANYCH'!$A:$A,$A802,'BAZA DANYCH'!$F:$F,STATYSTYKI!$B802)</f>
        <v>28</v>
      </c>
      <c r="AH802" s="96">
        <f>SUMIFS('BAZA DANYCH'!$AB:$AB,'BAZA DANYCH'!$T:$T,AH$704,'BAZA DANYCH'!$K:$K,$C802,'BAZA DANYCH'!$A:$A,$A802,'BAZA DANYCH'!$F:$F,STATYSTYKI!$B802)</f>
        <v>34</v>
      </c>
      <c r="AI802" s="96">
        <f>SUMIFS('BAZA DANYCH'!$AB:$AB,'BAZA DANYCH'!$T:$T,AI$704,'BAZA DANYCH'!$K:$K,$C802,'BAZA DANYCH'!$A:$A,$A802,'BAZA DANYCH'!$F:$F,STATYSTYKI!$B802)</f>
        <v>14</v>
      </c>
      <c r="AJ802" s="96">
        <f>SUMIFS('BAZA DANYCH'!$AB:$AB,'BAZA DANYCH'!$T:$T,AJ$704,'BAZA DANYCH'!$K:$K,$C802,'BAZA DANYCH'!$A:$A,$A802,'BAZA DANYCH'!$F:$F,STATYSTYKI!$B802)</f>
        <v>18</v>
      </c>
      <c r="AK802" s="119"/>
      <c r="AL802" s="119"/>
    </row>
    <row r="803" spans="1:38" x14ac:dyDescent="0.2">
      <c r="A803" s="410" t="str">
        <f t="shared" ref="A803:C803" si="148">A494</f>
        <v>Karłowice</v>
      </c>
      <c r="B803" s="410" t="str">
        <f t="shared" si="148"/>
        <v>r3_67_wjazd_A</v>
      </c>
      <c r="C803" s="410">
        <f t="shared" si="148"/>
        <v>128</v>
      </c>
      <c r="D803" s="316">
        <f t="shared" si="115"/>
        <v>0</v>
      </c>
      <c r="E803" s="96">
        <f>SUMIFS('BAZA DANYCH'!$AB:$AB,'BAZA DANYCH'!$T:$T,E$704,'BAZA DANYCH'!$K:$K,$C803,'BAZA DANYCH'!$A:$A,$A803,'BAZA DANYCH'!$F:$F,STATYSTYKI!$B803)</f>
        <v>0</v>
      </c>
      <c r="F803" s="96">
        <f>SUMIFS('BAZA DANYCH'!$AB:$AB,'BAZA DANYCH'!$T:$T,F$704,'BAZA DANYCH'!$K:$K,$C803,'BAZA DANYCH'!$A:$A,$A803,'BAZA DANYCH'!$F:$F,STATYSTYKI!$B803)</f>
        <v>0</v>
      </c>
      <c r="G803" s="96">
        <f>SUMIFS('BAZA DANYCH'!$AB:$AB,'BAZA DANYCH'!$T:$T,G$704,'BAZA DANYCH'!$K:$K,$C803,'BAZA DANYCH'!$A:$A,$A803,'BAZA DANYCH'!$F:$F,STATYSTYKI!$B803)</f>
        <v>0</v>
      </c>
      <c r="H803" s="96">
        <f>SUMIFS('BAZA DANYCH'!$AB:$AB,'BAZA DANYCH'!$T:$T,H$704,'BAZA DANYCH'!$K:$K,$C803,'BAZA DANYCH'!$A:$A,$A803,'BAZA DANYCH'!$F:$F,STATYSTYKI!$B803)</f>
        <v>0</v>
      </c>
      <c r="I803" s="96">
        <f>SUMIFS('BAZA DANYCH'!$AB:$AB,'BAZA DANYCH'!$T:$T,I$704,'BAZA DANYCH'!$K:$K,$C803,'BAZA DANYCH'!$A:$A,$A803,'BAZA DANYCH'!$F:$F,STATYSTYKI!$B803)</f>
        <v>0</v>
      </c>
      <c r="J803" s="96">
        <f>SUMIFS('BAZA DANYCH'!$AB:$AB,'BAZA DANYCH'!$T:$T,J$704,'BAZA DANYCH'!$K:$K,$C803,'BAZA DANYCH'!$A:$A,$A803,'BAZA DANYCH'!$F:$F,STATYSTYKI!$B803)</f>
        <v>0</v>
      </c>
      <c r="K803" s="96">
        <f>SUMIFS('BAZA DANYCH'!$AB:$AB,'BAZA DANYCH'!$T:$T,K$704,'BAZA DANYCH'!$K:$K,$C803,'BAZA DANYCH'!$A:$A,$A803,'BAZA DANYCH'!$F:$F,STATYSTYKI!$B803)</f>
        <v>0</v>
      </c>
      <c r="L803" s="96">
        <f>SUMIFS('BAZA DANYCH'!$AB:$AB,'BAZA DANYCH'!$T:$T,L$704,'BAZA DANYCH'!$K:$K,$C803,'BAZA DANYCH'!$A:$A,$A803,'BAZA DANYCH'!$F:$F,STATYSTYKI!$B803)</f>
        <v>0</v>
      </c>
      <c r="M803" s="96">
        <f>SUMIFS('BAZA DANYCH'!$AB:$AB,'BAZA DANYCH'!$T:$T,M$704,'BAZA DANYCH'!$K:$K,$C803,'BAZA DANYCH'!$A:$A,$A803,'BAZA DANYCH'!$F:$F,STATYSTYKI!$B803)</f>
        <v>0</v>
      </c>
      <c r="N803" s="96">
        <f>SUMIFS('BAZA DANYCH'!$AB:$AB,'BAZA DANYCH'!$T:$T,N$704,'BAZA DANYCH'!$K:$K,$C803,'BAZA DANYCH'!$A:$A,$A803,'BAZA DANYCH'!$F:$F,STATYSTYKI!$B803)</f>
        <v>0</v>
      </c>
      <c r="O803" s="96">
        <f>SUMIFS('BAZA DANYCH'!$AB:$AB,'BAZA DANYCH'!$T:$T,O$704,'BAZA DANYCH'!$K:$K,$C803,'BAZA DANYCH'!$A:$A,$A803,'BAZA DANYCH'!$F:$F,STATYSTYKI!$B803)</f>
        <v>0</v>
      </c>
      <c r="P803" s="96">
        <f>SUMIFS('BAZA DANYCH'!$AB:$AB,'BAZA DANYCH'!$T:$T,P$704,'BAZA DANYCH'!$K:$K,$C803,'BAZA DANYCH'!$A:$A,$A803,'BAZA DANYCH'!$F:$F,STATYSTYKI!$B803)</f>
        <v>0</v>
      </c>
      <c r="Q803" s="96">
        <f>SUMIFS('BAZA DANYCH'!$AB:$AB,'BAZA DANYCH'!$T:$T,Q$704,'BAZA DANYCH'!$K:$K,$C803,'BAZA DANYCH'!$A:$A,$A803,'BAZA DANYCH'!$F:$F,STATYSTYKI!$B803)</f>
        <v>0</v>
      </c>
      <c r="R803" s="96">
        <f>SUMIFS('BAZA DANYCH'!$AB:$AB,'BAZA DANYCH'!$T:$T,R$704,'BAZA DANYCH'!$K:$K,$C803,'BAZA DANYCH'!$A:$A,$A803,'BAZA DANYCH'!$F:$F,STATYSTYKI!$B803)</f>
        <v>0</v>
      </c>
      <c r="S803" s="96">
        <f>SUMIFS('BAZA DANYCH'!$AB:$AB,'BAZA DANYCH'!$T:$T,S$704,'BAZA DANYCH'!$K:$K,$C803,'BAZA DANYCH'!$A:$A,$A803,'BAZA DANYCH'!$F:$F,STATYSTYKI!$B803)</f>
        <v>0</v>
      </c>
      <c r="T803" s="96">
        <f>SUMIFS('BAZA DANYCH'!$AB:$AB,'BAZA DANYCH'!$T:$T,T$704,'BAZA DANYCH'!$K:$K,$C803,'BAZA DANYCH'!$A:$A,$A803,'BAZA DANYCH'!$F:$F,STATYSTYKI!$B803)</f>
        <v>0</v>
      </c>
      <c r="U803" s="96">
        <f>SUMIFS('BAZA DANYCH'!$AB:$AB,'BAZA DANYCH'!$T:$T,U$704,'BAZA DANYCH'!$K:$K,$C803,'BAZA DANYCH'!$A:$A,$A803,'BAZA DANYCH'!$F:$F,STATYSTYKI!$B803)</f>
        <v>0</v>
      </c>
      <c r="V803" s="96">
        <f>SUMIFS('BAZA DANYCH'!$AB:$AB,'BAZA DANYCH'!$T:$T,V$704,'BAZA DANYCH'!$K:$K,$C803,'BAZA DANYCH'!$A:$A,$A803,'BAZA DANYCH'!$F:$F,STATYSTYKI!$B803)</f>
        <v>0</v>
      </c>
      <c r="W803" s="96">
        <f>SUMIFS('BAZA DANYCH'!$AB:$AB,'BAZA DANYCH'!$T:$T,W$704,'BAZA DANYCH'!$K:$K,$C803,'BAZA DANYCH'!$A:$A,$A803,'BAZA DANYCH'!$F:$F,STATYSTYKI!$B803)</f>
        <v>0</v>
      </c>
      <c r="X803" s="96">
        <f>SUMIFS('BAZA DANYCH'!$AB:$AB,'BAZA DANYCH'!$T:$T,X$704,'BAZA DANYCH'!$K:$K,$C803,'BAZA DANYCH'!$A:$A,$A803,'BAZA DANYCH'!$F:$F,STATYSTYKI!$B803)</f>
        <v>0</v>
      </c>
      <c r="Y803" s="96">
        <f>SUMIFS('BAZA DANYCH'!$AB:$AB,'BAZA DANYCH'!$T:$T,Y$704,'BAZA DANYCH'!$K:$K,$C803,'BAZA DANYCH'!$A:$A,$A803,'BAZA DANYCH'!$F:$F,STATYSTYKI!$B803)</f>
        <v>0</v>
      </c>
      <c r="Z803" s="96">
        <f>SUMIFS('BAZA DANYCH'!$AB:$AB,'BAZA DANYCH'!$T:$T,Z$704,'BAZA DANYCH'!$K:$K,$C803,'BAZA DANYCH'!$A:$A,$A803,'BAZA DANYCH'!$F:$F,STATYSTYKI!$B803)</f>
        <v>0</v>
      </c>
      <c r="AA803" s="96">
        <f>SUMIFS('BAZA DANYCH'!$AB:$AB,'BAZA DANYCH'!$T:$T,AA$704,'BAZA DANYCH'!$K:$K,$C803,'BAZA DANYCH'!$A:$A,$A803,'BAZA DANYCH'!$F:$F,STATYSTYKI!$B803)</f>
        <v>0</v>
      </c>
      <c r="AB803" s="96">
        <f>SUMIFS('BAZA DANYCH'!$AB:$AB,'BAZA DANYCH'!$T:$T,AB$704,'BAZA DANYCH'!$K:$K,$C803,'BAZA DANYCH'!$A:$A,$A803,'BAZA DANYCH'!$F:$F,STATYSTYKI!$B803)</f>
        <v>0</v>
      </c>
      <c r="AC803" s="96">
        <f>SUMIFS('BAZA DANYCH'!$AB:$AB,'BAZA DANYCH'!$T:$T,AC$704,'BAZA DANYCH'!$K:$K,$C803,'BAZA DANYCH'!$A:$A,$A803,'BAZA DANYCH'!$F:$F,STATYSTYKI!$B803)</f>
        <v>0</v>
      </c>
      <c r="AD803" s="96">
        <f>SUMIFS('BAZA DANYCH'!$AB:$AB,'BAZA DANYCH'!$T:$T,AD$704,'BAZA DANYCH'!$K:$K,$C803,'BAZA DANYCH'!$A:$A,$A803,'BAZA DANYCH'!$F:$F,STATYSTYKI!$B803)</f>
        <v>0</v>
      </c>
      <c r="AE803" s="96">
        <f>SUMIFS('BAZA DANYCH'!$AB:$AB,'BAZA DANYCH'!$T:$T,AE$704,'BAZA DANYCH'!$K:$K,$C803,'BAZA DANYCH'!$A:$A,$A803,'BAZA DANYCH'!$F:$F,STATYSTYKI!$B803)</f>
        <v>0</v>
      </c>
      <c r="AF803" s="96">
        <f>SUMIFS('BAZA DANYCH'!$AB:$AB,'BAZA DANYCH'!$T:$T,AF$704,'BAZA DANYCH'!$K:$K,$C803,'BAZA DANYCH'!$A:$A,$A803,'BAZA DANYCH'!$F:$F,STATYSTYKI!$B803)</f>
        <v>0</v>
      </c>
      <c r="AG803" s="96">
        <f>SUMIFS('BAZA DANYCH'!$AB:$AB,'BAZA DANYCH'!$T:$T,AG$704,'BAZA DANYCH'!$K:$K,$C803,'BAZA DANYCH'!$A:$A,$A803,'BAZA DANYCH'!$F:$F,STATYSTYKI!$B803)</f>
        <v>0</v>
      </c>
      <c r="AH803" s="96">
        <f>SUMIFS('BAZA DANYCH'!$AB:$AB,'BAZA DANYCH'!$T:$T,AH$704,'BAZA DANYCH'!$K:$K,$C803,'BAZA DANYCH'!$A:$A,$A803,'BAZA DANYCH'!$F:$F,STATYSTYKI!$B803)</f>
        <v>0</v>
      </c>
      <c r="AI803" s="96">
        <f>SUMIFS('BAZA DANYCH'!$AB:$AB,'BAZA DANYCH'!$T:$T,AI$704,'BAZA DANYCH'!$K:$K,$C803,'BAZA DANYCH'!$A:$A,$A803,'BAZA DANYCH'!$F:$F,STATYSTYKI!$B803)</f>
        <v>0</v>
      </c>
      <c r="AJ803" s="96">
        <f>SUMIFS('BAZA DANYCH'!$AB:$AB,'BAZA DANYCH'!$T:$T,AJ$704,'BAZA DANYCH'!$K:$K,$C803,'BAZA DANYCH'!$A:$A,$A803,'BAZA DANYCH'!$F:$F,STATYSTYKI!$B803)</f>
        <v>0</v>
      </c>
      <c r="AK803" s="119"/>
      <c r="AL803" s="119"/>
    </row>
    <row r="804" spans="1:38" x14ac:dyDescent="0.2">
      <c r="A804" s="410" t="str">
        <f t="shared" ref="A804:C804" si="149">A495</f>
        <v>Kowale</v>
      </c>
      <c r="B804" s="410" t="str">
        <f t="shared" si="149"/>
        <v>r3_71_wjazd_A</v>
      </c>
      <c r="C804" s="410">
        <f t="shared" si="149"/>
        <v>128</v>
      </c>
      <c r="D804" s="316">
        <f t="shared" si="115"/>
        <v>992</v>
      </c>
      <c r="E804" s="96">
        <f>SUMIFS('BAZA DANYCH'!$AB:$AB,'BAZA DANYCH'!$T:$T,E$704,'BAZA DANYCH'!$K:$K,$C804,'BAZA DANYCH'!$A:$A,$A804,'BAZA DANYCH'!$F:$F,STATYSTYKI!$B804)</f>
        <v>35</v>
      </c>
      <c r="F804" s="96">
        <f>SUMIFS('BAZA DANYCH'!$AB:$AB,'BAZA DANYCH'!$T:$T,F$704,'BAZA DANYCH'!$K:$K,$C804,'BAZA DANYCH'!$A:$A,$A804,'BAZA DANYCH'!$F:$F,STATYSTYKI!$B804)</f>
        <v>110</v>
      </c>
      <c r="G804" s="96">
        <f>SUMIFS('BAZA DANYCH'!$AB:$AB,'BAZA DANYCH'!$T:$T,G$704,'BAZA DANYCH'!$K:$K,$C804,'BAZA DANYCH'!$A:$A,$A804,'BAZA DANYCH'!$F:$F,STATYSTYKI!$B804)</f>
        <v>39</v>
      </c>
      <c r="H804" s="96">
        <f>SUMIFS('BAZA DANYCH'!$AB:$AB,'BAZA DANYCH'!$T:$T,H$704,'BAZA DANYCH'!$K:$K,$C804,'BAZA DANYCH'!$A:$A,$A804,'BAZA DANYCH'!$F:$F,STATYSTYKI!$B804)</f>
        <v>20</v>
      </c>
      <c r="I804" s="96">
        <f>SUMIFS('BAZA DANYCH'!$AB:$AB,'BAZA DANYCH'!$T:$T,I$704,'BAZA DANYCH'!$K:$K,$C804,'BAZA DANYCH'!$A:$A,$A804,'BAZA DANYCH'!$F:$F,STATYSTYKI!$B804)</f>
        <v>0</v>
      </c>
      <c r="J804" s="96">
        <f>SUMIFS('BAZA DANYCH'!$AB:$AB,'BAZA DANYCH'!$T:$T,J$704,'BAZA DANYCH'!$K:$K,$C804,'BAZA DANYCH'!$A:$A,$A804,'BAZA DANYCH'!$F:$F,STATYSTYKI!$B804)</f>
        <v>22</v>
      </c>
      <c r="K804" s="96">
        <f>SUMIFS('BAZA DANYCH'!$AB:$AB,'BAZA DANYCH'!$T:$T,K$704,'BAZA DANYCH'!$K:$K,$C804,'BAZA DANYCH'!$A:$A,$A804,'BAZA DANYCH'!$F:$F,STATYSTYKI!$B804)</f>
        <v>45</v>
      </c>
      <c r="L804" s="96">
        <f>SUMIFS('BAZA DANYCH'!$AB:$AB,'BAZA DANYCH'!$T:$T,L$704,'BAZA DANYCH'!$K:$K,$C804,'BAZA DANYCH'!$A:$A,$A804,'BAZA DANYCH'!$F:$F,STATYSTYKI!$B804)</f>
        <v>20</v>
      </c>
      <c r="M804" s="96">
        <f>SUMIFS('BAZA DANYCH'!$AB:$AB,'BAZA DANYCH'!$T:$T,M$704,'BAZA DANYCH'!$K:$K,$C804,'BAZA DANYCH'!$A:$A,$A804,'BAZA DANYCH'!$F:$F,STATYSTYKI!$B804)</f>
        <v>0</v>
      </c>
      <c r="N804" s="96">
        <f>SUMIFS('BAZA DANYCH'!$AB:$AB,'BAZA DANYCH'!$T:$T,N$704,'BAZA DANYCH'!$K:$K,$C804,'BAZA DANYCH'!$A:$A,$A804,'BAZA DANYCH'!$F:$F,STATYSTYKI!$B804)</f>
        <v>22</v>
      </c>
      <c r="O804" s="96">
        <f>SUMIFS('BAZA DANYCH'!$AB:$AB,'BAZA DANYCH'!$T:$T,O$704,'BAZA DANYCH'!$K:$K,$C804,'BAZA DANYCH'!$A:$A,$A804,'BAZA DANYCH'!$F:$F,STATYSTYKI!$B804)</f>
        <v>0</v>
      </c>
      <c r="P804" s="96">
        <f>SUMIFS('BAZA DANYCH'!$AB:$AB,'BAZA DANYCH'!$T:$T,P$704,'BAZA DANYCH'!$K:$K,$C804,'BAZA DANYCH'!$A:$A,$A804,'BAZA DANYCH'!$F:$F,STATYSTYKI!$B804)</f>
        <v>36</v>
      </c>
      <c r="Q804" s="96">
        <f>SUMIFS('BAZA DANYCH'!$AB:$AB,'BAZA DANYCH'!$T:$T,Q$704,'BAZA DANYCH'!$K:$K,$C804,'BAZA DANYCH'!$A:$A,$A804,'BAZA DANYCH'!$F:$F,STATYSTYKI!$B804)</f>
        <v>39</v>
      </c>
      <c r="R804" s="96">
        <f>SUMIFS('BAZA DANYCH'!$AB:$AB,'BAZA DANYCH'!$T:$T,R$704,'BAZA DANYCH'!$K:$K,$C804,'BAZA DANYCH'!$A:$A,$A804,'BAZA DANYCH'!$F:$F,STATYSTYKI!$B804)</f>
        <v>0</v>
      </c>
      <c r="S804" s="96">
        <f>SUMIFS('BAZA DANYCH'!$AB:$AB,'BAZA DANYCH'!$T:$T,S$704,'BAZA DANYCH'!$K:$K,$C804,'BAZA DANYCH'!$A:$A,$A804,'BAZA DANYCH'!$F:$F,STATYSTYKI!$B804)</f>
        <v>22</v>
      </c>
      <c r="T804" s="96">
        <f>SUMIFS('BAZA DANYCH'!$AB:$AB,'BAZA DANYCH'!$T:$T,T$704,'BAZA DANYCH'!$K:$K,$C804,'BAZA DANYCH'!$A:$A,$A804,'BAZA DANYCH'!$F:$F,STATYSTYKI!$B804)</f>
        <v>0</v>
      </c>
      <c r="U804" s="96">
        <f>SUMIFS('BAZA DANYCH'!$AB:$AB,'BAZA DANYCH'!$T:$T,U$704,'BAZA DANYCH'!$K:$K,$C804,'BAZA DANYCH'!$A:$A,$A804,'BAZA DANYCH'!$F:$F,STATYSTYKI!$B804)</f>
        <v>22</v>
      </c>
      <c r="V804" s="96">
        <f>SUMIFS('BAZA DANYCH'!$AB:$AB,'BAZA DANYCH'!$T:$T,V$704,'BAZA DANYCH'!$K:$K,$C804,'BAZA DANYCH'!$A:$A,$A804,'BAZA DANYCH'!$F:$F,STATYSTYKI!$B804)</f>
        <v>20</v>
      </c>
      <c r="W804" s="96">
        <f>SUMIFS('BAZA DANYCH'!$AB:$AB,'BAZA DANYCH'!$T:$T,W$704,'BAZA DANYCH'!$K:$K,$C804,'BAZA DANYCH'!$A:$A,$A804,'BAZA DANYCH'!$F:$F,STATYSTYKI!$B804)</f>
        <v>110</v>
      </c>
      <c r="X804" s="96">
        <f>SUMIFS('BAZA DANYCH'!$AB:$AB,'BAZA DANYCH'!$T:$T,X$704,'BAZA DANYCH'!$K:$K,$C804,'BAZA DANYCH'!$A:$A,$A804,'BAZA DANYCH'!$F:$F,STATYSTYKI!$B804)</f>
        <v>33</v>
      </c>
      <c r="Y804" s="96">
        <f>SUMIFS('BAZA DANYCH'!$AB:$AB,'BAZA DANYCH'!$T:$T,Y$704,'BAZA DANYCH'!$K:$K,$C804,'BAZA DANYCH'!$A:$A,$A804,'BAZA DANYCH'!$F:$F,STATYSTYKI!$B804)</f>
        <v>26</v>
      </c>
      <c r="Z804" s="96">
        <f>SUMIFS('BAZA DANYCH'!$AB:$AB,'BAZA DANYCH'!$T:$T,Z$704,'BAZA DANYCH'!$K:$K,$C804,'BAZA DANYCH'!$A:$A,$A804,'BAZA DANYCH'!$F:$F,STATYSTYKI!$B804)</f>
        <v>36</v>
      </c>
      <c r="AA804" s="96">
        <f>SUMIFS('BAZA DANYCH'!$AB:$AB,'BAZA DANYCH'!$T:$T,AA$704,'BAZA DANYCH'!$K:$K,$C804,'BAZA DANYCH'!$A:$A,$A804,'BAZA DANYCH'!$F:$F,STATYSTYKI!$B804)</f>
        <v>35</v>
      </c>
      <c r="AB804" s="96">
        <f>SUMIFS('BAZA DANYCH'!$AB:$AB,'BAZA DANYCH'!$T:$T,AB$704,'BAZA DANYCH'!$K:$K,$C804,'BAZA DANYCH'!$A:$A,$A804,'BAZA DANYCH'!$F:$F,STATYSTYKI!$B804)</f>
        <v>39</v>
      </c>
      <c r="AC804" s="96">
        <f>SUMIFS('BAZA DANYCH'!$AB:$AB,'BAZA DANYCH'!$T:$T,AC$704,'BAZA DANYCH'!$K:$K,$C804,'BAZA DANYCH'!$A:$A,$A804,'BAZA DANYCH'!$F:$F,STATYSTYKI!$B804)</f>
        <v>36</v>
      </c>
      <c r="AD804" s="96">
        <f>SUMIFS('BAZA DANYCH'!$AB:$AB,'BAZA DANYCH'!$T:$T,AD$704,'BAZA DANYCH'!$K:$K,$C804,'BAZA DANYCH'!$A:$A,$A804,'BAZA DANYCH'!$F:$F,STATYSTYKI!$B804)</f>
        <v>33</v>
      </c>
      <c r="AE804" s="96">
        <f>SUMIFS('BAZA DANYCH'!$AB:$AB,'BAZA DANYCH'!$T:$T,AE$704,'BAZA DANYCH'!$K:$K,$C804,'BAZA DANYCH'!$A:$A,$A804,'BAZA DANYCH'!$F:$F,STATYSTYKI!$B804)</f>
        <v>39</v>
      </c>
      <c r="AF804" s="96">
        <f>SUMIFS('BAZA DANYCH'!$AB:$AB,'BAZA DANYCH'!$T:$T,AF$704,'BAZA DANYCH'!$K:$K,$C804,'BAZA DANYCH'!$A:$A,$A804,'BAZA DANYCH'!$F:$F,STATYSTYKI!$B804)</f>
        <v>36</v>
      </c>
      <c r="AG804" s="96">
        <f>SUMIFS('BAZA DANYCH'!$AB:$AB,'BAZA DANYCH'!$T:$T,AG$704,'BAZA DANYCH'!$K:$K,$C804,'BAZA DANYCH'!$A:$A,$A804,'BAZA DANYCH'!$F:$F,STATYSTYKI!$B804)</f>
        <v>39</v>
      </c>
      <c r="AH804" s="96">
        <f>SUMIFS('BAZA DANYCH'!$AB:$AB,'BAZA DANYCH'!$T:$T,AH$704,'BAZA DANYCH'!$K:$K,$C804,'BAZA DANYCH'!$A:$A,$A804,'BAZA DANYCH'!$F:$F,STATYSTYKI!$B804)</f>
        <v>33</v>
      </c>
      <c r="AI804" s="96">
        <f>SUMIFS('BAZA DANYCH'!$AB:$AB,'BAZA DANYCH'!$T:$T,AI$704,'BAZA DANYCH'!$K:$K,$C804,'BAZA DANYCH'!$A:$A,$A804,'BAZA DANYCH'!$F:$F,STATYSTYKI!$B804)</f>
        <v>25</v>
      </c>
      <c r="AJ804" s="96">
        <f>SUMIFS('BAZA DANYCH'!$AB:$AB,'BAZA DANYCH'!$T:$T,AJ$704,'BAZA DANYCH'!$K:$K,$C804,'BAZA DANYCH'!$A:$A,$A804,'BAZA DANYCH'!$F:$F,STATYSTYKI!$B804)</f>
        <v>20</v>
      </c>
      <c r="AK804" s="119"/>
      <c r="AL804" s="119"/>
    </row>
    <row r="805" spans="1:38" x14ac:dyDescent="0.2">
      <c r="A805" s="410" t="str">
        <f t="shared" ref="A805:C805" si="150">A496</f>
        <v>Kowale</v>
      </c>
      <c r="B805" s="410" t="str">
        <f t="shared" si="150"/>
        <v>r3_71_Wyjazd_A</v>
      </c>
      <c r="C805" s="410">
        <f t="shared" si="150"/>
        <v>128</v>
      </c>
      <c r="D805" s="316">
        <f t="shared" si="115"/>
        <v>1201</v>
      </c>
      <c r="E805" s="96">
        <f>SUMIFS('BAZA DANYCH'!$AB:$AB,'BAZA DANYCH'!$T:$T,E$704,'BAZA DANYCH'!$K:$K,$C805,'BAZA DANYCH'!$A:$A,$A805,'BAZA DANYCH'!$F:$F,STATYSTYKI!$B805)</f>
        <v>39</v>
      </c>
      <c r="F805" s="96">
        <f>SUMIFS('BAZA DANYCH'!$AB:$AB,'BAZA DANYCH'!$T:$T,F$704,'BAZA DANYCH'!$K:$K,$C805,'BAZA DANYCH'!$A:$A,$A805,'BAZA DANYCH'!$F:$F,STATYSTYKI!$B805)</f>
        <v>22</v>
      </c>
      <c r="G805" s="96">
        <f>SUMIFS('BAZA DANYCH'!$AB:$AB,'BAZA DANYCH'!$T:$T,G$704,'BAZA DANYCH'!$K:$K,$C805,'BAZA DANYCH'!$A:$A,$A805,'BAZA DANYCH'!$F:$F,STATYSTYKI!$B805)</f>
        <v>91</v>
      </c>
      <c r="H805" s="96">
        <f>SUMIFS('BAZA DANYCH'!$AB:$AB,'BAZA DANYCH'!$T:$T,H$704,'BAZA DANYCH'!$K:$K,$C805,'BAZA DANYCH'!$A:$A,$A805,'BAZA DANYCH'!$F:$F,STATYSTYKI!$B805)</f>
        <v>110</v>
      </c>
      <c r="I805" s="96">
        <f>SUMIFS('BAZA DANYCH'!$AB:$AB,'BAZA DANYCH'!$T:$T,I$704,'BAZA DANYCH'!$K:$K,$C805,'BAZA DANYCH'!$A:$A,$A805,'BAZA DANYCH'!$F:$F,STATYSTYKI!$B805)</f>
        <v>45</v>
      </c>
      <c r="J805" s="96">
        <f>SUMIFS('BAZA DANYCH'!$AB:$AB,'BAZA DANYCH'!$T:$T,J$704,'BAZA DANYCH'!$K:$K,$C805,'BAZA DANYCH'!$A:$A,$A805,'BAZA DANYCH'!$F:$F,STATYSTYKI!$B805)</f>
        <v>36</v>
      </c>
      <c r="K805" s="96">
        <f>SUMIFS('BAZA DANYCH'!$AB:$AB,'BAZA DANYCH'!$T:$T,K$704,'BAZA DANYCH'!$K:$K,$C805,'BAZA DANYCH'!$A:$A,$A805,'BAZA DANYCH'!$F:$F,STATYSTYKI!$B805)</f>
        <v>22</v>
      </c>
      <c r="L805" s="96">
        <f>SUMIFS('BAZA DANYCH'!$AB:$AB,'BAZA DANYCH'!$T:$T,L$704,'BAZA DANYCH'!$K:$K,$C805,'BAZA DANYCH'!$A:$A,$A805,'BAZA DANYCH'!$F:$F,STATYSTYKI!$B805)</f>
        <v>22</v>
      </c>
      <c r="M805" s="96">
        <f>SUMIFS('BAZA DANYCH'!$AB:$AB,'BAZA DANYCH'!$T:$T,M$704,'BAZA DANYCH'!$K:$K,$C805,'BAZA DANYCH'!$A:$A,$A805,'BAZA DANYCH'!$F:$F,STATYSTYKI!$B805)</f>
        <v>0</v>
      </c>
      <c r="N805" s="96">
        <f>SUMIFS('BAZA DANYCH'!$AB:$AB,'BAZA DANYCH'!$T:$T,N$704,'BAZA DANYCH'!$K:$K,$C805,'BAZA DANYCH'!$A:$A,$A805,'BAZA DANYCH'!$F:$F,STATYSTYKI!$B805)</f>
        <v>14</v>
      </c>
      <c r="O805" s="96">
        <f>SUMIFS('BAZA DANYCH'!$AB:$AB,'BAZA DANYCH'!$T:$T,O$704,'BAZA DANYCH'!$K:$K,$C805,'BAZA DANYCH'!$A:$A,$A805,'BAZA DANYCH'!$F:$F,STATYSTYKI!$B805)</f>
        <v>0</v>
      </c>
      <c r="P805" s="96">
        <f>SUMIFS('BAZA DANYCH'!$AB:$AB,'BAZA DANYCH'!$T:$T,P$704,'BAZA DANYCH'!$K:$K,$C805,'BAZA DANYCH'!$A:$A,$A805,'BAZA DANYCH'!$F:$F,STATYSTYKI!$B805)</f>
        <v>0</v>
      </c>
      <c r="Q805" s="96">
        <f>SUMIFS('BAZA DANYCH'!$AB:$AB,'BAZA DANYCH'!$T:$T,Q$704,'BAZA DANYCH'!$K:$K,$C805,'BAZA DANYCH'!$A:$A,$A805,'BAZA DANYCH'!$F:$F,STATYSTYKI!$B805)</f>
        <v>39</v>
      </c>
      <c r="R805" s="96">
        <f>SUMIFS('BAZA DANYCH'!$AB:$AB,'BAZA DANYCH'!$T:$T,R$704,'BAZA DANYCH'!$K:$K,$C805,'BAZA DANYCH'!$A:$A,$A805,'BAZA DANYCH'!$F:$F,STATYSTYKI!$B805)</f>
        <v>0</v>
      </c>
      <c r="S805" s="96">
        <f>SUMIFS('BAZA DANYCH'!$AB:$AB,'BAZA DANYCH'!$T:$T,S$704,'BAZA DANYCH'!$K:$K,$C805,'BAZA DANYCH'!$A:$A,$A805,'BAZA DANYCH'!$F:$F,STATYSTYKI!$B805)</f>
        <v>45</v>
      </c>
      <c r="T805" s="96">
        <f>SUMIFS('BAZA DANYCH'!$AB:$AB,'BAZA DANYCH'!$T:$T,T$704,'BAZA DANYCH'!$K:$K,$C805,'BAZA DANYCH'!$A:$A,$A805,'BAZA DANYCH'!$F:$F,STATYSTYKI!$B805)</f>
        <v>20</v>
      </c>
      <c r="U805" s="96">
        <f>SUMIFS('BAZA DANYCH'!$AB:$AB,'BAZA DANYCH'!$T:$T,U$704,'BAZA DANYCH'!$K:$K,$C805,'BAZA DANYCH'!$A:$A,$A805,'BAZA DANYCH'!$F:$F,STATYSTYKI!$B805)</f>
        <v>0</v>
      </c>
      <c r="V805" s="96">
        <f>SUMIFS('BAZA DANYCH'!$AB:$AB,'BAZA DANYCH'!$T:$T,V$704,'BAZA DANYCH'!$K:$K,$C805,'BAZA DANYCH'!$A:$A,$A805,'BAZA DANYCH'!$F:$F,STATYSTYKI!$B805)</f>
        <v>83</v>
      </c>
      <c r="W805" s="96">
        <f>SUMIFS('BAZA DANYCH'!$AB:$AB,'BAZA DANYCH'!$T:$T,W$704,'BAZA DANYCH'!$K:$K,$C805,'BAZA DANYCH'!$A:$A,$A805,'BAZA DANYCH'!$F:$F,STATYSTYKI!$B805)</f>
        <v>0</v>
      </c>
      <c r="X805" s="96">
        <f>SUMIFS('BAZA DANYCH'!$AB:$AB,'BAZA DANYCH'!$T:$T,X$704,'BAZA DANYCH'!$K:$K,$C805,'BAZA DANYCH'!$A:$A,$A805,'BAZA DANYCH'!$F:$F,STATYSTYKI!$B805)</f>
        <v>36</v>
      </c>
      <c r="Y805" s="96">
        <f>SUMIFS('BAZA DANYCH'!$AB:$AB,'BAZA DANYCH'!$T:$T,Y$704,'BAZA DANYCH'!$K:$K,$C805,'BAZA DANYCH'!$A:$A,$A805,'BAZA DANYCH'!$F:$F,STATYSTYKI!$B805)</f>
        <v>35</v>
      </c>
      <c r="Z805" s="96">
        <f>SUMIFS('BAZA DANYCH'!$AB:$AB,'BAZA DANYCH'!$T:$T,Z$704,'BAZA DANYCH'!$K:$K,$C805,'BAZA DANYCH'!$A:$A,$A805,'BAZA DANYCH'!$F:$F,STATYSTYKI!$B805)</f>
        <v>39</v>
      </c>
      <c r="AA805" s="96">
        <f>SUMIFS('BAZA DANYCH'!$AB:$AB,'BAZA DANYCH'!$T:$T,AA$704,'BAZA DANYCH'!$K:$K,$C805,'BAZA DANYCH'!$A:$A,$A805,'BAZA DANYCH'!$F:$F,STATYSTYKI!$B805)</f>
        <v>91</v>
      </c>
      <c r="AB805" s="96">
        <f>SUMIFS('BAZA DANYCH'!$AB:$AB,'BAZA DANYCH'!$T:$T,AB$704,'BAZA DANYCH'!$K:$K,$C805,'BAZA DANYCH'!$A:$A,$A805,'BAZA DANYCH'!$F:$F,STATYSTYKI!$B805)</f>
        <v>110</v>
      </c>
      <c r="AC805" s="96">
        <f>SUMIFS('BAZA DANYCH'!$AB:$AB,'BAZA DANYCH'!$T:$T,AC$704,'BAZA DANYCH'!$K:$K,$C805,'BAZA DANYCH'!$A:$A,$A805,'BAZA DANYCH'!$F:$F,STATYSTYKI!$B805)</f>
        <v>39</v>
      </c>
      <c r="AD805" s="96">
        <f>SUMIFS('BAZA DANYCH'!$AB:$AB,'BAZA DANYCH'!$T:$T,AD$704,'BAZA DANYCH'!$K:$K,$C805,'BAZA DANYCH'!$A:$A,$A805,'BAZA DANYCH'!$F:$F,STATYSTYKI!$B805)</f>
        <v>36</v>
      </c>
      <c r="AE805" s="96">
        <f>SUMIFS('BAZA DANYCH'!$AB:$AB,'BAZA DANYCH'!$T:$T,AE$704,'BAZA DANYCH'!$K:$K,$C805,'BAZA DANYCH'!$A:$A,$A805,'BAZA DANYCH'!$F:$F,STATYSTYKI!$B805)</f>
        <v>39</v>
      </c>
      <c r="AF805" s="96">
        <f>SUMIFS('BAZA DANYCH'!$AB:$AB,'BAZA DANYCH'!$T:$T,AF$704,'BAZA DANYCH'!$K:$K,$C805,'BAZA DANYCH'!$A:$A,$A805,'BAZA DANYCH'!$F:$F,STATYSTYKI!$B805)</f>
        <v>33</v>
      </c>
      <c r="AG805" s="96">
        <f>SUMIFS('BAZA DANYCH'!$AB:$AB,'BAZA DANYCH'!$T:$T,AG$704,'BAZA DANYCH'!$K:$K,$C805,'BAZA DANYCH'!$A:$A,$A805,'BAZA DANYCH'!$F:$F,STATYSTYKI!$B805)</f>
        <v>45</v>
      </c>
      <c r="AH805" s="96">
        <f>SUMIFS('BAZA DANYCH'!$AB:$AB,'BAZA DANYCH'!$T:$T,AH$704,'BAZA DANYCH'!$K:$K,$C805,'BAZA DANYCH'!$A:$A,$A805,'BAZA DANYCH'!$F:$F,STATYSTYKI!$B805)</f>
        <v>36</v>
      </c>
      <c r="AI805" s="96">
        <f>SUMIFS('BAZA DANYCH'!$AB:$AB,'BAZA DANYCH'!$T:$T,AI$704,'BAZA DANYCH'!$K:$K,$C805,'BAZA DANYCH'!$A:$A,$A805,'BAZA DANYCH'!$F:$F,STATYSTYKI!$B805)</f>
        <v>35</v>
      </c>
      <c r="AJ805" s="96">
        <f>SUMIFS('BAZA DANYCH'!$AB:$AB,'BAZA DANYCH'!$T:$T,AJ$704,'BAZA DANYCH'!$K:$K,$C805,'BAZA DANYCH'!$A:$A,$A805,'BAZA DANYCH'!$F:$F,STATYSTYKI!$B805)</f>
        <v>39</v>
      </c>
      <c r="AK805" s="119"/>
      <c r="AL805" s="119"/>
    </row>
    <row r="806" spans="1:38" x14ac:dyDescent="0.2">
      <c r="A806" s="410" t="str">
        <f t="shared" ref="A806:C806" si="151">A497</f>
        <v>Kuźniki</v>
      </c>
      <c r="B806" s="410" t="str">
        <f t="shared" si="151"/>
        <v>r3_63_wjazd_A</v>
      </c>
      <c r="C806" s="410">
        <f t="shared" si="151"/>
        <v>129</v>
      </c>
      <c r="D806" s="316">
        <f t="shared" si="115"/>
        <v>346</v>
      </c>
      <c r="E806" s="96">
        <f>SUMIFS('BAZA DANYCH'!$AB:$AB,'BAZA DANYCH'!$T:$T,E$704,'BAZA DANYCH'!$K:$K,$C806,'BAZA DANYCH'!$A:$A,$A806,'BAZA DANYCH'!$F:$F,STATYSTYKI!$B806)</f>
        <v>17</v>
      </c>
      <c r="F806" s="96">
        <f>SUMIFS('BAZA DANYCH'!$AB:$AB,'BAZA DANYCH'!$T:$T,F$704,'BAZA DANYCH'!$K:$K,$C806,'BAZA DANYCH'!$A:$A,$A806,'BAZA DANYCH'!$F:$F,STATYSTYKI!$B806)</f>
        <v>30</v>
      </c>
      <c r="G806" s="96">
        <f>SUMIFS('BAZA DANYCH'!$AB:$AB,'BAZA DANYCH'!$T:$T,G$704,'BAZA DANYCH'!$K:$K,$C806,'BAZA DANYCH'!$A:$A,$A806,'BAZA DANYCH'!$F:$F,STATYSTYKI!$B806)</f>
        <v>0</v>
      </c>
      <c r="H806" s="96">
        <f>SUMIFS('BAZA DANYCH'!$AB:$AB,'BAZA DANYCH'!$T:$T,H$704,'BAZA DANYCH'!$K:$K,$C806,'BAZA DANYCH'!$A:$A,$A806,'BAZA DANYCH'!$F:$F,STATYSTYKI!$B806)</f>
        <v>0</v>
      </c>
      <c r="I806" s="96">
        <f>SUMIFS('BAZA DANYCH'!$AB:$AB,'BAZA DANYCH'!$T:$T,I$704,'BAZA DANYCH'!$K:$K,$C806,'BAZA DANYCH'!$A:$A,$A806,'BAZA DANYCH'!$F:$F,STATYSTYKI!$B806)</f>
        <v>67</v>
      </c>
      <c r="J806" s="96">
        <f>SUMIFS('BAZA DANYCH'!$AB:$AB,'BAZA DANYCH'!$T:$T,J$704,'BAZA DANYCH'!$K:$K,$C806,'BAZA DANYCH'!$A:$A,$A806,'BAZA DANYCH'!$F:$F,STATYSTYKI!$B806)</f>
        <v>0</v>
      </c>
      <c r="K806" s="96">
        <f>SUMIFS('BAZA DANYCH'!$AB:$AB,'BAZA DANYCH'!$T:$T,K$704,'BAZA DANYCH'!$K:$K,$C806,'BAZA DANYCH'!$A:$A,$A806,'BAZA DANYCH'!$F:$F,STATYSTYKI!$B806)</f>
        <v>15</v>
      </c>
      <c r="L806" s="96">
        <f>SUMIFS('BAZA DANYCH'!$AB:$AB,'BAZA DANYCH'!$T:$T,L$704,'BAZA DANYCH'!$K:$K,$C806,'BAZA DANYCH'!$A:$A,$A806,'BAZA DANYCH'!$F:$F,STATYSTYKI!$B806)</f>
        <v>0</v>
      </c>
      <c r="M806" s="96">
        <f>SUMIFS('BAZA DANYCH'!$AB:$AB,'BAZA DANYCH'!$T:$T,M$704,'BAZA DANYCH'!$K:$K,$C806,'BAZA DANYCH'!$A:$A,$A806,'BAZA DANYCH'!$F:$F,STATYSTYKI!$B806)</f>
        <v>17</v>
      </c>
      <c r="N806" s="96">
        <f>SUMIFS('BAZA DANYCH'!$AB:$AB,'BAZA DANYCH'!$T:$T,N$704,'BAZA DANYCH'!$K:$K,$C806,'BAZA DANYCH'!$A:$A,$A806,'BAZA DANYCH'!$F:$F,STATYSTYKI!$B806)</f>
        <v>0</v>
      </c>
      <c r="O806" s="96">
        <f>SUMIFS('BAZA DANYCH'!$AB:$AB,'BAZA DANYCH'!$T:$T,O$704,'BAZA DANYCH'!$K:$K,$C806,'BAZA DANYCH'!$A:$A,$A806,'BAZA DANYCH'!$F:$F,STATYSTYKI!$B806)</f>
        <v>17</v>
      </c>
      <c r="P806" s="96">
        <f>SUMIFS('BAZA DANYCH'!$AB:$AB,'BAZA DANYCH'!$T:$T,P$704,'BAZA DANYCH'!$K:$K,$C806,'BAZA DANYCH'!$A:$A,$A806,'BAZA DANYCH'!$F:$F,STATYSTYKI!$B806)</f>
        <v>0</v>
      </c>
      <c r="Q806" s="96">
        <f>SUMIFS('BAZA DANYCH'!$AB:$AB,'BAZA DANYCH'!$T:$T,Q$704,'BAZA DANYCH'!$K:$K,$C806,'BAZA DANYCH'!$A:$A,$A806,'BAZA DANYCH'!$F:$F,STATYSTYKI!$B806)</f>
        <v>16</v>
      </c>
      <c r="R806" s="96">
        <f>SUMIFS('BAZA DANYCH'!$AB:$AB,'BAZA DANYCH'!$T:$T,R$704,'BAZA DANYCH'!$K:$K,$C806,'BAZA DANYCH'!$A:$A,$A806,'BAZA DANYCH'!$F:$F,STATYSTYKI!$B806)</f>
        <v>15</v>
      </c>
      <c r="S806" s="96">
        <f>SUMIFS('BAZA DANYCH'!$AB:$AB,'BAZA DANYCH'!$T:$T,S$704,'BAZA DANYCH'!$K:$K,$C806,'BAZA DANYCH'!$A:$A,$A806,'BAZA DANYCH'!$F:$F,STATYSTYKI!$B806)</f>
        <v>0</v>
      </c>
      <c r="T806" s="96">
        <f>SUMIFS('BAZA DANYCH'!$AB:$AB,'BAZA DANYCH'!$T:$T,T$704,'BAZA DANYCH'!$K:$K,$C806,'BAZA DANYCH'!$A:$A,$A806,'BAZA DANYCH'!$F:$F,STATYSTYKI!$B806)</f>
        <v>0</v>
      </c>
      <c r="U806" s="96">
        <f>SUMIFS('BAZA DANYCH'!$AB:$AB,'BAZA DANYCH'!$T:$T,U$704,'BAZA DANYCH'!$K:$K,$C806,'BAZA DANYCH'!$A:$A,$A806,'BAZA DANYCH'!$F:$F,STATYSTYKI!$B806)</f>
        <v>17</v>
      </c>
      <c r="V806" s="96">
        <f>SUMIFS('BAZA DANYCH'!$AB:$AB,'BAZA DANYCH'!$T:$T,V$704,'BAZA DANYCH'!$K:$K,$C806,'BAZA DANYCH'!$A:$A,$A806,'BAZA DANYCH'!$F:$F,STATYSTYKI!$B806)</f>
        <v>16</v>
      </c>
      <c r="W806" s="96">
        <f>SUMIFS('BAZA DANYCH'!$AB:$AB,'BAZA DANYCH'!$T:$T,W$704,'BAZA DANYCH'!$K:$K,$C806,'BAZA DANYCH'!$A:$A,$A806,'BAZA DANYCH'!$F:$F,STATYSTYKI!$B806)</f>
        <v>0</v>
      </c>
      <c r="X806" s="96">
        <f>SUMIFS('BAZA DANYCH'!$AB:$AB,'BAZA DANYCH'!$T:$T,X$704,'BAZA DANYCH'!$K:$K,$C806,'BAZA DANYCH'!$A:$A,$A806,'BAZA DANYCH'!$F:$F,STATYSTYKI!$B806)</f>
        <v>16</v>
      </c>
      <c r="Y806" s="96">
        <f>SUMIFS('BAZA DANYCH'!$AB:$AB,'BAZA DANYCH'!$T:$T,Y$704,'BAZA DANYCH'!$K:$K,$C806,'BAZA DANYCH'!$A:$A,$A806,'BAZA DANYCH'!$F:$F,STATYSTYKI!$B806)</f>
        <v>0</v>
      </c>
      <c r="Z806" s="96">
        <f>SUMIFS('BAZA DANYCH'!$AB:$AB,'BAZA DANYCH'!$T:$T,Z$704,'BAZA DANYCH'!$K:$K,$C806,'BAZA DANYCH'!$A:$A,$A806,'BAZA DANYCH'!$F:$F,STATYSTYKI!$B806)</f>
        <v>26</v>
      </c>
      <c r="AA806" s="96">
        <f>SUMIFS('BAZA DANYCH'!$AB:$AB,'BAZA DANYCH'!$T:$T,AA$704,'BAZA DANYCH'!$K:$K,$C806,'BAZA DANYCH'!$A:$A,$A806,'BAZA DANYCH'!$F:$F,STATYSTYKI!$B806)</f>
        <v>0</v>
      </c>
      <c r="AB806" s="96">
        <f>SUMIFS('BAZA DANYCH'!$AB:$AB,'BAZA DANYCH'!$T:$T,AB$704,'BAZA DANYCH'!$K:$K,$C806,'BAZA DANYCH'!$A:$A,$A806,'BAZA DANYCH'!$F:$F,STATYSTYKI!$B806)</f>
        <v>30</v>
      </c>
      <c r="AC806" s="96">
        <f>SUMIFS('BAZA DANYCH'!$AB:$AB,'BAZA DANYCH'!$T:$T,AC$704,'BAZA DANYCH'!$K:$K,$C806,'BAZA DANYCH'!$A:$A,$A806,'BAZA DANYCH'!$F:$F,STATYSTYKI!$B806)</f>
        <v>0</v>
      </c>
      <c r="AD806" s="96">
        <f>SUMIFS('BAZA DANYCH'!$AB:$AB,'BAZA DANYCH'!$T:$T,AD$704,'BAZA DANYCH'!$K:$K,$C806,'BAZA DANYCH'!$A:$A,$A806,'BAZA DANYCH'!$F:$F,STATYSTYKI!$B806)</f>
        <v>0</v>
      </c>
      <c r="AE806" s="96">
        <f>SUMIFS('BAZA DANYCH'!$AB:$AB,'BAZA DANYCH'!$T:$T,AE$704,'BAZA DANYCH'!$K:$K,$C806,'BAZA DANYCH'!$A:$A,$A806,'BAZA DANYCH'!$F:$F,STATYSTYKI!$B806)</f>
        <v>16</v>
      </c>
      <c r="AF806" s="96">
        <f>SUMIFS('BAZA DANYCH'!$AB:$AB,'BAZA DANYCH'!$T:$T,AF$704,'BAZA DANYCH'!$K:$K,$C806,'BAZA DANYCH'!$A:$A,$A806,'BAZA DANYCH'!$F:$F,STATYSTYKI!$B806)</f>
        <v>0</v>
      </c>
      <c r="AG806" s="96">
        <f>SUMIFS('BAZA DANYCH'!$AB:$AB,'BAZA DANYCH'!$T:$T,AG$704,'BAZA DANYCH'!$K:$K,$C806,'BAZA DANYCH'!$A:$A,$A806,'BAZA DANYCH'!$F:$F,STATYSTYKI!$B806)</f>
        <v>16</v>
      </c>
      <c r="AH806" s="96">
        <f>SUMIFS('BAZA DANYCH'!$AB:$AB,'BAZA DANYCH'!$T:$T,AH$704,'BAZA DANYCH'!$K:$K,$C806,'BAZA DANYCH'!$A:$A,$A806,'BAZA DANYCH'!$F:$F,STATYSTYKI!$B806)</f>
        <v>0</v>
      </c>
      <c r="AI806" s="96">
        <f>SUMIFS('BAZA DANYCH'!$AB:$AB,'BAZA DANYCH'!$T:$T,AI$704,'BAZA DANYCH'!$K:$K,$C806,'BAZA DANYCH'!$A:$A,$A806,'BAZA DANYCH'!$F:$F,STATYSTYKI!$B806)</f>
        <v>15</v>
      </c>
      <c r="AJ806" s="96">
        <f>SUMIFS('BAZA DANYCH'!$AB:$AB,'BAZA DANYCH'!$T:$T,AJ$704,'BAZA DANYCH'!$K:$K,$C806,'BAZA DANYCH'!$A:$A,$A806,'BAZA DANYCH'!$F:$F,STATYSTYKI!$B806)</f>
        <v>0</v>
      </c>
      <c r="AK806" s="119"/>
      <c r="AL806" s="119"/>
    </row>
    <row r="807" spans="1:38" x14ac:dyDescent="0.2">
      <c r="A807" s="410" t="str">
        <f t="shared" ref="A807:C807" si="152">A498</f>
        <v>Kuźniki</v>
      </c>
      <c r="B807" s="410" t="str">
        <f t="shared" si="152"/>
        <v>r3_63_wyjazd_A</v>
      </c>
      <c r="C807" s="410">
        <f t="shared" si="152"/>
        <v>129</v>
      </c>
      <c r="D807" s="316">
        <f t="shared" si="115"/>
        <v>353</v>
      </c>
      <c r="E807" s="96">
        <f>SUMIFS('BAZA DANYCH'!$AB:$AB,'BAZA DANYCH'!$T:$T,E$704,'BAZA DANYCH'!$K:$K,$C807,'BAZA DANYCH'!$A:$A,$A807,'BAZA DANYCH'!$F:$F,STATYSTYKI!$B807)</f>
        <v>0</v>
      </c>
      <c r="F807" s="96">
        <f>SUMIFS('BAZA DANYCH'!$AB:$AB,'BAZA DANYCH'!$T:$T,F$704,'BAZA DANYCH'!$K:$K,$C807,'BAZA DANYCH'!$A:$A,$A807,'BAZA DANYCH'!$F:$F,STATYSTYKI!$B807)</f>
        <v>28</v>
      </c>
      <c r="G807" s="96">
        <f>SUMIFS('BAZA DANYCH'!$AB:$AB,'BAZA DANYCH'!$T:$T,G$704,'BAZA DANYCH'!$K:$K,$C807,'BAZA DANYCH'!$A:$A,$A807,'BAZA DANYCH'!$F:$F,STATYSTYKI!$B807)</f>
        <v>0</v>
      </c>
      <c r="H807" s="96">
        <f>SUMIFS('BAZA DANYCH'!$AB:$AB,'BAZA DANYCH'!$T:$T,H$704,'BAZA DANYCH'!$K:$K,$C807,'BAZA DANYCH'!$A:$A,$A807,'BAZA DANYCH'!$F:$F,STATYSTYKI!$B807)</f>
        <v>26</v>
      </c>
      <c r="I807" s="96">
        <f>SUMIFS('BAZA DANYCH'!$AB:$AB,'BAZA DANYCH'!$T:$T,I$704,'BAZA DANYCH'!$K:$K,$C807,'BAZA DANYCH'!$A:$A,$A807,'BAZA DANYCH'!$F:$F,STATYSTYKI!$B807)</f>
        <v>0</v>
      </c>
      <c r="J807" s="96">
        <f>SUMIFS('BAZA DANYCH'!$AB:$AB,'BAZA DANYCH'!$T:$T,J$704,'BAZA DANYCH'!$K:$K,$C807,'BAZA DANYCH'!$A:$A,$A807,'BAZA DANYCH'!$F:$F,STATYSTYKI!$B807)</f>
        <v>0</v>
      </c>
      <c r="K807" s="96">
        <f>SUMIFS('BAZA DANYCH'!$AB:$AB,'BAZA DANYCH'!$T:$T,K$704,'BAZA DANYCH'!$K:$K,$C807,'BAZA DANYCH'!$A:$A,$A807,'BAZA DANYCH'!$F:$F,STATYSTYKI!$B807)</f>
        <v>70</v>
      </c>
      <c r="L807" s="96">
        <f>SUMIFS('BAZA DANYCH'!$AB:$AB,'BAZA DANYCH'!$T:$T,L$704,'BAZA DANYCH'!$K:$K,$C807,'BAZA DANYCH'!$A:$A,$A807,'BAZA DANYCH'!$F:$F,STATYSTYKI!$B807)</f>
        <v>0</v>
      </c>
      <c r="M807" s="96">
        <f>SUMIFS('BAZA DANYCH'!$AB:$AB,'BAZA DANYCH'!$T:$T,M$704,'BAZA DANYCH'!$K:$K,$C807,'BAZA DANYCH'!$A:$A,$A807,'BAZA DANYCH'!$F:$F,STATYSTYKI!$B807)</f>
        <v>11</v>
      </c>
      <c r="N807" s="96">
        <f>SUMIFS('BAZA DANYCH'!$AB:$AB,'BAZA DANYCH'!$T:$T,N$704,'BAZA DANYCH'!$K:$K,$C807,'BAZA DANYCH'!$A:$A,$A807,'BAZA DANYCH'!$F:$F,STATYSTYKI!$B807)</f>
        <v>0</v>
      </c>
      <c r="O807" s="96">
        <f>SUMIFS('BAZA DANYCH'!$AB:$AB,'BAZA DANYCH'!$T:$T,O$704,'BAZA DANYCH'!$K:$K,$C807,'BAZA DANYCH'!$A:$A,$A807,'BAZA DANYCH'!$F:$F,STATYSTYKI!$B807)</f>
        <v>16</v>
      </c>
      <c r="P807" s="96">
        <f>SUMIFS('BAZA DANYCH'!$AB:$AB,'BAZA DANYCH'!$T:$T,P$704,'BAZA DANYCH'!$K:$K,$C807,'BAZA DANYCH'!$A:$A,$A807,'BAZA DANYCH'!$F:$F,STATYSTYKI!$B807)</f>
        <v>0</v>
      </c>
      <c r="Q807" s="96">
        <f>SUMIFS('BAZA DANYCH'!$AB:$AB,'BAZA DANYCH'!$T:$T,Q$704,'BAZA DANYCH'!$K:$K,$C807,'BAZA DANYCH'!$A:$A,$A807,'BAZA DANYCH'!$F:$F,STATYSTYKI!$B807)</f>
        <v>26</v>
      </c>
      <c r="R807" s="96">
        <f>SUMIFS('BAZA DANYCH'!$AB:$AB,'BAZA DANYCH'!$T:$T,R$704,'BAZA DANYCH'!$K:$K,$C807,'BAZA DANYCH'!$A:$A,$A807,'BAZA DANYCH'!$F:$F,STATYSTYKI!$B807)</f>
        <v>0</v>
      </c>
      <c r="S807" s="96">
        <f>SUMIFS('BAZA DANYCH'!$AB:$AB,'BAZA DANYCH'!$T:$T,S$704,'BAZA DANYCH'!$K:$K,$C807,'BAZA DANYCH'!$A:$A,$A807,'BAZA DANYCH'!$F:$F,STATYSTYKI!$B807)</f>
        <v>17</v>
      </c>
      <c r="T807" s="96">
        <f>SUMIFS('BAZA DANYCH'!$AB:$AB,'BAZA DANYCH'!$T:$T,T$704,'BAZA DANYCH'!$K:$K,$C807,'BAZA DANYCH'!$A:$A,$A807,'BAZA DANYCH'!$F:$F,STATYSTYKI!$B807)</f>
        <v>0</v>
      </c>
      <c r="U807" s="96">
        <f>SUMIFS('BAZA DANYCH'!$AB:$AB,'BAZA DANYCH'!$T:$T,U$704,'BAZA DANYCH'!$K:$K,$C807,'BAZA DANYCH'!$A:$A,$A807,'BAZA DANYCH'!$F:$F,STATYSTYKI!$B807)</f>
        <v>16</v>
      </c>
      <c r="V807" s="96">
        <f>SUMIFS('BAZA DANYCH'!$AB:$AB,'BAZA DANYCH'!$T:$T,V$704,'BAZA DANYCH'!$K:$K,$C807,'BAZA DANYCH'!$A:$A,$A807,'BAZA DANYCH'!$F:$F,STATYSTYKI!$B807)</f>
        <v>0</v>
      </c>
      <c r="W807" s="96">
        <f>SUMIFS('BAZA DANYCH'!$AB:$AB,'BAZA DANYCH'!$T:$T,W$704,'BAZA DANYCH'!$K:$K,$C807,'BAZA DANYCH'!$A:$A,$A807,'BAZA DANYCH'!$F:$F,STATYSTYKI!$B807)</f>
        <v>28</v>
      </c>
      <c r="X807" s="96">
        <f>SUMIFS('BAZA DANYCH'!$AB:$AB,'BAZA DANYCH'!$T:$T,X$704,'BAZA DANYCH'!$K:$K,$C807,'BAZA DANYCH'!$A:$A,$A807,'BAZA DANYCH'!$F:$F,STATYSTYKI!$B807)</f>
        <v>0</v>
      </c>
      <c r="Y807" s="96">
        <f>SUMIFS('BAZA DANYCH'!$AB:$AB,'BAZA DANYCH'!$T:$T,Y$704,'BAZA DANYCH'!$K:$K,$C807,'BAZA DANYCH'!$A:$A,$A807,'BAZA DANYCH'!$F:$F,STATYSTYKI!$B807)</f>
        <v>15</v>
      </c>
      <c r="Z807" s="96">
        <f>SUMIFS('BAZA DANYCH'!$AB:$AB,'BAZA DANYCH'!$T:$T,Z$704,'BAZA DANYCH'!$K:$K,$C807,'BAZA DANYCH'!$A:$A,$A807,'BAZA DANYCH'!$F:$F,STATYSTYKI!$B807)</f>
        <v>0</v>
      </c>
      <c r="AA807" s="96">
        <f>SUMIFS('BAZA DANYCH'!$AB:$AB,'BAZA DANYCH'!$T:$T,AA$704,'BAZA DANYCH'!$K:$K,$C807,'BAZA DANYCH'!$A:$A,$A807,'BAZA DANYCH'!$F:$F,STATYSTYKI!$B807)</f>
        <v>30</v>
      </c>
      <c r="AB807" s="96">
        <f>SUMIFS('BAZA DANYCH'!$AB:$AB,'BAZA DANYCH'!$T:$T,AB$704,'BAZA DANYCH'!$K:$K,$C807,'BAZA DANYCH'!$A:$A,$A807,'BAZA DANYCH'!$F:$F,STATYSTYKI!$B807)</f>
        <v>0</v>
      </c>
      <c r="AC807" s="96">
        <f>SUMIFS('BAZA DANYCH'!$AB:$AB,'BAZA DANYCH'!$T:$T,AC$704,'BAZA DANYCH'!$K:$K,$C807,'BAZA DANYCH'!$A:$A,$A807,'BAZA DANYCH'!$F:$F,STATYSTYKI!$B807)</f>
        <v>28</v>
      </c>
      <c r="AD807" s="96">
        <f>SUMIFS('BAZA DANYCH'!$AB:$AB,'BAZA DANYCH'!$T:$T,AD$704,'BAZA DANYCH'!$K:$K,$C807,'BAZA DANYCH'!$A:$A,$A807,'BAZA DANYCH'!$F:$F,STATYSTYKI!$B807)</f>
        <v>0</v>
      </c>
      <c r="AE807" s="96">
        <f>SUMIFS('BAZA DANYCH'!$AB:$AB,'BAZA DANYCH'!$T:$T,AE$704,'BAZA DANYCH'!$K:$K,$C807,'BAZA DANYCH'!$A:$A,$A807,'BAZA DANYCH'!$F:$F,STATYSTYKI!$B807)</f>
        <v>16</v>
      </c>
      <c r="AF807" s="96">
        <f>SUMIFS('BAZA DANYCH'!$AB:$AB,'BAZA DANYCH'!$T:$T,AF$704,'BAZA DANYCH'!$K:$K,$C807,'BAZA DANYCH'!$A:$A,$A807,'BAZA DANYCH'!$F:$F,STATYSTYKI!$B807)</f>
        <v>0</v>
      </c>
      <c r="AG807" s="96">
        <f>SUMIFS('BAZA DANYCH'!$AB:$AB,'BAZA DANYCH'!$T:$T,AG$704,'BAZA DANYCH'!$K:$K,$C807,'BAZA DANYCH'!$A:$A,$A807,'BAZA DANYCH'!$F:$F,STATYSTYKI!$B807)</f>
        <v>15</v>
      </c>
      <c r="AH807" s="96">
        <f>SUMIFS('BAZA DANYCH'!$AB:$AB,'BAZA DANYCH'!$T:$T,AH$704,'BAZA DANYCH'!$K:$K,$C807,'BAZA DANYCH'!$A:$A,$A807,'BAZA DANYCH'!$F:$F,STATYSTYKI!$B807)</f>
        <v>0</v>
      </c>
      <c r="AI807" s="96">
        <f>SUMIFS('BAZA DANYCH'!$AB:$AB,'BAZA DANYCH'!$T:$T,AI$704,'BAZA DANYCH'!$K:$K,$C807,'BAZA DANYCH'!$A:$A,$A807,'BAZA DANYCH'!$F:$F,STATYSTYKI!$B807)</f>
        <v>11</v>
      </c>
      <c r="AJ807" s="96">
        <f>SUMIFS('BAZA DANYCH'!$AB:$AB,'BAZA DANYCH'!$T:$T,AJ$704,'BAZA DANYCH'!$K:$K,$C807,'BAZA DANYCH'!$A:$A,$A807,'BAZA DANYCH'!$F:$F,STATYSTYKI!$B807)</f>
        <v>0</v>
      </c>
      <c r="AK807" s="119"/>
      <c r="AL807" s="119"/>
    </row>
    <row r="808" spans="1:38" x14ac:dyDescent="0.2">
      <c r="A808" s="410" t="str">
        <f t="shared" ref="A808:C808" si="153">A499</f>
        <v>Karłowice</v>
      </c>
      <c r="B808" s="410" t="str">
        <f t="shared" si="153"/>
        <v>r3_67_wyjazd_A</v>
      </c>
      <c r="C808" s="410">
        <f t="shared" si="153"/>
        <v>129</v>
      </c>
      <c r="D808" s="316">
        <f t="shared" si="115"/>
        <v>349</v>
      </c>
      <c r="E808" s="96">
        <f>SUMIFS('BAZA DANYCH'!$AB:$AB,'BAZA DANYCH'!$T:$T,E$704,'BAZA DANYCH'!$K:$K,$C808,'BAZA DANYCH'!$A:$A,$A808,'BAZA DANYCH'!$F:$F,STATYSTYKI!$B808)</f>
        <v>10</v>
      </c>
      <c r="F808" s="96">
        <f>SUMIFS('BAZA DANYCH'!$AB:$AB,'BAZA DANYCH'!$T:$T,F$704,'BAZA DANYCH'!$K:$K,$C808,'BAZA DANYCH'!$A:$A,$A808,'BAZA DANYCH'!$F:$F,STATYSTYKI!$B808)</f>
        <v>0</v>
      </c>
      <c r="G808" s="96">
        <f>SUMIFS('BAZA DANYCH'!$AB:$AB,'BAZA DANYCH'!$T:$T,G$704,'BAZA DANYCH'!$K:$K,$C808,'BAZA DANYCH'!$A:$A,$A808,'BAZA DANYCH'!$F:$F,STATYSTYKI!$B808)</f>
        <v>28</v>
      </c>
      <c r="H808" s="96">
        <f>SUMIFS('BAZA DANYCH'!$AB:$AB,'BAZA DANYCH'!$T:$T,H$704,'BAZA DANYCH'!$K:$K,$C808,'BAZA DANYCH'!$A:$A,$A808,'BAZA DANYCH'!$F:$F,STATYSTYKI!$B808)</f>
        <v>16</v>
      </c>
      <c r="I808" s="96">
        <f>SUMIFS('BAZA DANYCH'!$AB:$AB,'BAZA DANYCH'!$T:$T,I$704,'BAZA DANYCH'!$K:$K,$C808,'BAZA DANYCH'!$A:$A,$A808,'BAZA DANYCH'!$F:$F,STATYSTYKI!$B808)</f>
        <v>0</v>
      </c>
      <c r="J808" s="96">
        <f>SUMIFS('BAZA DANYCH'!$AB:$AB,'BAZA DANYCH'!$T:$T,J$704,'BAZA DANYCH'!$K:$K,$C808,'BAZA DANYCH'!$A:$A,$A808,'BAZA DANYCH'!$F:$F,STATYSTYKI!$B808)</f>
        <v>0</v>
      </c>
      <c r="K808" s="96">
        <f>SUMIFS('BAZA DANYCH'!$AB:$AB,'BAZA DANYCH'!$T:$T,K$704,'BAZA DANYCH'!$K:$K,$C808,'BAZA DANYCH'!$A:$A,$A808,'BAZA DANYCH'!$F:$F,STATYSTYKI!$B808)</f>
        <v>0</v>
      </c>
      <c r="L808" s="96">
        <f>SUMIFS('BAZA DANYCH'!$AB:$AB,'BAZA DANYCH'!$T:$T,L$704,'BAZA DANYCH'!$K:$K,$C808,'BAZA DANYCH'!$A:$A,$A808,'BAZA DANYCH'!$F:$F,STATYSTYKI!$B808)</f>
        <v>67</v>
      </c>
      <c r="M808" s="96">
        <f>SUMIFS('BAZA DANYCH'!$AB:$AB,'BAZA DANYCH'!$T:$T,M$704,'BAZA DANYCH'!$K:$K,$C808,'BAZA DANYCH'!$A:$A,$A808,'BAZA DANYCH'!$F:$F,STATYSTYKI!$B808)</f>
        <v>0</v>
      </c>
      <c r="N808" s="96">
        <f>SUMIFS('BAZA DANYCH'!$AB:$AB,'BAZA DANYCH'!$T:$T,N$704,'BAZA DANYCH'!$K:$K,$C808,'BAZA DANYCH'!$A:$A,$A808,'BAZA DANYCH'!$F:$F,STATYSTYKI!$B808)</f>
        <v>20</v>
      </c>
      <c r="O808" s="96">
        <f>SUMIFS('BAZA DANYCH'!$AB:$AB,'BAZA DANYCH'!$T:$T,O$704,'BAZA DANYCH'!$K:$K,$C808,'BAZA DANYCH'!$A:$A,$A808,'BAZA DANYCH'!$F:$F,STATYSTYKI!$B808)</f>
        <v>0</v>
      </c>
      <c r="P808" s="96">
        <f>SUMIFS('BAZA DANYCH'!$AB:$AB,'BAZA DANYCH'!$T:$T,P$704,'BAZA DANYCH'!$K:$K,$C808,'BAZA DANYCH'!$A:$A,$A808,'BAZA DANYCH'!$F:$F,STATYSTYKI!$B808)</f>
        <v>28</v>
      </c>
      <c r="Q808" s="96">
        <f>SUMIFS('BAZA DANYCH'!$AB:$AB,'BAZA DANYCH'!$T:$T,Q$704,'BAZA DANYCH'!$K:$K,$C808,'BAZA DANYCH'!$A:$A,$A808,'BAZA DANYCH'!$F:$F,STATYSTYKI!$B808)</f>
        <v>10</v>
      </c>
      <c r="R808" s="96">
        <f>SUMIFS('BAZA DANYCH'!$AB:$AB,'BAZA DANYCH'!$T:$T,R$704,'BAZA DANYCH'!$K:$K,$C808,'BAZA DANYCH'!$A:$A,$A808,'BAZA DANYCH'!$F:$F,STATYSTYKI!$B808)</f>
        <v>0</v>
      </c>
      <c r="S808" s="96">
        <f>SUMIFS('BAZA DANYCH'!$AB:$AB,'BAZA DANYCH'!$T:$T,S$704,'BAZA DANYCH'!$K:$K,$C808,'BAZA DANYCH'!$A:$A,$A808,'BAZA DANYCH'!$F:$F,STATYSTYKI!$B808)</f>
        <v>10</v>
      </c>
      <c r="T808" s="96">
        <f>SUMIFS('BAZA DANYCH'!$AB:$AB,'BAZA DANYCH'!$T:$T,T$704,'BAZA DANYCH'!$K:$K,$C808,'BAZA DANYCH'!$A:$A,$A808,'BAZA DANYCH'!$F:$F,STATYSTYKI!$B808)</f>
        <v>0</v>
      </c>
      <c r="U808" s="96">
        <f>SUMIFS('BAZA DANYCH'!$AB:$AB,'BAZA DANYCH'!$T:$T,U$704,'BAZA DANYCH'!$K:$K,$C808,'BAZA DANYCH'!$A:$A,$A808,'BAZA DANYCH'!$F:$F,STATYSTYKI!$B808)</f>
        <v>20</v>
      </c>
      <c r="V808" s="96">
        <f>SUMIFS('BAZA DANYCH'!$AB:$AB,'BAZA DANYCH'!$T:$T,V$704,'BAZA DANYCH'!$K:$K,$C808,'BAZA DANYCH'!$A:$A,$A808,'BAZA DANYCH'!$F:$F,STATYSTYKI!$B808)</f>
        <v>0</v>
      </c>
      <c r="W808" s="96">
        <f>SUMIFS('BAZA DANYCH'!$AB:$AB,'BAZA DANYCH'!$T:$T,W$704,'BAZA DANYCH'!$K:$K,$C808,'BAZA DANYCH'!$A:$A,$A808,'BAZA DANYCH'!$F:$F,STATYSTYKI!$B808)</f>
        <v>16</v>
      </c>
      <c r="X808" s="96">
        <f>SUMIFS('BAZA DANYCH'!$AB:$AB,'BAZA DANYCH'!$T:$T,X$704,'BAZA DANYCH'!$K:$K,$C808,'BAZA DANYCH'!$A:$A,$A808,'BAZA DANYCH'!$F:$F,STATYSTYKI!$B808)</f>
        <v>0</v>
      </c>
      <c r="Y808" s="96">
        <f>SUMIFS('BAZA DANYCH'!$AB:$AB,'BAZA DANYCH'!$T:$T,Y$704,'BAZA DANYCH'!$K:$K,$C808,'BAZA DANYCH'!$A:$A,$A808,'BAZA DANYCH'!$F:$F,STATYSTYKI!$B808)</f>
        <v>16</v>
      </c>
      <c r="Z808" s="96">
        <f>SUMIFS('BAZA DANYCH'!$AB:$AB,'BAZA DANYCH'!$T:$T,Z$704,'BAZA DANYCH'!$K:$K,$C808,'BAZA DANYCH'!$A:$A,$A808,'BAZA DANYCH'!$F:$F,STATYSTYKI!$B808)</f>
        <v>0</v>
      </c>
      <c r="AA808" s="96">
        <f>SUMIFS('BAZA DANYCH'!$AB:$AB,'BAZA DANYCH'!$T:$T,AA$704,'BAZA DANYCH'!$K:$K,$C808,'BAZA DANYCH'!$A:$A,$A808,'BAZA DANYCH'!$F:$F,STATYSTYKI!$B808)</f>
        <v>28</v>
      </c>
      <c r="AB808" s="96">
        <f>SUMIFS('BAZA DANYCH'!$AB:$AB,'BAZA DANYCH'!$T:$T,AB$704,'BAZA DANYCH'!$K:$K,$C808,'BAZA DANYCH'!$A:$A,$A808,'BAZA DANYCH'!$F:$F,STATYSTYKI!$B808)</f>
        <v>0</v>
      </c>
      <c r="AC808" s="96">
        <f>SUMIFS('BAZA DANYCH'!$AB:$AB,'BAZA DANYCH'!$T:$T,AC$704,'BAZA DANYCH'!$K:$K,$C808,'BAZA DANYCH'!$A:$A,$A808,'BAZA DANYCH'!$F:$F,STATYSTYKI!$B808)</f>
        <v>20</v>
      </c>
      <c r="AD808" s="96">
        <f>SUMIFS('BAZA DANYCH'!$AB:$AB,'BAZA DANYCH'!$T:$T,AD$704,'BAZA DANYCH'!$K:$K,$C808,'BAZA DANYCH'!$A:$A,$A808,'BAZA DANYCH'!$F:$F,STATYSTYKI!$B808)</f>
        <v>0</v>
      </c>
      <c r="AE808" s="96">
        <f>SUMIFS('BAZA DANYCH'!$AB:$AB,'BAZA DANYCH'!$T:$T,AE$704,'BAZA DANYCH'!$K:$K,$C808,'BAZA DANYCH'!$A:$A,$A808,'BAZA DANYCH'!$F:$F,STATYSTYKI!$B808)</f>
        <v>28</v>
      </c>
      <c r="AF808" s="96">
        <f>SUMIFS('BAZA DANYCH'!$AB:$AB,'BAZA DANYCH'!$T:$T,AF$704,'BAZA DANYCH'!$K:$K,$C808,'BAZA DANYCH'!$A:$A,$A808,'BAZA DANYCH'!$F:$F,STATYSTYKI!$B808)</f>
        <v>0</v>
      </c>
      <c r="AG808" s="96">
        <f>SUMIFS('BAZA DANYCH'!$AB:$AB,'BAZA DANYCH'!$T:$T,AG$704,'BAZA DANYCH'!$K:$K,$C808,'BAZA DANYCH'!$A:$A,$A808,'BAZA DANYCH'!$F:$F,STATYSTYKI!$B808)</f>
        <v>16</v>
      </c>
      <c r="AH808" s="96">
        <f>SUMIFS('BAZA DANYCH'!$AB:$AB,'BAZA DANYCH'!$T:$T,AH$704,'BAZA DANYCH'!$K:$K,$C808,'BAZA DANYCH'!$A:$A,$A808,'BAZA DANYCH'!$F:$F,STATYSTYKI!$B808)</f>
        <v>0</v>
      </c>
      <c r="AI808" s="96">
        <f>SUMIFS('BAZA DANYCH'!$AB:$AB,'BAZA DANYCH'!$T:$T,AI$704,'BAZA DANYCH'!$K:$K,$C808,'BAZA DANYCH'!$A:$A,$A808,'BAZA DANYCH'!$F:$F,STATYSTYKI!$B808)</f>
        <v>16</v>
      </c>
      <c r="AJ808" s="96">
        <f>SUMIFS('BAZA DANYCH'!$AB:$AB,'BAZA DANYCH'!$T:$T,AJ$704,'BAZA DANYCH'!$K:$K,$C808,'BAZA DANYCH'!$A:$A,$A808,'BAZA DANYCH'!$F:$F,STATYSTYKI!$B808)</f>
        <v>0</v>
      </c>
      <c r="AK808" s="119"/>
      <c r="AL808" s="119"/>
    </row>
    <row r="809" spans="1:38" x14ac:dyDescent="0.2">
      <c r="A809" s="410" t="str">
        <f t="shared" ref="A809:C809" si="154">A500</f>
        <v>Karłowice</v>
      </c>
      <c r="B809" s="410" t="str">
        <f t="shared" si="154"/>
        <v>r3_67_wjazd_A</v>
      </c>
      <c r="C809" s="410">
        <f t="shared" si="154"/>
        <v>129</v>
      </c>
      <c r="D809" s="316">
        <f t="shared" si="115"/>
        <v>290</v>
      </c>
      <c r="E809" s="96">
        <f>SUMIFS('BAZA DANYCH'!$AB:$AB,'BAZA DANYCH'!$T:$T,E$704,'BAZA DANYCH'!$K:$K,$C809,'BAZA DANYCH'!$A:$A,$A809,'BAZA DANYCH'!$F:$F,STATYSTYKI!$B809)</f>
        <v>10</v>
      </c>
      <c r="F809" s="96">
        <f>SUMIFS('BAZA DANYCH'!$AB:$AB,'BAZA DANYCH'!$T:$T,F$704,'BAZA DANYCH'!$K:$K,$C809,'BAZA DANYCH'!$A:$A,$A809,'BAZA DANYCH'!$F:$F,STATYSTYKI!$B809)</f>
        <v>0</v>
      </c>
      <c r="G809" s="96">
        <f>SUMIFS('BAZA DANYCH'!$AB:$AB,'BAZA DANYCH'!$T:$T,G$704,'BAZA DANYCH'!$K:$K,$C809,'BAZA DANYCH'!$A:$A,$A809,'BAZA DANYCH'!$F:$F,STATYSTYKI!$B809)</f>
        <v>20</v>
      </c>
      <c r="H809" s="96">
        <f>SUMIFS('BAZA DANYCH'!$AB:$AB,'BAZA DANYCH'!$T:$T,H$704,'BAZA DANYCH'!$K:$K,$C809,'BAZA DANYCH'!$A:$A,$A809,'BAZA DANYCH'!$F:$F,STATYSTYKI!$B809)</f>
        <v>0</v>
      </c>
      <c r="I809" s="96">
        <f>SUMIFS('BAZA DANYCH'!$AB:$AB,'BAZA DANYCH'!$T:$T,I$704,'BAZA DANYCH'!$K:$K,$C809,'BAZA DANYCH'!$A:$A,$A809,'BAZA DANYCH'!$F:$F,STATYSTYKI!$B809)</f>
        <v>16</v>
      </c>
      <c r="J809" s="96">
        <f>SUMIFS('BAZA DANYCH'!$AB:$AB,'BAZA DANYCH'!$T:$T,J$704,'BAZA DANYCH'!$K:$K,$C809,'BAZA DANYCH'!$A:$A,$A809,'BAZA DANYCH'!$F:$F,STATYSTYKI!$B809)</f>
        <v>0</v>
      </c>
      <c r="K809" s="96">
        <f>SUMIFS('BAZA DANYCH'!$AB:$AB,'BAZA DANYCH'!$T:$T,K$704,'BAZA DANYCH'!$K:$K,$C809,'BAZA DANYCH'!$A:$A,$A809,'BAZA DANYCH'!$F:$F,STATYSTYKI!$B809)</f>
        <v>10</v>
      </c>
      <c r="L809" s="96">
        <f>SUMIFS('BAZA DANYCH'!$AB:$AB,'BAZA DANYCH'!$T:$T,L$704,'BAZA DANYCH'!$K:$K,$C809,'BAZA DANYCH'!$A:$A,$A809,'BAZA DANYCH'!$F:$F,STATYSTYKI!$B809)</f>
        <v>0</v>
      </c>
      <c r="M809" s="96">
        <f>SUMIFS('BAZA DANYCH'!$AB:$AB,'BAZA DANYCH'!$T:$T,M$704,'BAZA DANYCH'!$K:$K,$C809,'BAZA DANYCH'!$A:$A,$A809,'BAZA DANYCH'!$F:$F,STATYSTYKI!$B809)</f>
        <v>10</v>
      </c>
      <c r="N809" s="96">
        <f>SUMIFS('BAZA DANYCH'!$AB:$AB,'BAZA DANYCH'!$T:$T,N$704,'BAZA DANYCH'!$K:$K,$C809,'BAZA DANYCH'!$A:$A,$A809,'BAZA DANYCH'!$F:$F,STATYSTYKI!$B809)</f>
        <v>0</v>
      </c>
      <c r="O809" s="96">
        <f>SUMIFS('BAZA DANYCH'!$AB:$AB,'BAZA DANYCH'!$T:$T,O$704,'BAZA DANYCH'!$K:$K,$C809,'BAZA DANYCH'!$A:$A,$A809,'BAZA DANYCH'!$F:$F,STATYSTYKI!$B809)</f>
        <v>10</v>
      </c>
      <c r="P809" s="96">
        <f>SUMIFS('BAZA DANYCH'!$AB:$AB,'BAZA DANYCH'!$T:$T,P$704,'BAZA DANYCH'!$K:$K,$C809,'BAZA DANYCH'!$A:$A,$A809,'BAZA DANYCH'!$F:$F,STATYSTYKI!$B809)</f>
        <v>0</v>
      </c>
      <c r="Q809" s="96">
        <f>SUMIFS('BAZA DANYCH'!$AB:$AB,'BAZA DANYCH'!$T:$T,Q$704,'BAZA DANYCH'!$K:$K,$C809,'BAZA DANYCH'!$A:$A,$A809,'BAZA DANYCH'!$F:$F,STATYSTYKI!$B809)</f>
        <v>16</v>
      </c>
      <c r="R809" s="96">
        <f>SUMIFS('BAZA DANYCH'!$AB:$AB,'BAZA DANYCH'!$T:$T,R$704,'BAZA DANYCH'!$K:$K,$C809,'BAZA DANYCH'!$A:$A,$A809,'BAZA DANYCH'!$F:$F,STATYSTYKI!$B809)</f>
        <v>0</v>
      </c>
      <c r="S809" s="96">
        <f>SUMIFS('BAZA DANYCH'!$AB:$AB,'BAZA DANYCH'!$T:$T,S$704,'BAZA DANYCH'!$K:$K,$C809,'BAZA DANYCH'!$A:$A,$A809,'BAZA DANYCH'!$F:$F,STATYSTYKI!$B809)</f>
        <v>10</v>
      </c>
      <c r="T809" s="96">
        <f>SUMIFS('BAZA DANYCH'!$AB:$AB,'BAZA DANYCH'!$T:$T,T$704,'BAZA DANYCH'!$K:$K,$C809,'BAZA DANYCH'!$A:$A,$A809,'BAZA DANYCH'!$F:$F,STATYSTYKI!$B809)</f>
        <v>0</v>
      </c>
      <c r="U809" s="96">
        <f>SUMIFS('BAZA DANYCH'!$AB:$AB,'BAZA DANYCH'!$T:$T,U$704,'BAZA DANYCH'!$K:$K,$C809,'BAZA DANYCH'!$A:$A,$A809,'BAZA DANYCH'!$F:$F,STATYSTYKI!$B809)</f>
        <v>16</v>
      </c>
      <c r="V809" s="96">
        <f>SUMIFS('BAZA DANYCH'!$AB:$AB,'BAZA DANYCH'!$T:$T,V$704,'BAZA DANYCH'!$K:$K,$C809,'BAZA DANYCH'!$A:$A,$A809,'BAZA DANYCH'!$F:$F,STATYSTYKI!$B809)</f>
        <v>0</v>
      </c>
      <c r="W809" s="96">
        <f>SUMIFS('BAZA DANYCH'!$AB:$AB,'BAZA DANYCH'!$T:$T,W$704,'BAZA DANYCH'!$K:$K,$C809,'BAZA DANYCH'!$A:$A,$A809,'BAZA DANYCH'!$F:$F,STATYSTYKI!$B809)</f>
        <v>36</v>
      </c>
      <c r="X809" s="96">
        <f>SUMIFS('BAZA DANYCH'!$AB:$AB,'BAZA DANYCH'!$T:$T,X$704,'BAZA DANYCH'!$K:$K,$C809,'BAZA DANYCH'!$A:$A,$A809,'BAZA DANYCH'!$F:$F,STATYSTYKI!$B809)</f>
        <v>28</v>
      </c>
      <c r="Y809" s="96">
        <f>SUMIFS('BAZA DANYCH'!$AB:$AB,'BAZA DANYCH'!$T:$T,Y$704,'BAZA DANYCH'!$K:$K,$C809,'BAZA DANYCH'!$A:$A,$A809,'BAZA DANYCH'!$F:$F,STATYSTYKI!$B809)</f>
        <v>0</v>
      </c>
      <c r="Z809" s="96">
        <f>SUMIFS('BAZA DANYCH'!$AB:$AB,'BAZA DANYCH'!$T:$T,Z$704,'BAZA DANYCH'!$K:$K,$C809,'BAZA DANYCH'!$A:$A,$A809,'BAZA DANYCH'!$F:$F,STATYSTYKI!$B809)</f>
        <v>28</v>
      </c>
      <c r="AA809" s="96">
        <f>SUMIFS('BAZA DANYCH'!$AB:$AB,'BAZA DANYCH'!$T:$T,AA$704,'BAZA DANYCH'!$K:$K,$C809,'BAZA DANYCH'!$A:$A,$A809,'BAZA DANYCH'!$F:$F,STATYSTYKI!$B809)</f>
        <v>0</v>
      </c>
      <c r="AB809" s="96">
        <f>SUMIFS('BAZA DANYCH'!$AB:$AB,'BAZA DANYCH'!$T:$T,AB$704,'BAZA DANYCH'!$K:$K,$C809,'BAZA DANYCH'!$A:$A,$A809,'BAZA DANYCH'!$F:$F,STATYSTYKI!$B809)</f>
        <v>0</v>
      </c>
      <c r="AC809" s="96">
        <f>SUMIFS('BAZA DANYCH'!$AB:$AB,'BAZA DANYCH'!$T:$T,AC$704,'BAZA DANYCH'!$K:$K,$C809,'BAZA DANYCH'!$A:$A,$A809,'BAZA DANYCH'!$F:$F,STATYSTYKI!$B809)</f>
        <v>16</v>
      </c>
      <c r="AD809" s="96">
        <f>SUMIFS('BAZA DANYCH'!$AB:$AB,'BAZA DANYCH'!$T:$T,AD$704,'BAZA DANYCH'!$K:$K,$C809,'BAZA DANYCH'!$A:$A,$A809,'BAZA DANYCH'!$F:$F,STATYSTYKI!$B809)</f>
        <v>0</v>
      </c>
      <c r="AE809" s="96">
        <f>SUMIFS('BAZA DANYCH'!$AB:$AB,'BAZA DANYCH'!$T:$T,AE$704,'BAZA DANYCH'!$K:$K,$C809,'BAZA DANYCH'!$A:$A,$A809,'BAZA DANYCH'!$F:$F,STATYSTYKI!$B809)</f>
        <v>20</v>
      </c>
      <c r="AF809" s="96">
        <f>SUMIFS('BAZA DANYCH'!$AB:$AB,'BAZA DANYCH'!$T:$T,AF$704,'BAZA DANYCH'!$K:$K,$C809,'BAZA DANYCH'!$A:$A,$A809,'BAZA DANYCH'!$F:$F,STATYSTYKI!$B809)</f>
        <v>16</v>
      </c>
      <c r="AG809" s="96">
        <f>SUMIFS('BAZA DANYCH'!$AB:$AB,'BAZA DANYCH'!$T:$T,AG$704,'BAZA DANYCH'!$K:$K,$C809,'BAZA DANYCH'!$A:$A,$A809,'BAZA DANYCH'!$F:$F,STATYSTYKI!$B809)</f>
        <v>0</v>
      </c>
      <c r="AH809" s="96">
        <f>SUMIFS('BAZA DANYCH'!$AB:$AB,'BAZA DANYCH'!$T:$T,AH$704,'BAZA DANYCH'!$K:$K,$C809,'BAZA DANYCH'!$A:$A,$A809,'BAZA DANYCH'!$F:$F,STATYSTYKI!$B809)</f>
        <v>0</v>
      </c>
      <c r="AI809" s="96">
        <f>SUMIFS('BAZA DANYCH'!$AB:$AB,'BAZA DANYCH'!$T:$T,AI$704,'BAZA DANYCH'!$K:$K,$C809,'BAZA DANYCH'!$A:$A,$A809,'BAZA DANYCH'!$F:$F,STATYSTYKI!$B809)</f>
        <v>28</v>
      </c>
      <c r="AJ809" s="96">
        <f>SUMIFS('BAZA DANYCH'!$AB:$AB,'BAZA DANYCH'!$T:$T,AJ$704,'BAZA DANYCH'!$K:$K,$C809,'BAZA DANYCH'!$A:$A,$A809,'BAZA DANYCH'!$F:$F,STATYSTYKI!$B809)</f>
        <v>0</v>
      </c>
      <c r="AK809" s="119"/>
      <c r="AL809" s="119"/>
    </row>
    <row r="810" spans="1:38" x14ac:dyDescent="0.2">
      <c r="A810" s="410" t="str">
        <f t="shared" ref="A810:C810" si="155">A501</f>
        <v>Karłowice</v>
      </c>
      <c r="B810" s="410" t="str">
        <f t="shared" si="155"/>
        <v>r3_67_wyjazd_A</v>
      </c>
      <c r="C810" s="410">
        <f t="shared" si="155"/>
        <v>130</v>
      </c>
      <c r="D810" s="316">
        <f t="shared" si="115"/>
        <v>0</v>
      </c>
      <c r="E810" s="96">
        <f>SUMIFS('BAZA DANYCH'!$AB:$AB,'BAZA DANYCH'!$T:$T,E$704,'BAZA DANYCH'!$K:$K,$C810,'BAZA DANYCH'!$A:$A,$A810,'BAZA DANYCH'!$F:$F,STATYSTYKI!$B810)</f>
        <v>0</v>
      </c>
      <c r="F810" s="96">
        <f>SUMIFS('BAZA DANYCH'!$AB:$AB,'BAZA DANYCH'!$T:$T,F$704,'BAZA DANYCH'!$K:$K,$C810,'BAZA DANYCH'!$A:$A,$A810,'BAZA DANYCH'!$F:$F,STATYSTYKI!$B810)</f>
        <v>0</v>
      </c>
      <c r="G810" s="96">
        <f>SUMIFS('BAZA DANYCH'!$AB:$AB,'BAZA DANYCH'!$T:$T,G$704,'BAZA DANYCH'!$K:$K,$C810,'BAZA DANYCH'!$A:$A,$A810,'BAZA DANYCH'!$F:$F,STATYSTYKI!$B810)</f>
        <v>0</v>
      </c>
      <c r="H810" s="96">
        <f>SUMIFS('BAZA DANYCH'!$AB:$AB,'BAZA DANYCH'!$T:$T,H$704,'BAZA DANYCH'!$K:$K,$C810,'BAZA DANYCH'!$A:$A,$A810,'BAZA DANYCH'!$F:$F,STATYSTYKI!$B810)</f>
        <v>0</v>
      </c>
      <c r="I810" s="96">
        <f>SUMIFS('BAZA DANYCH'!$AB:$AB,'BAZA DANYCH'!$T:$T,I$704,'BAZA DANYCH'!$K:$K,$C810,'BAZA DANYCH'!$A:$A,$A810,'BAZA DANYCH'!$F:$F,STATYSTYKI!$B810)</f>
        <v>0</v>
      </c>
      <c r="J810" s="96">
        <f>SUMIFS('BAZA DANYCH'!$AB:$AB,'BAZA DANYCH'!$T:$T,J$704,'BAZA DANYCH'!$K:$K,$C810,'BAZA DANYCH'!$A:$A,$A810,'BAZA DANYCH'!$F:$F,STATYSTYKI!$B810)</f>
        <v>0</v>
      </c>
      <c r="K810" s="96">
        <f>SUMIFS('BAZA DANYCH'!$AB:$AB,'BAZA DANYCH'!$T:$T,K$704,'BAZA DANYCH'!$K:$K,$C810,'BAZA DANYCH'!$A:$A,$A810,'BAZA DANYCH'!$F:$F,STATYSTYKI!$B810)</f>
        <v>0</v>
      </c>
      <c r="L810" s="96">
        <f>SUMIFS('BAZA DANYCH'!$AB:$AB,'BAZA DANYCH'!$T:$T,L$704,'BAZA DANYCH'!$K:$K,$C810,'BAZA DANYCH'!$A:$A,$A810,'BAZA DANYCH'!$F:$F,STATYSTYKI!$B810)</f>
        <v>0</v>
      </c>
      <c r="M810" s="96">
        <f>SUMIFS('BAZA DANYCH'!$AB:$AB,'BAZA DANYCH'!$T:$T,M$704,'BAZA DANYCH'!$K:$K,$C810,'BAZA DANYCH'!$A:$A,$A810,'BAZA DANYCH'!$F:$F,STATYSTYKI!$B810)</f>
        <v>0</v>
      </c>
      <c r="N810" s="96">
        <f>SUMIFS('BAZA DANYCH'!$AB:$AB,'BAZA DANYCH'!$T:$T,N$704,'BAZA DANYCH'!$K:$K,$C810,'BAZA DANYCH'!$A:$A,$A810,'BAZA DANYCH'!$F:$F,STATYSTYKI!$B810)</f>
        <v>0</v>
      </c>
      <c r="O810" s="96">
        <f>SUMIFS('BAZA DANYCH'!$AB:$AB,'BAZA DANYCH'!$T:$T,O$704,'BAZA DANYCH'!$K:$K,$C810,'BAZA DANYCH'!$A:$A,$A810,'BAZA DANYCH'!$F:$F,STATYSTYKI!$B810)</f>
        <v>0</v>
      </c>
      <c r="P810" s="96">
        <f>SUMIFS('BAZA DANYCH'!$AB:$AB,'BAZA DANYCH'!$T:$T,P$704,'BAZA DANYCH'!$K:$K,$C810,'BAZA DANYCH'!$A:$A,$A810,'BAZA DANYCH'!$F:$F,STATYSTYKI!$B810)</f>
        <v>0</v>
      </c>
      <c r="Q810" s="96">
        <f>SUMIFS('BAZA DANYCH'!$AB:$AB,'BAZA DANYCH'!$T:$T,Q$704,'BAZA DANYCH'!$K:$K,$C810,'BAZA DANYCH'!$A:$A,$A810,'BAZA DANYCH'!$F:$F,STATYSTYKI!$B810)</f>
        <v>0</v>
      </c>
      <c r="R810" s="96">
        <f>SUMIFS('BAZA DANYCH'!$AB:$AB,'BAZA DANYCH'!$T:$T,R$704,'BAZA DANYCH'!$K:$K,$C810,'BAZA DANYCH'!$A:$A,$A810,'BAZA DANYCH'!$F:$F,STATYSTYKI!$B810)</f>
        <v>0</v>
      </c>
      <c r="S810" s="96">
        <f>SUMIFS('BAZA DANYCH'!$AB:$AB,'BAZA DANYCH'!$T:$T,S$704,'BAZA DANYCH'!$K:$K,$C810,'BAZA DANYCH'!$A:$A,$A810,'BAZA DANYCH'!$F:$F,STATYSTYKI!$B810)</f>
        <v>0</v>
      </c>
      <c r="T810" s="96">
        <f>SUMIFS('BAZA DANYCH'!$AB:$AB,'BAZA DANYCH'!$T:$T,T$704,'BAZA DANYCH'!$K:$K,$C810,'BAZA DANYCH'!$A:$A,$A810,'BAZA DANYCH'!$F:$F,STATYSTYKI!$B810)</f>
        <v>0</v>
      </c>
      <c r="U810" s="96">
        <f>SUMIFS('BAZA DANYCH'!$AB:$AB,'BAZA DANYCH'!$T:$T,U$704,'BAZA DANYCH'!$K:$K,$C810,'BAZA DANYCH'!$A:$A,$A810,'BAZA DANYCH'!$F:$F,STATYSTYKI!$B810)</f>
        <v>0</v>
      </c>
      <c r="V810" s="96">
        <f>SUMIFS('BAZA DANYCH'!$AB:$AB,'BAZA DANYCH'!$T:$T,V$704,'BAZA DANYCH'!$K:$K,$C810,'BAZA DANYCH'!$A:$A,$A810,'BAZA DANYCH'!$F:$F,STATYSTYKI!$B810)</f>
        <v>0</v>
      </c>
      <c r="W810" s="96">
        <f>SUMIFS('BAZA DANYCH'!$AB:$AB,'BAZA DANYCH'!$T:$T,W$704,'BAZA DANYCH'!$K:$K,$C810,'BAZA DANYCH'!$A:$A,$A810,'BAZA DANYCH'!$F:$F,STATYSTYKI!$B810)</f>
        <v>0</v>
      </c>
      <c r="X810" s="96">
        <f>SUMIFS('BAZA DANYCH'!$AB:$AB,'BAZA DANYCH'!$T:$T,X$704,'BAZA DANYCH'!$K:$K,$C810,'BAZA DANYCH'!$A:$A,$A810,'BAZA DANYCH'!$F:$F,STATYSTYKI!$B810)</f>
        <v>0</v>
      </c>
      <c r="Y810" s="96">
        <f>SUMIFS('BAZA DANYCH'!$AB:$AB,'BAZA DANYCH'!$T:$T,Y$704,'BAZA DANYCH'!$K:$K,$C810,'BAZA DANYCH'!$A:$A,$A810,'BAZA DANYCH'!$F:$F,STATYSTYKI!$B810)</f>
        <v>0</v>
      </c>
      <c r="Z810" s="96">
        <f>SUMIFS('BAZA DANYCH'!$AB:$AB,'BAZA DANYCH'!$T:$T,Z$704,'BAZA DANYCH'!$K:$K,$C810,'BAZA DANYCH'!$A:$A,$A810,'BAZA DANYCH'!$F:$F,STATYSTYKI!$B810)</f>
        <v>0</v>
      </c>
      <c r="AA810" s="96">
        <f>SUMIFS('BAZA DANYCH'!$AB:$AB,'BAZA DANYCH'!$T:$T,AA$704,'BAZA DANYCH'!$K:$K,$C810,'BAZA DANYCH'!$A:$A,$A810,'BAZA DANYCH'!$F:$F,STATYSTYKI!$B810)</f>
        <v>0</v>
      </c>
      <c r="AB810" s="96">
        <f>SUMIFS('BAZA DANYCH'!$AB:$AB,'BAZA DANYCH'!$T:$T,AB$704,'BAZA DANYCH'!$K:$K,$C810,'BAZA DANYCH'!$A:$A,$A810,'BAZA DANYCH'!$F:$F,STATYSTYKI!$B810)</f>
        <v>0</v>
      </c>
      <c r="AC810" s="96">
        <f>SUMIFS('BAZA DANYCH'!$AB:$AB,'BAZA DANYCH'!$T:$T,AC$704,'BAZA DANYCH'!$K:$K,$C810,'BAZA DANYCH'!$A:$A,$A810,'BAZA DANYCH'!$F:$F,STATYSTYKI!$B810)</f>
        <v>0</v>
      </c>
      <c r="AD810" s="96">
        <f>SUMIFS('BAZA DANYCH'!$AB:$AB,'BAZA DANYCH'!$T:$T,AD$704,'BAZA DANYCH'!$K:$K,$C810,'BAZA DANYCH'!$A:$A,$A810,'BAZA DANYCH'!$F:$F,STATYSTYKI!$B810)</f>
        <v>0</v>
      </c>
      <c r="AE810" s="96">
        <f>SUMIFS('BAZA DANYCH'!$AB:$AB,'BAZA DANYCH'!$T:$T,AE$704,'BAZA DANYCH'!$K:$K,$C810,'BAZA DANYCH'!$A:$A,$A810,'BAZA DANYCH'!$F:$F,STATYSTYKI!$B810)</f>
        <v>0</v>
      </c>
      <c r="AF810" s="96">
        <f>SUMIFS('BAZA DANYCH'!$AB:$AB,'BAZA DANYCH'!$T:$T,AF$704,'BAZA DANYCH'!$K:$K,$C810,'BAZA DANYCH'!$A:$A,$A810,'BAZA DANYCH'!$F:$F,STATYSTYKI!$B810)</f>
        <v>0</v>
      </c>
      <c r="AG810" s="96">
        <f>SUMIFS('BAZA DANYCH'!$AB:$AB,'BAZA DANYCH'!$T:$T,AG$704,'BAZA DANYCH'!$K:$K,$C810,'BAZA DANYCH'!$A:$A,$A810,'BAZA DANYCH'!$F:$F,STATYSTYKI!$B810)</f>
        <v>0</v>
      </c>
      <c r="AH810" s="96">
        <f>SUMIFS('BAZA DANYCH'!$AB:$AB,'BAZA DANYCH'!$T:$T,AH$704,'BAZA DANYCH'!$K:$K,$C810,'BAZA DANYCH'!$A:$A,$A810,'BAZA DANYCH'!$F:$F,STATYSTYKI!$B810)</f>
        <v>0</v>
      </c>
      <c r="AI810" s="96">
        <f>SUMIFS('BAZA DANYCH'!$AB:$AB,'BAZA DANYCH'!$T:$T,AI$704,'BAZA DANYCH'!$K:$K,$C810,'BAZA DANYCH'!$A:$A,$A810,'BAZA DANYCH'!$F:$F,STATYSTYKI!$B810)</f>
        <v>0</v>
      </c>
      <c r="AJ810" s="96">
        <f>SUMIFS('BAZA DANYCH'!$AB:$AB,'BAZA DANYCH'!$T:$T,AJ$704,'BAZA DANYCH'!$K:$K,$C810,'BAZA DANYCH'!$A:$A,$A810,'BAZA DANYCH'!$F:$F,STATYSTYKI!$B810)</f>
        <v>0</v>
      </c>
      <c r="AK810" s="119"/>
      <c r="AL810" s="119"/>
    </row>
    <row r="811" spans="1:38" x14ac:dyDescent="0.2">
      <c r="A811" s="410" t="str">
        <f t="shared" ref="A811:C811" si="156">A502</f>
        <v>Karłowice</v>
      </c>
      <c r="B811" s="410" t="str">
        <f t="shared" si="156"/>
        <v>r3_67_wjazd_A</v>
      </c>
      <c r="C811" s="410">
        <f t="shared" si="156"/>
        <v>130</v>
      </c>
      <c r="D811" s="316">
        <f t="shared" si="115"/>
        <v>11</v>
      </c>
      <c r="E811" s="96">
        <f>SUMIFS('BAZA DANYCH'!$AB:$AB,'BAZA DANYCH'!$T:$T,E$704,'BAZA DANYCH'!$K:$K,$C811,'BAZA DANYCH'!$A:$A,$A811,'BAZA DANYCH'!$F:$F,STATYSTYKI!$B811)</f>
        <v>11</v>
      </c>
      <c r="F811" s="96">
        <f>SUMIFS('BAZA DANYCH'!$AB:$AB,'BAZA DANYCH'!$T:$T,F$704,'BAZA DANYCH'!$K:$K,$C811,'BAZA DANYCH'!$A:$A,$A811,'BAZA DANYCH'!$F:$F,STATYSTYKI!$B811)</f>
        <v>0</v>
      </c>
      <c r="G811" s="96">
        <f>SUMIFS('BAZA DANYCH'!$AB:$AB,'BAZA DANYCH'!$T:$T,G$704,'BAZA DANYCH'!$K:$K,$C811,'BAZA DANYCH'!$A:$A,$A811,'BAZA DANYCH'!$F:$F,STATYSTYKI!$B811)</f>
        <v>0</v>
      </c>
      <c r="H811" s="96">
        <f>SUMIFS('BAZA DANYCH'!$AB:$AB,'BAZA DANYCH'!$T:$T,H$704,'BAZA DANYCH'!$K:$K,$C811,'BAZA DANYCH'!$A:$A,$A811,'BAZA DANYCH'!$F:$F,STATYSTYKI!$B811)</f>
        <v>0</v>
      </c>
      <c r="I811" s="96">
        <f>SUMIFS('BAZA DANYCH'!$AB:$AB,'BAZA DANYCH'!$T:$T,I$704,'BAZA DANYCH'!$K:$K,$C811,'BAZA DANYCH'!$A:$A,$A811,'BAZA DANYCH'!$F:$F,STATYSTYKI!$B811)</f>
        <v>0</v>
      </c>
      <c r="J811" s="96">
        <f>SUMIFS('BAZA DANYCH'!$AB:$AB,'BAZA DANYCH'!$T:$T,J$704,'BAZA DANYCH'!$K:$K,$C811,'BAZA DANYCH'!$A:$A,$A811,'BAZA DANYCH'!$F:$F,STATYSTYKI!$B811)</f>
        <v>0</v>
      </c>
      <c r="K811" s="96">
        <f>SUMIFS('BAZA DANYCH'!$AB:$AB,'BAZA DANYCH'!$T:$T,K$704,'BAZA DANYCH'!$K:$K,$C811,'BAZA DANYCH'!$A:$A,$A811,'BAZA DANYCH'!$F:$F,STATYSTYKI!$B811)</f>
        <v>0</v>
      </c>
      <c r="L811" s="96">
        <f>SUMIFS('BAZA DANYCH'!$AB:$AB,'BAZA DANYCH'!$T:$T,L$704,'BAZA DANYCH'!$K:$K,$C811,'BAZA DANYCH'!$A:$A,$A811,'BAZA DANYCH'!$F:$F,STATYSTYKI!$B811)</f>
        <v>0</v>
      </c>
      <c r="M811" s="96">
        <f>SUMIFS('BAZA DANYCH'!$AB:$AB,'BAZA DANYCH'!$T:$T,M$704,'BAZA DANYCH'!$K:$K,$C811,'BAZA DANYCH'!$A:$A,$A811,'BAZA DANYCH'!$F:$F,STATYSTYKI!$B811)</f>
        <v>0</v>
      </c>
      <c r="N811" s="96">
        <f>SUMIFS('BAZA DANYCH'!$AB:$AB,'BAZA DANYCH'!$T:$T,N$704,'BAZA DANYCH'!$K:$K,$C811,'BAZA DANYCH'!$A:$A,$A811,'BAZA DANYCH'!$F:$F,STATYSTYKI!$B811)</f>
        <v>0</v>
      </c>
      <c r="O811" s="96">
        <f>SUMIFS('BAZA DANYCH'!$AB:$AB,'BAZA DANYCH'!$T:$T,O$704,'BAZA DANYCH'!$K:$K,$C811,'BAZA DANYCH'!$A:$A,$A811,'BAZA DANYCH'!$F:$F,STATYSTYKI!$B811)</f>
        <v>0</v>
      </c>
      <c r="P811" s="96">
        <f>SUMIFS('BAZA DANYCH'!$AB:$AB,'BAZA DANYCH'!$T:$T,P$704,'BAZA DANYCH'!$K:$K,$C811,'BAZA DANYCH'!$A:$A,$A811,'BAZA DANYCH'!$F:$F,STATYSTYKI!$B811)</f>
        <v>0</v>
      </c>
      <c r="Q811" s="96">
        <f>SUMIFS('BAZA DANYCH'!$AB:$AB,'BAZA DANYCH'!$T:$T,Q$704,'BAZA DANYCH'!$K:$K,$C811,'BAZA DANYCH'!$A:$A,$A811,'BAZA DANYCH'!$F:$F,STATYSTYKI!$B811)</f>
        <v>0</v>
      </c>
      <c r="R811" s="96">
        <f>SUMIFS('BAZA DANYCH'!$AB:$AB,'BAZA DANYCH'!$T:$T,R$704,'BAZA DANYCH'!$K:$K,$C811,'BAZA DANYCH'!$A:$A,$A811,'BAZA DANYCH'!$F:$F,STATYSTYKI!$B811)</f>
        <v>0</v>
      </c>
      <c r="S811" s="96">
        <f>SUMIFS('BAZA DANYCH'!$AB:$AB,'BAZA DANYCH'!$T:$T,S$704,'BAZA DANYCH'!$K:$K,$C811,'BAZA DANYCH'!$A:$A,$A811,'BAZA DANYCH'!$F:$F,STATYSTYKI!$B811)</f>
        <v>0</v>
      </c>
      <c r="T811" s="96">
        <f>SUMIFS('BAZA DANYCH'!$AB:$AB,'BAZA DANYCH'!$T:$T,T$704,'BAZA DANYCH'!$K:$K,$C811,'BAZA DANYCH'!$A:$A,$A811,'BAZA DANYCH'!$F:$F,STATYSTYKI!$B811)</f>
        <v>0</v>
      </c>
      <c r="U811" s="96">
        <f>SUMIFS('BAZA DANYCH'!$AB:$AB,'BAZA DANYCH'!$T:$T,U$704,'BAZA DANYCH'!$K:$K,$C811,'BAZA DANYCH'!$A:$A,$A811,'BAZA DANYCH'!$F:$F,STATYSTYKI!$B811)</f>
        <v>0</v>
      </c>
      <c r="V811" s="96">
        <f>SUMIFS('BAZA DANYCH'!$AB:$AB,'BAZA DANYCH'!$T:$T,V$704,'BAZA DANYCH'!$K:$K,$C811,'BAZA DANYCH'!$A:$A,$A811,'BAZA DANYCH'!$F:$F,STATYSTYKI!$B811)</f>
        <v>0</v>
      </c>
      <c r="W811" s="96">
        <f>SUMIFS('BAZA DANYCH'!$AB:$AB,'BAZA DANYCH'!$T:$T,W$704,'BAZA DANYCH'!$K:$K,$C811,'BAZA DANYCH'!$A:$A,$A811,'BAZA DANYCH'!$F:$F,STATYSTYKI!$B811)</f>
        <v>0</v>
      </c>
      <c r="X811" s="96">
        <f>SUMIFS('BAZA DANYCH'!$AB:$AB,'BAZA DANYCH'!$T:$T,X$704,'BAZA DANYCH'!$K:$K,$C811,'BAZA DANYCH'!$A:$A,$A811,'BAZA DANYCH'!$F:$F,STATYSTYKI!$B811)</f>
        <v>0</v>
      </c>
      <c r="Y811" s="96">
        <f>SUMIFS('BAZA DANYCH'!$AB:$AB,'BAZA DANYCH'!$T:$T,Y$704,'BAZA DANYCH'!$K:$K,$C811,'BAZA DANYCH'!$A:$A,$A811,'BAZA DANYCH'!$F:$F,STATYSTYKI!$B811)</f>
        <v>0</v>
      </c>
      <c r="Z811" s="96">
        <f>SUMIFS('BAZA DANYCH'!$AB:$AB,'BAZA DANYCH'!$T:$T,Z$704,'BAZA DANYCH'!$K:$K,$C811,'BAZA DANYCH'!$A:$A,$A811,'BAZA DANYCH'!$F:$F,STATYSTYKI!$B811)</f>
        <v>0</v>
      </c>
      <c r="AA811" s="96">
        <f>SUMIFS('BAZA DANYCH'!$AB:$AB,'BAZA DANYCH'!$T:$T,AA$704,'BAZA DANYCH'!$K:$K,$C811,'BAZA DANYCH'!$A:$A,$A811,'BAZA DANYCH'!$F:$F,STATYSTYKI!$B811)</f>
        <v>0</v>
      </c>
      <c r="AB811" s="96">
        <f>SUMIFS('BAZA DANYCH'!$AB:$AB,'BAZA DANYCH'!$T:$T,AB$704,'BAZA DANYCH'!$K:$K,$C811,'BAZA DANYCH'!$A:$A,$A811,'BAZA DANYCH'!$F:$F,STATYSTYKI!$B811)</f>
        <v>0</v>
      </c>
      <c r="AC811" s="96">
        <f>SUMIFS('BAZA DANYCH'!$AB:$AB,'BAZA DANYCH'!$T:$T,AC$704,'BAZA DANYCH'!$K:$K,$C811,'BAZA DANYCH'!$A:$A,$A811,'BAZA DANYCH'!$F:$F,STATYSTYKI!$B811)</f>
        <v>0</v>
      </c>
      <c r="AD811" s="96">
        <f>SUMIFS('BAZA DANYCH'!$AB:$AB,'BAZA DANYCH'!$T:$T,AD$704,'BAZA DANYCH'!$K:$K,$C811,'BAZA DANYCH'!$A:$A,$A811,'BAZA DANYCH'!$F:$F,STATYSTYKI!$B811)</f>
        <v>0</v>
      </c>
      <c r="AE811" s="96">
        <f>SUMIFS('BAZA DANYCH'!$AB:$AB,'BAZA DANYCH'!$T:$T,AE$704,'BAZA DANYCH'!$K:$K,$C811,'BAZA DANYCH'!$A:$A,$A811,'BAZA DANYCH'!$F:$F,STATYSTYKI!$B811)</f>
        <v>0</v>
      </c>
      <c r="AF811" s="96">
        <f>SUMIFS('BAZA DANYCH'!$AB:$AB,'BAZA DANYCH'!$T:$T,AF$704,'BAZA DANYCH'!$K:$K,$C811,'BAZA DANYCH'!$A:$A,$A811,'BAZA DANYCH'!$F:$F,STATYSTYKI!$B811)</f>
        <v>0</v>
      </c>
      <c r="AG811" s="96">
        <f>SUMIFS('BAZA DANYCH'!$AB:$AB,'BAZA DANYCH'!$T:$T,AG$704,'BAZA DANYCH'!$K:$K,$C811,'BAZA DANYCH'!$A:$A,$A811,'BAZA DANYCH'!$F:$F,STATYSTYKI!$B811)</f>
        <v>0</v>
      </c>
      <c r="AH811" s="96">
        <f>SUMIFS('BAZA DANYCH'!$AB:$AB,'BAZA DANYCH'!$T:$T,AH$704,'BAZA DANYCH'!$K:$K,$C811,'BAZA DANYCH'!$A:$A,$A811,'BAZA DANYCH'!$F:$F,STATYSTYKI!$B811)</f>
        <v>0</v>
      </c>
      <c r="AI811" s="96">
        <f>SUMIFS('BAZA DANYCH'!$AB:$AB,'BAZA DANYCH'!$T:$T,AI$704,'BAZA DANYCH'!$K:$K,$C811,'BAZA DANYCH'!$A:$A,$A811,'BAZA DANYCH'!$F:$F,STATYSTYKI!$B811)</f>
        <v>0</v>
      </c>
      <c r="AJ811" s="96">
        <f>SUMIFS('BAZA DANYCH'!$AB:$AB,'BAZA DANYCH'!$T:$T,AJ$704,'BAZA DANYCH'!$K:$K,$C811,'BAZA DANYCH'!$A:$A,$A811,'BAZA DANYCH'!$F:$F,STATYSTYKI!$B811)</f>
        <v>0</v>
      </c>
      <c r="AK811" s="119"/>
      <c r="AL811" s="119"/>
    </row>
    <row r="812" spans="1:38" x14ac:dyDescent="0.2">
      <c r="A812" s="410" t="str">
        <f t="shared" ref="A812:C812" si="157">A503</f>
        <v>Polanowice</v>
      </c>
      <c r="B812" s="410" t="str">
        <f t="shared" si="157"/>
        <v>r3_68_A</v>
      </c>
      <c r="C812" s="410">
        <f t="shared" si="157"/>
        <v>130</v>
      </c>
      <c r="D812" s="316">
        <f t="shared" si="115"/>
        <v>619</v>
      </c>
      <c r="E812" s="96">
        <f>SUMIFS('BAZA DANYCH'!$AB:$AB,'BAZA DANYCH'!$T:$T,E$704,'BAZA DANYCH'!$K:$K,$C812,'BAZA DANYCH'!$A:$A,$A812,'BAZA DANYCH'!$F:$F,STATYSTYKI!$B812)</f>
        <v>0</v>
      </c>
      <c r="F812" s="96">
        <f>SUMIFS('BAZA DANYCH'!$AB:$AB,'BAZA DANYCH'!$T:$T,F$704,'BAZA DANYCH'!$K:$K,$C812,'BAZA DANYCH'!$A:$A,$A812,'BAZA DANYCH'!$F:$F,STATYSTYKI!$B812)</f>
        <v>25</v>
      </c>
      <c r="G812" s="96">
        <f>SUMIFS('BAZA DANYCH'!$AB:$AB,'BAZA DANYCH'!$T:$T,G$704,'BAZA DANYCH'!$K:$K,$C812,'BAZA DANYCH'!$A:$A,$A812,'BAZA DANYCH'!$F:$F,STATYSTYKI!$B812)</f>
        <v>0</v>
      </c>
      <c r="H812" s="96">
        <f>SUMIFS('BAZA DANYCH'!$AB:$AB,'BAZA DANYCH'!$T:$T,H$704,'BAZA DANYCH'!$K:$K,$C812,'BAZA DANYCH'!$A:$A,$A812,'BAZA DANYCH'!$F:$F,STATYSTYKI!$B812)</f>
        <v>83</v>
      </c>
      <c r="I812" s="96">
        <f>SUMIFS('BAZA DANYCH'!$AB:$AB,'BAZA DANYCH'!$T:$T,I$704,'BAZA DANYCH'!$K:$K,$C812,'BAZA DANYCH'!$A:$A,$A812,'BAZA DANYCH'!$F:$F,STATYSTYKI!$B812)</f>
        <v>0</v>
      </c>
      <c r="J812" s="96">
        <f>SUMIFS('BAZA DANYCH'!$AB:$AB,'BAZA DANYCH'!$T:$T,J$704,'BAZA DANYCH'!$K:$K,$C812,'BAZA DANYCH'!$A:$A,$A812,'BAZA DANYCH'!$F:$F,STATYSTYKI!$B812)</f>
        <v>77</v>
      </c>
      <c r="K812" s="96">
        <f>SUMIFS('BAZA DANYCH'!$AB:$AB,'BAZA DANYCH'!$T:$T,K$704,'BAZA DANYCH'!$K:$K,$C812,'BAZA DANYCH'!$A:$A,$A812,'BAZA DANYCH'!$F:$F,STATYSTYKI!$B812)</f>
        <v>28</v>
      </c>
      <c r="L812" s="96">
        <f>SUMIFS('BAZA DANYCH'!$AB:$AB,'BAZA DANYCH'!$T:$T,L$704,'BAZA DANYCH'!$K:$K,$C812,'BAZA DANYCH'!$A:$A,$A812,'BAZA DANYCH'!$F:$F,STATYSTYKI!$B812)</f>
        <v>60</v>
      </c>
      <c r="M812" s="96">
        <f>SUMIFS('BAZA DANYCH'!$AB:$AB,'BAZA DANYCH'!$T:$T,M$704,'BAZA DANYCH'!$K:$K,$C812,'BAZA DANYCH'!$A:$A,$A812,'BAZA DANYCH'!$F:$F,STATYSTYKI!$B812)</f>
        <v>63</v>
      </c>
      <c r="N812" s="96">
        <f>SUMIFS('BAZA DANYCH'!$AB:$AB,'BAZA DANYCH'!$T:$T,N$704,'BAZA DANYCH'!$K:$K,$C812,'BAZA DANYCH'!$A:$A,$A812,'BAZA DANYCH'!$F:$F,STATYSTYKI!$B812)</f>
        <v>0</v>
      </c>
      <c r="O812" s="96">
        <f>SUMIFS('BAZA DANYCH'!$AB:$AB,'BAZA DANYCH'!$T:$T,O$704,'BAZA DANYCH'!$K:$K,$C812,'BAZA DANYCH'!$A:$A,$A812,'BAZA DANYCH'!$F:$F,STATYSTYKI!$B812)</f>
        <v>10</v>
      </c>
      <c r="P812" s="96">
        <f>SUMIFS('BAZA DANYCH'!$AB:$AB,'BAZA DANYCH'!$T:$T,P$704,'BAZA DANYCH'!$K:$K,$C812,'BAZA DANYCH'!$A:$A,$A812,'BAZA DANYCH'!$F:$F,STATYSTYKI!$B812)</f>
        <v>16</v>
      </c>
      <c r="Q812" s="96">
        <f>SUMIFS('BAZA DANYCH'!$AB:$AB,'BAZA DANYCH'!$T:$T,Q$704,'BAZA DANYCH'!$K:$K,$C812,'BAZA DANYCH'!$A:$A,$A812,'BAZA DANYCH'!$F:$F,STATYSTYKI!$B812)</f>
        <v>10</v>
      </c>
      <c r="R812" s="96">
        <f>SUMIFS('BAZA DANYCH'!$AB:$AB,'BAZA DANYCH'!$T:$T,R$704,'BAZA DANYCH'!$K:$K,$C812,'BAZA DANYCH'!$A:$A,$A812,'BAZA DANYCH'!$F:$F,STATYSTYKI!$B812)</f>
        <v>19</v>
      </c>
      <c r="S812" s="96">
        <f>SUMIFS('BAZA DANYCH'!$AB:$AB,'BAZA DANYCH'!$T:$T,S$704,'BAZA DANYCH'!$K:$K,$C812,'BAZA DANYCH'!$A:$A,$A812,'BAZA DANYCH'!$F:$F,STATYSTYKI!$B812)</f>
        <v>0</v>
      </c>
      <c r="T812" s="96">
        <f>SUMIFS('BAZA DANYCH'!$AB:$AB,'BAZA DANYCH'!$T:$T,T$704,'BAZA DANYCH'!$K:$K,$C812,'BAZA DANYCH'!$A:$A,$A812,'BAZA DANYCH'!$F:$F,STATYSTYKI!$B812)</f>
        <v>30</v>
      </c>
      <c r="U812" s="96">
        <f>SUMIFS('BAZA DANYCH'!$AB:$AB,'BAZA DANYCH'!$T:$T,U$704,'BAZA DANYCH'!$K:$K,$C812,'BAZA DANYCH'!$A:$A,$A812,'BAZA DANYCH'!$F:$F,STATYSTYKI!$B812)</f>
        <v>0</v>
      </c>
      <c r="V812" s="96">
        <f>SUMIFS('BAZA DANYCH'!$AB:$AB,'BAZA DANYCH'!$T:$T,V$704,'BAZA DANYCH'!$K:$K,$C812,'BAZA DANYCH'!$A:$A,$A812,'BAZA DANYCH'!$F:$F,STATYSTYKI!$B812)</f>
        <v>15</v>
      </c>
      <c r="W812" s="96">
        <f>SUMIFS('BAZA DANYCH'!$AB:$AB,'BAZA DANYCH'!$T:$T,W$704,'BAZA DANYCH'!$K:$K,$C812,'BAZA DANYCH'!$A:$A,$A812,'BAZA DANYCH'!$F:$F,STATYSTYKI!$B812)</f>
        <v>28</v>
      </c>
      <c r="X812" s="96">
        <f>SUMIFS('BAZA DANYCH'!$AB:$AB,'BAZA DANYCH'!$T:$T,X$704,'BAZA DANYCH'!$K:$K,$C812,'BAZA DANYCH'!$A:$A,$A812,'BAZA DANYCH'!$F:$F,STATYSTYKI!$B812)</f>
        <v>16</v>
      </c>
      <c r="Y812" s="96">
        <f>SUMIFS('BAZA DANYCH'!$AB:$AB,'BAZA DANYCH'!$T:$T,Y$704,'BAZA DANYCH'!$K:$K,$C812,'BAZA DANYCH'!$A:$A,$A812,'BAZA DANYCH'!$F:$F,STATYSTYKI!$B812)</f>
        <v>16</v>
      </c>
      <c r="Z812" s="96">
        <f>SUMIFS('BAZA DANYCH'!$AB:$AB,'BAZA DANYCH'!$T:$T,Z$704,'BAZA DANYCH'!$K:$K,$C812,'BAZA DANYCH'!$A:$A,$A812,'BAZA DANYCH'!$F:$F,STATYSTYKI!$B812)</f>
        <v>10</v>
      </c>
      <c r="AA812" s="96">
        <f>SUMIFS('BAZA DANYCH'!$AB:$AB,'BAZA DANYCH'!$T:$T,AA$704,'BAZA DANYCH'!$K:$K,$C812,'BAZA DANYCH'!$A:$A,$A812,'BAZA DANYCH'!$F:$F,STATYSTYKI!$B812)</f>
        <v>15</v>
      </c>
      <c r="AB812" s="96">
        <f>SUMIFS('BAZA DANYCH'!$AB:$AB,'BAZA DANYCH'!$T:$T,AB$704,'BAZA DANYCH'!$K:$K,$C812,'BAZA DANYCH'!$A:$A,$A812,'BAZA DANYCH'!$F:$F,STATYSTYKI!$B812)</f>
        <v>9</v>
      </c>
      <c r="AC812" s="96">
        <f>SUMIFS('BAZA DANYCH'!$AB:$AB,'BAZA DANYCH'!$T:$T,AC$704,'BAZA DANYCH'!$K:$K,$C812,'BAZA DANYCH'!$A:$A,$A812,'BAZA DANYCH'!$F:$F,STATYSTYKI!$B812)</f>
        <v>8</v>
      </c>
      <c r="AD812" s="96">
        <f>SUMIFS('BAZA DANYCH'!$AB:$AB,'BAZA DANYCH'!$T:$T,AD$704,'BAZA DANYCH'!$K:$K,$C812,'BAZA DANYCH'!$A:$A,$A812,'BAZA DANYCH'!$F:$F,STATYSTYKI!$B812)</f>
        <v>8</v>
      </c>
      <c r="AE812" s="96">
        <f>SUMIFS('BAZA DANYCH'!$AB:$AB,'BAZA DANYCH'!$T:$T,AE$704,'BAZA DANYCH'!$K:$K,$C812,'BAZA DANYCH'!$A:$A,$A812,'BAZA DANYCH'!$F:$F,STATYSTYKI!$B812)</f>
        <v>0</v>
      </c>
      <c r="AF812" s="96">
        <f>SUMIFS('BAZA DANYCH'!$AB:$AB,'BAZA DANYCH'!$T:$T,AF$704,'BAZA DANYCH'!$K:$K,$C812,'BAZA DANYCH'!$A:$A,$A812,'BAZA DANYCH'!$F:$F,STATYSTYKI!$B812)</f>
        <v>26</v>
      </c>
      <c r="AG812" s="96">
        <f>SUMIFS('BAZA DANYCH'!$AB:$AB,'BAZA DANYCH'!$T:$T,AG$704,'BAZA DANYCH'!$K:$K,$C812,'BAZA DANYCH'!$A:$A,$A812,'BAZA DANYCH'!$F:$F,STATYSTYKI!$B812)</f>
        <v>16</v>
      </c>
      <c r="AH812" s="96">
        <f>SUMIFS('BAZA DANYCH'!$AB:$AB,'BAZA DANYCH'!$T:$T,AH$704,'BAZA DANYCH'!$K:$K,$C812,'BAZA DANYCH'!$A:$A,$A812,'BAZA DANYCH'!$F:$F,STATYSTYKI!$B812)</f>
        <v>16</v>
      </c>
      <c r="AI812" s="96">
        <f>SUMIFS('BAZA DANYCH'!$AB:$AB,'BAZA DANYCH'!$T:$T,AI$704,'BAZA DANYCH'!$K:$K,$C812,'BAZA DANYCH'!$A:$A,$A812,'BAZA DANYCH'!$F:$F,STATYSTYKI!$B812)</f>
        <v>0</v>
      </c>
      <c r="AJ812" s="96">
        <f>SUMIFS('BAZA DANYCH'!$AB:$AB,'BAZA DANYCH'!$T:$T,AJ$704,'BAZA DANYCH'!$K:$K,$C812,'BAZA DANYCH'!$A:$A,$A812,'BAZA DANYCH'!$F:$F,STATYSTYKI!$B812)</f>
        <v>15</v>
      </c>
      <c r="AK812" s="119"/>
      <c r="AL812" s="119"/>
    </row>
    <row r="813" spans="1:38" x14ac:dyDescent="0.2">
      <c r="A813" s="410" t="str">
        <f t="shared" ref="A813:C813" si="158">A504</f>
        <v>Karłowice</v>
      </c>
      <c r="B813" s="410" t="str">
        <f t="shared" si="158"/>
        <v>r3_69a_wyjazd_A</v>
      </c>
      <c r="C813" s="410">
        <f t="shared" si="158"/>
        <v>130</v>
      </c>
      <c r="D813" s="316">
        <f t="shared" si="115"/>
        <v>0</v>
      </c>
      <c r="E813" s="96">
        <f>SUMIFS('BAZA DANYCH'!$AB:$AB,'BAZA DANYCH'!$T:$T,E$704,'BAZA DANYCH'!$K:$K,$C813,'BAZA DANYCH'!$A:$A,$A813,'BAZA DANYCH'!$F:$F,STATYSTYKI!$B813)</f>
        <v>0</v>
      </c>
      <c r="F813" s="96">
        <f>SUMIFS('BAZA DANYCH'!$AB:$AB,'BAZA DANYCH'!$T:$T,F$704,'BAZA DANYCH'!$K:$K,$C813,'BAZA DANYCH'!$A:$A,$A813,'BAZA DANYCH'!$F:$F,STATYSTYKI!$B813)</f>
        <v>0</v>
      </c>
      <c r="G813" s="96">
        <f>SUMIFS('BAZA DANYCH'!$AB:$AB,'BAZA DANYCH'!$T:$T,G$704,'BAZA DANYCH'!$K:$K,$C813,'BAZA DANYCH'!$A:$A,$A813,'BAZA DANYCH'!$F:$F,STATYSTYKI!$B813)</f>
        <v>0</v>
      </c>
      <c r="H813" s="96">
        <f>SUMIFS('BAZA DANYCH'!$AB:$AB,'BAZA DANYCH'!$T:$T,H$704,'BAZA DANYCH'!$K:$K,$C813,'BAZA DANYCH'!$A:$A,$A813,'BAZA DANYCH'!$F:$F,STATYSTYKI!$B813)</f>
        <v>0</v>
      </c>
      <c r="I813" s="96">
        <f>SUMIFS('BAZA DANYCH'!$AB:$AB,'BAZA DANYCH'!$T:$T,I$704,'BAZA DANYCH'!$K:$K,$C813,'BAZA DANYCH'!$A:$A,$A813,'BAZA DANYCH'!$F:$F,STATYSTYKI!$B813)</f>
        <v>0</v>
      </c>
      <c r="J813" s="96">
        <f>SUMIFS('BAZA DANYCH'!$AB:$AB,'BAZA DANYCH'!$T:$T,J$704,'BAZA DANYCH'!$K:$K,$C813,'BAZA DANYCH'!$A:$A,$A813,'BAZA DANYCH'!$F:$F,STATYSTYKI!$B813)</f>
        <v>0</v>
      </c>
      <c r="K813" s="96">
        <f>SUMIFS('BAZA DANYCH'!$AB:$AB,'BAZA DANYCH'!$T:$T,K$704,'BAZA DANYCH'!$K:$K,$C813,'BAZA DANYCH'!$A:$A,$A813,'BAZA DANYCH'!$F:$F,STATYSTYKI!$B813)</f>
        <v>0</v>
      </c>
      <c r="L813" s="96">
        <f>SUMIFS('BAZA DANYCH'!$AB:$AB,'BAZA DANYCH'!$T:$T,L$704,'BAZA DANYCH'!$K:$K,$C813,'BAZA DANYCH'!$A:$A,$A813,'BAZA DANYCH'!$F:$F,STATYSTYKI!$B813)</f>
        <v>0</v>
      </c>
      <c r="M813" s="96">
        <f>SUMIFS('BAZA DANYCH'!$AB:$AB,'BAZA DANYCH'!$T:$T,M$704,'BAZA DANYCH'!$K:$K,$C813,'BAZA DANYCH'!$A:$A,$A813,'BAZA DANYCH'!$F:$F,STATYSTYKI!$B813)</f>
        <v>0</v>
      </c>
      <c r="N813" s="96">
        <f>SUMIFS('BAZA DANYCH'!$AB:$AB,'BAZA DANYCH'!$T:$T,N$704,'BAZA DANYCH'!$K:$K,$C813,'BAZA DANYCH'!$A:$A,$A813,'BAZA DANYCH'!$F:$F,STATYSTYKI!$B813)</f>
        <v>0</v>
      </c>
      <c r="O813" s="96">
        <f>SUMIFS('BAZA DANYCH'!$AB:$AB,'BAZA DANYCH'!$T:$T,O$704,'BAZA DANYCH'!$K:$K,$C813,'BAZA DANYCH'!$A:$A,$A813,'BAZA DANYCH'!$F:$F,STATYSTYKI!$B813)</f>
        <v>0</v>
      </c>
      <c r="P813" s="96">
        <f>SUMIFS('BAZA DANYCH'!$AB:$AB,'BAZA DANYCH'!$T:$T,P$704,'BAZA DANYCH'!$K:$K,$C813,'BAZA DANYCH'!$A:$A,$A813,'BAZA DANYCH'!$F:$F,STATYSTYKI!$B813)</f>
        <v>0</v>
      </c>
      <c r="Q813" s="96">
        <f>SUMIFS('BAZA DANYCH'!$AB:$AB,'BAZA DANYCH'!$T:$T,Q$704,'BAZA DANYCH'!$K:$K,$C813,'BAZA DANYCH'!$A:$A,$A813,'BAZA DANYCH'!$F:$F,STATYSTYKI!$B813)</f>
        <v>0</v>
      </c>
      <c r="R813" s="96">
        <f>SUMIFS('BAZA DANYCH'!$AB:$AB,'BAZA DANYCH'!$T:$T,R$704,'BAZA DANYCH'!$K:$K,$C813,'BAZA DANYCH'!$A:$A,$A813,'BAZA DANYCH'!$F:$F,STATYSTYKI!$B813)</f>
        <v>0</v>
      </c>
      <c r="S813" s="96">
        <f>SUMIFS('BAZA DANYCH'!$AB:$AB,'BAZA DANYCH'!$T:$T,S$704,'BAZA DANYCH'!$K:$K,$C813,'BAZA DANYCH'!$A:$A,$A813,'BAZA DANYCH'!$F:$F,STATYSTYKI!$B813)</f>
        <v>0</v>
      </c>
      <c r="T813" s="96">
        <f>SUMIFS('BAZA DANYCH'!$AB:$AB,'BAZA DANYCH'!$T:$T,T$704,'BAZA DANYCH'!$K:$K,$C813,'BAZA DANYCH'!$A:$A,$A813,'BAZA DANYCH'!$F:$F,STATYSTYKI!$B813)</f>
        <v>0</v>
      </c>
      <c r="U813" s="96">
        <f>SUMIFS('BAZA DANYCH'!$AB:$AB,'BAZA DANYCH'!$T:$T,U$704,'BAZA DANYCH'!$K:$K,$C813,'BAZA DANYCH'!$A:$A,$A813,'BAZA DANYCH'!$F:$F,STATYSTYKI!$B813)</f>
        <v>0</v>
      </c>
      <c r="V813" s="96">
        <f>SUMIFS('BAZA DANYCH'!$AB:$AB,'BAZA DANYCH'!$T:$T,V$704,'BAZA DANYCH'!$K:$K,$C813,'BAZA DANYCH'!$A:$A,$A813,'BAZA DANYCH'!$F:$F,STATYSTYKI!$B813)</f>
        <v>0</v>
      </c>
      <c r="W813" s="96">
        <f>SUMIFS('BAZA DANYCH'!$AB:$AB,'BAZA DANYCH'!$T:$T,W$704,'BAZA DANYCH'!$K:$K,$C813,'BAZA DANYCH'!$A:$A,$A813,'BAZA DANYCH'!$F:$F,STATYSTYKI!$B813)</f>
        <v>0</v>
      </c>
      <c r="X813" s="96">
        <f>SUMIFS('BAZA DANYCH'!$AB:$AB,'BAZA DANYCH'!$T:$T,X$704,'BAZA DANYCH'!$K:$K,$C813,'BAZA DANYCH'!$A:$A,$A813,'BAZA DANYCH'!$F:$F,STATYSTYKI!$B813)</f>
        <v>0</v>
      </c>
      <c r="Y813" s="96">
        <f>SUMIFS('BAZA DANYCH'!$AB:$AB,'BAZA DANYCH'!$T:$T,Y$704,'BAZA DANYCH'!$K:$K,$C813,'BAZA DANYCH'!$A:$A,$A813,'BAZA DANYCH'!$F:$F,STATYSTYKI!$B813)</f>
        <v>0</v>
      </c>
      <c r="Z813" s="96">
        <f>SUMIFS('BAZA DANYCH'!$AB:$AB,'BAZA DANYCH'!$T:$T,Z$704,'BAZA DANYCH'!$K:$K,$C813,'BAZA DANYCH'!$A:$A,$A813,'BAZA DANYCH'!$F:$F,STATYSTYKI!$B813)</f>
        <v>0</v>
      </c>
      <c r="AA813" s="96">
        <f>SUMIFS('BAZA DANYCH'!$AB:$AB,'BAZA DANYCH'!$T:$T,AA$704,'BAZA DANYCH'!$K:$K,$C813,'BAZA DANYCH'!$A:$A,$A813,'BAZA DANYCH'!$F:$F,STATYSTYKI!$B813)</f>
        <v>0</v>
      </c>
      <c r="AB813" s="96">
        <f>SUMIFS('BAZA DANYCH'!$AB:$AB,'BAZA DANYCH'!$T:$T,AB$704,'BAZA DANYCH'!$K:$K,$C813,'BAZA DANYCH'!$A:$A,$A813,'BAZA DANYCH'!$F:$F,STATYSTYKI!$B813)</f>
        <v>0</v>
      </c>
      <c r="AC813" s="96">
        <f>SUMIFS('BAZA DANYCH'!$AB:$AB,'BAZA DANYCH'!$T:$T,AC$704,'BAZA DANYCH'!$K:$K,$C813,'BAZA DANYCH'!$A:$A,$A813,'BAZA DANYCH'!$F:$F,STATYSTYKI!$B813)</f>
        <v>0</v>
      </c>
      <c r="AD813" s="96">
        <f>SUMIFS('BAZA DANYCH'!$AB:$AB,'BAZA DANYCH'!$T:$T,AD$704,'BAZA DANYCH'!$K:$K,$C813,'BAZA DANYCH'!$A:$A,$A813,'BAZA DANYCH'!$F:$F,STATYSTYKI!$B813)</f>
        <v>0</v>
      </c>
      <c r="AE813" s="96">
        <f>SUMIFS('BAZA DANYCH'!$AB:$AB,'BAZA DANYCH'!$T:$T,AE$704,'BAZA DANYCH'!$K:$K,$C813,'BAZA DANYCH'!$A:$A,$A813,'BAZA DANYCH'!$F:$F,STATYSTYKI!$B813)</f>
        <v>0</v>
      </c>
      <c r="AF813" s="96">
        <f>SUMIFS('BAZA DANYCH'!$AB:$AB,'BAZA DANYCH'!$T:$T,AF$704,'BAZA DANYCH'!$K:$K,$C813,'BAZA DANYCH'!$A:$A,$A813,'BAZA DANYCH'!$F:$F,STATYSTYKI!$B813)</f>
        <v>0</v>
      </c>
      <c r="AG813" s="96">
        <f>SUMIFS('BAZA DANYCH'!$AB:$AB,'BAZA DANYCH'!$T:$T,AG$704,'BAZA DANYCH'!$K:$K,$C813,'BAZA DANYCH'!$A:$A,$A813,'BAZA DANYCH'!$F:$F,STATYSTYKI!$B813)</f>
        <v>0</v>
      </c>
      <c r="AH813" s="96">
        <f>SUMIFS('BAZA DANYCH'!$AB:$AB,'BAZA DANYCH'!$T:$T,AH$704,'BAZA DANYCH'!$K:$K,$C813,'BAZA DANYCH'!$A:$A,$A813,'BAZA DANYCH'!$F:$F,STATYSTYKI!$B813)</f>
        <v>0</v>
      </c>
      <c r="AI813" s="96">
        <f>SUMIFS('BAZA DANYCH'!$AB:$AB,'BAZA DANYCH'!$T:$T,AI$704,'BAZA DANYCH'!$K:$K,$C813,'BAZA DANYCH'!$A:$A,$A813,'BAZA DANYCH'!$F:$F,STATYSTYKI!$B813)</f>
        <v>0</v>
      </c>
      <c r="AJ813" s="96">
        <f>SUMIFS('BAZA DANYCH'!$AB:$AB,'BAZA DANYCH'!$T:$T,AJ$704,'BAZA DANYCH'!$K:$K,$C813,'BAZA DANYCH'!$A:$A,$A813,'BAZA DANYCH'!$F:$F,STATYSTYKI!$B813)</f>
        <v>0</v>
      </c>
      <c r="AK813" s="119"/>
      <c r="AL813" s="119"/>
    </row>
    <row r="814" spans="1:38" x14ac:dyDescent="0.2">
      <c r="A814" s="410" t="str">
        <f t="shared" ref="A814:C814" si="159">A505</f>
        <v>Karłowice</v>
      </c>
      <c r="B814" s="410" t="str">
        <f t="shared" si="159"/>
        <v>r3_69_wyjazd A</v>
      </c>
      <c r="C814" s="410">
        <f t="shared" si="159"/>
        <v>130</v>
      </c>
      <c r="D814" s="316">
        <f t="shared" si="115"/>
        <v>0</v>
      </c>
      <c r="E814" s="96">
        <f>SUMIFS('BAZA DANYCH'!$AB:$AB,'BAZA DANYCH'!$T:$T,E$704,'BAZA DANYCH'!$K:$K,$C814,'BAZA DANYCH'!$A:$A,$A814,'BAZA DANYCH'!$F:$F,STATYSTYKI!$B814)</f>
        <v>0</v>
      </c>
      <c r="F814" s="96">
        <f>SUMIFS('BAZA DANYCH'!$AB:$AB,'BAZA DANYCH'!$T:$T,F$704,'BAZA DANYCH'!$K:$K,$C814,'BAZA DANYCH'!$A:$A,$A814,'BAZA DANYCH'!$F:$F,STATYSTYKI!$B814)</f>
        <v>0</v>
      </c>
      <c r="G814" s="96">
        <f>SUMIFS('BAZA DANYCH'!$AB:$AB,'BAZA DANYCH'!$T:$T,G$704,'BAZA DANYCH'!$K:$K,$C814,'BAZA DANYCH'!$A:$A,$A814,'BAZA DANYCH'!$F:$F,STATYSTYKI!$B814)</f>
        <v>0</v>
      </c>
      <c r="H814" s="96">
        <f>SUMIFS('BAZA DANYCH'!$AB:$AB,'BAZA DANYCH'!$T:$T,H$704,'BAZA DANYCH'!$K:$K,$C814,'BAZA DANYCH'!$A:$A,$A814,'BAZA DANYCH'!$F:$F,STATYSTYKI!$B814)</f>
        <v>0</v>
      </c>
      <c r="I814" s="96">
        <f>SUMIFS('BAZA DANYCH'!$AB:$AB,'BAZA DANYCH'!$T:$T,I$704,'BAZA DANYCH'!$K:$K,$C814,'BAZA DANYCH'!$A:$A,$A814,'BAZA DANYCH'!$F:$F,STATYSTYKI!$B814)</f>
        <v>0</v>
      </c>
      <c r="J814" s="96">
        <f>SUMIFS('BAZA DANYCH'!$AB:$AB,'BAZA DANYCH'!$T:$T,J$704,'BAZA DANYCH'!$K:$K,$C814,'BAZA DANYCH'!$A:$A,$A814,'BAZA DANYCH'!$F:$F,STATYSTYKI!$B814)</f>
        <v>0</v>
      </c>
      <c r="K814" s="96">
        <f>SUMIFS('BAZA DANYCH'!$AB:$AB,'BAZA DANYCH'!$T:$T,K$704,'BAZA DANYCH'!$K:$K,$C814,'BAZA DANYCH'!$A:$A,$A814,'BAZA DANYCH'!$F:$F,STATYSTYKI!$B814)</f>
        <v>0</v>
      </c>
      <c r="L814" s="96">
        <f>SUMIFS('BAZA DANYCH'!$AB:$AB,'BAZA DANYCH'!$T:$T,L$704,'BAZA DANYCH'!$K:$K,$C814,'BAZA DANYCH'!$A:$A,$A814,'BAZA DANYCH'!$F:$F,STATYSTYKI!$B814)</f>
        <v>0</v>
      </c>
      <c r="M814" s="96">
        <f>SUMIFS('BAZA DANYCH'!$AB:$AB,'BAZA DANYCH'!$T:$T,M$704,'BAZA DANYCH'!$K:$K,$C814,'BAZA DANYCH'!$A:$A,$A814,'BAZA DANYCH'!$F:$F,STATYSTYKI!$B814)</f>
        <v>0</v>
      </c>
      <c r="N814" s="96">
        <f>SUMIFS('BAZA DANYCH'!$AB:$AB,'BAZA DANYCH'!$T:$T,N$704,'BAZA DANYCH'!$K:$K,$C814,'BAZA DANYCH'!$A:$A,$A814,'BAZA DANYCH'!$F:$F,STATYSTYKI!$B814)</f>
        <v>0</v>
      </c>
      <c r="O814" s="96">
        <f>SUMIFS('BAZA DANYCH'!$AB:$AB,'BAZA DANYCH'!$T:$T,O$704,'BAZA DANYCH'!$K:$K,$C814,'BAZA DANYCH'!$A:$A,$A814,'BAZA DANYCH'!$F:$F,STATYSTYKI!$B814)</f>
        <v>0</v>
      </c>
      <c r="P814" s="96">
        <f>SUMIFS('BAZA DANYCH'!$AB:$AB,'BAZA DANYCH'!$T:$T,P$704,'BAZA DANYCH'!$K:$K,$C814,'BAZA DANYCH'!$A:$A,$A814,'BAZA DANYCH'!$F:$F,STATYSTYKI!$B814)</f>
        <v>0</v>
      </c>
      <c r="Q814" s="96">
        <f>SUMIFS('BAZA DANYCH'!$AB:$AB,'BAZA DANYCH'!$T:$T,Q$704,'BAZA DANYCH'!$K:$K,$C814,'BAZA DANYCH'!$A:$A,$A814,'BAZA DANYCH'!$F:$F,STATYSTYKI!$B814)</f>
        <v>0</v>
      </c>
      <c r="R814" s="96">
        <f>SUMIFS('BAZA DANYCH'!$AB:$AB,'BAZA DANYCH'!$T:$T,R$704,'BAZA DANYCH'!$K:$K,$C814,'BAZA DANYCH'!$A:$A,$A814,'BAZA DANYCH'!$F:$F,STATYSTYKI!$B814)</f>
        <v>0</v>
      </c>
      <c r="S814" s="96">
        <f>SUMIFS('BAZA DANYCH'!$AB:$AB,'BAZA DANYCH'!$T:$T,S$704,'BAZA DANYCH'!$K:$K,$C814,'BAZA DANYCH'!$A:$A,$A814,'BAZA DANYCH'!$F:$F,STATYSTYKI!$B814)</f>
        <v>0</v>
      </c>
      <c r="T814" s="96">
        <f>SUMIFS('BAZA DANYCH'!$AB:$AB,'BAZA DANYCH'!$T:$T,T$704,'BAZA DANYCH'!$K:$K,$C814,'BAZA DANYCH'!$A:$A,$A814,'BAZA DANYCH'!$F:$F,STATYSTYKI!$B814)</f>
        <v>0</v>
      </c>
      <c r="U814" s="96">
        <f>SUMIFS('BAZA DANYCH'!$AB:$AB,'BAZA DANYCH'!$T:$T,U$704,'BAZA DANYCH'!$K:$K,$C814,'BAZA DANYCH'!$A:$A,$A814,'BAZA DANYCH'!$F:$F,STATYSTYKI!$B814)</f>
        <v>0</v>
      </c>
      <c r="V814" s="96">
        <f>SUMIFS('BAZA DANYCH'!$AB:$AB,'BAZA DANYCH'!$T:$T,V$704,'BAZA DANYCH'!$K:$K,$C814,'BAZA DANYCH'!$A:$A,$A814,'BAZA DANYCH'!$F:$F,STATYSTYKI!$B814)</f>
        <v>0</v>
      </c>
      <c r="W814" s="96">
        <f>SUMIFS('BAZA DANYCH'!$AB:$AB,'BAZA DANYCH'!$T:$T,W$704,'BAZA DANYCH'!$K:$K,$C814,'BAZA DANYCH'!$A:$A,$A814,'BAZA DANYCH'!$F:$F,STATYSTYKI!$B814)</f>
        <v>0</v>
      </c>
      <c r="X814" s="96">
        <f>SUMIFS('BAZA DANYCH'!$AB:$AB,'BAZA DANYCH'!$T:$T,X$704,'BAZA DANYCH'!$K:$K,$C814,'BAZA DANYCH'!$A:$A,$A814,'BAZA DANYCH'!$F:$F,STATYSTYKI!$B814)</f>
        <v>0</v>
      </c>
      <c r="Y814" s="96">
        <f>SUMIFS('BAZA DANYCH'!$AB:$AB,'BAZA DANYCH'!$T:$T,Y$704,'BAZA DANYCH'!$K:$K,$C814,'BAZA DANYCH'!$A:$A,$A814,'BAZA DANYCH'!$F:$F,STATYSTYKI!$B814)</f>
        <v>0</v>
      </c>
      <c r="Z814" s="96">
        <f>SUMIFS('BAZA DANYCH'!$AB:$AB,'BAZA DANYCH'!$T:$T,Z$704,'BAZA DANYCH'!$K:$K,$C814,'BAZA DANYCH'!$A:$A,$A814,'BAZA DANYCH'!$F:$F,STATYSTYKI!$B814)</f>
        <v>0</v>
      </c>
      <c r="AA814" s="96">
        <f>SUMIFS('BAZA DANYCH'!$AB:$AB,'BAZA DANYCH'!$T:$T,AA$704,'BAZA DANYCH'!$K:$K,$C814,'BAZA DANYCH'!$A:$A,$A814,'BAZA DANYCH'!$F:$F,STATYSTYKI!$B814)</f>
        <v>0</v>
      </c>
      <c r="AB814" s="96">
        <f>SUMIFS('BAZA DANYCH'!$AB:$AB,'BAZA DANYCH'!$T:$T,AB$704,'BAZA DANYCH'!$K:$K,$C814,'BAZA DANYCH'!$A:$A,$A814,'BAZA DANYCH'!$F:$F,STATYSTYKI!$B814)</f>
        <v>0</v>
      </c>
      <c r="AC814" s="96">
        <f>SUMIFS('BAZA DANYCH'!$AB:$AB,'BAZA DANYCH'!$T:$T,AC$704,'BAZA DANYCH'!$K:$K,$C814,'BAZA DANYCH'!$A:$A,$A814,'BAZA DANYCH'!$F:$F,STATYSTYKI!$B814)</f>
        <v>0</v>
      </c>
      <c r="AD814" s="96">
        <f>SUMIFS('BAZA DANYCH'!$AB:$AB,'BAZA DANYCH'!$T:$T,AD$704,'BAZA DANYCH'!$K:$K,$C814,'BAZA DANYCH'!$A:$A,$A814,'BAZA DANYCH'!$F:$F,STATYSTYKI!$B814)</f>
        <v>0</v>
      </c>
      <c r="AE814" s="96">
        <f>SUMIFS('BAZA DANYCH'!$AB:$AB,'BAZA DANYCH'!$T:$T,AE$704,'BAZA DANYCH'!$K:$K,$C814,'BAZA DANYCH'!$A:$A,$A814,'BAZA DANYCH'!$F:$F,STATYSTYKI!$B814)</f>
        <v>0</v>
      </c>
      <c r="AF814" s="96">
        <f>SUMIFS('BAZA DANYCH'!$AB:$AB,'BAZA DANYCH'!$T:$T,AF$704,'BAZA DANYCH'!$K:$K,$C814,'BAZA DANYCH'!$A:$A,$A814,'BAZA DANYCH'!$F:$F,STATYSTYKI!$B814)</f>
        <v>0</v>
      </c>
      <c r="AG814" s="96">
        <f>SUMIFS('BAZA DANYCH'!$AB:$AB,'BAZA DANYCH'!$T:$T,AG$704,'BAZA DANYCH'!$K:$K,$C814,'BAZA DANYCH'!$A:$A,$A814,'BAZA DANYCH'!$F:$F,STATYSTYKI!$B814)</f>
        <v>0</v>
      </c>
      <c r="AH814" s="96">
        <f>SUMIFS('BAZA DANYCH'!$AB:$AB,'BAZA DANYCH'!$T:$T,AH$704,'BAZA DANYCH'!$K:$K,$C814,'BAZA DANYCH'!$A:$A,$A814,'BAZA DANYCH'!$F:$F,STATYSTYKI!$B814)</f>
        <v>0</v>
      </c>
      <c r="AI814" s="96">
        <f>SUMIFS('BAZA DANYCH'!$AB:$AB,'BAZA DANYCH'!$T:$T,AI$704,'BAZA DANYCH'!$K:$K,$C814,'BAZA DANYCH'!$A:$A,$A814,'BAZA DANYCH'!$F:$F,STATYSTYKI!$B814)</f>
        <v>0</v>
      </c>
      <c r="AJ814" s="96">
        <f>SUMIFS('BAZA DANYCH'!$AB:$AB,'BAZA DANYCH'!$T:$T,AJ$704,'BAZA DANYCH'!$K:$K,$C814,'BAZA DANYCH'!$A:$A,$A814,'BAZA DANYCH'!$F:$F,STATYSTYKI!$B814)</f>
        <v>0</v>
      </c>
      <c r="AK814" s="119"/>
      <c r="AL814" s="119"/>
    </row>
    <row r="815" spans="1:38" x14ac:dyDescent="0.2">
      <c r="A815" s="410" t="str">
        <f t="shared" ref="A815:C815" si="160">A506</f>
        <v>Kowale</v>
      </c>
      <c r="B815" s="410" t="str">
        <f t="shared" si="160"/>
        <v>r3_71_wjazd_A</v>
      </c>
      <c r="C815" s="410">
        <f t="shared" si="160"/>
        <v>130</v>
      </c>
      <c r="D815" s="316">
        <f t="shared" si="115"/>
        <v>423</v>
      </c>
      <c r="E815" s="96">
        <f>SUMIFS('BAZA DANYCH'!$AB:$AB,'BAZA DANYCH'!$T:$T,E$704,'BAZA DANYCH'!$K:$K,$C815,'BAZA DANYCH'!$A:$A,$A815,'BAZA DANYCH'!$F:$F,STATYSTYKI!$B815)</f>
        <v>0</v>
      </c>
      <c r="F815" s="96">
        <f>SUMIFS('BAZA DANYCH'!$AB:$AB,'BAZA DANYCH'!$T:$T,F$704,'BAZA DANYCH'!$K:$K,$C815,'BAZA DANYCH'!$A:$A,$A815,'BAZA DANYCH'!$F:$F,STATYSTYKI!$B815)</f>
        <v>0</v>
      </c>
      <c r="G815" s="96">
        <f>SUMIFS('BAZA DANYCH'!$AB:$AB,'BAZA DANYCH'!$T:$T,G$704,'BAZA DANYCH'!$K:$K,$C815,'BAZA DANYCH'!$A:$A,$A815,'BAZA DANYCH'!$F:$F,STATYSTYKI!$B815)</f>
        <v>92</v>
      </c>
      <c r="H815" s="96">
        <f>SUMIFS('BAZA DANYCH'!$AB:$AB,'BAZA DANYCH'!$T:$T,H$704,'BAZA DANYCH'!$K:$K,$C815,'BAZA DANYCH'!$A:$A,$A815,'BAZA DANYCH'!$F:$F,STATYSTYKI!$B815)</f>
        <v>28</v>
      </c>
      <c r="I815" s="96">
        <f>SUMIFS('BAZA DANYCH'!$AB:$AB,'BAZA DANYCH'!$T:$T,I$704,'BAZA DANYCH'!$K:$K,$C815,'BAZA DANYCH'!$A:$A,$A815,'BAZA DANYCH'!$F:$F,STATYSTYKI!$B815)</f>
        <v>16</v>
      </c>
      <c r="J815" s="96">
        <f>SUMIFS('BAZA DANYCH'!$AB:$AB,'BAZA DANYCH'!$T:$T,J$704,'BAZA DANYCH'!$K:$K,$C815,'BAZA DANYCH'!$A:$A,$A815,'BAZA DANYCH'!$F:$F,STATYSTYKI!$B815)</f>
        <v>0</v>
      </c>
      <c r="K815" s="96">
        <f>SUMIFS('BAZA DANYCH'!$AB:$AB,'BAZA DANYCH'!$T:$T,K$704,'BAZA DANYCH'!$K:$K,$C815,'BAZA DANYCH'!$A:$A,$A815,'BAZA DANYCH'!$F:$F,STATYSTYKI!$B815)</f>
        <v>28</v>
      </c>
      <c r="L815" s="96">
        <f>SUMIFS('BAZA DANYCH'!$AB:$AB,'BAZA DANYCH'!$T:$T,L$704,'BAZA DANYCH'!$K:$K,$C815,'BAZA DANYCH'!$A:$A,$A815,'BAZA DANYCH'!$F:$F,STATYSTYKI!$B815)</f>
        <v>0</v>
      </c>
      <c r="M815" s="96">
        <f>SUMIFS('BAZA DANYCH'!$AB:$AB,'BAZA DANYCH'!$T:$T,M$704,'BAZA DANYCH'!$K:$K,$C815,'BAZA DANYCH'!$A:$A,$A815,'BAZA DANYCH'!$F:$F,STATYSTYKI!$B815)</f>
        <v>0</v>
      </c>
      <c r="N815" s="96">
        <f>SUMIFS('BAZA DANYCH'!$AB:$AB,'BAZA DANYCH'!$T:$T,N$704,'BAZA DANYCH'!$K:$K,$C815,'BAZA DANYCH'!$A:$A,$A815,'BAZA DANYCH'!$F:$F,STATYSTYKI!$B815)</f>
        <v>0</v>
      </c>
      <c r="O815" s="96">
        <f>SUMIFS('BAZA DANYCH'!$AB:$AB,'BAZA DANYCH'!$T:$T,O$704,'BAZA DANYCH'!$K:$K,$C815,'BAZA DANYCH'!$A:$A,$A815,'BAZA DANYCH'!$F:$F,STATYSTYKI!$B815)</f>
        <v>28</v>
      </c>
      <c r="P815" s="96">
        <f>SUMIFS('BAZA DANYCH'!$AB:$AB,'BAZA DANYCH'!$T:$T,P$704,'BAZA DANYCH'!$K:$K,$C815,'BAZA DANYCH'!$A:$A,$A815,'BAZA DANYCH'!$F:$F,STATYSTYKI!$B815)</f>
        <v>0</v>
      </c>
      <c r="Q815" s="96">
        <f>SUMIFS('BAZA DANYCH'!$AB:$AB,'BAZA DANYCH'!$T:$T,Q$704,'BAZA DANYCH'!$K:$K,$C815,'BAZA DANYCH'!$A:$A,$A815,'BAZA DANYCH'!$F:$F,STATYSTYKI!$B815)</f>
        <v>16</v>
      </c>
      <c r="R815" s="96">
        <f>SUMIFS('BAZA DANYCH'!$AB:$AB,'BAZA DANYCH'!$T:$T,R$704,'BAZA DANYCH'!$K:$K,$C815,'BAZA DANYCH'!$A:$A,$A815,'BAZA DANYCH'!$F:$F,STATYSTYKI!$B815)</f>
        <v>0</v>
      </c>
      <c r="S815" s="96">
        <f>SUMIFS('BAZA DANYCH'!$AB:$AB,'BAZA DANYCH'!$T:$T,S$704,'BAZA DANYCH'!$K:$K,$C815,'BAZA DANYCH'!$A:$A,$A815,'BAZA DANYCH'!$F:$F,STATYSTYKI!$B815)</f>
        <v>0</v>
      </c>
      <c r="T815" s="96">
        <f>SUMIFS('BAZA DANYCH'!$AB:$AB,'BAZA DANYCH'!$T:$T,T$704,'BAZA DANYCH'!$K:$K,$C815,'BAZA DANYCH'!$A:$A,$A815,'BAZA DANYCH'!$F:$F,STATYSTYKI!$B815)</f>
        <v>0</v>
      </c>
      <c r="U815" s="96">
        <f>SUMIFS('BAZA DANYCH'!$AB:$AB,'BAZA DANYCH'!$T:$T,U$704,'BAZA DANYCH'!$K:$K,$C815,'BAZA DANYCH'!$A:$A,$A815,'BAZA DANYCH'!$F:$F,STATYSTYKI!$B815)</f>
        <v>16</v>
      </c>
      <c r="V815" s="96">
        <f>SUMIFS('BAZA DANYCH'!$AB:$AB,'BAZA DANYCH'!$T:$T,V$704,'BAZA DANYCH'!$K:$K,$C815,'BAZA DANYCH'!$A:$A,$A815,'BAZA DANYCH'!$F:$F,STATYSTYKI!$B815)</f>
        <v>0</v>
      </c>
      <c r="W815" s="96">
        <f>SUMIFS('BAZA DANYCH'!$AB:$AB,'BAZA DANYCH'!$T:$T,W$704,'BAZA DANYCH'!$K:$K,$C815,'BAZA DANYCH'!$A:$A,$A815,'BAZA DANYCH'!$F:$F,STATYSTYKI!$B815)</f>
        <v>67</v>
      </c>
      <c r="X815" s="96">
        <f>SUMIFS('BAZA DANYCH'!$AB:$AB,'BAZA DANYCH'!$T:$T,X$704,'BAZA DANYCH'!$K:$K,$C815,'BAZA DANYCH'!$A:$A,$A815,'BAZA DANYCH'!$F:$F,STATYSTYKI!$B815)</f>
        <v>0</v>
      </c>
      <c r="Y815" s="96">
        <f>SUMIFS('BAZA DANYCH'!$AB:$AB,'BAZA DANYCH'!$T:$T,Y$704,'BAZA DANYCH'!$K:$K,$C815,'BAZA DANYCH'!$A:$A,$A815,'BAZA DANYCH'!$F:$F,STATYSTYKI!$B815)</f>
        <v>28</v>
      </c>
      <c r="Z815" s="96">
        <f>SUMIFS('BAZA DANYCH'!$AB:$AB,'BAZA DANYCH'!$T:$T,Z$704,'BAZA DANYCH'!$K:$K,$C815,'BAZA DANYCH'!$A:$A,$A815,'BAZA DANYCH'!$F:$F,STATYSTYKI!$B815)</f>
        <v>0</v>
      </c>
      <c r="AA815" s="96">
        <f>SUMIFS('BAZA DANYCH'!$AB:$AB,'BAZA DANYCH'!$T:$T,AA$704,'BAZA DANYCH'!$K:$K,$C815,'BAZA DANYCH'!$A:$A,$A815,'BAZA DANYCH'!$F:$F,STATYSTYKI!$B815)</f>
        <v>28</v>
      </c>
      <c r="AB815" s="96">
        <f>SUMIFS('BAZA DANYCH'!$AB:$AB,'BAZA DANYCH'!$T:$T,AB$704,'BAZA DANYCH'!$K:$K,$C815,'BAZA DANYCH'!$A:$A,$A815,'BAZA DANYCH'!$F:$F,STATYSTYKI!$B815)</f>
        <v>0</v>
      </c>
      <c r="AC815" s="96">
        <f>SUMIFS('BAZA DANYCH'!$AB:$AB,'BAZA DANYCH'!$T:$T,AC$704,'BAZA DANYCH'!$K:$K,$C815,'BAZA DANYCH'!$A:$A,$A815,'BAZA DANYCH'!$F:$F,STATYSTYKI!$B815)</f>
        <v>0</v>
      </c>
      <c r="AD815" s="96">
        <f>SUMIFS('BAZA DANYCH'!$AB:$AB,'BAZA DANYCH'!$T:$T,AD$704,'BAZA DANYCH'!$K:$K,$C815,'BAZA DANYCH'!$A:$A,$A815,'BAZA DANYCH'!$F:$F,STATYSTYKI!$B815)</f>
        <v>28</v>
      </c>
      <c r="AE815" s="96">
        <f>SUMIFS('BAZA DANYCH'!$AB:$AB,'BAZA DANYCH'!$T:$T,AE$704,'BAZA DANYCH'!$K:$K,$C815,'BAZA DANYCH'!$A:$A,$A815,'BAZA DANYCH'!$F:$F,STATYSTYKI!$B815)</f>
        <v>0</v>
      </c>
      <c r="AF815" s="96">
        <f>SUMIFS('BAZA DANYCH'!$AB:$AB,'BAZA DANYCH'!$T:$T,AF$704,'BAZA DANYCH'!$K:$K,$C815,'BAZA DANYCH'!$A:$A,$A815,'BAZA DANYCH'!$F:$F,STATYSTYKI!$B815)</f>
        <v>16</v>
      </c>
      <c r="AG815" s="96">
        <f>SUMIFS('BAZA DANYCH'!$AB:$AB,'BAZA DANYCH'!$T:$T,AG$704,'BAZA DANYCH'!$K:$K,$C815,'BAZA DANYCH'!$A:$A,$A815,'BAZA DANYCH'!$F:$F,STATYSTYKI!$B815)</f>
        <v>16</v>
      </c>
      <c r="AH815" s="96">
        <f>SUMIFS('BAZA DANYCH'!$AB:$AB,'BAZA DANYCH'!$T:$T,AH$704,'BAZA DANYCH'!$K:$K,$C815,'BAZA DANYCH'!$A:$A,$A815,'BAZA DANYCH'!$F:$F,STATYSTYKI!$B815)</f>
        <v>0</v>
      </c>
      <c r="AI815" s="96">
        <f>SUMIFS('BAZA DANYCH'!$AB:$AB,'BAZA DANYCH'!$T:$T,AI$704,'BAZA DANYCH'!$K:$K,$C815,'BAZA DANYCH'!$A:$A,$A815,'BAZA DANYCH'!$F:$F,STATYSTYKI!$B815)</f>
        <v>16</v>
      </c>
      <c r="AJ815" s="96">
        <f>SUMIFS('BAZA DANYCH'!$AB:$AB,'BAZA DANYCH'!$T:$T,AJ$704,'BAZA DANYCH'!$K:$K,$C815,'BAZA DANYCH'!$A:$A,$A815,'BAZA DANYCH'!$F:$F,STATYSTYKI!$B815)</f>
        <v>0</v>
      </c>
      <c r="AK815" s="119"/>
      <c r="AL815" s="119"/>
    </row>
    <row r="816" spans="1:38" x14ac:dyDescent="0.2">
      <c r="A816" s="410" t="str">
        <f t="shared" ref="A816:C816" si="161">A507</f>
        <v>Kowale</v>
      </c>
      <c r="B816" s="410" t="str">
        <f t="shared" si="161"/>
        <v>r3_71_Wyjazd_A</v>
      </c>
      <c r="C816" s="410">
        <f t="shared" si="161"/>
        <v>130</v>
      </c>
      <c r="D816" s="316">
        <f t="shared" si="115"/>
        <v>762</v>
      </c>
      <c r="E816" s="96">
        <f>SUMIFS('BAZA DANYCH'!$AB:$AB,'BAZA DANYCH'!$T:$T,E$704,'BAZA DANYCH'!$K:$K,$C816,'BAZA DANYCH'!$A:$A,$A816,'BAZA DANYCH'!$F:$F,STATYSTYKI!$B816)</f>
        <v>0</v>
      </c>
      <c r="F816" s="96">
        <f>SUMIFS('BAZA DANYCH'!$AB:$AB,'BAZA DANYCH'!$T:$T,F$704,'BAZA DANYCH'!$K:$K,$C816,'BAZA DANYCH'!$A:$A,$A816,'BAZA DANYCH'!$F:$F,STATYSTYKI!$B816)</f>
        <v>10</v>
      </c>
      <c r="G816" s="96">
        <f>SUMIFS('BAZA DANYCH'!$AB:$AB,'BAZA DANYCH'!$T:$T,G$704,'BAZA DANYCH'!$K:$K,$C816,'BAZA DANYCH'!$A:$A,$A816,'BAZA DANYCH'!$F:$F,STATYSTYKI!$B816)</f>
        <v>0</v>
      </c>
      <c r="H816" s="96">
        <f>SUMIFS('BAZA DANYCH'!$AB:$AB,'BAZA DANYCH'!$T:$T,H$704,'BAZA DANYCH'!$K:$K,$C816,'BAZA DANYCH'!$A:$A,$A816,'BAZA DANYCH'!$F:$F,STATYSTYKI!$B816)</f>
        <v>0</v>
      </c>
      <c r="I816" s="96">
        <f>SUMIFS('BAZA DANYCH'!$AB:$AB,'BAZA DANYCH'!$T:$T,I$704,'BAZA DANYCH'!$K:$K,$C816,'BAZA DANYCH'!$A:$A,$A816,'BAZA DANYCH'!$F:$F,STATYSTYKI!$B816)</f>
        <v>28</v>
      </c>
      <c r="J816" s="96">
        <f>SUMIFS('BAZA DANYCH'!$AB:$AB,'BAZA DANYCH'!$T:$T,J$704,'BAZA DANYCH'!$K:$K,$C816,'BAZA DANYCH'!$A:$A,$A816,'BAZA DANYCH'!$F:$F,STATYSTYKI!$B816)</f>
        <v>0</v>
      </c>
      <c r="K816" s="96">
        <f>SUMIFS('BAZA DANYCH'!$AB:$AB,'BAZA DANYCH'!$T:$T,K$704,'BAZA DANYCH'!$K:$K,$C816,'BAZA DANYCH'!$A:$A,$A816,'BAZA DANYCH'!$F:$F,STATYSTYKI!$B816)</f>
        <v>92</v>
      </c>
      <c r="L816" s="96">
        <f>SUMIFS('BAZA DANYCH'!$AB:$AB,'BAZA DANYCH'!$T:$T,L$704,'BAZA DANYCH'!$K:$K,$C816,'BAZA DANYCH'!$A:$A,$A816,'BAZA DANYCH'!$F:$F,STATYSTYKI!$B816)</f>
        <v>0</v>
      </c>
      <c r="M816" s="96">
        <f>SUMIFS('BAZA DANYCH'!$AB:$AB,'BAZA DANYCH'!$T:$T,M$704,'BAZA DANYCH'!$K:$K,$C816,'BAZA DANYCH'!$A:$A,$A816,'BAZA DANYCH'!$F:$F,STATYSTYKI!$B816)</f>
        <v>28</v>
      </c>
      <c r="N816" s="96">
        <f>SUMIFS('BAZA DANYCH'!$AB:$AB,'BAZA DANYCH'!$T:$T,N$704,'BAZA DANYCH'!$K:$K,$C816,'BAZA DANYCH'!$A:$A,$A816,'BAZA DANYCH'!$F:$F,STATYSTYKI!$B816)</f>
        <v>16</v>
      </c>
      <c r="O816" s="96">
        <f>SUMIFS('BAZA DANYCH'!$AB:$AB,'BAZA DANYCH'!$T:$T,O$704,'BAZA DANYCH'!$K:$K,$C816,'BAZA DANYCH'!$A:$A,$A816,'BAZA DANYCH'!$F:$F,STATYSTYKI!$B816)</f>
        <v>67</v>
      </c>
      <c r="P816" s="96">
        <f>SUMIFS('BAZA DANYCH'!$AB:$AB,'BAZA DANYCH'!$T:$T,P$704,'BAZA DANYCH'!$K:$K,$C816,'BAZA DANYCH'!$A:$A,$A816,'BAZA DANYCH'!$F:$F,STATYSTYKI!$B816)</f>
        <v>0</v>
      </c>
      <c r="Q816" s="96">
        <f>SUMIFS('BAZA DANYCH'!$AB:$AB,'BAZA DANYCH'!$T:$T,Q$704,'BAZA DANYCH'!$K:$K,$C816,'BAZA DANYCH'!$A:$A,$A816,'BAZA DANYCH'!$F:$F,STATYSTYKI!$B816)</f>
        <v>16</v>
      </c>
      <c r="R816" s="96">
        <f>SUMIFS('BAZA DANYCH'!$AB:$AB,'BAZA DANYCH'!$T:$T,R$704,'BAZA DANYCH'!$K:$K,$C816,'BAZA DANYCH'!$A:$A,$A816,'BAZA DANYCH'!$F:$F,STATYSTYKI!$B816)</f>
        <v>0</v>
      </c>
      <c r="S816" s="96">
        <f>SUMIFS('BAZA DANYCH'!$AB:$AB,'BAZA DANYCH'!$T:$T,S$704,'BAZA DANYCH'!$K:$K,$C816,'BAZA DANYCH'!$A:$A,$A816,'BAZA DANYCH'!$F:$F,STATYSTYKI!$B816)</f>
        <v>16</v>
      </c>
      <c r="T816" s="96">
        <f>SUMIFS('BAZA DANYCH'!$AB:$AB,'BAZA DANYCH'!$T:$T,T$704,'BAZA DANYCH'!$K:$K,$C816,'BAZA DANYCH'!$A:$A,$A816,'BAZA DANYCH'!$F:$F,STATYSTYKI!$B816)</f>
        <v>0</v>
      </c>
      <c r="U816" s="96">
        <f>SUMIFS('BAZA DANYCH'!$AB:$AB,'BAZA DANYCH'!$T:$T,U$704,'BAZA DANYCH'!$K:$K,$C816,'BAZA DANYCH'!$A:$A,$A816,'BAZA DANYCH'!$F:$F,STATYSTYKI!$B816)</f>
        <v>0</v>
      </c>
      <c r="V816" s="96">
        <f>SUMIFS('BAZA DANYCH'!$AB:$AB,'BAZA DANYCH'!$T:$T,V$704,'BAZA DANYCH'!$K:$K,$C816,'BAZA DANYCH'!$A:$A,$A816,'BAZA DANYCH'!$F:$F,STATYSTYKI!$B816)</f>
        <v>67</v>
      </c>
      <c r="W816" s="96">
        <f>SUMIFS('BAZA DANYCH'!$AB:$AB,'BAZA DANYCH'!$T:$T,W$704,'BAZA DANYCH'!$K:$K,$C816,'BAZA DANYCH'!$A:$A,$A816,'BAZA DANYCH'!$F:$F,STATYSTYKI!$B816)</f>
        <v>0</v>
      </c>
      <c r="X816" s="96">
        <f>SUMIFS('BAZA DANYCH'!$AB:$AB,'BAZA DANYCH'!$T:$T,X$704,'BAZA DANYCH'!$K:$K,$C816,'BAZA DANYCH'!$A:$A,$A816,'BAZA DANYCH'!$F:$F,STATYSTYKI!$B816)</f>
        <v>67</v>
      </c>
      <c r="Y816" s="96">
        <f>SUMIFS('BAZA DANYCH'!$AB:$AB,'BAZA DANYCH'!$T:$T,Y$704,'BAZA DANYCH'!$K:$K,$C816,'BAZA DANYCH'!$A:$A,$A816,'BAZA DANYCH'!$F:$F,STATYSTYKI!$B816)</f>
        <v>0</v>
      </c>
      <c r="Z816" s="96">
        <f>SUMIFS('BAZA DANYCH'!$AB:$AB,'BAZA DANYCH'!$T:$T,Z$704,'BAZA DANYCH'!$K:$K,$C816,'BAZA DANYCH'!$A:$A,$A816,'BAZA DANYCH'!$F:$F,STATYSTYKI!$B816)</f>
        <v>0</v>
      </c>
      <c r="AA816" s="96">
        <f>SUMIFS('BAZA DANYCH'!$AB:$AB,'BAZA DANYCH'!$T:$T,AA$704,'BAZA DANYCH'!$K:$K,$C816,'BAZA DANYCH'!$A:$A,$A816,'BAZA DANYCH'!$F:$F,STATYSTYKI!$B816)</f>
        <v>92</v>
      </c>
      <c r="AB816" s="96">
        <f>SUMIFS('BAZA DANYCH'!$AB:$AB,'BAZA DANYCH'!$T:$T,AB$704,'BAZA DANYCH'!$K:$K,$C816,'BAZA DANYCH'!$A:$A,$A816,'BAZA DANYCH'!$F:$F,STATYSTYKI!$B816)</f>
        <v>0</v>
      </c>
      <c r="AC816" s="96">
        <f>SUMIFS('BAZA DANYCH'!$AB:$AB,'BAZA DANYCH'!$T:$T,AC$704,'BAZA DANYCH'!$K:$K,$C816,'BAZA DANYCH'!$A:$A,$A816,'BAZA DANYCH'!$F:$F,STATYSTYKI!$B816)</f>
        <v>67</v>
      </c>
      <c r="AD816" s="96">
        <f>SUMIFS('BAZA DANYCH'!$AB:$AB,'BAZA DANYCH'!$T:$T,AD$704,'BAZA DANYCH'!$K:$K,$C816,'BAZA DANYCH'!$A:$A,$A816,'BAZA DANYCH'!$F:$F,STATYSTYKI!$B816)</f>
        <v>0</v>
      </c>
      <c r="AE816" s="96">
        <f>SUMIFS('BAZA DANYCH'!$AB:$AB,'BAZA DANYCH'!$T:$T,AE$704,'BAZA DANYCH'!$K:$K,$C816,'BAZA DANYCH'!$A:$A,$A816,'BAZA DANYCH'!$F:$F,STATYSTYKI!$B816)</f>
        <v>112</v>
      </c>
      <c r="AF816" s="96">
        <f>SUMIFS('BAZA DANYCH'!$AB:$AB,'BAZA DANYCH'!$T:$T,AF$704,'BAZA DANYCH'!$K:$K,$C816,'BAZA DANYCH'!$A:$A,$A816,'BAZA DANYCH'!$F:$F,STATYSTYKI!$B816)</f>
        <v>28</v>
      </c>
      <c r="AG816" s="96">
        <f>SUMIFS('BAZA DANYCH'!$AB:$AB,'BAZA DANYCH'!$T:$T,AG$704,'BAZA DANYCH'!$K:$K,$C816,'BAZA DANYCH'!$A:$A,$A816,'BAZA DANYCH'!$F:$F,STATYSTYKI!$B816)</f>
        <v>0</v>
      </c>
      <c r="AH816" s="96">
        <f>SUMIFS('BAZA DANYCH'!$AB:$AB,'BAZA DANYCH'!$T:$T,AH$704,'BAZA DANYCH'!$K:$K,$C816,'BAZA DANYCH'!$A:$A,$A816,'BAZA DANYCH'!$F:$F,STATYSTYKI!$B816)</f>
        <v>0</v>
      </c>
      <c r="AI816" s="96">
        <f>SUMIFS('BAZA DANYCH'!$AB:$AB,'BAZA DANYCH'!$T:$T,AI$704,'BAZA DANYCH'!$K:$K,$C816,'BAZA DANYCH'!$A:$A,$A816,'BAZA DANYCH'!$F:$F,STATYSTYKI!$B816)</f>
        <v>28</v>
      </c>
      <c r="AJ816" s="96">
        <f>SUMIFS('BAZA DANYCH'!$AB:$AB,'BAZA DANYCH'!$T:$T,AJ$704,'BAZA DANYCH'!$K:$K,$C816,'BAZA DANYCH'!$A:$A,$A816,'BAZA DANYCH'!$F:$F,STATYSTYKI!$B816)</f>
        <v>28</v>
      </c>
      <c r="AK816" s="119"/>
      <c r="AL816" s="119"/>
    </row>
    <row r="817" spans="1:38" x14ac:dyDescent="0.2">
      <c r="A817" s="410" t="str">
        <f t="shared" ref="A817:C817" si="162">A508</f>
        <v>Kowale</v>
      </c>
      <c r="B817" s="410" t="str">
        <f t="shared" si="162"/>
        <v>r3_71_wjazd_A</v>
      </c>
      <c r="C817" s="410">
        <f t="shared" si="162"/>
        <v>131</v>
      </c>
      <c r="D817" s="316">
        <f t="shared" si="115"/>
        <v>987</v>
      </c>
      <c r="E817" s="96">
        <f>SUMIFS('BAZA DANYCH'!$AB:$AB,'BAZA DANYCH'!$T:$T,E$704,'BAZA DANYCH'!$K:$K,$C817,'BAZA DANYCH'!$A:$A,$A817,'BAZA DANYCH'!$F:$F,STATYSTYKI!$B817)</f>
        <v>20</v>
      </c>
      <c r="F817" s="96">
        <f>SUMIFS('BAZA DANYCH'!$AB:$AB,'BAZA DANYCH'!$T:$T,F$704,'BAZA DANYCH'!$K:$K,$C817,'BAZA DANYCH'!$A:$A,$A817,'BAZA DANYCH'!$F:$F,STATYSTYKI!$B817)</f>
        <v>39</v>
      </c>
      <c r="G817" s="96">
        <f>SUMIFS('BAZA DANYCH'!$AB:$AB,'BAZA DANYCH'!$T:$T,G$704,'BAZA DANYCH'!$K:$K,$C817,'BAZA DANYCH'!$A:$A,$A817,'BAZA DANYCH'!$F:$F,STATYSTYKI!$B817)</f>
        <v>36</v>
      </c>
      <c r="H817" s="96">
        <f>SUMIFS('BAZA DANYCH'!$AB:$AB,'BAZA DANYCH'!$T:$T,H$704,'BAZA DANYCH'!$K:$K,$C817,'BAZA DANYCH'!$A:$A,$A817,'BAZA DANYCH'!$F:$F,STATYSTYKI!$B817)</f>
        <v>39</v>
      </c>
      <c r="I817" s="96">
        <f>SUMIFS('BAZA DANYCH'!$AB:$AB,'BAZA DANYCH'!$T:$T,I$704,'BAZA DANYCH'!$K:$K,$C817,'BAZA DANYCH'!$A:$A,$A817,'BAZA DANYCH'!$F:$F,STATYSTYKI!$B817)</f>
        <v>73</v>
      </c>
      <c r="J817" s="96">
        <f>SUMIFS('BAZA DANYCH'!$AB:$AB,'BAZA DANYCH'!$T:$T,J$704,'BAZA DANYCH'!$K:$K,$C817,'BAZA DANYCH'!$A:$A,$A817,'BAZA DANYCH'!$F:$F,STATYSTYKI!$B817)</f>
        <v>91</v>
      </c>
      <c r="K817" s="96">
        <f>SUMIFS('BAZA DANYCH'!$AB:$AB,'BAZA DANYCH'!$T:$T,K$704,'BAZA DANYCH'!$K:$K,$C817,'BAZA DANYCH'!$A:$A,$A817,'BAZA DANYCH'!$F:$F,STATYSTYKI!$B817)</f>
        <v>39</v>
      </c>
      <c r="L817" s="96">
        <f>SUMIFS('BAZA DANYCH'!$AB:$AB,'BAZA DANYCH'!$T:$T,L$704,'BAZA DANYCH'!$K:$K,$C817,'BAZA DANYCH'!$A:$A,$A817,'BAZA DANYCH'!$F:$F,STATYSTYKI!$B817)</f>
        <v>39</v>
      </c>
      <c r="M817" s="96">
        <f>SUMIFS('BAZA DANYCH'!$AB:$AB,'BAZA DANYCH'!$T:$T,M$704,'BAZA DANYCH'!$K:$K,$C817,'BAZA DANYCH'!$A:$A,$A817,'BAZA DANYCH'!$F:$F,STATYSTYKI!$B817)</f>
        <v>0</v>
      </c>
      <c r="N817" s="96">
        <f>SUMIFS('BAZA DANYCH'!$AB:$AB,'BAZA DANYCH'!$T:$T,N$704,'BAZA DANYCH'!$K:$K,$C817,'BAZA DANYCH'!$A:$A,$A817,'BAZA DANYCH'!$F:$F,STATYSTYKI!$B817)</f>
        <v>20</v>
      </c>
      <c r="O817" s="96">
        <f>SUMIFS('BAZA DANYCH'!$AB:$AB,'BAZA DANYCH'!$T:$T,O$704,'BAZA DANYCH'!$K:$K,$C817,'BAZA DANYCH'!$A:$A,$A817,'BAZA DANYCH'!$F:$F,STATYSTYKI!$B817)</f>
        <v>0</v>
      </c>
      <c r="P817" s="96">
        <f>SUMIFS('BAZA DANYCH'!$AB:$AB,'BAZA DANYCH'!$T:$T,P$704,'BAZA DANYCH'!$K:$K,$C817,'BAZA DANYCH'!$A:$A,$A817,'BAZA DANYCH'!$F:$F,STATYSTYKI!$B817)</f>
        <v>0</v>
      </c>
      <c r="Q817" s="96">
        <f>SUMIFS('BAZA DANYCH'!$AB:$AB,'BAZA DANYCH'!$T:$T,Q$704,'BAZA DANYCH'!$K:$K,$C817,'BAZA DANYCH'!$A:$A,$A817,'BAZA DANYCH'!$F:$F,STATYSTYKI!$B817)</f>
        <v>22</v>
      </c>
      <c r="R817" s="96">
        <f>SUMIFS('BAZA DANYCH'!$AB:$AB,'BAZA DANYCH'!$T:$T,R$704,'BAZA DANYCH'!$K:$K,$C817,'BAZA DANYCH'!$A:$A,$A817,'BAZA DANYCH'!$F:$F,STATYSTYKI!$B817)</f>
        <v>0</v>
      </c>
      <c r="S817" s="96">
        <f>SUMIFS('BAZA DANYCH'!$AB:$AB,'BAZA DANYCH'!$T:$T,S$704,'BAZA DANYCH'!$K:$K,$C817,'BAZA DANYCH'!$A:$A,$A817,'BAZA DANYCH'!$F:$F,STATYSTYKI!$B817)</f>
        <v>110</v>
      </c>
      <c r="T817" s="96">
        <f>SUMIFS('BAZA DANYCH'!$AB:$AB,'BAZA DANYCH'!$T:$T,T$704,'BAZA DANYCH'!$K:$K,$C817,'BAZA DANYCH'!$A:$A,$A817,'BAZA DANYCH'!$F:$F,STATYSTYKI!$B817)</f>
        <v>0</v>
      </c>
      <c r="U817" s="96">
        <f>SUMIFS('BAZA DANYCH'!$AB:$AB,'BAZA DANYCH'!$T:$T,U$704,'BAZA DANYCH'!$K:$K,$C817,'BAZA DANYCH'!$A:$A,$A817,'BAZA DANYCH'!$F:$F,STATYSTYKI!$B817)</f>
        <v>36</v>
      </c>
      <c r="V817" s="96">
        <f>SUMIFS('BAZA DANYCH'!$AB:$AB,'BAZA DANYCH'!$T:$T,V$704,'BAZA DANYCH'!$K:$K,$C817,'BAZA DANYCH'!$A:$A,$A817,'BAZA DANYCH'!$F:$F,STATYSTYKI!$B817)</f>
        <v>0</v>
      </c>
      <c r="W817" s="96">
        <f>SUMIFS('BAZA DANYCH'!$AB:$AB,'BAZA DANYCH'!$T:$T,W$704,'BAZA DANYCH'!$K:$K,$C817,'BAZA DANYCH'!$A:$A,$A817,'BAZA DANYCH'!$F:$F,STATYSTYKI!$B817)</f>
        <v>91</v>
      </c>
      <c r="X817" s="96">
        <f>SUMIFS('BAZA DANYCH'!$AB:$AB,'BAZA DANYCH'!$T:$T,X$704,'BAZA DANYCH'!$K:$K,$C817,'BAZA DANYCH'!$A:$A,$A817,'BAZA DANYCH'!$F:$F,STATYSTYKI!$B817)</f>
        <v>39</v>
      </c>
      <c r="Y817" s="96">
        <f>SUMIFS('BAZA DANYCH'!$AB:$AB,'BAZA DANYCH'!$T:$T,Y$704,'BAZA DANYCH'!$K:$K,$C817,'BAZA DANYCH'!$A:$A,$A817,'BAZA DANYCH'!$F:$F,STATYSTYKI!$B817)</f>
        <v>22</v>
      </c>
      <c r="Z817" s="96">
        <f>SUMIFS('BAZA DANYCH'!$AB:$AB,'BAZA DANYCH'!$T:$T,Z$704,'BAZA DANYCH'!$K:$K,$C817,'BAZA DANYCH'!$A:$A,$A817,'BAZA DANYCH'!$F:$F,STATYSTYKI!$B817)</f>
        <v>36</v>
      </c>
      <c r="AA817" s="96">
        <f>SUMIFS('BAZA DANYCH'!$AB:$AB,'BAZA DANYCH'!$T:$T,AA$704,'BAZA DANYCH'!$K:$K,$C817,'BAZA DANYCH'!$A:$A,$A817,'BAZA DANYCH'!$F:$F,STATYSTYKI!$B817)</f>
        <v>0</v>
      </c>
      <c r="AB817" s="96">
        <f>SUMIFS('BAZA DANYCH'!$AB:$AB,'BAZA DANYCH'!$T:$T,AB$704,'BAZA DANYCH'!$K:$K,$C817,'BAZA DANYCH'!$A:$A,$A817,'BAZA DANYCH'!$F:$F,STATYSTYKI!$B817)</f>
        <v>36</v>
      </c>
      <c r="AC817" s="96">
        <f>SUMIFS('BAZA DANYCH'!$AB:$AB,'BAZA DANYCH'!$T:$T,AC$704,'BAZA DANYCH'!$K:$K,$C817,'BAZA DANYCH'!$A:$A,$A817,'BAZA DANYCH'!$F:$F,STATYSTYKI!$B817)</f>
        <v>22</v>
      </c>
      <c r="AD817" s="96">
        <f>SUMIFS('BAZA DANYCH'!$AB:$AB,'BAZA DANYCH'!$T:$T,AD$704,'BAZA DANYCH'!$K:$K,$C817,'BAZA DANYCH'!$A:$A,$A817,'BAZA DANYCH'!$F:$F,STATYSTYKI!$B817)</f>
        <v>0</v>
      </c>
      <c r="AE817" s="96">
        <f>SUMIFS('BAZA DANYCH'!$AB:$AB,'BAZA DANYCH'!$T:$T,AE$704,'BAZA DANYCH'!$K:$K,$C817,'BAZA DANYCH'!$A:$A,$A817,'BAZA DANYCH'!$F:$F,STATYSTYKI!$B817)</f>
        <v>36</v>
      </c>
      <c r="AF817" s="96">
        <f>SUMIFS('BAZA DANYCH'!$AB:$AB,'BAZA DANYCH'!$T:$T,AF$704,'BAZA DANYCH'!$K:$K,$C817,'BAZA DANYCH'!$A:$A,$A817,'BAZA DANYCH'!$F:$F,STATYSTYKI!$B817)</f>
        <v>39</v>
      </c>
      <c r="AG817" s="96">
        <f>SUMIFS('BAZA DANYCH'!$AB:$AB,'BAZA DANYCH'!$T:$T,AG$704,'BAZA DANYCH'!$K:$K,$C817,'BAZA DANYCH'!$A:$A,$A817,'BAZA DANYCH'!$F:$F,STATYSTYKI!$B817)</f>
        <v>36</v>
      </c>
      <c r="AH817" s="96">
        <f>SUMIFS('BAZA DANYCH'!$AB:$AB,'BAZA DANYCH'!$T:$T,AH$704,'BAZA DANYCH'!$K:$K,$C817,'BAZA DANYCH'!$A:$A,$A817,'BAZA DANYCH'!$F:$F,STATYSTYKI!$B817)</f>
        <v>22</v>
      </c>
      <c r="AI817" s="96">
        <f>SUMIFS('BAZA DANYCH'!$AB:$AB,'BAZA DANYCH'!$T:$T,AI$704,'BAZA DANYCH'!$K:$K,$C817,'BAZA DANYCH'!$A:$A,$A817,'BAZA DANYCH'!$F:$F,STATYSTYKI!$B817)</f>
        <v>22</v>
      </c>
      <c r="AJ817" s="96">
        <f>SUMIFS('BAZA DANYCH'!$AB:$AB,'BAZA DANYCH'!$T:$T,AJ$704,'BAZA DANYCH'!$K:$K,$C817,'BAZA DANYCH'!$A:$A,$A817,'BAZA DANYCH'!$F:$F,STATYSTYKI!$B817)</f>
        <v>22</v>
      </c>
      <c r="AK817" s="119"/>
      <c r="AL817" s="119"/>
    </row>
    <row r="818" spans="1:38" x14ac:dyDescent="0.2">
      <c r="A818" s="410" t="str">
        <f t="shared" ref="A818:C818" si="163">A509</f>
        <v>Kowale</v>
      </c>
      <c r="B818" s="410" t="str">
        <f t="shared" si="163"/>
        <v>r3_71_Wyjazd_A</v>
      </c>
      <c r="C818" s="410">
        <f t="shared" si="163"/>
        <v>131</v>
      </c>
      <c r="D818" s="316">
        <f t="shared" si="115"/>
        <v>1131</v>
      </c>
      <c r="E818" s="96">
        <f>SUMIFS('BAZA DANYCH'!$AB:$AB,'BAZA DANYCH'!$T:$T,E$704,'BAZA DANYCH'!$K:$K,$C818,'BAZA DANYCH'!$A:$A,$A818,'BAZA DANYCH'!$F:$F,STATYSTYKI!$B818)</f>
        <v>39</v>
      </c>
      <c r="F818" s="96">
        <f>SUMIFS('BAZA DANYCH'!$AB:$AB,'BAZA DANYCH'!$T:$T,F$704,'BAZA DANYCH'!$K:$K,$C818,'BAZA DANYCH'!$A:$A,$A818,'BAZA DANYCH'!$F:$F,STATYSTYKI!$B818)</f>
        <v>20</v>
      </c>
      <c r="G818" s="96">
        <f>SUMIFS('BAZA DANYCH'!$AB:$AB,'BAZA DANYCH'!$T:$T,G$704,'BAZA DANYCH'!$K:$K,$C818,'BAZA DANYCH'!$A:$A,$A818,'BAZA DANYCH'!$F:$F,STATYSTYKI!$B818)</f>
        <v>21</v>
      </c>
      <c r="H818" s="96">
        <f>SUMIFS('BAZA DANYCH'!$AB:$AB,'BAZA DANYCH'!$T:$T,H$704,'BAZA DANYCH'!$K:$K,$C818,'BAZA DANYCH'!$A:$A,$A818,'BAZA DANYCH'!$F:$F,STATYSTYKI!$B818)</f>
        <v>18</v>
      </c>
      <c r="I818" s="96">
        <f>SUMIFS('BAZA DANYCH'!$AB:$AB,'BAZA DANYCH'!$T:$T,I$704,'BAZA DANYCH'!$K:$K,$C818,'BAZA DANYCH'!$A:$A,$A818,'BAZA DANYCH'!$F:$F,STATYSTYKI!$B818)</f>
        <v>36</v>
      </c>
      <c r="J818" s="96">
        <f>SUMIFS('BAZA DANYCH'!$AB:$AB,'BAZA DANYCH'!$T:$T,J$704,'BAZA DANYCH'!$K:$K,$C818,'BAZA DANYCH'!$A:$A,$A818,'BAZA DANYCH'!$F:$F,STATYSTYKI!$B818)</f>
        <v>22</v>
      </c>
      <c r="K818" s="96">
        <f>SUMIFS('BAZA DANYCH'!$AB:$AB,'BAZA DANYCH'!$T:$T,K$704,'BAZA DANYCH'!$K:$K,$C818,'BAZA DANYCH'!$A:$A,$A818,'BAZA DANYCH'!$F:$F,STATYSTYKI!$B818)</f>
        <v>20</v>
      </c>
      <c r="L818" s="96">
        <f>SUMIFS('BAZA DANYCH'!$AB:$AB,'BAZA DANYCH'!$T:$T,L$704,'BAZA DANYCH'!$K:$K,$C818,'BAZA DANYCH'!$A:$A,$A818,'BAZA DANYCH'!$F:$F,STATYSTYKI!$B818)</f>
        <v>21</v>
      </c>
      <c r="M818" s="96">
        <f>SUMIFS('BAZA DANYCH'!$AB:$AB,'BAZA DANYCH'!$T:$T,M$704,'BAZA DANYCH'!$K:$K,$C818,'BAZA DANYCH'!$A:$A,$A818,'BAZA DANYCH'!$F:$F,STATYSTYKI!$B818)</f>
        <v>20</v>
      </c>
      <c r="N818" s="96">
        <f>SUMIFS('BAZA DANYCH'!$AB:$AB,'BAZA DANYCH'!$T:$T,N$704,'BAZA DANYCH'!$K:$K,$C818,'BAZA DANYCH'!$A:$A,$A818,'BAZA DANYCH'!$F:$F,STATYSTYKI!$B818)</f>
        <v>18</v>
      </c>
      <c r="O818" s="96">
        <f>SUMIFS('BAZA DANYCH'!$AB:$AB,'BAZA DANYCH'!$T:$T,O$704,'BAZA DANYCH'!$K:$K,$C818,'BAZA DANYCH'!$A:$A,$A818,'BAZA DANYCH'!$F:$F,STATYSTYKI!$B818)</f>
        <v>18</v>
      </c>
      <c r="P818" s="96">
        <f>SUMIFS('BAZA DANYCH'!$AB:$AB,'BAZA DANYCH'!$T:$T,P$704,'BAZA DANYCH'!$K:$K,$C818,'BAZA DANYCH'!$A:$A,$A818,'BAZA DANYCH'!$F:$F,STATYSTYKI!$B818)</f>
        <v>0</v>
      </c>
      <c r="Q818" s="96">
        <f>SUMIFS('BAZA DANYCH'!$AB:$AB,'BAZA DANYCH'!$T:$T,Q$704,'BAZA DANYCH'!$K:$K,$C818,'BAZA DANYCH'!$A:$A,$A818,'BAZA DANYCH'!$F:$F,STATYSTYKI!$B818)</f>
        <v>25</v>
      </c>
      <c r="R818" s="96">
        <f>SUMIFS('BAZA DANYCH'!$AB:$AB,'BAZA DANYCH'!$T:$T,R$704,'BAZA DANYCH'!$K:$K,$C818,'BAZA DANYCH'!$A:$A,$A818,'BAZA DANYCH'!$F:$F,STATYSTYKI!$B818)</f>
        <v>0</v>
      </c>
      <c r="S818" s="96">
        <f>SUMIFS('BAZA DANYCH'!$AB:$AB,'BAZA DANYCH'!$T:$T,S$704,'BAZA DANYCH'!$K:$K,$C818,'BAZA DANYCH'!$A:$A,$A818,'BAZA DANYCH'!$F:$F,STATYSTYKI!$B818)</f>
        <v>22</v>
      </c>
      <c r="T818" s="96">
        <f>SUMIFS('BAZA DANYCH'!$AB:$AB,'BAZA DANYCH'!$T:$T,T$704,'BAZA DANYCH'!$K:$K,$C818,'BAZA DANYCH'!$A:$A,$A818,'BAZA DANYCH'!$F:$F,STATYSTYKI!$B818)</f>
        <v>0</v>
      </c>
      <c r="U818" s="96">
        <f>SUMIFS('BAZA DANYCH'!$AB:$AB,'BAZA DANYCH'!$T:$T,U$704,'BAZA DANYCH'!$K:$K,$C818,'BAZA DANYCH'!$A:$A,$A818,'BAZA DANYCH'!$F:$F,STATYSTYKI!$B818)</f>
        <v>58</v>
      </c>
      <c r="V818" s="96">
        <f>SUMIFS('BAZA DANYCH'!$AB:$AB,'BAZA DANYCH'!$T:$T,V$704,'BAZA DANYCH'!$K:$K,$C818,'BAZA DANYCH'!$A:$A,$A818,'BAZA DANYCH'!$F:$F,STATYSTYKI!$B818)</f>
        <v>0</v>
      </c>
      <c r="W818" s="96">
        <f>SUMIFS('BAZA DANYCH'!$AB:$AB,'BAZA DANYCH'!$T:$T,W$704,'BAZA DANYCH'!$K:$K,$C818,'BAZA DANYCH'!$A:$A,$A818,'BAZA DANYCH'!$F:$F,STATYSTYKI!$B818)</f>
        <v>91</v>
      </c>
      <c r="X818" s="96">
        <f>SUMIFS('BAZA DANYCH'!$AB:$AB,'BAZA DANYCH'!$T:$T,X$704,'BAZA DANYCH'!$K:$K,$C818,'BAZA DANYCH'!$A:$A,$A818,'BAZA DANYCH'!$F:$F,STATYSTYKI!$B818)</f>
        <v>0</v>
      </c>
      <c r="Y818" s="96">
        <f>SUMIFS('BAZA DANYCH'!$AB:$AB,'BAZA DANYCH'!$T:$T,Y$704,'BAZA DANYCH'!$K:$K,$C818,'BAZA DANYCH'!$A:$A,$A818,'BAZA DANYCH'!$F:$F,STATYSTYKI!$B818)</f>
        <v>91</v>
      </c>
      <c r="Z818" s="96">
        <f>SUMIFS('BAZA DANYCH'!$AB:$AB,'BAZA DANYCH'!$T:$T,Z$704,'BAZA DANYCH'!$K:$K,$C818,'BAZA DANYCH'!$A:$A,$A818,'BAZA DANYCH'!$F:$F,STATYSTYKI!$B818)</f>
        <v>158</v>
      </c>
      <c r="AA818" s="96">
        <f>SUMIFS('BAZA DANYCH'!$AB:$AB,'BAZA DANYCH'!$T:$T,AA$704,'BAZA DANYCH'!$K:$K,$C818,'BAZA DANYCH'!$A:$A,$A818,'BAZA DANYCH'!$F:$F,STATYSTYKI!$B818)</f>
        <v>39</v>
      </c>
      <c r="AB818" s="96">
        <f>SUMIFS('BAZA DANYCH'!$AB:$AB,'BAZA DANYCH'!$T:$T,AB$704,'BAZA DANYCH'!$K:$K,$C818,'BAZA DANYCH'!$A:$A,$A818,'BAZA DANYCH'!$F:$F,STATYSTYKI!$B818)</f>
        <v>36</v>
      </c>
      <c r="AC818" s="96">
        <f>SUMIFS('BAZA DANYCH'!$AB:$AB,'BAZA DANYCH'!$T:$T,AC$704,'BAZA DANYCH'!$K:$K,$C818,'BAZA DANYCH'!$A:$A,$A818,'BAZA DANYCH'!$F:$F,STATYSTYKI!$B818)</f>
        <v>39</v>
      </c>
      <c r="AD818" s="96">
        <f>SUMIFS('BAZA DANYCH'!$AB:$AB,'BAZA DANYCH'!$T:$T,AD$704,'BAZA DANYCH'!$K:$K,$C818,'BAZA DANYCH'!$A:$A,$A818,'BAZA DANYCH'!$F:$F,STATYSTYKI!$B818)</f>
        <v>36</v>
      </c>
      <c r="AE818" s="96">
        <f>SUMIFS('BAZA DANYCH'!$AB:$AB,'BAZA DANYCH'!$T:$T,AE$704,'BAZA DANYCH'!$K:$K,$C818,'BAZA DANYCH'!$A:$A,$A818,'BAZA DANYCH'!$F:$F,STATYSTYKI!$B818)</f>
        <v>39</v>
      </c>
      <c r="AF818" s="96">
        <f>SUMIFS('BAZA DANYCH'!$AB:$AB,'BAZA DANYCH'!$T:$T,AF$704,'BAZA DANYCH'!$K:$K,$C818,'BAZA DANYCH'!$A:$A,$A818,'BAZA DANYCH'!$F:$F,STATYSTYKI!$B818)</f>
        <v>39</v>
      </c>
      <c r="AG818" s="96">
        <f>SUMIFS('BAZA DANYCH'!$AB:$AB,'BAZA DANYCH'!$T:$T,AG$704,'BAZA DANYCH'!$K:$K,$C818,'BAZA DANYCH'!$A:$A,$A818,'BAZA DANYCH'!$F:$F,STATYSTYKI!$B818)</f>
        <v>91</v>
      </c>
      <c r="AH818" s="96">
        <f>SUMIFS('BAZA DANYCH'!$AB:$AB,'BAZA DANYCH'!$T:$T,AH$704,'BAZA DANYCH'!$K:$K,$C818,'BAZA DANYCH'!$A:$A,$A818,'BAZA DANYCH'!$F:$F,STATYSTYKI!$B818)</f>
        <v>39</v>
      </c>
      <c r="AI818" s="96">
        <f>SUMIFS('BAZA DANYCH'!$AB:$AB,'BAZA DANYCH'!$T:$T,AI$704,'BAZA DANYCH'!$K:$K,$C818,'BAZA DANYCH'!$A:$A,$A818,'BAZA DANYCH'!$F:$F,STATYSTYKI!$B818)</f>
        <v>36</v>
      </c>
      <c r="AJ818" s="96">
        <f>SUMIFS('BAZA DANYCH'!$AB:$AB,'BAZA DANYCH'!$T:$T,AJ$704,'BAZA DANYCH'!$K:$K,$C818,'BAZA DANYCH'!$A:$A,$A818,'BAZA DANYCH'!$F:$F,STATYSTYKI!$B818)</f>
        <v>39</v>
      </c>
      <c r="AK818" s="119"/>
      <c r="AL818" s="119"/>
    </row>
    <row r="819" spans="1:38" x14ac:dyDescent="0.2">
      <c r="A819" s="410" t="str">
        <f t="shared" ref="A819:C819" si="164">A510</f>
        <v>Muchobór</v>
      </c>
      <c r="B819" s="410" t="str">
        <f t="shared" si="164"/>
        <v xml:space="preserve">r3_60_A </v>
      </c>
      <c r="C819" s="410">
        <f t="shared" si="164"/>
        <v>132</v>
      </c>
      <c r="D819" s="316">
        <f t="shared" si="115"/>
        <v>486</v>
      </c>
      <c r="E819" s="96">
        <f>SUMIFS('BAZA DANYCH'!$AB:$AB,'BAZA DANYCH'!$T:$T,E$704,'BAZA DANYCH'!$K:$K,$C819,'BAZA DANYCH'!$A:$A,$A819,'BAZA DANYCH'!$F:$F,STATYSTYKI!$B819)</f>
        <v>10</v>
      </c>
      <c r="F819" s="96">
        <f>SUMIFS('BAZA DANYCH'!$AB:$AB,'BAZA DANYCH'!$T:$T,F$704,'BAZA DANYCH'!$K:$K,$C819,'BAZA DANYCH'!$A:$A,$A819,'BAZA DANYCH'!$F:$F,STATYSTYKI!$B819)</f>
        <v>0</v>
      </c>
      <c r="G819" s="96">
        <f>SUMIFS('BAZA DANYCH'!$AB:$AB,'BAZA DANYCH'!$T:$T,G$704,'BAZA DANYCH'!$K:$K,$C819,'BAZA DANYCH'!$A:$A,$A819,'BAZA DANYCH'!$F:$F,STATYSTYKI!$B819)</f>
        <v>36</v>
      </c>
      <c r="H819" s="96">
        <f>SUMIFS('BAZA DANYCH'!$AB:$AB,'BAZA DANYCH'!$T:$T,H$704,'BAZA DANYCH'!$K:$K,$C819,'BAZA DANYCH'!$A:$A,$A819,'BAZA DANYCH'!$F:$F,STATYSTYKI!$B819)</f>
        <v>20</v>
      </c>
      <c r="I819" s="96">
        <f>SUMIFS('BAZA DANYCH'!$AB:$AB,'BAZA DANYCH'!$T:$T,I$704,'BAZA DANYCH'!$K:$K,$C819,'BAZA DANYCH'!$A:$A,$A819,'BAZA DANYCH'!$F:$F,STATYSTYKI!$B819)</f>
        <v>10</v>
      </c>
      <c r="J819" s="96">
        <f>SUMIFS('BAZA DANYCH'!$AB:$AB,'BAZA DANYCH'!$T:$T,J$704,'BAZA DANYCH'!$K:$K,$C819,'BAZA DANYCH'!$A:$A,$A819,'BAZA DANYCH'!$F:$F,STATYSTYKI!$B819)</f>
        <v>0</v>
      </c>
      <c r="K819" s="96">
        <f>SUMIFS('BAZA DANYCH'!$AB:$AB,'BAZA DANYCH'!$T:$T,K$704,'BAZA DANYCH'!$K:$K,$C819,'BAZA DANYCH'!$A:$A,$A819,'BAZA DANYCH'!$F:$F,STATYSTYKI!$B819)</f>
        <v>10</v>
      </c>
      <c r="L819" s="96">
        <f>SUMIFS('BAZA DANYCH'!$AB:$AB,'BAZA DANYCH'!$T:$T,L$704,'BAZA DANYCH'!$K:$K,$C819,'BAZA DANYCH'!$A:$A,$A819,'BAZA DANYCH'!$F:$F,STATYSTYKI!$B819)</f>
        <v>10</v>
      </c>
      <c r="M819" s="96">
        <f>SUMIFS('BAZA DANYCH'!$AB:$AB,'BAZA DANYCH'!$T:$T,M$704,'BAZA DANYCH'!$K:$K,$C819,'BAZA DANYCH'!$A:$A,$A819,'BAZA DANYCH'!$F:$F,STATYSTYKI!$B819)</f>
        <v>20</v>
      </c>
      <c r="N819" s="96">
        <f>SUMIFS('BAZA DANYCH'!$AB:$AB,'BAZA DANYCH'!$T:$T,N$704,'BAZA DANYCH'!$K:$K,$C819,'BAZA DANYCH'!$A:$A,$A819,'BAZA DANYCH'!$F:$F,STATYSTYKI!$B819)</f>
        <v>36</v>
      </c>
      <c r="O819" s="96">
        <f>SUMIFS('BAZA DANYCH'!$AB:$AB,'BAZA DANYCH'!$T:$T,O$704,'BAZA DANYCH'!$K:$K,$C819,'BAZA DANYCH'!$A:$A,$A819,'BAZA DANYCH'!$F:$F,STATYSTYKI!$B819)</f>
        <v>10</v>
      </c>
      <c r="P819" s="96">
        <f>SUMIFS('BAZA DANYCH'!$AB:$AB,'BAZA DANYCH'!$T:$T,P$704,'BAZA DANYCH'!$K:$K,$C819,'BAZA DANYCH'!$A:$A,$A819,'BAZA DANYCH'!$F:$F,STATYSTYKI!$B819)</f>
        <v>0</v>
      </c>
      <c r="Q819" s="96">
        <f>SUMIFS('BAZA DANYCH'!$AB:$AB,'BAZA DANYCH'!$T:$T,Q$704,'BAZA DANYCH'!$K:$K,$C819,'BAZA DANYCH'!$A:$A,$A819,'BAZA DANYCH'!$F:$F,STATYSTYKI!$B819)</f>
        <v>36</v>
      </c>
      <c r="R819" s="96">
        <f>SUMIFS('BAZA DANYCH'!$AB:$AB,'BAZA DANYCH'!$T:$T,R$704,'BAZA DANYCH'!$K:$K,$C819,'BAZA DANYCH'!$A:$A,$A819,'BAZA DANYCH'!$F:$F,STATYSTYKI!$B819)</f>
        <v>20</v>
      </c>
      <c r="S819" s="96">
        <f>SUMIFS('BAZA DANYCH'!$AB:$AB,'BAZA DANYCH'!$T:$T,S$704,'BAZA DANYCH'!$K:$K,$C819,'BAZA DANYCH'!$A:$A,$A819,'BAZA DANYCH'!$F:$F,STATYSTYKI!$B819)</f>
        <v>10</v>
      </c>
      <c r="T819" s="96">
        <f>SUMIFS('BAZA DANYCH'!$AB:$AB,'BAZA DANYCH'!$T:$T,T$704,'BAZA DANYCH'!$K:$K,$C819,'BAZA DANYCH'!$A:$A,$A819,'BAZA DANYCH'!$F:$F,STATYSTYKI!$B819)</f>
        <v>0</v>
      </c>
      <c r="U819" s="96">
        <f>SUMIFS('BAZA DANYCH'!$AB:$AB,'BAZA DANYCH'!$T:$T,U$704,'BAZA DANYCH'!$K:$K,$C819,'BAZA DANYCH'!$A:$A,$A819,'BAZA DANYCH'!$F:$F,STATYSTYKI!$B819)</f>
        <v>36</v>
      </c>
      <c r="V819" s="96">
        <f>SUMIFS('BAZA DANYCH'!$AB:$AB,'BAZA DANYCH'!$T:$T,V$704,'BAZA DANYCH'!$K:$K,$C819,'BAZA DANYCH'!$A:$A,$A819,'BAZA DANYCH'!$F:$F,STATYSTYKI!$B819)</f>
        <v>10</v>
      </c>
      <c r="W819" s="96">
        <f>SUMIFS('BAZA DANYCH'!$AB:$AB,'BAZA DANYCH'!$T:$T,W$704,'BAZA DANYCH'!$K:$K,$C819,'BAZA DANYCH'!$A:$A,$A819,'BAZA DANYCH'!$F:$F,STATYSTYKI!$B819)</f>
        <v>10</v>
      </c>
      <c r="X819" s="96">
        <f>SUMIFS('BAZA DANYCH'!$AB:$AB,'BAZA DANYCH'!$T:$T,X$704,'BAZA DANYCH'!$K:$K,$C819,'BAZA DANYCH'!$A:$A,$A819,'BAZA DANYCH'!$F:$F,STATYSTYKI!$B819)</f>
        <v>36</v>
      </c>
      <c r="Y819" s="96">
        <f>SUMIFS('BAZA DANYCH'!$AB:$AB,'BAZA DANYCH'!$T:$T,Y$704,'BAZA DANYCH'!$K:$K,$C819,'BAZA DANYCH'!$A:$A,$A819,'BAZA DANYCH'!$F:$F,STATYSTYKI!$B819)</f>
        <v>10</v>
      </c>
      <c r="Z819" s="96">
        <f>SUMIFS('BAZA DANYCH'!$AB:$AB,'BAZA DANYCH'!$T:$T,Z$704,'BAZA DANYCH'!$K:$K,$C819,'BAZA DANYCH'!$A:$A,$A819,'BAZA DANYCH'!$F:$F,STATYSTYKI!$B819)</f>
        <v>10</v>
      </c>
      <c r="AA819" s="96">
        <f>SUMIFS('BAZA DANYCH'!$AB:$AB,'BAZA DANYCH'!$T:$T,AA$704,'BAZA DANYCH'!$K:$K,$C819,'BAZA DANYCH'!$A:$A,$A819,'BAZA DANYCH'!$F:$F,STATYSTYKI!$B819)</f>
        <v>20</v>
      </c>
      <c r="AB819" s="96">
        <f>SUMIFS('BAZA DANYCH'!$AB:$AB,'BAZA DANYCH'!$T:$T,AB$704,'BAZA DANYCH'!$K:$K,$C819,'BAZA DANYCH'!$A:$A,$A819,'BAZA DANYCH'!$F:$F,STATYSTYKI!$B819)</f>
        <v>10</v>
      </c>
      <c r="AC819" s="96">
        <f>SUMIFS('BAZA DANYCH'!$AB:$AB,'BAZA DANYCH'!$T:$T,AC$704,'BAZA DANYCH'!$K:$K,$C819,'BAZA DANYCH'!$A:$A,$A819,'BAZA DANYCH'!$F:$F,STATYSTYKI!$B819)</f>
        <v>0</v>
      </c>
      <c r="AD819" s="96">
        <f>SUMIFS('BAZA DANYCH'!$AB:$AB,'BAZA DANYCH'!$T:$T,AD$704,'BAZA DANYCH'!$K:$K,$C819,'BAZA DANYCH'!$A:$A,$A819,'BAZA DANYCH'!$F:$F,STATYSTYKI!$B819)</f>
        <v>30</v>
      </c>
      <c r="AE819" s="96">
        <f>SUMIFS('BAZA DANYCH'!$AB:$AB,'BAZA DANYCH'!$T:$T,AE$704,'BAZA DANYCH'!$K:$K,$C819,'BAZA DANYCH'!$A:$A,$A819,'BAZA DANYCH'!$F:$F,STATYSTYKI!$B819)</f>
        <v>0</v>
      </c>
      <c r="AF819" s="96">
        <f>SUMIFS('BAZA DANYCH'!$AB:$AB,'BAZA DANYCH'!$T:$T,AF$704,'BAZA DANYCH'!$K:$K,$C819,'BAZA DANYCH'!$A:$A,$A819,'BAZA DANYCH'!$F:$F,STATYSTYKI!$B819)</f>
        <v>36</v>
      </c>
      <c r="AG819" s="96">
        <f>SUMIFS('BAZA DANYCH'!$AB:$AB,'BAZA DANYCH'!$T:$T,AG$704,'BAZA DANYCH'!$K:$K,$C819,'BAZA DANYCH'!$A:$A,$A819,'BAZA DANYCH'!$F:$F,STATYSTYKI!$B819)</f>
        <v>30</v>
      </c>
      <c r="AH819" s="96">
        <f>SUMIFS('BAZA DANYCH'!$AB:$AB,'BAZA DANYCH'!$T:$T,AH$704,'BAZA DANYCH'!$K:$K,$C819,'BAZA DANYCH'!$A:$A,$A819,'BAZA DANYCH'!$F:$F,STATYSTYKI!$B819)</f>
        <v>10</v>
      </c>
      <c r="AI819" s="96">
        <f>SUMIFS('BAZA DANYCH'!$AB:$AB,'BAZA DANYCH'!$T:$T,AI$704,'BAZA DANYCH'!$K:$K,$C819,'BAZA DANYCH'!$A:$A,$A819,'BAZA DANYCH'!$F:$F,STATYSTYKI!$B819)</f>
        <v>10</v>
      </c>
      <c r="AJ819" s="96">
        <f>SUMIFS('BAZA DANYCH'!$AB:$AB,'BAZA DANYCH'!$T:$T,AJ$704,'BAZA DANYCH'!$K:$K,$C819,'BAZA DANYCH'!$A:$A,$A819,'BAZA DANYCH'!$F:$F,STATYSTYKI!$B819)</f>
        <v>0</v>
      </c>
      <c r="AK819" s="119"/>
      <c r="AL819" s="119"/>
    </row>
    <row r="820" spans="1:38" x14ac:dyDescent="0.2">
      <c r="A820" s="410" t="str">
        <f t="shared" ref="A820:C820" si="165">A511</f>
        <v>Muchobór</v>
      </c>
      <c r="B820" s="410" t="str">
        <f t="shared" si="165"/>
        <v>r3_62_wyjazd_A</v>
      </c>
      <c r="C820" s="410">
        <f t="shared" si="165"/>
        <v>132</v>
      </c>
      <c r="D820" s="316">
        <f t="shared" si="115"/>
        <v>945</v>
      </c>
      <c r="E820" s="96">
        <f>SUMIFS('BAZA DANYCH'!$AB:$AB,'BAZA DANYCH'!$T:$T,E$704,'BAZA DANYCH'!$K:$K,$C820,'BAZA DANYCH'!$A:$A,$A820,'BAZA DANYCH'!$F:$F,STATYSTYKI!$B820)</f>
        <v>110</v>
      </c>
      <c r="F820" s="96">
        <f>SUMIFS('BAZA DANYCH'!$AB:$AB,'BAZA DANYCH'!$T:$T,F$704,'BAZA DANYCH'!$K:$K,$C820,'BAZA DANYCH'!$A:$A,$A820,'BAZA DANYCH'!$F:$F,STATYSTYKI!$B820)</f>
        <v>36</v>
      </c>
      <c r="G820" s="96">
        <f>SUMIFS('BAZA DANYCH'!$AB:$AB,'BAZA DANYCH'!$T:$T,G$704,'BAZA DANYCH'!$K:$K,$C820,'BAZA DANYCH'!$A:$A,$A820,'BAZA DANYCH'!$F:$F,STATYSTYKI!$B820)</f>
        <v>0</v>
      </c>
      <c r="H820" s="96">
        <f>SUMIFS('BAZA DANYCH'!$AB:$AB,'BAZA DANYCH'!$T:$T,H$704,'BAZA DANYCH'!$K:$K,$C820,'BAZA DANYCH'!$A:$A,$A820,'BAZA DANYCH'!$F:$F,STATYSTYKI!$B820)</f>
        <v>39</v>
      </c>
      <c r="I820" s="96">
        <f>SUMIFS('BAZA DANYCH'!$AB:$AB,'BAZA DANYCH'!$T:$T,I$704,'BAZA DANYCH'!$K:$K,$C820,'BAZA DANYCH'!$A:$A,$A820,'BAZA DANYCH'!$F:$F,STATYSTYKI!$B820)</f>
        <v>14</v>
      </c>
      <c r="J820" s="96">
        <f>SUMIFS('BAZA DANYCH'!$AB:$AB,'BAZA DANYCH'!$T:$T,J$704,'BAZA DANYCH'!$K:$K,$C820,'BAZA DANYCH'!$A:$A,$A820,'BAZA DANYCH'!$F:$F,STATYSTYKI!$B820)</f>
        <v>38</v>
      </c>
      <c r="K820" s="96">
        <f>SUMIFS('BAZA DANYCH'!$AB:$AB,'BAZA DANYCH'!$T:$T,K$704,'BAZA DANYCH'!$K:$K,$C820,'BAZA DANYCH'!$A:$A,$A820,'BAZA DANYCH'!$F:$F,STATYSTYKI!$B820)</f>
        <v>22</v>
      </c>
      <c r="L820" s="96">
        <f>SUMIFS('BAZA DANYCH'!$AB:$AB,'BAZA DANYCH'!$T:$T,L$704,'BAZA DANYCH'!$K:$K,$C820,'BAZA DANYCH'!$A:$A,$A820,'BAZA DANYCH'!$F:$F,STATYSTYKI!$B820)</f>
        <v>110</v>
      </c>
      <c r="M820" s="96">
        <f>SUMIFS('BAZA DANYCH'!$AB:$AB,'BAZA DANYCH'!$T:$T,M$704,'BAZA DANYCH'!$K:$K,$C820,'BAZA DANYCH'!$A:$A,$A820,'BAZA DANYCH'!$F:$F,STATYSTYKI!$B820)</f>
        <v>18</v>
      </c>
      <c r="N820" s="96">
        <f>SUMIFS('BAZA DANYCH'!$AB:$AB,'BAZA DANYCH'!$T:$T,N$704,'BAZA DANYCH'!$K:$K,$C820,'BAZA DANYCH'!$A:$A,$A820,'BAZA DANYCH'!$F:$F,STATYSTYKI!$B820)</f>
        <v>0</v>
      </c>
      <c r="O820" s="96">
        <f>SUMIFS('BAZA DANYCH'!$AB:$AB,'BAZA DANYCH'!$T:$T,O$704,'BAZA DANYCH'!$K:$K,$C820,'BAZA DANYCH'!$A:$A,$A820,'BAZA DANYCH'!$F:$F,STATYSTYKI!$B820)</f>
        <v>37</v>
      </c>
      <c r="P820" s="96">
        <f>SUMIFS('BAZA DANYCH'!$AB:$AB,'BAZA DANYCH'!$T:$T,P$704,'BAZA DANYCH'!$K:$K,$C820,'BAZA DANYCH'!$A:$A,$A820,'BAZA DANYCH'!$F:$F,STATYSTYKI!$B820)</f>
        <v>22</v>
      </c>
      <c r="Q820" s="96">
        <f>SUMIFS('BAZA DANYCH'!$AB:$AB,'BAZA DANYCH'!$T:$T,Q$704,'BAZA DANYCH'!$K:$K,$C820,'BAZA DANYCH'!$A:$A,$A820,'BAZA DANYCH'!$F:$F,STATYSTYKI!$B820)</f>
        <v>14</v>
      </c>
      <c r="R820" s="96">
        <f>SUMIFS('BAZA DANYCH'!$AB:$AB,'BAZA DANYCH'!$T:$T,R$704,'BAZA DANYCH'!$K:$K,$C820,'BAZA DANYCH'!$A:$A,$A820,'BAZA DANYCH'!$F:$F,STATYSTYKI!$B820)</f>
        <v>0</v>
      </c>
      <c r="S820" s="96">
        <f>SUMIFS('BAZA DANYCH'!$AB:$AB,'BAZA DANYCH'!$T:$T,S$704,'BAZA DANYCH'!$K:$K,$C820,'BAZA DANYCH'!$A:$A,$A820,'BAZA DANYCH'!$F:$F,STATYSTYKI!$B820)</f>
        <v>39</v>
      </c>
      <c r="T820" s="96">
        <f>SUMIFS('BAZA DANYCH'!$AB:$AB,'BAZA DANYCH'!$T:$T,T$704,'BAZA DANYCH'!$K:$K,$C820,'BAZA DANYCH'!$A:$A,$A820,'BAZA DANYCH'!$F:$F,STATYSTYKI!$B820)</f>
        <v>0</v>
      </c>
      <c r="U820" s="96">
        <f>SUMIFS('BAZA DANYCH'!$AB:$AB,'BAZA DANYCH'!$T:$T,U$704,'BAZA DANYCH'!$K:$K,$C820,'BAZA DANYCH'!$A:$A,$A820,'BAZA DANYCH'!$F:$F,STATYSTYKI!$B820)</f>
        <v>40</v>
      </c>
      <c r="V820" s="96">
        <f>SUMIFS('BAZA DANYCH'!$AB:$AB,'BAZA DANYCH'!$T:$T,V$704,'BAZA DANYCH'!$K:$K,$C820,'BAZA DANYCH'!$A:$A,$A820,'BAZA DANYCH'!$F:$F,STATYSTYKI!$B820)</f>
        <v>0</v>
      </c>
      <c r="W820" s="96">
        <f>SUMIFS('BAZA DANYCH'!$AB:$AB,'BAZA DANYCH'!$T:$T,W$704,'BAZA DANYCH'!$K:$K,$C820,'BAZA DANYCH'!$A:$A,$A820,'BAZA DANYCH'!$F:$F,STATYSTYKI!$B820)</f>
        <v>22</v>
      </c>
      <c r="X820" s="96">
        <f>SUMIFS('BAZA DANYCH'!$AB:$AB,'BAZA DANYCH'!$T:$T,X$704,'BAZA DANYCH'!$K:$K,$C820,'BAZA DANYCH'!$A:$A,$A820,'BAZA DANYCH'!$F:$F,STATYSTYKI!$B820)</f>
        <v>38</v>
      </c>
      <c r="Y820" s="96">
        <f>SUMIFS('BAZA DANYCH'!$AB:$AB,'BAZA DANYCH'!$T:$T,Y$704,'BAZA DANYCH'!$K:$K,$C820,'BAZA DANYCH'!$A:$A,$A820,'BAZA DANYCH'!$F:$F,STATYSTYKI!$B820)</f>
        <v>22</v>
      </c>
      <c r="Z820" s="96">
        <f>SUMIFS('BAZA DANYCH'!$AB:$AB,'BAZA DANYCH'!$T:$T,Z$704,'BAZA DANYCH'!$K:$K,$C820,'BAZA DANYCH'!$A:$A,$A820,'BAZA DANYCH'!$F:$F,STATYSTYKI!$B820)</f>
        <v>20</v>
      </c>
      <c r="AA820" s="96">
        <f>SUMIFS('BAZA DANYCH'!$AB:$AB,'BAZA DANYCH'!$T:$T,AA$704,'BAZA DANYCH'!$K:$K,$C820,'BAZA DANYCH'!$A:$A,$A820,'BAZA DANYCH'!$F:$F,STATYSTYKI!$B820)</f>
        <v>18</v>
      </c>
      <c r="AB820" s="96">
        <f>SUMIFS('BAZA DANYCH'!$AB:$AB,'BAZA DANYCH'!$T:$T,AB$704,'BAZA DANYCH'!$K:$K,$C820,'BAZA DANYCH'!$A:$A,$A820,'BAZA DANYCH'!$F:$F,STATYSTYKI!$B820)</f>
        <v>20</v>
      </c>
      <c r="AC820" s="96">
        <f>SUMIFS('BAZA DANYCH'!$AB:$AB,'BAZA DANYCH'!$T:$T,AC$704,'BAZA DANYCH'!$K:$K,$C820,'BAZA DANYCH'!$A:$A,$A820,'BAZA DANYCH'!$F:$F,STATYSTYKI!$B820)</f>
        <v>39</v>
      </c>
      <c r="AD820" s="96">
        <f>SUMIFS('BAZA DANYCH'!$AB:$AB,'BAZA DANYCH'!$T:$T,AD$704,'BAZA DANYCH'!$K:$K,$C820,'BAZA DANYCH'!$A:$A,$A820,'BAZA DANYCH'!$F:$F,STATYSTYKI!$B820)</f>
        <v>18</v>
      </c>
      <c r="AE820" s="96">
        <f>SUMIFS('BAZA DANYCH'!$AB:$AB,'BAZA DANYCH'!$T:$T,AE$704,'BAZA DANYCH'!$K:$K,$C820,'BAZA DANYCH'!$A:$A,$A820,'BAZA DANYCH'!$F:$F,STATYSTYKI!$B820)</f>
        <v>22</v>
      </c>
      <c r="AF820" s="96">
        <f>SUMIFS('BAZA DANYCH'!$AB:$AB,'BAZA DANYCH'!$T:$T,AF$704,'BAZA DANYCH'!$K:$K,$C820,'BAZA DANYCH'!$A:$A,$A820,'BAZA DANYCH'!$F:$F,STATYSTYKI!$B820)</f>
        <v>22</v>
      </c>
      <c r="AG820" s="96">
        <f>SUMIFS('BAZA DANYCH'!$AB:$AB,'BAZA DANYCH'!$T:$T,AG$704,'BAZA DANYCH'!$K:$K,$C820,'BAZA DANYCH'!$A:$A,$A820,'BAZA DANYCH'!$F:$F,STATYSTYKI!$B820)</f>
        <v>56</v>
      </c>
      <c r="AH820" s="96">
        <f>SUMIFS('BAZA DANYCH'!$AB:$AB,'BAZA DANYCH'!$T:$T,AH$704,'BAZA DANYCH'!$K:$K,$C820,'BAZA DANYCH'!$A:$A,$A820,'BAZA DANYCH'!$F:$F,STATYSTYKI!$B820)</f>
        <v>0</v>
      </c>
      <c r="AI820" s="96">
        <f>SUMIFS('BAZA DANYCH'!$AB:$AB,'BAZA DANYCH'!$T:$T,AI$704,'BAZA DANYCH'!$K:$K,$C820,'BAZA DANYCH'!$A:$A,$A820,'BAZA DANYCH'!$F:$F,STATYSTYKI!$B820)</f>
        <v>91</v>
      </c>
      <c r="AJ820" s="96">
        <f>SUMIFS('BAZA DANYCH'!$AB:$AB,'BAZA DANYCH'!$T:$T,AJ$704,'BAZA DANYCH'!$K:$K,$C820,'BAZA DANYCH'!$A:$A,$A820,'BAZA DANYCH'!$F:$F,STATYSTYKI!$B820)</f>
        <v>18</v>
      </c>
      <c r="AK820" s="119"/>
      <c r="AL820" s="119"/>
    </row>
    <row r="821" spans="1:38" x14ac:dyDescent="0.2">
      <c r="A821" s="410" t="str">
        <f t="shared" ref="A821:C821" si="166">A512</f>
        <v>Muchobór</v>
      </c>
      <c r="B821" s="410" t="str">
        <f t="shared" si="166"/>
        <v>r3_62_wjazd_A</v>
      </c>
      <c r="C821" s="410">
        <f t="shared" si="166"/>
        <v>132</v>
      </c>
      <c r="D821" s="316">
        <f t="shared" si="115"/>
        <v>1111</v>
      </c>
      <c r="E821" s="96">
        <f>SUMIFS('BAZA DANYCH'!$AB:$AB,'BAZA DANYCH'!$T:$T,E$704,'BAZA DANYCH'!$K:$K,$C821,'BAZA DANYCH'!$A:$A,$A821,'BAZA DANYCH'!$F:$F,STATYSTYKI!$B821)</f>
        <v>0</v>
      </c>
      <c r="F821" s="96">
        <f>SUMIFS('BAZA DANYCH'!$AB:$AB,'BAZA DANYCH'!$T:$T,F$704,'BAZA DANYCH'!$K:$K,$C821,'BAZA DANYCH'!$A:$A,$A821,'BAZA DANYCH'!$F:$F,STATYSTYKI!$B821)</f>
        <v>45</v>
      </c>
      <c r="G821" s="96">
        <f>SUMIFS('BAZA DANYCH'!$AB:$AB,'BAZA DANYCH'!$T:$T,G$704,'BAZA DANYCH'!$K:$K,$C821,'BAZA DANYCH'!$A:$A,$A821,'BAZA DANYCH'!$F:$F,STATYSTYKI!$B821)</f>
        <v>22</v>
      </c>
      <c r="H821" s="96">
        <f>SUMIFS('BAZA DANYCH'!$AB:$AB,'BAZA DANYCH'!$T:$T,H$704,'BAZA DANYCH'!$K:$K,$C821,'BAZA DANYCH'!$A:$A,$A821,'BAZA DANYCH'!$F:$F,STATYSTYKI!$B821)</f>
        <v>17</v>
      </c>
      <c r="I821" s="96">
        <f>SUMIFS('BAZA DANYCH'!$AB:$AB,'BAZA DANYCH'!$T:$T,I$704,'BAZA DANYCH'!$K:$K,$C821,'BAZA DANYCH'!$A:$A,$A821,'BAZA DANYCH'!$F:$F,STATYSTYKI!$B821)</f>
        <v>20</v>
      </c>
      <c r="J821" s="96">
        <f>SUMIFS('BAZA DANYCH'!$AB:$AB,'BAZA DANYCH'!$T:$T,J$704,'BAZA DANYCH'!$K:$K,$C821,'BAZA DANYCH'!$A:$A,$A821,'BAZA DANYCH'!$F:$F,STATYSTYKI!$B821)</f>
        <v>153</v>
      </c>
      <c r="K821" s="96">
        <f>SUMIFS('BAZA DANYCH'!$AB:$AB,'BAZA DANYCH'!$T:$T,K$704,'BAZA DANYCH'!$K:$K,$C821,'BAZA DANYCH'!$A:$A,$A821,'BAZA DANYCH'!$F:$F,STATYSTYKI!$B821)</f>
        <v>110</v>
      </c>
      <c r="L821" s="96">
        <f>SUMIFS('BAZA DANYCH'!$AB:$AB,'BAZA DANYCH'!$T:$T,L$704,'BAZA DANYCH'!$K:$K,$C821,'BAZA DANYCH'!$A:$A,$A821,'BAZA DANYCH'!$F:$F,STATYSTYKI!$B821)</f>
        <v>8</v>
      </c>
      <c r="M821" s="96">
        <f>SUMIFS('BAZA DANYCH'!$AB:$AB,'BAZA DANYCH'!$T:$T,M$704,'BAZA DANYCH'!$K:$K,$C821,'BAZA DANYCH'!$A:$A,$A821,'BAZA DANYCH'!$F:$F,STATYSTYKI!$B821)</f>
        <v>0</v>
      </c>
      <c r="N821" s="96">
        <f>SUMIFS('BAZA DANYCH'!$AB:$AB,'BAZA DANYCH'!$T:$T,N$704,'BAZA DANYCH'!$K:$K,$C821,'BAZA DANYCH'!$A:$A,$A821,'BAZA DANYCH'!$F:$F,STATYSTYKI!$B821)</f>
        <v>62</v>
      </c>
      <c r="O821" s="96">
        <f>SUMIFS('BAZA DANYCH'!$AB:$AB,'BAZA DANYCH'!$T:$T,O$704,'BAZA DANYCH'!$K:$K,$C821,'BAZA DANYCH'!$A:$A,$A821,'BAZA DANYCH'!$F:$F,STATYSTYKI!$B821)</f>
        <v>71</v>
      </c>
      <c r="P821" s="96">
        <f>SUMIFS('BAZA DANYCH'!$AB:$AB,'BAZA DANYCH'!$T:$T,P$704,'BAZA DANYCH'!$K:$K,$C821,'BAZA DANYCH'!$A:$A,$A821,'BAZA DANYCH'!$F:$F,STATYSTYKI!$B821)</f>
        <v>0</v>
      </c>
      <c r="Q821" s="96">
        <f>SUMIFS('BAZA DANYCH'!$AB:$AB,'BAZA DANYCH'!$T:$T,Q$704,'BAZA DANYCH'!$K:$K,$C821,'BAZA DANYCH'!$A:$A,$A821,'BAZA DANYCH'!$F:$F,STATYSTYKI!$B821)</f>
        <v>8</v>
      </c>
      <c r="R821" s="96">
        <f>SUMIFS('BAZA DANYCH'!$AB:$AB,'BAZA DANYCH'!$T:$T,R$704,'BAZA DANYCH'!$K:$K,$C821,'BAZA DANYCH'!$A:$A,$A821,'BAZA DANYCH'!$F:$F,STATYSTYKI!$B821)</f>
        <v>25</v>
      </c>
      <c r="S821" s="96">
        <f>SUMIFS('BAZA DANYCH'!$AB:$AB,'BAZA DANYCH'!$T:$T,S$704,'BAZA DANYCH'!$K:$K,$C821,'BAZA DANYCH'!$A:$A,$A821,'BAZA DANYCH'!$F:$F,STATYSTYKI!$B821)</f>
        <v>17</v>
      </c>
      <c r="T821" s="96">
        <f>SUMIFS('BAZA DANYCH'!$AB:$AB,'BAZA DANYCH'!$T:$T,T$704,'BAZA DANYCH'!$K:$K,$C821,'BAZA DANYCH'!$A:$A,$A821,'BAZA DANYCH'!$F:$F,STATYSTYKI!$B821)</f>
        <v>0</v>
      </c>
      <c r="U821" s="96">
        <f>SUMIFS('BAZA DANYCH'!$AB:$AB,'BAZA DANYCH'!$T:$T,U$704,'BAZA DANYCH'!$K:$K,$C821,'BAZA DANYCH'!$A:$A,$A821,'BAZA DANYCH'!$F:$F,STATYSTYKI!$B821)</f>
        <v>22</v>
      </c>
      <c r="V821" s="96">
        <f>SUMIFS('BAZA DANYCH'!$AB:$AB,'BAZA DANYCH'!$T:$T,V$704,'BAZA DANYCH'!$K:$K,$C821,'BAZA DANYCH'!$A:$A,$A821,'BAZA DANYCH'!$F:$F,STATYSTYKI!$B821)</f>
        <v>158</v>
      </c>
      <c r="W821" s="96">
        <f>SUMIFS('BAZA DANYCH'!$AB:$AB,'BAZA DANYCH'!$T:$T,W$704,'BAZA DANYCH'!$K:$K,$C821,'BAZA DANYCH'!$A:$A,$A821,'BAZA DANYCH'!$F:$F,STATYSTYKI!$B821)</f>
        <v>39</v>
      </c>
      <c r="X821" s="96">
        <f>SUMIFS('BAZA DANYCH'!$AB:$AB,'BAZA DANYCH'!$T:$T,X$704,'BAZA DANYCH'!$K:$K,$C821,'BAZA DANYCH'!$A:$A,$A821,'BAZA DANYCH'!$F:$F,STATYSTYKI!$B821)</f>
        <v>0</v>
      </c>
      <c r="Y821" s="96">
        <f>SUMIFS('BAZA DANYCH'!$AB:$AB,'BAZA DANYCH'!$T:$T,Y$704,'BAZA DANYCH'!$K:$K,$C821,'BAZA DANYCH'!$A:$A,$A821,'BAZA DANYCH'!$F:$F,STATYSTYKI!$B821)</f>
        <v>22</v>
      </c>
      <c r="Z821" s="96">
        <f>SUMIFS('BAZA DANYCH'!$AB:$AB,'BAZA DANYCH'!$T:$T,Z$704,'BAZA DANYCH'!$K:$K,$C821,'BAZA DANYCH'!$A:$A,$A821,'BAZA DANYCH'!$F:$F,STATYSTYKI!$B821)</f>
        <v>21</v>
      </c>
      <c r="AA821" s="96">
        <f>SUMIFS('BAZA DANYCH'!$AB:$AB,'BAZA DANYCH'!$T:$T,AA$704,'BAZA DANYCH'!$K:$K,$C821,'BAZA DANYCH'!$A:$A,$A821,'BAZA DANYCH'!$F:$F,STATYSTYKI!$B821)</f>
        <v>22</v>
      </c>
      <c r="AB821" s="96">
        <f>SUMIFS('BAZA DANYCH'!$AB:$AB,'BAZA DANYCH'!$T:$T,AB$704,'BAZA DANYCH'!$K:$K,$C821,'BAZA DANYCH'!$A:$A,$A821,'BAZA DANYCH'!$F:$F,STATYSTYKI!$B821)</f>
        <v>14</v>
      </c>
      <c r="AC821" s="96">
        <f>SUMIFS('BAZA DANYCH'!$AB:$AB,'BAZA DANYCH'!$T:$T,AC$704,'BAZA DANYCH'!$K:$K,$C821,'BAZA DANYCH'!$A:$A,$A821,'BAZA DANYCH'!$F:$F,STATYSTYKI!$B821)</f>
        <v>22</v>
      </c>
      <c r="AD821" s="96">
        <f>SUMIFS('BAZA DANYCH'!$AB:$AB,'BAZA DANYCH'!$T:$T,AD$704,'BAZA DANYCH'!$K:$K,$C821,'BAZA DANYCH'!$A:$A,$A821,'BAZA DANYCH'!$F:$F,STATYSTYKI!$B821)</f>
        <v>20</v>
      </c>
      <c r="AE821" s="96">
        <f>SUMIFS('BAZA DANYCH'!$AB:$AB,'BAZA DANYCH'!$T:$T,AE$704,'BAZA DANYCH'!$K:$K,$C821,'BAZA DANYCH'!$A:$A,$A821,'BAZA DANYCH'!$F:$F,STATYSTYKI!$B821)</f>
        <v>22</v>
      </c>
      <c r="AF821" s="96">
        <f>SUMIFS('BAZA DANYCH'!$AB:$AB,'BAZA DANYCH'!$T:$T,AF$704,'BAZA DANYCH'!$K:$K,$C821,'BAZA DANYCH'!$A:$A,$A821,'BAZA DANYCH'!$F:$F,STATYSTYKI!$B821)</f>
        <v>39</v>
      </c>
      <c r="AG821" s="96">
        <f>SUMIFS('BAZA DANYCH'!$AB:$AB,'BAZA DANYCH'!$T:$T,AG$704,'BAZA DANYCH'!$K:$K,$C821,'BAZA DANYCH'!$A:$A,$A821,'BAZA DANYCH'!$F:$F,STATYSTYKI!$B821)</f>
        <v>22</v>
      </c>
      <c r="AH821" s="96">
        <f>SUMIFS('BAZA DANYCH'!$AB:$AB,'BAZA DANYCH'!$T:$T,AH$704,'BAZA DANYCH'!$K:$K,$C821,'BAZA DANYCH'!$A:$A,$A821,'BAZA DANYCH'!$F:$F,STATYSTYKI!$B821)</f>
        <v>53</v>
      </c>
      <c r="AI821" s="96">
        <f>SUMIFS('BAZA DANYCH'!$AB:$AB,'BAZA DANYCH'!$T:$T,AI$704,'BAZA DANYCH'!$K:$K,$C821,'BAZA DANYCH'!$A:$A,$A821,'BAZA DANYCH'!$F:$F,STATYSTYKI!$B821)</f>
        <v>77</v>
      </c>
      <c r="AJ821" s="96">
        <f>SUMIFS('BAZA DANYCH'!$AB:$AB,'BAZA DANYCH'!$T:$T,AJ$704,'BAZA DANYCH'!$K:$K,$C821,'BAZA DANYCH'!$A:$A,$A821,'BAZA DANYCH'!$F:$F,STATYSTYKI!$B821)</f>
        <v>0</v>
      </c>
      <c r="AK821" s="119"/>
      <c r="AL821" s="119"/>
    </row>
    <row r="822" spans="1:38" x14ac:dyDescent="0.2">
      <c r="A822" s="410" t="str">
        <f t="shared" ref="A822:C822" si="167">A513</f>
        <v>Karłowice</v>
      </c>
      <c r="B822" s="410" t="str">
        <f t="shared" si="167"/>
        <v>r3_69a_wyjazd_A</v>
      </c>
      <c r="C822" s="410">
        <f t="shared" si="167"/>
        <v>132</v>
      </c>
      <c r="D822" s="316">
        <f t="shared" si="115"/>
        <v>0</v>
      </c>
      <c r="E822" s="96">
        <f>SUMIFS('BAZA DANYCH'!$AB:$AB,'BAZA DANYCH'!$T:$T,E$704,'BAZA DANYCH'!$K:$K,$C822,'BAZA DANYCH'!$A:$A,$A822,'BAZA DANYCH'!$F:$F,STATYSTYKI!$B822)</f>
        <v>0</v>
      </c>
      <c r="F822" s="96">
        <f>SUMIFS('BAZA DANYCH'!$AB:$AB,'BAZA DANYCH'!$T:$T,F$704,'BAZA DANYCH'!$K:$K,$C822,'BAZA DANYCH'!$A:$A,$A822,'BAZA DANYCH'!$F:$F,STATYSTYKI!$B822)</f>
        <v>0</v>
      </c>
      <c r="G822" s="96">
        <f>SUMIFS('BAZA DANYCH'!$AB:$AB,'BAZA DANYCH'!$T:$T,G$704,'BAZA DANYCH'!$K:$K,$C822,'BAZA DANYCH'!$A:$A,$A822,'BAZA DANYCH'!$F:$F,STATYSTYKI!$B822)</f>
        <v>0</v>
      </c>
      <c r="H822" s="96">
        <f>SUMIFS('BAZA DANYCH'!$AB:$AB,'BAZA DANYCH'!$T:$T,H$704,'BAZA DANYCH'!$K:$K,$C822,'BAZA DANYCH'!$A:$A,$A822,'BAZA DANYCH'!$F:$F,STATYSTYKI!$B822)</f>
        <v>0</v>
      </c>
      <c r="I822" s="96">
        <f>SUMIFS('BAZA DANYCH'!$AB:$AB,'BAZA DANYCH'!$T:$T,I$704,'BAZA DANYCH'!$K:$K,$C822,'BAZA DANYCH'!$A:$A,$A822,'BAZA DANYCH'!$F:$F,STATYSTYKI!$B822)</f>
        <v>0</v>
      </c>
      <c r="J822" s="96">
        <f>SUMIFS('BAZA DANYCH'!$AB:$AB,'BAZA DANYCH'!$T:$T,J$704,'BAZA DANYCH'!$K:$K,$C822,'BAZA DANYCH'!$A:$A,$A822,'BAZA DANYCH'!$F:$F,STATYSTYKI!$B822)</f>
        <v>0</v>
      </c>
      <c r="K822" s="96">
        <f>SUMIFS('BAZA DANYCH'!$AB:$AB,'BAZA DANYCH'!$T:$T,K$704,'BAZA DANYCH'!$K:$K,$C822,'BAZA DANYCH'!$A:$A,$A822,'BAZA DANYCH'!$F:$F,STATYSTYKI!$B822)</f>
        <v>0</v>
      </c>
      <c r="L822" s="96">
        <f>SUMIFS('BAZA DANYCH'!$AB:$AB,'BAZA DANYCH'!$T:$T,L$704,'BAZA DANYCH'!$K:$K,$C822,'BAZA DANYCH'!$A:$A,$A822,'BAZA DANYCH'!$F:$F,STATYSTYKI!$B822)</f>
        <v>0</v>
      </c>
      <c r="M822" s="96">
        <f>SUMIFS('BAZA DANYCH'!$AB:$AB,'BAZA DANYCH'!$T:$T,M$704,'BAZA DANYCH'!$K:$K,$C822,'BAZA DANYCH'!$A:$A,$A822,'BAZA DANYCH'!$F:$F,STATYSTYKI!$B822)</f>
        <v>0</v>
      </c>
      <c r="N822" s="96">
        <f>SUMIFS('BAZA DANYCH'!$AB:$AB,'BAZA DANYCH'!$T:$T,N$704,'BAZA DANYCH'!$K:$K,$C822,'BAZA DANYCH'!$A:$A,$A822,'BAZA DANYCH'!$F:$F,STATYSTYKI!$B822)</f>
        <v>0</v>
      </c>
      <c r="O822" s="96">
        <f>SUMIFS('BAZA DANYCH'!$AB:$AB,'BAZA DANYCH'!$T:$T,O$704,'BAZA DANYCH'!$K:$K,$C822,'BAZA DANYCH'!$A:$A,$A822,'BAZA DANYCH'!$F:$F,STATYSTYKI!$B822)</f>
        <v>0</v>
      </c>
      <c r="P822" s="96">
        <f>SUMIFS('BAZA DANYCH'!$AB:$AB,'BAZA DANYCH'!$T:$T,P$704,'BAZA DANYCH'!$K:$K,$C822,'BAZA DANYCH'!$A:$A,$A822,'BAZA DANYCH'!$F:$F,STATYSTYKI!$B822)</f>
        <v>0</v>
      </c>
      <c r="Q822" s="96">
        <f>SUMIFS('BAZA DANYCH'!$AB:$AB,'BAZA DANYCH'!$T:$T,Q$704,'BAZA DANYCH'!$K:$K,$C822,'BAZA DANYCH'!$A:$A,$A822,'BAZA DANYCH'!$F:$F,STATYSTYKI!$B822)</f>
        <v>0</v>
      </c>
      <c r="R822" s="96">
        <f>SUMIFS('BAZA DANYCH'!$AB:$AB,'BAZA DANYCH'!$T:$T,R$704,'BAZA DANYCH'!$K:$K,$C822,'BAZA DANYCH'!$A:$A,$A822,'BAZA DANYCH'!$F:$F,STATYSTYKI!$B822)</f>
        <v>0</v>
      </c>
      <c r="S822" s="96">
        <f>SUMIFS('BAZA DANYCH'!$AB:$AB,'BAZA DANYCH'!$T:$T,S$704,'BAZA DANYCH'!$K:$K,$C822,'BAZA DANYCH'!$A:$A,$A822,'BAZA DANYCH'!$F:$F,STATYSTYKI!$B822)</f>
        <v>0</v>
      </c>
      <c r="T822" s="96">
        <f>SUMIFS('BAZA DANYCH'!$AB:$AB,'BAZA DANYCH'!$T:$T,T$704,'BAZA DANYCH'!$K:$K,$C822,'BAZA DANYCH'!$A:$A,$A822,'BAZA DANYCH'!$F:$F,STATYSTYKI!$B822)</f>
        <v>0</v>
      </c>
      <c r="U822" s="96">
        <f>SUMIFS('BAZA DANYCH'!$AB:$AB,'BAZA DANYCH'!$T:$T,U$704,'BAZA DANYCH'!$K:$K,$C822,'BAZA DANYCH'!$A:$A,$A822,'BAZA DANYCH'!$F:$F,STATYSTYKI!$B822)</f>
        <v>0</v>
      </c>
      <c r="V822" s="96">
        <f>SUMIFS('BAZA DANYCH'!$AB:$AB,'BAZA DANYCH'!$T:$T,V$704,'BAZA DANYCH'!$K:$K,$C822,'BAZA DANYCH'!$A:$A,$A822,'BAZA DANYCH'!$F:$F,STATYSTYKI!$B822)</f>
        <v>0</v>
      </c>
      <c r="W822" s="96">
        <f>SUMIFS('BAZA DANYCH'!$AB:$AB,'BAZA DANYCH'!$T:$T,W$704,'BAZA DANYCH'!$K:$K,$C822,'BAZA DANYCH'!$A:$A,$A822,'BAZA DANYCH'!$F:$F,STATYSTYKI!$B822)</f>
        <v>0</v>
      </c>
      <c r="X822" s="96">
        <f>SUMIFS('BAZA DANYCH'!$AB:$AB,'BAZA DANYCH'!$T:$T,X$704,'BAZA DANYCH'!$K:$K,$C822,'BAZA DANYCH'!$A:$A,$A822,'BAZA DANYCH'!$F:$F,STATYSTYKI!$B822)</f>
        <v>0</v>
      </c>
      <c r="Y822" s="96">
        <f>SUMIFS('BAZA DANYCH'!$AB:$AB,'BAZA DANYCH'!$T:$T,Y$704,'BAZA DANYCH'!$K:$K,$C822,'BAZA DANYCH'!$A:$A,$A822,'BAZA DANYCH'!$F:$F,STATYSTYKI!$B822)</f>
        <v>0</v>
      </c>
      <c r="Z822" s="96">
        <f>SUMIFS('BAZA DANYCH'!$AB:$AB,'BAZA DANYCH'!$T:$T,Z$704,'BAZA DANYCH'!$K:$K,$C822,'BAZA DANYCH'!$A:$A,$A822,'BAZA DANYCH'!$F:$F,STATYSTYKI!$B822)</f>
        <v>0</v>
      </c>
      <c r="AA822" s="96">
        <f>SUMIFS('BAZA DANYCH'!$AB:$AB,'BAZA DANYCH'!$T:$T,AA$704,'BAZA DANYCH'!$K:$K,$C822,'BAZA DANYCH'!$A:$A,$A822,'BAZA DANYCH'!$F:$F,STATYSTYKI!$B822)</f>
        <v>0</v>
      </c>
      <c r="AB822" s="96">
        <f>SUMIFS('BAZA DANYCH'!$AB:$AB,'BAZA DANYCH'!$T:$T,AB$704,'BAZA DANYCH'!$K:$K,$C822,'BAZA DANYCH'!$A:$A,$A822,'BAZA DANYCH'!$F:$F,STATYSTYKI!$B822)</f>
        <v>0</v>
      </c>
      <c r="AC822" s="96">
        <f>SUMIFS('BAZA DANYCH'!$AB:$AB,'BAZA DANYCH'!$T:$T,AC$704,'BAZA DANYCH'!$K:$K,$C822,'BAZA DANYCH'!$A:$A,$A822,'BAZA DANYCH'!$F:$F,STATYSTYKI!$B822)</f>
        <v>0</v>
      </c>
      <c r="AD822" s="96">
        <f>SUMIFS('BAZA DANYCH'!$AB:$AB,'BAZA DANYCH'!$T:$T,AD$704,'BAZA DANYCH'!$K:$K,$C822,'BAZA DANYCH'!$A:$A,$A822,'BAZA DANYCH'!$F:$F,STATYSTYKI!$B822)</f>
        <v>0</v>
      </c>
      <c r="AE822" s="96">
        <f>SUMIFS('BAZA DANYCH'!$AB:$AB,'BAZA DANYCH'!$T:$T,AE$704,'BAZA DANYCH'!$K:$K,$C822,'BAZA DANYCH'!$A:$A,$A822,'BAZA DANYCH'!$F:$F,STATYSTYKI!$B822)</f>
        <v>0</v>
      </c>
      <c r="AF822" s="96">
        <f>SUMIFS('BAZA DANYCH'!$AB:$AB,'BAZA DANYCH'!$T:$T,AF$704,'BAZA DANYCH'!$K:$K,$C822,'BAZA DANYCH'!$A:$A,$A822,'BAZA DANYCH'!$F:$F,STATYSTYKI!$B822)</f>
        <v>0</v>
      </c>
      <c r="AG822" s="96">
        <f>SUMIFS('BAZA DANYCH'!$AB:$AB,'BAZA DANYCH'!$T:$T,AG$704,'BAZA DANYCH'!$K:$K,$C822,'BAZA DANYCH'!$A:$A,$A822,'BAZA DANYCH'!$F:$F,STATYSTYKI!$B822)</f>
        <v>0</v>
      </c>
      <c r="AH822" s="96">
        <f>SUMIFS('BAZA DANYCH'!$AB:$AB,'BAZA DANYCH'!$T:$T,AH$704,'BAZA DANYCH'!$K:$K,$C822,'BAZA DANYCH'!$A:$A,$A822,'BAZA DANYCH'!$F:$F,STATYSTYKI!$B822)</f>
        <v>0</v>
      </c>
      <c r="AI822" s="96">
        <f>SUMIFS('BAZA DANYCH'!$AB:$AB,'BAZA DANYCH'!$T:$T,AI$704,'BAZA DANYCH'!$K:$K,$C822,'BAZA DANYCH'!$A:$A,$A822,'BAZA DANYCH'!$F:$F,STATYSTYKI!$B822)</f>
        <v>0</v>
      </c>
      <c r="AJ822" s="96">
        <f>SUMIFS('BAZA DANYCH'!$AB:$AB,'BAZA DANYCH'!$T:$T,AJ$704,'BAZA DANYCH'!$K:$K,$C822,'BAZA DANYCH'!$A:$A,$A822,'BAZA DANYCH'!$F:$F,STATYSTYKI!$B822)</f>
        <v>0</v>
      </c>
      <c r="AK822" s="119"/>
      <c r="AL822" s="119"/>
    </row>
    <row r="823" spans="1:38" x14ac:dyDescent="0.2">
      <c r="A823" s="410" t="str">
        <f t="shared" ref="A823:C823" si="168">A514</f>
        <v>Karłowice</v>
      </c>
      <c r="B823" s="410" t="str">
        <f t="shared" si="168"/>
        <v>r3_69_wyjazd A</v>
      </c>
      <c r="C823" s="410">
        <f t="shared" si="168"/>
        <v>132</v>
      </c>
      <c r="D823" s="316">
        <f t="shared" si="115"/>
        <v>0</v>
      </c>
      <c r="E823" s="96">
        <f>SUMIFS('BAZA DANYCH'!$AB:$AB,'BAZA DANYCH'!$T:$T,E$704,'BAZA DANYCH'!$K:$K,$C823,'BAZA DANYCH'!$A:$A,$A823,'BAZA DANYCH'!$F:$F,STATYSTYKI!$B823)</f>
        <v>0</v>
      </c>
      <c r="F823" s="96">
        <f>SUMIFS('BAZA DANYCH'!$AB:$AB,'BAZA DANYCH'!$T:$T,F$704,'BAZA DANYCH'!$K:$K,$C823,'BAZA DANYCH'!$A:$A,$A823,'BAZA DANYCH'!$F:$F,STATYSTYKI!$B823)</f>
        <v>0</v>
      </c>
      <c r="G823" s="96">
        <f>SUMIFS('BAZA DANYCH'!$AB:$AB,'BAZA DANYCH'!$T:$T,G$704,'BAZA DANYCH'!$K:$K,$C823,'BAZA DANYCH'!$A:$A,$A823,'BAZA DANYCH'!$F:$F,STATYSTYKI!$B823)</f>
        <v>0</v>
      </c>
      <c r="H823" s="96">
        <f>SUMIFS('BAZA DANYCH'!$AB:$AB,'BAZA DANYCH'!$T:$T,H$704,'BAZA DANYCH'!$K:$K,$C823,'BAZA DANYCH'!$A:$A,$A823,'BAZA DANYCH'!$F:$F,STATYSTYKI!$B823)</f>
        <v>0</v>
      </c>
      <c r="I823" s="96">
        <f>SUMIFS('BAZA DANYCH'!$AB:$AB,'BAZA DANYCH'!$T:$T,I$704,'BAZA DANYCH'!$K:$K,$C823,'BAZA DANYCH'!$A:$A,$A823,'BAZA DANYCH'!$F:$F,STATYSTYKI!$B823)</f>
        <v>0</v>
      </c>
      <c r="J823" s="96">
        <f>SUMIFS('BAZA DANYCH'!$AB:$AB,'BAZA DANYCH'!$T:$T,J$704,'BAZA DANYCH'!$K:$K,$C823,'BAZA DANYCH'!$A:$A,$A823,'BAZA DANYCH'!$F:$F,STATYSTYKI!$B823)</f>
        <v>0</v>
      </c>
      <c r="K823" s="96">
        <f>SUMIFS('BAZA DANYCH'!$AB:$AB,'BAZA DANYCH'!$T:$T,K$704,'BAZA DANYCH'!$K:$K,$C823,'BAZA DANYCH'!$A:$A,$A823,'BAZA DANYCH'!$F:$F,STATYSTYKI!$B823)</f>
        <v>0</v>
      </c>
      <c r="L823" s="96">
        <f>SUMIFS('BAZA DANYCH'!$AB:$AB,'BAZA DANYCH'!$T:$T,L$704,'BAZA DANYCH'!$K:$K,$C823,'BAZA DANYCH'!$A:$A,$A823,'BAZA DANYCH'!$F:$F,STATYSTYKI!$B823)</f>
        <v>0</v>
      </c>
      <c r="M823" s="96">
        <f>SUMIFS('BAZA DANYCH'!$AB:$AB,'BAZA DANYCH'!$T:$T,M$704,'BAZA DANYCH'!$K:$K,$C823,'BAZA DANYCH'!$A:$A,$A823,'BAZA DANYCH'!$F:$F,STATYSTYKI!$B823)</f>
        <v>0</v>
      </c>
      <c r="N823" s="96">
        <f>SUMIFS('BAZA DANYCH'!$AB:$AB,'BAZA DANYCH'!$T:$T,N$704,'BAZA DANYCH'!$K:$K,$C823,'BAZA DANYCH'!$A:$A,$A823,'BAZA DANYCH'!$F:$F,STATYSTYKI!$B823)</f>
        <v>0</v>
      </c>
      <c r="O823" s="96">
        <f>SUMIFS('BAZA DANYCH'!$AB:$AB,'BAZA DANYCH'!$T:$T,O$704,'BAZA DANYCH'!$K:$K,$C823,'BAZA DANYCH'!$A:$A,$A823,'BAZA DANYCH'!$F:$F,STATYSTYKI!$B823)</f>
        <v>0</v>
      </c>
      <c r="P823" s="96">
        <f>SUMIFS('BAZA DANYCH'!$AB:$AB,'BAZA DANYCH'!$T:$T,P$704,'BAZA DANYCH'!$K:$K,$C823,'BAZA DANYCH'!$A:$A,$A823,'BAZA DANYCH'!$F:$F,STATYSTYKI!$B823)</f>
        <v>0</v>
      </c>
      <c r="Q823" s="96">
        <f>SUMIFS('BAZA DANYCH'!$AB:$AB,'BAZA DANYCH'!$T:$T,Q$704,'BAZA DANYCH'!$K:$K,$C823,'BAZA DANYCH'!$A:$A,$A823,'BAZA DANYCH'!$F:$F,STATYSTYKI!$B823)</f>
        <v>0</v>
      </c>
      <c r="R823" s="96">
        <f>SUMIFS('BAZA DANYCH'!$AB:$AB,'BAZA DANYCH'!$T:$T,R$704,'BAZA DANYCH'!$K:$K,$C823,'BAZA DANYCH'!$A:$A,$A823,'BAZA DANYCH'!$F:$F,STATYSTYKI!$B823)</f>
        <v>0</v>
      </c>
      <c r="S823" s="96">
        <f>SUMIFS('BAZA DANYCH'!$AB:$AB,'BAZA DANYCH'!$T:$T,S$704,'BAZA DANYCH'!$K:$K,$C823,'BAZA DANYCH'!$A:$A,$A823,'BAZA DANYCH'!$F:$F,STATYSTYKI!$B823)</f>
        <v>0</v>
      </c>
      <c r="T823" s="96">
        <f>SUMIFS('BAZA DANYCH'!$AB:$AB,'BAZA DANYCH'!$T:$T,T$704,'BAZA DANYCH'!$K:$K,$C823,'BAZA DANYCH'!$A:$A,$A823,'BAZA DANYCH'!$F:$F,STATYSTYKI!$B823)</f>
        <v>0</v>
      </c>
      <c r="U823" s="96">
        <f>SUMIFS('BAZA DANYCH'!$AB:$AB,'BAZA DANYCH'!$T:$T,U$704,'BAZA DANYCH'!$K:$K,$C823,'BAZA DANYCH'!$A:$A,$A823,'BAZA DANYCH'!$F:$F,STATYSTYKI!$B823)</f>
        <v>0</v>
      </c>
      <c r="V823" s="96">
        <f>SUMIFS('BAZA DANYCH'!$AB:$AB,'BAZA DANYCH'!$T:$T,V$704,'BAZA DANYCH'!$K:$K,$C823,'BAZA DANYCH'!$A:$A,$A823,'BAZA DANYCH'!$F:$F,STATYSTYKI!$B823)</f>
        <v>0</v>
      </c>
      <c r="W823" s="96">
        <f>SUMIFS('BAZA DANYCH'!$AB:$AB,'BAZA DANYCH'!$T:$T,W$704,'BAZA DANYCH'!$K:$K,$C823,'BAZA DANYCH'!$A:$A,$A823,'BAZA DANYCH'!$F:$F,STATYSTYKI!$B823)</f>
        <v>0</v>
      </c>
      <c r="X823" s="96">
        <f>SUMIFS('BAZA DANYCH'!$AB:$AB,'BAZA DANYCH'!$T:$T,X$704,'BAZA DANYCH'!$K:$K,$C823,'BAZA DANYCH'!$A:$A,$A823,'BAZA DANYCH'!$F:$F,STATYSTYKI!$B823)</f>
        <v>0</v>
      </c>
      <c r="Y823" s="96">
        <f>SUMIFS('BAZA DANYCH'!$AB:$AB,'BAZA DANYCH'!$T:$T,Y$704,'BAZA DANYCH'!$K:$K,$C823,'BAZA DANYCH'!$A:$A,$A823,'BAZA DANYCH'!$F:$F,STATYSTYKI!$B823)</f>
        <v>0</v>
      </c>
      <c r="Z823" s="96">
        <f>SUMIFS('BAZA DANYCH'!$AB:$AB,'BAZA DANYCH'!$T:$T,Z$704,'BAZA DANYCH'!$K:$K,$C823,'BAZA DANYCH'!$A:$A,$A823,'BAZA DANYCH'!$F:$F,STATYSTYKI!$B823)</f>
        <v>0</v>
      </c>
      <c r="AA823" s="96">
        <f>SUMIFS('BAZA DANYCH'!$AB:$AB,'BAZA DANYCH'!$T:$T,AA$704,'BAZA DANYCH'!$K:$K,$C823,'BAZA DANYCH'!$A:$A,$A823,'BAZA DANYCH'!$F:$F,STATYSTYKI!$B823)</f>
        <v>0</v>
      </c>
      <c r="AB823" s="96">
        <f>SUMIFS('BAZA DANYCH'!$AB:$AB,'BAZA DANYCH'!$T:$T,AB$704,'BAZA DANYCH'!$K:$K,$C823,'BAZA DANYCH'!$A:$A,$A823,'BAZA DANYCH'!$F:$F,STATYSTYKI!$B823)</f>
        <v>0</v>
      </c>
      <c r="AC823" s="96">
        <f>SUMIFS('BAZA DANYCH'!$AB:$AB,'BAZA DANYCH'!$T:$T,AC$704,'BAZA DANYCH'!$K:$K,$C823,'BAZA DANYCH'!$A:$A,$A823,'BAZA DANYCH'!$F:$F,STATYSTYKI!$B823)</f>
        <v>0</v>
      </c>
      <c r="AD823" s="96">
        <f>SUMIFS('BAZA DANYCH'!$AB:$AB,'BAZA DANYCH'!$T:$T,AD$704,'BAZA DANYCH'!$K:$K,$C823,'BAZA DANYCH'!$A:$A,$A823,'BAZA DANYCH'!$F:$F,STATYSTYKI!$B823)</f>
        <v>0</v>
      </c>
      <c r="AE823" s="96">
        <f>SUMIFS('BAZA DANYCH'!$AB:$AB,'BAZA DANYCH'!$T:$T,AE$704,'BAZA DANYCH'!$K:$K,$C823,'BAZA DANYCH'!$A:$A,$A823,'BAZA DANYCH'!$F:$F,STATYSTYKI!$B823)</f>
        <v>0</v>
      </c>
      <c r="AF823" s="96">
        <f>SUMIFS('BAZA DANYCH'!$AB:$AB,'BAZA DANYCH'!$T:$T,AF$704,'BAZA DANYCH'!$K:$K,$C823,'BAZA DANYCH'!$A:$A,$A823,'BAZA DANYCH'!$F:$F,STATYSTYKI!$B823)</f>
        <v>0</v>
      </c>
      <c r="AG823" s="96">
        <f>SUMIFS('BAZA DANYCH'!$AB:$AB,'BAZA DANYCH'!$T:$T,AG$704,'BAZA DANYCH'!$K:$K,$C823,'BAZA DANYCH'!$A:$A,$A823,'BAZA DANYCH'!$F:$F,STATYSTYKI!$B823)</f>
        <v>0</v>
      </c>
      <c r="AH823" s="96">
        <f>SUMIFS('BAZA DANYCH'!$AB:$AB,'BAZA DANYCH'!$T:$T,AH$704,'BAZA DANYCH'!$K:$K,$C823,'BAZA DANYCH'!$A:$A,$A823,'BAZA DANYCH'!$F:$F,STATYSTYKI!$B823)</f>
        <v>0</v>
      </c>
      <c r="AI823" s="96">
        <f>SUMIFS('BAZA DANYCH'!$AB:$AB,'BAZA DANYCH'!$T:$T,AI$704,'BAZA DANYCH'!$K:$K,$C823,'BAZA DANYCH'!$A:$A,$A823,'BAZA DANYCH'!$F:$F,STATYSTYKI!$B823)</f>
        <v>0</v>
      </c>
      <c r="AJ823" s="96">
        <f>SUMIFS('BAZA DANYCH'!$AB:$AB,'BAZA DANYCH'!$T:$T,AJ$704,'BAZA DANYCH'!$K:$K,$C823,'BAZA DANYCH'!$A:$A,$A823,'BAZA DANYCH'!$F:$F,STATYSTYKI!$B823)</f>
        <v>0</v>
      </c>
      <c r="AK823" s="119"/>
      <c r="AL823" s="119"/>
    </row>
    <row r="824" spans="1:38" x14ac:dyDescent="0.2">
      <c r="A824" s="410" t="str">
        <f t="shared" ref="A824:C824" si="169">A515</f>
        <v>Jagodno</v>
      </c>
      <c r="B824" s="410" t="str">
        <f t="shared" si="169"/>
        <v>r3_55_A</v>
      </c>
      <c r="C824" s="410">
        <f t="shared" si="169"/>
        <v>133</v>
      </c>
      <c r="D824" s="316">
        <f t="shared" si="115"/>
        <v>1212</v>
      </c>
      <c r="E824" s="96">
        <f>SUMIFS('BAZA DANYCH'!$AB:$AB,'BAZA DANYCH'!$T:$T,E$704,'BAZA DANYCH'!$K:$K,$C824,'BAZA DANYCH'!$A:$A,$A824,'BAZA DANYCH'!$F:$F,STATYSTYKI!$B824)</f>
        <v>27</v>
      </c>
      <c r="F824" s="96">
        <f>SUMIFS('BAZA DANYCH'!$AB:$AB,'BAZA DANYCH'!$T:$T,F$704,'BAZA DANYCH'!$K:$K,$C824,'BAZA DANYCH'!$A:$A,$A824,'BAZA DANYCH'!$F:$F,STATYSTYKI!$B824)</f>
        <v>50</v>
      </c>
      <c r="G824" s="96">
        <f>SUMIFS('BAZA DANYCH'!$AB:$AB,'BAZA DANYCH'!$T:$T,G$704,'BAZA DANYCH'!$K:$K,$C824,'BAZA DANYCH'!$A:$A,$A824,'BAZA DANYCH'!$F:$F,STATYSTYKI!$B824)</f>
        <v>41</v>
      </c>
      <c r="H824" s="96">
        <f>SUMIFS('BAZA DANYCH'!$AB:$AB,'BAZA DANYCH'!$T:$T,H$704,'BAZA DANYCH'!$K:$K,$C824,'BAZA DANYCH'!$A:$A,$A824,'BAZA DANYCH'!$F:$F,STATYSTYKI!$B824)</f>
        <v>78</v>
      </c>
      <c r="I824" s="96">
        <f>SUMIFS('BAZA DANYCH'!$AB:$AB,'BAZA DANYCH'!$T:$T,I$704,'BAZA DANYCH'!$K:$K,$C824,'BAZA DANYCH'!$A:$A,$A824,'BAZA DANYCH'!$F:$F,STATYSTYKI!$B824)</f>
        <v>41</v>
      </c>
      <c r="J824" s="96">
        <f>SUMIFS('BAZA DANYCH'!$AB:$AB,'BAZA DANYCH'!$T:$T,J$704,'BAZA DANYCH'!$K:$K,$C824,'BAZA DANYCH'!$A:$A,$A824,'BAZA DANYCH'!$F:$F,STATYSTYKI!$B824)</f>
        <v>18</v>
      </c>
      <c r="K824" s="96">
        <f>SUMIFS('BAZA DANYCH'!$AB:$AB,'BAZA DANYCH'!$T:$T,K$704,'BAZA DANYCH'!$K:$K,$C824,'BAZA DANYCH'!$A:$A,$A824,'BAZA DANYCH'!$F:$F,STATYSTYKI!$B824)</f>
        <v>41</v>
      </c>
      <c r="L824" s="96">
        <f>SUMIFS('BAZA DANYCH'!$AB:$AB,'BAZA DANYCH'!$T:$T,L$704,'BAZA DANYCH'!$K:$K,$C824,'BAZA DANYCH'!$A:$A,$A824,'BAZA DANYCH'!$F:$F,STATYSTYKI!$B824)</f>
        <v>32</v>
      </c>
      <c r="M824" s="96">
        <f>SUMIFS('BAZA DANYCH'!$AB:$AB,'BAZA DANYCH'!$T:$T,M$704,'BAZA DANYCH'!$K:$K,$C824,'BAZA DANYCH'!$A:$A,$A824,'BAZA DANYCH'!$F:$F,STATYSTYKI!$B824)</f>
        <v>36</v>
      </c>
      <c r="N824" s="96">
        <f>SUMIFS('BAZA DANYCH'!$AB:$AB,'BAZA DANYCH'!$T:$T,N$704,'BAZA DANYCH'!$K:$K,$C824,'BAZA DANYCH'!$A:$A,$A824,'BAZA DANYCH'!$F:$F,STATYSTYKI!$B824)</f>
        <v>54</v>
      </c>
      <c r="O824" s="96">
        <f>SUMIFS('BAZA DANYCH'!$AB:$AB,'BAZA DANYCH'!$T:$T,O$704,'BAZA DANYCH'!$K:$K,$C824,'BAZA DANYCH'!$A:$A,$A824,'BAZA DANYCH'!$F:$F,STATYSTYKI!$B824)</f>
        <v>36</v>
      </c>
      <c r="P824" s="96">
        <f>SUMIFS('BAZA DANYCH'!$AB:$AB,'BAZA DANYCH'!$T:$T,P$704,'BAZA DANYCH'!$K:$K,$C824,'BAZA DANYCH'!$A:$A,$A824,'BAZA DANYCH'!$F:$F,STATYSTYKI!$B824)</f>
        <v>36</v>
      </c>
      <c r="Q824" s="96">
        <f>SUMIFS('BAZA DANYCH'!$AB:$AB,'BAZA DANYCH'!$T:$T,Q$704,'BAZA DANYCH'!$K:$K,$C824,'BAZA DANYCH'!$A:$A,$A824,'BAZA DANYCH'!$F:$F,STATYSTYKI!$B824)</f>
        <v>0</v>
      </c>
      <c r="R824" s="96">
        <f>SUMIFS('BAZA DANYCH'!$AB:$AB,'BAZA DANYCH'!$T:$T,R$704,'BAZA DANYCH'!$K:$K,$C824,'BAZA DANYCH'!$A:$A,$A824,'BAZA DANYCH'!$F:$F,STATYSTYKI!$B824)</f>
        <v>32</v>
      </c>
      <c r="S824" s="96">
        <f>SUMIFS('BAZA DANYCH'!$AB:$AB,'BAZA DANYCH'!$T:$T,S$704,'BAZA DANYCH'!$K:$K,$C824,'BAZA DANYCH'!$A:$A,$A824,'BAZA DANYCH'!$F:$F,STATYSTYKI!$B824)</f>
        <v>0</v>
      </c>
      <c r="T824" s="96">
        <f>SUMIFS('BAZA DANYCH'!$AB:$AB,'BAZA DANYCH'!$T:$T,T$704,'BAZA DANYCH'!$K:$K,$C824,'BAZA DANYCH'!$A:$A,$A824,'BAZA DANYCH'!$F:$F,STATYSTYKI!$B824)</f>
        <v>32</v>
      </c>
      <c r="U824" s="96">
        <f>SUMIFS('BAZA DANYCH'!$AB:$AB,'BAZA DANYCH'!$T:$T,U$704,'BAZA DANYCH'!$K:$K,$C824,'BAZA DANYCH'!$A:$A,$A824,'BAZA DANYCH'!$F:$F,STATYSTYKI!$B824)</f>
        <v>18</v>
      </c>
      <c r="V824" s="96">
        <f>SUMIFS('BAZA DANYCH'!$AB:$AB,'BAZA DANYCH'!$T:$T,V$704,'BAZA DANYCH'!$K:$K,$C824,'BAZA DANYCH'!$A:$A,$A824,'BAZA DANYCH'!$F:$F,STATYSTYKI!$B824)</f>
        <v>0</v>
      </c>
      <c r="W824" s="96">
        <f>SUMIFS('BAZA DANYCH'!$AB:$AB,'BAZA DANYCH'!$T:$T,W$704,'BAZA DANYCH'!$K:$K,$C824,'BAZA DANYCH'!$A:$A,$A824,'BAZA DANYCH'!$F:$F,STATYSTYKI!$B824)</f>
        <v>50</v>
      </c>
      <c r="X824" s="96">
        <f>SUMIFS('BAZA DANYCH'!$AB:$AB,'BAZA DANYCH'!$T:$T,X$704,'BAZA DANYCH'!$K:$K,$C824,'BAZA DANYCH'!$A:$A,$A824,'BAZA DANYCH'!$F:$F,STATYSTYKI!$B824)</f>
        <v>36</v>
      </c>
      <c r="Y824" s="96">
        <f>SUMIFS('BAZA DANYCH'!$AB:$AB,'BAZA DANYCH'!$T:$T,Y$704,'BAZA DANYCH'!$K:$K,$C824,'BAZA DANYCH'!$A:$A,$A824,'BAZA DANYCH'!$F:$F,STATYSTYKI!$B824)</f>
        <v>64</v>
      </c>
      <c r="Z824" s="96">
        <f>SUMIFS('BAZA DANYCH'!$AB:$AB,'BAZA DANYCH'!$T:$T,Z$704,'BAZA DANYCH'!$K:$K,$C824,'BAZA DANYCH'!$A:$A,$A824,'BAZA DANYCH'!$F:$F,STATYSTYKI!$B824)</f>
        <v>32</v>
      </c>
      <c r="AA824" s="96">
        <f>SUMIFS('BAZA DANYCH'!$AB:$AB,'BAZA DANYCH'!$T:$T,AA$704,'BAZA DANYCH'!$K:$K,$C824,'BAZA DANYCH'!$A:$A,$A824,'BAZA DANYCH'!$F:$F,STATYSTYKI!$B824)</f>
        <v>73</v>
      </c>
      <c r="AB824" s="96">
        <f>SUMIFS('BAZA DANYCH'!$AB:$AB,'BAZA DANYCH'!$T:$T,AB$704,'BAZA DANYCH'!$K:$K,$C824,'BAZA DANYCH'!$A:$A,$A824,'BAZA DANYCH'!$F:$F,STATYSTYKI!$B824)</f>
        <v>55</v>
      </c>
      <c r="AC824" s="96">
        <f>SUMIFS('BAZA DANYCH'!$AB:$AB,'BAZA DANYCH'!$T:$T,AC$704,'BAZA DANYCH'!$K:$K,$C824,'BAZA DANYCH'!$A:$A,$A824,'BAZA DANYCH'!$F:$F,STATYSTYKI!$B824)</f>
        <v>50</v>
      </c>
      <c r="AD824" s="96">
        <f>SUMIFS('BAZA DANYCH'!$AB:$AB,'BAZA DANYCH'!$T:$T,AD$704,'BAZA DANYCH'!$K:$K,$C824,'BAZA DANYCH'!$A:$A,$A824,'BAZA DANYCH'!$F:$F,STATYSTYKI!$B824)</f>
        <v>50</v>
      </c>
      <c r="AE824" s="96">
        <f>SUMIFS('BAZA DANYCH'!$AB:$AB,'BAZA DANYCH'!$T:$T,AE$704,'BAZA DANYCH'!$K:$K,$C824,'BAZA DANYCH'!$A:$A,$A824,'BAZA DANYCH'!$F:$F,STATYSTYKI!$B824)</f>
        <v>59</v>
      </c>
      <c r="AF824" s="96">
        <f>SUMIFS('BAZA DANYCH'!$AB:$AB,'BAZA DANYCH'!$T:$T,AF$704,'BAZA DANYCH'!$K:$K,$C824,'BAZA DANYCH'!$A:$A,$A824,'BAZA DANYCH'!$F:$F,STATYSTYKI!$B824)</f>
        <v>36</v>
      </c>
      <c r="AG824" s="96">
        <f>SUMIFS('BAZA DANYCH'!$AB:$AB,'BAZA DANYCH'!$T:$T,AG$704,'BAZA DANYCH'!$K:$K,$C824,'BAZA DANYCH'!$A:$A,$A824,'BAZA DANYCH'!$F:$F,STATYSTYKI!$B824)</f>
        <v>36</v>
      </c>
      <c r="AH824" s="96">
        <f>SUMIFS('BAZA DANYCH'!$AB:$AB,'BAZA DANYCH'!$T:$T,AH$704,'BAZA DANYCH'!$K:$K,$C824,'BAZA DANYCH'!$A:$A,$A824,'BAZA DANYCH'!$F:$F,STATYSTYKI!$B824)</f>
        <v>27</v>
      </c>
      <c r="AI824" s="96">
        <f>SUMIFS('BAZA DANYCH'!$AB:$AB,'BAZA DANYCH'!$T:$T,AI$704,'BAZA DANYCH'!$K:$K,$C824,'BAZA DANYCH'!$A:$A,$A824,'BAZA DANYCH'!$F:$F,STATYSTYKI!$B824)</f>
        <v>36</v>
      </c>
      <c r="AJ824" s="96">
        <f>SUMIFS('BAZA DANYCH'!$AB:$AB,'BAZA DANYCH'!$T:$T,AJ$704,'BAZA DANYCH'!$K:$K,$C824,'BAZA DANYCH'!$A:$A,$A824,'BAZA DANYCH'!$F:$F,STATYSTYKI!$B824)</f>
        <v>36</v>
      </c>
      <c r="AK824" s="119"/>
      <c r="AL824" s="119"/>
    </row>
    <row r="825" spans="1:38" x14ac:dyDescent="0.2">
      <c r="A825" s="410" t="str">
        <f t="shared" ref="A825:C825" si="170">A516</f>
        <v>Krzyki</v>
      </c>
      <c r="B825" s="410" t="str">
        <f t="shared" si="170"/>
        <v>r3_59_wyjazd_A</v>
      </c>
      <c r="C825" s="410">
        <f t="shared" si="170"/>
        <v>133</v>
      </c>
      <c r="D825" s="316">
        <f t="shared" si="115"/>
        <v>1396</v>
      </c>
      <c r="E825" s="96">
        <f>SUMIFS('BAZA DANYCH'!$AB:$AB,'BAZA DANYCH'!$T:$T,E$704,'BAZA DANYCH'!$K:$K,$C825,'BAZA DANYCH'!$A:$A,$A825,'BAZA DANYCH'!$F:$F,STATYSTYKI!$B825)</f>
        <v>0</v>
      </c>
      <c r="F825" s="96">
        <f>SUMIFS('BAZA DANYCH'!$AB:$AB,'BAZA DANYCH'!$T:$T,F$704,'BAZA DANYCH'!$K:$K,$C825,'BAZA DANYCH'!$A:$A,$A825,'BAZA DANYCH'!$F:$F,STATYSTYKI!$B825)</f>
        <v>32</v>
      </c>
      <c r="G825" s="96">
        <f>SUMIFS('BAZA DANYCH'!$AB:$AB,'BAZA DANYCH'!$T:$T,G$704,'BAZA DANYCH'!$K:$K,$C825,'BAZA DANYCH'!$A:$A,$A825,'BAZA DANYCH'!$F:$F,STATYSTYKI!$B825)</f>
        <v>32</v>
      </c>
      <c r="H825" s="96">
        <f>SUMIFS('BAZA DANYCH'!$AB:$AB,'BAZA DANYCH'!$T:$T,H$704,'BAZA DANYCH'!$K:$K,$C825,'BAZA DANYCH'!$A:$A,$A825,'BAZA DANYCH'!$F:$F,STATYSTYKI!$B825)</f>
        <v>32</v>
      </c>
      <c r="I825" s="96">
        <f>SUMIFS('BAZA DANYCH'!$AB:$AB,'BAZA DANYCH'!$T:$T,I$704,'BAZA DANYCH'!$K:$K,$C825,'BAZA DANYCH'!$A:$A,$A825,'BAZA DANYCH'!$F:$F,STATYSTYKI!$B825)</f>
        <v>18</v>
      </c>
      <c r="J825" s="96">
        <f>SUMIFS('BAZA DANYCH'!$AB:$AB,'BAZA DANYCH'!$T:$T,J$704,'BAZA DANYCH'!$K:$K,$C825,'BAZA DANYCH'!$A:$A,$A825,'BAZA DANYCH'!$F:$F,STATYSTYKI!$B825)</f>
        <v>77</v>
      </c>
      <c r="K825" s="96">
        <f>SUMIFS('BAZA DANYCH'!$AB:$AB,'BAZA DANYCH'!$T:$T,K$704,'BAZA DANYCH'!$K:$K,$C825,'BAZA DANYCH'!$A:$A,$A825,'BAZA DANYCH'!$F:$F,STATYSTYKI!$B825)</f>
        <v>0</v>
      </c>
      <c r="L825" s="96">
        <f>SUMIFS('BAZA DANYCH'!$AB:$AB,'BAZA DANYCH'!$T:$T,L$704,'BAZA DANYCH'!$K:$K,$C825,'BAZA DANYCH'!$A:$A,$A825,'BAZA DANYCH'!$F:$F,STATYSTYKI!$B825)</f>
        <v>18</v>
      </c>
      <c r="M825" s="96">
        <f>SUMIFS('BAZA DANYCH'!$AB:$AB,'BAZA DANYCH'!$T:$T,M$704,'BAZA DANYCH'!$K:$K,$C825,'BAZA DANYCH'!$A:$A,$A825,'BAZA DANYCH'!$F:$F,STATYSTYKI!$B825)</f>
        <v>32</v>
      </c>
      <c r="N825" s="96">
        <f>SUMIFS('BAZA DANYCH'!$AB:$AB,'BAZA DANYCH'!$T:$T,N$704,'BAZA DANYCH'!$K:$K,$C825,'BAZA DANYCH'!$A:$A,$A825,'BAZA DANYCH'!$F:$F,STATYSTYKI!$B825)</f>
        <v>32</v>
      </c>
      <c r="O825" s="96">
        <f>SUMIFS('BAZA DANYCH'!$AB:$AB,'BAZA DANYCH'!$T:$T,O$704,'BAZA DANYCH'!$K:$K,$C825,'BAZA DANYCH'!$A:$A,$A825,'BAZA DANYCH'!$F:$F,STATYSTYKI!$B825)</f>
        <v>60</v>
      </c>
      <c r="P825" s="96">
        <f>SUMIFS('BAZA DANYCH'!$AB:$AB,'BAZA DANYCH'!$T:$T,P$704,'BAZA DANYCH'!$K:$K,$C825,'BAZA DANYCH'!$A:$A,$A825,'BAZA DANYCH'!$F:$F,STATYSTYKI!$B825)</f>
        <v>32</v>
      </c>
      <c r="Q825" s="96">
        <f>SUMIFS('BAZA DANYCH'!$AB:$AB,'BAZA DANYCH'!$T:$T,Q$704,'BAZA DANYCH'!$K:$K,$C825,'BAZA DANYCH'!$A:$A,$A825,'BAZA DANYCH'!$F:$F,STATYSTYKI!$B825)</f>
        <v>32</v>
      </c>
      <c r="R825" s="96">
        <f>SUMIFS('BAZA DANYCH'!$AB:$AB,'BAZA DANYCH'!$T:$T,R$704,'BAZA DANYCH'!$K:$K,$C825,'BAZA DANYCH'!$A:$A,$A825,'BAZA DANYCH'!$F:$F,STATYSTYKI!$B825)</f>
        <v>50</v>
      </c>
      <c r="S825" s="96">
        <f>SUMIFS('BAZA DANYCH'!$AB:$AB,'BAZA DANYCH'!$T:$T,S$704,'BAZA DANYCH'!$K:$K,$C825,'BAZA DANYCH'!$A:$A,$A825,'BAZA DANYCH'!$F:$F,STATYSTYKI!$B825)</f>
        <v>0</v>
      </c>
      <c r="T825" s="96">
        <f>SUMIFS('BAZA DANYCH'!$AB:$AB,'BAZA DANYCH'!$T:$T,T$704,'BAZA DANYCH'!$K:$K,$C825,'BAZA DANYCH'!$A:$A,$A825,'BAZA DANYCH'!$F:$F,STATYSTYKI!$B825)</f>
        <v>110</v>
      </c>
      <c r="U825" s="96">
        <f>SUMIFS('BAZA DANYCH'!$AB:$AB,'BAZA DANYCH'!$T:$T,U$704,'BAZA DANYCH'!$K:$K,$C825,'BAZA DANYCH'!$A:$A,$A825,'BAZA DANYCH'!$F:$F,STATYSTYKI!$B825)</f>
        <v>137</v>
      </c>
      <c r="V825" s="96">
        <f>SUMIFS('BAZA DANYCH'!$AB:$AB,'BAZA DANYCH'!$T:$T,V$704,'BAZA DANYCH'!$K:$K,$C825,'BAZA DANYCH'!$A:$A,$A825,'BAZA DANYCH'!$F:$F,STATYSTYKI!$B825)</f>
        <v>77</v>
      </c>
      <c r="W825" s="96">
        <f>SUMIFS('BAZA DANYCH'!$AB:$AB,'BAZA DANYCH'!$T:$T,W$704,'BAZA DANYCH'!$K:$K,$C825,'BAZA DANYCH'!$A:$A,$A825,'BAZA DANYCH'!$F:$F,STATYSTYKI!$B825)</f>
        <v>0</v>
      </c>
      <c r="X825" s="96">
        <f>SUMIFS('BAZA DANYCH'!$AB:$AB,'BAZA DANYCH'!$T:$T,X$704,'BAZA DANYCH'!$K:$K,$C825,'BAZA DANYCH'!$A:$A,$A825,'BAZA DANYCH'!$F:$F,STATYSTYKI!$B825)</f>
        <v>60</v>
      </c>
      <c r="Y825" s="96">
        <f>SUMIFS('BAZA DANYCH'!$AB:$AB,'BAZA DANYCH'!$T:$T,Y$704,'BAZA DANYCH'!$K:$K,$C825,'BAZA DANYCH'!$A:$A,$A825,'BAZA DANYCH'!$F:$F,STATYSTYKI!$B825)</f>
        <v>75</v>
      </c>
      <c r="Z825" s="96">
        <f>SUMIFS('BAZA DANYCH'!$AB:$AB,'BAZA DANYCH'!$T:$T,Z$704,'BAZA DANYCH'!$K:$K,$C825,'BAZA DANYCH'!$A:$A,$A825,'BAZA DANYCH'!$F:$F,STATYSTYKI!$B825)</f>
        <v>32</v>
      </c>
      <c r="AA825" s="96">
        <f>SUMIFS('BAZA DANYCH'!$AB:$AB,'BAZA DANYCH'!$T:$T,AA$704,'BAZA DANYCH'!$K:$K,$C825,'BAZA DANYCH'!$A:$A,$A825,'BAZA DANYCH'!$F:$F,STATYSTYKI!$B825)</f>
        <v>0</v>
      </c>
      <c r="AB825" s="96">
        <f>SUMIFS('BAZA DANYCH'!$AB:$AB,'BAZA DANYCH'!$T:$T,AB$704,'BAZA DANYCH'!$K:$K,$C825,'BAZA DANYCH'!$A:$A,$A825,'BAZA DANYCH'!$F:$F,STATYSTYKI!$B825)</f>
        <v>60</v>
      </c>
      <c r="AC825" s="96">
        <f>SUMIFS('BAZA DANYCH'!$AB:$AB,'BAZA DANYCH'!$T:$T,AC$704,'BAZA DANYCH'!$K:$K,$C825,'BAZA DANYCH'!$A:$A,$A825,'BAZA DANYCH'!$F:$F,STATYSTYKI!$B825)</f>
        <v>60</v>
      </c>
      <c r="AD825" s="96">
        <f>SUMIFS('BAZA DANYCH'!$AB:$AB,'BAZA DANYCH'!$T:$T,AD$704,'BAZA DANYCH'!$K:$K,$C825,'BAZA DANYCH'!$A:$A,$A825,'BAZA DANYCH'!$F:$F,STATYSTYKI!$B825)</f>
        <v>137</v>
      </c>
      <c r="AE825" s="96">
        <f>SUMIFS('BAZA DANYCH'!$AB:$AB,'BAZA DANYCH'!$T:$T,AE$704,'BAZA DANYCH'!$K:$K,$C825,'BAZA DANYCH'!$A:$A,$A825,'BAZA DANYCH'!$F:$F,STATYSTYKI!$B825)</f>
        <v>50</v>
      </c>
      <c r="AF825" s="96">
        <f>SUMIFS('BAZA DANYCH'!$AB:$AB,'BAZA DANYCH'!$T:$T,AF$704,'BAZA DANYCH'!$K:$K,$C825,'BAZA DANYCH'!$A:$A,$A825,'BAZA DANYCH'!$F:$F,STATYSTYKI!$B825)</f>
        <v>0</v>
      </c>
      <c r="AG825" s="96">
        <f>SUMIFS('BAZA DANYCH'!$AB:$AB,'BAZA DANYCH'!$T:$T,AG$704,'BAZA DANYCH'!$K:$K,$C825,'BAZA DANYCH'!$A:$A,$A825,'BAZA DANYCH'!$F:$F,STATYSTYKI!$B825)</f>
        <v>50</v>
      </c>
      <c r="AH825" s="96">
        <f>SUMIFS('BAZA DANYCH'!$AB:$AB,'BAZA DANYCH'!$T:$T,AH$704,'BAZA DANYCH'!$K:$K,$C825,'BAZA DANYCH'!$A:$A,$A825,'BAZA DANYCH'!$F:$F,STATYSTYKI!$B825)</f>
        <v>60</v>
      </c>
      <c r="AI825" s="96">
        <f>SUMIFS('BAZA DANYCH'!$AB:$AB,'BAZA DANYCH'!$T:$T,AI$704,'BAZA DANYCH'!$K:$K,$C825,'BAZA DANYCH'!$A:$A,$A825,'BAZA DANYCH'!$F:$F,STATYSTYKI!$B825)</f>
        <v>9</v>
      </c>
      <c r="AJ825" s="96">
        <f>SUMIFS('BAZA DANYCH'!$AB:$AB,'BAZA DANYCH'!$T:$T,AJ$704,'BAZA DANYCH'!$K:$K,$C825,'BAZA DANYCH'!$A:$A,$A825,'BAZA DANYCH'!$F:$F,STATYSTYKI!$B825)</f>
        <v>32</v>
      </c>
      <c r="AK825" s="119"/>
      <c r="AL825" s="119"/>
    </row>
    <row r="826" spans="1:38" x14ac:dyDescent="0.2">
      <c r="A826" s="410" t="str">
        <f t="shared" ref="A826:C826" si="171">A517</f>
        <v>Krzyki</v>
      </c>
      <c r="B826" s="410" t="str">
        <f t="shared" si="171"/>
        <v>r3_59_Wjazd_A</v>
      </c>
      <c r="C826" s="410">
        <f t="shared" si="171"/>
        <v>133</v>
      </c>
      <c r="D826" s="316">
        <f t="shared" si="115"/>
        <v>1061</v>
      </c>
      <c r="E826" s="96">
        <f>SUMIFS('BAZA DANYCH'!$AB:$AB,'BAZA DANYCH'!$T:$T,E$704,'BAZA DANYCH'!$K:$K,$C826,'BAZA DANYCH'!$A:$A,$A826,'BAZA DANYCH'!$F:$F,STATYSTYKI!$B826)</f>
        <v>0</v>
      </c>
      <c r="F826" s="96">
        <f>SUMIFS('BAZA DANYCH'!$AB:$AB,'BAZA DANYCH'!$T:$T,F$704,'BAZA DANYCH'!$K:$K,$C826,'BAZA DANYCH'!$A:$A,$A826,'BAZA DANYCH'!$F:$F,STATYSTYKI!$B826)</f>
        <v>32</v>
      </c>
      <c r="G826" s="96">
        <f>SUMIFS('BAZA DANYCH'!$AB:$AB,'BAZA DANYCH'!$T:$T,G$704,'BAZA DANYCH'!$K:$K,$C826,'BAZA DANYCH'!$A:$A,$A826,'BAZA DANYCH'!$F:$F,STATYSTYKI!$B826)</f>
        <v>64</v>
      </c>
      <c r="H826" s="96">
        <f>SUMIFS('BAZA DANYCH'!$AB:$AB,'BAZA DANYCH'!$T:$T,H$704,'BAZA DANYCH'!$K:$K,$C826,'BAZA DANYCH'!$A:$A,$A826,'BAZA DANYCH'!$F:$F,STATYSTYKI!$B826)</f>
        <v>32</v>
      </c>
      <c r="I826" s="96">
        <f>SUMIFS('BAZA DANYCH'!$AB:$AB,'BAZA DANYCH'!$T:$T,I$704,'BAZA DANYCH'!$K:$K,$C826,'BAZA DANYCH'!$A:$A,$A826,'BAZA DANYCH'!$F:$F,STATYSTYKI!$B826)</f>
        <v>32</v>
      </c>
      <c r="J826" s="96">
        <f>SUMIFS('BAZA DANYCH'!$AB:$AB,'BAZA DANYCH'!$T:$T,J$704,'BAZA DANYCH'!$K:$K,$C826,'BAZA DANYCH'!$A:$A,$A826,'BAZA DANYCH'!$F:$F,STATYSTYKI!$B826)</f>
        <v>0</v>
      </c>
      <c r="K826" s="96">
        <f>SUMIFS('BAZA DANYCH'!$AB:$AB,'BAZA DANYCH'!$T:$T,K$704,'BAZA DANYCH'!$K:$K,$C826,'BAZA DANYCH'!$A:$A,$A826,'BAZA DANYCH'!$F:$F,STATYSTYKI!$B826)</f>
        <v>32</v>
      </c>
      <c r="L826" s="96">
        <f>SUMIFS('BAZA DANYCH'!$AB:$AB,'BAZA DANYCH'!$T:$T,L$704,'BAZA DANYCH'!$K:$K,$C826,'BAZA DANYCH'!$A:$A,$A826,'BAZA DANYCH'!$F:$F,STATYSTYKI!$B826)</f>
        <v>32</v>
      </c>
      <c r="M826" s="96">
        <f>SUMIFS('BAZA DANYCH'!$AB:$AB,'BAZA DANYCH'!$T:$T,M$704,'BAZA DANYCH'!$K:$K,$C826,'BAZA DANYCH'!$A:$A,$A826,'BAZA DANYCH'!$F:$F,STATYSTYKI!$B826)</f>
        <v>32</v>
      </c>
      <c r="N826" s="96">
        <f>SUMIFS('BAZA DANYCH'!$AB:$AB,'BAZA DANYCH'!$T:$T,N$704,'BAZA DANYCH'!$K:$K,$C826,'BAZA DANYCH'!$A:$A,$A826,'BAZA DANYCH'!$F:$F,STATYSTYKI!$B826)</f>
        <v>32</v>
      </c>
      <c r="O826" s="96">
        <f>SUMIFS('BAZA DANYCH'!$AB:$AB,'BAZA DANYCH'!$T:$T,O$704,'BAZA DANYCH'!$K:$K,$C826,'BAZA DANYCH'!$A:$A,$A826,'BAZA DANYCH'!$F:$F,STATYSTYKI!$B826)</f>
        <v>32</v>
      </c>
      <c r="P826" s="96">
        <f>SUMIFS('BAZA DANYCH'!$AB:$AB,'BAZA DANYCH'!$T:$T,P$704,'BAZA DANYCH'!$K:$K,$C826,'BAZA DANYCH'!$A:$A,$A826,'BAZA DANYCH'!$F:$F,STATYSTYKI!$B826)</f>
        <v>60</v>
      </c>
      <c r="Q826" s="96">
        <f>SUMIFS('BAZA DANYCH'!$AB:$AB,'BAZA DANYCH'!$T:$T,Q$704,'BAZA DANYCH'!$K:$K,$C826,'BAZA DANYCH'!$A:$A,$A826,'BAZA DANYCH'!$F:$F,STATYSTYKI!$B826)</f>
        <v>0</v>
      </c>
      <c r="R826" s="96">
        <f>SUMIFS('BAZA DANYCH'!$AB:$AB,'BAZA DANYCH'!$T:$T,R$704,'BAZA DANYCH'!$K:$K,$C826,'BAZA DANYCH'!$A:$A,$A826,'BAZA DANYCH'!$F:$F,STATYSTYKI!$B826)</f>
        <v>32</v>
      </c>
      <c r="S826" s="96">
        <f>SUMIFS('BAZA DANYCH'!$AB:$AB,'BAZA DANYCH'!$T:$T,S$704,'BAZA DANYCH'!$K:$K,$C826,'BAZA DANYCH'!$A:$A,$A826,'BAZA DANYCH'!$F:$F,STATYSTYKI!$B826)</f>
        <v>0</v>
      </c>
      <c r="T826" s="96">
        <f>SUMIFS('BAZA DANYCH'!$AB:$AB,'BAZA DANYCH'!$T:$T,T$704,'BAZA DANYCH'!$K:$K,$C826,'BAZA DANYCH'!$A:$A,$A826,'BAZA DANYCH'!$F:$F,STATYSTYKI!$B826)</f>
        <v>92</v>
      </c>
      <c r="U826" s="96">
        <f>SUMIFS('BAZA DANYCH'!$AB:$AB,'BAZA DANYCH'!$T:$T,U$704,'BAZA DANYCH'!$K:$K,$C826,'BAZA DANYCH'!$A:$A,$A826,'BAZA DANYCH'!$F:$F,STATYSTYKI!$B826)</f>
        <v>64</v>
      </c>
      <c r="V826" s="96">
        <f>SUMIFS('BAZA DANYCH'!$AB:$AB,'BAZA DANYCH'!$T:$T,V$704,'BAZA DANYCH'!$K:$K,$C826,'BAZA DANYCH'!$A:$A,$A826,'BAZA DANYCH'!$F:$F,STATYSTYKI!$B826)</f>
        <v>0</v>
      </c>
      <c r="W826" s="96">
        <f>SUMIFS('BAZA DANYCH'!$AB:$AB,'BAZA DANYCH'!$T:$T,W$704,'BAZA DANYCH'!$K:$K,$C826,'BAZA DANYCH'!$A:$A,$A826,'BAZA DANYCH'!$F:$F,STATYSTYKI!$B826)</f>
        <v>64</v>
      </c>
      <c r="X826" s="96">
        <f>SUMIFS('BAZA DANYCH'!$AB:$AB,'BAZA DANYCH'!$T:$T,X$704,'BAZA DANYCH'!$K:$K,$C826,'BAZA DANYCH'!$A:$A,$A826,'BAZA DANYCH'!$F:$F,STATYSTYKI!$B826)</f>
        <v>18</v>
      </c>
      <c r="Y826" s="96">
        <f>SUMIFS('BAZA DANYCH'!$AB:$AB,'BAZA DANYCH'!$T:$T,Y$704,'BAZA DANYCH'!$K:$K,$C826,'BAZA DANYCH'!$A:$A,$A826,'BAZA DANYCH'!$F:$F,STATYSTYKI!$B826)</f>
        <v>32</v>
      </c>
      <c r="Z826" s="96">
        <f>SUMIFS('BAZA DANYCH'!$AB:$AB,'BAZA DANYCH'!$T:$T,Z$704,'BAZA DANYCH'!$K:$K,$C826,'BAZA DANYCH'!$A:$A,$A826,'BAZA DANYCH'!$F:$F,STATYSTYKI!$B826)</f>
        <v>0</v>
      </c>
      <c r="AA826" s="96">
        <f>SUMIFS('BAZA DANYCH'!$AB:$AB,'BAZA DANYCH'!$T:$T,AA$704,'BAZA DANYCH'!$K:$K,$C826,'BAZA DANYCH'!$A:$A,$A826,'BAZA DANYCH'!$F:$F,STATYSTYKI!$B826)</f>
        <v>32</v>
      </c>
      <c r="AB826" s="96">
        <f>SUMIFS('BAZA DANYCH'!$AB:$AB,'BAZA DANYCH'!$T:$T,AB$704,'BAZA DANYCH'!$K:$K,$C826,'BAZA DANYCH'!$A:$A,$A826,'BAZA DANYCH'!$F:$F,STATYSTYKI!$B826)</f>
        <v>64</v>
      </c>
      <c r="AC826" s="96">
        <f>SUMIFS('BAZA DANYCH'!$AB:$AB,'BAZA DANYCH'!$T:$T,AC$704,'BAZA DANYCH'!$K:$K,$C826,'BAZA DANYCH'!$A:$A,$A826,'BAZA DANYCH'!$F:$F,STATYSTYKI!$B826)</f>
        <v>64</v>
      </c>
      <c r="AD826" s="96">
        <f>SUMIFS('BAZA DANYCH'!$AB:$AB,'BAZA DANYCH'!$T:$T,AD$704,'BAZA DANYCH'!$K:$K,$C826,'BAZA DANYCH'!$A:$A,$A826,'BAZA DANYCH'!$F:$F,STATYSTYKI!$B826)</f>
        <v>18</v>
      </c>
      <c r="AE826" s="96">
        <f>SUMIFS('BAZA DANYCH'!$AB:$AB,'BAZA DANYCH'!$T:$T,AE$704,'BAZA DANYCH'!$K:$K,$C826,'BAZA DANYCH'!$A:$A,$A826,'BAZA DANYCH'!$F:$F,STATYSTYKI!$B826)</f>
        <v>32</v>
      </c>
      <c r="AF826" s="96">
        <f>SUMIFS('BAZA DANYCH'!$AB:$AB,'BAZA DANYCH'!$T:$T,AF$704,'BAZA DANYCH'!$K:$K,$C826,'BAZA DANYCH'!$A:$A,$A826,'BAZA DANYCH'!$F:$F,STATYSTYKI!$B826)</f>
        <v>41</v>
      </c>
      <c r="AG826" s="96">
        <f>SUMIFS('BAZA DANYCH'!$AB:$AB,'BAZA DANYCH'!$T:$T,AG$704,'BAZA DANYCH'!$K:$K,$C826,'BAZA DANYCH'!$A:$A,$A826,'BAZA DANYCH'!$F:$F,STATYSTYKI!$B826)</f>
        <v>64</v>
      </c>
      <c r="AH826" s="96">
        <f>SUMIFS('BAZA DANYCH'!$AB:$AB,'BAZA DANYCH'!$T:$T,AH$704,'BAZA DANYCH'!$K:$K,$C826,'BAZA DANYCH'!$A:$A,$A826,'BAZA DANYCH'!$F:$F,STATYSTYKI!$B826)</f>
        <v>32</v>
      </c>
      <c r="AI826" s="96">
        <f>SUMIFS('BAZA DANYCH'!$AB:$AB,'BAZA DANYCH'!$T:$T,AI$704,'BAZA DANYCH'!$K:$K,$C826,'BAZA DANYCH'!$A:$A,$A826,'BAZA DANYCH'!$F:$F,STATYSTYKI!$B826)</f>
        <v>32</v>
      </c>
      <c r="AJ826" s="96">
        <f>SUMIFS('BAZA DANYCH'!$AB:$AB,'BAZA DANYCH'!$T:$T,AJ$704,'BAZA DANYCH'!$K:$K,$C826,'BAZA DANYCH'!$A:$A,$A826,'BAZA DANYCH'!$F:$F,STATYSTYKI!$B826)</f>
        <v>0</v>
      </c>
      <c r="AK826" s="119"/>
      <c r="AL826" s="119"/>
    </row>
    <row r="827" spans="1:38" x14ac:dyDescent="0.2">
      <c r="A827" s="410" t="str">
        <f t="shared" ref="A827:C827" si="172">A518</f>
        <v>Muchobór</v>
      </c>
      <c r="B827" s="410" t="str">
        <f t="shared" si="172"/>
        <v>r3_62_wyjazd_A</v>
      </c>
      <c r="C827" s="410">
        <f t="shared" si="172"/>
        <v>134</v>
      </c>
      <c r="D827" s="316">
        <f t="shared" si="115"/>
        <v>965</v>
      </c>
      <c r="E827" s="96">
        <f>SUMIFS('BAZA DANYCH'!$AB:$AB,'BAZA DANYCH'!$T:$T,E$704,'BAZA DANYCH'!$K:$K,$C827,'BAZA DANYCH'!$A:$A,$A827,'BAZA DANYCH'!$F:$F,STATYSTYKI!$B827)</f>
        <v>0</v>
      </c>
      <c r="F827" s="96">
        <f>SUMIFS('BAZA DANYCH'!$AB:$AB,'BAZA DANYCH'!$T:$T,F$704,'BAZA DANYCH'!$K:$K,$C827,'BAZA DANYCH'!$A:$A,$A827,'BAZA DANYCH'!$F:$F,STATYSTYKI!$B827)</f>
        <v>18</v>
      </c>
      <c r="G827" s="96">
        <f>SUMIFS('BAZA DANYCH'!$AB:$AB,'BAZA DANYCH'!$T:$T,G$704,'BAZA DANYCH'!$K:$K,$C827,'BAZA DANYCH'!$A:$A,$A827,'BAZA DANYCH'!$F:$F,STATYSTYKI!$B827)</f>
        <v>36</v>
      </c>
      <c r="H827" s="96">
        <f>SUMIFS('BAZA DANYCH'!$AB:$AB,'BAZA DANYCH'!$T:$T,H$704,'BAZA DANYCH'!$K:$K,$C827,'BAZA DANYCH'!$A:$A,$A827,'BAZA DANYCH'!$F:$F,STATYSTYKI!$B827)</f>
        <v>14</v>
      </c>
      <c r="I827" s="96">
        <f>SUMIFS('BAZA DANYCH'!$AB:$AB,'BAZA DANYCH'!$T:$T,I$704,'BAZA DANYCH'!$K:$K,$C827,'BAZA DANYCH'!$A:$A,$A827,'BAZA DANYCH'!$F:$F,STATYSTYKI!$B827)</f>
        <v>39</v>
      </c>
      <c r="J827" s="96">
        <f>SUMIFS('BAZA DANYCH'!$AB:$AB,'BAZA DANYCH'!$T:$T,J$704,'BAZA DANYCH'!$K:$K,$C827,'BAZA DANYCH'!$A:$A,$A827,'BAZA DANYCH'!$F:$F,STATYSTYKI!$B827)</f>
        <v>93</v>
      </c>
      <c r="K827" s="96">
        <f>SUMIFS('BAZA DANYCH'!$AB:$AB,'BAZA DANYCH'!$T:$T,K$704,'BAZA DANYCH'!$K:$K,$C827,'BAZA DANYCH'!$A:$A,$A827,'BAZA DANYCH'!$F:$F,STATYSTYKI!$B827)</f>
        <v>22</v>
      </c>
      <c r="L827" s="96">
        <f>SUMIFS('BAZA DANYCH'!$AB:$AB,'BAZA DANYCH'!$T:$T,L$704,'BAZA DANYCH'!$K:$K,$C827,'BAZA DANYCH'!$A:$A,$A827,'BAZA DANYCH'!$F:$F,STATYSTYKI!$B827)</f>
        <v>18</v>
      </c>
      <c r="M827" s="96">
        <f>SUMIFS('BAZA DANYCH'!$AB:$AB,'BAZA DANYCH'!$T:$T,M$704,'BAZA DANYCH'!$K:$K,$C827,'BAZA DANYCH'!$A:$A,$A827,'BAZA DANYCH'!$F:$F,STATYSTYKI!$B827)</f>
        <v>0</v>
      </c>
      <c r="N827" s="96">
        <f>SUMIFS('BAZA DANYCH'!$AB:$AB,'BAZA DANYCH'!$T:$T,N$704,'BAZA DANYCH'!$K:$K,$C827,'BAZA DANYCH'!$A:$A,$A827,'BAZA DANYCH'!$F:$F,STATYSTYKI!$B827)</f>
        <v>36</v>
      </c>
      <c r="O827" s="96">
        <f>SUMIFS('BAZA DANYCH'!$AB:$AB,'BAZA DANYCH'!$T:$T,O$704,'BAZA DANYCH'!$K:$K,$C827,'BAZA DANYCH'!$A:$A,$A827,'BAZA DANYCH'!$F:$F,STATYSTYKI!$B827)</f>
        <v>32</v>
      </c>
      <c r="P827" s="96">
        <f>SUMIFS('BAZA DANYCH'!$AB:$AB,'BAZA DANYCH'!$T:$T,P$704,'BAZA DANYCH'!$K:$K,$C827,'BAZA DANYCH'!$A:$A,$A827,'BAZA DANYCH'!$F:$F,STATYSTYKI!$B827)</f>
        <v>40</v>
      </c>
      <c r="Q827" s="96">
        <f>SUMIFS('BAZA DANYCH'!$AB:$AB,'BAZA DANYCH'!$T:$T,Q$704,'BAZA DANYCH'!$K:$K,$C827,'BAZA DANYCH'!$A:$A,$A827,'BAZA DANYCH'!$F:$F,STATYSTYKI!$B827)</f>
        <v>17</v>
      </c>
      <c r="R827" s="96">
        <f>SUMIFS('BAZA DANYCH'!$AB:$AB,'BAZA DANYCH'!$T:$T,R$704,'BAZA DANYCH'!$K:$K,$C827,'BAZA DANYCH'!$A:$A,$A827,'BAZA DANYCH'!$F:$F,STATYSTYKI!$B827)</f>
        <v>15</v>
      </c>
      <c r="S827" s="96">
        <f>SUMIFS('BAZA DANYCH'!$AB:$AB,'BAZA DANYCH'!$T:$T,S$704,'BAZA DANYCH'!$K:$K,$C827,'BAZA DANYCH'!$A:$A,$A827,'BAZA DANYCH'!$F:$F,STATYSTYKI!$B827)</f>
        <v>22</v>
      </c>
      <c r="T827" s="96">
        <f>SUMIFS('BAZA DANYCH'!$AB:$AB,'BAZA DANYCH'!$T:$T,T$704,'BAZA DANYCH'!$K:$K,$C827,'BAZA DANYCH'!$A:$A,$A827,'BAZA DANYCH'!$F:$F,STATYSTYKI!$B827)</f>
        <v>18</v>
      </c>
      <c r="U827" s="96">
        <f>SUMIFS('BAZA DANYCH'!$AB:$AB,'BAZA DANYCH'!$T:$T,U$704,'BAZA DANYCH'!$K:$K,$C827,'BAZA DANYCH'!$A:$A,$A827,'BAZA DANYCH'!$F:$F,STATYSTYKI!$B827)</f>
        <v>14</v>
      </c>
      <c r="V827" s="96">
        <f>SUMIFS('BAZA DANYCH'!$AB:$AB,'BAZA DANYCH'!$T:$T,V$704,'BAZA DANYCH'!$K:$K,$C827,'BAZA DANYCH'!$A:$A,$A827,'BAZA DANYCH'!$F:$F,STATYSTYKI!$B827)</f>
        <v>60</v>
      </c>
      <c r="W827" s="96">
        <f>SUMIFS('BAZA DANYCH'!$AB:$AB,'BAZA DANYCH'!$T:$T,W$704,'BAZA DANYCH'!$K:$K,$C827,'BAZA DANYCH'!$A:$A,$A827,'BAZA DANYCH'!$F:$F,STATYSTYKI!$B827)</f>
        <v>18</v>
      </c>
      <c r="X827" s="96">
        <f>SUMIFS('BAZA DANYCH'!$AB:$AB,'BAZA DANYCH'!$T:$T,X$704,'BAZA DANYCH'!$K:$K,$C827,'BAZA DANYCH'!$A:$A,$A827,'BAZA DANYCH'!$F:$F,STATYSTYKI!$B827)</f>
        <v>0</v>
      </c>
      <c r="Y827" s="96">
        <f>SUMIFS('BAZA DANYCH'!$AB:$AB,'BAZA DANYCH'!$T:$T,Y$704,'BAZA DANYCH'!$K:$K,$C827,'BAZA DANYCH'!$A:$A,$A827,'BAZA DANYCH'!$F:$F,STATYSTYKI!$B827)</f>
        <v>58</v>
      </c>
      <c r="Z827" s="96">
        <f>SUMIFS('BAZA DANYCH'!$AB:$AB,'BAZA DANYCH'!$T:$T,Z$704,'BAZA DANYCH'!$K:$K,$C827,'BAZA DANYCH'!$A:$A,$A827,'BAZA DANYCH'!$F:$F,STATYSTYKI!$B827)</f>
        <v>0</v>
      </c>
      <c r="AA827" s="96">
        <f>SUMIFS('BAZA DANYCH'!$AB:$AB,'BAZA DANYCH'!$T:$T,AA$704,'BAZA DANYCH'!$K:$K,$C827,'BAZA DANYCH'!$A:$A,$A827,'BAZA DANYCH'!$F:$F,STATYSTYKI!$B827)</f>
        <v>38</v>
      </c>
      <c r="AB827" s="96">
        <f>SUMIFS('BAZA DANYCH'!$AB:$AB,'BAZA DANYCH'!$T:$T,AB$704,'BAZA DANYCH'!$K:$K,$C827,'BAZA DANYCH'!$A:$A,$A827,'BAZA DANYCH'!$F:$F,STATYSTYKI!$B827)</f>
        <v>35</v>
      </c>
      <c r="AC827" s="96">
        <f>SUMIFS('BAZA DANYCH'!$AB:$AB,'BAZA DANYCH'!$T:$T,AC$704,'BAZA DANYCH'!$K:$K,$C827,'BAZA DANYCH'!$A:$A,$A827,'BAZA DANYCH'!$F:$F,STATYSTYKI!$B827)</f>
        <v>39</v>
      </c>
      <c r="AD827" s="96">
        <f>SUMIFS('BAZA DANYCH'!$AB:$AB,'BAZA DANYCH'!$T:$T,AD$704,'BAZA DANYCH'!$K:$K,$C827,'BAZA DANYCH'!$A:$A,$A827,'BAZA DANYCH'!$F:$F,STATYSTYKI!$B827)</f>
        <v>36</v>
      </c>
      <c r="AE827" s="96">
        <f>SUMIFS('BAZA DANYCH'!$AB:$AB,'BAZA DANYCH'!$T:$T,AE$704,'BAZA DANYCH'!$K:$K,$C827,'BAZA DANYCH'!$A:$A,$A827,'BAZA DANYCH'!$F:$F,STATYSTYKI!$B827)</f>
        <v>39</v>
      </c>
      <c r="AF827" s="96">
        <f>SUMIFS('BAZA DANYCH'!$AB:$AB,'BAZA DANYCH'!$T:$T,AF$704,'BAZA DANYCH'!$K:$K,$C827,'BAZA DANYCH'!$A:$A,$A827,'BAZA DANYCH'!$F:$F,STATYSTYKI!$B827)</f>
        <v>105</v>
      </c>
      <c r="AG827" s="96">
        <f>SUMIFS('BAZA DANYCH'!$AB:$AB,'BAZA DANYCH'!$T:$T,AG$704,'BAZA DANYCH'!$K:$K,$C827,'BAZA DANYCH'!$A:$A,$A827,'BAZA DANYCH'!$F:$F,STATYSTYKI!$B827)</f>
        <v>20</v>
      </c>
      <c r="AH827" s="96">
        <f>SUMIFS('BAZA DANYCH'!$AB:$AB,'BAZA DANYCH'!$T:$T,AH$704,'BAZA DANYCH'!$K:$K,$C827,'BAZA DANYCH'!$A:$A,$A827,'BAZA DANYCH'!$F:$F,STATYSTYKI!$B827)</f>
        <v>18</v>
      </c>
      <c r="AI827" s="96">
        <f>SUMIFS('BAZA DANYCH'!$AB:$AB,'BAZA DANYCH'!$T:$T,AI$704,'BAZA DANYCH'!$K:$K,$C827,'BAZA DANYCH'!$A:$A,$A827,'BAZA DANYCH'!$F:$F,STATYSTYKI!$B827)</f>
        <v>21</v>
      </c>
      <c r="AJ827" s="96">
        <f>SUMIFS('BAZA DANYCH'!$AB:$AB,'BAZA DANYCH'!$T:$T,AJ$704,'BAZA DANYCH'!$K:$K,$C827,'BAZA DANYCH'!$A:$A,$A827,'BAZA DANYCH'!$F:$F,STATYSTYKI!$B827)</f>
        <v>44</v>
      </c>
      <c r="AK827" s="119"/>
      <c r="AL827" s="119"/>
    </row>
    <row r="828" spans="1:38" x14ac:dyDescent="0.2">
      <c r="A828" s="410" t="str">
        <f t="shared" ref="A828:C828" si="173">A519</f>
        <v>Muchobór</v>
      </c>
      <c r="B828" s="410" t="str">
        <f t="shared" si="173"/>
        <v>r3_62_wjazd_A</v>
      </c>
      <c r="C828" s="410">
        <f t="shared" si="173"/>
        <v>134</v>
      </c>
      <c r="D828" s="316">
        <f t="shared" si="115"/>
        <v>600</v>
      </c>
      <c r="E828" s="96">
        <f>SUMIFS('BAZA DANYCH'!$AB:$AB,'BAZA DANYCH'!$T:$T,E$704,'BAZA DANYCH'!$K:$K,$C828,'BAZA DANYCH'!$A:$A,$A828,'BAZA DANYCH'!$F:$F,STATYSTYKI!$B828)</f>
        <v>14</v>
      </c>
      <c r="F828" s="96">
        <f>SUMIFS('BAZA DANYCH'!$AB:$AB,'BAZA DANYCH'!$T:$T,F$704,'BAZA DANYCH'!$K:$K,$C828,'BAZA DANYCH'!$A:$A,$A828,'BAZA DANYCH'!$F:$F,STATYSTYKI!$B828)</f>
        <v>18</v>
      </c>
      <c r="G828" s="96">
        <f>SUMIFS('BAZA DANYCH'!$AB:$AB,'BAZA DANYCH'!$T:$T,G$704,'BAZA DANYCH'!$K:$K,$C828,'BAZA DANYCH'!$A:$A,$A828,'BAZA DANYCH'!$F:$F,STATYSTYKI!$B828)</f>
        <v>17</v>
      </c>
      <c r="H828" s="96">
        <f>SUMIFS('BAZA DANYCH'!$AB:$AB,'BAZA DANYCH'!$T:$T,H$704,'BAZA DANYCH'!$K:$K,$C828,'BAZA DANYCH'!$A:$A,$A828,'BAZA DANYCH'!$F:$F,STATYSTYKI!$B828)</f>
        <v>17</v>
      </c>
      <c r="I828" s="96">
        <f>SUMIFS('BAZA DANYCH'!$AB:$AB,'BAZA DANYCH'!$T:$T,I$704,'BAZA DANYCH'!$K:$K,$C828,'BAZA DANYCH'!$A:$A,$A828,'BAZA DANYCH'!$F:$F,STATYSTYKI!$B828)</f>
        <v>18</v>
      </c>
      <c r="J828" s="96">
        <f>SUMIFS('BAZA DANYCH'!$AB:$AB,'BAZA DANYCH'!$T:$T,J$704,'BAZA DANYCH'!$K:$K,$C828,'BAZA DANYCH'!$A:$A,$A828,'BAZA DANYCH'!$F:$F,STATYSTYKI!$B828)</f>
        <v>45</v>
      </c>
      <c r="K828" s="96">
        <f>SUMIFS('BAZA DANYCH'!$AB:$AB,'BAZA DANYCH'!$T:$T,K$704,'BAZA DANYCH'!$K:$K,$C828,'BAZA DANYCH'!$A:$A,$A828,'BAZA DANYCH'!$F:$F,STATYSTYKI!$B828)</f>
        <v>17</v>
      </c>
      <c r="L828" s="96">
        <f>SUMIFS('BAZA DANYCH'!$AB:$AB,'BAZA DANYCH'!$T:$T,L$704,'BAZA DANYCH'!$K:$K,$C828,'BAZA DANYCH'!$A:$A,$A828,'BAZA DANYCH'!$F:$F,STATYSTYKI!$B828)</f>
        <v>17</v>
      </c>
      <c r="M828" s="96">
        <f>SUMIFS('BAZA DANYCH'!$AB:$AB,'BAZA DANYCH'!$T:$T,M$704,'BAZA DANYCH'!$K:$K,$C828,'BAZA DANYCH'!$A:$A,$A828,'BAZA DANYCH'!$F:$F,STATYSTYKI!$B828)</f>
        <v>10</v>
      </c>
      <c r="N828" s="96">
        <f>SUMIFS('BAZA DANYCH'!$AB:$AB,'BAZA DANYCH'!$T:$T,N$704,'BAZA DANYCH'!$K:$K,$C828,'BAZA DANYCH'!$A:$A,$A828,'BAZA DANYCH'!$F:$F,STATYSTYKI!$B828)</f>
        <v>17</v>
      </c>
      <c r="O828" s="96">
        <f>SUMIFS('BAZA DANYCH'!$AB:$AB,'BAZA DANYCH'!$T:$T,O$704,'BAZA DANYCH'!$K:$K,$C828,'BAZA DANYCH'!$A:$A,$A828,'BAZA DANYCH'!$F:$F,STATYSTYKI!$B828)</f>
        <v>45</v>
      </c>
      <c r="P828" s="96">
        <f>SUMIFS('BAZA DANYCH'!$AB:$AB,'BAZA DANYCH'!$T:$T,P$704,'BAZA DANYCH'!$K:$K,$C828,'BAZA DANYCH'!$A:$A,$A828,'BAZA DANYCH'!$F:$F,STATYSTYKI!$B828)</f>
        <v>17</v>
      </c>
      <c r="Q828" s="96">
        <f>SUMIFS('BAZA DANYCH'!$AB:$AB,'BAZA DANYCH'!$T:$T,Q$704,'BAZA DANYCH'!$K:$K,$C828,'BAZA DANYCH'!$A:$A,$A828,'BAZA DANYCH'!$F:$F,STATYSTYKI!$B828)</f>
        <v>8</v>
      </c>
      <c r="R828" s="96">
        <f>SUMIFS('BAZA DANYCH'!$AB:$AB,'BAZA DANYCH'!$T:$T,R$704,'BAZA DANYCH'!$K:$K,$C828,'BAZA DANYCH'!$A:$A,$A828,'BAZA DANYCH'!$F:$F,STATYSTYKI!$B828)</f>
        <v>17</v>
      </c>
      <c r="S828" s="96">
        <f>SUMIFS('BAZA DANYCH'!$AB:$AB,'BAZA DANYCH'!$T:$T,S$704,'BAZA DANYCH'!$K:$K,$C828,'BAZA DANYCH'!$A:$A,$A828,'BAZA DANYCH'!$F:$F,STATYSTYKI!$B828)</f>
        <v>17</v>
      </c>
      <c r="T828" s="96">
        <f>SUMIFS('BAZA DANYCH'!$AB:$AB,'BAZA DANYCH'!$T:$T,T$704,'BAZA DANYCH'!$K:$K,$C828,'BAZA DANYCH'!$A:$A,$A828,'BAZA DANYCH'!$F:$F,STATYSTYKI!$B828)</f>
        <v>17</v>
      </c>
      <c r="U828" s="96">
        <f>SUMIFS('BAZA DANYCH'!$AB:$AB,'BAZA DANYCH'!$T:$T,U$704,'BAZA DANYCH'!$K:$K,$C828,'BAZA DANYCH'!$A:$A,$A828,'BAZA DANYCH'!$F:$F,STATYSTYKI!$B828)</f>
        <v>18</v>
      </c>
      <c r="V828" s="96">
        <f>SUMIFS('BAZA DANYCH'!$AB:$AB,'BAZA DANYCH'!$T:$T,V$704,'BAZA DANYCH'!$K:$K,$C828,'BAZA DANYCH'!$A:$A,$A828,'BAZA DANYCH'!$F:$F,STATYSTYKI!$B828)</f>
        <v>0</v>
      </c>
      <c r="W828" s="96">
        <f>SUMIFS('BAZA DANYCH'!$AB:$AB,'BAZA DANYCH'!$T:$T,W$704,'BAZA DANYCH'!$K:$K,$C828,'BAZA DANYCH'!$A:$A,$A828,'BAZA DANYCH'!$F:$F,STATYSTYKI!$B828)</f>
        <v>38</v>
      </c>
      <c r="X828" s="96">
        <f>SUMIFS('BAZA DANYCH'!$AB:$AB,'BAZA DANYCH'!$T:$T,X$704,'BAZA DANYCH'!$K:$K,$C828,'BAZA DANYCH'!$A:$A,$A828,'BAZA DANYCH'!$F:$F,STATYSTYKI!$B828)</f>
        <v>18</v>
      </c>
      <c r="Y828" s="96">
        <f>SUMIFS('BAZA DANYCH'!$AB:$AB,'BAZA DANYCH'!$T:$T,Y$704,'BAZA DANYCH'!$K:$K,$C828,'BAZA DANYCH'!$A:$A,$A828,'BAZA DANYCH'!$F:$F,STATYSTYKI!$B828)</f>
        <v>18</v>
      </c>
      <c r="Z828" s="96">
        <f>SUMIFS('BAZA DANYCH'!$AB:$AB,'BAZA DANYCH'!$T:$T,Z$704,'BAZA DANYCH'!$K:$K,$C828,'BAZA DANYCH'!$A:$A,$A828,'BAZA DANYCH'!$F:$F,STATYSTYKI!$B828)</f>
        <v>20</v>
      </c>
      <c r="AA828" s="96">
        <f>SUMIFS('BAZA DANYCH'!$AB:$AB,'BAZA DANYCH'!$T:$T,AA$704,'BAZA DANYCH'!$K:$K,$C828,'BAZA DANYCH'!$A:$A,$A828,'BAZA DANYCH'!$F:$F,STATYSTYKI!$B828)</f>
        <v>22</v>
      </c>
      <c r="AB828" s="96">
        <f>SUMIFS('BAZA DANYCH'!$AB:$AB,'BAZA DANYCH'!$T:$T,AB$704,'BAZA DANYCH'!$K:$K,$C828,'BAZA DANYCH'!$A:$A,$A828,'BAZA DANYCH'!$F:$F,STATYSTYKI!$B828)</f>
        <v>21</v>
      </c>
      <c r="AC828" s="96">
        <f>SUMIFS('BAZA DANYCH'!$AB:$AB,'BAZA DANYCH'!$T:$T,AC$704,'BAZA DANYCH'!$K:$K,$C828,'BAZA DANYCH'!$A:$A,$A828,'BAZA DANYCH'!$F:$F,STATYSTYKI!$B828)</f>
        <v>20</v>
      </c>
      <c r="AD828" s="96">
        <f>SUMIFS('BAZA DANYCH'!$AB:$AB,'BAZA DANYCH'!$T:$T,AD$704,'BAZA DANYCH'!$K:$K,$C828,'BAZA DANYCH'!$A:$A,$A828,'BAZA DANYCH'!$F:$F,STATYSTYKI!$B828)</f>
        <v>18</v>
      </c>
      <c r="AE828" s="96">
        <f>SUMIFS('BAZA DANYCH'!$AB:$AB,'BAZA DANYCH'!$T:$T,AE$704,'BAZA DANYCH'!$K:$K,$C828,'BAZA DANYCH'!$A:$A,$A828,'BAZA DANYCH'!$F:$F,STATYSTYKI!$B828)</f>
        <v>20</v>
      </c>
      <c r="AF828" s="96">
        <f>SUMIFS('BAZA DANYCH'!$AB:$AB,'BAZA DANYCH'!$T:$T,AF$704,'BAZA DANYCH'!$K:$K,$C828,'BAZA DANYCH'!$A:$A,$A828,'BAZA DANYCH'!$F:$F,STATYSTYKI!$B828)</f>
        <v>20</v>
      </c>
      <c r="AG828" s="96">
        <f>SUMIFS('BAZA DANYCH'!$AB:$AB,'BAZA DANYCH'!$T:$T,AG$704,'BAZA DANYCH'!$K:$K,$C828,'BAZA DANYCH'!$A:$A,$A828,'BAZA DANYCH'!$F:$F,STATYSTYKI!$B828)</f>
        <v>21</v>
      </c>
      <c r="AH828" s="96">
        <f>SUMIFS('BAZA DANYCH'!$AB:$AB,'BAZA DANYCH'!$T:$T,AH$704,'BAZA DANYCH'!$K:$K,$C828,'BAZA DANYCH'!$A:$A,$A828,'BAZA DANYCH'!$F:$F,STATYSTYKI!$B828)</f>
        <v>0</v>
      </c>
      <c r="AI828" s="96">
        <f>SUMIFS('BAZA DANYCH'!$AB:$AB,'BAZA DANYCH'!$T:$T,AI$704,'BAZA DANYCH'!$K:$K,$C828,'BAZA DANYCH'!$A:$A,$A828,'BAZA DANYCH'!$F:$F,STATYSTYKI!$B828)</f>
        <v>18</v>
      </c>
      <c r="AJ828" s="96">
        <f>SUMIFS('BAZA DANYCH'!$AB:$AB,'BAZA DANYCH'!$T:$T,AJ$704,'BAZA DANYCH'!$K:$K,$C828,'BAZA DANYCH'!$A:$A,$A828,'BAZA DANYCH'!$F:$F,STATYSTYKI!$B828)</f>
        <v>17</v>
      </c>
      <c r="AK828" s="119"/>
      <c r="AL828" s="119"/>
    </row>
    <row r="829" spans="1:38" x14ac:dyDescent="0.2">
      <c r="A829" s="410" t="str">
        <f t="shared" ref="A829:C829" si="174">A520</f>
        <v>Karłowice</v>
      </c>
      <c r="B829" s="410" t="str">
        <f t="shared" si="174"/>
        <v>r3_66_wjazd_A</v>
      </c>
      <c r="C829" s="410">
        <f t="shared" si="174"/>
        <v>134</v>
      </c>
      <c r="D829" s="316">
        <f t="shared" si="115"/>
        <v>0</v>
      </c>
      <c r="E829" s="96">
        <f>SUMIFS('BAZA DANYCH'!$AB:$AB,'BAZA DANYCH'!$T:$T,E$704,'BAZA DANYCH'!$K:$K,$C829,'BAZA DANYCH'!$A:$A,$A829,'BAZA DANYCH'!$F:$F,STATYSTYKI!$B829)</f>
        <v>0</v>
      </c>
      <c r="F829" s="96">
        <f>SUMIFS('BAZA DANYCH'!$AB:$AB,'BAZA DANYCH'!$T:$T,F$704,'BAZA DANYCH'!$K:$K,$C829,'BAZA DANYCH'!$A:$A,$A829,'BAZA DANYCH'!$F:$F,STATYSTYKI!$B829)</f>
        <v>0</v>
      </c>
      <c r="G829" s="96">
        <f>SUMIFS('BAZA DANYCH'!$AB:$AB,'BAZA DANYCH'!$T:$T,G$704,'BAZA DANYCH'!$K:$K,$C829,'BAZA DANYCH'!$A:$A,$A829,'BAZA DANYCH'!$F:$F,STATYSTYKI!$B829)</f>
        <v>0</v>
      </c>
      <c r="H829" s="96">
        <f>SUMIFS('BAZA DANYCH'!$AB:$AB,'BAZA DANYCH'!$T:$T,H$704,'BAZA DANYCH'!$K:$K,$C829,'BAZA DANYCH'!$A:$A,$A829,'BAZA DANYCH'!$F:$F,STATYSTYKI!$B829)</f>
        <v>0</v>
      </c>
      <c r="I829" s="96">
        <f>SUMIFS('BAZA DANYCH'!$AB:$AB,'BAZA DANYCH'!$T:$T,I$704,'BAZA DANYCH'!$K:$K,$C829,'BAZA DANYCH'!$A:$A,$A829,'BAZA DANYCH'!$F:$F,STATYSTYKI!$B829)</f>
        <v>0</v>
      </c>
      <c r="J829" s="96">
        <f>SUMIFS('BAZA DANYCH'!$AB:$AB,'BAZA DANYCH'!$T:$T,J$704,'BAZA DANYCH'!$K:$K,$C829,'BAZA DANYCH'!$A:$A,$A829,'BAZA DANYCH'!$F:$F,STATYSTYKI!$B829)</f>
        <v>0</v>
      </c>
      <c r="K829" s="96">
        <f>SUMIFS('BAZA DANYCH'!$AB:$AB,'BAZA DANYCH'!$T:$T,K$704,'BAZA DANYCH'!$K:$K,$C829,'BAZA DANYCH'!$A:$A,$A829,'BAZA DANYCH'!$F:$F,STATYSTYKI!$B829)</f>
        <v>0</v>
      </c>
      <c r="L829" s="96">
        <f>SUMIFS('BAZA DANYCH'!$AB:$AB,'BAZA DANYCH'!$T:$T,L$704,'BAZA DANYCH'!$K:$K,$C829,'BAZA DANYCH'!$A:$A,$A829,'BAZA DANYCH'!$F:$F,STATYSTYKI!$B829)</f>
        <v>0</v>
      </c>
      <c r="M829" s="96">
        <f>SUMIFS('BAZA DANYCH'!$AB:$AB,'BAZA DANYCH'!$T:$T,M$704,'BAZA DANYCH'!$K:$K,$C829,'BAZA DANYCH'!$A:$A,$A829,'BAZA DANYCH'!$F:$F,STATYSTYKI!$B829)</f>
        <v>0</v>
      </c>
      <c r="N829" s="96">
        <f>SUMIFS('BAZA DANYCH'!$AB:$AB,'BAZA DANYCH'!$T:$T,N$704,'BAZA DANYCH'!$K:$K,$C829,'BAZA DANYCH'!$A:$A,$A829,'BAZA DANYCH'!$F:$F,STATYSTYKI!$B829)</f>
        <v>0</v>
      </c>
      <c r="O829" s="96">
        <f>SUMIFS('BAZA DANYCH'!$AB:$AB,'BAZA DANYCH'!$T:$T,O$704,'BAZA DANYCH'!$K:$K,$C829,'BAZA DANYCH'!$A:$A,$A829,'BAZA DANYCH'!$F:$F,STATYSTYKI!$B829)</f>
        <v>0</v>
      </c>
      <c r="P829" s="96">
        <f>SUMIFS('BAZA DANYCH'!$AB:$AB,'BAZA DANYCH'!$T:$T,P$704,'BAZA DANYCH'!$K:$K,$C829,'BAZA DANYCH'!$A:$A,$A829,'BAZA DANYCH'!$F:$F,STATYSTYKI!$B829)</f>
        <v>0</v>
      </c>
      <c r="Q829" s="96">
        <f>SUMIFS('BAZA DANYCH'!$AB:$AB,'BAZA DANYCH'!$T:$T,Q$704,'BAZA DANYCH'!$K:$K,$C829,'BAZA DANYCH'!$A:$A,$A829,'BAZA DANYCH'!$F:$F,STATYSTYKI!$B829)</f>
        <v>0</v>
      </c>
      <c r="R829" s="96">
        <f>SUMIFS('BAZA DANYCH'!$AB:$AB,'BAZA DANYCH'!$T:$T,R$704,'BAZA DANYCH'!$K:$K,$C829,'BAZA DANYCH'!$A:$A,$A829,'BAZA DANYCH'!$F:$F,STATYSTYKI!$B829)</f>
        <v>0</v>
      </c>
      <c r="S829" s="96">
        <f>SUMIFS('BAZA DANYCH'!$AB:$AB,'BAZA DANYCH'!$T:$T,S$704,'BAZA DANYCH'!$K:$K,$C829,'BAZA DANYCH'!$A:$A,$A829,'BAZA DANYCH'!$F:$F,STATYSTYKI!$B829)</f>
        <v>0</v>
      </c>
      <c r="T829" s="96">
        <f>SUMIFS('BAZA DANYCH'!$AB:$AB,'BAZA DANYCH'!$T:$T,T$704,'BAZA DANYCH'!$K:$K,$C829,'BAZA DANYCH'!$A:$A,$A829,'BAZA DANYCH'!$F:$F,STATYSTYKI!$B829)</f>
        <v>0</v>
      </c>
      <c r="U829" s="96">
        <f>SUMIFS('BAZA DANYCH'!$AB:$AB,'BAZA DANYCH'!$T:$T,U$704,'BAZA DANYCH'!$K:$K,$C829,'BAZA DANYCH'!$A:$A,$A829,'BAZA DANYCH'!$F:$F,STATYSTYKI!$B829)</f>
        <v>0</v>
      </c>
      <c r="V829" s="96">
        <f>SUMIFS('BAZA DANYCH'!$AB:$AB,'BAZA DANYCH'!$T:$T,V$704,'BAZA DANYCH'!$K:$K,$C829,'BAZA DANYCH'!$A:$A,$A829,'BAZA DANYCH'!$F:$F,STATYSTYKI!$B829)</f>
        <v>0</v>
      </c>
      <c r="W829" s="96">
        <f>SUMIFS('BAZA DANYCH'!$AB:$AB,'BAZA DANYCH'!$T:$T,W$704,'BAZA DANYCH'!$K:$K,$C829,'BAZA DANYCH'!$A:$A,$A829,'BAZA DANYCH'!$F:$F,STATYSTYKI!$B829)</f>
        <v>0</v>
      </c>
      <c r="X829" s="96">
        <f>SUMIFS('BAZA DANYCH'!$AB:$AB,'BAZA DANYCH'!$T:$T,X$704,'BAZA DANYCH'!$K:$K,$C829,'BAZA DANYCH'!$A:$A,$A829,'BAZA DANYCH'!$F:$F,STATYSTYKI!$B829)</f>
        <v>0</v>
      </c>
      <c r="Y829" s="96">
        <f>SUMIFS('BAZA DANYCH'!$AB:$AB,'BAZA DANYCH'!$T:$T,Y$704,'BAZA DANYCH'!$K:$K,$C829,'BAZA DANYCH'!$A:$A,$A829,'BAZA DANYCH'!$F:$F,STATYSTYKI!$B829)</f>
        <v>0</v>
      </c>
      <c r="Z829" s="96">
        <f>SUMIFS('BAZA DANYCH'!$AB:$AB,'BAZA DANYCH'!$T:$T,Z$704,'BAZA DANYCH'!$K:$K,$C829,'BAZA DANYCH'!$A:$A,$A829,'BAZA DANYCH'!$F:$F,STATYSTYKI!$B829)</f>
        <v>0</v>
      </c>
      <c r="AA829" s="96">
        <f>SUMIFS('BAZA DANYCH'!$AB:$AB,'BAZA DANYCH'!$T:$T,AA$704,'BAZA DANYCH'!$K:$K,$C829,'BAZA DANYCH'!$A:$A,$A829,'BAZA DANYCH'!$F:$F,STATYSTYKI!$B829)</f>
        <v>0</v>
      </c>
      <c r="AB829" s="96">
        <f>SUMIFS('BAZA DANYCH'!$AB:$AB,'BAZA DANYCH'!$T:$T,AB$704,'BAZA DANYCH'!$K:$K,$C829,'BAZA DANYCH'!$A:$A,$A829,'BAZA DANYCH'!$F:$F,STATYSTYKI!$B829)</f>
        <v>0</v>
      </c>
      <c r="AC829" s="96">
        <f>SUMIFS('BAZA DANYCH'!$AB:$AB,'BAZA DANYCH'!$T:$T,AC$704,'BAZA DANYCH'!$K:$K,$C829,'BAZA DANYCH'!$A:$A,$A829,'BAZA DANYCH'!$F:$F,STATYSTYKI!$B829)</f>
        <v>0</v>
      </c>
      <c r="AD829" s="96">
        <f>SUMIFS('BAZA DANYCH'!$AB:$AB,'BAZA DANYCH'!$T:$T,AD$704,'BAZA DANYCH'!$K:$K,$C829,'BAZA DANYCH'!$A:$A,$A829,'BAZA DANYCH'!$F:$F,STATYSTYKI!$B829)</f>
        <v>0</v>
      </c>
      <c r="AE829" s="96">
        <f>SUMIFS('BAZA DANYCH'!$AB:$AB,'BAZA DANYCH'!$T:$T,AE$704,'BAZA DANYCH'!$K:$K,$C829,'BAZA DANYCH'!$A:$A,$A829,'BAZA DANYCH'!$F:$F,STATYSTYKI!$B829)</f>
        <v>0</v>
      </c>
      <c r="AF829" s="96">
        <f>SUMIFS('BAZA DANYCH'!$AB:$AB,'BAZA DANYCH'!$T:$T,AF$704,'BAZA DANYCH'!$K:$K,$C829,'BAZA DANYCH'!$A:$A,$A829,'BAZA DANYCH'!$F:$F,STATYSTYKI!$B829)</f>
        <v>0</v>
      </c>
      <c r="AG829" s="96">
        <f>SUMIFS('BAZA DANYCH'!$AB:$AB,'BAZA DANYCH'!$T:$T,AG$704,'BAZA DANYCH'!$K:$K,$C829,'BAZA DANYCH'!$A:$A,$A829,'BAZA DANYCH'!$F:$F,STATYSTYKI!$B829)</f>
        <v>0</v>
      </c>
      <c r="AH829" s="96">
        <f>SUMIFS('BAZA DANYCH'!$AB:$AB,'BAZA DANYCH'!$T:$T,AH$704,'BAZA DANYCH'!$K:$K,$C829,'BAZA DANYCH'!$A:$A,$A829,'BAZA DANYCH'!$F:$F,STATYSTYKI!$B829)</f>
        <v>0</v>
      </c>
      <c r="AI829" s="96">
        <f>SUMIFS('BAZA DANYCH'!$AB:$AB,'BAZA DANYCH'!$T:$T,AI$704,'BAZA DANYCH'!$K:$K,$C829,'BAZA DANYCH'!$A:$A,$A829,'BAZA DANYCH'!$F:$F,STATYSTYKI!$B829)</f>
        <v>0</v>
      </c>
      <c r="AJ829" s="96">
        <f>SUMIFS('BAZA DANYCH'!$AB:$AB,'BAZA DANYCH'!$T:$T,AJ$704,'BAZA DANYCH'!$K:$K,$C829,'BAZA DANYCH'!$A:$A,$A829,'BAZA DANYCH'!$F:$F,STATYSTYKI!$B829)</f>
        <v>0</v>
      </c>
      <c r="AK829" s="119"/>
      <c r="AL829" s="119"/>
    </row>
    <row r="830" spans="1:38" x14ac:dyDescent="0.2">
      <c r="A830" s="410" t="str">
        <f t="shared" ref="A830:C830" si="175">A521</f>
        <v>Księże</v>
      </c>
      <c r="B830" s="410" t="str">
        <f t="shared" si="175"/>
        <v>r3_75_wjazd_A</v>
      </c>
      <c r="C830" s="410">
        <f t="shared" si="175"/>
        <v>134</v>
      </c>
      <c r="D830" s="316">
        <f t="shared" si="115"/>
        <v>595</v>
      </c>
      <c r="E830" s="96">
        <f>SUMIFS('BAZA DANYCH'!$AB:$AB,'BAZA DANYCH'!$T:$T,E$704,'BAZA DANYCH'!$K:$K,$C830,'BAZA DANYCH'!$A:$A,$A830,'BAZA DANYCH'!$F:$F,STATYSTYKI!$B830)</f>
        <v>0</v>
      </c>
      <c r="F830" s="96">
        <f>SUMIFS('BAZA DANYCH'!$AB:$AB,'BAZA DANYCH'!$T:$T,F$704,'BAZA DANYCH'!$K:$K,$C830,'BAZA DANYCH'!$A:$A,$A830,'BAZA DANYCH'!$F:$F,STATYSTYKI!$B830)</f>
        <v>36</v>
      </c>
      <c r="G830" s="96">
        <f>SUMIFS('BAZA DANYCH'!$AB:$AB,'BAZA DANYCH'!$T:$T,G$704,'BAZA DANYCH'!$K:$K,$C830,'BAZA DANYCH'!$A:$A,$A830,'BAZA DANYCH'!$F:$F,STATYSTYKI!$B830)</f>
        <v>0</v>
      </c>
      <c r="H830" s="96">
        <f>SUMIFS('BAZA DANYCH'!$AB:$AB,'BAZA DANYCH'!$T:$T,H$704,'BAZA DANYCH'!$K:$K,$C830,'BAZA DANYCH'!$A:$A,$A830,'BAZA DANYCH'!$F:$F,STATYSTYKI!$B830)</f>
        <v>36</v>
      </c>
      <c r="I830" s="96">
        <f>SUMIFS('BAZA DANYCH'!$AB:$AB,'BAZA DANYCH'!$T:$T,I$704,'BAZA DANYCH'!$K:$K,$C830,'BAZA DANYCH'!$A:$A,$A830,'BAZA DANYCH'!$F:$F,STATYSTYKI!$B830)</f>
        <v>38</v>
      </c>
      <c r="J830" s="96">
        <f>SUMIFS('BAZA DANYCH'!$AB:$AB,'BAZA DANYCH'!$T:$T,J$704,'BAZA DANYCH'!$K:$K,$C830,'BAZA DANYCH'!$A:$A,$A830,'BAZA DANYCH'!$F:$F,STATYSTYKI!$B830)</f>
        <v>39</v>
      </c>
      <c r="K830" s="96">
        <f>SUMIFS('BAZA DANYCH'!$AB:$AB,'BAZA DANYCH'!$T:$T,K$704,'BAZA DANYCH'!$K:$K,$C830,'BAZA DANYCH'!$A:$A,$A830,'BAZA DANYCH'!$F:$F,STATYSTYKI!$B830)</f>
        <v>0</v>
      </c>
      <c r="L830" s="96">
        <f>SUMIFS('BAZA DANYCH'!$AB:$AB,'BAZA DANYCH'!$T:$T,L$704,'BAZA DANYCH'!$K:$K,$C830,'BAZA DANYCH'!$A:$A,$A830,'BAZA DANYCH'!$F:$F,STATYSTYKI!$B830)</f>
        <v>39</v>
      </c>
      <c r="M830" s="96">
        <f>SUMIFS('BAZA DANYCH'!$AB:$AB,'BAZA DANYCH'!$T:$T,M$704,'BAZA DANYCH'!$K:$K,$C830,'BAZA DANYCH'!$A:$A,$A830,'BAZA DANYCH'!$F:$F,STATYSTYKI!$B830)</f>
        <v>0</v>
      </c>
      <c r="N830" s="96">
        <f>SUMIFS('BAZA DANYCH'!$AB:$AB,'BAZA DANYCH'!$T:$T,N$704,'BAZA DANYCH'!$K:$K,$C830,'BAZA DANYCH'!$A:$A,$A830,'BAZA DANYCH'!$F:$F,STATYSTYKI!$B830)</f>
        <v>25</v>
      </c>
      <c r="O830" s="96">
        <f>SUMIFS('BAZA DANYCH'!$AB:$AB,'BAZA DANYCH'!$T:$T,O$704,'BAZA DANYCH'!$K:$K,$C830,'BAZA DANYCH'!$A:$A,$A830,'BAZA DANYCH'!$F:$F,STATYSTYKI!$B830)</f>
        <v>36</v>
      </c>
      <c r="P830" s="96">
        <f>SUMIFS('BAZA DANYCH'!$AB:$AB,'BAZA DANYCH'!$T:$T,P$704,'BAZA DANYCH'!$K:$K,$C830,'BAZA DANYCH'!$A:$A,$A830,'BAZA DANYCH'!$F:$F,STATYSTYKI!$B830)</f>
        <v>22</v>
      </c>
      <c r="Q830" s="96">
        <f>SUMIFS('BAZA DANYCH'!$AB:$AB,'BAZA DANYCH'!$T:$T,Q$704,'BAZA DANYCH'!$K:$K,$C830,'BAZA DANYCH'!$A:$A,$A830,'BAZA DANYCH'!$F:$F,STATYSTYKI!$B830)</f>
        <v>0</v>
      </c>
      <c r="R830" s="96">
        <f>SUMIFS('BAZA DANYCH'!$AB:$AB,'BAZA DANYCH'!$T:$T,R$704,'BAZA DANYCH'!$K:$K,$C830,'BAZA DANYCH'!$A:$A,$A830,'BAZA DANYCH'!$F:$F,STATYSTYKI!$B830)</f>
        <v>36</v>
      </c>
      <c r="S830" s="96">
        <f>SUMIFS('BAZA DANYCH'!$AB:$AB,'BAZA DANYCH'!$T:$T,S$704,'BAZA DANYCH'!$K:$K,$C830,'BAZA DANYCH'!$A:$A,$A830,'BAZA DANYCH'!$F:$F,STATYSTYKI!$B830)</f>
        <v>0</v>
      </c>
      <c r="T830" s="96">
        <f>SUMIFS('BAZA DANYCH'!$AB:$AB,'BAZA DANYCH'!$T:$T,T$704,'BAZA DANYCH'!$K:$K,$C830,'BAZA DANYCH'!$A:$A,$A830,'BAZA DANYCH'!$F:$F,STATYSTYKI!$B830)</f>
        <v>0</v>
      </c>
      <c r="U830" s="96">
        <f>SUMIFS('BAZA DANYCH'!$AB:$AB,'BAZA DANYCH'!$T:$T,U$704,'BAZA DANYCH'!$K:$K,$C830,'BAZA DANYCH'!$A:$A,$A830,'BAZA DANYCH'!$F:$F,STATYSTYKI!$B830)</f>
        <v>0</v>
      </c>
      <c r="V830" s="96">
        <f>SUMIFS('BAZA DANYCH'!$AB:$AB,'BAZA DANYCH'!$T:$T,V$704,'BAZA DANYCH'!$K:$K,$C830,'BAZA DANYCH'!$A:$A,$A830,'BAZA DANYCH'!$F:$F,STATYSTYKI!$B830)</f>
        <v>45</v>
      </c>
      <c r="W830" s="96">
        <f>SUMIFS('BAZA DANYCH'!$AB:$AB,'BAZA DANYCH'!$T:$T,W$704,'BAZA DANYCH'!$K:$K,$C830,'BAZA DANYCH'!$A:$A,$A830,'BAZA DANYCH'!$F:$F,STATYSTYKI!$B830)</f>
        <v>0</v>
      </c>
      <c r="X830" s="96">
        <f>SUMIFS('BAZA DANYCH'!$AB:$AB,'BAZA DANYCH'!$T:$T,X$704,'BAZA DANYCH'!$K:$K,$C830,'BAZA DANYCH'!$A:$A,$A830,'BAZA DANYCH'!$F:$F,STATYSTYKI!$B830)</f>
        <v>0</v>
      </c>
      <c r="Y830" s="96">
        <f>SUMIFS('BAZA DANYCH'!$AB:$AB,'BAZA DANYCH'!$T:$T,Y$704,'BAZA DANYCH'!$K:$K,$C830,'BAZA DANYCH'!$A:$A,$A830,'BAZA DANYCH'!$F:$F,STATYSTYKI!$B830)</f>
        <v>91</v>
      </c>
      <c r="Z830" s="96">
        <f>SUMIFS('BAZA DANYCH'!$AB:$AB,'BAZA DANYCH'!$T:$T,Z$704,'BAZA DANYCH'!$K:$K,$C830,'BAZA DANYCH'!$A:$A,$A830,'BAZA DANYCH'!$F:$F,STATYSTYKI!$B830)</f>
        <v>36</v>
      </c>
      <c r="AA830" s="96">
        <f>SUMIFS('BAZA DANYCH'!$AB:$AB,'BAZA DANYCH'!$T:$T,AA$704,'BAZA DANYCH'!$K:$K,$C830,'BAZA DANYCH'!$A:$A,$A830,'BAZA DANYCH'!$F:$F,STATYSTYKI!$B830)</f>
        <v>0</v>
      </c>
      <c r="AB830" s="96">
        <f>SUMIFS('BAZA DANYCH'!$AB:$AB,'BAZA DANYCH'!$T:$T,AB$704,'BAZA DANYCH'!$K:$K,$C830,'BAZA DANYCH'!$A:$A,$A830,'BAZA DANYCH'!$F:$F,STATYSTYKI!$B830)</f>
        <v>20</v>
      </c>
      <c r="AC830" s="96">
        <f>SUMIFS('BAZA DANYCH'!$AB:$AB,'BAZA DANYCH'!$T:$T,AC$704,'BAZA DANYCH'!$K:$K,$C830,'BAZA DANYCH'!$A:$A,$A830,'BAZA DANYCH'!$F:$F,STATYSTYKI!$B830)</f>
        <v>0</v>
      </c>
      <c r="AD830" s="96">
        <f>SUMIFS('BAZA DANYCH'!$AB:$AB,'BAZA DANYCH'!$T:$T,AD$704,'BAZA DANYCH'!$K:$K,$C830,'BAZA DANYCH'!$A:$A,$A830,'BAZA DANYCH'!$F:$F,STATYSTYKI!$B830)</f>
        <v>0</v>
      </c>
      <c r="AE830" s="96">
        <f>SUMIFS('BAZA DANYCH'!$AB:$AB,'BAZA DANYCH'!$T:$T,AE$704,'BAZA DANYCH'!$K:$K,$C830,'BAZA DANYCH'!$A:$A,$A830,'BAZA DANYCH'!$F:$F,STATYSTYKI!$B830)</f>
        <v>39</v>
      </c>
      <c r="AF830" s="96">
        <f>SUMIFS('BAZA DANYCH'!$AB:$AB,'BAZA DANYCH'!$T:$T,AF$704,'BAZA DANYCH'!$K:$K,$C830,'BAZA DANYCH'!$A:$A,$A830,'BAZA DANYCH'!$F:$F,STATYSTYKI!$B830)</f>
        <v>17</v>
      </c>
      <c r="AG830" s="96">
        <f>SUMIFS('BAZA DANYCH'!$AB:$AB,'BAZA DANYCH'!$T:$T,AG$704,'BAZA DANYCH'!$K:$K,$C830,'BAZA DANYCH'!$A:$A,$A830,'BAZA DANYCH'!$F:$F,STATYSTYKI!$B830)</f>
        <v>0</v>
      </c>
      <c r="AH830" s="96">
        <f>SUMIFS('BAZA DANYCH'!$AB:$AB,'BAZA DANYCH'!$T:$T,AH$704,'BAZA DANYCH'!$K:$K,$C830,'BAZA DANYCH'!$A:$A,$A830,'BAZA DANYCH'!$F:$F,STATYSTYKI!$B830)</f>
        <v>20</v>
      </c>
      <c r="AI830" s="96">
        <f>SUMIFS('BAZA DANYCH'!$AB:$AB,'BAZA DANYCH'!$T:$T,AI$704,'BAZA DANYCH'!$K:$K,$C830,'BAZA DANYCH'!$A:$A,$A830,'BAZA DANYCH'!$F:$F,STATYSTYKI!$B830)</f>
        <v>0</v>
      </c>
      <c r="AJ830" s="96">
        <f>SUMIFS('BAZA DANYCH'!$AB:$AB,'BAZA DANYCH'!$T:$T,AJ$704,'BAZA DANYCH'!$K:$K,$C830,'BAZA DANYCH'!$A:$A,$A830,'BAZA DANYCH'!$F:$F,STATYSTYKI!$B830)</f>
        <v>20</v>
      </c>
      <c r="AK830" s="119"/>
      <c r="AL830" s="119"/>
    </row>
    <row r="831" spans="1:38" x14ac:dyDescent="0.2">
      <c r="A831" s="410" t="str">
        <f t="shared" ref="A831:C831" si="176">A522</f>
        <v>Księże</v>
      </c>
      <c r="B831" s="410" t="str">
        <f t="shared" si="176"/>
        <v>r3_75_wyjazd_A</v>
      </c>
      <c r="C831" s="410">
        <f t="shared" si="176"/>
        <v>134</v>
      </c>
      <c r="D831" s="316">
        <f t="shared" si="115"/>
        <v>603</v>
      </c>
      <c r="E831" s="96">
        <f>SUMIFS('BAZA DANYCH'!$AB:$AB,'BAZA DANYCH'!$T:$T,E$704,'BAZA DANYCH'!$K:$K,$C831,'BAZA DANYCH'!$A:$A,$A831,'BAZA DANYCH'!$F:$F,STATYSTYKI!$B831)</f>
        <v>36</v>
      </c>
      <c r="F831" s="96">
        <f>SUMIFS('BAZA DANYCH'!$AB:$AB,'BAZA DANYCH'!$T:$T,F$704,'BAZA DANYCH'!$K:$K,$C831,'BAZA DANYCH'!$A:$A,$A831,'BAZA DANYCH'!$F:$F,STATYSTYKI!$B831)</f>
        <v>91</v>
      </c>
      <c r="G831" s="96">
        <f>SUMIFS('BAZA DANYCH'!$AB:$AB,'BAZA DANYCH'!$T:$T,G$704,'BAZA DANYCH'!$K:$K,$C831,'BAZA DANYCH'!$A:$A,$A831,'BAZA DANYCH'!$F:$F,STATYSTYKI!$B831)</f>
        <v>105</v>
      </c>
      <c r="H831" s="96">
        <f>SUMIFS('BAZA DANYCH'!$AB:$AB,'BAZA DANYCH'!$T:$T,H$704,'BAZA DANYCH'!$K:$K,$C831,'BAZA DANYCH'!$A:$A,$A831,'BAZA DANYCH'!$F:$F,STATYSTYKI!$B831)</f>
        <v>0</v>
      </c>
      <c r="I831" s="96">
        <f>SUMIFS('BAZA DANYCH'!$AB:$AB,'BAZA DANYCH'!$T:$T,I$704,'BAZA DANYCH'!$K:$K,$C831,'BAZA DANYCH'!$A:$A,$A831,'BAZA DANYCH'!$F:$F,STATYSTYKI!$B831)</f>
        <v>39</v>
      </c>
      <c r="J831" s="96">
        <f>SUMIFS('BAZA DANYCH'!$AB:$AB,'BAZA DANYCH'!$T:$T,J$704,'BAZA DANYCH'!$K:$K,$C831,'BAZA DANYCH'!$A:$A,$A831,'BAZA DANYCH'!$F:$F,STATYSTYKI!$B831)</f>
        <v>22</v>
      </c>
      <c r="K831" s="96">
        <f>SUMIFS('BAZA DANYCH'!$AB:$AB,'BAZA DANYCH'!$T:$T,K$704,'BAZA DANYCH'!$K:$K,$C831,'BAZA DANYCH'!$A:$A,$A831,'BAZA DANYCH'!$F:$F,STATYSTYKI!$B831)</f>
        <v>0</v>
      </c>
      <c r="L831" s="96">
        <f>SUMIFS('BAZA DANYCH'!$AB:$AB,'BAZA DANYCH'!$T:$T,L$704,'BAZA DANYCH'!$K:$K,$C831,'BAZA DANYCH'!$A:$A,$A831,'BAZA DANYCH'!$F:$F,STATYSTYKI!$B831)</f>
        <v>45</v>
      </c>
      <c r="M831" s="96">
        <f>SUMIFS('BAZA DANYCH'!$AB:$AB,'BAZA DANYCH'!$T:$T,M$704,'BAZA DANYCH'!$K:$K,$C831,'BAZA DANYCH'!$A:$A,$A831,'BAZA DANYCH'!$F:$F,STATYSTYKI!$B831)</f>
        <v>20</v>
      </c>
      <c r="N831" s="96">
        <f>SUMIFS('BAZA DANYCH'!$AB:$AB,'BAZA DANYCH'!$T:$T,N$704,'BAZA DANYCH'!$K:$K,$C831,'BAZA DANYCH'!$A:$A,$A831,'BAZA DANYCH'!$F:$F,STATYSTYKI!$B831)</f>
        <v>0</v>
      </c>
      <c r="O831" s="96">
        <f>SUMIFS('BAZA DANYCH'!$AB:$AB,'BAZA DANYCH'!$T:$T,O$704,'BAZA DANYCH'!$K:$K,$C831,'BAZA DANYCH'!$A:$A,$A831,'BAZA DANYCH'!$F:$F,STATYSTYKI!$B831)</f>
        <v>18</v>
      </c>
      <c r="P831" s="96">
        <f>SUMIFS('BAZA DANYCH'!$AB:$AB,'BAZA DANYCH'!$T:$T,P$704,'BAZA DANYCH'!$K:$K,$C831,'BAZA DANYCH'!$A:$A,$A831,'BAZA DANYCH'!$F:$F,STATYSTYKI!$B831)</f>
        <v>0</v>
      </c>
      <c r="Q831" s="96">
        <f>SUMIFS('BAZA DANYCH'!$AB:$AB,'BAZA DANYCH'!$T:$T,Q$704,'BAZA DANYCH'!$K:$K,$C831,'BAZA DANYCH'!$A:$A,$A831,'BAZA DANYCH'!$F:$F,STATYSTYKI!$B831)</f>
        <v>20</v>
      </c>
      <c r="R831" s="96">
        <f>SUMIFS('BAZA DANYCH'!$AB:$AB,'BAZA DANYCH'!$T:$T,R$704,'BAZA DANYCH'!$K:$K,$C831,'BAZA DANYCH'!$A:$A,$A831,'BAZA DANYCH'!$F:$F,STATYSTYKI!$B831)</f>
        <v>0</v>
      </c>
      <c r="S831" s="96">
        <f>SUMIFS('BAZA DANYCH'!$AB:$AB,'BAZA DANYCH'!$T:$T,S$704,'BAZA DANYCH'!$K:$K,$C831,'BAZA DANYCH'!$A:$A,$A831,'BAZA DANYCH'!$F:$F,STATYSTYKI!$B831)</f>
        <v>0</v>
      </c>
      <c r="T831" s="96">
        <f>SUMIFS('BAZA DANYCH'!$AB:$AB,'BAZA DANYCH'!$T:$T,T$704,'BAZA DANYCH'!$K:$K,$C831,'BAZA DANYCH'!$A:$A,$A831,'BAZA DANYCH'!$F:$F,STATYSTYKI!$B831)</f>
        <v>22</v>
      </c>
      <c r="U831" s="96">
        <f>SUMIFS('BAZA DANYCH'!$AB:$AB,'BAZA DANYCH'!$T:$T,U$704,'BAZA DANYCH'!$K:$K,$C831,'BAZA DANYCH'!$A:$A,$A831,'BAZA DANYCH'!$F:$F,STATYSTYKI!$B831)</f>
        <v>25</v>
      </c>
      <c r="V831" s="96">
        <f>SUMIFS('BAZA DANYCH'!$AB:$AB,'BAZA DANYCH'!$T:$T,V$704,'BAZA DANYCH'!$K:$K,$C831,'BAZA DANYCH'!$A:$A,$A831,'BAZA DANYCH'!$F:$F,STATYSTYKI!$B831)</f>
        <v>0</v>
      </c>
      <c r="W831" s="96">
        <f>SUMIFS('BAZA DANYCH'!$AB:$AB,'BAZA DANYCH'!$T:$T,W$704,'BAZA DANYCH'!$K:$K,$C831,'BAZA DANYCH'!$A:$A,$A831,'BAZA DANYCH'!$F:$F,STATYSTYKI!$B831)</f>
        <v>36</v>
      </c>
      <c r="X831" s="96">
        <f>SUMIFS('BAZA DANYCH'!$AB:$AB,'BAZA DANYCH'!$T:$T,X$704,'BAZA DANYCH'!$K:$K,$C831,'BAZA DANYCH'!$A:$A,$A831,'BAZA DANYCH'!$F:$F,STATYSTYKI!$B831)</f>
        <v>0</v>
      </c>
      <c r="Y831" s="96">
        <f>SUMIFS('BAZA DANYCH'!$AB:$AB,'BAZA DANYCH'!$T:$T,Y$704,'BAZA DANYCH'!$K:$K,$C831,'BAZA DANYCH'!$A:$A,$A831,'BAZA DANYCH'!$F:$F,STATYSTYKI!$B831)</f>
        <v>20</v>
      </c>
      <c r="Z831" s="96">
        <f>SUMIFS('BAZA DANYCH'!$AB:$AB,'BAZA DANYCH'!$T:$T,Z$704,'BAZA DANYCH'!$K:$K,$C831,'BAZA DANYCH'!$A:$A,$A831,'BAZA DANYCH'!$F:$F,STATYSTYKI!$B831)</f>
        <v>14</v>
      </c>
      <c r="AA831" s="96">
        <f>SUMIFS('BAZA DANYCH'!$AB:$AB,'BAZA DANYCH'!$T:$T,AA$704,'BAZA DANYCH'!$K:$K,$C831,'BAZA DANYCH'!$A:$A,$A831,'BAZA DANYCH'!$F:$F,STATYSTYKI!$B831)</f>
        <v>0</v>
      </c>
      <c r="AB831" s="96">
        <f>SUMIFS('BAZA DANYCH'!$AB:$AB,'BAZA DANYCH'!$T:$T,AB$704,'BAZA DANYCH'!$K:$K,$C831,'BAZA DANYCH'!$A:$A,$A831,'BAZA DANYCH'!$F:$F,STATYSTYKI!$B831)</f>
        <v>39</v>
      </c>
      <c r="AC831" s="96">
        <f>SUMIFS('BAZA DANYCH'!$AB:$AB,'BAZA DANYCH'!$T:$T,AC$704,'BAZA DANYCH'!$K:$K,$C831,'BAZA DANYCH'!$A:$A,$A831,'BAZA DANYCH'!$F:$F,STATYSTYKI!$B831)</f>
        <v>0</v>
      </c>
      <c r="AD831" s="96">
        <f>SUMIFS('BAZA DANYCH'!$AB:$AB,'BAZA DANYCH'!$T:$T,AD$704,'BAZA DANYCH'!$K:$K,$C831,'BAZA DANYCH'!$A:$A,$A831,'BAZA DANYCH'!$F:$F,STATYSTYKI!$B831)</f>
        <v>0</v>
      </c>
      <c r="AE831" s="96">
        <f>SUMIFS('BAZA DANYCH'!$AB:$AB,'BAZA DANYCH'!$T:$T,AE$704,'BAZA DANYCH'!$K:$K,$C831,'BAZA DANYCH'!$A:$A,$A831,'BAZA DANYCH'!$F:$F,STATYSTYKI!$B831)</f>
        <v>17</v>
      </c>
      <c r="AF831" s="96">
        <f>SUMIFS('BAZA DANYCH'!$AB:$AB,'BAZA DANYCH'!$T:$T,AF$704,'BAZA DANYCH'!$K:$K,$C831,'BAZA DANYCH'!$A:$A,$A831,'BAZA DANYCH'!$F:$F,STATYSTYKI!$B831)</f>
        <v>0</v>
      </c>
      <c r="AG831" s="96">
        <f>SUMIFS('BAZA DANYCH'!$AB:$AB,'BAZA DANYCH'!$T:$T,AG$704,'BAZA DANYCH'!$K:$K,$C831,'BAZA DANYCH'!$A:$A,$A831,'BAZA DANYCH'!$F:$F,STATYSTYKI!$B831)</f>
        <v>20</v>
      </c>
      <c r="AH831" s="96">
        <f>SUMIFS('BAZA DANYCH'!$AB:$AB,'BAZA DANYCH'!$T:$T,AH$704,'BAZA DANYCH'!$K:$K,$C831,'BAZA DANYCH'!$A:$A,$A831,'BAZA DANYCH'!$F:$F,STATYSTYKI!$B831)</f>
        <v>0</v>
      </c>
      <c r="AI831" s="96">
        <f>SUMIFS('BAZA DANYCH'!$AB:$AB,'BAZA DANYCH'!$T:$T,AI$704,'BAZA DANYCH'!$K:$K,$C831,'BAZA DANYCH'!$A:$A,$A831,'BAZA DANYCH'!$F:$F,STATYSTYKI!$B831)</f>
        <v>14</v>
      </c>
      <c r="AJ831" s="96">
        <f>SUMIFS('BAZA DANYCH'!$AB:$AB,'BAZA DANYCH'!$T:$T,AJ$704,'BAZA DANYCH'!$K:$K,$C831,'BAZA DANYCH'!$A:$A,$A831,'BAZA DANYCH'!$F:$F,STATYSTYKI!$B831)</f>
        <v>0</v>
      </c>
      <c r="AK831" s="119"/>
      <c r="AL831" s="119"/>
    </row>
    <row r="832" spans="1:38" x14ac:dyDescent="0.2">
      <c r="A832" s="410" t="str">
        <f t="shared" ref="A832:C832" si="177">A523</f>
        <v>Karłowice</v>
      </c>
      <c r="B832" s="410" t="str">
        <f t="shared" si="177"/>
        <v>r3_66_wyjazd_A</v>
      </c>
      <c r="C832" s="410">
        <f t="shared" si="177"/>
        <v>136</v>
      </c>
      <c r="D832" s="316">
        <f t="shared" si="115"/>
        <v>18</v>
      </c>
      <c r="E832" s="96">
        <f>SUMIFS('BAZA DANYCH'!$AB:$AB,'BAZA DANYCH'!$T:$T,E$704,'BAZA DANYCH'!$K:$K,$C832,'BAZA DANYCH'!$A:$A,$A832,'BAZA DANYCH'!$F:$F,STATYSTYKI!$B832)</f>
        <v>18</v>
      </c>
      <c r="F832" s="96">
        <f>SUMIFS('BAZA DANYCH'!$AB:$AB,'BAZA DANYCH'!$T:$T,F$704,'BAZA DANYCH'!$K:$K,$C832,'BAZA DANYCH'!$A:$A,$A832,'BAZA DANYCH'!$F:$F,STATYSTYKI!$B832)</f>
        <v>0</v>
      </c>
      <c r="G832" s="96">
        <f>SUMIFS('BAZA DANYCH'!$AB:$AB,'BAZA DANYCH'!$T:$T,G$704,'BAZA DANYCH'!$K:$K,$C832,'BAZA DANYCH'!$A:$A,$A832,'BAZA DANYCH'!$F:$F,STATYSTYKI!$B832)</f>
        <v>0</v>
      </c>
      <c r="H832" s="96">
        <f>SUMIFS('BAZA DANYCH'!$AB:$AB,'BAZA DANYCH'!$T:$T,H$704,'BAZA DANYCH'!$K:$K,$C832,'BAZA DANYCH'!$A:$A,$A832,'BAZA DANYCH'!$F:$F,STATYSTYKI!$B832)</f>
        <v>0</v>
      </c>
      <c r="I832" s="96">
        <f>SUMIFS('BAZA DANYCH'!$AB:$AB,'BAZA DANYCH'!$T:$T,I$704,'BAZA DANYCH'!$K:$K,$C832,'BAZA DANYCH'!$A:$A,$A832,'BAZA DANYCH'!$F:$F,STATYSTYKI!$B832)</f>
        <v>0</v>
      </c>
      <c r="J832" s="96">
        <f>SUMIFS('BAZA DANYCH'!$AB:$AB,'BAZA DANYCH'!$T:$T,J$704,'BAZA DANYCH'!$K:$K,$C832,'BAZA DANYCH'!$A:$A,$A832,'BAZA DANYCH'!$F:$F,STATYSTYKI!$B832)</f>
        <v>0</v>
      </c>
      <c r="K832" s="96">
        <f>SUMIFS('BAZA DANYCH'!$AB:$AB,'BAZA DANYCH'!$T:$T,K$704,'BAZA DANYCH'!$K:$K,$C832,'BAZA DANYCH'!$A:$A,$A832,'BAZA DANYCH'!$F:$F,STATYSTYKI!$B832)</f>
        <v>0</v>
      </c>
      <c r="L832" s="96">
        <f>SUMIFS('BAZA DANYCH'!$AB:$AB,'BAZA DANYCH'!$T:$T,L$704,'BAZA DANYCH'!$K:$K,$C832,'BAZA DANYCH'!$A:$A,$A832,'BAZA DANYCH'!$F:$F,STATYSTYKI!$B832)</f>
        <v>0</v>
      </c>
      <c r="M832" s="96">
        <f>SUMIFS('BAZA DANYCH'!$AB:$AB,'BAZA DANYCH'!$T:$T,M$704,'BAZA DANYCH'!$K:$K,$C832,'BAZA DANYCH'!$A:$A,$A832,'BAZA DANYCH'!$F:$F,STATYSTYKI!$B832)</f>
        <v>0</v>
      </c>
      <c r="N832" s="96">
        <f>SUMIFS('BAZA DANYCH'!$AB:$AB,'BAZA DANYCH'!$T:$T,N$704,'BAZA DANYCH'!$K:$K,$C832,'BAZA DANYCH'!$A:$A,$A832,'BAZA DANYCH'!$F:$F,STATYSTYKI!$B832)</f>
        <v>0</v>
      </c>
      <c r="O832" s="96">
        <f>SUMIFS('BAZA DANYCH'!$AB:$AB,'BAZA DANYCH'!$T:$T,O$704,'BAZA DANYCH'!$K:$K,$C832,'BAZA DANYCH'!$A:$A,$A832,'BAZA DANYCH'!$F:$F,STATYSTYKI!$B832)</f>
        <v>0</v>
      </c>
      <c r="P832" s="96">
        <f>SUMIFS('BAZA DANYCH'!$AB:$AB,'BAZA DANYCH'!$T:$T,P$704,'BAZA DANYCH'!$K:$K,$C832,'BAZA DANYCH'!$A:$A,$A832,'BAZA DANYCH'!$F:$F,STATYSTYKI!$B832)</f>
        <v>0</v>
      </c>
      <c r="Q832" s="96">
        <f>SUMIFS('BAZA DANYCH'!$AB:$AB,'BAZA DANYCH'!$T:$T,Q$704,'BAZA DANYCH'!$K:$K,$C832,'BAZA DANYCH'!$A:$A,$A832,'BAZA DANYCH'!$F:$F,STATYSTYKI!$B832)</f>
        <v>0</v>
      </c>
      <c r="R832" s="96">
        <f>SUMIFS('BAZA DANYCH'!$AB:$AB,'BAZA DANYCH'!$T:$T,R$704,'BAZA DANYCH'!$K:$K,$C832,'BAZA DANYCH'!$A:$A,$A832,'BAZA DANYCH'!$F:$F,STATYSTYKI!$B832)</f>
        <v>0</v>
      </c>
      <c r="S832" s="96">
        <f>SUMIFS('BAZA DANYCH'!$AB:$AB,'BAZA DANYCH'!$T:$T,S$704,'BAZA DANYCH'!$K:$K,$C832,'BAZA DANYCH'!$A:$A,$A832,'BAZA DANYCH'!$F:$F,STATYSTYKI!$B832)</f>
        <v>0</v>
      </c>
      <c r="T832" s="96">
        <f>SUMIFS('BAZA DANYCH'!$AB:$AB,'BAZA DANYCH'!$T:$T,T$704,'BAZA DANYCH'!$K:$K,$C832,'BAZA DANYCH'!$A:$A,$A832,'BAZA DANYCH'!$F:$F,STATYSTYKI!$B832)</f>
        <v>0</v>
      </c>
      <c r="U832" s="96">
        <f>SUMIFS('BAZA DANYCH'!$AB:$AB,'BAZA DANYCH'!$T:$T,U$704,'BAZA DANYCH'!$K:$K,$C832,'BAZA DANYCH'!$A:$A,$A832,'BAZA DANYCH'!$F:$F,STATYSTYKI!$B832)</f>
        <v>0</v>
      </c>
      <c r="V832" s="96">
        <f>SUMIFS('BAZA DANYCH'!$AB:$AB,'BAZA DANYCH'!$T:$T,V$704,'BAZA DANYCH'!$K:$K,$C832,'BAZA DANYCH'!$A:$A,$A832,'BAZA DANYCH'!$F:$F,STATYSTYKI!$B832)</f>
        <v>0</v>
      </c>
      <c r="W832" s="96">
        <f>SUMIFS('BAZA DANYCH'!$AB:$AB,'BAZA DANYCH'!$T:$T,W$704,'BAZA DANYCH'!$K:$K,$C832,'BAZA DANYCH'!$A:$A,$A832,'BAZA DANYCH'!$F:$F,STATYSTYKI!$B832)</f>
        <v>0</v>
      </c>
      <c r="X832" s="96">
        <f>SUMIFS('BAZA DANYCH'!$AB:$AB,'BAZA DANYCH'!$T:$T,X$704,'BAZA DANYCH'!$K:$K,$C832,'BAZA DANYCH'!$A:$A,$A832,'BAZA DANYCH'!$F:$F,STATYSTYKI!$B832)</f>
        <v>0</v>
      </c>
      <c r="Y832" s="96">
        <f>SUMIFS('BAZA DANYCH'!$AB:$AB,'BAZA DANYCH'!$T:$T,Y$704,'BAZA DANYCH'!$K:$K,$C832,'BAZA DANYCH'!$A:$A,$A832,'BAZA DANYCH'!$F:$F,STATYSTYKI!$B832)</f>
        <v>0</v>
      </c>
      <c r="Z832" s="96">
        <f>SUMIFS('BAZA DANYCH'!$AB:$AB,'BAZA DANYCH'!$T:$T,Z$704,'BAZA DANYCH'!$K:$K,$C832,'BAZA DANYCH'!$A:$A,$A832,'BAZA DANYCH'!$F:$F,STATYSTYKI!$B832)</f>
        <v>0</v>
      </c>
      <c r="AA832" s="96">
        <f>SUMIFS('BAZA DANYCH'!$AB:$AB,'BAZA DANYCH'!$T:$T,AA$704,'BAZA DANYCH'!$K:$K,$C832,'BAZA DANYCH'!$A:$A,$A832,'BAZA DANYCH'!$F:$F,STATYSTYKI!$B832)</f>
        <v>0</v>
      </c>
      <c r="AB832" s="96">
        <f>SUMIFS('BAZA DANYCH'!$AB:$AB,'BAZA DANYCH'!$T:$T,AB$704,'BAZA DANYCH'!$K:$K,$C832,'BAZA DANYCH'!$A:$A,$A832,'BAZA DANYCH'!$F:$F,STATYSTYKI!$B832)</f>
        <v>0</v>
      </c>
      <c r="AC832" s="96">
        <f>SUMIFS('BAZA DANYCH'!$AB:$AB,'BAZA DANYCH'!$T:$T,AC$704,'BAZA DANYCH'!$K:$K,$C832,'BAZA DANYCH'!$A:$A,$A832,'BAZA DANYCH'!$F:$F,STATYSTYKI!$B832)</f>
        <v>0</v>
      </c>
      <c r="AD832" s="96">
        <f>SUMIFS('BAZA DANYCH'!$AB:$AB,'BAZA DANYCH'!$T:$T,AD$704,'BAZA DANYCH'!$K:$K,$C832,'BAZA DANYCH'!$A:$A,$A832,'BAZA DANYCH'!$F:$F,STATYSTYKI!$B832)</f>
        <v>0</v>
      </c>
      <c r="AE832" s="96">
        <f>SUMIFS('BAZA DANYCH'!$AB:$AB,'BAZA DANYCH'!$T:$T,AE$704,'BAZA DANYCH'!$K:$K,$C832,'BAZA DANYCH'!$A:$A,$A832,'BAZA DANYCH'!$F:$F,STATYSTYKI!$B832)</f>
        <v>0</v>
      </c>
      <c r="AF832" s="96">
        <f>SUMIFS('BAZA DANYCH'!$AB:$AB,'BAZA DANYCH'!$T:$T,AF$704,'BAZA DANYCH'!$K:$K,$C832,'BAZA DANYCH'!$A:$A,$A832,'BAZA DANYCH'!$F:$F,STATYSTYKI!$B832)</f>
        <v>0</v>
      </c>
      <c r="AG832" s="96">
        <f>SUMIFS('BAZA DANYCH'!$AB:$AB,'BAZA DANYCH'!$T:$T,AG$704,'BAZA DANYCH'!$K:$K,$C832,'BAZA DANYCH'!$A:$A,$A832,'BAZA DANYCH'!$F:$F,STATYSTYKI!$B832)</f>
        <v>0</v>
      </c>
      <c r="AH832" s="96">
        <f>SUMIFS('BAZA DANYCH'!$AB:$AB,'BAZA DANYCH'!$T:$T,AH$704,'BAZA DANYCH'!$K:$K,$C832,'BAZA DANYCH'!$A:$A,$A832,'BAZA DANYCH'!$F:$F,STATYSTYKI!$B832)</f>
        <v>0</v>
      </c>
      <c r="AI832" s="96">
        <f>SUMIFS('BAZA DANYCH'!$AB:$AB,'BAZA DANYCH'!$T:$T,AI$704,'BAZA DANYCH'!$K:$K,$C832,'BAZA DANYCH'!$A:$A,$A832,'BAZA DANYCH'!$F:$F,STATYSTYKI!$B832)</f>
        <v>0</v>
      </c>
      <c r="AJ832" s="96">
        <f>SUMIFS('BAZA DANYCH'!$AB:$AB,'BAZA DANYCH'!$T:$T,AJ$704,'BAZA DANYCH'!$K:$K,$C832,'BAZA DANYCH'!$A:$A,$A832,'BAZA DANYCH'!$F:$F,STATYSTYKI!$B832)</f>
        <v>0</v>
      </c>
      <c r="AK832" s="119"/>
      <c r="AL832" s="119"/>
    </row>
    <row r="833" spans="1:38" x14ac:dyDescent="0.2">
      <c r="A833" s="410" t="str">
        <f t="shared" ref="A833:C833" si="178">A524</f>
        <v>Karłowice</v>
      </c>
      <c r="B833" s="410" t="str">
        <f t="shared" si="178"/>
        <v>r3_66_wjazd_A</v>
      </c>
      <c r="C833" s="410">
        <f t="shared" si="178"/>
        <v>136</v>
      </c>
      <c r="D833" s="316">
        <f t="shared" si="115"/>
        <v>18</v>
      </c>
      <c r="E833" s="96">
        <f>SUMIFS('BAZA DANYCH'!$AB:$AB,'BAZA DANYCH'!$T:$T,E$704,'BAZA DANYCH'!$K:$K,$C833,'BAZA DANYCH'!$A:$A,$A833,'BAZA DANYCH'!$F:$F,STATYSTYKI!$B833)</f>
        <v>0</v>
      </c>
      <c r="F833" s="96">
        <f>SUMIFS('BAZA DANYCH'!$AB:$AB,'BAZA DANYCH'!$T:$T,F$704,'BAZA DANYCH'!$K:$K,$C833,'BAZA DANYCH'!$A:$A,$A833,'BAZA DANYCH'!$F:$F,STATYSTYKI!$B833)</f>
        <v>0</v>
      </c>
      <c r="G833" s="96">
        <f>SUMIFS('BAZA DANYCH'!$AB:$AB,'BAZA DANYCH'!$T:$T,G$704,'BAZA DANYCH'!$K:$K,$C833,'BAZA DANYCH'!$A:$A,$A833,'BAZA DANYCH'!$F:$F,STATYSTYKI!$B833)</f>
        <v>0</v>
      </c>
      <c r="H833" s="96">
        <f>SUMIFS('BAZA DANYCH'!$AB:$AB,'BAZA DANYCH'!$T:$T,H$704,'BAZA DANYCH'!$K:$K,$C833,'BAZA DANYCH'!$A:$A,$A833,'BAZA DANYCH'!$F:$F,STATYSTYKI!$B833)</f>
        <v>0</v>
      </c>
      <c r="I833" s="96">
        <f>SUMIFS('BAZA DANYCH'!$AB:$AB,'BAZA DANYCH'!$T:$T,I$704,'BAZA DANYCH'!$K:$K,$C833,'BAZA DANYCH'!$A:$A,$A833,'BAZA DANYCH'!$F:$F,STATYSTYKI!$B833)</f>
        <v>0</v>
      </c>
      <c r="J833" s="96">
        <f>SUMIFS('BAZA DANYCH'!$AB:$AB,'BAZA DANYCH'!$T:$T,J$704,'BAZA DANYCH'!$K:$K,$C833,'BAZA DANYCH'!$A:$A,$A833,'BAZA DANYCH'!$F:$F,STATYSTYKI!$B833)</f>
        <v>0</v>
      </c>
      <c r="K833" s="96">
        <f>SUMIFS('BAZA DANYCH'!$AB:$AB,'BAZA DANYCH'!$T:$T,K$704,'BAZA DANYCH'!$K:$K,$C833,'BAZA DANYCH'!$A:$A,$A833,'BAZA DANYCH'!$F:$F,STATYSTYKI!$B833)</f>
        <v>0</v>
      </c>
      <c r="L833" s="96">
        <f>SUMIFS('BAZA DANYCH'!$AB:$AB,'BAZA DANYCH'!$T:$T,L$704,'BAZA DANYCH'!$K:$K,$C833,'BAZA DANYCH'!$A:$A,$A833,'BAZA DANYCH'!$F:$F,STATYSTYKI!$B833)</f>
        <v>0</v>
      </c>
      <c r="M833" s="96">
        <f>SUMIFS('BAZA DANYCH'!$AB:$AB,'BAZA DANYCH'!$T:$T,M$704,'BAZA DANYCH'!$K:$K,$C833,'BAZA DANYCH'!$A:$A,$A833,'BAZA DANYCH'!$F:$F,STATYSTYKI!$B833)</f>
        <v>0</v>
      </c>
      <c r="N833" s="96">
        <f>SUMIFS('BAZA DANYCH'!$AB:$AB,'BAZA DANYCH'!$T:$T,N$704,'BAZA DANYCH'!$K:$K,$C833,'BAZA DANYCH'!$A:$A,$A833,'BAZA DANYCH'!$F:$F,STATYSTYKI!$B833)</f>
        <v>0</v>
      </c>
      <c r="O833" s="96">
        <f>SUMIFS('BAZA DANYCH'!$AB:$AB,'BAZA DANYCH'!$T:$T,O$704,'BAZA DANYCH'!$K:$K,$C833,'BAZA DANYCH'!$A:$A,$A833,'BAZA DANYCH'!$F:$F,STATYSTYKI!$B833)</f>
        <v>0</v>
      </c>
      <c r="P833" s="96">
        <f>SUMIFS('BAZA DANYCH'!$AB:$AB,'BAZA DANYCH'!$T:$T,P$704,'BAZA DANYCH'!$K:$K,$C833,'BAZA DANYCH'!$A:$A,$A833,'BAZA DANYCH'!$F:$F,STATYSTYKI!$B833)</f>
        <v>0</v>
      </c>
      <c r="Q833" s="96">
        <f>SUMIFS('BAZA DANYCH'!$AB:$AB,'BAZA DANYCH'!$T:$T,Q$704,'BAZA DANYCH'!$K:$K,$C833,'BAZA DANYCH'!$A:$A,$A833,'BAZA DANYCH'!$F:$F,STATYSTYKI!$B833)</f>
        <v>0</v>
      </c>
      <c r="R833" s="96">
        <f>SUMIFS('BAZA DANYCH'!$AB:$AB,'BAZA DANYCH'!$T:$T,R$704,'BAZA DANYCH'!$K:$K,$C833,'BAZA DANYCH'!$A:$A,$A833,'BAZA DANYCH'!$F:$F,STATYSTYKI!$B833)</f>
        <v>0</v>
      </c>
      <c r="S833" s="96">
        <f>SUMIFS('BAZA DANYCH'!$AB:$AB,'BAZA DANYCH'!$T:$T,S$704,'BAZA DANYCH'!$K:$K,$C833,'BAZA DANYCH'!$A:$A,$A833,'BAZA DANYCH'!$F:$F,STATYSTYKI!$B833)</f>
        <v>0</v>
      </c>
      <c r="T833" s="96">
        <f>SUMIFS('BAZA DANYCH'!$AB:$AB,'BAZA DANYCH'!$T:$T,T$704,'BAZA DANYCH'!$K:$K,$C833,'BAZA DANYCH'!$A:$A,$A833,'BAZA DANYCH'!$F:$F,STATYSTYKI!$B833)</f>
        <v>18</v>
      </c>
      <c r="U833" s="96">
        <f>SUMIFS('BAZA DANYCH'!$AB:$AB,'BAZA DANYCH'!$T:$T,U$704,'BAZA DANYCH'!$K:$K,$C833,'BAZA DANYCH'!$A:$A,$A833,'BAZA DANYCH'!$F:$F,STATYSTYKI!$B833)</f>
        <v>0</v>
      </c>
      <c r="V833" s="96">
        <f>SUMIFS('BAZA DANYCH'!$AB:$AB,'BAZA DANYCH'!$T:$T,V$704,'BAZA DANYCH'!$K:$K,$C833,'BAZA DANYCH'!$A:$A,$A833,'BAZA DANYCH'!$F:$F,STATYSTYKI!$B833)</f>
        <v>0</v>
      </c>
      <c r="W833" s="96">
        <f>SUMIFS('BAZA DANYCH'!$AB:$AB,'BAZA DANYCH'!$T:$T,W$704,'BAZA DANYCH'!$K:$K,$C833,'BAZA DANYCH'!$A:$A,$A833,'BAZA DANYCH'!$F:$F,STATYSTYKI!$B833)</f>
        <v>0</v>
      </c>
      <c r="X833" s="96">
        <f>SUMIFS('BAZA DANYCH'!$AB:$AB,'BAZA DANYCH'!$T:$T,X$704,'BAZA DANYCH'!$K:$K,$C833,'BAZA DANYCH'!$A:$A,$A833,'BAZA DANYCH'!$F:$F,STATYSTYKI!$B833)</f>
        <v>0</v>
      </c>
      <c r="Y833" s="96">
        <f>SUMIFS('BAZA DANYCH'!$AB:$AB,'BAZA DANYCH'!$T:$T,Y$704,'BAZA DANYCH'!$K:$K,$C833,'BAZA DANYCH'!$A:$A,$A833,'BAZA DANYCH'!$F:$F,STATYSTYKI!$B833)</f>
        <v>0</v>
      </c>
      <c r="Z833" s="96">
        <f>SUMIFS('BAZA DANYCH'!$AB:$AB,'BAZA DANYCH'!$T:$T,Z$704,'BAZA DANYCH'!$K:$K,$C833,'BAZA DANYCH'!$A:$A,$A833,'BAZA DANYCH'!$F:$F,STATYSTYKI!$B833)</f>
        <v>0</v>
      </c>
      <c r="AA833" s="96">
        <f>SUMIFS('BAZA DANYCH'!$AB:$AB,'BAZA DANYCH'!$T:$T,AA$704,'BAZA DANYCH'!$K:$K,$C833,'BAZA DANYCH'!$A:$A,$A833,'BAZA DANYCH'!$F:$F,STATYSTYKI!$B833)</f>
        <v>0</v>
      </c>
      <c r="AB833" s="96">
        <f>SUMIFS('BAZA DANYCH'!$AB:$AB,'BAZA DANYCH'!$T:$T,AB$704,'BAZA DANYCH'!$K:$K,$C833,'BAZA DANYCH'!$A:$A,$A833,'BAZA DANYCH'!$F:$F,STATYSTYKI!$B833)</f>
        <v>0</v>
      </c>
      <c r="AC833" s="96">
        <f>SUMIFS('BAZA DANYCH'!$AB:$AB,'BAZA DANYCH'!$T:$T,AC$704,'BAZA DANYCH'!$K:$K,$C833,'BAZA DANYCH'!$A:$A,$A833,'BAZA DANYCH'!$F:$F,STATYSTYKI!$B833)</f>
        <v>0</v>
      </c>
      <c r="AD833" s="96">
        <f>SUMIFS('BAZA DANYCH'!$AB:$AB,'BAZA DANYCH'!$T:$T,AD$704,'BAZA DANYCH'!$K:$K,$C833,'BAZA DANYCH'!$A:$A,$A833,'BAZA DANYCH'!$F:$F,STATYSTYKI!$B833)</f>
        <v>0</v>
      </c>
      <c r="AE833" s="96">
        <f>SUMIFS('BAZA DANYCH'!$AB:$AB,'BAZA DANYCH'!$T:$T,AE$704,'BAZA DANYCH'!$K:$K,$C833,'BAZA DANYCH'!$A:$A,$A833,'BAZA DANYCH'!$F:$F,STATYSTYKI!$B833)</f>
        <v>0</v>
      </c>
      <c r="AF833" s="96">
        <f>SUMIFS('BAZA DANYCH'!$AB:$AB,'BAZA DANYCH'!$T:$T,AF$704,'BAZA DANYCH'!$K:$K,$C833,'BAZA DANYCH'!$A:$A,$A833,'BAZA DANYCH'!$F:$F,STATYSTYKI!$B833)</f>
        <v>0</v>
      </c>
      <c r="AG833" s="96">
        <f>SUMIFS('BAZA DANYCH'!$AB:$AB,'BAZA DANYCH'!$T:$T,AG$704,'BAZA DANYCH'!$K:$K,$C833,'BAZA DANYCH'!$A:$A,$A833,'BAZA DANYCH'!$F:$F,STATYSTYKI!$B833)</f>
        <v>0</v>
      </c>
      <c r="AH833" s="96">
        <f>SUMIFS('BAZA DANYCH'!$AB:$AB,'BAZA DANYCH'!$T:$T,AH$704,'BAZA DANYCH'!$K:$K,$C833,'BAZA DANYCH'!$A:$A,$A833,'BAZA DANYCH'!$F:$F,STATYSTYKI!$B833)</f>
        <v>0</v>
      </c>
      <c r="AI833" s="96">
        <f>SUMIFS('BAZA DANYCH'!$AB:$AB,'BAZA DANYCH'!$T:$T,AI$704,'BAZA DANYCH'!$K:$K,$C833,'BAZA DANYCH'!$A:$A,$A833,'BAZA DANYCH'!$F:$F,STATYSTYKI!$B833)</f>
        <v>0</v>
      </c>
      <c r="AJ833" s="96">
        <f>SUMIFS('BAZA DANYCH'!$AB:$AB,'BAZA DANYCH'!$T:$T,AJ$704,'BAZA DANYCH'!$K:$K,$C833,'BAZA DANYCH'!$A:$A,$A833,'BAZA DANYCH'!$F:$F,STATYSTYKI!$B833)</f>
        <v>0</v>
      </c>
      <c r="AK833" s="119"/>
      <c r="AL833" s="119"/>
    </row>
    <row r="834" spans="1:38" x14ac:dyDescent="0.2">
      <c r="A834" s="410" t="str">
        <f t="shared" ref="A834:C834" si="179">A525</f>
        <v>Kowale</v>
      </c>
      <c r="B834" s="410" t="str">
        <f t="shared" si="179"/>
        <v>r3_71_Wyjazd_A</v>
      </c>
      <c r="C834" s="410">
        <f t="shared" si="179"/>
        <v>136</v>
      </c>
      <c r="D834" s="316">
        <f t="shared" ref="D834:D897" si="180">SUM(E834:T834,U834:AJ834)</f>
        <v>44</v>
      </c>
      <c r="E834" s="96">
        <f>SUMIFS('BAZA DANYCH'!$AB:$AB,'BAZA DANYCH'!$T:$T,E$704,'BAZA DANYCH'!$K:$K,$C834,'BAZA DANYCH'!$A:$A,$A834,'BAZA DANYCH'!$F:$F,STATYSTYKI!$B834)</f>
        <v>0</v>
      </c>
      <c r="F834" s="96">
        <f>SUMIFS('BAZA DANYCH'!$AB:$AB,'BAZA DANYCH'!$T:$T,F$704,'BAZA DANYCH'!$K:$K,$C834,'BAZA DANYCH'!$A:$A,$A834,'BAZA DANYCH'!$F:$F,STATYSTYKI!$B834)</f>
        <v>16</v>
      </c>
      <c r="G834" s="96">
        <f>SUMIFS('BAZA DANYCH'!$AB:$AB,'BAZA DANYCH'!$T:$T,G$704,'BAZA DANYCH'!$K:$K,$C834,'BAZA DANYCH'!$A:$A,$A834,'BAZA DANYCH'!$F:$F,STATYSTYKI!$B834)</f>
        <v>28</v>
      </c>
      <c r="H834" s="96">
        <f>SUMIFS('BAZA DANYCH'!$AB:$AB,'BAZA DANYCH'!$T:$T,H$704,'BAZA DANYCH'!$K:$K,$C834,'BAZA DANYCH'!$A:$A,$A834,'BAZA DANYCH'!$F:$F,STATYSTYKI!$B834)</f>
        <v>0</v>
      </c>
      <c r="I834" s="96">
        <f>SUMIFS('BAZA DANYCH'!$AB:$AB,'BAZA DANYCH'!$T:$T,I$704,'BAZA DANYCH'!$K:$K,$C834,'BAZA DANYCH'!$A:$A,$A834,'BAZA DANYCH'!$F:$F,STATYSTYKI!$B834)</f>
        <v>0</v>
      </c>
      <c r="J834" s="96">
        <f>SUMIFS('BAZA DANYCH'!$AB:$AB,'BAZA DANYCH'!$T:$T,J$704,'BAZA DANYCH'!$K:$K,$C834,'BAZA DANYCH'!$A:$A,$A834,'BAZA DANYCH'!$F:$F,STATYSTYKI!$B834)</f>
        <v>0</v>
      </c>
      <c r="K834" s="96">
        <f>SUMIFS('BAZA DANYCH'!$AB:$AB,'BAZA DANYCH'!$T:$T,K$704,'BAZA DANYCH'!$K:$K,$C834,'BAZA DANYCH'!$A:$A,$A834,'BAZA DANYCH'!$F:$F,STATYSTYKI!$B834)</f>
        <v>0</v>
      </c>
      <c r="L834" s="96">
        <f>SUMIFS('BAZA DANYCH'!$AB:$AB,'BAZA DANYCH'!$T:$T,L$704,'BAZA DANYCH'!$K:$K,$C834,'BAZA DANYCH'!$A:$A,$A834,'BAZA DANYCH'!$F:$F,STATYSTYKI!$B834)</f>
        <v>0</v>
      </c>
      <c r="M834" s="96">
        <f>SUMIFS('BAZA DANYCH'!$AB:$AB,'BAZA DANYCH'!$T:$T,M$704,'BAZA DANYCH'!$K:$K,$C834,'BAZA DANYCH'!$A:$A,$A834,'BAZA DANYCH'!$F:$F,STATYSTYKI!$B834)</f>
        <v>0</v>
      </c>
      <c r="N834" s="96">
        <f>SUMIFS('BAZA DANYCH'!$AB:$AB,'BAZA DANYCH'!$T:$T,N$704,'BAZA DANYCH'!$K:$K,$C834,'BAZA DANYCH'!$A:$A,$A834,'BAZA DANYCH'!$F:$F,STATYSTYKI!$B834)</f>
        <v>0</v>
      </c>
      <c r="O834" s="96">
        <f>SUMIFS('BAZA DANYCH'!$AB:$AB,'BAZA DANYCH'!$T:$T,O$704,'BAZA DANYCH'!$K:$K,$C834,'BAZA DANYCH'!$A:$A,$A834,'BAZA DANYCH'!$F:$F,STATYSTYKI!$B834)</f>
        <v>0</v>
      </c>
      <c r="P834" s="96">
        <f>SUMIFS('BAZA DANYCH'!$AB:$AB,'BAZA DANYCH'!$T:$T,P$704,'BAZA DANYCH'!$K:$K,$C834,'BAZA DANYCH'!$A:$A,$A834,'BAZA DANYCH'!$F:$F,STATYSTYKI!$B834)</f>
        <v>0</v>
      </c>
      <c r="Q834" s="96">
        <f>SUMIFS('BAZA DANYCH'!$AB:$AB,'BAZA DANYCH'!$T:$T,Q$704,'BAZA DANYCH'!$K:$K,$C834,'BAZA DANYCH'!$A:$A,$A834,'BAZA DANYCH'!$F:$F,STATYSTYKI!$B834)</f>
        <v>0</v>
      </c>
      <c r="R834" s="96">
        <f>SUMIFS('BAZA DANYCH'!$AB:$AB,'BAZA DANYCH'!$T:$T,R$704,'BAZA DANYCH'!$K:$K,$C834,'BAZA DANYCH'!$A:$A,$A834,'BAZA DANYCH'!$F:$F,STATYSTYKI!$B834)</f>
        <v>0</v>
      </c>
      <c r="S834" s="96">
        <f>SUMIFS('BAZA DANYCH'!$AB:$AB,'BAZA DANYCH'!$T:$T,S$704,'BAZA DANYCH'!$K:$K,$C834,'BAZA DANYCH'!$A:$A,$A834,'BAZA DANYCH'!$F:$F,STATYSTYKI!$B834)</f>
        <v>0</v>
      </c>
      <c r="T834" s="96">
        <f>SUMIFS('BAZA DANYCH'!$AB:$AB,'BAZA DANYCH'!$T:$T,T$704,'BAZA DANYCH'!$K:$K,$C834,'BAZA DANYCH'!$A:$A,$A834,'BAZA DANYCH'!$F:$F,STATYSTYKI!$B834)</f>
        <v>0</v>
      </c>
      <c r="U834" s="96">
        <f>SUMIFS('BAZA DANYCH'!$AB:$AB,'BAZA DANYCH'!$T:$T,U$704,'BAZA DANYCH'!$K:$K,$C834,'BAZA DANYCH'!$A:$A,$A834,'BAZA DANYCH'!$F:$F,STATYSTYKI!$B834)</f>
        <v>0</v>
      </c>
      <c r="V834" s="96">
        <f>SUMIFS('BAZA DANYCH'!$AB:$AB,'BAZA DANYCH'!$T:$T,V$704,'BAZA DANYCH'!$K:$K,$C834,'BAZA DANYCH'!$A:$A,$A834,'BAZA DANYCH'!$F:$F,STATYSTYKI!$B834)</f>
        <v>0</v>
      </c>
      <c r="W834" s="96">
        <f>SUMIFS('BAZA DANYCH'!$AB:$AB,'BAZA DANYCH'!$T:$T,W$704,'BAZA DANYCH'!$K:$K,$C834,'BAZA DANYCH'!$A:$A,$A834,'BAZA DANYCH'!$F:$F,STATYSTYKI!$B834)</f>
        <v>0</v>
      </c>
      <c r="X834" s="96">
        <f>SUMIFS('BAZA DANYCH'!$AB:$AB,'BAZA DANYCH'!$T:$T,X$704,'BAZA DANYCH'!$K:$K,$C834,'BAZA DANYCH'!$A:$A,$A834,'BAZA DANYCH'!$F:$F,STATYSTYKI!$B834)</f>
        <v>0</v>
      </c>
      <c r="Y834" s="96">
        <f>SUMIFS('BAZA DANYCH'!$AB:$AB,'BAZA DANYCH'!$T:$T,Y$704,'BAZA DANYCH'!$K:$K,$C834,'BAZA DANYCH'!$A:$A,$A834,'BAZA DANYCH'!$F:$F,STATYSTYKI!$B834)</f>
        <v>0</v>
      </c>
      <c r="Z834" s="96">
        <f>SUMIFS('BAZA DANYCH'!$AB:$AB,'BAZA DANYCH'!$T:$T,Z$704,'BAZA DANYCH'!$K:$K,$C834,'BAZA DANYCH'!$A:$A,$A834,'BAZA DANYCH'!$F:$F,STATYSTYKI!$B834)</f>
        <v>0</v>
      </c>
      <c r="AA834" s="96">
        <f>SUMIFS('BAZA DANYCH'!$AB:$AB,'BAZA DANYCH'!$T:$T,AA$704,'BAZA DANYCH'!$K:$K,$C834,'BAZA DANYCH'!$A:$A,$A834,'BAZA DANYCH'!$F:$F,STATYSTYKI!$B834)</f>
        <v>0</v>
      </c>
      <c r="AB834" s="96">
        <f>SUMIFS('BAZA DANYCH'!$AB:$AB,'BAZA DANYCH'!$T:$T,AB$704,'BAZA DANYCH'!$K:$K,$C834,'BAZA DANYCH'!$A:$A,$A834,'BAZA DANYCH'!$F:$F,STATYSTYKI!$B834)</f>
        <v>0</v>
      </c>
      <c r="AC834" s="96">
        <f>SUMIFS('BAZA DANYCH'!$AB:$AB,'BAZA DANYCH'!$T:$T,AC$704,'BAZA DANYCH'!$K:$K,$C834,'BAZA DANYCH'!$A:$A,$A834,'BAZA DANYCH'!$F:$F,STATYSTYKI!$B834)</f>
        <v>0</v>
      </c>
      <c r="AD834" s="96">
        <f>SUMIFS('BAZA DANYCH'!$AB:$AB,'BAZA DANYCH'!$T:$T,AD$704,'BAZA DANYCH'!$K:$K,$C834,'BAZA DANYCH'!$A:$A,$A834,'BAZA DANYCH'!$F:$F,STATYSTYKI!$B834)</f>
        <v>0</v>
      </c>
      <c r="AE834" s="96">
        <f>SUMIFS('BAZA DANYCH'!$AB:$AB,'BAZA DANYCH'!$T:$T,AE$704,'BAZA DANYCH'!$K:$K,$C834,'BAZA DANYCH'!$A:$A,$A834,'BAZA DANYCH'!$F:$F,STATYSTYKI!$B834)</f>
        <v>0</v>
      </c>
      <c r="AF834" s="96">
        <f>SUMIFS('BAZA DANYCH'!$AB:$AB,'BAZA DANYCH'!$T:$T,AF$704,'BAZA DANYCH'!$K:$K,$C834,'BAZA DANYCH'!$A:$A,$A834,'BAZA DANYCH'!$F:$F,STATYSTYKI!$B834)</f>
        <v>0</v>
      </c>
      <c r="AG834" s="96">
        <f>SUMIFS('BAZA DANYCH'!$AB:$AB,'BAZA DANYCH'!$T:$T,AG$704,'BAZA DANYCH'!$K:$K,$C834,'BAZA DANYCH'!$A:$A,$A834,'BAZA DANYCH'!$F:$F,STATYSTYKI!$B834)</f>
        <v>0</v>
      </c>
      <c r="AH834" s="96">
        <f>SUMIFS('BAZA DANYCH'!$AB:$AB,'BAZA DANYCH'!$T:$T,AH$704,'BAZA DANYCH'!$K:$K,$C834,'BAZA DANYCH'!$A:$A,$A834,'BAZA DANYCH'!$F:$F,STATYSTYKI!$B834)</f>
        <v>0</v>
      </c>
      <c r="AI834" s="96">
        <f>SUMIFS('BAZA DANYCH'!$AB:$AB,'BAZA DANYCH'!$T:$T,AI$704,'BAZA DANYCH'!$K:$K,$C834,'BAZA DANYCH'!$A:$A,$A834,'BAZA DANYCH'!$F:$F,STATYSTYKI!$B834)</f>
        <v>0</v>
      </c>
      <c r="AJ834" s="96">
        <f>SUMIFS('BAZA DANYCH'!$AB:$AB,'BAZA DANYCH'!$T:$T,AJ$704,'BAZA DANYCH'!$K:$K,$C834,'BAZA DANYCH'!$A:$A,$A834,'BAZA DANYCH'!$F:$F,STATYSTYKI!$B834)</f>
        <v>0</v>
      </c>
      <c r="AK834" s="119"/>
      <c r="AL834" s="119"/>
    </row>
    <row r="835" spans="1:38" x14ac:dyDescent="0.2">
      <c r="A835" s="410" t="str">
        <f t="shared" ref="A835:C835" si="181">A526</f>
        <v>Karłowice</v>
      </c>
      <c r="B835" s="410" t="str">
        <f t="shared" si="181"/>
        <v>r3_66_wyjazd_A</v>
      </c>
      <c r="C835" s="410">
        <f t="shared" si="181"/>
        <v>137</v>
      </c>
      <c r="D835" s="316">
        <f t="shared" si="180"/>
        <v>0</v>
      </c>
      <c r="E835" s="96">
        <f>SUMIFS('BAZA DANYCH'!$AB:$AB,'BAZA DANYCH'!$T:$T,E$704,'BAZA DANYCH'!$K:$K,$C835,'BAZA DANYCH'!$A:$A,$A835,'BAZA DANYCH'!$F:$F,STATYSTYKI!$B835)</f>
        <v>0</v>
      </c>
      <c r="F835" s="96">
        <f>SUMIFS('BAZA DANYCH'!$AB:$AB,'BAZA DANYCH'!$T:$T,F$704,'BAZA DANYCH'!$K:$K,$C835,'BAZA DANYCH'!$A:$A,$A835,'BAZA DANYCH'!$F:$F,STATYSTYKI!$B835)</f>
        <v>0</v>
      </c>
      <c r="G835" s="96">
        <f>SUMIFS('BAZA DANYCH'!$AB:$AB,'BAZA DANYCH'!$T:$T,G$704,'BAZA DANYCH'!$K:$K,$C835,'BAZA DANYCH'!$A:$A,$A835,'BAZA DANYCH'!$F:$F,STATYSTYKI!$B835)</f>
        <v>0</v>
      </c>
      <c r="H835" s="96">
        <f>SUMIFS('BAZA DANYCH'!$AB:$AB,'BAZA DANYCH'!$T:$T,H$704,'BAZA DANYCH'!$K:$K,$C835,'BAZA DANYCH'!$A:$A,$A835,'BAZA DANYCH'!$F:$F,STATYSTYKI!$B835)</f>
        <v>0</v>
      </c>
      <c r="I835" s="96">
        <f>SUMIFS('BAZA DANYCH'!$AB:$AB,'BAZA DANYCH'!$T:$T,I$704,'BAZA DANYCH'!$K:$K,$C835,'BAZA DANYCH'!$A:$A,$A835,'BAZA DANYCH'!$F:$F,STATYSTYKI!$B835)</f>
        <v>0</v>
      </c>
      <c r="J835" s="96">
        <f>SUMIFS('BAZA DANYCH'!$AB:$AB,'BAZA DANYCH'!$T:$T,J$704,'BAZA DANYCH'!$K:$K,$C835,'BAZA DANYCH'!$A:$A,$A835,'BAZA DANYCH'!$F:$F,STATYSTYKI!$B835)</f>
        <v>0</v>
      </c>
      <c r="K835" s="96">
        <f>SUMIFS('BAZA DANYCH'!$AB:$AB,'BAZA DANYCH'!$T:$T,K$704,'BAZA DANYCH'!$K:$K,$C835,'BAZA DANYCH'!$A:$A,$A835,'BAZA DANYCH'!$F:$F,STATYSTYKI!$B835)</f>
        <v>0</v>
      </c>
      <c r="L835" s="96">
        <f>SUMIFS('BAZA DANYCH'!$AB:$AB,'BAZA DANYCH'!$T:$T,L$704,'BAZA DANYCH'!$K:$K,$C835,'BAZA DANYCH'!$A:$A,$A835,'BAZA DANYCH'!$F:$F,STATYSTYKI!$B835)</f>
        <v>0</v>
      </c>
      <c r="M835" s="96">
        <f>SUMIFS('BAZA DANYCH'!$AB:$AB,'BAZA DANYCH'!$T:$T,M$704,'BAZA DANYCH'!$K:$K,$C835,'BAZA DANYCH'!$A:$A,$A835,'BAZA DANYCH'!$F:$F,STATYSTYKI!$B835)</f>
        <v>0</v>
      </c>
      <c r="N835" s="96">
        <f>SUMIFS('BAZA DANYCH'!$AB:$AB,'BAZA DANYCH'!$T:$T,N$704,'BAZA DANYCH'!$K:$K,$C835,'BAZA DANYCH'!$A:$A,$A835,'BAZA DANYCH'!$F:$F,STATYSTYKI!$B835)</f>
        <v>0</v>
      </c>
      <c r="O835" s="96">
        <f>SUMIFS('BAZA DANYCH'!$AB:$AB,'BAZA DANYCH'!$T:$T,O$704,'BAZA DANYCH'!$K:$K,$C835,'BAZA DANYCH'!$A:$A,$A835,'BAZA DANYCH'!$F:$F,STATYSTYKI!$B835)</f>
        <v>0</v>
      </c>
      <c r="P835" s="96">
        <f>SUMIFS('BAZA DANYCH'!$AB:$AB,'BAZA DANYCH'!$T:$T,P$704,'BAZA DANYCH'!$K:$K,$C835,'BAZA DANYCH'!$A:$A,$A835,'BAZA DANYCH'!$F:$F,STATYSTYKI!$B835)</f>
        <v>0</v>
      </c>
      <c r="Q835" s="96">
        <f>SUMIFS('BAZA DANYCH'!$AB:$AB,'BAZA DANYCH'!$T:$T,Q$704,'BAZA DANYCH'!$K:$K,$C835,'BAZA DANYCH'!$A:$A,$A835,'BAZA DANYCH'!$F:$F,STATYSTYKI!$B835)</f>
        <v>0</v>
      </c>
      <c r="R835" s="96">
        <f>SUMIFS('BAZA DANYCH'!$AB:$AB,'BAZA DANYCH'!$T:$T,R$704,'BAZA DANYCH'!$K:$K,$C835,'BAZA DANYCH'!$A:$A,$A835,'BAZA DANYCH'!$F:$F,STATYSTYKI!$B835)</f>
        <v>0</v>
      </c>
      <c r="S835" s="96">
        <f>SUMIFS('BAZA DANYCH'!$AB:$AB,'BAZA DANYCH'!$T:$T,S$704,'BAZA DANYCH'!$K:$K,$C835,'BAZA DANYCH'!$A:$A,$A835,'BAZA DANYCH'!$F:$F,STATYSTYKI!$B835)</f>
        <v>0</v>
      </c>
      <c r="T835" s="96">
        <f>SUMIFS('BAZA DANYCH'!$AB:$AB,'BAZA DANYCH'!$T:$T,T$704,'BAZA DANYCH'!$K:$K,$C835,'BAZA DANYCH'!$A:$A,$A835,'BAZA DANYCH'!$F:$F,STATYSTYKI!$B835)</f>
        <v>0</v>
      </c>
      <c r="U835" s="96">
        <f>SUMIFS('BAZA DANYCH'!$AB:$AB,'BAZA DANYCH'!$T:$T,U$704,'BAZA DANYCH'!$K:$K,$C835,'BAZA DANYCH'!$A:$A,$A835,'BAZA DANYCH'!$F:$F,STATYSTYKI!$B835)</f>
        <v>0</v>
      </c>
      <c r="V835" s="96">
        <f>SUMIFS('BAZA DANYCH'!$AB:$AB,'BAZA DANYCH'!$T:$T,V$704,'BAZA DANYCH'!$K:$K,$C835,'BAZA DANYCH'!$A:$A,$A835,'BAZA DANYCH'!$F:$F,STATYSTYKI!$B835)</f>
        <v>0</v>
      </c>
      <c r="W835" s="96">
        <f>SUMIFS('BAZA DANYCH'!$AB:$AB,'BAZA DANYCH'!$T:$T,W$704,'BAZA DANYCH'!$K:$K,$C835,'BAZA DANYCH'!$A:$A,$A835,'BAZA DANYCH'!$F:$F,STATYSTYKI!$B835)</f>
        <v>0</v>
      </c>
      <c r="X835" s="96">
        <f>SUMIFS('BAZA DANYCH'!$AB:$AB,'BAZA DANYCH'!$T:$T,X$704,'BAZA DANYCH'!$K:$K,$C835,'BAZA DANYCH'!$A:$A,$A835,'BAZA DANYCH'!$F:$F,STATYSTYKI!$B835)</f>
        <v>0</v>
      </c>
      <c r="Y835" s="96">
        <f>SUMIFS('BAZA DANYCH'!$AB:$AB,'BAZA DANYCH'!$T:$T,Y$704,'BAZA DANYCH'!$K:$K,$C835,'BAZA DANYCH'!$A:$A,$A835,'BAZA DANYCH'!$F:$F,STATYSTYKI!$B835)</f>
        <v>0</v>
      </c>
      <c r="Z835" s="96">
        <f>SUMIFS('BAZA DANYCH'!$AB:$AB,'BAZA DANYCH'!$T:$T,Z$704,'BAZA DANYCH'!$K:$K,$C835,'BAZA DANYCH'!$A:$A,$A835,'BAZA DANYCH'!$F:$F,STATYSTYKI!$B835)</f>
        <v>0</v>
      </c>
      <c r="AA835" s="96">
        <f>SUMIFS('BAZA DANYCH'!$AB:$AB,'BAZA DANYCH'!$T:$T,AA$704,'BAZA DANYCH'!$K:$K,$C835,'BAZA DANYCH'!$A:$A,$A835,'BAZA DANYCH'!$F:$F,STATYSTYKI!$B835)</f>
        <v>0</v>
      </c>
      <c r="AB835" s="96">
        <f>SUMIFS('BAZA DANYCH'!$AB:$AB,'BAZA DANYCH'!$T:$T,AB$704,'BAZA DANYCH'!$K:$K,$C835,'BAZA DANYCH'!$A:$A,$A835,'BAZA DANYCH'!$F:$F,STATYSTYKI!$B835)</f>
        <v>0</v>
      </c>
      <c r="AC835" s="96">
        <f>SUMIFS('BAZA DANYCH'!$AB:$AB,'BAZA DANYCH'!$T:$T,AC$704,'BAZA DANYCH'!$K:$K,$C835,'BAZA DANYCH'!$A:$A,$A835,'BAZA DANYCH'!$F:$F,STATYSTYKI!$B835)</f>
        <v>0</v>
      </c>
      <c r="AD835" s="96">
        <f>SUMIFS('BAZA DANYCH'!$AB:$AB,'BAZA DANYCH'!$T:$T,AD$704,'BAZA DANYCH'!$K:$K,$C835,'BAZA DANYCH'!$A:$A,$A835,'BAZA DANYCH'!$F:$F,STATYSTYKI!$B835)</f>
        <v>0</v>
      </c>
      <c r="AE835" s="96">
        <f>SUMIFS('BAZA DANYCH'!$AB:$AB,'BAZA DANYCH'!$T:$T,AE$704,'BAZA DANYCH'!$K:$K,$C835,'BAZA DANYCH'!$A:$A,$A835,'BAZA DANYCH'!$F:$F,STATYSTYKI!$B835)</f>
        <v>0</v>
      </c>
      <c r="AF835" s="96">
        <f>SUMIFS('BAZA DANYCH'!$AB:$AB,'BAZA DANYCH'!$T:$T,AF$704,'BAZA DANYCH'!$K:$K,$C835,'BAZA DANYCH'!$A:$A,$A835,'BAZA DANYCH'!$F:$F,STATYSTYKI!$B835)</f>
        <v>0</v>
      </c>
      <c r="AG835" s="96">
        <f>SUMIFS('BAZA DANYCH'!$AB:$AB,'BAZA DANYCH'!$T:$T,AG$704,'BAZA DANYCH'!$K:$K,$C835,'BAZA DANYCH'!$A:$A,$A835,'BAZA DANYCH'!$F:$F,STATYSTYKI!$B835)</f>
        <v>0</v>
      </c>
      <c r="AH835" s="96">
        <f>SUMIFS('BAZA DANYCH'!$AB:$AB,'BAZA DANYCH'!$T:$T,AH$704,'BAZA DANYCH'!$K:$K,$C835,'BAZA DANYCH'!$A:$A,$A835,'BAZA DANYCH'!$F:$F,STATYSTYKI!$B835)</f>
        <v>0</v>
      </c>
      <c r="AI835" s="96">
        <f>SUMIFS('BAZA DANYCH'!$AB:$AB,'BAZA DANYCH'!$T:$T,AI$704,'BAZA DANYCH'!$K:$K,$C835,'BAZA DANYCH'!$A:$A,$A835,'BAZA DANYCH'!$F:$F,STATYSTYKI!$B835)</f>
        <v>0</v>
      </c>
      <c r="AJ835" s="96">
        <f>SUMIFS('BAZA DANYCH'!$AB:$AB,'BAZA DANYCH'!$T:$T,AJ$704,'BAZA DANYCH'!$K:$K,$C835,'BAZA DANYCH'!$A:$A,$A835,'BAZA DANYCH'!$F:$F,STATYSTYKI!$B835)</f>
        <v>0</v>
      </c>
      <c r="AK835" s="119"/>
      <c r="AL835" s="119"/>
    </row>
    <row r="836" spans="1:38" x14ac:dyDescent="0.2">
      <c r="A836" s="410" t="str">
        <f t="shared" ref="A836:C836" si="182">A527</f>
        <v>Karłowice</v>
      </c>
      <c r="B836" s="410" t="str">
        <f t="shared" si="182"/>
        <v>r3_66_wyjazd_A</v>
      </c>
      <c r="C836" s="410">
        <f t="shared" si="182"/>
        <v>140</v>
      </c>
      <c r="D836" s="316">
        <f t="shared" si="180"/>
        <v>0</v>
      </c>
      <c r="E836" s="96">
        <f>SUMIFS('BAZA DANYCH'!$AB:$AB,'BAZA DANYCH'!$T:$T,E$704,'BAZA DANYCH'!$K:$K,$C836,'BAZA DANYCH'!$A:$A,$A836,'BAZA DANYCH'!$F:$F,STATYSTYKI!$B836)</f>
        <v>0</v>
      </c>
      <c r="F836" s="96">
        <f>SUMIFS('BAZA DANYCH'!$AB:$AB,'BAZA DANYCH'!$T:$T,F$704,'BAZA DANYCH'!$K:$K,$C836,'BAZA DANYCH'!$A:$A,$A836,'BAZA DANYCH'!$F:$F,STATYSTYKI!$B836)</f>
        <v>0</v>
      </c>
      <c r="G836" s="96">
        <f>SUMIFS('BAZA DANYCH'!$AB:$AB,'BAZA DANYCH'!$T:$T,G$704,'BAZA DANYCH'!$K:$K,$C836,'BAZA DANYCH'!$A:$A,$A836,'BAZA DANYCH'!$F:$F,STATYSTYKI!$B836)</f>
        <v>0</v>
      </c>
      <c r="H836" s="96">
        <f>SUMIFS('BAZA DANYCH'!$AB:$AB,'BAZA DANYCH'!$T:$T,H$704,'BAZA DANYCH'!$K:$K,$C836,'BAZA DANYCH'!$A:$A,$A836,'BAZA DANYCH'!$F:$F,STATYSTYKI!$B836)</f>
        <v>0</v>
      </c>
      <c r="I836" s="96">
        <f>SUMIFS('BAZA DANYCH'!$AB:$AB,'BAZA DANYCH'!$T:$T,I$704,'BAZA DANYCH'!$K:$K,$C836,'BAZA DANYCH'!$A:$A,$A836,'BAZA DANYCH'!$F:$F,STATYSTYKI!$B836)</f>
        <v>0</v>
      </c>
      <c r="J836" s="96">
        <f>SUMIFS('BAZA DANYCH'!$AB:$AB,'BAZA DANYCH'!$T:$T,J$704,'BAZA DANYCH'!$K:$K,$C836,'BAZA DANYCH'!$A:$A,$A836,'BAZA DANYCH'!$F:$F,STATYSTYKI!$B836)</f>
        <v>0</v>
      </c>
      <c r="K836" s="96">
        <f>SUMIFS('BAZA DANYCH'!$AB:$AB,'BAZA DANYCH'!$T:$T,K$704,'BAZA DANYCH'!$K:$K,$C836,'BAZA DANYCH'!$A:$A,$A836,'BAZA DANYCH'!$F:$F,STATYSTYKI!$B836)</f>
        <v>0</v>
      </c>
      <c r="L836" s="96">
        <f>SUMIFS('BAZA DANYCH'!$AB:$AB,'BAZA DANYCH'!$T:$T,L$704,'BAZA DANYCH'!$K:$K,$C836,'BAZA DANYCH'!$A:$A,$A836,'BAZA DANYCH'!$F:$F,STATYSTYKI!$B836)</f>
        <v>0</v>
      </c>
      <c r="M836" s="96">
        <f>SUMIFS('BAZA DANYCH'!$AB:$AB,'BAZA DANYCH'!$T:$T,M$704,'BAZA DANYCH'!$K:$K,$C836,'BAZA DANYCH'!$A:$A,$A836,'BAZA DANYCH'!$F:$F,STATYSTYKI!$B836)</f>
        <v>0</v>
      </c>
      <c r="N836" s="96">
        <f>SUMIFS('BAZA DANYCH'!$AB:$AB,'BAZA DANYCH'!$T:$T,N$704,'BAZA DANYCH'!$K:$K,$C836,'BAZA DANYCH'!$A:$A,$A836,'BAZA DANYCH'!$F:$F,STATYSTYKI!$B836)</f>
        <v>0</v>
      </c>
      <c r="O836" s="96">
        <f>SUMIFS('BAZA DANYCH'!$AB:$AB,'BAZA DANYCH'!$T:$T,O$704,'BAZA DANYCH'!$K:$K,$C836,'BAZA DANYCH'!$A:$A,$A836,'BAZA DANYCH'!$F:$F,STATYSTYKI!$B836)</f>
        <v>0</v>
      </c>
      <c r="P836" s="96">
        <f>SUMIFS('BAZA DANYCH'!$AB:$AB,'BAZA DANYCH'!$T:$T,P$704,'BAZA DANYCH'!$K:$K,$C836,'BAZA DANYCH'!$A:$A,$A836,'BAZA DANYCH'!$F:$F,STATYSTYKI!$B836)</f>
        <v>0</v>
      </c>
      <c r="Q836" s="96">
        <f>SUMIFS('BAZA DANYCH'!$AB:$AB,'BAZA DANYCH'!$T:$T,Q$704,'BAZA DANYCH'!$K:$K,$C836,'BAZA DANYCH'!$A:$A,$A836,'BAZA DANYCH'!$F:$F,STATYSTYKI!$B836)</f>
        <v>0</v>
      </c>
      <c r="R836" s="96">
        <f>SUMIFS('BAZA DANYCH'!$AB:$AB,'BAZA DANYCH'!$T:$T,R$704,'BAZA DANYCH'!$K:$K,$C836,'BAZA DANYCH'!$A:$A,$A836,'BAZA DANYCH'!$F:$F,STATYSTYKI!$B836)</f>
        <v>0</v>
      </c>
      <c r="S836" s="96">
        <f>SUMIFS('BAZA DANYCH'!$AB:$AB,'BAZA DANYCH'!$T:$T,S$704,'BAZA DANYCH'!$K:$K,$C836,'BAZA DANYCH'!$A:$A,$A836,'BAZA DANYCH'!$F:$F,STATYSTYKI!$B836)</f>
        <v>0</v>
      </c>
      <c r="T836" s="96">
        <f>SUMIFS('BAZA DANYCH'!$AB:$AB,'BAZA DANYCH'!$T:$T,T$704,'BAZA DANYCH'!$K:$K,$C836,'BAZA DANYCH'!$A:$A,$A836,'BAZA DANYCH'!$F:$F,STATYSTYKI!$B836)</f>
        <v>0</v>
      </c>
      <c r="U836" s="96">
        <f>SUMIFS('BAZA DANYCH'!$AB:$AB,'BAZA DANYCH'!$T:$T,U$704,'BAZA DANYCH'!$K:$K,$C836,'BAZA DANYCH'!$A:$A,$A836,'BAZA DANYCH'!$F:$F,STATYSTYKI!$B836)</f>
        <v>0</v>
      </c>
      <c r="V836" s="96">
        <f>SUMIFS('BAZA DANYCH'!$AB:$AB,'BAZA DANYCH'!$T:$T,V$704,'BAZA DANYCH'!$K:$K,$C836,'BAZA DANYCH'!$A:$A,$A836,'BAZA DANYCH'!$F:$F,STATYSTYKI!$B836)</f>
        <v>0</v>
      </c>
      <c r="W836" s="96">
        <f>SUMIFS('BAZA DANYCH'!$AB:$AB,'BAZA DANYCH'!$T:$T,W$704,'BAZA DANYCH'!$K:$K,$C836,'BAZA DANYCH'!$A:$A,$A836,'BAZA DANYCH'!$F:$F,STATYSTYKI!$B836)</f>
        <v>0</v>
      </c>
      <c r="X836" s="96">
        <f>SUMIFS('BAZA DANYCH'!$AB:$AB,'BAZA DANYCH'!$T:$T,X$704,'BAZA DANYCH'!$K:$K,$C836,'BAZA DANYCH'!$A:$A,$A836,'BAZA DANYCH'!$F:$F,STATYSTYKI!$B836)</f>
        <v>0</v>
      </c>
      <c r="Y836" s="96">
        <f>SUMIFS('BAZA DANYCH'!$AB:$AB,'BAZA DANYCH'!$T:$T,Y$704,'BAZA DANYCH'!$K:$K,$C836,'BAZA DANYCH'!$A:$A,$A836,'BAZA DANYCH'!$F:$F,STATYSTYKI!$B836)</f>
        <v>0</v>
      </c>
      <c r="Z836" s="96">
        <f>SUMIFS('BAZA DANYCH'!$AB:$AB,'BAZA DANYCH'!$T:$T,Z$704,'BAZA DANYCH'!$K:$K,$C836,'BAZA DANYCH'!$A:$A,$A836,'BAZA DANYCH'!$F:$F,STATYSTYKI!$B836)</f>
        <v>0</v>
      </c>
      <c r="AA836" s="96">
        <f>SUMIFS('BAZA DANYCH'!$AB:$AB,'BAZA DANYCH'!$T:$T,AA$704,'BAZA DANYCH'!$K:$K,$C836,'BAZA DANYCH'!$A:$A,$A836,'BAZA DANYCH'!$F:$F,STATYSTYKI!$B836)</f>
        <v>0</v>
      </c>
      <c r="AB836" s="96">
        <f>SUMIFS('BAZA DANYCH'!$AB:$AB,'BAZA DANYCH'!$T:$T,AB$704,'BAZA DANYCH'!$K:$K,$C836,'BAZA DANYCH'!$A:$A,$A836,'BAZA DANYCH'!$F:$F,STATYSTYKI!$B836)</f>
        <v>0</v>
      </c>
      <c r="AC836" s="96">
        <f>SUMIFS('BAZA DANYCH'!$AB:$AB,'BAZA DANYCH'!$T:$T,AC$704,'BAZA DANYCH'!$K:$K,$C836,'BAZA DANYCH'!$A:$A,$A836,'BAZA DANYCH'!$F:$F,STATYSTYKI!$B836)</f>
        <v>0</v>
      </c>
      <c r="AD836" s="96">
        <f>SUMIFS('BAZA DANYCH'!$AB:$AB,'BAZA DANYCH'!$T:$T,AD$704,'BAZA DANYCH'!$K:$K,$C836,'BAZA DANYCH'!$A:$A,$A836,'BAZA DANYCH'!$F:$F,STATYSTYKI!$B836)</f>
        <v>0</v>
      </c>
      <c r="AE836" s="96">
        <f>SUMIFS('BAZA DANYCH'!$AB:$AB,'BAZA DANYCH'!$T:$T,AE$704,'BAZA DANYCH'!$K:$K,$C836,'BAZA DANYCH'!$A:$A,$A836,'BAZA DANYCH'!$F:$F,STATYSTYKI!$B836)</f>
        <v>0</v>
      </c>
      <c r="AF836" s="96">
        <f>SUMIFS('BAZA DANYCH'!$AB:$AB,'BAZA DANYCH'!$T:$T,AF$704,'BAZA DANYCH'!$K:$K,$C836,'BAZA DANYCH'!$A:$A,$A836,'BAZA DANYCH'!$F:$F,STATYSTYKI!$B836)</f>
        <v>0</v>
      </c>
      <c r="AG836" s="96">
        <f>SUMIFS('BAZA DANYCH'!$AB:$AB,'BAZA DANYCH'!$T:$T,AG$704,'BAZA DANYCH'!$K:$K,$C836,'BAZA DANYCH'!$A:$A,$A836,'BAZA DANYCH'!$F:$F,STATYSTYKI!$B836)</f>
        <v>0</v>
      </c>
      <c r="AH836" s="96">
        <f>SUMIFS('BAZA DANYCH'!$AB:$AB,'BAZA DANYCH'!$T:$T,AH$704,'BAZA DANYCH'!$K:$K,$C836,'BAZA DANYCH'!$A:$A,$A836,'BAZA DANYCH'!$F:$F,STATYSTYKI!$B836)</f>
        <v>0</v>
      </c>
      <c r="AI836" s="96">
        <f>SUMIFS('BAZA DANYCH'!$AB:$AB,'BAZA DANYCH'!$T:$T,AI$704,'BAZA DANYCH'!$K:$K,$C836,'BAZA DANYCH'!$A:$A,$A836,'BAZA DANYCH'!$F:$F,STATYSTYKI!$B836)</f>
        <v>0</v>
      </c>
      <c r="AJ836" s="96">
        <f>SUMIFS('BAZA DANYCH'!$AB:$AB,'BAZA DANYCH'!$T:$T,AJ$704,'BAZA DANYCH'!$K:$K,$C836,'BAZA DANYCH'!$A:$A,$A836,'BAZA DANYCH'!$F:$F,STATYSTYKI!$B836)</f>
        <v>0</v>
      </c>
      <c r="AK836" s="119"/>
      <c r="AL836" s="119"/>
    </row>
    <row r="837" spans="1:38" x14ac:dyDescent="0.2">
      <c r="A837" s="410" t="str">
        <f t="shared" ref="A837:C837" si="183">A528</f>
        <v>Karłowice</v>
      </c>
      <c r="B837" s="410" t="str">
        <f t="shared" si="183"/>
        <v>r3_67_wyjazd_A</v>
      </c>
      <c r="C837" s="410">
        <f t="shared" si="183"/>
        <v>141</v>
      </c>
      <c r="D837" s="316">
        <f t="shared" si="180"/>
        <v>0</v>
      </c>
      <c r="E837" s="96">
        <f>SUMIFS('BAZA DANYCH'!$AB:$AB,'BAZA DANYCH'!$T:$T,E$704,'BAZA DANYCH'!$K:$K,$C837,'BAZA DANYCH'!$A:$A,$A837,'BAZA DANYCH'!$F:$F,STATYSTYKI!$B837)</f>
        <v>0</v>
      </c>
      <c r="F837" s="96">
        <f>SUMIFS('BAZA DANYCH'!$AB:$AB,'BAZA DANYCH'!$T:$T,F$704,'BAZA DANYCH'!$K:$K,$C837,'BAZA DANYCH'!$A:$A,$A837,'BAZA DANYCH'!$F:$F,STATYSTYKI!$B837)</f>
        <v>0</v>
      </c>
      <c r="G837" s="96">
        <f>SUMIFS('BAZA DANYCH'!$AB:$AB,'BAZA DANYCH'!$T:$T,G$704,'BAZA DANYCH'!$K:$K,$C837,'BAZA DANYCH'!$A:$A,$A837,'BAZA DANYCH'!$F:$F,STATYSTYKI!$B837)</f>
        <v>0</v>
      </c>
      <c r="H837" s="96">
        <f>SUMIFS('BAZA DANYCH'!$AB:$AB,'BAZA DANYCH'!$T:$T,H$704,'BAZA DANYCH'!$K:$K,$C837,'BAZA DANYCH'!$A:$A,$A837,'BAZA DANYCH'!$F:$F,STATYSTYKI!$B837)</f>
        <v>0</v>
      </c>
      <c r="I837" s="96">
        <f>SUMIFS('BAZA DANYCH'!$AB:$AB,'BAZA DANYCH'!$T:$T,I$704,'BAZA DANYCH'!$K:$K,$C837,'BAZA DANYCH'!$A:$A,$A837,'BAZA DANYCH'!$F:$F,STATYSTYKI!$B837)</f>
        <v>0</v>
      </c>
      <c r="J837" s="96">
        <f>SUMIFS('BAZA DANYCH'!$AB:$AB,'BAZA DANYCH'!$T:$T,J$704,'BAZA DANYCH'!$K:$K,$C837,'BAZA DANYCH'!$A:$A,$A837,'BAZA DANYCH'!$F:$F,STATYSTYKI!$B837)</f>
        <v>0</v>
      </c>
      <c r="K837" s="96">
        <f>SUMIFS('BAZA DANYCH'!$AB:$AB,'BAZA DANYCH'!$T:$T,K$704,'BAZA DANYCH'!$K:$K,$C837,'BAZA DANYCH'!$A:$A,$A837,'BAZA DANYCH'!$F:$F,STATYSTYKI!$B837)</f>
        <v>0</v>
      </c>
      <c r="L837" s="96">
        <f>SUMIFS('BAZA DANYCH'!$AB:$AB,'BAZA DANYCH'!$T:$T,L$704,'BAZA DANYCH'!$K:$K,$C837,'BAZA DANYCH'!$A:$A,$A837,'BAZA DANYCH'!$F:$F,STATYSTYKI!$B837)</f>
        <v>0</v>
      </c>
      <c r="M837" s="96">
        <f>SUMIFS('BAZA DANYCH'!$AB:$AB,'BAZA DANYCH'!$T:$T,M$704,'BAZA DANYCH'!$K:$K,$C837,'BAZA DANYCH'!$A:$A,$A837,'BAZA DANYCH'!$F:$F,STATYSTYKI!$B837)</f>
        <v>0</v>
      </c>
      <c r="N837" s="96">
        <f>SUMIFS('BAZA DANYCH'!$AB:$AB,'BAZA DANYCH'!$T:$T,N$704,'BAZA DANYCH'!$K:$K,$C837,'BAZA DANYCH'!$A:$A,$A837,'BAZA DANYCH'!$F:$F,STATYSTYKI!$B837)</f>
        <v>0</v>
      </c>
      <c r="O837" s="96">
        <f>SUMIFS('BAZA DANYCH'!$AB:$AB,'BAZA DANYCH'!$T:$T,O$704,'BAZA DANYCH'!$K:$K,$C837,'BAZA DANYCH'!$A:$A,$A837,'BAZA DANYCH'!$F:$F,STATYSTYKI!$B837)</f>
        <v>0</v>
      </c>
      <c r="P837" s="96">
        <f>SUMIFS('BAZA DANYCH'!$AB:$AB,'BAZA DANYCH'!$T:$T,P$704,'BAZA DANYCH'!$K:$K,$C837,'BAZA DANYCH'!$A:$A,$A837,'BAZA DANYCH'!$F:$F,STATYSTYKI!$B837)</f>
        <v>0</v>
      </c>
      <c r="Q837" s="96">
        <f>SUMIFS('BAZA DANYCH'!$AB:$AB,'BAZA DANYCH'!$T:$T,Q$704,'BAZA DANYCH'!$K:$K,$C837,'BAZA DANYCH'!$A:$A,$A837,'BAZA DANYCH'!$F:$F,STATYSTYKI!$B837)</f>
        <v>0</v>
      </c>
      <c r="R837" s="96">
        <f>SUMIFS('BAZA DANYCH'!$AB:$AB,'BAZA DANYCH'!$T:$T,R$704,'BAZA DANYCH'!$K:$K,$C837,'BAZA DANYCH'!$A:$A,$A837,'BAZA DANYCH'!$F:$F,STATYSTYKI!$B837)</f>
        <v>0</v>
      </c>
      <c r="S837" s="96">
        <f>SUMIFS('BAZA DANYCH'!$AB:$AB,'BAZA DANYCH'!$T:$T,S$704,'BAZA DANYCH'!$K:$K,$C837,'BAZA DANYCH'!$A:$A,$A837,'BAZA DANYCH'!$F:$F,STATYSTYKI!$B837)</f>
        <v>0</v>
      </c>
      <c r="T837" s="96">
        <f>SUMIFS('BAZA DANYCH'!$AB:$AB,'BAZA DANYCH'!$T:$T,T$704,'BAZA DANYCH'!$K:$K,$C837,'BAZA DANYCH'!$A:$A,$A837,'BAZA DANYCH'!$F:$F,STATYSTYKI!$B837)</f>
        <v>0</v>
      </c>
      <c r="U837" s="96">
        <f>SUMIFS('BAZA DANYCH'!$AB:$AB,'BAZA DANYCH'!$T:$T,U$704,'BAZA DANYCH'!$K:$K,$C837,'BAZA DANYCH'!$A:$A,$A837,'BAZA DANYCH'!$F:$F,STATYSTYKI!$B837)</f>
        <v>0</v>
      </c>
      <c r="V837" s="96">
        <f>SUMIFS('BAZA DANYCH'!$AB:$AB,'BAZA DANYCH'!$T:$T,V$704,'BAZA DANYCH'!$K:$K,$C837,'BAZA DANYCH'!$A:$A,$A837,'BAZA DANYCH'!$F:$F,STATYSTYKI!$B837)</f>
        <v>0</v>
      </c>
      <c r="W837" s="96">
        <f>SUMIFS('BAZA DANYCH'!$AB:$AB,'BAZA DANYCH'!$T:$T,W$704,'BAZA DANYCH'!$K:$K,$C837,'BAZA DANYCH'!$A:$A,$A837,'BAZA DANYCH'!$F:$F,STATYSTYKI!$B837)</f>
        <v>0</v>
      </c>
      <c r="X837" s="96">
        <f>SUMIFS('BAZA DANYCH'!$AB:$AB,'BAZA DANYCH'!$T:$T,X$704,'BAZA DANYCH'!$K:$K,$C837,'BAZA DANYCH'!$A:$A,$A837,'BAZA DANYCH'!$F:$F,STATYSTYKI!$B837)</f>
        <v>0</v>
      </c>
      <c r="Y837" s="96">
        <f>SUMIFS('BAZA DANYCH'!$AB:$AB,'BAZA DANYCH'!$T:$T,Y$704,'BAZA DANYCH'!$K:$K,$C837,'BAZA DANYCH'!$A:$A,$A837,'BAZA DANYCH'!$F:$F,STATYSTYKI!$B837)</f>
        <v>0</v>
      </c>
      <c r="Z837" s="96">
        <f>SUMIFS('BAZA DANYCH'!$AB:$AB,'BAZA DANYCH'!$T:$T,Z$704,'BAZA DANYCH'!$K:$K,$C837,'BAZA DANYCH'!$A:$A,$A837,'BAZA DANYCH'!$F:$F,STATYSTYKI!$B837)</f>
        <v>0</v>
      </c>
      <c r="AA837" s="96">
        <f>SUMIFS('BAZA DANYCH'!$AB:$AB,'BAZA DANYCH'!$T:$T,AA$704,'BAZA DANYCH'!$K:$K,$C837,'BAZA DANYCH'!$A:$A,$A837,'BAZA DANYCH'!$F:$F,STATYSTYKI!$B837)</f>
        <v>0</v>
      </c>
      <c r="AB837" s="96">
        <f>SUMIFS('BAZA DANYCH'!$AB:$AB,'BAZA DANYCH'!$T:$T,AB$704,'BAZA DANYCH'!$K:$K,$C837,'BAZA DANYCH'!$A:$A,$A837,'BAZA DANYCH'!$F:$F,STATYSTYKI!$B837)</f>
        <v>0</v>
      </c>
      <c r="AC837" s="96">
        <f>SUMIFS('BAZA DANYCH'!$AB:$AB,'BAZA DANYCH'!$T:$T,AC$704,'BAZA DANYCH'!$K:$K,$C837,'BAZA DANYCH'!$A:$A,$A837,'BAZA DANYCH'!$F:$F,STATYSTYKI!$B837)</f>
        <v>0</v>
      </c>
      <c r="AD837" s="96">
        <f>SUMIFS('BAZA DANYCH'!$AB:$AB,'BAZA DANYCH'!$T:$T,AD$704,'BAZA DANYCH'!$K:$K,$C837,'BAZA DANYCH'!$A:$A,$A837,'BAZA DANYCH'!$F:$F,STATYSTYKI!$B837)</f>
        <v>0</v>
      </c>
      <c r="AE837" s="96">
        <f>SUMIFS('BAZA DANYCH'!$AB:$AB,'BAZA DANYCH'!$T:$T,AE$704,'BAZA DANYCH'!$K:$K,$C837,'BAZA DANYCH'!$A:$A,$A837,'BAZA DANYCH'!$F:$F,STATYSTYKI!$B837)</f>
        <v>0</v>
      </c>
      <c r="AF837" s="96">
        <f>SUMIFS('BAZA DANYCH'!$AB:$AB,'BAZA DANYCH'!$T:$T,AF$704,'BAZA DANYCH'!$K:$K,$C837,'BAZA DANYCH'!$A:$A,$A837,'BAZA DANYCH'!$F:$F,STATYSTYKI!$B837)</f>
        <v>0</v>
      </c>
      <c r="AG837" s="96">
        <f>SUMIFS('BAZA DANYCH'!$AB:$AB,'BAZA DANYCH'!$T:$T,AG$704,'BAZA DANYCH'!$K:$K,$C837,'BAZA DANYCH'!$A:$A,$A837,'BAZA DANYCH'!$F:$F,STATYSTYKI!$B837)</f>
        <v>0</v>
      </c>
      <c r="AH837" s="96">
        <f>SUMIFS('BAZA DANYCH'!$AB:$AB,'BAZA DANYCH'!$T:$T,AH$704,'BAZA DANYCH'!$K:$K,$C837,'BAZA DANYCH'!$A:$A,$A837,'BAZA DANYCH'!$F:$F,STATYSTYKI!$B837)</f>
        <v>0</v>
      </c>
      <c r="AI837" s="96">
        <f>SUMIFS('BAZA DANYCH'!$AB:$AB,'BAZA DANYCH'!$T:$T,AI$704,'BAZA DANYCH'!$K:$K,$C837,'BAZA DANYCH'!$A:$A,$A837,'BAZA DANYCH'!$F:$F,STATYSTYKI!$B837)</f>
        <v>0</v>
      </c>
      <c r="AJ837" s="96">
        <f>SUMIFS('BAZA DANYCH'!$AB:$AB,'BAZA DANYCH'!$T:$T,AJ$704,'BAZA DANYCH'!$K:$K,$C837,'BAZA DANYCH'!$A:$A,$A837,'BAZA DANYCH'!$F:$F,STATYSTYKI!$B837)</f>
        <v>0</v>
      </c>
      <c r="AK837" s="119"/>
      <c r="AL837" s="119"/>
    </row>
    <row r="838" spans="1:38" x14ac:dyDescent="0.2">
      <c r="A838" s="410" t="str">
        <f t="shared" ref="A838:C838" si="184">A529</f>
        <v>Karłowice</v>
      </c>
      <c r="B838" s="410" t="str">
        <f t="shared" si="184"/>
        <v>r3_67_wjazd_A</v>
      </c>
      <c r="C838" s="410">
        <f t="shared" si="184"/>
        <v>141</v>
      </c>
      <c r="D838" s="316">
        <f t="shared" si="180"/>
        <v>44</v>
      </c>
      <c r="E838" s="96">
        <f>SUMIFS('BAZA DANYCH'!$AB:$AB,'BAZA DANYCH'!$T:$T,E$704,'BAZA DANYCH'!$K:$K,$C838,'BAZA DANYCH'!$A:$A,$A838,'BAZA DANYCH'!$F:$F,STATYSTYKI!$B838)</f>
        <v>8</v>
      </c>
      <c r="F838" s="96">
        <f>SUMIFS('BAZA DANYCH'!$AB:$AB,'BAZA DANYCH'!$T:$T,F$704,'BAZA DANYCH'!$K:$K,$C838,'BAZA DANYCH'!$A:$A,$A838,'BAZA DANYCH'!$F:$F,STATYSTYKI!$B838)</f>
        <v>0</v>
      </c>
      <c r="G838" s="96">
        <f>SUMIFS('BAZA DANYCH'!$AB:$AB,'BAZA DANYCH'!$T:$T,G$704,'BAZA DANYCH'!$K:$K,$C838,'BAZA DANYCH'!$A:$A,$A838,'BAZA DANYCH'!$F:$F,STATYSTYKI!$B838)</f>
        <v>0</v>
      </c>
      <c r="H838" s="96">
        <f>SUMIFS('BAZA DANYCH'!$AB:$AB,'BAZA DANYCH'!$T:$T,H$704,'BAZA DANYCH'!$K:$K,$C838,'BAZA DANYCH'!$A:$A,$A838,'BAZA DANYCH'!$F:$F,STATYSTYKI!$B838)</f>
        <v>0</v>
      </c>
      <c r="I838" s="96">
        <f>SUMIFS('BAZA DANYCH'!$AB:$AB,'BAZA DANYCH'!$T:$T,I$704,'BAZA DANYCH'!$K:$K,$C838,'BAZA DANYCH'!$A:$A,$A838,'BAZA DANYCH'!$F:$F,STATYSTYKI!$B838)</f>
        <v>0</v>
      </c>
      <c r="J838" s="96">
        <f>SUMIFS('BAZA DANYCH'!$AB:$AB,'BAZA DANYCH'!$T:$T,J$704,'BAZA DANYCH'!$K:$K,$C838,'BAZA DANYCH'!$A:$A,$A838,'BAZA DANYCH'!$F:$F,STATYSTYKI!$B838)</f>
        <v>0</v>
      </c>
      <c r="K838" s="96">
        <f>SUMIFS('BAZA DANYCH'!$AB:$AB,'BAZA DANYCH'!$T:$T,K$704,'BAZA DANYCH'!$K:$K,$C838,'BAZA DANYCH'!$A:$A,$A838,'BAZA DANYCH'!$F:$F,STATYSTYKI!$B838)</f>
        <v>0</v>
      </c>
      <c r="L838" s="96">
        <f>SUMIFS('BAZA DANYCH'!$AB:$AB,'BAZA DANYCH'!$T:$T,L$704,'BAZA DANYCH'!$K:$K,$C838,'BAZA DANYCH'!$A:$A,$A838,'BAZA DANYCH'!$F:$F,STATYSTYKI!$B838)</f>
        <v>0</v>
      </c>
      <c r="M838" s="96">
        <f>SUMIFS('BAZA DANYCH'!$AB:$AB,'BAZA DANYCH'!$T:$T,M$704,'BAZA DANYCH'!$K:$K,$C838,'BAZA DANYCH'!$A:$A,$A838,'BAZA DANYCH'!$F:$F,STATYSTYKI!$B838)</f>
        <v>0</v>
      </c>
      <c r="N838" s="96">
        <f>SUMIFS('BAZA DANYCH'!$AB:$AB,'BAZA DANYCH'!$T:$T,N$704,'BAZA DANYCH'!$K:$K,$C838,'BAZA DANYCH'!$A:$A,$A838,'BAZA DANYCH'!$F:$F,STATYSTYKI!$B838)</f>
        <v>0</v>
      </c>
      <c r="O838" s="96">
        <f>SUMIFS('BAZA DANYCH'!$AB:$AB,'BAZA DANYCH'!$T:$T,O$704,'BAZA DANYCH'!$K:$K,$C838,'BAZA DANYCH'!$A:$A,$A838,'BAZA DANYCH'!$F:$F,STATYSTYKI!$B838)</f>
        <v>0</v>
      </c>
      <c r="P838" s="96">
        <f>SUMIFS('BAZA DANYCH'!$AB:$AB,'BAZA DANYCH'!$T:$T,P$704,'BAZA DANYCH'!$K:$K,$C838,'BAZA DANYCH'!$A:$A,$A838,'BAZA DANYCH'!$F:$F,STATYSTYKI!$B838)</f>
        <v>0</v>
      </c>
      <c r="Q838" s="96">
        <f>SUMIFS('BAZA DANYCH'!$AB:$AB,'BAZA DANYCH'!$T:$T,Q$704,'BAZA DANYCH'!$K:$K,$C838,'BAZA DANYCH'!$A:$A,$A838,'BAZA DANYCH'!$F:$F,STATYSTYKI!$B838)</f>
        <v>0</v>
      </c>
      <c r="R838" s="96">
        <f>SUMIFS('BAZA DANYCH'!$AB:$AB,'BAZA DANYCH'!$T:$T,R$704,'BAZA DANYCH'!$K:$K,$C838,'BAZA DANYCH'!$A:$A,$A838,'BAZA DANYCH'!$F:$F,STATYSTYKI!$B838)</f>
        <v>0</v>
      </c>
      <c r="S838" s="96">
        <f>SUMIFS('BAZA DANYCH'!$AB:$AB,'BAZA DANYCH'!$T:$T,S$704,'BAZA DANYCH'!$K:$K,$C838,'BAZA DANYCH'!$A:$A,$A838,'BAZA DANYCH'!$F:$F,STATYSTYKI!$B838)</f>
        <v>0</v>
      </c>
      <c r="T838" s="96">
        <f>SUMIFS('BAZA DANYCH'!$AB:$AB,'BAZA DANYCH'!$T:$T,T$704,'BAZA DANYCH'!$K:$K,$C838,'BAZA DANYCH'!$A:$A,$A838,'BAZA DANYCH'!$F:$F,STATYSTYKI!$B838)</f>
        <v>0</v>
      </c>
      <c r="U838" s="96">
        <f>SUMIFS('BAZA DANYCH'!$AB:$AB,'BAZA DANYCH'!$T:$T,U$704,'BAZA DANYCH'!$K:$K,$C838,'BAZA DANYCH'!$A:$A,$A838,'BAZA DANYCH'!$F:$F,STATYSTYKI!$B838)</f>
        <v>18</v>
      </c>
      <c r="V838" s="96">
        <f>SUMIFS('BAZA DANYCH'!$AB:$AB,'BAZA DANYCH'!$T:$T,V$704,'BAZA DANYCH'!$K:$K,$C838,'BAZA DANYCH'!$A:$A,$A838,'BAZA DANYCH'!$F:$F,STATYSTYKI!$B838)</f>
        <v>0</v>
      </c>
      <c r="W838" s="96">
        <f>SUMIFS('BAZA DANYCH'!$AB:$AB,'BAZA DANYCH'!$T:$T,W$704,'BAZA DANYCH'!$K:$K,$C838,'BAZA DANYCH'!$A:$A,$A838,'BAZA DANYCH'!$F:$F,STATYSTYKI!$B838)</f>
        <v>18</v>
      </c>
      <c r="X838" s="96">
        <f>SUMIFS('BAZA DANYCH'!$AB:$AB,'BAZA DANYCH'!$T:$T,X$704,'BAZA DANYCH'!$K:$K,$C838,'BAZA DANYCH'!$A:$A,$A838,'BAZA DANYCH'!$F:$F,STATYSTYKI!$B838)</f>
        <v>0</v>
      </c>
      <c r="Y838" s="96">
        <f>SUMIFS('BAZA DANYCH'!$AB:$AB,'BAZA DANYCH'!$T:$T,Y$704,'BAZA DANYCH'!$K:$K,$C838,'BAZA DANYCH'!$A:$A,$A838,'BAZA DANYCH'!$F:$F,STATYSTYKI!$B838)</f>
        <v>0</v>
      </c>
      <c r="Z838" s="96">
        <f>SUMIFS('BAZA DANYCH'!$AB:$AB,'BAZA DANYCH'!$T:$T,Z$704,'BAZA DANYCH'!$K:$K,$C838,'BAZA DANYCH'!$A:$A,$A838,'BAZA DANYCH'!$F:$F,STATYSTYKI!$B838)</f>
        <v>0</v>
      </c>
      <c r="AA838" s="96">
        <f>SUMIFS('BAZA DANYCH'!$AB:$AB,'BAZA DANYCH'!$T:$T,AA$704,'BAZA DANYCH'!$K:$K,$C838,'BAZA DANYCH'!$A:$A,$A838,'BAZA DANYCH'!$F:$F,STATYSTYKI!$B838)</f>
        <v>0</v>
      </c>
      <c r="AB838" s="96">
        <f>SUMIFS('BAZA DANYCH'!$AB:$AB,'BAZA DANYCH'!$T:$T,AB$704,'BAZA DANYCH'!$K:$K,$C838,'BAZA DANYCH'!$A:$A,$A838,'BAZA DANYCH'!$F:$F,STATYSTYKI!$B838)</f>
        <v>0</v>
      </c>
      <c r="AC838" s="96">
        <f>SUMIFS('BAZA DANYCH'!$AB:$AB,'BAZA DANYCH'!$T:$T,AC$704,'BAZA DANYCH'!$K:$K,$C838,'BAZA DANYCH'!$A:$A,$A838,'BAZA DANYCH'!$F:$F,STATYSTYKI!$B838)</f>
        <v>0</v>
      </c>
      <c r="AD838" s="96">
        <f>SUMIFS('BAZA DANYCH'!$AB:$AB,'BAZA DANYCH'!$T:$T,AD$704,'BAZA DANYCH'!$K:$K,$C838,'BAZA DANYCH'!$A:$A,$A838,'BAZA DANYCH'!$F:$F,STATYSTYKI!$B838)</f>
        <v>0</v>
      </c>
      <c r="AE838" s="96">
        <f>SUMIFS('BAZA DANYCH'!$AB:$AB,'BAZA DANYCH'!$T:$T,AE$704,'BAZA DANYCH'!$K:$K,$C838,'BAZA DANYCH'!$A:$A,$A838,'BAZA DANYCH'!$F:$F,STATYSTYKI!$B838)</f>
        <v>0</v>
      </c>
      <c r="AF838" s="96">
        <f>SUMIFS('BAZA DANYCH'!$AB:$AB,'BAZA DANYCH'!$T:$T,AF$704,'BAZA DANYCH'!$K:$K,$C838,'BAZA DANYCH'!$A:$A,$A838,'BAZA DANYCH'!$F:$F,STATYSTYKI!$B838)</f>
        <v>0</v>
      </c>
      <c r="AG838" s="96">
        <f>SUMIFS('BAZA DANYCH'!$AB:$AB,'BAZA DANYCH'!$T:$T,AG$704,'BAZA DANYCH'!$K:$K,$C838,'BAZA DANYCH'!$A:$A,$A838,'BAZA DANYCH'!$F:$F,STATYSTYKI!$B838)</f>
        <v>0</v>
      </c>
      <c r="AH838" s="96">
        <f>SUMIFS('BAZA DANYCH'!$AB:$AB,'BAZA DANYCH'!$T:$T,AH$704,'BAZA DANYCH'!$K:$K,$C838,'BAZA DANYCH'!$A:$A,$A838,'BAZA DANYCH'!$F:$F,STATYSTYKI!$B838)</f>
        <v>0</v>
      </c>
      <c r="AI838" s="96">
        <f>SUMIFS('BAZA DANYCH'!$AB:$AB,'BAZA DANYCH'!$T:$T,AI$704,'BAZA DANYCH'!$K:$K,$C838,'BAZA DANYCH'!$A:$A,$A838,'BAZA DANYCH'!$F:$F,STATYSTYKI!$B838)</f>
        <v>0</v>
      </c>
      <c r="AJ838" s="96">
        <f>SUMIFS('BAZA DANYCH'!$AB:$AB,'BAZA DANYCH'!$T:$T,AJ$704,'BAZA DANYCH'!$K:$K,$C838,'BAZA DANYCH'!$A:$A,$A838,'BAZA DANYCH'!$F:$F,STATYSTYKI!$B838)</f>
        <v>0</v>
      </c>
      <c r="AK838" s="119"/>
      <c r="AL838" s="119"/>
    </row>
    <row r="839" spans="1:38" x14ac:dyDescent="0.2">
      <c r="A839" s="410" t="str">
        <f t="shared" ref="A839:C839" si="185">A530</f>
        <v>Kowale</v>
      </c>
      <c r="B839" s="410" t="str">
        <f t="shared" si="185"/>
        <v>r3_71_wjazd_A</v>
      </c>
      <c r="C839" s="410">
        <f t="shared" si="185"/>
        <v>141</v>
      </c>
      <c r="D839" s="316">
        <f t="shared" si="180"/>
        <v>1178</v>
      </c>
      <c r="E839" s="96">
        <f>SUMIFS('BAZA DANYCH'!$AB:$AB,'BAZA DANYCH'!$T:$T,E$704,'BAZA DANYCH'!$K:$K,$C839,'BAZA DANYCH'!$A:$A,$A839,'BAZA DANYCH'!$F:$F,STATYSTYKI!$B839)</f>
        <v>21</v>
      </c>
      <c r="F839" s="96">
        <f>SUMIFS('BAZA DANYCH'!$AB:$AB,'BAZA DANYCH'!$T:$T,F$704,'BAZA DANYCH'!$K:$K,$C839,'BAZA DANYCH'!$A:$A,$A839,'BAZA DANYCH'!$F:$F,STATYSTYKI!$B839)</f>
        <v>38</v>
      </c>
      <c r="G839" s="96">
        <f>SUMIFS('BAZA DANYCH'!$AB:$AB,'BAZA DANYCH'!$T:$T,G$704,'BAZA DANYCH'!$K:$K,$C839,'BAZA DANYCH'!$A:$A,$A839,'BAZA DANYCH'!$F:$F,STATYSTYKI!$B839)</f>
        <v>92</v>
      </c>
      <c r="H839" s="96">
        <f>SUMIFS('BAZA DANYCH'!$AB:$AB,'BAZA DANYCH'!$T:$T,H$704,'BAZA DANYCH'!$K:$K,$C839,'BAZA DANYCH'!$A:$A,$A839,'BAZA DANYCH'!$F:$F,STATYSTYKI!$B839)</f>
        <v>26</v>
      </c>
      <c r="I839" s="96">
        <f>SUMIFS('BAZA DANYCH'!$AB:$AB,'BAZA DANYCH'!$T:$T,I$704,'BAZA DANYCH'!$K:$K,$C839,'BAZA DANYCH'!$A:$A,$A839,'BAZA DANYCH'!$F:$F,STATYSTYKI!$B839)</f>
        <v>57</v>
      </c>
      <c r="J839" s="96">
        <f>SUMIFS('BAZA DANYCH'!$AB:$AB,'BAZA DANYCH'!$T:$T,J$704,'BAZA DANYCH'!$K:$K,$C839,'BAZA DANYCH'!$A:$A,$A839,'BAZA DANYCH'!$F:$F,STATYSTYKI!$B839)</f>
        <v>60</v>
      </c>
      <c r="K839" s="96">
        <f>SUMIFS('BAZA DANYCH'!$AB:$AB,'BAZA DANYCH'!$T:$T,K$704,'BAZA DANYCH'!$K:$K,$C839,'BAZA DANYCH'!$A:$A,$A839,'BAZA DANYCH'!$F:$F,STATYSTYKI!$B839)</f>
        <v>67</v>
      </c>
      <c r="L839" s="96">
        <f>SUMIFS('BAZA DANYCH'!$AB:$AB,'BAZA DANYCH'!$T:$T,L$704,'BAZA DANYCH'!$K:$K,$C839,'BAZA DANYCH'!$A:$A,$A839,'BAZA DANYCH'!$F:$F,STATYSTYKI!$B839)</f>
        <v>36</v>
      </c>
      <c r="M839" s="96">
        <f>SUMIFS('BAZA DANYCH'!$AB:$AB,'BAZA DANYCH'!$T:$T,M$704,'BAZA DANYCH'!$K:$K,$C839,'BAZA DANYCH'!$A:$A,$A839,'BAZA DANYCH'!$F:$F,STATYSTYKI!$B839)</f>
        <v>26</v>
      </c>
      <c r="N839" s="96">
        <f>SUMIFS('BAZA DANYCH'!$AB:$AB,'BAZA DANYCH'!$T:$T,N$704,'BAZA DANYCH'!$K:$K,$C839,'BAZA DANYCH'!$A:$A,$A839,'BAZA DANYCH'!$F:$F,STATYSTYKI!$B839)</f>
        <v>22</v>
      </c>
      <c r="O839" s="96">
        <f>SUMIFS('BAZA DANYCH'!$AB:$AB,'BAZA DANYCH'!$T:$T,O$704,'BAZA DANYCH'!$K:$K,$C839,'BAZA DANYCH'!$A:$A,$A839,'BAZA DANYCH'!$F:$F,STATYSTYKI!$B839)</f>
        <v>15</v>
      </c>
      <c r="P839" s="96">
        <f>SUMIFS('BAZA DANYCH'!$AB:$AB,'BAZA DANYCH'!$T:$T,P$704,'BAZA DANYCH'!$K:$K,$C839,'BAZA DANYCH'!$A:$A,$A839,'BAZA DANYCH'!$F:$F,STATYSTYKI!$B839)</f>
        <v>38</v>
      </c>
      <c r="Q839" s="96">
        <f>SUMIFS('BAZA DANYCH'!$AB:$AB,'BAZA DANYCH'!$T:$T,Q$704,'BAZA DANYCH'!$K:$K,$C839,'BAZA DANYCH'!$A:$A,$A839,'BAZA DANYCH'!$F:$F,STATYSTYKI!$B839)</f>
        <v>36</v>
      </c>
      <c r="R839" s="96">
        <f>SUMIFS('BAZA DANYCH'!$AB:$AB,'BAZA DANYCH'!$T:$T,R$704,'BAZA DANYCH'!$K:$K,$C839,'BAZA DANYCH'!$A:$A,$A839,'BAZA DANYCH'!$F:$F,STATYSTYKI!$B839)</f>
        <v>0</v>
      </c>
      <c r="S839" s="96">
        <f>SUMIFS('BAZA DANYCH'!$AB:$AB,'BAZA DANYCH'!$T:$T,S$704,'BAZA DANYCH'!$K:$K,$C839,'BAZA DANYCH'!$A:$A,$A839,'BAZA DANYCH'!$F:$F,STATYSTYKI!$B839)</f>
        <v>22</v>
      </c>
      <c r="T839" s="96">
        <f>SUMIFS('BAZA DANYCH'!$AB:$AB,'BAZA DANYCH'!$T:$T,T$704,'BAZA DANYCH'!$K:$K,$C839,'BAZA DANYCH'!$A:$A,$A839,'BAZA DANYCH'!$F:$F,STATYSTYKI!$B839)</f>
        <v>15</v>
      </c>
      <c r="U839" s="96">
        <f>SUMIFS('BAZA DANYCH'!$AB:$AB,'BAZA DANYCH'!$T:$T,U$704,'BAZA DANYCH'!$K:$K,$C839,'BAZA DANYCH'!$A:$A,$A839,'BAZA DANYCH'!$F:$F,STATYSTYKI!$B839)</f>
        <v>39</v>
      </c>
      <c r="V839" s="96">
        <f>SUMIFS('BAZA DANYCH'!$AB:$AB,'BAZA DANYCH'!$T:$T,V$704,'BAZA DANYCH'!$K:$K,$C839,'BAZA DANYCH'!$A:$A,$A839,'BAZA DANYCH'!$F:$F,STATYSTYKI!$B839)</f>
        <v>0</v>
      </c>
      <c r="W839" s="96">
        <f>SUMIFS('BAZA DANYCH'!$AB:$AB,'BAZA DANYCH'!$T:$T,W$704,'BAZA DANYCH'!$K:$K,$C839,'BAZA DANYCH'!$A:$A,$A839,'BAZA DANYCH'!$F:$F,STATYSTYKI!$B839)</f>
        <v>0</v>
      </c>
      <c r="X839" s="96">
        <f>SUMIFS('BAZA DANYCH'!$AB:$AB,'BAZA DANYCH'!$T:$T,X$704,'BAZA DANYCH'!$K:$K,$C839,'BAZA DANYCH'!$A:$A,$A839,'BAZA DANYCH'!$F:$F,STATYSTYKI!$B839)</f>
        <v>75</v>
      </c>
      <c r="Y839" s="96">
        <f>SUMIFS('BAZA DANYCH'!$AB:$AB,'BAZA DANYCH'!$T:$T,Y$704,'BAZA DANYCH'!$K:$K,$C839,'BAZA DANYCH'!$A:$A,$A839,'BAZA DANYCH'!$F:$F,STATYSTYKI!$B839)</f>
        <v>0</v>
      </c>
      <c r="Z839" s="96">
        <f>SUMIFS('BAZA DANYCH'!$AB:$AB,'BAZA DANYCH'!$T:$T,Z$704,'BAZA DANYCH'!$K:$K,$C839,'BAZA DANYCH'!$A:$A,$A839,'BAZA DANYCH'!$F:$F,STATYSTYKI!$B839)</f>
        <v>78</v>
      </c>
      <c r="AA839" s="96">
        <f>SUMIFS('BAZA DANYCH'!$AB:$AB,'BAZA DANYCH'!$T:$T,AA$704,'BAZA DANYCH'!$K:$K,$C839,'BAZA DANYCH'!$A:$A,$A839,'BAZA DANYCH'!$F:$F,STATYSTYKI!$B839)</f>
        <v>0</v>
      </c>
      <c r="AB839" s="96">
        <f>SUMIFS('BAZA DANYCH'!$AB:$AB,'BAZA DANYCH'!$T:$T,AB$704,'BAZA DANYCH'!$K:$K,$C839,'BAZA DANYCH'!$A:$A,$A839,'BAZA DANYCH'!$F:$F,STATYSTYKI!$B839)</f>
        <v>36</v>
      </c>
      <c r="AC839" s="96">
        <f>SUMIFS('BAZA DANYCH'!$AB:$AB,'BAZA DANYCH'!$T:$T,AC$704,'BAZA DANYCH'!$K:$K,$C839,'BAZA DANYCH'!$A:$A,$A839,'BAZA DANYCH'!$F:$F,STATYSTYKI!$B839)</f>
        <v>20</v>
      </c>
      <c r="AD839" s="96">
        <f>SUMIFS('BAZA DANYCH'!$AB:$AB,'BAZA DANYCH'!$T:$T,AD$704,'BAZA DANYCH'!$K:$K,$C839,'BAZA DANYCH'!$A:$A,$A839,'BAZA DANYCH'!$F:$F,STATYSTYKI!$B839)</f>
        <v>149</v>
      </c>
      <c r="AE839" s="96">
        <f>SUMIFS('BAZA DANYCH'!$AB:$AB,'BAZA DANYCH'!$T:$T,AE$704,'BAZA DANYCH'!$K:$K,$C839,'BAZA DANYCH'!$A:$A,$A839,'BAZA DANYCH'!$F:$F,STATYSTYKI!$B839)</f>
        <v>39</v>
      </c>
      <c r="AF839" s="96">
        <f>SUMIFS('BAZA DANYCH'!$AB:$AB,'BAZA DANYCH'!$T:$T,AF$704,'BAZA DANYCH'!$K:$K,$C839,'BAZA DANYCH'!$A:$A,$A839,'BAZA DANYCH'!$F:$F,STATYSTYKI!$B839)</f>
        <v>39</v>
      </c>
      <c r="AG839" s="96">
        <f>SUMIFS('BAZA DANYCH'!$AB:$AB,'BAZA DANYCH'!$T:$T,AG$704,'BAZA DANYCH'!$K:$K,$C839,'BAZA DANYCH'!$A:$A,$A839,'BAZA DANYCH'!$F:$F,STATYSTYKI!$B839)</f>
        <v>36</v>
      </c>
      <c r="AH839" s="96">
        <f>SUMIFS('BAZA DANYCH'!$AB:$AB,'BAZA DANYCH'!$T:$T,AH$704,'BAZA DANYCH'!$K:$K,$C839,'BAZA DANYCH'!$A:$A,$A839,'BAZA DANYCH'!$F:$F,STATYSTYKI!$B839)</f>
        <v>36</v>
      </c>
      <c r="AI839" s="96">
        <f>SUMIFS('BAZA DANYCH'!$AB:$AB,'BAZA DANYCH'!$T:$T,AI$704,'BAZA DANYCH'!$K:$K,$C839,'BAZA DANYCH'!$A:$A,$A839,'BAZA DANYCH'!$F:$F,STATYSTYKI!$B839)</f>
        <v>22</v>
      </c>
      <c r="AJ839" s="96">
        <f>SUMIFS('BAZA DANYCH'!$AB:$AB,'BAZA DANYCH'!$T:$T,AJ$704,'BAZA DANYCH'!$K:$K,$C839,'BAZA DANYCH'!$A:$A,$A839,'BAZA DANYCH'!$F:$F,STATYSTYKI!$B839)</f>
        <v>38</v>
      </c>
      <c r="AK839" s="119"/>
      <c r="AL839" s="119"/>
    </row>
    <row r="840" spans="1:38" x14ac:dyDescent="0.2">
      <c r="A840" s="410" t="str">
        <f t="shared" ref="A840:C840" si="186">A531</f>
        <v>Kowale</v>
      </c>
      <c r="B840" s="410" t="str">
        <f t="shared" si="186"/>
        <v>r3_71_Wyjazd_A</v>
      </c>
      <c r="C840" s="410">
        <f t="shared" si="186"/>
        <v>141</v>
      </c>
      <c r="D840" s="316">
        <f t="shared" si="180"/>
        <v>1001</v>
      </c>
      <c r="E840" s="96">
        <f>SUMIFS('BAZA DANYCH'!$AB:$AB,'BAZA DANYCH'!$T:$T,E$704,'BAZA DANYCH'!$K:$K,$C840,'BAZA DANYCH'!$A:$A,$A840,'BAZA DANYCH'!$F:$F,STATYSTYKI!$B840)</f>
        <v>10</v>
      </c>
      <c r="F840" s="96">
        <f>SUMIFS('BAZA DANYCH'!$AB:$AB,'BAZA DANYCH'!$T:$T,F$704,'BAZA DANYCH'!$K:$K,$C840,'BAZA DANYCH'!$A:$A,$A840,'BAZA DANYCH'!$F:$F,STATYSTYKI!$B840)</f>
        <v>22</v>
      </c>
      <c r="G840" s="96">
        <f>SUMIFS('BAZA DANYCH'!$AB:$AB,'BAZA DANYCH'!$T:$T,G$704,'BAZA DANYCH'!$K:$K,$C840,'BAZA DANYCH'!$A:$A,$A840,'BAZA DANYCH'!$F:$F,STATYSTYKI!$B840)</f>
        <v>28</v>
      </c>
      <c r="H840" s="96">
        <f>SUMIFS('BAZA DANYCH'!$AB:$AB,'BAZA DANYCH'!$T:$T,H$704,'BAZA DANYCH'!$K:$K,$C840,'BAZA DANYCH'!$A:$A,$A840,'BAZA DANYCH'!$F:$F,STATYSTYKI!$B840)</f>
        <v>25</v>
      </c>
      <c r="I840" s="96">
        <f>SUMIFS('BAZA DANYCH'!$AB:$AB,'BAZA DANYCH'!$T:$T,I$704,'BAZA DANYCH'!$K:$K,$C840,'BAZA DANYCH'!$A:$A,$A840,'BAZA DANYCH'!$F:$F,STATYSTYKI!$B840)</f>
        <v>36</v>
      </c>
      <c r="J840" s="96">
        <f>SUMIFS('BAZA DANYCH'!$AB:$AB,'BAZA DANYCH'!$T:$T,J$704,'BAZA DANYCH'!$K:$K,$C840,'BAZA DANYCH'!$A:$A,$A840,'BAZA DANYCH'!$F:$F,STATYSTYKI!$B840)</f>
        <v>15</v>
      </c>
      <c r="K840" s="96">
        <f>SUMIFS('BAZA DANYCH'!$AB:$AB,'BAZA DANYCH'!$T:$T,K$704,'BAZA DANYCH'!$K:$K,$C840,'BAZA DANYCH'!$A:$A,$A840,'BAZA DANYCH'!$F:$F,STATYSTYKI!$B840)</f>
        <v>110</v>
      </c>
      <c r="L840" s="96">
        <f>SUMIFS('BAZA DANYCH'!$AB:$AB,'BAZA DANYCH'!$T:$T,L$704,'BAZA DANYCH'!$K:$K,$C840,'BAZA DANYCH'!$A:$A,$A840,'BAZA DANYCH'!$F:$F,STATYSTYKI!$B840)</f>
        <v>15</v>
      </c>
      <c r="M840" s="96">
        <f>SUMIFS('BAZA DANYCH'!$AB:$AB,'BAZA DANYCH'!$T:$T,M$704,'BAZA DANYCH'!$K:$K,$C840,'BAZA DANYCH'!$A:$A,$A840,'BAZA DANYCH'!$F:$F,STATYSTYKI!$B840)</f>
        <v>21</v>
      </c>
      <c r="N840" s="96">
        <f>SUMIFS('BAZA DANYCH'!$AB:$AB,'BAZA DANYCH'!$T:$T,N$704,'BAZA DANYCH'!$K:$K,$C840,'BAZA DANYCH'!$A:$A,$A840,'BAZA DANYCH'!$F:$F,STATYSTYKI!$B840)</f>
        <v>36</v>
      </c>
      <c r="O840" s="96">
        <f>SUMIFS('BAZA DANYCH'!$AB:$AB,'BAZA DANYCH'!$T:$T,O$704,'BAZA DANYCH'!$K:$K,$C840,'BAZA DANYCH'!$A:$A,$A840,'BAZA DANYCH'!$F:$F,STATYSTYKI!$B840)</f>
        <v>0</v>
      </c>
      <c r="P840" s="96">
        <f>SUMIFS('BAZA DANYCH'!$AB:$AB,'BAZA DANYCH'!$T:$T,P$704,'BAZA DANYCH'!$K:$K,$C840,'BAZA DANYCH'!$A:$A,$A840,'BAZA DANYCH'!$F:$F,STATYSTYKI!$B840)</f>
        <v>18</v>
      </c>
      <c r="Q840" s="96">
        <f>SUMIFS('BAZA DANYCH'!$AB:$AB,'BAZA DANYCH'!$T:$T,Q$704,'BAZA DANYCH'!$K:$K,$C840,'BAZA DANYCH'!$A:$A,$A840,'BAZA DANYCH'!$F:$F,STATYSTYKI!$B840)</f>
        <v>0</v>
      </c>
      <c r="R840" s="96">
        <f>SUMIFS('BAZA DANYCH'!$AB:$AB,'BAZA DANYCH'!$T:$T,R$704,'BAZA DANYCH'!$K:$K,$C840,'BAZA DANYCH'!$A:$A,$A840,'BAZA DANYCH'!$F:$F,STATYSTYKI!$B840)</f>
        <v>27</v>
      </c>
      <c r="S840" s="96">
        <f>SUMIFS('BAZA DANYCH'!$AB:$AB,'BAZA DANYCH'!$T:$T,S$704,'BAZA DANYCH'!$K:$K,$C840,'BAZA DANYCH'!$A:$A,$A840,'BAZA DANYCH'!$F:$F,STATYSTYKI!$B840)</f>
        <v>0</v>
      </c>
      <c r="T840" s="96">
        <f>SUMIFS('BAZA DANYCH'!$AB:$AB,'BAZA DANYCH'!$T:$T,T$704,'BAZA DANYCH'!$K:$K,$C840,'BAZA DANYCH'!$A:$A,$A840,'BAZA DANYCH'!$F:$F,STATYSTYKI!$B840)</f>
        <v>20</v>
      </c>
      <c r="U840" s="96">
        <f>SUMIFS('BAZA DANYCH'!$AB:$AB,'BAZA DANYCH'!$T:$T,U$704,'BAZA DANYCH'!$K:$K,$C840,'BAZA DANYCH'!$A:$A,$A840,'BAZA DANYCH'!$F:$F,STATYSTYKI!$B840)</f>
        <v>0</v>
      </c>
      <c r="V840" s="96">
        <f>SUMIFS('BAZA DANYCH'!$AB:$AB,'BAZA DANYCH'!$T:$T,V$704,'BAZA DANYCH'!$K:$K,$C840,'BAZA DANYCH'!$A:$A,$A840,'BAZA DANYCH'!$F:$F,STATYSTYKI!$B840)</f>
        <v>78</v>
      </c>
      <c r="W840" s="96">
        <f>SUMIFS('BAZA DANYCH'!$AB:$AB,'BAZA DANYCH'!$T:$T,W$704,'BAZA DANYCH'!$K:$K,$C840,'BAZA DANYCH'!$A:$A,$A840,'BAZA DANYCH'!$F:$F,STATYSTYKI!$B840)</f>
        <v>0</v>
      </c>
      <c r="X840" s="96">
        <f>SUMIFS('BAZA DANYCH'!$AB:$AB,'BAZA DANYCH'!$T:$T,X$704,'BAZA DANYCH'!$K:$K,$C840,'BAZA DANYCH'!$A:$A,$A840,'BAZA DANYCH'!$F:$F,STATYSTYKI!$B840)</f>
        <v>39</v>
      </c>
      <c r="Y840" s="96">
        <f>SUMIFS('BAZA DANYCH'!$AB:$AB,'BAZA DANYCH'!$T:$T,Y$704,'BAZA DANYCH'!$K:$K,$C840,'BAZA DANYCH'!$A:$A,$A840,'BAZA DANYCH'!$F:$F,STATYSTYKI!$B840)</f>
        <v>14</v>
      </c>
      <c r="Z840" s="96">
        <f>SUMIFS('BAZA DANYCH'!$AB:$AB,'BAZA DANYCH'!$T:$T,Z$704,'BAZA DANYCH'!$K:$K,$C840,'BAZA DANYCH'!$A:$A,$A840,'BAZA DANYCH'!$F:$F,STATYSTYKI!$B840)</f>
        <v>36</v>
      </c>
      <c r="AA840" s="96">
        <f>SUMIFS('BAZA DANYCH'!$AB:$AB,'BAZA DANYCH'!$T:$T,AA$704,'BAZA DANYCH'!$K:$K,$C840,'BAZA DANYCH'!$A:$A,$A840,'BAZA DANYCH'!$F:$F,STATYSTYKI!$B840)</f>
        <v>0</v>
      </c>
      <c r="AB840" s="96">
        <f>SUMIFS('BAZA DANYCH'!$AB:$AB,'BAZA DANYCH'!$T:$T,AB$704,'BAZA DANYCH'!$K:$K,$C840,'BAZA DANYCH'!$A:$A,$A840,'BAZA DANYCH'!$F:$F,STATYSTYKI!$B840)</f>
        <v>78</v>
      </c>
      <c r="AC840" s="96">
        <f>SUMIFS('BAZA DANYCH'!$AB:$AB,'BAZA DANYCH'!$T:$T,AC$704,'BAZA DANYCH'!$K:$K,$C840,'BAZA DANYCH'!$A:$A,$A840,'BAZA DANYCH'!$F:$F,STATYSTYKI!$B840)</f>
        <v>39</v>
      </c>
      <c r="AD840" s="96">
        <f>SUMIFS('BAZA DANYCH'!$AB:$AB,'BAZA DANYCH'!$T:$T,AD$704,'BAZA DANYCH'!$K:$K,$C840,'BAZA DANYCH'!$A:$A,$A840,'BAZA DANYCH'!$F:$F,STATYSTYKI!$B840)</f>
        <v>36</v>
      </c>
      <c r="AE840" s="96">
        <f>SUMIFS('BAZA DANYCH'!$AB:$AB,'BAZA DANYCH'!$T:$T,AE$704,'BAZA DANYCH'!$K:$K,$C840,'BAZA DANYCH'!$A:$A,$A840,'BAZA DANYCH'!$F:$F,STATYSTYKI!$B840)</f>
        <v>36</v>
      </c>
      <c r="AF840" s="96">
        <f>SUMIFS('BAZA DANYCH'!$AB:$AB,'BAZA DANYCH'!$T:$T,AF$704,'BAZA DANYCH'!$K:$K,$C840,'BAZA DANYCH'!$A:$A,$A840,'BAZA DANYCH'!$F:$F,STATYSTYKI!$B840)</f>
        <v>39</v>
      </c>
      <c r="AG840" s="96">
        <f>SUMIFS('BAZA DANYCH'!$AB:$AB,'BAZA DANYCH'!$T:$T,AG$704,'BAZA DANYCH'!$K:$K,$C840,'BAZA DANYCH'!$A:$A,$A840,'BAZA DANYCH'!$F:$F,STATYSTYKI!$B840)</f>
        <v>39</v>
      </c>
      <c r="AH840" s="96">
        <f>SUMIFS('BAZA DANYCH'!$AB:$AB,'BAZA DANYCH'!$T:$T,AH$704,'BAZA DANYCH'!$K:$K,$C840,'BAZA DANYCH'!$A:$A,$A840,'BAZA DANYCH'!$F:$F,STATYSTYKI!$B840)</f>
        <v>112</v>
      </c>
      <c r="AI840" s="96">
        <f>SUMIFS('BAZA DANYCH'!$AB:$AB,'BAZA DANYCH'!$T:$T,AI$704,'BAZA DANYCH'!$K:$K,$C840,'BAZA DANYCH'!$A:$A,$A840,'BAZA DANYCH'!$F:$F,STATYSTYKI!$B840)</f>
        <v>36</v>
      </c>
      <c r="AJ840" s="96">
        <f>SUMIFS('BAZA DANYCH'!$AB:$AB,'BAZA DANYCH'!$T:$T,AJ$704,'BAZA DANYCH'!$K:$K,$C840,'BAZA DANYCH'!$A:$A,$A840,'BAZA DANYCH'!$F:$F,STATYSTYKI!$B840)</f>
        <v>36</v>
      </c>
      <c r="AK840" s="119"/>
      <c r="AL840" s="119"/>
    </row>
    <row r="841" spans="1:38" x14ac:dyDescent="0.2">
      <c r="A841" s="410" t="str">
        <f t="shared" ref="A841:C841" si="187">A532</f>
        <v>Muchobór</v>
      </c>
      <c r="B841" s="410" t="str">
        <f t="shared" si="187"/>
        <v>r3_62_wyjazd_A</v>
      </c>
      <c r="C841" s="410">
        <f t="shared" si="187"/>
        <v>142</v>
      </c>
      <c r="D841" s="316">
        <f t="shared" si="180"/>
        <v>481</v>
      </c>
      <c r="E841" s="96">
        <f>SUMIFS('BAZA DANYCH'!$AB:$AB,'BAZA DANYCH'!$T:$T,E$704,'BAZA DANYCH'!$K:$K,$C841,'BAZA DANYCH'!$A:$A,$A841,'BAZA DANYCH'!$F:$F,STATYSTYKI!$B841)</f>
        <v>0</v>
      </c>
      <c r="F841" s="96">
        <f>SUMIFS('BAZA DANYCH'!$AB:$AB,'BAZA DANYCH'!$T:$T,F$704,'BAZA DANYCH'!$K:$K,$C841,'BAZA DANYCH'!$A:$A,$A841,'BAZA DANYCH'!$F:$F,STATYSTYKI!$B841)</f>
        <v>9</v>
      </c>
      <c r="G841" s="96">
        <f>SUMIFS('BAZA DANYCH'!$AB:$AB,'BAZA DANYCH'!$T:$T,G$704,'BAZA DANYCH'!$K:$K,$C841,'BAZA DANYCH'!$A:$A,$A841,'BAZA DANYCH'!$F:$F,STATYSTYKI!$B841)</f>
        <v>18</v>
      </c>
      <c r="H841" s="96">
        <f>SUMIFS('BAZA DANYCH'!$AB:$AB,'BAZA DANYCH'!$T:$T,H$704,'BAZA DANYCH'!$K:$K,$C841,'BAZA DANYCH'!$A:$A,$A841,'BAZA DANYCH'!$F:$F,STATYSTYKI!$B841)</f>
        <v>11</v>
      </c>
      <c r="I841" s="96">
        <f>SUMIFS('BAZA DANYCH'!$AB:$AB,'BAZA DANYCH'!$T:$T,I$704,'BAZA DANYCH'!$K:$K,$C841,'BAZA DANYCH'!$A:$A,$A841,'BAZA DANYCH'!$F:$F,STATYSTYKI!$B841)</f>
        <v>15</v>
      </c>
      <c r="J841" s="96">
        <f>SUMIFS('BAZA DANYCH'!$AB:$AB,'BAZA DANYCH'!$T:$T,J$704,'BAZA DANYCH'!$K:$K,$C841,'BAZA DANYCH'!$A:$A,$A841,'BAZA DANYCH'!$F:$F,STATYSTYKI!$B841)</f>
        <v>17</v>
      </c>
      <c r="K841" s="96">
        <f>SUMIFS('BAZA DANYCH'!$AB:$AB,'BAZA DANYCH'!$T:$T,K$704,'BAZA DANYCH'!$K:$K,$C841,'BAZA DANYCH'!$A:$A,$A841,'BAZA DANYCH'!$F:$F,STATYSTYKI!$B841)</f>
        <v>15</v>
      </c>
      <c r="L841" s="96">
        <f>SUMIFS('BAZA DANYCH'!$AB:$AB,'BAZA DANYCH'!$T:$T,L$704,'BAZA DANYCH'!$K:$K,$C841,'BAZA DANYCH'!$A:$A,$A841,'BAZA DANYCH'!$F:$F,STATYSTYKI!$B841)</f>
        <v>15</v>
      </c>
      <c r="M841" s="96">
        <f>SUMIFS('BAZA DANYCH'!$AB:$AB,'BAZA DANYCH'!$T:$T,M$704,'BAZA DANYCH'!$K:$K,$C841,'BAZA DANYCH'!$A:$A,$A841,'BAZA DANYCH'!$F:$F,STATYSTYKI!$B841)</f>
        <v>0</v>
      </c>
      <c r="N841" s="96">
        <f>SUMIFS('BAZA DANYCH'!$AB:$AB,'BAZA DANYCH'!$T:$T,N$704,'BAZA DANYCH'!$K:$K,$C841,'BAZA DANYCH'!$A:$A,$A841,'BAZA DANYCH'!$F:$F,STATYSTYKI!$B841)</f>
        <v>17</v>
      </c>
      <c r="O841" s="96">
        <f>SUMIFS('BAZA DANYCH'!$AB:$AB,'BAZA DANYCH'!$T:$T,O$704,'BAZA DANYCH'!$K:$K,$C841,'BAZA DANYCH'!$A:$A,$A841,'BAZA DANYCH'!$F:$F,STATYSTYKI!$B841)</f>
        <v>0</v>
      </c>
      <c r="P841" s="96">
        <f>SUMIFS('BAZA DANYCH'!$AB:$AB,'BAZA DANYCH'!$T:$T,P$704,'BAZA DANYCH'!$K:$K,$C841,'BAZA DANYCH'!$A:$A,$A841,'BAZA DANYCH'!$F:$F,STATYSTYKI!$B841)</f>
        <v>16</v>
      </c>
      <c r="Q841" s="96">
        <f>SUMIFS('BAZA DANYCH'!$AB:$AB,'BAZA DANYCH'!$T:$T,Q$704,'BAZA DANYCH'!$K:$K,$C841,'BAZA DANYCH'!$A:$A,$A841,'BAZA DANYCH'!$F:$F,STATYSTYKI!$B841)</f>
        <v>0</v>
      </c>
      <c r="R841" s="96">
        <f>SUMIFS('BAZA DANYCH'!$AB:$AB,'BAZA DANYCH'!$T:$T,R$704,'BAZA DANYCH'!$K:$K,$C841,'BAZA DANYCH'!$A:$A,$A841,'BAZA DANYCH'!$F:$F,STATYSTYKI!$B841)</f>
        <v>11</v>
      </c>
      <c r="S841" s="96">
        <f>SUMIFS('BAZA DANYCH'!$AB:$AB,'BAZA DANYCH'!$T:$T,S$704,'BAZA DANYCH'!$K:$K,$C841,'BAZA DANYCH'!$A:$A,$A841,'BAZA DANYCH'!$F:$F,STATYSTYKI!$B841)</f>
        <v>0</v>
      </c>
      <c r="T841" s="96">
        <f>SUMIFS('BAZA DANYCH'!$AB:$AB,'BAZA DANYCH'!$T:$T,T$704,'BAZA DANYCH'!$K:$K,$C841,'BAZA DANYCH'!$A:$A,$A841,'BAZA DANYCH'!$F:$F,STATYSTYKI!$B841)</f>
        <v>26</v>
      </c>
      <c r="U841" s="96">
        <f>SUMIFS('BAZA DANYCH'!$AB:$AB,'BAZA DANYCH'!$T:$T,U$704,'BAZA DANYCH'!$K:$K,$C841,'BAZA DANYCH'!$A:$A,$A841,'BAZA DANYCH'!$F:$F,STATYSTYKI!$B841)</f>
        <v>10</v>
      </c>
      <c r="V841" s="96">
        <f>SUMIFS('BAZA DANYCH'!$AB:$AB,'BAZA DANYCH'!$T:$T,V$704,'BAZA DANYCH'!$K:$K,$C841,'BAZA DANYCH'!$A:$A,$A841,'BAZA DANYCH'!$F:$F,STATYSTYKI!$B841)</f>
        <v>0</v>
      </c>
      <c r="W841" s="96">
        <f>SUMIFS('BAZA DANYCH'!$AB:$AB,'BAZA DANYCH'!$T:$T,W$704,'BAZA DANYCH'!$K:$K,$C841,'BAZA DANYCH'!$A:$A,$A841,'BAZA DANYCH'!$F:$F,STATYSTYKI!$B841)</f>
        <v>36</v>
      </c>
      <c r="X841" s="96">
        <f>SUMIFS('BAZA DANYCH'!$AB:$AB,'BAZA DANYCH'!$T:$T,X$704,'BAZA DANYCH'!$K:$K,$C841,'BAZA DANYCH'!$A:$A,$A841,'BAZA DANYCH'!$F:$F,STATYSTYKI!$B841)</f>
        <v>67</v>
      </c>
      <c r="Y841" s="96">
        <f>SUMIFS('BAZA DANYCH'!$AB:$AB,'BAZA DANYCH'!$T:$T,Y$704,'BAZA DANYCH'!$K:$K,$C841,'BAZA DANYCH'!$A:$A,$A841,'BAZA DANYCH'!$F:$F,STATYSTYKI!$B841)</f>
        <v>10</v>
      </c>
      <c r="Z841" s="96">
        <f>SUMIFS('BAZA DANYCH'!$AB:$AB,'BAZA DANYCH'!$T:$T,Z$704,'BAZA DANYCH'!$K:$K,$C841,'BAZA DANYCH'!$A:$A,$A841,'BAZA DANYCH'!$F:$F,STATYSTYKI!$B841)</f>
        <v>0</v>
      </c>
      <c r="AA841" s="96">
        <f>SUMIFS('BAZA DANYCH'!$AB:$AB,'BAZA DANYCH'!$T:$T,AA$704,'BAZA DANYCH'!$K:$K,$C841,'BAZA DANYCH'!$A:$A,$A841,'BAZA DANYCH'!$F:$F,STATYSTYKI!$B841)</f>
        <v>26</v>
      </c>
      <c r="AB841" s="96">
        <f>SUMIFS('BAZA DANYCH'!$AB:$AB,'BAZA DANYCH'!$T:$T,AB$704,'BAZA DANYCH'!$K:$K,$C841,'BAZA DANYCH'!$A:$A,$A841,'BAZA DANYCH'!$F:$F,STATYSTYKI!$B841)</f>
        <v>18</v>
      </c>
      <c r="AC841" s="96">
        <f>SUMIFS('BAZA DANYCH'!$AB:$AB,'BAZA DANYCH'!$T:$T,AC$704,'BAZA DANYCH'!$K:$K,$C841,'BAZA DANYCH'!$A:$A,$A841,'BAZA DANYCH'!$F:$F,STATYSTYKI!$B841)</f>
        <v>15</v>
      </c>
      <c r="AD841" s="96">
        <f>SUMIFS('BAZA DANYCH'!$AB:$AB,'BAZA DANYCH'!$T:$T,AD$704,'BAZA DANYCH'!$K:$K,$C841,'BAZA DANYCH'!$A:$A,$A841,'BAZA DANYCH'!$F:$F,STATYSTYKI!$B841)</f>
        <v>15</v>
      </c>
      <c r="AE841" s="96">
        <f>SUMIFS('BAZA DANYCH'!$AB:$AB,'BAZA DANYCH'!$T:$T,AE$704,'BAZA DANYCH'!$K:$K,$C841,'BAZA DANYCH'!$A:$A,$A841,'BAZA DANYCH'!$F:$F,STATYSTYKI!$B841)</f>
        <v>15</v>
      </c>
      <c r="AF841" s="96">
        <f>SUMIFS('BAZA DANYCH'!$AB:$AB,'BAZA DANYCH'!$T:$T,AF$704,'BAZA DANYCH'!$K:$K,$C841,'BAZA DANYCH'!$A:$A,$A841,'BAZA DANYCH'!$F:$F,STATYSTYKI!$B841)</f>
        <v>45</v>
      </c>
      <c r="AG841" s="96">
        <f>SUMIFS('BAZA DANYCH'!$AB:$AB,'BAZA DANYCH'!$T:$T,AG$704,'BAZA DANYCH'!$K:$K,$C841,'BAZA DANYCH'!$A:$A,$A841,'BAZA DANYCH'!$F:$F,STATYSTYKI!$B841)</f>
        <v>10</v>
      </c>
      <c r="AH841" s="96">
        <f>SUMIFS('BAZA DANYCH'!$AB:$AB,'BAZA DANYCH'!$T:$T,AH$704,'BAZA DANYCH'!$K:$K,$C841,'BAZA DANYCH'!$A:$A,$A841,'BAZA DANYCH'!$F:$F,STATYSTYKI!$B841)</f>
        <v>0</v>
      </c>
      <c r="AI841" s="96">
        <f>SUMIFS('BAZA DANYCH'!$AB:$AB,'BAZA DANYCH'!$T:$T,AI$704,'BAZA DANYCH'!$K:$K,$C841,'BAZA DANYCH'!$A:$A,$A841,'BAZA DANYCH'!$F:$F,STATYSTYKI!$B841)</f>
        <v>44</v>
      </c>
      <c r="AJ841" s="96">
        <f>SUMIFS('BAZA DANYCH'!$AB:$AB,'BAZA DANYCH'!$T:$T,AJ$704,'BAZA DANYCH'!$K:$K,$C841,'BAZA DANYCH'!$A:$A,$A841,'BAZA DANYCH'!$F:$F,STATYSTYKI!$B841)</f>
        <v>0</v>
      </c>
      <c r="AK841" s="119"/>
      <c r="AL841" s="119"/>
    </row>
    <row r="842" spans="1:38" x14ac:dyDescent="0.2">
      <c r="A842" s="410" t="str">
        <f t="shared" ref="A842:C842" si="188">A533</f>
        <v>Muchobór</v>
      </c>
      <c r="B842" s="410" t="str">
        <f t="shared" si="188"/>
        <v>r3_62_wjazd_A</v>
      </c>
      <c r="C842" s="410">
        <f t="shared" si="188"/>
        <v>142</v>
      </c>
      <c r="D842" s="316">
        <f t="shared" si="180"/>
        <v>544</v>
      </c>
      <c r="E842" s="96">
        <f>SUMIFS('BAZA DANYCH'!$AB:$AB,'BAZA DANYCH'!$T:$T,E$704,'BAZA DANYCH'!$K:$K,$C842,'BAZA DANYCH'!$A:$A,$A842,'BAZA DANYCH'!$F:$F,STATYSTYKI!$B842)</f>
        <v>0</v>
      </c>
      <c r="F842" s="96">
        <f>SUMIFS('BAZA DANYCH'!$AB:$AB,'BAZA DANYCH'!$T:$T,F$704,'BAZA DANYCH'!$K:$K,$C842,'BAZA DANYCH'!$A:$A,$A842,'BAZA DANYCH'!$F:$F,STATYSTYKI!$B842)</f>
        <v>10</v>
      </c>
      <c r="G842" s="96">
        <f>SUMIFS('BAZA DANYCH'!$AB:$AB,'BAZA DANYCH'!$T:$T,G$704,'BAZA DANYCH'!$K:$K,$C842,'BAZA DANYCH'!$A:$A,$A842,'BAZA DANYCH'!$F:$F,STATYSTYKI!$B842)</f>
        <v>20</v>
      </c>
      <c r="H842" s="96">
        <f>SUMIFS('BAZA DANYCH'!$AB:$AB,'BAZA DANYCH'!$T:$T,H$704,'BAZA DANYCH'!$K:$K,$C842,'BAZA DANYCH'!$A:$A,$A842,'BAZA DANYCH'!$F:$F,STATYSTYKI!$B842)</f>
        <v>20</v>
      </c>
      <c r="I842" s="96">
        <f>SUMIFS('BAZA DANYCH'!$AB:$AB,'BAZA DANYCH'!$T:$T,I$704,'BAZA DANYCH'!$K:$K,$C842,'BAZA DANYCH'!$A:$A,$A842,'BAZA DANYCH'!$F:$F,STATYSTYKI!$B842)</f>
        <v>36</v>
      </c>
      <c r="J842" s="96">
        <f>SUMIFS('BAZA DANYCH'!$AB:$AB,'BAZA DANYCH'!$T:$T,J$704,'BAZA DANYCH'!$K:$K,$C842,'BAZA DANYCH'!$A:$A,$A842,'BAZA DANYCH'!$F:$F,STATYSTYKI!$B842)</f>
        <v>20</v>
      </c>
      <c r="K842" s="96">
        <f>SUMIFS('BAZA DANYCH'!$AB:$AB,'BAZA DANYCH'!$T:$T,K$704,'BAZA DANYCH'!$K:$K,$C842,'BAZA DANYCH'!$A:$A,$A842,'BAZA DANYCH'!$F:$F,STATYSTYKI!$B842)</f>
        <v>20</v>
      </c>
      <c r="L842" s="96">
        <f>SUMIFS('BAZA DANYCH'!$AB:$AB,'BAZA DANYCH'!$T:$T,L$704,'BAZA DANYCH'!$K:$K,$C842,'BAZA DANYCH'!$A:$A,$A842,'BAZA DANYCH'!$F:$F,STATYSTYKI!$B842)</f>
        <v>20</v>
      </c>
      <c r="M842" s="96">
        <f>SUMIFS('BAZA DANYCH'!$AB:$AB,'BAZA DANYCH'!$T:$T,M$704,'BAZA DANYCH'!$K:$K,$C842,'BAZA DANYCH'!$A:$A,$A842,'BAZA DANYCH'!$F:$F,STATYSTYKI!$B842)</f>
        <v>36</v>
      </c>
      <c r="N842" s="96">
        <f>SUMIFS('BAZA DANYCH'!$AB:$AB,'BAZA DANYCH'!$T:$T,N$704,'BAZA DANYCH'!$K:$K,$C842,'BAZA DANYCH'!$A:$A,$A842,'BAZA DANYCH'!$F:$F,STATYSTYKI!$B842)</f>
        <v>20</v>
      </c>
      <c r="O842" s="96">
        <f>SUMIFS('BAZA DANYCH'!$AB:$AB,'BAZA DANYCH'!$T:$T,O$704,'BAZA DANYCH'!$K:$K,$C842,'BAZA DANYCH'!$A:$A,$A842,'BAZA DANYCH'!$F:$F,STATYSTYKI!$B842)</f>
        <v>26</v>
      </c>
      <c r="P842" s="96">
        <f>SUMIFS('BAZA DANYCH'!$AB:$AB,'BAZA DANYCH'!$T:$T,P$704,'BAZA DANYCH'!$K:$K,$C842,'BAZA DANYCH'!$A:$A,$A842,'BAZA DANYCH'!$F:$F,STATYSTYKI!$B842)</f>
        <v>20</v>
      </c>
      <c r="Q842" s="96">
        <f>SUMIFS('BAZA DANYCH'!$AB:$AB,'BAZA DANYCH'!$T:$T,Q$704,'BAZA DANYCH'!$K:$K,$C842,'BAZA DANYCH'!$A:$A,$A842,'BAZA DANYCH'!$F:$F,STATYSTYKI!$B842)</f>
        <v>0</v>
      </c>
      <c r="R842" s="96">
        <f>SUMIFS('BAZA DANYCH'!$AB:$AB,'BAZA DANYCH'!$T:$T,R$704,'BAZA DANYCH'!$K:$K,$C842,'BAZA DANYCH'!$A:$A,$A842,'BAZA DANYCH'!$F:$F,STATYSTYKI!$B842)</f>
        <v>10</v>
      </c>
      <c r="S842" s="96">
        <f>SUMIFS('BAZA DANYCH'!$AB:$AB,'BAZA DANYCH'!$T:$T,S$704,'BAZA DANYCH'!$K:$K,$C842,'BAZA DANYCH'!$A:$A,$A842,'BAZA DANYCH'!$F:$F,STATYSTYKI!$B842)</f>
        <v>0</v>
      </c>
      <c r="T842" s="96">
        <f>SUMIFS('BAZA DANYCH'!$AB:$AB,'BAZA DANYCH'!$T:$T,T$704,'BAZA DANYCH'!$K:$K,$C842,'BAZA DANYCH'!$A:$A,$A842,'BAZA DANYCH'!$F:$F,STATYSTYKI!$B842)</f>
        <v>10</v>
      </c>
      <c r="U842" s="96">
        <f>SUMIFS('BAZA DANYCH'!$AB:$AB,'BAZA DANYCH'!$T:$T,U$704,'BAZA DANYCH'!$K:$K,$C842,'BAZA DANYCH'!$A:$A,$A842,'BAZA DANYCH'!$F:$F,STATYSTYKI!$B842)</f>
        <v>39</v>
      </c>
      <c r="V842" s="96">
        <f>SUMIFS('BAZA DANYCH'!$AB:$AB,'BAZA DANYCH'!$T:$T,V$704,'BAZA DANYCH'!$K:$K,$C842,'BAZA DANYCH'!$A:$A,$A842,'BAZA DANYCH'!$F:$F,STATYSTYKI!$B842)</f>
        <v>8</v>
      </c>
      <c r="W842" s="96">
        <f>SUMIFS('BAZA DANYCH'!$AB:$AB,'BAZA DANYCH'!$T:$T,W$704,'BAZA DANYCH'!$K:$K,$C842,'BAZA DANYCH'!$A:$A,$A842,'BAZA DANYCH'!$F:$F,STATYSTYKI!$B842)</f>
        <v>15</v>
      </c>
      <c r="X842" s="96">
        <f>SUMIFS('BAZA DANYCH'!$AB:$AB,'BAZA DANYCH'!$T:$T,X$704,'BAZA DANYCH'!$K:$K,$C842,'BAZA DANYCH'!$A:$A,$A842,'BAZA DANYCH'!$F:$F,STATYSTYKI!$B842)</f>
        <v>15</v>
      </c>
      <c r="Y842" s="96">
        <f>SUMIFS('BAZA DANYCH'!$AB:$AB,'BAZA DANYCH'!$T:$T,Y$704,'BAZA DANYCH'!$K:$K,$C842,'BAZA DANYCH'!$A:$A,$A842,'BAZA DANYCH'!$F:$F,STATYSTYKI!$B842)</f>
        <v>10</v>
      </c>
      <c r="Z842" s="96">
        <f>SUMIFS('BAZA DANYCH'!$AB:$AB,'BAZA DANYCH'!$T:$T,Z$704,'BAZA DANYCH'!$K:$K,$C842,'BAZA DANYCH'!$A:$A,$A842,'BAZA DANYCH'!$F:$F,STATYSTYKI!$B842)</f>
        <v>16</v>
      </c>
      <c r="AA842" s="96">
        <f>SUMIFS('BAZA DANYCH'!$AB:$AB,'BAZA DANYCH'!$T:$T,AA$704,'BAZA DANYCH'!$K:$K,$C842,'BAZA DANYCH'!$A:$A,$A842,'BAZA DANYCH'!$F:$F,STATYSTYKI!$B842)</f>
        <v>20</v>
      </c>
      <c r="AB842" s="96">
        <f>SUMIFS('BAZA DANYCH'!$AB:$AB,'BAZA DANYCH'!$T:$T,AB$704,'BAZA DANYCH'!$K:$K,$C842,'BAZA DANYCH'!$A:$A,$A842,'BAZA DANYCH'!$F:$F,STATYSTYKI!$B842)</f>
        <v>15</v>
      </c>
      <c r="AC842" s="96">
        <f>SUMIFS('BAZA DANYCH'!$AB:$AB,'BAZA DANYCH'!$T:$T,AC$704,'BAZA DANYCH'!$K:$K,$C842,'BAZA DANYCH'!$A:$A,$A842,'BAZA DANYCH'!$F:$F,STATYSTYKI!$B842)</f>
        <v>18</v>
      </c>
      <c r="AD842" s="96">
        <f>SUMIFS('BAZA DANYCH'!$AB:$AB,'BAZA DANYCH'!$T:$T,AD$704,'BAZA DANYCH'!$K:$K,$C842,'BAZA DANYCH'!$A:$A,$A842,'BAZA DANYCH'!$F:$F,STATYSTYKI!$B842)</f>
        <v>15</v>
      </c>
      <c r="AE842" s="96">
        <f>SUMIFS('BAZA DANYCH'!$AB:$AB,'BAZA DANYCH'!$T:$T,AE$704,'BAZA DANYCH'!$K:$K,$C842,'BAZA DANYCH'!$A:$A,$A842,'BAZA DANYCH'!$F:$F,STATYSTYKI!$B842)</f>
        <v>9</v>
      </c>
      <c r="AF842" s="96">
        <f>SUMIFS('BAZA DANYCH'!$AB:$AB,'BAZA DANYCH'!$T:$T,AF$704,'BAZA DANYCH'!$K:$K,$C842,'BAZA DANYCH'!$A:$A,$A842,'BAZA DANYCH'!$F:$F,STATYSTYKI!$B842)</f>
        <v>15</v>
      </c>
      <c r="AG842" s="96">
        <f>SUMIFS('BAZA DANYCH'!$AB:$AB,'BAZA DANYCH'!$T:$T,AG$704,'BAZA DANYCH'!$K:$K,$C842,'BAZA DANYCH'!$A:$A,$A842,'BAZA DANYCH'!$F:$F,STATYSTYKI!$B842)</f>
        <v>28</v>
      </c>
      <c r="AH842" s="96">
        <f>SUMIFS('BAZA DANYCH'!$AB:$AB,'BAZA DANYCH'!$T:$T,AH$704,'BAZA DANYCH'!$K:$K,$C842,'BAZA DANYCH'!$A:$A,$A842,'BAZA DANYCH'!$F:$F,STATYSTYKI!$B842)</f>
        <v>28</v>
      </c>
      <c r="AI842" s="96">
        <f>SUMIFS('BAZA DANYCH'!$AB:$AB,'BAZA DANYCH'!$T:$T,AI$704,'BAZA DANYCH'!$K:$K,$C842,'BAZA DANYCH'!$A:$A,$A842,'BAZA DANYCH'!$F:$F,STATYSTYKI!$B842)</f>
        <v>10</v>
      </c>
      <c r="AJ842" s="96">
        <f>SUMIFS('BAZA DANYCH'!$AB:$AB,'BAZA DANYCH'!$T:$T,AJ$704,'BAZA DANYCH'!$K:$K,$C842,'BAZA DANYCH'!$A:$A,$A842,'BAZA DANYCH'!$F:$F,STATYSTYKI!$B842)</f>
        <v>15</v>
      </c>
      <c r="AK842" s="119"/>
      <c r="AL842" s="119"/>
    </row>
    <row r="843" spans="1:38" x14ac:dyDescent="0.2">
      <c r="A843" s="410" t="str">
        <f t="shared" ref="A843:C843" si="189">A534</f>
        <v>Krzyki</v>
      </c>
      <c r="B843" s="410" t="str">
        <f t="shared" si="189"/>
        <v>r3_57_A</v>
      </c>
      <c r="C843" s="410">
        <f t="shared" si="189"/>
        <v>144</v>
      </c>
      <c r="D843" s="316">
        <f t="shared" si="180"/>
        <v>1102</v>
      </c>
      <c r="E843" s="96">
        <f>SUMIFS('BAZA DANYCH'!$AB:$AB,'BAZA DANYCH'!$T:$T,E$704,'BAZA DANYCH'!$K:$K,$C843,'BAZA DANYCH'!$A:$A,$A843,'BAZA DANYCH'!$F:$F,STATYSTYKI!$B843)</f>
        <v>17</v>
      </c>
      <c r="F843" s="96">
        <f>SUMIFS('BAZA DANYCH'!$AB:$AB,'BAZA DANYCH'!$T:$T,F$704,'BAZA DANYCH'!$K:$K,$C843,'BAZA DANYCH'!$A:$A,$A843,'BAZA DANYCH'!$F:$F,STATYSTYKI!$B843)</f>
        <v>20</v>
      </c>
      <c r="G843" s="96">
        <f>SUMIFS('BAZA DANYCH'!$AB:$AB,'BAZA DANYCH'!$T:$T,G$704,'BAZA DANYCH'!$K:$K,$C843,'BAZA DANYCH'!$A:$A,$A843,'BAZA DANYCH'!$F:$F,STATYSTYKI!$B843)</f>
        <v>24</v>
      </c>
      <c r="H843" s="96">
        <f>SUMIFS('BAZA DANYCH'!$AB:$AB,'BAZA DANYCH'!$T:$T,H$704,'BAZA DANYCH'!$K:$K,$C843,'BAZA DANYCH'!$A:$A,$A843,'BAZA DANYCH'!$F:$F,STATYSTYKI!$B843)</f>
        <v>14</v>
      </c>
      <c r="I843" s="96">
        <f>SUMIFS('BAZA DANYCH'!$AB:$AB,'BAZA DANYCH'!$T:$T,I$704,'BAZA DANYCH'!$K:$K,$C843,'BAZA DANYCH'!$A:$A,$A843,'BAZA DANYCH'!$F:$F,STATYSTYKI!$B843)</f>
        <v>38</v>
      </c>
      <c r="J843" s="96">
        <f>SUMIFS('BAZA DANYCH'!$AB:$AB,'BAZA DANYCH'!$T:$T,J$704,'BAZA DANYCH'!$K:$K,$C843,'BAZA DANYCH'!$A:$A,$A843,'BAZA DANYCH'!$F:$F,STATYSTYKI!$B843)</f>
        <v>59</v>
      </c>
      <c r="K843" s="96">
        <f>SUMIFS('BAZA DANYCH'!$AB:$AB,'BAZA DANYCH'!$T:$T,K$704,'BAZA DANYCH'!$K:$K,$C843,'BAZA DANYCH'!$A:$A,$A843,'BAZA DANYCH'!$F:$F,STATYSTYKI!$B843)</f>
        <v>34</v>
      </c>
      <c r="L843" s="96">
        <f>SUMIFS('BAZA DANYCH'!$AB:$AB,'BAZA DANYCH'!$T:$T,L$704,'BAZA DANYCH'!$K:$K,$C843,'BAZA DANYCH'!$A:$A,$A843,'BAZA DANYCH'!$F:$F,STATYSTYKI!$B843)</f>
        <v>52</v>
      </c>
      <c r="M843" s="96">
        <f>SUMIFS('BAZA DANYCH'!$AB:$AB,'BAZA DANYCH'!$T:$T,M$704,'BAZA DANYCH'!$K:$K,$C843,'BAZA DANYCH'!$A:$A,$A843,'BAZA DANYCH'!$F:$F,STATYSTYKI!$B843)</f>
        <v>14</v>
      </c>
      <c r="N843" s="96">
        <f>SUMIFS('BAZA DANYCH'!$AB:$AB,'BAZA DANYCH'!$T:$T,N$704,'BAZA DANYCH'!$K:$K,$C843,'BAZA DANYCH'!$A:$A,$A843,'BAZA DANYCH'!$F:$F,STATYSTYKI!$B843)</f>
        <v>24</v>
      </c>
      <c r="O843" s="96">
        <f>SUMIFS('BAZA DANYCH'!$AB:$AB,'BAZA DANYCH'!$T:$T,O$704,'BAZA DANYCH'!$K:$K,$C843,'BAZA DANYCH'!$A:$A,$A843,'BAZA DANYCH'!$F:$F,STATYSTYKI!$B843)</f>
        <v>30</v>
      </c>
      <c r="P843" s="96">
        <f>SUMIFS('BAZA DANYCH'!$AB:$AB,'BAZA DANYCH'!$T:$T,P$704,'BAZA DANYCH'!$K:$K,$C843,'BAZA DANYCH'!$A:$A,$A843,'BAZA DANYCH'!$F:$F,STATYSTYKI!$B843)</f>
        <v>55</v>
      </c>
      <c r="Q843" s="96">
        <f>SUMIFS('BAZA DANYCH'!$AB:$AB,'BAZA DANYCH'!$T:$T,Q$704,'BAZA DANYCH'!$K:$K,$C843,'BAZA DANYCH'!$A:$A,$A843,'BAZA DANYCH'!$F:$F,STATYSTYKI!$B843)</f>
        <v>25</v>
      </c>
      <c r="R843" s="96">
        <f>SUMIFS('BAZA DANYCH'!$AB:$AB,'BAZA DANYCH'!$T:$T,R$704,'BAZA DANYCH'!$K:$K,$C843,'BAZA DANYCH'!$A:$A,$A843,'BAZA DANYCH'!$F:$F,STATYSTYKI!$B843)</f>
        <v>39</v>
      </c>
      <c r="S843" s="96">
        <f>SUMIFS('BAZA DANYCH'!$AB:$AB,'BAZA DANYCH'!$T:$T,S$704,'BAZA DANYCH'!$K:$K,$C843,'BAZA DANYCH'!$A:$A,$A843,'BAZA DANYCH'!$F:$F,STATYSTYKI!$B843)</f>
        <v>14</v>
      </c>
      <c r="T843" s="96">
        <f>SUMIFS('BAZA DANYCH'!$AB:$AB,'BAZA DANYCH'!$T:$T,T$704,'BAZA DANYCH'!$K:$K,$C843,'BAZA DANYCH'!$A:$A,$A843,'BAZA DANYCH'!$F:$F,STATYSTYKI!$B843)</f>
        <v>34</v>
      </c>
      <c r="U843" s="96">
        <f>SUMIFS('BAZA DANYCH'!$AB:$AB,'BAZA DANYCH'!$T:$T,U$704,'BAZA DANYCH'!$K:$K,$C843,'BAZA DANYCH'!$A:$A,$A843,'BAZA DANYCH'!$F:$F,STATYSTYKI!$B843)</f>
        <v>38</v>
      </c>
      <c r="V843" s="96">
        <f>SUMIFS('BAZA DANYCH'!$AB:$AB,'BAZA DANYCH'!$T:$T,V$704,'BAZA DANYCH'!$K:$K,$C843,'BAZA DANYCH'!$A:$A,$A843,'BAZA DANYCH'!$F:$F,STATYSTYKI!$B843)</f>
        <v>28</v>
      </c>
      <c r="W843" s="96">
        <f>SUMIFS('BAZA DANYCH'!$AB:$AB,'BAZA DANYCH'!$T:$T,W$704,'BAZA DANYCH'!$K:$K,$C843,'BAZA DANYCH'!$A:$A,$A843,'BAZA DANYCH'!$F:$F,STATYSTYKI!$B843)</f>
        <v>42</v>
      </c>
      <c r="X843" s="96">
        <f>SUMIFS('BAZA DANYCH'!$AB:$AB,'BAZA DANYCH'!$T:$T,X$704,'BAZA DANYCH'!$K:$K,$C843,'BAZA DANYCH'!$A:$A,$A843,'BAZA DANYCH'!$F:$F,STATYSTYKI!$B843)</f>
        <v>15</v>
      </c>
      <c r="Y843" s="96">
        <f>SUMIFS('BAZA DANYCH'!$AB:$AB,'BAZA DANYCH'!$T:$T,Y$704,'BAZA DANYCH'!$K:$K,$C843,'BAZA DANYCH'!$A:$A,$A843,'BAZA DANYCH'!$F:$F,STATYSTYKI!$B843)</f>
        <v>25</v>
      </c>
      <c r="Z843" s="96">
        <f>SUMIFS('BAZA DANYCH'!$AB:$AB,'BAZA DANYCH'!$T:$T,Z$704,'BAZA DANYCH'!$K:$K,$C843,'BAZA DANYCH'!$A:$A,$A843,'BAZA DANYCH'!$F:$F,STATYSTYKI!$B843)</f>
        <v>45</v>
      </c>
      <c r="AA843" s="96">
        <f>SUMIFS('BAZA DANYCH'!$AB:$AB,'BAZA DANYCH'!$T:$T,AA$704,'BAZA DANYCH'!$K:$K,$C843,'BAZA DANYCH'!$A:$A,$A843,'BAZA DANYCH'!$F:$F,STATYSTYKI!$B843)</f>
        <v>14</v>
      </c>
      <c r="AB843" s="96">
        <f>SUMIFS('BAZA DANYCH'!$AB:$AB,'BAZA DANYCH'!$T:$T,AB$704,'BAZA DANYCH'!$K:$K,$C843,'BAZA DANYCH'!$A:$A,$A843,'BAZA DANYCH'!$F:$F,STATYSTYKI!$B843)</f>
        <v>48</v>
      </c>
      <c r="AC843" s="96">
        <f>SUMIFS('BAZA DANYCH'!$AB:$AB,'BAZA DANYCH'!$T:$T,AC$704,'BAZA DANYCH'!$K:$K,$C843,'BAZA DANYCH'!$A:$A,$A843,'BAZA DANYCH'!$F:$F,STATYSTYKI!$B843)</f>
        <v>0</v>
      </c>
      <c r="AD843" s="96">
        <f>SUMIFS('BAZA DANYCH'!$AB:$AB,'BAZA DANYCH'!$T:$T,AD$704,'BAZA DANYCH'!$K:$K,$C843,'BAZA DANYCH'!$A:$A,$A843,'BAZA DANYCH'!$F:$F,STATYSTYKI!$B843)</f>
        <v>42</v>
      </c>
      <c r="AE843" s="96">
        <f>SUMIFS('BAZA DANYCH'!$AB:$AB,'BAZA DANYCH'!$T:$T,AE$704,'BAZA DANYCH'!$K:$K,$C843,'BAZA DANYCH'!$A:$A,$A843,'BAZA DANYCH'!$F:$F,STATYSTYKI!$B843)</f>
        <v>34</v>
      </c>
      <c r="AF843" s="96">
        <f>SUMIFS('BAZA DANYCH'!$AB:$AB,'BAZA DANYCH'!$T:$T,AF$704,'BAZA DANYCH'!$K:$K,$C843,'BAZA DANYCH'!$A:$A,$A843,'BAZA DANYCH'!$F:$F,STATYSTYKI!$B843)</f>
        <v>56</v>
      </c>
      <c r="AG843" s="96">
        <f>SUMIFS('BAZA DANYCH'!$AB:$AB,'BAZA DANYCH'!$T:$T,AG$704,'BAZA DANYCH'!$K:$K,$C843,'BAZA DANYCH'!$A:$A,$A843,'BAZA DANYCH'!$F:$F,STATYSTYKI!$B843)</f>
        <v>20</v>
      </c>
      <c r="AH843" s="96">
        <f>SUMIFS('BAZA DANYCH'!$AB:$AB,'BAZA DANYCH'!$T:$T,AH$704,'BAZA DANYCH'!$K:$K,$C843,'BAZA DANYCH'!$A:$A,$A843,'BAZA DANYCH'!$F:$F,STATYSTYKI!$B843)</f>
        <v>51</v>
      </c>
      <c r="AI843" s="96">
        <f>SUMIFS('BAZA DANYCH'!$AB:$AB,'BAZA DANYCH'!$T:$T,AI$704,'BAZA DANYCH'!$K:$K,$C843,'BAZA DANYCH'!$A:$A,$A843,'BAZA DANYCH'!$F:$F,STATYSTYKI!$B843)</f>
        <v>97</v>
      </c>
      <c r="AJ843" s="96">
        <f>SUMIFS('BAZA DANYCH'!$AB:$AB,'BAZA DANYCH'!$T:$T,AJ$704,'BAZA DANYCH'!$K:$K,$C843,'BAZA DANYCH'!$A:$A,$A843,'BAZA DANYCH'!$F:$F,STATYSTYKI!$B843)</f>
        <v>54</v>
      </c>
      <c r="AK843" s="119"/>
      <c r="AL843" s="119"/>
    </row>
    <row r="844" spans="1:38" x14ac:dyDescent="0.2">
      <c r="A844" s="410" t="str">
        <f t="shared" ref="A844:C844" si="190">A535</f>
        <v>Karłowice</v>
      </c>
      <c r="B844" s="410" t="str">
        <f t="shared" si="190"/>
        <v>r3_67_wyjazd_A</v>
      </c>
      <c r="C844" s="410">
        <f t="shared" si="190"/>
        <v>144</v>
      </c>
      <c r="D844" s="316">
        <f t="shared" si="180"/>
        <v>18</v>
      </c>
      <c r="E844" s="96">
        <f>SUMIFS('BAZA DANYCH'!$AB:$AB,'BAZA DANYCH'!$T:$T,E$704,'BAZA DANYCH'!$K:$K,$C844,'BAZA DANYCH'!$A:$A,$A844,'BAZA DANYCH'!$F:$F,STATYSTYKI!$B844)</f>
        <v>0</v>
      </c>
      <c r="F844" s="96">
        <f>SUMIFS('BAZA DANYCH'!$AB:$AB,'BAZA DANYCH'!$T:$T,F$704,'BAZA DANYCH'!$K:$K,$C844,'BAZA DANYCH'!$A:$A,$A844,'BAZA DANYCH'!$F:$F,STATYSTYKI!$B844)</f>
        <v>0</v>
      </c>
      <c r="G844" s="96">
        <f>SUMIFS('BAZA DANYCH'!$AB:$AB,'BAZA DANYCH'!$T:$T,G$704,'BAZA DANYCH'!$K:$K,$C844,'BAZA DANYCH'!$A:$A,$A844,'BAZA DANYCH'!$F:$F,STATYSTYKI!$B844)</f>
        <v>0</v>
      </c>
      <c r="H844" s="96">
        <f>SUMIFS('BAZA DANYCH'!$AB:$AB,'BAZA DANYCH'!$T:$T,H$704,'BAZA DANYCH'!$K:$K,$C844,'BAZA DANYCH'!$A:$A,$A844,'BAZA DANYCH'!$F:$F,STATYSTYKI!$B844)</f>
        <v>0</v>
      </c>
      <c r="I844" s="96">
        <f>SUMIFS('BAZA DANYCH'!$AB:$AB,'BAZA DANYCH'!$T:$T,I$704,'BAZA DANYCH'!$K:$K,$C844,'BAZA DANYCH'!$A:$A,$A844,'BAZA DANYCH'!$F:$F,STATYSTYKI!$B844)</f>
        <v>0</v>
      </c>
      <c r="J844" s="96">
        <f>SUMIFS('BAZA DANYCH'!$AB:$AB,'BAZA DANYCH'!$T:$T,J$704,'BAZA DANYCH'!$K:$K,$C844,'BAZA DANYCH'!$A:$A,$A844,'BAZA DANYCH'!$F:$F,STATYSTYKI!$B844)</f>
        <v>0</v>
      </c>
      <c r="K844" s="96">
        <f>SUMIFS('BAZA DANYCH'!$AB:$AB,'BAZA DANYCH'!$T:$T,K$704,'BAZA DANYCH'!$K:$K,$C844,'BAZA DANYCH'!$A:$A,$A844,'BAZA DANYCH'!$F:$F,STATYSTYKI!$B844)</f>
        <v>0</v>
      </c>
      <c r="L844" s="96">
        <f>SUMIFS('BAZA DANYCH'!$AB:$AB,'BAZA DANYCH'!$T:$T,L$704,'BAZA DANYCH'!$K:$K,$C844,'BAZA DANYCH'!$A:$A,$A844,'BAZA DANYCH'!$F:$F,STATYSTYKI!$B844)</f>
        <v>0</v>
      </c>
      <c r="M844" s="96">
        <f>SUMIFS('BAZA DANYCH'!$AB:$AB,'BAZA DANYCH'!$T:$T,M$704,'BAZA DANYCH'!$K:$K,$C844,'BAZA DANYCH'!$A:$A,$A844,'BAZA DANYCH'!$F:$F,STATYSTYKI!$B844)</f>
        <v>0</v>
      </c>
      <c r="N844" s="96">
        <f>SUMIFS('BAZA DANYCH'!$AB:$AB,'BAZA DANYCH'!$T:$T,N$704,'BAZA DANYCH'!$K:$K,$C844,'BAZA DANYCH'!$A:$A,$A844,'BAZA DANYCH'!$F:$F,STATYSTYKI!$B844)</f>
        <v>0</v>
      </c>
      <c r="O844" s="96">
        <f>SUMIFS('BAZA DANYCH'!$AB:$AB,'BAZA DANYCH'!$T:$T,O$704,'BAZA DANYCH'!$K:$K,$C844,'BAZA DANYCH'!$A:$A,$A844,'BAZA DANYCH'!$F:$F,STATYSTYKI!$B844)</f>
        <v>0</v>
      </c>
      <c r="P844" s="96">
        <f>SUMIFS('BAZA DANYCH'!$AB:$AB,'BAZA DANYCH'!$T:$T,P$704,'BAZA DANYCH'!$K:$K,$C844,'BAZA DANYCH'!$A:$A,$A844,'BAZA DANYCH'!$F:$F,STATYSTYKI!$B844)</f>
        <v>0</v>
      </c>
      <c r="Q844" s="96">
        <f>SUMIFS('BAZA DANYCH'!$AB:$AB,'BAZA DANYCH'!$T:$T,Q$704,'BAZA DANYCH'!$K:$K,$C844,'BAZA DANYCH'!$A:$A,$A844,'BAZA DANYCH'!$F:$F,STATYSTYKI!$B844)</f>
        <v>0</v>
      </c>
      <c r="R844" s="96">
        <f>SUMIFS('BAZA DANYCH'!$AB:$AB,'BAZA DANYCH'!$T:$T,R$704,'BAZA DANYCH'!$K:$K,$C844,'BAZA DANYCH'!$A:$A,$A844,'BAZA DANYCH'!$F:$F,STATYSTYKI!$B844)</f>
        <v>0</v>
      </c>
      <c r="S844" s="96">
        <f>SUMIFS('BAZA DANYCH'!$AB:$AB,'BAZA DANYCH'!$T:$T,S$704,'BAZA DANYCH'!$K:$K,$C844,'BAZA DANYCH'!$A:$A,$A844,'BAZA DANYCH'!$F:$F,STATYSTYKI!$B844)</f>
        <v>0</v>
      </c>
      <c r="T844" s="96">
        <f>SUMIFS('BAZA DANYCH'!$AB:$AB,'BAZA DANYCH'!$T:$T,T$704,'BAZA DANYCH'!$K:$K,$C844,'BAZA DANYCH'!$A:$A,$A844,'BAZA DANYCH'!$F:$F,STATYSTYKI!$B844)</f>
        <v>0</v>
      </c>
      <c r="U844" s="96">
        <f>SUMIFS('BAZA DANYCH'!$AB:$AB,'BAZA DANYCH'!$T:$T,U$704,'BAZA DANYCH'!$K:$K,$C844,'BAZA DANYCH'!$A:$A,$A844,'BAZA DANYCH'!$F:$F,STATYSTYKI!$B844)</f>
        <v>0</v>
      </c>
      <c r="V844" s="96">
        <f>SUMIFS('BAZA DANYCH'!$AB:$AB,'BAZA DANYCH'!$T:$T,V$704,'BAZA DANYCH'!$K:$K,$C844,'BAZA DANYCH'!$A:$A,$A844,'BAZA DANYCH'!$F:$F,STATYSTYKI!$B844)</f>
        <v>0</v>
      </c>
      <c r="W844" s="96">
        <f>SUMIFS('BAZA DANYCH'!$AB:$AB,'BAZA DANYCH'!$T:$T,W$704,'BAZA DANYCH'!$K:$K,$C844,'BAZA DANYCH'!$A:$A,$A844,'BAZA DANYCH'!$F:$F,STATYSTYKI!$B844)</f>
        <v>0</v>
      </c>
      <c r="X844" s="96">
        <f>SUMIFS('BAZA DANYCH'!$AB:$AB,'BAZA DANYCH'!$T:$T,X$704,'BAZA DANYCH'!$K:$K,$C844,'BAZA DANYCH'!$A:$A,$A844,'BAZA DANYCH'!$F:$F,STATYSTYKI!$B844)</f>
        <v>0</v>
      </c>
      <c r="Y844" s="96">
        <f>SUMIFS('BAZA DANYCH'!$AB:$AB,'BAZA DANYCH'!$T:$T,Y$704,'BAZA DANYCH'!$K:$K,$C844,'BAZA DANYCH'!$A:$A,$A844,'BAZA DANYCH'!$F:$F,STATYSTYKI!$B844)</f>
        <v>0</v>
      </c>
      <c r="Z844" s="96">
        <f>SUMIFS('BAZA DANYCH'!$AB:$AB,'BAZA DANYCH'!$T:$T,Z$704,'BAZA DANYCH'!$K:$K,$C844,'BAZA DANYCH'!$A:$A,$A844,'BAZA DANYCH'!$F:$F,STATYSTYKI!$B844)</f>
        <v>0</v>
      </c>
      <c r="AA844" s="96">
        <f>SUMIFS('BAZA DANYCH'!$AB:$AB,'BAZA DANYCH'!$T:$T,AA$704,'BAZA DANYCH'!$K:$K,$C844,'BAZA DANYCH'!$A:$A,$A844,'BAZA DANYCH'!$F:$F,STATYSTYKI!$B844)</f>
        <v>0</v>
      </c>
      <c r="AB844" s="96">
        <f>SUMIFS('BAZA DANYCH'!$AB:$AB,'BAZA DANYCH'!$T:$T,AB$704,'BAZA DANYCH'!$K:$K,$C844,'BAZA DANYCH'!$A:$A,$A844,'BAZA DANYCH'!$F:$F,STATYSTYKI!$B844)</f>
        <v>0</v>
      </c>
      <c r="AC844" s="96">
        <f>SUMIFS('BAZA DANYCH'!$AB:$AB,'BAZA DANYCH'!$T:$T,AC$704,'BAZA DANYCH'!$K:$K,$C844,'BAZA DANYCH'!$A:$A,$A844,'BAZA DANYCH'!$F:$F,STATYSTYKI!$B844)</f>
        <v>0</v>
      </c>
      <c r="AD844" s="96">
        <f>SUMIFS('BAZA DANYCH'!$AB:$AB,'BAZA DANYCH'!$T:$T,AD$704,'BAZA DANYCH'!$K:$K,$C844,'BAZA DANYCH'!$A:$A,$A844,'BAZA DANYCH'!$F:$F,STATYSTYKI!$B844)</f>
        <v>0</v>
      </c>
      <c r="AE844" s="96">
        <f>SUMIFS('BAZA DANYCH'!$AB:$AB,'BAZA DANYCH'!$T:$T,AE$704,'BAZA DANYCH'!$K:$K,$C844,'BAZA DANYCH'!$A:$A,$A844,'BAZA DANYCH'!$F:$F,STATYSTYKI!$B844)</f>
        <v>0</v>
      </c>
      <c r="AF844" s="96">
        <f>SUMIFS('BAZA DANYCH'!$AB:$AB,'BAZA DANYCH'!$T:$T,AF$704,'BAZA DANYCH'!$K:$K,$C844,'BAZA DANYCH'!$A:$A,$A844,'BAZA DANYCH'!$F:$F,STATYSTYKI!$B844)</f>
        <v>0</v>
      </c>
      <c r="AG844" s="96">
        <f>SUMIFS('BAZA DANYCH'!$AB:$AB,'BAZA DANYCH'!$T:$T,AG$704,'BAZA DANYCH'!$K:$K,$C844,'BAZA DANYCH'!$A:$A,$A844,'BAZA DANYCH'!$F:$F,STATYSTYKI!$B844)</f>
        <v>0</v>
      </c>
      <c r="AH844" s="96">
        <f>SUMIFS('BAZA DANYCH'!$AB:$AB,'BAZA DANYCH'!$T:$T,AH$704,'BAZA DANYCH'!$K:$K,$C844,'BAZA DANYCH'!$A:$A,$A844,'BAZA DANYCH'!$F:$F,STATYSTYKI!$B844)</f>
        <v>18</v>
      </c>
      <c r="AI844" s="96">
        <f>SUMIFS('BAZA DANYCH'!$AB:$AB,'BAZA DANYCH'!$T:$T,AI$704,'BAZA DANYCH'!$K:$K,$C844,'BAZA DANYCH'!$A:$A,$A844,'BAZA DANYCH'!$F:$F,STATYSTYKI!$B844)</f>
        <v>0</v>
      </c>
      <c r="AJ844" s="96">
        <f>SUMIFS('BAZA DANYCH'!$AB:$AB,'BAZA DANYCH'!$T:$T,AJ$704,'BAZA DANYCH'!$K:$K,$C844,'BAZA DANYCH'!$A:$A,$A844,'BAZA DANYCH'!$F:$F,STATYSTYKI!$B844)</f>
        <v>0</v>
      </c>
      <c r="AK844" s="119"/>
      <c r="AL844" s="119"/>
    </row>
    <row r="845" spans="1:38" x14ac:dyDescent="0.2">
      <c r="A845" s="410" t="str">
        <f t="shared" ref="A845:C845" si="191">A536</f>
        <v>Kuźniki</v>
      </c>
      <c r="B845" s="410" t="str">
        <f t="shared" si="191"/>
        <v>r3_63_wjazd_A</v>
      </c>
      <c r="C845" s="410">
        <f t="shared" si="191"/>
        <v>148</v>
      </c>
      <c r="D845" s="316">
        <f t="shared" si="180"/>
        <v>1433</v>
      </c>
      <c r="E845" s="96">
        <f>SUMIFS('BAZA DANYCH'!$AB:$AB,'BAZA DANYCH'!$T:$T,E$704,'BAZA DANYCH'!$K:$K,$C845,'BAZA DANYCH'!$A:$A,$A845,'BAZA DANYCH'!$F:$F,STATYSTYKI!$B845)</f>
        <v>35</v>
      </c>
      <c r="F845" s="96">
        <f>SUMIFS('BAZA DANYCH'!$AB:$AB,'BAZA DANYCH'!$T:$T,F$704,'BAZA DANYCH'!$K:$K,$C845,'BAZA DANYCH'!$A:$A,$A845,'BAZA DANYCH'!$F:$F,STATYSTYKI!$B845)</f>
        <v>38</v>
      </c>
      <c r="G845" s="96">
        <f>SUMIFS('BAZA DANYCH'!$AB:$AB,'BAZA DANYCH'!$T:$T,G$704,'BAZA DANYCH'!$K:$K,$C845,'BAZA DANYCH'!$A:$A,$A845,'BAZA DANYCH'!$F:$F,STATYSTYKI!$B845)</f>
        <v>91</v>
      </c>
      <c r="H845" s="96">
        <f>SUMIFS('BAZA DANYCH'!$AB:$AB,'BAZA DANYCH'!$T:$T,H$704,'BAZA DANYCH'!$K:$K,$C845,'BAZA DANYCH'!$A:$A,$A845,'BAZA DANYCH'!$F:$F,STATYSTYKI!$B845)</f>
        <v>105</v>
      </c>
      <c r="I845" s="96">
        <f>SUMIFS('BAZA DANYCH'!$AB:$AB,'BAZA DANYCH'!$T:$T,I$704,'BAZA DANYCH'!$K:$K,$C845,'BAZA DANYCH'!$A:$A,$A845,'BAZA DANYCH'!$F:$F,STATYSTYKI!$B845)</f>
        <v>110</v>
      </c>
      <c r="J845" s="96">
        <f>SUMIFS('BAZA DANYCH'!$AB:$AB,'BAZA DANYCH'!$T:$T,J$704,'BAZA DANYCH'!$K:$K,$C845,'BAZA DANYCH'!$A:$A,$A845,'BAZA DANYCH'!$F:$F,STATYSTYKI!$B845)</f>
        <v>91</v>
      </c>
      <c r="K845" s="96">
        <f>SUMIFS('BAZA DANYCH'!$AB:$AB,'BAZA DANYCH'!$T:$T,K$704,'BAZA DANYCH'!$K:$K,$C845,'BAZA DANYCH'!$A:$A,$A845,'BAZA DANYCH'!$F:$F,STATYSTYKI!$B845)</f>
        <v>126</v>
      </c>
      <c r="L845" s="96">
        <f>SUMIFS('BAZA DANYCH'!$AB:$AB,'BAZA DANYCH'!$T:$T,L$704,'BAZA DANYCH'!$K:$K,$C845,'BAZA DANYCH'!$A:$A,$A845,'BAZA DANYCH'!$F:$F,STATYSTYKI!$B845)</f>
        <v>20</v>
      </c>
      <c r="M845" s="96">
        <f>SUMIFS('BAZA DANYCH'!$AB:$AB,'BAZA DANYCH'!$T:$T,M$704,'BAZA DANYCH'!$K:$K,$C845,'BAZA DANYCH'!$A:$A,$A845,'BAZA DANYCH'!$F:$F,STATYSTYKI!$B845)</f>
        <v>38</v>
      </c>
      <c r="N845" s="96">
        <f>SUMIFS('BAZA DANYCH'!$AB:$AB,'BAZA DANYCH'!$T:$T,N$704,'BAZA DANYCH'!$K:$K,$C845,'BAZA DANYCH'!$A:$A,$A845,'BAZA DANYCH'!$F:$F,STATYSTYKI!$B845)</f>
        <v>91</v>
      </c>
      <c r="O845" s="96">
        <f>SUMIFS('BAZA DANYCH'!$AB:$AB,'BAZA DANYCH'!$T:$T,O$704,'BAZA DANYCH'!$K:$K,$C845,'BAZA DANYCH'!$A:$A,$A845,'BAZA DANYCH'!$F:$F,STATYSTYKI!$B845)</f>
        <v>38</v>
      </c>
      <c r="P845" s="96">
        <f>SUMIFS('BAZA DANYCH'!$AB:$AB,'BAZA DANYCH'!$T:$T,P$704,'BAZA DANYCH'!$K:$K,$C845,'BAZA DANYCH'!$A:$A,$A845,'BAZA DANYCH'!$F:$F,STATYSTYKI!$B845)</f>
        <v>0</v>
      </c>
      <c r="Q845" s="96">
        <f>SUMIFS('BAZA DANYCH'!$AB:$AB,'BAZA DANYCH'!$T:$T,Q$704,'BAZA DANYCH'!$K:$K,$C845,'BAZA DANYCH'!$A:$A,$A845,'BAZA DANYCH'!$F:$F,STATYSTYKI!$B845)</f>
        <v>22</v>
      </c>
      <c r="R845" s="96">
        <f>SUMIFS('BAZA DANYCH'!$AB:$AB,'BAZA DANYCH'!$T:$T,R$704,'BAZA DANYCH'!$K:$K,$C845,'BAZA DANYCH'!$A:$A,$A845,'BAZA DANYCH'!$F:$F,STATYSTYKI!$B845)</f>
        <v>36</v>
      </c>
      <c r="S845" s="96">
        <f>SUMIFS('BAZA DANYCH'!$AB:$AB,'BAZA DANYCH'!$T:$T,S$704,'BAZA DANYCH'!$K:$K,$C845,'BAZA DANYCH'!$A:$A,$A845,'BAZA DANYCH'!$F:$F,STATYSTYKI!$B845)</f>
        <v>56</v>
      </c>
      <c r="T845" s="96">
        <f>SUMIFS('BAZA DANYCH'!$AB:$AB,'BAZA DANYCH'!$T:$T,T$704,'BAZA DANYCH'!$K:$K,$C845,'BAZA DANYCH'!$A:$A,$A845,'BAZA DANYCH'!$F:$F,STATYSTYKI!$B845)</f>
        <v>36</v>
      </c>
      <c r="U845" s="96">
        <f>SUMIFS('BAZA DANYCH'!$AB:$AB,'BAZA DANYCH'!$T:$T,U$704,'BAZA DANYCH'!$K:$K,$C845,'BAZA DANYCH'!$A:$A,$A845,'BAZA DANYCH'!$F:$F,STATYSTYKI!$B845)</f>
        <v>38</v>
      </c>
      <c r="V845" s="96">
        <f>SUMIFS('BAZA DANYCH'!$AB:$AB,'BAZA DANYCH'!$T:$T,V$704,'BAZA DANYCH'!$K:$K,$C845,'BAZA DANYCH'!$A:$A,$A845,'BAZA DANYCH'!$F:$F,STATYSTYKI!$B845)</f>
        <v>39</v>
      </c>
      <c r="W845" s="96">
        <f>SUMIFS('BAZA DANYCH'!$AB:$AB,'BAZA DANYCH'!$T:$T,W$704,'BAZA DANYCH'!$K:$K,$C845,'BAZA DANYCH'!$A:$A,$A845,'BAZA DANYCH'!$F:$F,STATYSTYKI!$B845)</f>
        <v>0</v>
      </c>
      <c r="X845" s="96">
        <f>SUMIFS('BAZA DANYCH'!$AB:$AB,'BAZA DANYCH'!$T:$T,X$704,'BAZA DANYCH'!$K:$K,$C845,'BAZA DANYCH'!$A:$A,$A845,'BAZA DANYCH'!$F:$F,STATYSTYKI!$B845)</f>
        <v>58</v>
      </c>
      <c r="Y845" s="96">
        <f>SUMIFS('BAZA DANYCH'!$AB:$AB,'BAZA DANYCH'!$T:$T,Y$704,'BAZA DANYCH'!$K:$K,$C845,'BAZA DANYCH'!$A:$A,$A845,'BAZA DANYCH'!$F:$F,STATYSTYKI!$B845)</f>
        <v>0</v>
      </c>
      <c r="Z845" s="96">
        <f>SUMIFS('BAZA DANYCH'!$AB:$AB,'BAZA DANYCH'!$T:$T,Z$704,'BAZA DANYCH'!$K:$K,$C845,'BAZA DANYCH'!$A:$A,$A845,'BAZA DANYCH'!$F:$F,STATYSTYKI!$B845)</f>
        <v>91</v>
      </c>
      <c r="AA845" s="96">
        <f>SUMIFS('BAZA DANYCH'!$AB:$AB,'BAZA DANYCH'!$T:$T,AA$704,'BAZA DANYCH'!$K:$K,$C845,'BAZA DANYCH'!$A:$A,$A845,'BAZA DANYCH'!$F:$F,STATYSTYKI!$B845)</f>
        <v>0</v>
      </c>
      <c r="AB845" s="96">
        <f>SUMIFS('BAZA DANYCH'!$AB:$AB,'BAZA DANYCH'!$T:$T,AB$704,'BAZA DANYCH'!$K:$K,$C845,'BAZA DANYCH'!$A:$A,$A845,'BAZA DANYCH'!$F:$F,STATYSTYKI!$B845)</f>
        <v>72</v>
      </c>
      <c r="AC845" s="96">
        <f>SUMIFS('BAZA DANYCH'!$AB:$AB,'BAZA DANYCH'!$T:$T,AC$704,'BAZA DANYCH'!$K:$K,$C845,'BAZA DANYCH'!$A:$A,$A845,'BAZA DANYCH'!$F:$F,STATYSTYKI!$B845)</f>
        <v>0</v>
      </c>
      <c r="AD845" s="96">
        <f>SUMIFS('BAZA DANYCH'!$AB:$AB,'BAZA DANYCH'!$T:$T,AD$704,'BAZA DANYCH'!$K:$K,$C845,'BAZA DANYCH'!$A:$A,$A845,'BAZA DANYCH'!$F:$F,STATYSTYKI!$B845)</f>
        <v>39</v>
      </c>
      <c r="AE845" s="96">
        <f>SUMIFS('BAZA DANYCH'!$AB:$AB,'BAZA DANYCH'!$T:$T,AE$704,'BAZA DANYCH'!$K:$K,$C845,'BAZA DANYCH'!$A:$A,$A845,'BAZA DANYCH'!$F:$F,STATYSTYKI!$B845)</f>
        <v>21</v>
      </c>
      <c r="AF845" s="96">
        <f>SUMIFS('BAZA DANYCH'!$AB:$AB,'BAZA DANYCH'!$T:$T,AF$704,'BAZA DANYCH'!$K:$K,$C845,'BAZA DANYCH'!$A:$A,$A845,'BAZA DANYCH'!$F:$F,STATYSTYKI!$B845)</f>
        <v>35</v>
      </c>
      <c r="AG845" s="96">
        <f>SUMIFS('BAZA DANYCH'!$AB:$AB,'BAZA DANYCH'!$T:$T,AG$704,'BAZA DANYCH'!$K:$K,$C845,'BAZA DANYCH'!$A:$A,$A845,'BAZA DANYCH'!$F:$F,STATYSTYKI!$B845)</f>
        <v>25</v>
      </c>
      <c r="AH845" s="96">
        <f>SUMIFS('BAZA DANYCH'!$AB:$AB,'BAZA DANYCH'!$T:$T,AH$704,'BAZA DANYCH'!$K:$K,$C845,'BAZA DANYCH'!$A:$A,$A845,'BAZA DANYCH'!$F:$F,STATYSTYKI!$B845)</f>
        <v>20</v>
      </c>
      <c r="AI845" s="96">
        <f>SUMIFS('BAZA DANYCH'!$AB:$AB,'BAZA DANYCH'!$T:$T,AI$704,'BAZA DANYCH'!$K:$K,$C845,'BAZA DANYCH'!$A:$A,$A845,'BAZA DANYCH'!$F:$F,STATYSTYKI!$B845)</f>
        <v>42</v>
      </c>
      <c r="AJ845" s="96">
        <f>SUMIFS('BAZA DANYCH'!$AB:$AB,'BAZA DANYCH'!$T:$T,AJ$704,'BAZA DANYCH'!$K:$K,$C845,'BAZA DANYCH'!$A:$A,$A845,'BAZA DANYCH'!$F:$F,STATYSTYKI!$B845)</f>
        <v>20</v>
      </c>
      <c r="AK845" s="119"/>
      <c r="AL845" s="119"/>
    </row>
    <row r="846" spans="1:38" x14ac:dyDescent="0.2">
      <c r="A846" s="410" t="str">
        <f t="shared" ref="A846:C846" si="192">A537</f>
        <v>Kuźniki</v>
      </c>
      <c r="B846" s="410" t="str">
        <f t="shared" si="192"/>
        <v>r3_63_wyjazd_A</v>
      </c>
      <c r="C846" s="410">
        <f t="shared" si="192"/>
        <v>148</v>
      </c>
      <c r="D846" s="316">
        <f t="shared" si="180"/>
        <v>987</v>
      </c>
      <c r="E846" s="96">
        <f>SUMIFS('BAZA DANYCH'!$AB:$AB,'BAZA DANYCH'!$T:$T,E$704,'BAZA DANYCH'!$K:$K,$C846,'BAZA DANYCH'!$A:$A,$A846,'BAZA DANYCH'!$F:$F,STATYSTYKI!$B846)</f>
        <v>0</v>
      </c>
      <c r="F846" s="96">
        <f>SUMIFS('BAZA DANYCH'!$AB:$AB,'BAZA DANYCH'!$T:$T,F$704,'BAZA DANYCH'!$K:$K,$C846,'BAZA DANYCH'!$A:$A,$A846,'BAZA DANYCH'!$F:$F,STATYSTYKI!$B846)</f>
        <v>36</v>
      </c>
      <c r="G846" s="96">
        <f>SUMIFS('BAZA DANYCH'!$AB:$AB,'BAZA DANYCH'!$T:$T,G$704,'BAZA DANYCH'!$K:$K,$C846,'BAZA DANYCH'!$A:$A,$A846,'BAZA DANYCH'!$F:$F,STATYSTYKI!$B846)</f>
        <v>36</v>
      </c>
      <c r="H846" s="96">
        <f>SUMIFS('BAZA DANYCH'!$AB:$AB,'BAZA DANYCH'!$T:$T,H$704,'BAZA DANYCH'!$K:$K,$C846,'BAZA DANYCH'!$A:$A,$A846,'BAZA DANYCH'!$F:$F,STATYSTYKI!$B846)</f>
        <v>35</v>
      </c>
      <c r="I846" s="96">
        <f>SUMIFS('BAZA DANYCH'!$AB:$AB,'BAZA DANYCH'!$T:$T,I$704,'BAZA DANYCH'!$K:$K,$C846,'BAZA DANYCH'!$A:$A,$A846,'BAZA DANYCH'!$F:$F,STATYSTYKI!$B846)</f>
        <v>0</v>
      </c>
      <c r="J846" s="96">
        <f>SUMIFS('BAZA DANYCH'!$AB:$AB,'BAZA DANYCH'!$T:$T,J$704,'BAZA DANYCH'!$K:$K,$C846,'BAZA DANYCH'!$A:$A,$A846,'BAZA DANYCH'!$F:$F,STATYSTYKI!$B846)</f>
        <v>0</v>
      </c>
      <c r="K846" s="96">
        <f>SUMIFS('BAZA DANYCH'!$AB:$AB,'BAZA DANYCH'!$T:$T,K$704,'BAZA DANYCH'!$K:$K,$C846,'BAZA DANYCH'!$A:$A,$A846,'BAZA DANYCH'!$F:$F,STATYSTYKI!$B846)</f>
        <v>38</v>
      </c>
      <c r="L846" s="96">
        <f>SUMIFS('BAZA DANYCH'!$AB:$AB,'BAZA DANYCH'!$T:$T,L$704,'BAZA DANYCH'!$K:$K,$C846,'BAZA DANYCH'!$A:$A,$A846,'BAZA DANYCH'!$F:$F,STATYSTYKI!$B846)</f>
        <v>74</v>
      </c>
      <c r="M846" s="96">
        <f>SUMIFS('BAZA DANYCH'!$AB:$AB,'BAZA DANYCH'!$T:$T,M$704,'BAZA DANYCH'!$K:$K,$C846,'BAZA DANYCH'!$A:$A,$A846,'BAZA DANYCH'!$F:$F,STATYSTYKI!$B846)</f>
        <v>22</v>
      </c>
      <c r="N846" s="96">
        <f>SUMIFS('BAZA DANYCH'!$AB:$AB,'BAZA DANYCH'!$T:$T,N$704,'BAZA DANYCH'!$K:$K,$C846,'BAZA DANYCH'!$A:$A,$A846,'BAZA DANYCH'!$F:$F,STATYSTYKI!$B846)</f>
        <v>0</v>
      </c>
      <c r="O846" s="96">
        <f>SUMIFS('BAZA DANYCH'!$AB:$AB,'BAZA DANYCH'!$T:$T,O$704,'BAZA DANYCH'!$K:$K,$C846,'BAZA DANYCH'!$A:$A,$A846,'BAZA DANYCH'!$F:$F,STATYSTYKI!$B846)</f>
        <v>20</v>
      </c>
      <c r="P846" s="96">
        <f>SUMIFS('BAZA DANYCH'!$AB:$AB,'BAZA DANYCH'!$T:$T,P$704,'BAZA DANYCH'!$K:$K,$C846,'BAZA DANYCH'!$A:$A,$A846,'BAZA DANYCH'!$F:$F,STATYSTYKI!$B846)</f>
        <v>36</v>
      </c>
      <c r="Q846" s="96">
        <f>SUMIFS('BAZA DANYCH'!$AB:$AB,'BAZA DANYCH'!$T:$T,Q$704,'BAZA DANYCH'!$K:$K,$C846,'BAZA DANYCH'!$A:$A,$A846,'BAZA DANYCH'!$F:$F,STATYSTYKI!$B846)</f>
        <v>15</v>
      </c>
      <c r="R846" s="96">
        <f>SUMIFS('BAZA DANYCH'!$AB:$AB,'BAZA DANYCH'!$T:$T,R$704,'BAZA DANYCH'!$K:$K,$C846,'BAZA DANYCH'!$A:$A,$A846,'BAZA DANYCH'!$F:$F,STATYSTYKI!$B846)</f>
        <v>14</v>
      </c>
      <c r="S846" s="96">
        <f>SUMIFS('BAZA DANYCH'!$AB:$AB,'BAZA DANYCH'!$T:$T,S$704,'BAZA DANYCH'!$K:$K,$C846,'BAZA DANYCH'!$A:$A,$A846,'BAZA DANYCH'!$F:$F,STATYSTYKI!$B846)</f>
        <v>20</v>
      </c>
      <c r="T846" s="96">
        <f>SUMIFS('BAZA DANYCH'!$AB:$AB,'BAZA DANYCH'!$T:$T,T$704,'BAZA DANYCH'!$K:$K,$C846,'BAZA DANYCH'!$A:$A,$A846,'BAZA DANYCH'!$F:$F,STATYSTYKI!$B846)</f>
        <v>21</v>
      </c>
      <c r="U846" s="96">
        <f>SUMIFS('BAZA DANYCH'!$AB:$AB,'BAZA DANYCH'!$T:$T,U$704,'BAZA DANYCH'!$K:$K,$C846,'BAZA DANYCH'!$A:$A,$A846,'BAZA DANYCH'!$F:$F,STATYSTYKI!$B846)</f>
        <v>42</v>
      </c>
      <c r="V846" s="96">
        <f>SUMIFS('BAZA DANYCH'!$AB:$AB,'BAZA DANYCH'!$T:$T,V$704,'BAZA DANYCH'!$K:$K,$C846,'BAZA DANYCH'!$A:$A,$A846,'BAZA DANYCH'!$F:$F,STATYSTYKI!$B846)</f>
        <v>0</v>
      </c>
      <c r="W846" s="96">
        <f>SUMIFS('BAZA DANYCH'!$AB:$AB,'BAZA DANYCH'!$T:$T,W$704,'BAZA DANYCH'!$K:$K,$C846,'BAZA DANYCH'!$A:$A,$A846,'BAZA DANYCH'!$F:$F,STATYSTYKI!$B846)</f>
        <v>93</v>
      </c>
      <c r="X846" s="96">
        <f>SUMIFS('BAZA DANYCH'!$AB:$AB,'BAZA DANYCH'!$T:$T,X$704,'BAZA DANYCH'!$K:$K,$C846,'BAZA DANYCH'!$A:$A,$A846,'BAZA DANYCH'!$F:$F,STATYSTYKI!$B846)</f>
        <v>36</v>
      </c>
      <c r="Y846" s="96">
        <f>SUMIFS('BAZA DANYCH'!$AB:$AB,'BAZA DANYCH'!$T:$T,Y$704,'BAZA DANYCH'!$K:$K,$C846,'BAZA DANYCH'!$A:$A,$A846,'BAZA DANYCH'!$F:$F,STATYSTYKI!$B846)</f>
        <v>36</v>
      </c>
      <c r="Z846" s="96">
        <f>SUMIFS('BAZA DANYCH'!$AB:$AB,'BAZA DANYCH'!$T:$T,Z$704,'BAZA DANYCH'!$K:$K,$C846,'BAZA DANYCH'!$A:$A,$A846,'BAZA DANYCH'!$F:$F,STATYSTYKI!$B846)</f>
        <v>45</v>
      </c>
      <c r="AA846" s="96">
        <f>SUMIFS('BAZA DANYCH'!$AB:$AB,'BAZA DANYCH'!$T:$T,AA$704,'BAZA DANYCH'!$K:$K,$C846,'BAZA DANYCH'!$A:$A,$A846,'BAZA DANYCH'!$F:$F,STATYSTYKI!$B846)</f>
        <v>38</v>
      </c>
      <c r="AB846" s="96">
        <f>SUMIFS('BAZA DANYCH'!$AB:$AB,'BAZA DANYCH'!$T:$T,AB$704,'BAZA DANYCH'!$K:$K,$C846,'BAZA DANYCH'!$A:$A,$A846,'BAZA DANYCH'!$F:$F,STATYSTYKI!$B846)</f>
        <v>110</v>
      </c>
      <c r="AC846" s="96">
        <f>SUMIFS('BAZA DANYCH'!$AB:$AB,'BAZA DANYCH'!$T:$T,AC$704,'BAZA DANYCH'!$K:$K,$C846,'BAZA DANYCH'!$A:$A,$A846,'BAZA DANYCH'!$F:$F,STATYSTYKI!$B846)</f>
        <v>36</v>
      </c>
      <c r="AD846" s="96">
        <f>SUMIFS('BAZA DANYCH'!$AB:$AB,'BAZA DANYCH'!$T:$T,AD$704,'BAZA DANYCH'!$K:$K,$C846,'BAZA DANYCH'!$A:$A,$A846,'BAZA DANYCH'!$F:$F,STATYSTYKI!$B846)</f>
        <v>39</v>
      </c>
      <c r="AE846" s="96">
        <f>SUMIFS('BAZA DANYCH'!$AB:$AB,'BAZA DANYCH'!$T:$T,AE$704,'BAZA DANYCH'!$K:$K,$C846,'BAZA DANYCH'!$A:$A,$A846,'BAZA DANYCH'!$F:$F,STATYSTYKI!$B846)</f>
        <v>20</v>
      </c>
      <c r="AF846" s="96">
        <f>SUMIFS('BAZA DANYCH'!$AB:$AB,'BAZA DANYCH'!$T:$T,AF$704,'BAZA DANYCH'!$K:$K,$C846,'BAZA DANYCH'!$A:$A,$A846,'BAZA DANYCH'!$F:$F,STATYSTYKI!$B846)</f>
        <v>15</v>
      </c>
      <c r="AG846" s="96">
        <f>SUMIFS('BAZA DANYCH'!$AB:$AB,'BAZA DANYCH'!$T:$T,AG$704,'BAZA DANYCH'!$K:$K,$C846,'BAZA DANYCH'!$A:$A,$A846,'BAZA DANYCH'!$F:$F,STATYSTYKI!$B846)</f>
        <v>36</v>
      </c>
      <c r="AH846" s="96">
        <f>SUMIFS('BAZA DANYCH'!$AB:$AB,'BAZA DANYCH'!$T:$T,AH$704,'BAZA DANYCH'!$K:$K,$C846,'BAZA DANYCH'!$A:$A,$A846,'BAZA DANYCH'!$F:$F,STATYSTYKI!$B846)</f>
        <v>36</v>
      </c>
      <c r="AI846" s="96">
        <f>SUMIFS('BAZA DANYCH'!$AB:$AB,'BAZA DANYCH'!$T:$T,AI$704,'BAZA DANYCH'!$K:$K,$C846,'BAZA DANYCH'!$A:$A,$A846,'BAZA DANYCH'!$F:$F,STATYSTYKI!$B846)</f>
        <v>0</v>
      </c>
      <c r="AJ846" s="96">
        <f>SUMIFS('BAZA DANYCH'!$AB:$AB,'BAZA DANYCH'!$T:$T,AJ$704,'BAZA DANYCH'!$K:$K,$C846,'BAZA DANYCH'!$A:$A,$A846,'BAZA DANYCH'!$F:$F,STATYSTYKI!$B846)</f>
        <v>38</v>
      </c>
      <c r="AK846" s="119"/>
      <c r="AL846" s="119"/>
    </row>
    <row r="847" spans="1:38" x14ac:dyDescent="0.2">
      <c r="A847" s="410" t="str">
        <f t="shared" ref="A847:C847" si="193">A538</f>
        <v>Karłowice</v>
      </c>
      <c r="B847" s="410" t="str">
        <f t="shared" si="193"/>
        <v>r3_66_wyjazd_A</v>
      </c>
      <c r="C847" s="410">
        <f t="shared" si="193"/>
        <v>148</v>
      </c>
      <c r="D847" s="316">
        <f t="shared" si="180"/>
        <v>15</v>
      </c>
      <c r="E847" s="96">
        <f>SUMIFS('BAZA DANYCH'!$AB:$AB,'BAZA DANYCH'!$T:$T,E$704,'BAZA DANYCH'!$K:$K,$C847,'BAZA DANYCH'!$A:$A,$A847,'BAZA DANYCH'!$F:$F,STATYSTYKI!$B847)</f>
        <v>15</v>
      </c>
      <c r="F847" s="96">
        <f>SUMIFS('BAZA DANYCH'!$AB:$AB,'BAZA DANYCH'!$T:$T,F$704,'BAZA DANYCH'!$K:$K,$C847,'BAZA DANYCH'!$A:$A,$A847,'BAZA DANYCH'!$F:$F,STATYSTYKI!$B847)</f>
        <v>0</v>
      </c>
      <c r="G847" s="96">
        <f>SUMIFS('BAZA DANYCH'!$AB:$AB,'BAZA DANYCH'!$T:$T,G$704,'BAZA DANYCH'!$K:$K,$C847,'BAZA DANYCH'!$A:$A,$A847,'BAZA DANYCH'!$F:$F,STATYSTYKI!$B847)</f>
        <v>0</v>
      </c>
      <c r="H847" s="96">
        <f>SUMIFS('BAZA DANYCH'!$AB:$AB,'BAZA DANYCH'!$T:$T,H$704,'BAZA DANYCH'!$K:$K,$C847,'BAZA DANYCH'!$A:$A,$A847,'BAZA DANYCH'!$F:$F,STATYSTYKI!$B847)</f>
        <v>0</v>
      </c>
      <c r="I847" s="96">
        <f>SUMIFS('BAZA DANYCH'!$AB:$AB,'BAZA DANYCH'!$T:$T,I$704,'BAZA DANYCH'!$K:$K,$C847,'BAZA DANYCH'!$A:$A,$A847,'BAZA DANYCH'!$F:$F,STATYSTYKI!$B847)</f>
        <v>0</v>
      </c>
      <c r="J847" s="96">
        <f>SUMIFS('BAZA DANYCH'!$AB:$AB,'BAZA DANYCH'!$T:$T,J$704,'BAZA DANYCH'!$K:$K,$C847,'BAZA DANYCH'!$A:$A,$A847,'BAZA DANYCH'!$F:$F,STATYSTYKI!$B847)</f>
        <v>0</v>
      </c>
      <c r="K847" s="96">
        <f>SUMIFS('BAZA DANYCH'!$AB:$AB,'BAZA DANYCH'!$T:$T,K$704,'BAZA DANYCH'!$K:$K,$C847,'BAZA DANYCH'!$A:$A,$A847,'BAZA DANYCH'!$F:$F,STATYSTYKI!$B847)</f>
        <v>0</v>
      </c>
      <c r="L847" s="96">
        <f>SUMIFS('BAZA DANYCH'!$AB:$AB,'BAZA DANYCH'!$T:$T,L$704,'BAZA DANYCH'!$K:$K,$C847,'BAZA DANYCH'!$A:$A,$A847,'BAZA DANYCH'!$F:$F,STATYSTYKI!$B847)</f>
        <v>0</v>
      </c>
      <c r="M847" s="96">
        <f>SUMIFS('BAZA DANYCH'!$AB:$AB,'BAZA DANYCH'!$T:$T,M$704,'BAZA DANYCH'!$K:$K,$C847,'BAZA DANYCH'!$A:$A,$A847,'BAZA DANYCH'!$F:$F,STATYSTYKI!$B847)</f>
        <v>0</v>
      </c>
      <c r="N847" s="96">
        <f>SUMIFS('BAZA DANYCH'!$AB:$AB,'BAZA DANYCH'!$T:$T,N$704,'BAZA DANYCH'!$K:$K,$C847,'BAZA DANYCH'!$A:$A,$A847,'BAZA DANYCH'!$F:$F,STATYSTYKI!$B847)</f>
        <v>0</v>
      </c>
      <c r="O847" s="96">
        <f>SUMIFS('BAZA DANYCH'!$AB:$AB,'BAZA DANYCH'!$T:$T,O$704,'BAZA DANYCH'!$K:$K,$C847,'BAZA DANYCH'!$A:$A,$A847,'BAZA DANYCH'!$F:$F,STATYSTYKI!$B847)</f>
        <v>0</v>
      </c>
      <c r="P847" s="96">
        <f>SUMIFS('BAZA DANYCH'!$AB:$AB,'BAZA DANYCH'!$T:$T,P$704,'BAZA DANYCH'!$K:$K,$C847,'BAZA DANYCH'!$A:$A,$A847,'BAZA DANYCH'!$F:$F,STATYSTYKI!$B847)</f>
        <v>0</v>
      </c>
      <c r="Q847" s="96">
        <f>SUMIFS('BAZA DANYCH'!$AB:$AB,'BAZA DANYCH'!$T:$T,Q$704,'BAZA DANYCH'!$K:$K,$C847,'BAZA DANYCH'!$A:$A,$A847,'BAZA DANYCH'!$F:$F,STATYSTYKI!$B847)</f>
        <v>0</v>
      </c>
      <c r="R847" s="96">
        <f>SUMIFS('BAZA DANYCH'!$AB:$AB,'BAZA DANYCH'!$T:$T,R$704,'BAZA DANYCH'!$K:$K,$C847,'BAZA DANYCH'!$A:$A,$A847,'BAZA DANYCH'!$F:$F,STATYSTYKI!$B847)</f>
        <v>0</v>
      </c>
      <c r="S847" s="96">
        <f>SUMIFS('BAZA DANYCH'!$AB:$AB,'BAZA DANYCH'!$T:$T,S$704,'BAZA DANYCH'!$K:$K,$C847,'BAZA DANYCH'!$A:$A,$A847,'BAZA DANYCH'!$F:$F,STATYSTYKI!$B847)</f>
        <v>0</v>
      </c>
      <c r="T847" s="96">
        <f>SUMIFS('BAZA DANYCH'!$AB:$AB,'BAZA DANYCH'!$T:$T,T$704,'BAZA DANYCH'!$K:$K,$C847,'BAZA DANYCH'!$A:$A,$A847,'BAZA DANYCH'!$F:$F,STATYSTYKI!$B847)</f>
        <v>0</v>
      </c>
      <c r="U847" s="96">
        <f>SUMIFS('BAZA DANYCH'!$AB:$AB,'BAZA DANYCH'!$T:$T,U$704,'BAZA DANYCH'!$K:$K,$C847,'BAZA DANYCH'!$A:$A,$A847,'BAZA DANYCH'!$F:$F,STATYSTYKI!$B847)</f>
        <v>0</v>
      </c>
      <c r="V847" s="96">
        <f>SUMIFS('BAZA DANYCH'!$AB:$AB,'BAZA DANYCH'!$T:$T,V$704,'BAZA DANYCH'!$K:$K,$C847,'BAZA DANYCH'!$A:$A,$A847,'BAZA DANYCH'!$F:$F,STATYSTYKI!$B847)</f>
        <v>0</v>
      </c>
      <c r="W847" s="96">
        <f>SUMIFS('BAZA DANYCH'!$AB:$AB,'BAZA DANYCH'!$T:$T,W$704,'BAZA DANYCH'!$K:$K,$C847,'BAZA DANYCH'!$A:$A,$A847,'BAZA DANYCH'!$F:$F,STATYSTYKI!$B847)</f>
        <v>0</v>
      </c>
      <c r="X847" s="96">
        <f>SUMIFS('BAZA DANYCH'!$AB:$AB,'BAZA DANYCH'!$T:$T,X$704,'BAZA DANYCH'!$K:$K,$C847,'BAZA DANYCH'!$A:$A,$A847,'BAZA DANYCH'!$F:$F,STATYSTYKI!$B847)</f>
        <v>0</v>
      </c>
      <c r="Y847" s="96">
        <f>SUMIFS('BAZA DANYCH'!$AB:$AB,'BAZA DANYCH'!$T:$T,Y$704,'BAZA DANYCH'!$K:$K,$C847,'BAZA DANYCH'!$A:$A,$A847,'BAZA DANYCH'!$F:$F,STATYSTYKI!$B847)</f>
        <v>0</v>
      </c>
      <c r="Z847" s="96">
        <f>SUMIFS('BAZA DANYCH'!$AB:$AB,'BAZA DANYCH'!$T:$T,Z$704,'BAZA DANYCH'!$K:$K,$C847,'BAZA DANYCH'!$A:$A,$A847,'BAZA DANYCH'!$F:$F,STATYSTYKI!$B847)</f>
        <v>0</v>
      </c>
      <c r="AA847" s="96">
        <f>SUMIFS('BAZA DANYCH'!$AB:$AB,'BAZA DANYCH'!$T:$T,AA$704,'BAZA DANYCH'!$K:$K,$C847,'BAZA DANYCH'!$A:$A,$A847,'BAZA DANYCH'!$F:$F,STATYSTYKI!$B847)</f>
        <v>0</v>
      </c>
      <c r="AB847" s="96">
        <f>SUMIFS('BAZA DANYCH'!$AB:$AB,'BAZA DANYCH'!$T:$T,AB$704,'BAZA DANYCH'!$K:$K,$C847,'BAZA DANYCH'!$A:$A,$A847,'BAZA DANYCH'!$F:$F,STATYSTYKI!$B847)</f>
        <v>0</v>
      </c>
      <c r="AC847" s="96">
        <f>SUMIFS('BAZA DANYCH'!$AB:$AB,'BAZA DANYCH'!$T:$T,AC$704,'BAZA DANYCH'!$K:$K,$C847,'BAZA DANYCH'!$A:$A,$A847,'BAZA DANYCH'!$F:$F,STATYSTYKI!$B847)</f>
        <v>0</v>
      </c>
      <c r="AD847" s="96">
        <f>SUMIFS('BAZA DANYCH'!$AB:$AB,'BAZA DANYCH'!$T:$T,AD$704,'BAZA DANYCH'!$K:$K,$C847,'BAZA DANYCH'!$A:$A,$A847,'BAZA DANYCH'!$F:$F,STATYSTYKI!$B847)</f>
        <v>0</v>
      </c>
      <c r="AE847" s="96">
        <f>SUMIFS('BAZA DANYCH'!$AB:$AB,'BAZA DANYCH'!$T:$T,AE$704,'BAZA DANYCH'!$K:$K,$C847,'BAZA DANYCH'!$A:$A,$A847,'BAZA DANYCH'!$F:$F,STATYSTYKI!$B847)</f>
        <v>0</v>
      </c>
      <c r="AF847" s="96">
        <f>SUMIFS('BAZA DANYCH'!$AB:$AB,'BAZA DANYCH'!$T:$T,AF$704,'BAZA DANYCH'!$K:$K,$C847,'BAZA DANYCH'!$A:$A,$A847,'BAZA DANYCH'!$F:$F,STATYSTYKI!$B847)</f>
        <v>0</v>
      </c>
      <c r="AG847" s="96">
        <f>SUMIFS('BAZA DANYCH'!$AB:$AB,'BAZA DANYCH'!$T:$T,AG$704,'BAZA DANYCH'!$K:$K,$C847,'BAZA DANYCH'!$A:$A,$A847,'BAZA DANYCH'!$F:$F,STATYSTYKI!$B847)</f>
        <v>0</v>
      </c>
      <c r="AH847" s="96">
        <f>SUMIFS('BAZA DANYCH'!$AB:$AB,'BAZA DANYCH'!$T:$T,AH$704,'BAZA DANYCH'!$K:$K,$C847,'BAZA DANYCH'!$A:$A,$A847,'BAZA DANYCH'!$F:$F,STATYSTYKI!$B847)</f>
        <v>0</v>
      </c>
      <c r="AI847" s="96">
        <f>SUMIFS('BAZA DANYCH'!$AB:$AB,'BAZA DANYCH'!$T:$T,AI$704,'BAZA DANYCH'!$K:$K,$C847,'BAZA DANYCH'!$A:$A,$A847,'BAZA DANYCH'!$F:$F,STATYSTYKI!$B847)</f>
        <v>0</v>
      </c>
      <c r="AJ847" s="96">
        <f>SUMIFS('BAZA DANYCH'!$AB:$AB,'BAZA DANYCH'!$T:$T,AJ$704,'BAZA DANYCH'!$K:$K,$C847,'BAZA DANYCH'!$A:$A,$A847,'BAZA DANYCH'!$F:$F,STATYSTYKI!$B847)</f>
        <v>0</v>
      </c>
      <c r="AK847" s="119"/>
      <c r="AL847" s="119"/>
    </row>
    <row r="848" spans="1:38" x14ac:dyDescent="0.2">
      <c r="A848" s="410" t="str">
        <f t="shared" ref="A848:C848" si="194">A539</f>
        <v>Karłowice</v>
      </c>
      <c r="B848" s="410" t="str">
        <f t="shared" si="194"/>
        <v>r3_66_wjazd_A</v>
      </c>
      <c r="C848" s="410">
        <f t="shared" si="194"/>
        <v>148</v>
      </c>
      <c r="D848" s="316">
        <f t="shared" si="180"/>
        <v>0</v>
      </c>
      <c r="E848" s="96">
        <f>SUMIFS('BAZA DANYCH'!$AB:$AB,'BAZA DANYCH'!$T:$T,E$704,'BAZA DANYCH'!$K:$K,$C848,'BAZA DANYCH'!$A:$A,$A848,'BAZA DANYCH'!$F:$F,STATYSTYKI!$B848)</f>
        <v>0</v>
      </c>
      <c r="F848" s="96">
        <f>SUMIFS('BAZA DANYCH'!$AB:$AB,'BAZA DANYCH'!$T:$T,F$704,'BAZA DANYCH'!$K:$K,$C848,'BAZA DANYCH'!$A:$A,$A848,'BAZA DANYCH'!$F:$F,STATYSTYKI!$B848)</f>
        <v>0</v>
      </c>
      <c r="G848" s="96">
        <f>SUMIFS('BAZA DANYCH'!$AB:$AB,'BAZA DANYCH'!$T:$T,G$704,'BAZA DANYCH'!$K:$K,$C848,'BAZA DANYCH'!$A:$A,$A848,'BAZA DANYCH'!$F:$F,STATYSTYKI!$B848)</f>
        <v>0</v>
      </c>
      <c r="H848" s="96">
        <f>SUMIFS('BAZA DANYCH'!$AB:$AB,'BAZA DANYCH'!$T:$T,H$704,'BAZA DANYCH'!$K:$K,$C848,'BAZA DANYCH'!$A:$A,$A848,'BAZA DANYCH'!$F:$F,STATYSTYKI!$B848)</f>
        <v>0</v>
      </c>
      <c r="I848" s="96">
        <f>SUMIFS('BAZA DANYCH'!$AB:$AB,'BAZA DANYCH'!$T:$T,I$704,'BAZA DANYCH'!$K:$K,$C848,'BAZA DANYCH'!$A:$A,$A848,'BAZA DANYCH'!$F:$F,STATYSTYKI!$B848)</f>
        <v>0</v>
      </c>
      <c r="J848" s="96">
        <f>SUMIFS('BAZA DANYCH'!$AB:$AB,'BAZA DANYCH'!$T:$T,J$704,'BAZA DANYCH'!$K:$K,$C848,'BAZA DANYCH'!$A:$A,$A848,'BAZA DANYCH'!$F:$F,STATYSTYKI!$B848)</f>
        <v>0</v>
      </c>
      <c r="K848" s="96">
        <f>SUMIFS('BAZA DANYCH'!$AB:$AB,'BAZA DANYCH'!$T:$T,K$704,'BAZA DANYCH'!$K:$K,$C848,'BAZA DANYCH'!$A:$A,$A848,'BAZA DANYCH'!$F:$F,STATYSTYKI!$B848)</f>
        <v>0</v>
      </c>
      <c r="L848" s="96">
        <f>SUMIFS('BAZA DANYCH'!$AB:$AB,'BAZA DANYCH'!$T:$T,L$704,'BAZA DANYCH'!$K:$K,$C848,'BAZA DANYCH'!$A:$A,$A848,'BAZA DANYCH'!$F:$F,STATYSTYKI!$B848)</f>
        <v>0</v>
      </c>
      <c r="M848" s="96">
        <f>SUMIFS('BAZA DANYCH'!$AB:$AB,'BAZA DANYCH'!$T:$T,M$704,'BAZA DANYCH'!$K:$K,$C848,'BAZA DANYCH'!$A:$A,$A848,'BAZA DANYCH'!$F:$F,STATYSTYKI!$B848)</f>
        <v>0</v>
      </c>
      <c r="N848" s="96">
        <f>SUMIFS('BAZA DANYCH'!$AB:$AB,'BAZA DANYCH'!$T:$T,N$704,'BAZA DANYCH'!$K:$K,$C848,'BAZA DANYCH'!$A:$A,$A848,'BAZA DANYCH'!$F:$F,STATYSTYKI!$B848)</f>
        <v>0</v>
      </c>
      <c r="O848" s="96">
        <f>SUMIFS('BAZA DANYCH'!$AB:$AB,'BAZA DANYCH'!$T:$T,O$704,'BAZA DANYCH'!$K:$K,$C848,'BAZA DANYCH'!$A:$A,$A848,'BAZA DANYCH'!$F:$F,STATYSTYKI!$B848)</f>
        <v>0</v>
      </c>
      <c r="P848" s="96">
        <f>SUMIFS('BAZA DANYCH'!$AB:$AB,'BAZA DANYCH'!$T:$T,P$704,'BAZA DANYCH'!$K:$K,$C848,'BAZA DANYCH'!$A:$A,$A848,'BAZA DANYCH'!$F:$F,STATYSTYKI!$B848)</f>
        <v>0</v>
      </c>
      <c r="Q848" s="96">
        <f>SUMIFS('BAZA DANYCH'!$AB:$AB,'BAZA DANYCH'!$T:$T,Q$704,'BAZA DANYCH'!$K:$K,$C848,'BAZA DANYCH'!$A:$A,$A848,'BAZA DANYCH'!$F:$F,STATYSTYKI!$B848)</f>
        <v>0</v>
      </c>
      <c r="R848" s="96">
        <f>SUMIFS('BAZA DANYCH'!$AB:$AB,'BAZA DANYCH'!$T:$T,R$704,'BAZA DANYCH'!$K:$K,$C848,'BAZA DANYCH'!$A:$A,$A848,'BAZA DANYCH'!$F:$F,STATYSTYKI!$B848)</f>
        <v>0</v>
      </c>
      <c r="S848" s="96">
        <f>SUMIFS('BAZA DANYCH'!$AB:$AB,'BAZA DANYCH'!$T:$T,S$704,'BAZA DANYCH'!$K:$K,$C848,'BAZA DANYCH'!$A:$A,$A848,'BAZA DANYCH'!$F:$F,STATYSTYKI!$B848)</f>
        <v>0</v>
      </c>
      <c r="T848" s="96">
        <f>SUMIFS('BAZA DANYCH'!$AB:$AB,'BAZA DANYCH'!$T:$T,T$704,'BAZA DANYCH'!$K:$K,$C848,'BAZA DANYCH'!$A:$A,$A848,'BAZA DANYCH'!$F:$F,STATYSTYKI!$B848)</f>
        <v>0</v>
      </c>
      <c r="U848" s="96">
        <f>SUMIFS('BAZA DANYCH'!$AB:$AB,'BAZA DANYCH'!$T:$T,U$704,'BAZA DANYCH'!$K:$K,$C848,'BAZA DANYCH'!$A:$A,$A848,'BAZA DANYCH'!$F:$F,STATYSTYKI!$B848)</f>
        <v>0</v>
      </c>
      <c r="V848" s="96">
        <f>SUMIFS('BAZA DANYCH'!$AB:$AB,'BAZA DANYCH'!$T:$T,V$704,'BAZA DANYCH'!$K:$K,$C848,'BAZA DANYCH'!$A:$A,$A848,'BAZA DANYCH'!$F:$F,STATYSTYKI!$B848)</f>
        <v>0</v>
      </c>
      <c r="W848" s="96">
        <f>SUMIFS('BAZA DANYCH'!$AB:$AB,'BAZA DANYCH'!$T:$T,W$704,'BAZA DANYCH'!$K:$K,$C848,'BAZA DANYCH'!$A:$A,$A848,'BAZA DANYCH'!$F:$F,STATYSTYKI!$B848)</f>
        <v>0</v>
      </c>
      <c r="X848" s="96">
        <f>SUMIFS('BAZA DANYCH'!$AB:$AB,'BAZA DANYCH'!$T:$T,X$704,'BAZA DANYCH'!$K:$K,$C848,'BAZA DANYCH'!$A:$A,$A848,'BAZA DANYCH'!$F:$F,STATYSTYKI!$B848)</f>
        <v>0</v>
      </c>
      <c r="Y848" s="96">
        <f>SUMIFS('BAZA DANYCH'!$AB:$AB,'BAZA DANYCH'!$T:$T,Y$704,'BAZA DANYCH'!$K:$K,$C848,'BAZA DANYCH'!$A:$A,$A848,'BAZA DANYCH'!$F:$F,STATYSTYKI!$B848)</f>
        <v>0</v>
      </c>
      <c r="Z848" s="96">
        <f>SUMIFS('BAZA DANYCH'!$AB:$AB,'BAZA DANYCH'!$T:$T,Z$704,'BAZA DANYCH'!$K:$K,$C848,'BAZA DANYCH'!$A:$A,$A848,'BAZA DANYCH'!$F:$F,STATYSTYKI!$B848)</f>
        <v>0</v>
      </c>
      <c r="AA848" s="96">
        <f>SUMIFS('BAZA DANYCH'!$AB:$AB,'BAZA DANYCH'!$T:$T,AA$704,'BAZA DANYCH'!$K:$K,$C848,'BAZA DANYCH'!$A:$A,$A848,'BAZA DANYCH'!$F:$F,STATYSTYKI!$B848)</f>
        <v>0</v>
      </c>
      <c r="AB848" s="96">
        <f>SUMIFS('BAZA DANYCH'!$AB:$AB,'BAZA DANYCH'!$T:$T,AB$704,'BAZA DANYCH'!$K:$K,$C848,'BAZA DANYCH'!$A:$A,$A848,'BAZA DANYCH'!$F:$F,STATYSTYKI!$B848)</f>
        <v>0</v>
      </c>
      <c r="AC848" s="96">
        <f>SUMIFS('BAZA DANYCH'!$AB:$AB,'BAZA DANYCH'!$T:$T,AC$704,'BAZA DANYCH'!$K:$K,$C848,'BAZA DANYCH'!$A:$A,$A848,'BAZA DANYCH'!$F:$F,STATYSTYKI!$B848)</f>
        <v>0</v>
      </c>
      <c r="AD848" s="96">
        <f>SUMIFS('BAZA DANYCH'!$AB:$AB,'BAZA DANYCH'!$T:$T,AD$704,'BAZA DANYCH'!$K:$K,$C848,'BAZA DANYCH'!$A:$A,$A848,'BAZA DANYCH'!$F:$F,STATYSTYKI!$B848)</f>
        <v>0</v>
      </c>
      <c r="AE848" s="96">
        <f>SUMIFS('BAZA DANYCH'!$AB:$AB,'BAZA DANYCH'!$T:$T,AE$704,'BAZA DANYCH'!$K:$K,$C848,'BAZA DANYCH'!$A:$A,$A848,'BAZA DANYCH'!$F:$F,STATYSTYKI!$B848)</f>
        <v>0</v>
      </c>
      <c r="AF848" s="96">
        <f>SUMIFS('BAZA DANYCH'!$AB:$AB,'BAZA DANYCH'!$T:$T,AF$704,'BAZA DANYCH'!$K:$K,$C848,'BAZA DANYCH'!$A:$A,$A848,'BAZA DANYCH'!$F:$F,STATYSTYKI!$B848)</f>
        <v>0</v>
      </c>
      <c r="AG848" s="96">
        <f>SUMIFS('BAZA DANYCH'!$AB:$AB,'BAZA DANYCH'!$T:$T,AG$704,'BAZA DANYCH'!$K:$K,$C848,'BAZA DANYCH'!$A:$A,$A848,'BAZA DANYCH'!$F:$F,STATYSTYKI!$B848)</f>
        <v>0</v>
      </c>
      <c r="AH848" s="96">
        <f>SUMIFS('BAZA DANYCH'!$AB:$AB,'BAZA DANYCH'!$T:$T,AH$704,'BAZA DANYCH'!$K:$K,$C848,'BAZA DANYCH'!$A:$A,$A848,'BAZA DANYCH'!$F:$F,STATYSTYKI!$B848)</f>
        <v>0</v>
      </c>
      <c r="AI848" s="96">
        <f>SUMIFS('BAZA DANYCH'!$AB:$AB,'BAZA DANYCH'!$T:$T,AI$704,'BAZA DANYCH'!$K:$K,$C848,'BAZA DANYCH'!$A:$A,$A848,'BAZA DANYCH'!$F:$F,STATYSTYKI!$B848)</f>
        <v>0</v>
      </c>
      <c r="AJ848" s="96">
        <f>SUMIFS('BAZA DANYCH'!$AB:$AB,'BAZA DANYCH'!$T:$T,AJ$704,'BAZA DANYCH'!$K:$K,$C848,'BAZA DANYCH'!$A:$A,$A848,'BAZA DANYCH'!$F:$F,STATYSTYKI!$B848)</f>
        <v>0</v>
      </c>
      <c r="AK848" s="119"/>
      <c r="AL848" s="119"/>
    </row>
    <row r="849" spans="1:38" x14ac:dyDescent="0.2">
      <c r="A849" s="410" t="str">
        <f t="shared" ref="A849:C849" si="195">A540</f>
        <v>Karłowice</v>
      </c>
      <c r="B849" s="410" t="str">
        <f t="shared" si="195"/>
        <v>r3_67_wyjazd_A</v>
      </c>
      <c r="C849" s="410">
        <f t="shared" si="195"/>
        <v>148</v>
      </c>
      <c r="D849" s="316">
        <f t="shared" si="180"/>
        <v>0</v>
      </c>
      <c r="E849" s="96">
        <f>SUMIFS('BAZA DANYCH'!$AB:$AB,'BAZA DANYCH'!$T:$T,E$704,'BAZA DANYCH'!$K:$K,$C849,'BAZA DANYCH'!$A:$A,$A849,'BAZA DANYCH'!$F:$F,STATYSTYKI!$B849)</f>
        <v>0</v>
      </c>
      <c r="F849" s="96">
        <f>SUMIFS('BAZA DANYCH'!$AB:$AB,'BAZA DANYCH'!$T:$T,F$704,'BAZA DANYCH'!$K:$K,$C849,'BAZA DANYCH'!$A:$A,$A849,'BAZA DANYCH'!$F:$F,STATYSTYKI!$B849)</f>
        <v>0</v>
      </c>
      <c r="G849" s="96">
        <f>SUMIFS('BAZA DANYCH'!$AB:$AB,'BAZA DANYCH'!$T:$T,G$704,'BAZA DANYCH'!$K:$K,$C849,'BAZA DANYCH'!$A:$A,$A849,'BAZA DANYCH'!$F:$F,STATYSTYKI!$B849)</f>
        <v>0</v>
      </c>
      <c r="H849" s="96">
        <f>SUMIFS('BAZA DANYCH'!$AB:$AB,'BAZA DANYCH'!$T:$T,H$704,'BAZA DANYCH'!$K:$K,$C849,'BAZA DANYCH'!$A:$A,$A849,'BAZA DANYCH'!$F:$F,STATYSTYKI!$B849)</f>
        <v>0</v>
      </c>
      <c r="I849" s="96">
        <f>SUMIFS('BAZA DANYCH'!$AB:$AB,'BAZA DANYCH'!$T:$T,I$704,'BAZA DANYCH'!$K:$K,$C849,'BAZA DANYCH'!$A:$A,$A849,'BAZA DANYCH'!$F:$F,STATYSTYKI!$B849)</f>
        <v>0</v>
      </c>
      <c r="J849" s="96">
        <f>SUMIFS('BAZA DANYCH'!$AB:$AB,'BAZA DANYCH'!$T:$T,J$704,'BAZA DANYCH'!$K:$K,$C849,'BAZA DANYCH'!$A:$A,$A849,'BAZA DANYCH'!$F:$F,STATYSTYKI!$B849)</f>
        <v>0</v>
      </c>
      <c r="K849" s="96">
        <f>SUMIFS('BAZA DANYCH'!$AB:$AB,'BAZA DANYCH'!$T:$T,K$704,'BAZA DANYCH'!$K:$K,$C849,'BAZA DANYCH'!$A:$A,$A849,'BAZA DANYCH'!$F:$F,STATYSTYKI!$B849)</f>
        <v>0</v>
      </c>
      <c r="L849" s="96">
        <f>SUMIFS('BAZA DANYCH'!$AB:$AB,'BAZA DANYCH'!$T:$T,L$704,'BAZA DANYCH'!$K:$K,$C849,'BAZA DANYCH'!$A:$A,$A849,'BAZA DANYCH'!$F:$F,STATYSTYKI!$B849)</f>
        <v>0</v>
      </c>
      <c r="M849" s="96">
        <f>SUMIFS('BAZA DANYCH'!$AB:$AB,'BAZA DANYCH'!$T:$T,M$704,'BAZA DANYCH'!$K:$K,$C849,'BAZA DANYCH'!$A:$A,$A849,'BAZA DANYCH'!$F:$F,STATYSTYKI!$B849)</f>
        <v>0</v>
      </c>
      <c r="N849" s="96">
        <f>SUMIFS('BAZA DANYCH'!$AB:$AB,'BAZA DANYCH'!$T:$T,N$704,'BAZA DANYCH'!$K:$K,$C849,'BAZA DANYCH'!$A:$A,$A849,'BAZA DANYCH'!$F:$F,STATYSTYKI!$B849)</f>
        <v>0</v>
      </c>
      <c r="O849" s="96">
        <f>SUMIFS('BAZA DANYCH'!$AB:$AB,'BAZA DANYCH'!$T:$T,O$704,'BAZA DANYCH'!$K:$K,$C849,'BAZA DANYCH'!$A:$A,$A849,'BAZA DANYCH'!$F:$F,STATYSTYKI!$B849)</f>
        <v>0</v>
      </c>
      <c r="P849" s="96">
        <f>SUMIFS('BAZA DANYCH'!$AB:$AB,'BAZA DANYCH'!$T:$T,P$704,'BAZA DANYCH'!$K:$K,$C849,'BAZA DANYCH'!$A:$A,$A849,'BAZA DANYCH'!$F:$F,STATYSTYKI!$B849)</f>
        <v>0</v>
      </c>
      <c r="Q849" s="96">
        <f>SUMIFS('BAZA DANYCH'!$AB:$AB,'BAZA DANYCH'!$T:$T,Q$704,'BAZA DANYCH'!$K:$K,$C849,'BAZA DANYCH'!$A:$A,$A849,'BAZA DANYCH'!$F:$F,STATYSTYKI!$B849)</f>
        <v>0</v>
      </c>
      <c r="R849" s="96">
        <f>SUMIFS('BAZA DANYCH'!$AB:$AB,'BAZA DANYCH'!$T:$T,R$704,'BAZA DANYCH'!$K:$K,$C849,'BAZA DANYCH'!$A:$A,$A849,'BAZA DANYCH'!$F:$F,STATYSTYKI!$B849)</f>
        <v>0</v>
      </c>
      <c r="S849" s="96">
        <f>SUMIFS('BAZA DANYCH'!$AB:$AB,'BAZA DANYCH'!$T:$T,S$704,'BAZA DANYCH'!$K:$K,$C849,'BAZA DANYCH'!$A:$A,$A849,'BAZA DANYCH'!$F:$F,STATYSTYKI!$B849)</f>
        <v>0</v>
      </c>
      <c r="T849" s="96">
        <f>SUMIFS('BAZA DANYCH'!$AB:$AB,'BAZA DANYCH'!$T:$T,T$704,'BAZA DANYCH'!$K:$K,$C849,'BAZA DANYCH'!$A:$A,$A849,'BAZA DANYCH'!$F:$F,STATYSTYKI!$B849)</f>
        <v>0</v>
      </c>
      <c r="U849" s="96">
        <f>SUMIFS('BAZA DANYCH'!$AB:$AB,'BAZA DANYCH'!$T:$T,U$704,'BAZA DANYCH'!$K:$K,$C849,'BAZA DANYCH'!$A:$A,$A849,'BAZA DANYCH'!$F:$F,STATYSTYKI!$B849)</f>
        <v>0</v>
      </c>
      <c r="V849" s="96">
        <f>SUMIFS('BAZA DANYCH'!$AB:$AB,'BAZA DANYCH'!$T:$T,V$704,'BAZA DANYCH'!$K:$K,$C849,'BAZA DANYCH'!$A:$A,$A849,'BAZA DANYCH'!$F:$F,STATYSTYKI!$B849)</f>
        <v>0</v>
      </c>
      <c r="W849" s="96">
        <f>SUMIFS('BAZA DANYCH'!$AB:$AB,'BAZA DANYCH'!$T:$T,W$704,'BAZA DANYCH'!$K:$K,$C849,'BAZA DANYCH'!$A:$A,$A849,'BAZA DANYCH'!$F:$F,STATYSTYKI!$B849)</f>
        <v>0</v>
      </c>
      <c r="X849" s="96">
        <f>SUMIFS('BAZA DANYCH'!$AB:$AB,'BAZA DANYCH'!$T:$T,X$704,'BAZA DANYCH'!$K:$K,$C849,'BAZA DANYCH'!$A:$A,$A849,'BAZA DANYCH'!$F:$F,STATYSTYKI!$B849)</f>
        <v>0</v>
      </c>
      <c r="Y849" s="96">
        <f>SUMIFS('BAZA DANYCH'!$AB:$AB,'BAZA DANYCH'!$T:$T,Y$704,'BAZA DANYCH'!$K:$K,$C849,'BAZA DANYCH'!$A:$A,$A849,'BAZA DANYCH'!$F:$F,STATYSTYKI!$B849)</f>
        <v>0</v>
      </c>
      <c r="Z849" s="96">
        <f>SUMIFS('BAZA DANYCH'!$AB:$AB,'BAZA DANYCH'!$T:$T,Z$704,'BAZA DANYCH'!$K:$K,$C849,'BAZA DANYCH'!$A:$A,$A849,'BAZA DANYCH'!$F:$F,STATYSTYKI!$B849)</f>
        <v>0</v>
      </c>
      <c r="AA849" s="96">
        <f>SUMIFS('BAZA DANYCH'!$AB:$AB,'BAZA DANYCH'!$T:$T,AA$704,'BAZA DANYCH'!$K:$K,$C849,'BAZA DANYCH'!$A:$A,$A849,'BAZA DANYCH'!$F:$F,STATYSTYKI!$B849)</f>
        <v>0</v>
      </c>
      <c r="AB849" s="96">
        <f>SUMIFS('BAZA DANYCH'!$AB:$AB,'BAZA DANYCH'!$T:$T,AB$704,'BAZA DANYCH'!$K:$K,$C849,'BAZA DANYCH'!$A:$A,$A849,'BAZA DANYCH'!$F:$F,STATYSTYKI!$B849)</f>
        <v>0</v>
      </c>
      <c r="AC849" s="96">
        <f>SUMIFS('BAZA DANYCH'!$AB:$AB,'BAZA DANYCH'!$T:$T,AC$704,'BAZA DANYCH'!$K:$K,$C849,'BAZA DANYCH'!$A:$A,$A849,'BAZA DANYCH'!$F:$F,STATYSTYKI!$B849)</f>
        <v>0</v>
      </c>
      <c r="AD849" s="96">
        <f>SUMIFS('BAZA DANYCH'!$AB:$AB,'BAZA DANYCH'!$T:$T,AD$704,'BAZA DANYCH'!$K:$K,$C849,'BAZA DANYCH'!$A:$A,$A849,'BAZA DANYCH'!$F:$F,STATYSTYKI!$B849)</f>
        <v>0</v>
      </c>
      <c r="AE849" s="96">
        <f>SUMIFS('BAZA DANYCH'!$AB:$AB,'BAZA DANYCH'!$T:$T,AE$704,'BAZA DANYCH'!$K:$K,$C849,'BAZA DANYCH'!$A:$A,$A849,'BAZA DANYCH'!$F:$F,STATYSTYKI!$B849)</f>
        <v>0</v>
      </c>
      <c r="AF849" s="96">
        <f>SUMIFS('BAZA DANYCH'!$AB:$AB,'BAZA DANYCH'!$T:$T,AF$704,'BAZA DANYCH'!$K:$K,$C849,'BAZA DANYCH'!$A:$A,$A849,'BAZA DANYCH'!$F:$F,STATYSTYKI!$B849)</f>
        <v>0</v>
      </c>
      <c r="AG849" s="96">
        <f>SUMIFS('BAZA DANYCH'!$AB:$AB,'BAZA DANYCH'!$T:$T,AG$704,'BAZA DANYCH'!$K:$K,$C849,'BAZA DANYCH'!$A:$A,$A849,'BAZA DANYCH'!$F:$F,STATYSTYKI!$B849)</f>
        <v>0</v>
      </c>
      <c r="AH849" s="96">
        <f>SUMIFS('BAZA DANYCH'!$AB:$AB,'BAZA DANYCH'!$T:$T,AH$704,'BAZA DANYCH'!$K:$K,$C849,'BAZA DANYCH'!$A:$A,$A849,'BAZA DANYCH'!$F:$F,STATYSTYKI!$B849)</f>
        <v>0</v>
      </c>
      <c r="AI849" s="96">
        <f>SUMIFS('BAZA DANYCH'!$AB:$AB,'BAZA DANYCH'!$T:$T,AI$704,'BAZA DANYCH'!$K:$K,$C849,'BAZA DANYCH'!$A:$A,$A849,'BAZA DANYCH'!$F:$F,STATYSTYKI!$B849)</f>
        <v>0</v>
      </c>
      <c r="AJ849" s="96">
        <f>SUMIFS('BAZA DANYCH'!$AB:$AB,'BAZA DANYCH'!$T:$T,AJ$704,'BAZA DANYCH'!$K:$K,$C849,'BAZA DANYCH'!$A:$A,$A849,'BAZA DANYCH'!$F:$F,STATYSTYKI!$B849)</f>
        <v>0</v>
      </c>
      <c r="AK849" s="119"/>
      <c r="AL849" s="119"/>
    </row>
    <row r="850" spans="1:38" x14ac:dyDescent="0.2">
      <c r="A850" s="410" t="str">
        <f t="shared" ref="A850:C850" si="196">A541</f>
        <v>Karłowice</v>
      </c>
      <c r="B850" s="410" t="str">
        <f t="shared" si="196"/>
        <v>r3_67_wjazd_A</v>
      </c>
      <c r="C850" s="410">
        <f t="shared" si="196"/>
        <v>148</v>
      </c>
      <c r="D850" s="316">
        <f t="shared" si="180"/>
        <v>18</v>
      </c>
      <c r="E850" s="96">
        <f>SUMIFS('BAZA DANYCH'!$AB:$AB,'BAZA DANYCH'!$T:$T,E$704,'BAZA DANYCH'!$K:$K,$C850,'BAZA DANYCH'!$A:$A,$A850,'BAZA DANYCH'!$F:$F,STATYSTYKI!$B850)</f>
        <v>18</v>
      </c>
      <c r="F850" s="96">
        <f>SUMIFS('BAZA DANYCH'!$AB:$AB,'BAZA DANYCH'!$T:$T,F$704,'BAZA DANYCH'!$K:$K,$C850,'BAZA DANYCH'!$A:$A,$A850,'BAZA DANYCH'!$F:$F,STATYSTYKI!$B850)</f>
        <v>0</v>
      </c>
      <c r="G850" s="96">
        <f>SUMIFS('BAZA DANYCH'!$AB:$AB,'BAZA DANYCH'!$T:$T,G$704,'BAZA DANYCH'!$K:$K,$C850,'BAZA DANYCH'!$A:$A,$A850,'BAZA DANYCH'!$F:$F,STATYSTYKI!$B850)</f>
        <v>0</v>
      </c>
      <c r="H850" s="96">
        <f>SUMIFS('BAZA DANYCH'!$AB:$AB,'BAZA DANYCH'!$T:$T,H$704,'BAZA DANYCH'!$K:$K,$C850,'BAZA DANYCH'!$A:$A,$A850,'BAZA DANYCH'!$F:$F,STATYSTYKI!$B850)</f>
        <v>0</v>
      </c>
      <c r="I850" s="96">
        <f>SUMIFS('BAZA DANYCH'!$AB:$AB,'BAZA DANYCH'!$T:$T,I$704,'BAZA DANYCH'!$K:$K,$C850,'BAZA DANYCH'!$A:$A,$A850,'BAZA DANYCH'!$F:$F,STATYSTYKI!$B850)</f>
        <v>0</v>
      </c>
      <c r="J850" s="96">
        <f>SUMIFS('BAZA DANYCH'!$AB:$AB,'BAZA DANYCH'!$T:$T,J$704,'BAZA DANYCH'!$K:$K,$C850,'BAZA DANYCH'!$A:$A,$A850,'BAZA DANYCH'!$F:$F,STATYSTYKI!$B850)</f>
        <v>0</v>
      </c>
      <c r="K850" s="96">
        <f>SUMIFS('BAZA DANYCH'!$AB:$AB,'BAZA DANYCH'!$T:$T,K$704,'BAZA DANYCH'!$K:$K,$C850,'BAZA DANYCH'!$A:$A,$A850,'BAZA DANYCH'!$F:$F,STATYSTYKI!$B850)</f>
        <v>0</v>
      </c>
      <c r="L850" s="96">
        <f>SUMIFS('BAZA DANYCH'!$AB:$AB,'BAZA DANYCH'!$T:$T,L$704,'BAZA DANYCH'!$K:$K,$C850,'BAZA DANYCH'!$A:$A,$A850,'BAZA DANYCH'!$F:$F,STATYSTYKI!$B850)</f>
        <v>0</v>
      </c>
      <c r="M850" s="96">
        <f>SUMIFS('BAZA DANYCH'!$AB:$AB,'BAZA DANYCH'!$T:$T,M$704,'BAZA DANYCH'!$K:$K,$C850,'BAZA DANYCH'!$A:$A,$A850,'BAZA DANYCH'!$F:$F,STATYSTYKI!$B850)</f>
        <v>0</v>
      </c>
      <c r="N850" s="96">
        <f>SUMIFS('BAZA DANYCH'!$AB:$AB,'BAZA DANYCH'!$T:$T,N$704,'BAZA DANYCH'!$K:$K,$C850,'BAZA DANYCH'!$A:$A,$A850,'BAZA DANYCH'!$F:$F,STATYSTYKI!$B850)</f>
        <v>0</v>
      </c>
      <c r="O850" s="96">
        <f>SUMIFS('BAZA DANYCH'!$AB:$AB,'BAZA DANYCH'!$T:$T,O$704,'BAZA DANYCH'!$K:$K,$C850,'BAZA DANYCH'!$A:$A,$A850,'BAZA DANYCH'!$F:$F,STATYSTYKI!$B850)</f>
        <v>0</v>
      </c>
      <c r="P850" s="96">
        <f>SUMIFS('BAZA DANYCH'!$AB:$AB,'BAZA DANYCH'!$T:$T,P$704,'BAZA DANYCH'!$K:$K,$C850,'BAZA DANYCH'!$A:$A,$A850,'BAZA DANYCH'!$F:$F,STATYSTYKI!$B850)</f>
        <v>0</v>
      </c>
      <c r="Q850" s="96">
        <f>SUMIFS('BAZA DANYCH'!$AB:$AB,'BAZA DANYCH'!$T:$T,Q$704,'BAZA DANYCH'!$K:$K,$C850,'BAZA DANYCH'!$A:$A,$A850,'BAZA DANYCH'!$F:$F,STATYSTYKI!$B850)</f>
        <v>0</v>
      </c>
      <c r="R850" s="96">
        <f>SUMIFS('BAZA DANYCH'!$AB:$AB,'BAZA DANYCH'!$T:$T,R$704,'BAZA DANYCH'!$K:$K,$C850,'BAZA DANYCH'!$A:$A,$A850,'BAZA DANYCH'!$F:$F,STATYSTYKI!$B850)</f>
        <v>0</v>
      </c>
      <c r="S850" s="96">
        <f>SUMIFS('BAZA DANYCH'!$AB:$AB,'BAZA DANYCH'!$T:$T,S$704,'BAZA DANYCH'!$K:$K,$C850,'BAZA DANYCH'!$A:$A,$A850,'BAZA DANYCH'!$F:$F,STATYSTYKI!$B850)</f>
        <v>0</v>
      </c>
      <c r="T850" s="96">
        <f>SUMIFS('BAZA DANYCH'!$AB:$AB,'BAZA DANYCH'!$T:$T,T$704,'BAZA DANYCH'!$K:$K,$C850,'BAZA DANYCH'!$A:$A,$A850,'BAZA DANYCH'!$F:$F,STATYSTYKI!$B850)</f>
        <v>0</v>
      </c>
      <c r="U850" s="96">
        <f>SUMIFS('BAZA DANYCH'!$AB:$AB,'BAZA DANYCH'!$T:$T,U$704,'BAZA DANYCH'!$K:$K,$C850,'BAZA DANYCH'!$A:$A,$A850,'BAZA DANYCH'!$F:$F,STATYSTYKI!$B850)</f>
        <v>0</v>
      </c>
      <c r="V850" s="96">
        <f>SUMIFS('BAZA DANYCH'!$AB:$AB,'BAZA DANYCH'!$T:$T,V$704,'BAZA DANYCH'!$K:$K,$C850,'BAZA DANYCH'!$A:$A,$A850,'BAZA DANYCH'!$F:$F,STATYSTYKI!$B850)</f>
        <v>0</v>
      </c>
      <c r="W850" s="96">
        <f>SUMIFS('BAZA DANYCH'!$AB:$AB,'BAZA DANYCH'!$T:$T,W$704,'BAZA DANYCH'!$K:$K,$C850,'BAZA DANYCH'!$A:$A,$A850,'BAZA DANYCH'!$F:$F,STATYSTYKI!$B850)</f>
        <v>0</v>
      </c>
      <c r="X850" s="96">
        <f>SUMIFS('BAZA DANYCH'!$AB:$AB,'BAZA DANYCH'!$T:$T,X$704,'BAZA DANYCH'!$K:$K,$C850,'BAZA DANYCH'!$A:$A,$A850,'BAZA DANYCH'!$F:$F,STATYSTYKI!$B850)</f>
        <v>0</v>
      </c>
      <c r="Y850" s="96">
        <f>SUMIFS('BAZA DANYCH'!$AB:$AB,'BAZA DANYCH'!$T:$T,Y$704,'BAZA DANYCH'!$K:$K,$C850,'BAZA DANYCH'!$A:$A,$A850,'BAZA DANYCH'!$F:$F,STATYSTYKI!$B850)</f>
        <v>0</v>
      </c>
      <c r="Z850" s="96">
        <f>SUMIFS('BAZA DANYCH'!$AB:$AB,'BAZA DANYCH'!$T:$T,Z$704,'BAZA DANYCH'!$K:$K,$C850,'BAZA DANYCH'!$A:$A,$A850,'BAZA DANYCH'!$F:$F,STATYSTYKI!$B850)</f>
        <v>0</v>
      </c>
      <c r="AA850" s="96">
        <f>SUMIFS('BAZA DANYCH'!$AB:$AB,'BAZA DANYCH'!$T:$T,AA$704,'BAZA DANYCH'!$K:$K,$C850,'BAZA DANYCH'!$A:$A,$A850,'BAZA DANYCH'!$F:$F,STATYSTYKI!$B850)</f>
        <v>0</v>
      </c>
      <c r="AB850" s="96">
        <f>SUMIFS('BAZA DANYCH'!$AB:$AB,'BAZA DANYCH'!$T:$T,AB$704,'BAZA DANYCH'!$K:$K,$C850,'BAZA DANYCH'!$A:$A,$A850,'BAZA DANYCH'!$F:$F,STATYSTYKI!$B850)</f>
        <v>0</v>
      </c>
      <c r="AC850" s="96">
        <f>SUMIFS('BAZA DANYCH'!$AB:$AB,'BAZA DANYCH'!$T:$T,AC$704,'BAZA DANYCH'!$K:$K,$C850,'BAZA DANYCH'!$A:$A,$A850,'BAZA DANYCH'!$F:$F,STATYSTYKI!$B850)</f>
        <v>0</v>
      </c>
      <c r="AD850" s="96">
        <f>SUMIFS('BAZA DANYCH'!$AB:$AB,'BAZA DANYCH'!$T:$T,AD$704,'BAZA DANYCH'!$K:$K,$C850,'BAZA DANYCH'!$A:$A,$A850,'BAZA DANYCH'!$F:$F,STATYSTYKI!$B850)</f>
        <v>0</v>
      </c>
      <c r="AE850" s="96">
        <f>SUMIFS('BAZA DANYCH'!$AB:$AB,'BAZA DANYCH'!$T:$T,AE$704,'BAZA DANYCH'!$K:$K,$C850,'BAZA DANYCH'!$A:$A,$A850,'BAZA DANYCH'!$F:$F,STATYSTYKI!$B850)</f>
        <v>0</v>
      </c>
      <c r="AF850" s="96">
        <f>SUMIFS('BAZA DANYCH'!$AB:$AB,'BAZA DANYCH'!$T:$T,AF$704,'BAZA DANYCH'!$K:$K,$C850,'BAZA DANYCH'!$A:$A,$A850,'BAZA DANYCH'!$F:$F,STATYSTYKI!$B850)</f>
        <v>0</v>
      </c>
      <c r="AG850" s="96">
        <f>SUMIFS('BAZA DANYCH'!$AB:$AB,'BAZA DANYCH'!$T:$T,AG$704,'BAZA DANYCH'!$K:$K,$C850,'BAZA DANYCH'!$A:$A,$A850,'BAZA DANYCH'!$F:$F,STATYSTYKI!$B850)</f>
        <v>0</v>
      </c>
      <c r="AH850" s="96">
        <f>SUMIFS('BAZA DANYCH'!$AB:$AB,'BAZA DANYCH'!$T:$T,AH$704,'BAZA DANYCH'!$K:$K,$C850,'BAZA DANYCH'!$A:$A,$A850,'BAZA DANYCH'!$F:$F,STATYSTYKI!$B850)</f>
        <v>0</v>
      </c>
      <c r="AI850" s="96">
        <f>SUMIFS('BAZA DANYCH'!$AB:$AB,'BAZA DANYCH'!$T:$T,AI$704,'BAZA DANYCH'!$K:$K,$C850,'BAZA DANYCH'!$A:$A,$A850,'BAZA DANYCH'!$F:$F,STATYSTYKI!$B850)</f>
        <v>0</v>
      </c>
      <c r="AJ850" s="96">
        <f>SUMIFS('BAZA DANYCH'!$AB:$AB,'BAZA DANYCH'!$T:$T,AJ$704,'BAZA DANYCH'!$K:$K,$C850,'BAZA DANYCH'!$A:$A,$A850,'BAZA DANYCH'!$F:$F,STATYSTYKI!$B850)</f>
        <v>0</v>
      </c>
      <c r="AK850" s="119"/>
      <c r="AL850" s="119"/>
    </row>
    <row r="851" spans="1:38" x14ac:dyDescent="0.2">
      <c r="A851" s="410" t="str">
        <f t="shared" ref="A851:C851" si="197">A542</f>
        <v>Muchobór</v>
      </c>
      <c r="B851" s="410" t="str">
        <f t="shared" si="197"/>
        <v>r3_62_wyjazd_A</v>
      </c>
      <c r="C851" s="410">
        <f t="shared" si="197"/>
        <v>149</v>
      </c>
      <c r="D851" s="316">
        <f t="shared" si="180"/>
        <v>845</v>
      </c>
      <c r="E851" s="96">
        <f>SUMIFS('BAZA DANYCH'!$AB:$AB,'BAZA DANYCH'!$T:$T,E$704,'BAZA DANYCH'!$K:$K,$C851,'BAZA DANYCH'!$A:$A,$A851,'BAZA DANYCH'!$F:$F,STATYSTYKI!$B851)</f>
        <v>18</v>
      </c>
      <c r="F851" s="96">
        <f>SUMIFS('BAZA DANYCH'!$AB:$AB,'BAZA DANYCH'!$T:$T,F$704,'BAZA DANYCH'!$K:$K,$C851,'BAZA DANYCH'!$A:$A,$A851,'BAZA DANYCH'!$F:$F,STATYSTYKI!$B851)</f>
        <v>0</v>
      </c>
      <c r="G851" s="96">
        <f>SUMIFS('BAZA DANYCH'!$AB:$AB,'BAZA DANYCH'!$T:$T,G$704,'BAZA DANYCH'!$K:$K,$C851,'BAZA DANYCH'!$A:$A,$A851,'BAZA DANYCH'!$F:$F,STATYSTYKI!$B851)</f>
        <v>18</v>
      </c>
      <c r="H851" s="96">
        <f>SUMIFS('BAZA DANYCH'!$AB:$AB,'BAZA DANYCH'!$T:$T,H$704,'BAZA DANYCH'!$K:$K,$C851,'BAZA DANYCH'!$A:$A,$A851,'BAZA DANYCH'!$F:$F,STATYSTYKI!$B851)</f>
        <v>18</v>
      </c>
      <c r="I851" s="96">
        <f>SUMIFS('BAZA DANYCH'!$AB:$AB,'BAZA DANYCH'!$T:$T,I$704,'BAZA DANYCH'!$K:$K,$C851,'BAZA DANYCH'!$A:$A,$A851,'BAZA DANYCH'!$F:$F,STATYSTYKI!$B851)</f>
        <v>18</v>
      </c>
      <c r="J851" s="96">
        <f>SUMIFS('BAZA DANYCH'!$AB:$AB,'BAZA DANYCH'!$T:$T,J$704,'BAZA DANYCH'!$K:$K,$C851,'BAZA DANYCH'!$A:$A,$A851,'BAZA DANYCH'!$F:$F,STATYSTYKI!$B851)</f>
        <v>18</v>
      </c>
      <c r="K851" s="96">
        <f>SUMIFS('BAZA DANYCH'!$AB:$AB,'BAZA DANYCH'!$T:$T,K$704,'BAZA DANYCH'!$K:$K,$C851,'BAZA DANYCH'!$A:$A,$A851,'BAZA DANYCH'!$F:$F,STATYSTYKI!$B851)</f>
        <v>22</v>
      </c>
      <c r="L851" s="96">
        <f>SUMIFS('BAZA DANYCH'!$AB:$AB,'BAZA DANYCH'!$T:$T,L$704,'BAZA DANYCH'!$K:$K,$C851,'BAZA DANYCH'!$A:$A,$A851,'BAZA DANYCH'!$F:$F,STATYSTYKI!$B851)</f>
        <v>22</v>
      </c>
      <c r="M851" s="96">
        <f>SUMIFS('BAZA DANYCH'!$AB:$AB,'BAZA DANYCH'!$T:$T,M$704,'BAZA DANYCH'!$K:$K,$C851,'BAZA DANYCH'!$A:$A,$A851,'BAZA DANYCH'!$F:$F,STATYSTYKI!$B851)</f>
        <v>18</v>
      </c>
      <c r="N851" s="96">
        <f>SUMIFS('BAZA DANYCH'!$AB:$AB,'BAZA DANYCH'!$T:$T,N$704,'BAZA DANYCH'!$K:$K,$C851,'BAZA DANYCH'!$A:$A,$A851,'BAZA DANYCH'!$F:$F,STATYSTYKI!$B851)</f>
        <v>18</v>
      </c>
      <c r="O851" s="96">
        <f>SUMIFS('BAZA DANYCH'!$AB:$AB,'BAZA DANYCH'!$T:$T,O$704,'BAZA DANYCH'!$K:$K,$C851,'BAZA DANYCH'!$A:$A,$A851,'BAZA DANYCH'!$F:$F,STATYSTYKI!$B851)</f>
        <v>25</v>
      </c>
      <c r="P851" s="96">
        <f>SUMIFS('BAZA DANYCH'!$AB:$AB,'BAZA DANYCH'!$T:$T,P$704,'BAZA DANYCH'!$K:$K,$C851,'BAZA DANYCH'!$A:$A,$A851,'BAZA DANYCH'!$F:$F,STATYSTYKI!$B851)</f>
        <v>22</v>
      </c>
      <c r="Q851" s="96">
        <f>SUMIFS('BAZA DANYCH'!$AB:$AB,'BAZA DANYCH'!$T:$T,Q$704,'BAZA DANYCH'!$K:$K,$C851,'BAZA DANYCH'!$A:$A,$A851,'BAZA DANYCH'!$F:$F,STATYSTYKI!$B851)</f>
        <v>18</v>
      </c>
      <c r="R851" s="96">
        <f>SUMIFS('BAZA DANYCH'!$AB:$AB,'BAZA DANYCH'!$T:$T,R$704,'BAZA DANYCH'!$K:$K,$C851,'BAZA DANYCH'!$A:$A,$A851,'BAZA DANYCH'!$F:$F,STATYSTYKI!$B851)</f>
        <v>22</v>
      </c>
      <c r="S851" s="96">
        <f>SUMIFS('BAZA DANYCH'!$AB:$AB,'BAZA DANYCH'!$T:$T,S$704,'BAZA DANYCH'!$K:$K,$C851,'BAZA DANYCH'!$A:$A,$A851,'BAZA DANYCH'!$F:$F,STATYSTYKI!$B851)</f>
        <v>0</v>
      </c>
      <c r="T851" s="96">
        <f>SUMIFS('BAZA DANYCH'!$AB:$AB,'BAZA DANYCH'!$T:$T,T$704,'BAZA DANYCH'!$K:$K,$C851,'BAZA DANYCH'!$A:$A,$A851,'BAZA DANYCH'!$F:$F,STATYSTYKI!$B851)</f>
        <v>18</v>
      </c>
      <c r="U851" s="96">
        <f>SUMIFS('BAZA DANYCH'!$AB:$AB,'BAZA DANYCH'!$T:$T,U$704,'BAZA DANYCH'!$K:$K,$C851,'BAZA DANYCH'!$A:$A,$A851,'BAZA DANYCH'!$F:$F,STATYSTYKI!$B851)</f>
        <v>39</v>
      </c>
      <c r="V851" s="96">
        <f>SUMIFS('BAZA DANYCH'!$AB:$AB,'BAZA DANYCH'!$T:$T,V$704,'BAZA DANYCH'!$K:$K,$C851,'BAZA DANYCH'!$A:$A,$A851,'BAZA DANYCH'!$F:$F,STATYSTYKI!$B851)</f>
        <v>0</v>
      </c>
      <c r="W851" s="96">
        <f>SUMIFS('BAZA DANYCH'!$AB:$AB,'BAZA DANYCH'!$T:$T,W$704,'BAZA DANYCH'!$K:$K,$C851,'BAZA DANYCH'!$A:$A,$A851,'BAZA DANYCH'!$F:$F,STATYSTYKI!$B851)</f>
        <v>39</v>
      </c>
      <c r="X851" s="96">
        <f>SUMIFS('BAZA DANYCH'!$AB:$AB,'BAZA DANYCH'!$T:$T,X$704,'BAZA DANYCH'!$K:$K,$C851,'BAZA DANYCH'!$A:$A,$A851,'BAZA DANYCH'!$F:$F,STATYSTYKI!$B851)</f>
        <v>39</v>
      </c>
      <c r="Y851" s="96">
        <f>SUMIFS('BAZA DANYCH'!$AB:$AB,'BAZA DANYCH'!$T:$T,Y$704,'BAZA DANYCH'!$K:$K,$C851,'BAZA DANYCH'!$A:$A,$A851,'BAZA DANYCH'!$F:$F,STATYSTYKI!$B851)</f>
        <v>22</v>
      </c>
      <c r="Z851" s="96">
        <f>SUMIFS('BAZA DANYCH'!$AB:$AB,'BAZA DANYCH'!$T:$T,Z$704,'BAZA DANYCH'!$K:$K,$C851,'BAZA DANYCH'!$A:$A,$A851,'BAZA DANYCH'!$F:$F,STATYSTYKI!$B851)</f>
        <v>0</v>
      </c>
      <c r="AA851" s="96">
        <f>SUMIFS('BAZA DANYCH'!$AB:$AB,'BAZA DANYCH'!$T:$T,AA$704,'BAZA DANYCH'!$K:$K,$C851,'BAZA DANYCH'!$A:$A,$A851,'BAZA DANYCH'!$F:$F,STATYSTYKI!$B851)</f>
        <v>22</v>
      </c>
      <c r="AB851" s="96">
        <f>SUMIFS('BAZA DANYCH'!$AB:$AB,'BAZA DANYCH'!$T:$T,AB$704,'BAZA DANYCH'!$K:$K,$C851,'BAZA DANYCH'!$A:$A,$A851,'BAZA DANYCH'!$F:$F,STATYSTYKI!$B851)</f>
        <v>78</v>
      </c>
      <c r="AC851" s="96">
        <f>SUMIFS('BAZA DANYCH'!$AB:$AB,'BAZA DANYCH'!$T:$T,AC$704,'BAZA DANYCH'!$K:$K,$C851,'BAZA DANYCH'!$A:$A,$A851,'BAZA DANYCH'!$F:$F,STATYSTYKI!$B851)</f>
        <v>0</v>
      </c>
      <c r="AD851" s="96">
        <f>SUMIFS('BAZA DANYCH'!$AB:$AB,'BAZA DANYCH'!$T:$T,AD$704,'BAZA DANYCH'!$K:$K,$C851,'BAZA DANYCH'!$A:$A,$A851,'BAZA DANYCH'!$F:$F,STATYSTYKI!$B851)</f>
        <v>109</v>
      </c>
      <c r="AE851" s="96">
        <f>SUMIFS('BAZA DANYCH'!$AB:$AB,'BAZA DANYCH'!$T:$T,AE$704,'BAZA DANYCH'!$K:$K,$C851,'BAZA DANYCH'!$A:$A,$A851,'BAZA DANYCH'!$F:$F,STATYSTYKI!$B851)</f>
        <v>39</v>
      </c>
      <c r="AF851" s="96">
        <f>SUMIFS('BAZA DANYCH'!$AB:$AB,'BAZA DANYCH'!$T:$T,AF$704,'BAZA DANYCH'!$K:$K,$C851,'BAZA DANYCH'!$A:$A,$A851,'BAZA DANYCH'!$F:$F,STATYSTYKI!$B851)</f>
        <v>78</v>
      </c>
      <c r="AG851" s="96">
        <f>SUMIFS('BAZA DANYCH'!$AB:$AB,'BAZA DANYCH'!$T:$T,AG$704,'BAZA DANYCH'!$K:$K,$C851,'BAZA DANYCH'!$A:$A,$A851,'BAZA DANYCH'!$F:$F,STATYSTYKI!$B851)</f>
        <v>22</v>
      </c>
      <c r="AH851" s="96">
        <f>SUMIFS('BAZA DANYCH'!$AB:$AB,'BAZA DANYCH'!$T:$T,AH$704,'BAZA DANYCH'!$K:$K,$C851,'BAZA DANYCH'!$A:$A,$A851,'BAZA DANYCH'!$F:$F,STATYSTYKI!$B851)</f>
        <v>0</v>
      </c>
      <c r="AI851" s="96">
        <f>SUMIFS('BAZA DANYCH'!$AB:$AB,'BAZA DANYCH'!$T:$T,AI$704,'BAZA DANYCH'!$K:$K,$C851,'BAZA DANYCH'!$A:$A,$A851,'BAZA DANYCH'!$F:$F,STATYSTYKI!$B851)</f>
        <v>61</v>
      </c>
      <c r="AJ851" s="96">
        <f>SUMIFS('BAZA DANYCH'!$AB:$AB,'BAZA DANYCH'!$T:$T,AJ$704,'BAZA DANYCH'!$K:$K,$C851,'BAZA DANYCH'!$A:$A,$A851,'BAZA DANYCH'!$F:$F,STATYSTYKI!$B851)</f>
        <v>22</v>
      </c>
      <c r="AK851" s="119"/>
      <c r="AL851" s="119"/>
    </row>
    <row r="852" spans="1:38" x14ac:dyDescent="0.2">
      <c r="A852" s="410" t="str">
        <f t="shared" ref="A852:C852" si="198">A543</f>
        <v>Muchobór</v>
      </c>
      <c r="B852" s="410" t="str">
        <f t="shared" si="198"/>
        <v>r3_62_wjazd_A</v>
      </c>
      <c r="C852" s="410">
        <f t="shared" si="198"/>
        <v>149</v>
      </c>
      <c r="D852" s="316">
        <f t="shared" si="180"/>
        <v>828</v>
      </c>
      <c r="E852" s="96">
        <f>SUMIFS('BAZA DANYCH'!$AB:$AB,'BAZA DANYCH'!$T:$T,E$704,'BAZA DANYCH'!$K:$K,$C852,'BAZA DANYCH'!$A:$A,$A852,'BAZA DANYCH'!$F:$F,STATYSTYKI!$B852)</f>
        <v>20</v>
      </c>
      <c r="F852" s="96">
        <f>SUMIFS('BAZA DANYCH'!$AB:$AB,'BAZA DANYCH'!$T:$T,F$704,'BAZA DANYCH'!$K:$K,$C852,'BAZA DANYCH'!$A:$A,$A852,'BAZA DANYCH'!$F:$F,STATYSTYKI!$B852)</f>
        <v>22</v>
      </c>
      <c r="G852" s="96">
        <f>SUMIFS('BAZA DANYCH'!$AB:$AB,'BAZA DANYCH'!$T:$T,G$704,'BAZA DANYCH'!$K:$K,$C852,'BAZA DANYCH'!$A:$A,$A852,'BAZA DANYCH'!$F:$F,STATYSTYKI!$B852)</f>
        <v>25</v>
      </c>
      <c r="H852" s="96">
        <f>SUMIFS('BAZA DANYCH'!$AB:$AB,'BAZA DANYCH'!$T:$T,H$704,'BAZA DANYCH'!$K:$K,$C852,'BAZA DANYCH'!$A:$A,$A852,'BAZA DANYCH'!$F:$F,STATYSTYKI!$B852)</f>
        <v>25</v>
      </c>
      <c r="I852" s="96">
        <f>SUMIFS('BAZA DANYCH'!$AB:$AB,'BAZA DANYCH'!$T:$T,I$704,'BAZA DANYCH'!$K:$K,$C852,'BAZA DANYCH'!$A:$A,$A852,'BAZA DANYCH'!$F:$F,STATYSTYKI!$B852)</f>
        <v>38</v>
      </c>
      <c r="J852" s="96">
        <f>SUMIFS('BAZA DANYCH'!$AB:$AB,'BAZA DANYCH'!$T:$T,J$704,'BAZA DANYCH'!$K:$K,$C852,'BAZA DANYCH'!$A:$A,$A852,'BAZA DANYCH'!$F:$F,STATYSTYKI!$B852)</f>
        <v>25</v>
      </c>
      <c r="K852" s="96">
        <f>SUMIFS('BAZA DANYCH'!$AB:$AB,'BAZA DANYCH'!$T:$T,K$704,'BAZA DANYCH'!$K:$K,$C852,'BAZA DANYCH'!$A:$A,$A852,'BAZA DANYCH'!$F:$F,STATYSTYKI!$B852)</f>
        <v>109</v>
      </c>
      <c r="L852" s="96">
        <f>SUMIFS('BAZA DANYCH'!$AB:$AB,'BAZA DANYCH'!$T:$T,L$704,'BAZA DANYCH'!$K:$K,$C852,'BAZA DANYCH'!$A:$A,$A852,'BAZA DANYCH'!$F:$F,STATYSTYKI!$B852)</f>
        <v>45</v>
      </c>
      <c r="M852" s="96">
        <f>SUMIFS('BAZA DANYCH'!$AB:$AB,'BAZA DANYCH'!$T:$T,M$704,'BAZA DANYCH'!$K:$K,$C852,'BAZA DANYCH'!$A:$A,$A852,'BAZA DANYCH'!$F:$F,STATYSTYKI!$B852)</f>
        <v>39</v>
      </c>
      <c r="N852" s="96">
        <f>SUMIFS('BAZA DANYCH'!$AB:$AB,'BAZA DANYCH'!$T:$T,N$704,'BAZA DANYCH'!$K:$K,$C852,'BAZA DANYCH'!$A:$A,$A852,'BAZA DANYCH'!$F:$F,STATYSTYKI!$B852)</f>
        <v>45</v>
      </c>
      <c r="O852" s="96">
        <f>SUMIFS('BAZA DANYCH'!$AB:$AB,'BAZA DANYCH'!$T:$T,O$704,'BAZA DANYCH'!$K:$K,$C852,'BAZA DANYCH'!$A:$A,$A852,'BAZA DANYCH'!$F:$F,STATYSTYKI!$B852)</f>
        <v>0</v>
      </c>
      <c r="P852" s="96">
        <f>SUMIFS('BAZA DANYCH'!$AB:$AB,'BAZA DANYCH'!$T:$T,P$704,'BAZA DANYCH'!$K:$K,$C852,'BAZA DANYCH'!$A:$A,$A852,'BAZA DANYCH'!$F:$F,STATYSTYKI!$B852)</f>
        <v>25</v>
      </c>
      <c r="Q852" s="96">
        <f>SUMIFS('BAZA DANYCH'!$AB:$AB,'BAZA DANYCH'!$T:$T,Q$704,'BAZA DANYCH'!$K:$K,$C852,'BAZA DANYCH'!$A:$A,$A852,'BAZA DANYCH'!$F:$F,STATYSTYKI!$B852)</f>
        <v>0</v>
      </c>
      <c r="R852" s="96">
        <f>SUMIFS('BAZA DANYCH'!$AB:$AB,'BAZA DANYCH'!$T:$T,R$704,'BAZA DANYCH'!$K:$K,$C852,'BAZA DANYCH'!$A:$A,$A852,'BAZA DANYCH'!$F:$F,STATYSTYKI!$B852)</f>
        <v>45</v>
      </c>
      <c r="S852" s="96">
        <f>SUMIFS('BAZA DANYCH'!$AB:$AB,'BAZA DANYCH'!$T:$T,S$704,'BAZA DANYCH'!$K:$K,$C852,'BAZA DANYCH'!$A:$A,$A852,'BAZA DANYCH'!$F:$F,STATYSTYKI!$B852)</f>
        <v>0</v>
      </c>
      <c r="T852" s="96">
        <f>SUMIFS('BAZA DANYCH'!$AB:$AB,'BAZA DANYCH'!$T:$T,T$704,'BAZA DANYCH'!$K:$K,$C852,'BAZA DANYCH'!$A:$A,$A852,'BAZA DANYCH'!$F:$F,STATYSTYKI!$B852)</f>
        <v>17</v>
      </c>
      <c r="U852" s="96">
        <f>SUMIFS('BAZA DANYCH'!$AB:$AB,'BAZA DANYCH'!$T:$T,U$704,'BAZA DANYCH'!$K:$K,$C852,'BAZA DANYCH'!$A:$A,$A852,'BAZA DANYCH'!$F:$F,STATYSTYKI!$B852)</f>
        <v>22</v>
      </c>
      <c r="V852" s="96">
        <f>SUMIFS('BAZA DANYCH'!$AB:$AB,'BAZA DANYCH'!$T:$T,V$704,'BAZA DANYCH'!$K:$K,$C852,'BAZA DANYCH'!$A:$A,$A852,'BAZA DANYCH'!$F:$F,STATYSTYKI!$B852)</f>
        <v>22</v>
      </c>
      <c r="W852" s="96">
        <f>SUMIFS('BAZA DANYCH'!$AB:$AB,'BAZA DANYCH'!$T:$T,W$704,'BAZA DANYCH'!$K:$K,$C852,'BAZA DANYCH'!$A:$A,$A852,'BAZA DANYCH'!$F:$F,STATYSTYKI!$B852)</f>
        <v>22</v>
      </c>
      <c r="X852" s="96">
        <f>SUMIFS('BAZA DANYCH'!$AB:$AB,'BAZA DANYCH'!$T:$T,X$704,'BAZA DANYCH'!$K:$K,$C852,'BAZA DANYCH'!$A:$A,$A852,'BAZA DANYCH'!$F:$F,STATYSTYKI!$B852)</f>
        <v>39</v>
      </c>
      <c r="Y852" s="96">
        <f>SUMIFS('BAZA DANYCH'!$AB:$AB,'BAZA DANYCH'!$T:$T,Y$704,'BAZA DANYCH'!$K:$K,$C852,'BAZA DANYCH'!$A:$A,$A852,'BAZA DANYCH'!$F:$F,STATYSTYKI!$B852)</f>
        <v>39</v>
      </c>
      <c r="Z852" s="96">
        <f>SUMIFS('BAZA DANYCH'!$AB:$AB,'BAZA DANYCH'!$T:$T,Z$704,'BAZA DANYCH'!$K:$K,$C852,'BAZA DANYCH'!$A:$A,$A852,'BAZA DANYCH'!$F:$F,STATYSTYKI!$B852)</f>
        <v>22</v>
      </c>
      <c r="AA852" s="96">
        <f>SUMIFS('BAZA DANYCH'!$AB:$AB,'BAZA DANYCH'!$T:$T,AA$704,'BAZA DANYCH'!$K:$K,$C852,'BAZA DANYCH'!$A:$A,$A852,'BAZA DANYCH'!$F:$F,STATYSTYKI!$B852)</f>
        <v>22</v>
      </c>
      <c r="AB852" s="96">
        <f>SUMIFS('BAZA DANYCH'!$AB:$AB,'BAZA DANYCH'!$T:$T,AB$704,'BAZA DANYCH'!$K:$K,$C852,'BAZA DANYCH'!$A:$A,$A852,'BAZA DANYCH'!$F:$F,STATYSTYKI!$B852)</f>
        <v>22</v>
      </c>
      <c r="AC852" s="96">
        <f>SUMIFS('BAZA DANYCH'!$AB:$AB,'BAZA DANYCH'!$T:$T,AC$704,'BAZA DANYCH'!$K:$K,$C852,'BAZA DANYCH'!$A:$A,$A852,'BAZA DANYCH'!$F:$F,STATYSTYKI!$B852)</f>
        <v>22</v>
      </c>
      <c r="AD852" s="96">
        <f>SUMIFS('BAZA DANYCH'!$AB:$AB,'BAZA DANYCH'!$T:$T,AD$704,'BAZA DANYCH'!$K:$K,$C852,'BAZA DANYCH'!$A:$A,$A852,'BAZA DANYCH'!$F:$F,STATYSTYKI!$B852)</f>
        <v>18</v>
      </c>
      <c r="AE852" s="96">
        <f>SUMIFS('BAZA DANYCH'!$AB:$AB,'BAZA DANYCH'!$T:$T,AE$704,'BAZA DANYCH'!$K:$K,$C852,'BAZA DANYCH'!$A:$A,$A852,'BAZA DANYCH'!$F:$F,STATYSTYKI!$B852)</f>
        <v>18</v>
      </c>
      <c r="AF852" s="96">
        <f>SUMIFS('BAZA DANYCH'!$AB:$AB,'BAZA DANYCH'!$T:$T,AF$704,'BAZA DANYCH'!$K:$K,$C852,'BAZA DANYCH'!$A:$A,$A852,'BAZA DANYCH'!$F:$F,STATYSTYKI!$B852)</f>
        <v>22</v>
      </c>
      <c r="AG852" s="96">
        <f>SUMIFS('BAZA DANYCH'!$AB:$AB,'BAZA DANYCH'!$T:$T,AG$704,'BAZA DANYCH'!$K:$K,$C852,'BAZA DANYCH'!$A:$A,$A852,'BAZA DANYCH'!$F:$F,STATYSTYKI!$B852)</f>
        <v>18</v>
      </c>
      <c r="AH852" s="96">
        <f>SUMIFS('BAZA DANYCH'!$AB:$AB,'BAZA DANYCH'!$T:$T,AH$704,'BAZA DANYCH'!$K:$K,$C852,'BAZA DANYCH'!$A:$A,$A852,'BAZA DANYCH'!$F:$F,STATYSTYKI!$B852)</f>
        <v>0</v>
      </c>
      <c r="AI852" s="96">
        <f>SUMIFS('BAZA DANYCH'!$AB:$AB,'BAZA DANYCH'!$T:$T,AI$704,'BAZA DANYCH'!$K:$K,$C852,'BAZA DANYCH'!$A:$A,$A852,'BAZA DANYCH'!$F:$F,STATYSTYKI!$B852)</f>
        <v>22</v>
      </c>
      <c r="AJ852" s="96">
        <f>SUMIFS('BAZA DANYCH'!$AB:$AB,'BAZA DANYCH'!$T:$T,AJ$704,'BAZA DANYCH'!$K:$K,$C852,'BAZA DANYCH'!$A:$A,$A852,'BAZA DANYCH'!$F:$F,STATYSTYKI!$B852)</f>
        <v>18</v>
      </c>
      <c r="AK852" s="119"/>
      <c r="AL852" s="119"/>
    </row>
    <row r="853" spans="1:38" x14ac:dyDescent="0.2">
      <c r="A853" s="410" t="str">
        <f t="shared" ref="A853:C853" si="199">A544</f>
        <v>Muchobór</v>
      </c>
      <c r="B853" s="410" t="str">
        <f t="shared" si="199"/>
        <v>r3_61_A</v>
      </c>
      <c r="C853" s="410">
        <f t="shared" si="199"/>
        <v>319</v>
      </c>
      <c r="D853" s="316">
        <f t="shared" si="180"/>
        <v>777</v>
      </c>
      <c r="E853" s="96">
        <f>SUMIFS('BAZA DANYCH'!$AB:$AB,'BAZA DANYCH'!$T:$T,E$704,'BAZA DANYCH'!$K:$K,$C853,'BAZA DANYCH'!$A:$A,$A853,'BAZA DANYCH'!$F:$F,STATYSTYKI!$B853)</f>
        <v>0</v>
      </c>
      <c r="F853" s="96">
        <f>SUMIFS('BAZA DANYCH'!$AB:$AB,'BAZA DANYCH'!$T:$T,F$704,'BAZA DANYCH'!$K:$K,$C853,'BAZA DANYCH'!$A:$A,$A853,'BAZA DANYCH'!$F:$F,STATYSTYKI!$B853)</f>
        <v>36</v>
      </c>
      <c r="G853" s="96">
        <f>SUMIFS('BAZA DANYCH'!$AB:$AB,'BAZA DANYCH'!$T:$T,G$704,'BAZA DANYCH'!$K:$K,$C853,'BAZA DANYCH'!$A:$A,$A853,'BAZA DANYCH'!$F:$F,STATYSTYKI!$B853)</f>
        <v>15</v>
      </c>
      <c r="H853" s="96">
        <f>SUMIFS('BAZA DANYCH'!$AB:$AB,'BAZA DANYCH'!$T:$T,H$704,'BAZA DANYCH'!$K:$K,$C853,'BAZA DANYCH'!$A:$A,$A853,'BAZA DANYCH'!$F:$F,STATYSTYKI!$B853)</f>
        <v>134</v>
      </c>
      <c r="I853" s="96">
        <f>SUMIFS('BAZA DANYCH'!$AB:$AB,'BAZA DANYCH'!$T:$T,I$704,'BAZA DANYCH'!$K:$K,$C853,'BAZA DANYCH'!$A:$A,$A853,'BAZA DANYCH'!$F:$F,STATYSTYKI!$B853)</f>
        <v>0</v>
      </c>
      <c r="J853" s="96">
        <f>SUMIFS('BAZA DANYCH'!$AB:$AB,'BAZA DANYCH'!$T:$T,J$704,'BAZA DANYCH'!$K:$K,$C853,'BAZA DANYCH'!$A:$A,$A853,'BAZA DANYCH'!$F:$F,STATYSTYKI!$B853)</f>
        <v>16</v>
      </c>
      <c r="K853" s="96">
        <f>SUMIFS('BAZA DANYCH'!$AB:$AB,'BAZA DANYCH'!$T:$T,K$704,'BAZA DANYCH'!$K:$K,$C853,'BAZA DANYCH'!$A:$A,$A853,'BAZA DANYCH'!$F:$F,STATYSTYKI!$B853)</f>
        <v>73</v>
      </c>
      <c r="L853" s="96">
        <f>SUMIFS('BAZA DANYCH'!$AB:$AB,'BAZA DANYCH'!$T:$T,L$704,'BAZA DANYCH'!$K:$K,$C853,'BAZA DANYCH'!$A:$A,$A853,'BAZA DANYCH'!$F:$F,STATYSTYKI!$B853)</f>
        <v>0</v>
      </c>
      <c r="M853" s="96">
        <f>SUMIFS('BAZA DANYCH'!$AB:$AB,'BAZA DANYCH'!$T:$T,M$704,'BAZA DANYCH'!$K:$K,$C853,'BAZA DANYCH'!$A:$A,$A853,'BAZA DANYCH'!$F:$F,STATYSTYKI!$B853)</f>
        <v>55</v>
      </c>
      <c r="N853" s="96">
        <f>SUMIFS('BAZA DANYCH'!$AB:$AB,'BAZA DANYCH'!$T:$T,N$704,'BAZA DANYCH'!$K:$K,$C853,'BAZA DANYCH'!$A:$A,$A853,'BAZA DANYCH'!$F:$F,STATYSTYKI!$B853)</f>
        <v>26</v>
      </c>
      <c r="O853" s="96">
        <f>SUMIFS('BAZA DANYCH'!$AB:$AB,'BAZA DANYCH'!$T:$T,O$704,'BAZA DANYCH'!$K:$K,$C853,'BAZA DANYCH'!$A:$A,$A853,'BAZA DANYCH'!$F:$F,STATYSTYKI!$B853)</f>
        <v>28</v>
      </c>
      <c r="P853" s="96">
        <f>SUMIFS('BAZA DANYCH'!$AB:$AB,'BAZA DANYCH'!$T:$T,P$704,'BAZA DANYCH'!$K:$K,$C853,'BAZA DANYCH'!$A:$A,$A853,'BAZA DANYCH'!$F:$F,STATYSTYKI!$B853)</f>
        <v>0</v>
      </c>
      <c r="Q853" s="96">
        <f>SUMIFS('BAZA DANYCH'!$AB:$AB,'BAZA DANYCH'!$T:$T,Q$704,'BAZA DANYCH'!$K:$K,$C853,'BAZA DANYCH'!$A:$A,$A853,'BAZA DANYCH'!$F:$F,STATYSTYKI!$B853)</f>
        <v>0</v>
      </c>
      <c r="R853" s="96">
        <f>SUMIFS('BAZA DANYCH'!$AB:$AB,'BAZA DANYCH'!$T:$T,R$704,'BAZA DANYCH'!$K:$K,$C853,'BAZA DANYCH'!$A:$A,$A853,'BAZA DANYCH'!$F:$F,STATYSTYKI!$B853)</f>
        <v>16</v>
      </c>
      <c r="S853" s="96">
        <f>SUMIFS('BAZA DANYCH'!$AB:$AB,'BAZA DANYCH'!$T:$T,S$704,'BAZA DANYCH'!$K:$K,$C853,'BAZA DANYCH'!$A:$A,$A853,'BAZA DANYCH'!$F:$F,STATYSTYKI!$B853)</f>
        <v>0</v>
      </c>
      <c r="T853" s="96">
        <f>SUMIFS('BAZA DANYCH'!$AB:$AB,'BAZA DANYCH'!$T:$T,T$704,'BAZA DANYCH'!$K:$K,$C853,'BAZA DANYCH'!$A:$A,$A853,'BAZA DANYCH'!$F:$F,STATYSTYKI!$B853)</f>
        <v>0</v>
      </c>
      <c r="U853" s="96">
        <f>SUMIFS('BAZA DANYCH'!$AB:$AB,'BAZA DANYCH'!$T:$T,U$704,'BAZA DANYCH'!$K:$K,$C853,'BAZA DANYCH'!$A:$A,$A853,'BAZA DANYCH'!$F:$F,STATYSTYKI!$B853)</f>
        <v>0</v>
      </c>
      <c r="V853" s="96">
        <f>SUMIFS('BAZA DANYCH'!$AB:$AB,'BAZA DANYCH'!$T:$T,V$704,'BAZA DANYCH'!$K:$K,$C853,'BAZA DANYCH'!$A:$A,$A853,'BAZA DANYCH'!$F:$F,STATYSTYKI!$B853)</f>
        <v>0</v>
      </c>
      <c r="W853" s="96">
        <f>SUMIFS('BAZA DANYCH'!$AB:$AB,'BAZA DANYCH'!$T:$T,W$704,'BAZA DANYCH'!$K:$K,$C853,'BAZA DANYCH'!$A:$A,$A853,'BAZA DANYCH'!$F:$F,STATYSTYKI!$B853)</f>
        <v>96</v>
      </c>
      <c r="X853" s="96">
        <f>SUMIFS('BAZA DANYCH'!$AB:$AB,'BAZA DANYCH'!$T:$T,X$704,'BAZA DANYCH'!$K:$K,$C853,'BAZA DANYCH'!$A:$A,$A853,'BAZA DANYCH'!$F:$F,STATYSTYKI!$B853)</f>
        <v>0</v>
      </c>
      <c r="Y853" s="96">
        <f>SUMIFS('BAZA DANYCH'!$AB:$AB,'BAZA DANYCH'!$T:$T,Y$704,'BAZA DANYCH'!$K:$K,$C853,'BAZA DANYCH'!$A:$A,$A853,'BAZA DANYCH'!$F:$F,STATYSTYKI!$B853)</f>
        <v>21</v>
      </c>
      <c r="Z853" s="96">
        <f>SUMIFS('BAZA DANYCH'!$AB:$AB,'BAZA DANYCH'!$T:$T,Z$704,'BAZA DANYCH'!$K:$K,$C853,'BAZA DANYCH'!$A:$A,$A853,'BAZA DANYCH'!$F:$F,STATYSTYKI!$B853)</f>
        <v>0</v>
      </c>
      <c r="AA853" s="96">
        <f>SUMIFS('BAZA DANYCH'!$AB:$AB,'BAZA DANYCH'!$T:$T,AA$704,'BAZA DANYCH'!$K:$K,$C853,'BAZA DANYCH'!$A:$A,$A853,'BAZA DANYCH'!$F:$F,STATYSTYKI!$B853)</f>
        <v>34</v>
      </c>
      <c r="AB853" s="96">
        <f>SUMIFS('BAZA DANYCH'!$AB:$AB,'BAZA DANYCH'!$T:$T,AB$704,'BAZA DANYCH'!$K:$K,$C853,'BAZA DANYCH'!$A:$A,$A853,'BAZA DANYCH'!$F:$F,STATYSTYKI!$B853)</f>
        <v>0</v>
      </c>
      <c r="AC853" s="96">
        <f>SUMIFS('BAZA DANYCH'!$AB:$AB,'BAZA DANYCH'!$T:$T,AC$704,'BAZA DANYCH'!$K:$K,$C853,'BAZA DANYCH'!$A:$A,$A853,'BAZA DANYCH'!$F:$F,STATYSTYKI!$B853)</f>
        <v>0</v>
      </c>
      <c r="AD853" s="96">
        <f>SUMIFS('BAZA DANYCH'!$AB:$AB,'BAZA DANYCH'!$T:$T,AD$704,'BAZA DANYCH'!$K:$K,$C853,'BAZA DANYCH'!$A:$A,$A853,'BAZA DANYCH'!$F:$F,STATYSTYKI!$B853)</f>
        <v>26</v>
      </c>
      <c r="AE853" s="96">
        <f>SUMIFS('BAZA DANYCH'!$AB:$AB,'BAZA DANYCH'!$T:$T,AE$704,'BAZA DANYCH'!$K:$K,$C853,'BAZA DANYCH'!$A:$A,$A853,'BAZA DANYCH'!$F:$F,STATYSTYKI!$B853)</f>
        <v>73</v>
      </c>
      <c r="AF853" s="96">
        <f>SUMIFS('BAZA DANYCH'!$AB:$AB,'BAZA DANYCH'!$T:$T,AF$704,'BAZA DANYCH'!$K:$K,$C853,'BAZA DANYCH'!$A:$A,$A853,'BAZA DANYCH'!$F:$F,STATYSTYKI!$B853)</f>
        <v>36</v>
      </c>
      <c r="AG853" s="96">
        <f>SUMIFS('BAZA DANYCH'!$AB:$AB,'BAZA DANYCH'!$T:$T,AG$704,'BAZA DANYCH'!$K:$K,$C853,'BAZA DANYCH'!$A:$A,$A853,'BAZA DANYCH'!$F:$F,STATYSTYKI!$B853)</f>
        <v>60</v>
      </c>
      <c r="AH853" s="96">
        <f>SUMIFS('BAZA DANYCH'!$AB:$AB,'BAZA DANYCH'!$T:$T,AH$704,'BAZA DANYCH'!$K:$K,$C853,'BAZA DANYCH'!$A:$A,$A853,'BAZA DANYCH'!$F:$F,STATYSTYKI!$B853)</f>
        <v>15</v>
      </c>
      <c r="AI853" s="96">
        <f>SUMIFS('BAZA DANYCH'!$AB:$AB,'BAZA DANYCH'!$T:$T,AI$704,'BAZA DANYCH'!$K:$K,$C853,'BAZA DANYCH'!$A:$A,$A853,'BAZA DANYCH'!$F:$F,STATYSTYKI!$B853)</f>
        <v>17</v>
      </c>
      <c r="AJ853" s="96">
        <f>SUMIFS('BAZA DANYCH'!$AB:$AB,'BAZA DANYCH'!$T:$T,AJ$704,'BAZA DANYCH'!$K:$K,$C853,'BAZA DANYCH'!$A:$A,$A853,'BAZA DANYCH'!$F:$F,STATYSTYKI!$B853)</f>
        <v>0</v>
      </c>
      <c r="AK853" s="119"/>
      <c r="AL853" s="119"/>
    </row>
    <row r="854" spans="1:38" x14ac:dyDescent="0.2">
      <c r="A854" s="410" t="str">
        <f t="shared" ref="A854:C854" si="200">A545</f>
        <v>Muchobór</v>
      </c>
      <c r="B854" s="410" t="str">
        <f t="shared" si="200"/>
        <v>r3_62_wyjazd_A</v>
      </c>
      <c r="C854" s="410">
        <f t="shared" si="200"/>
        <v>319</v>
      </c>
      <c r="D854" s="316">
        <f t="shared" si="180"/>
        <v>493</v>
      </c>
      <c r="E854" s="96">
        <f>SUMIFS('BAZA DANYCH'!$AB:$AB,'BAZA DANYCH'!$T:$T,E$704,'BAZA DANYCH'!$K:$K,$C854,'BAZA DANYCH'!$A:$A,$A854,'BAZA DANYCH'!$F:$F,STATYSTYKI!$B854)</f>
        <v>16</v>
      </c>
      <c r="F854" s="96">
        <f>SUMIFS('BAZA DANYCH'!$AB:$AB,'BAZA DANYCH'!$T:$T,F$704,'BAZA DANYCH'!$K:$K,$C854,'BAZA DANYCH'!$A:$A,$A854,'BAZA DANYCH'!$F:$F,STATYSTYKI!$B854)</f>
        <v>20</v>
      </c>
      <c r="G854" s="96">
        <f>SUMIFS('BAZA DANYCH'!$AB:$AB,'BAZA DANYCH'!$T:$T,G$704,'BAZA DANYCH'!$K:$K,$C854,'BAZA DANYCH'!$A:$A,$A854,'BAZA DANYCH'!$F:$F,STATYSTYKI!$B854)</f>
        <v>0</v>
      </c>
      <c r="H854" s="96">
        <f>SUMIFS('BAZA DANYCH'!$AB:$AB,'BAZA DANYCH'!$T:$T,H$704,'BAZA DANYCH'!$K:$K,$C854,'BAZA DANYCH'!$A:$A,$A854,'BAZA DANYCH'!$F:$F,STATYSTYKI!$B854)</f>
        <v>92</v>
      </c>
      <c r="I854" s="96">
        <f>SUMIFS('BAZA DANYCH'!$AB:$AB,'BAZA DANYCH'!$T:$T,I$704,'BAZA DANYCH'!$K:$K,$C854,'BAZA DANYCH'!$A:$A,$A854,'BAZA DANYCH'!$F:$F,STATYSTYKI!$B854)</f>
        <v>0</v>
      </c>
      <c r="J854" s="96">
        <f>SUMIFS('BAZA DANYCH'!$AB:$AB,'BAZA DANYCH'!$T:$T,J$704,'BAZA DANYCH'!$K:$K,$C854,'BAZA DANYCH'!$A:$A,$A854,'BAZA DANYCH'!$F:$F,STATYSTYKI!$B854)</f>
        <v>8</v>
      </c>
      <c r="K854" s="96">
        <f>SUMIFS('BAZA DANYCH'!$AB:$AB,'BAZA DANYCH'!$T:$T,K$704,'BAZA DANYCH'!$K:$K,$C854,'BAZA DANYCH'!$A:$A,$A854,'BAZA DANYCH'!$F:$F,STATYSTYKI!$B854)</f>
        <v>0</v>
      </c>
      <c r="L854" s="96">
        <f>SUMIFS('BAZA DANYCH'!$AB:$AB,'BAZA DANYCH'!$T:$T,L$704,'BAZA DANYCH'!$K:$K,$C854,'BAZA DANYCH'!$A:$A,$A854,'BAZA DANYCH'!$F:$F,STATYSTYKI!$B854)</f>
        <v>15</v>
      </c>
      <c r="M854" s="96">
        <f>SUMIFS('BAZA DANYCH'!$AB:$AB,'BAZA DANYCH'!$T:$T,M$704,'BAZA DANYCH'!$K:$K,$C854,'BAZA DANYCH'!$A:$A,$A854,'BAZA DANYCH'!$F:$F,STATYSTYKI!$B854)</f>
        <v>0</v>
      </c>
      <c r="N854" s="96">
        <f>SUMIFS('BAZA DANYCH'!$AB:$AB,'BAZA DANYCH'!$T:$T,N$704,'BAZA DANYCH'!$K:$K,$C854,'BAZA DANYCH'!$A:$A,$A854,'BAZA DANYCH'!$F:$F,STATYSTYKI!$B854)</f>
        <v>28</v>
      </c>
      <c r="O854" s="96">
        <f>SUMIFS('BAZA DANYCH'!$AB:$AB,'BAZA DANYCH'!$T:$T,O$704,'BAZA DANYCH'!$K:$K,$C854,'BAZA DANYCH'!$A:$A,$A854,'BAZA DANYCH'!$F:$F,STATYSTYKI!$B854)</f>
        <v>0</v>
      </c>
      <c r="P854" s="96">
        <f>SUMIFS('BAZA DANYCH'!$AB:$AB,'BAZA DANYCH'!$T:$T,P$704,'BAZA DANYCH'!$K:$K,$C854,'BAZA DANYCH'!$A:$A,$A854,'BAZA DANYCH'!$F:$F,STATYSTYKI!$B854)</f>
        <v>0</v>
      </c>
      <c r="Q854" s="96">
        <f>SUMIFS('BAZA DANYCH'!$AB:$AB,'BAZA DANYCH'!$T:$T,Q$704,'BAZA DANYCH'!$K:$K,$C854,'BAZA DANYCH'!$A:$A,$A854,'BAZA DANYCH'!$F:$F,STATYSTYKI!$B854)</f>
        <v>0</v>
      </c>
      <c r="R854" s="96">
        <f>SUMIFS('BAZA DANYCH'!$AB:$AB,'BAZA DANYCH'!$T:$T,R$704,'BAZA DANYCH'!$K:$K,$C854,'BAZA DANYCH'!$A:$A,$A854,'BAZA DANYCH'!$F:$F,STATYSTYKI!$B854)</f>
        <v>0</v>
      </c>
      <c r="S854" s="96">
        <f>SUMIFS('BAZA DANYCH'!$AB:$AB,'BAZA DANYCH'!$T:$T,S$704,'BAZA DANYCH'!$K:$K,$C854,'BAZA DANYCH'!$A:$A,$A854,'BAZA DANYCH'!$F:$F,STATYSTYKI!$B854)</f>
        <v>0</v>
      </c>
      <c r="T854" s="96">
        <f>SUMIFS('BAZA DANYCH'!$AB:$AB,'BAZA DANYCH'!$T:$T,T$704,'BAZA DANYCH'!$K:$K,$C854,'BAZA DANYCH'!$A:$A,$A854,'BAZA DANYCH'!$F:$F,STATYSTYKI!$B854)</f>
        <v>0</v>
      </c>
      <c r="U854" s="96">
        <f>SUMIFS('BAZA DANYCH'!$AB:$AB,'BAZA DANYCH'!$T:$T,U$704,'BAZA DANYCH'!$K:$K,$C854,'BAZA DANYCH'!$A:$A,$A854,'BAZA DANYCH'!$F:$F,STATYSTYKI!$B854)</f>
        <v>0</v>
      </c>
      <c r="V854" s="96">
        <f>SUMIFS('BAZA DANYCH'!$AB:$AB,'BAZA DANYCH'!$T:$T,V$704,'BAZA DANYCH'!$K:$K,$C854,'BAZA DANYCH'!$A:$A,$A854,'BAZA DANYCH'!$F:$F,STATYSTYKI!$B854)</f>
        <v>15</v>
      </c>
      <c r="W854" s="96">
        <f>SUMIFS('BAZA DANYCH'!$AB:$AB,'BAZA DANYCH'!$T:$T,W$704,'BAZA DANYCH'!$K:$K,$C854,'BAZA DANYCH'!$A:$A,$A854,'BAZA DANYCH'!$F:$F,STATYSTYKI!$B854)</f>
        <v>0</v>
      </c>
      <c r="X854" s="96">
        <f>SUMIFS('BAZA DANYCH'!$AB:$AB,'BAZA DANYCH'!$T:$T,X$704,'BAZA DANYCH'!$K:$K,$C854,'BAZA DANYCH'!$A:$A,$A854,'BAZA DANYCH'!$F:$F,STATYSTYKI!$B854)</f>
        <v>38</v>
      </c>
      <c r="Y854" s="96">
        <f>SUMIFS('BAZA DANYCH'!$AB:$AB,'BAZA DANYCH'!$T:$T,Y$704,'BAZA DANYCH'!$K:$K,$C854,'BAZA DANYCH'!$A:$A,$A854,'BAZA DANYCH'!$F:$F,STATYSTYKI!$B854)</f>
        <v>0</v>
      </c>
      <c r="Z854" s="96">
        <f>SUMIFS('BAZA DANYCH'!$AB:$AB,'BAZA DANYCH'!$T:$T,Z$704,'BAZA DANYCH'!$K:$K,$C854,'BAZA DANYCH'!$A:$A,$A854,'BAZA DANYCH'!$F:$F,STATYSTYKI!$B854)</f>
        <v>15</v>
      </c>
      <c r="AA854" s="96">
        <f>SUMIFS('BAZA DANYCH'!$AB:$AB,'BAZA DANYCH'!$T:$T,AA$704,'BAZA DANYCH'!$K:$K,$C854,'BAZA DANYCH'!$A:$A,$A854,'BAZA DANYCH'!$F:$F,STATYSTYKI!$B854)</f>
        <v>0</v>
      </c>
      <c r="AB854" s="96">
        <f>SUMIFS('BAZA DANYCH'!$AB:$AB,'BAZA DANYCH'!$T:$T,AB$704,'BAZA DANYCH'!$K:$K,$C854,'BAZA DANYCH'!$A:$A,$A854,'BAZA DANYCH'!$F:$F,STATYSTYKI!$B854)</f>
        <v>0</v>
      </c>
      <c r="AC854" s="96">
        <f>SUMIFS('BAZA DANYCH'!$AB:$AB,'BAZA DANYCH'!$T:$T,AC$704,'BAZA DANYCH'!$K:$K,$C854,'BAZA DANYCH'!$A:$A,$A854,'BAZA DANYCH'!$F:$F,STATYSTYKI!$B854)</f>
        <v>82</v>
      </c>
      <c r="AD854" s="96">
        <f>SUMIFS('BAZA DANYCH'!$AB:$AB,'BAZA DANYCH'!$T:$T,AD$704,'BAZA DANYCH'!$K:$K,$C854,'BAZA DANYCH'!$A:$A,$A854,'BAZA DANYCH'!$F:$F,STATYSTYKI!$B854)</f>
        <v>0</v>
      </c>
      <c r="AE854" s="96">
        <f>SUMIFS('BAZA DANYCH'!$AB:$AB,'BAZA DANYCH'!$T:$T,AE$704,'BAZA DANYCH'!$K:$K,$C854,'BAZA DANYCH'!$A:$A,$A854,'BAZA DANYCH'!$F:$F,STATYSTYKI!$B854)</f>
        <v>128</v>
      </c>
      <c r="AF854" s="96">
        <f>SUMIFS('BAZA DANYCH'!$AB:$AB,'BAZA DANYCH'!$T:$T,AF$704,'BAZA DANYCH'!$K:$K,$C854,'BAZA DANYCH'!$A:$A,$A854,'BAZA DANYCH'!$F:$F,STATYSTYKI!$B854)</f>
        <v>15</v>
      </c>
      <c r="AG854" s="96">
        <f>SUMIFS('BAZA DANYCH'!$AB:$AB,'BAZA DANYCH'!$T:$T,AG$704,'BAZA DANYCH'!$K:$K,$C854,'BAZA DANYCH'!$A:$A,$A854,'BAZA DANYCH'!$F:$F,STATYSTYKI!$B854)</f>
        <v>0</v>
      </c>
      <c r="AH854" s="96">
        <f>SUMIFS('BAZA DANYCH'!$AB:$AB,'BAZA DANYCH'!$T:$T,AH$704,'BAZA DANYCH'!$K:$K,$C854,'BAZA DANYCH'!$A:$A,$A854,'BAZA DANYCH'!$F:$F,STATYSTYKI!$B854)</f>
        <v>21</v>
      </c>
      <c r="AI854" s="96">
        <f>SUMIFS('BAZA DANYCH'!$AB:$AB,'BAZA DANYCH'!$T:$T,AI$704,'BAZA DANYCH'!$K:$K,$C854,'BAZA DANYCH'!$A:$A,$A854,'BAZA DANYCH'!$F:$F,STATYSTYKI!$B854)</f>
        <v>0</v>
      </c>
      <c r="AJ854" s="96">
        <f>SUMIFS('BAZA DANYCH'!$AB:$AB,'BAZA DANYCH'!$T:$T,AJ$704,'BAZA DANYCH'!$K:$K,$C854,'BAZA DANYCH'!$A:$A,$A854,'BAZA DANYCH'!$F:$F,STATYSTYKI!$B854)</f>
        <v>0</v>
      </c>
      <c r="AK854" s="119"/>
      <c r="AL854" s="119"/>
    </row>
    <row r="855" spans="1:38" x14ac:dyDescent="0.2">
      <c r="A855" s="410" t="str">
        <f t="shared" ref="A855:C855" si="201">A546</f>
        <v>Muchobór</v>
      </c>
      <c r="B855" s="410" t="str">
        <f t="shared" si="201"/>
        <v>r3_62_wjazd_A</v>
      </c>
      <c r="C855" s="410">
        <f t="shared" si="201"/>
        <v>319</v>
      </c>
      <c r="D855" s="316">
        <f t="shared" si="180"/>
        <v>358</v>
      </c>
      <c r="E855" s="96">
        <f>SUMIFS('BAZA DANYCH'!$AB:$AB,'BAZA DANYCH'!$T:$T,E$704,'BAZA DANYCH'!$K:$K,$C855,'BAZA DANYCH'!$A:$A,$A855,'BAZA DANYCH'!$F:$F,STATYSTYKI!$B855)</f>
        <v>0</v>
      </c>
      <c r="F855" s="96">
        <f>SUMIFS('BAZA DANYCH'!$AB:$AB,'BAZA DANYCH'!$T:$T,F$704,'BAZA DANYCH'!$K:$K,$C855,'BAZA DANYCH'!$A:$A,$A855,'BAZA DANYCH'!$F:$F,STATYSTYKI!$B855)</f>
        <v>0</v>
      </c>
      <c r="G855" s="96">
        <f>SUMIFS('BAZA DANYCH'!$AB:$AB,'BAZA DANYCH'!$T:$T,G$704,'BAZA DANYCH'!$K:$K,$C855,'BAZA DANYCH'!$A:$A,$A855,'BAZA DANYCH'!$F:$F,STATYSTYKI!$B855)</f>
        <v>0</v>
      </c>
      <c r="H855" s="96">
        <f>SUMIFS('BAZA DANYCH'!$AB:$AB,'BAZA DANYCH'!$T:$T,H$704,'BAZA DANYCH'!$K:$K,$C855,'BAZA DANYCH'!$A:$A,$A855,'BAZA DANYCH'!$F:$F,STATYSTYKI!$B855)</f>
        <v>0</v>
      </c>
      <c r="I855" s="96">
        <f>SUMIFS('BAZA DANYCH'!$AB:$AB,'BAZA DANYCH'!$T:$T,I$704,'BAZA DANYCH'!$K:$K,$C855,'BAZA DANYCH'!$A:$A,$A855,'BAZA DANYCH'!$F:$F,STATYSTYKI!$B855)</f>
        <v>0</v>
      </c>
      <c r="J855" s="96">
        <f>SUMIFS('BAZA DANYCH'!$AB:$AB,'BAZA DANYCH'!$T:$T,J$704,'BAZA DANYCH'!$K:$K,$C855,'BAZA DANYCH'!$A:$A,$A855,'BAZA DANYCH'!$F:$F,STATYSTYKI!$B855)</f>
        <v>0</v>
      </c>
      <c r="K855" s="96">
        <f>SUMIFS('BAZA DANYCH'!$AB:$AB,'BAZA DANYCH'!$T:$T,K$704,'BAZA DANYCH'!$K:$K,$C855,'BAZA DANYCH'!$A:$A,$A855,'BAZA DANYCH'!$F:$F,STATYSTYKI!$B855)</f>
        <v>0</v>
      </c>
      <c r="L855" s="96">
        <f>SUMIFS('BAZA DANYCH'!$AB:$AB,'BAZA DANYCH'!$T:$T,L$704,'BAZA DANYCH'!$K:$K,$C855,'BAZA DANYCH'!$A:$A,$A855,'BAZA DANYCH'!$F:$F,STATYSTYKI!$B855)</f>
        <v>0</v>
      </c>
      <c r="M855" s="96">
        <f>SUMIFS('BAZA DANYCH'!$AB:$AB,'BAZA DANYCH'!$T:$T,M$704,'BAZA DANYCH'!$K:$K,$C855,'BAZA DANYCH'!$A:$A,$A855,'BAZA DANYCH'!$F:$F,STATYSTYKI!$B855)</f>
        <v>0</v>
      </c>
      <c r="N855" s="96">
        <f>SUMIFS('BAZA DANYCH'!$AB:$AB,'BAZA DANYCH'!$T:$T,N$704,'BAZA DANYCH'!$K:$K,$C855,'BAZA DANYCH'!$A:$A,$A855,'BAZA DANYCH'!$F:$F,STATYSTYKI!$B855)</f>
        <v>0</v>
      </c>
      <c r="O855" s="96">
        <f>SUMIFS('BAZA DANYCH'!$AB:$AB,'BAZA DANYCH'!$T:$T,O$704,'BAZA DANYCH'!$K:$K,$C855,'BAZA DANYCH'!$A:$A,$A855,'BAZA DANYCH'!$F:$F,STATYSTYKI!$B855)</f>
        <v>0</v>
      </c>
      <c r="P855" s="96">
        <f>SUMIFS('BAZA DANYCH'!$AB:$AB,'BAZA DANYCH'!$T:$T,P$704,'BAZA DANYCH'!$K:$K,$C855,'BAZA DANYCH'!$A:$A,$A855,'BAZA DANYCH'!$F:$F,STATYSTYKI!$B855)</f>
        <v>0</v>
      </c>
      <c r="Q855" s="96">
        <f>SUMIFS('BAZA DANYCH'!$AB:$AB,'BAZA DANYCH'!$T:$T,Q$704,'BAZA DANYCH'!$K:$K,$C855,'BAZA DANYCH'!$A:$A,$A855,'BAZA DANYCH'!$F:$F,STATYSTYKI!$B855)</f>
        <v>0</v>
      </c>
      <c r="R855" s="96">
        <f>SUMIFS('BAZA DANYCH'!$AB:$AB,'BAZA DANYCH'!$T:$T,R$704,'BAZA DANYCH'!$K:$K,$C855,'BAZA DANYCH'!$A:$A,$A855,'BAZA DANYCH'!$F:$F,STATYSTYKI!$B855)</f>
        <v>9</v>
      </c>
      <c r="S855" s="96">
        <f>SUMIFS('BAZA DANYCH'!$AB:$AB,'BAZA DANYCH'!$T:$T,S$704,'BAZA DANYCH'!$K:$K,$C855,'BAZA DANYCH'!$A:$A,$A855,'BAZA DANYCH'!$F:$F,STATYSTYKI!$B855)</f>
        <v>0</v>
      </c>
      <c r="T855" s="96">
        <f>SUMIFS('BAZA DANYCH'!$AB:$AB,'BAZA DANYCH'!$T:$T,T$704,'BAZA DANYCH'!$K:$K,$C855,'BAZA DANYCH'!$A:$A,$A855,'BAZA DANYCH'!$F:$F,STATYSTYKI!$B855)</f>
        <v>0</v>
      </c>
      <c r="U855" s="96">
        <f>SUMIFS('BAZA DANYCH'!$AB:$AB,'BAZA DANYCH'!$T:$T,U$704,'BAZA DANYCH'!$K:$K,$C855,'BAZA DANYCH'!$A:$A,$A855,'BAZA DANYCH'!$F:$F,STATYSTYKI!$B855)</f>
        <v>26</v>
      </c>
      <c r="V855" s="96">
        <f>SUMIFS('BAZA DANYCH'!$AB:$AB,'BAZA DANYCH'!$T:$T,V$704,'BAZA DANYCH'!$K:$K,$C855,'BAZA DANYCH'!$A:$A,$A855,'BAZA DANYCH'!$F:$F,STATYSTYKI!$B855)</f>
        <v>0</v>
      </c>
      <c r="W855" s="96">
        <f>SUMIFS('BAZA DANYCH'!$AB:$AB,'BAZA DANYCH'!$T:$T,W$704,'BAZA DANYCH'!$K:$K,$C855,'BAZA DANYCH'!$A:$A,$A855,'BAZA DANYCH'!$F:$F,STATYSTYKI!$B855)</f>
        <v>0</v>
      </c>
      <c r="X855" s="96">
        <f>SUMIFS('BAZA DANYCH'!$AB:$AB,'BAZA DANYCH'!$T:$T,X$704,'BAZA DANYCH'!$K:$K,$C855,'BAZA DANYCH'!$A:$A,$A855,'BAZA DANYCH'!$F:$F,STATYSTYKI!$B855)</f>
        <v>60</v>
      </c>
      <c r="Y855" s="96">
        <f>SUMIFS('BAZA DANYCH'!$AB:$AB,'BAZA DANYCH'!$T:$T,Y$704,'BAZA DANYCH'!$K:$K,$C855,'BAZA DANYCH'!$A:$A,$A855,'BAZA DANYCH'!$F:$F,STATYSTYKI!$B855)</f>
        <v>91</v>
      </c>
      <c r="Z855" s="96">
        <f>SUMIFS('BAZA DANYCH'!$AB:$AB,'BAZA DANYCH'!$T:$T,Z$704,'BAZA DANYCH'!$K:$K,$C855,'BAZA DANYCH'!$A:$A,$A855,'BAZA DANYCH'!$F:$F,STATYSTYKI!$B855)</f>
        <v>0</v>
      </c>
      <c r="AA855" s="96">
        <f>SUMIFS('BAZA DANYCH'!$AB:$AB,'BAZA DANYCH'!$T:$T,AA$704,'BAZA DANYCH'!$K:$K,$C855,'BAZA DANYCH'!$A:$A,$A855,'BAZA DANYCH'!$F:$F,STATYSTYKI!$B855)</f>
        <v>0</v>
      </c>
      <c r="AB855" s="96">
        <f>SUMIFS('BAZA DANYCH'!$AB:$AB,'BAZA DANYCH'!$T:$T,AB$704,'BAZA DANYCH'!$K:$K,$C855,'BAZA DANYCH'!$A:$A,$A855,'BAZA DANYCH'!$F:$F,STATYSTYKI!$B855)</f>
        <v>82</v>
      </c>
      <c r="AC855" s="96">
        <f>SUMIFS('BAZA DANYCH'!$AB:$AB,'BAZA DANYCH'!$T:$T,AC$704,'BAZA DANYCH'!$K:$K,$C855,'BAZA DANYCH'!$A:$A,$A855,'BAZA DANYCH'!$F:$F,STATYSTYKI!$B855)</f>
        <v>38</v>
      </c>
      <c r="AD855" s="96">
        <f>SUMIFS('BAZA DANYCH'!$AB:$AB,'BAZA DANYCH'!$T:$T,AD$704,'BAZA DANYCH'!$K:$K,$C855,'BAZA DANYCH'!$A:$A,$A855,'BAZA DANYCH'!$F:$F,STATYSTYKI!$B855)</f>
        <v>0</v>
      </c>
      <c r="AE855" s="96">
        <f>SUMIFS('BAZA DANYCH'!$AB:$AB,'BAZA DANYCH'!$T:$T,AE$704,'BAZA DANYCH'!$K:$K,$C855,'BAZA DANYCH'!$A:$A,$A855,'BAZA DANYCH'!$F:$F,STATYSTYKI!$B855)</f>
        <v>0</v>
      </c>
      <c r="AF855" s="96">
        <f>SUMIFS('BAZA DANYCH'!$AB:$AB,'BAZA DANYCH'!$T:$T,AF$704,'BAZA DANYCH'!$K:$K,$C855,'BAZA DANYCH'!$A:$A,$A855,'BAZA DANYCH'!$F:$F,STATYSTYKI!$B855)</f>
        <v>26</v>
      </c>
      <c r="AG855" s="96">
        <f>SUMIFS('BAZA DANYCH'!$AB:$AB,'BAZA DANYCH'!$T:$T,AG$704,'BAZA DANYCH'!$K:$K,$C855,'BAZA DANYCH'!$A:$A,$A855,'BAZA DANYCH'!$F:$F,STATYSTYKI!$B855)</f>
        <v>26</v>
      </c>
      <c r="AH855" s="96">
        <f>SUMIFS('BAZA DANYCH'!$AB:$AB,'BAZA DANYCH'!$T:$T,AH$704,'BAZA DANYCH'!$K:$K,$C855,'BAZA DANYCH'!$A:$A,$A855,'BAZA DANYCH'!$F:$F,STATYSTYKI!$B855)</f>
        <v>0</v>
      </c>
      <c r="AI855" s="96">
        <f>SUMIFS('BAZA DANYCH'!$AB:$AB,'BAZA DANYCH'!$T:$T,AI$704,'BAZA DANYCH'!$K:$K,$C855,'BAZA DANYCH'!$A:$A,$A855,'BAZA DANYCH'!$F:$F,STATYSTYKI!$B855)</f>
        <v>0</v>
      </c>
      <c r="AJ855" s="96">
        <f>SUMIFS('BAZA DANYCH'!$AB:$AB,'BAZA DANYCH'!$T:$T,AJ$704,'BAZA DANYCH'!$K:$K,$C855,'BAZA DANYCH'!$A:$A,$A855,'BAZA DANYCH'!$F:$F,STATYSTYKI!$B855)</f>
        <v>0</v>
      </c>
      <c r="AK855" s="119"/>
      <c r="AL855" s="119"/>
    </row>
    <row r="856" spans="1:38" x14ac:dyDescent="0.2">
      <c r="A856" s="410" t="str">
        <f t="shared" ref="A856:C856" si="202">A547</f>
        <v>Brochów</v>
      </c>
      <c r="B856" s="410" t="str">
        <f t="shared" si="202"/>
        <v>r3_54_A</v>
      </c>
      <c r="C856" s="410">
        <f t="shared" si="202"/>
        <v>325</v>
      </c>
      <c r="D856" s="316">
        <f t="shared" si="180"/>
        <v>169</v>
      </c>
      <c r="E856" s="96">
        <f>SUMIFS('BAZA DANYCH'!$AB:$AB,'BAZA DANYCH'!$T:$T,E$704,'BAZA DANYCH'!$K:$K,$C856,'BAZA DANYCH'!$A:$A,$A856,'BAZA DANYCH'!$F:$F,STATYSTYKI!$B856)</f>
        <v>18</v>
      </c>
      <c r="F856" s="96">
        <f>SUMIFS('BAZA DANYCH'!$AB:$AB,'BAZA DANYCH'!$T:$T,F$704,'BAZA DANYCH'!$K:$K,$C856,'BAZA DANYCH'!$A:$A,$A856,'BAZA DANYCH'!$F:$F,STATYSTYKI!$B856)</f>
        <v>0</v>
      </c>
      <c r="G856" s="96">
        <f>SUMIFS('BAZA DANYCH'!$AB:$AB,'BAZA DANYCH'!$T:$T,G$704,'BAZA DANYCH'!$K:$K,$C856,'BAZA DANYCH'!$A:$A,$A856,'BAZA DANYCH'!$F:$F,STATYSTYKI!$B856)</f>
        <v>0</v>
      </c>
      <c r="H856" s="96">
        <f>SUMIFS('BAZA DANYCH'!$AB:$AB,'BAZA DANYCH'!$T:$T,H$704,'BAZA DANYCH'!$K:$K,$C856,'BAZA DANYCH'!$A:$A,$A856,'BAZA DANYCH'!$F:$F,STATYSTYKI!$B856)</f>
        <v>0</v>
      </c>
      <c r="I856" s="96">
        <f>SUMIFS('BAZA DANYCH'!$AB:$AB,'BAZA DANYCH'!$T:$T,I$704,'BAZA DANYCH'!$K:$K,$C856,'BAZA DANYCH'!$A:$A,$A856,'BAZA DANYCH'!$F:$F,STATYSTYKI!$B856)</f>
        <v>36</v>
      </c>
      <c r="J856" s="96">
        <f>SUMIFS('BAZA DANYCH'!$AB:$AB,'BAZA DANYCH'!$T:$T,J$704,'BAZA DANYCH'!$K:$K,$C856,'BAZA DANYCH'!$A:$A,$A856,'BAZA DANYCH'!$F:$F,STATYSTYKI!$B856)</f>
        <v>0</v>
      </c>
      <c r="K856" s="96">
        <f>SUMIFS('BAZA DANYCH'!$AB:$AB,'BAZA DANYCH'!$T:$T,K$704,'BAZA DANYCH'!$K:$K,$C856,'BAZA DANYCH'!$A:$A,$A856,'BAZA DANYCH'!$F:$F,STATYSTYKI!$B856)</f>
        <v>0</v>
      </c>
      <c r="L856" s="96">
        <f>SUMIFS('BAZA DANYCH'!$AB:$AB,'BAZA DANYCH'!$T:$T,L$704,'BAZA DANYCH'!$K:$K,$C856,'BAZA DANYCH'!$A:$A,$A856,'BAZA DANYCH'!$F:$F,STATYSTYKI!$B856)</f>
        <v>0</v>
      </c>
      <c r="M856" s="96">
        <f>SUMIFS('BAZA DANYCH'!$AB:$AB,'BAZA DANYCH'!$T:$T,M$704,'BAZA DANYCH'!$K:$K,$C856,'BAZA DANYCH'!$A:$A,$A856,'BAZA DANYCH'!$F:$F,STATYSTYKI!$B856)</f>
        <v>9</v>
      </c>
      <c r="N856" s="96">
        <f>SUMIFS('BAZA DANYCH'!$AB:$AB,'BAZA DANYCH'!$T:$T,N$704,'BAZA DANYCH'!$K:$K,$C856,'BAZA DANYCH'!$A:$A,$A856,'BAZA DANYCH'!$F:$F,STATYSTYKI!$B856)</f>
        <v>0</v>
      </c>
      <c r="O856" s="96">
        <f>SUMIFS('BAZA DANYCH'!$AB:$AB,'BAZA DANYCH'!$T:$T,O$704,'BAZA DANYCH'!$K:$K,$C856,'BAZA DANYCH'!$A:$A,$A856,'BAZA DANYCH'!$F:$F,STATYSTYKI!$B856)</f>
        <v>0</v>
      </c>
      <c r="P856" s="96">
        <f>SUMIFS('BAZA DANYCH'!$AB:$AB,'BAZA DANYCH'!$T:$T,P$704,'BAZA DANYCH'!$K:$K,$C856,'BAZA DANYCH'!$A:$A,$A856,'BAZA DANYCH'!$F:$F,STATYSTYKI!$B856)</f>
        <v>0</v>
      </c>
      <c r="Q856" s="96">
        <f>SUMIFS('BAZA DANYCH'!$AB:$AB,'BAZA DANYCH'!$T:$T,Q$704,'BAZA DANYCH'!$K:$K,$C856,'BAZA DANYCH'!$A:$A,$A856,'BAZA DANYCH'!$F:$F,STATYSTYKI!$B856)</f>
        <v>0</v>
      </c>
      <c r="R856" s="96">
        <f>SUMIFS('BAZA DANYCH'!$AB:$AB,'BAZA DANYCH'!$T:$T,R$704,'BAZA DANYCH'!$K:$K,$C856,'BAZA DANYCH'!$A:$A,$A856,'BAZA DANYCH'!$F:$F,STATYSTYKI!$B856)</f>
        <v>0</v>
      </c>
      <c r="S856" s="96">
        <f>SUMIFS('BAZA DANYCH'!$AB:$AB,'BAZA DANYCH'!$T:$T,S$704,'BAZA DANYCH'!$K:$K,$C856,'BAZA DANYCH'!$A:$A,$A856,'BAZA DANYCH'!$F:$F,STATYSTYKI!$B856)</f>
        <v>0</v>
      </c>
      <c r="T856" s="96">
        <f>SUMIFS('BAZA DANYCH'!$AB:$AB,'BAZA DANYCH'!$T:$T,T$704,'BAZA DANYCH'!$K:$K,$C856,'BAZA DANYCH'!$A:$A,$A856,'BAZA DANYCH'!$F:$F,STATYSTYKI!$B856)</f>
        <v>0</v>
      </c>
      <c r="U856" s="96">
        <f>SUMIFS('BAZA DANYCH'!$AB:$AB,'BAZA DANYCH'!$T:$T,U$704,'BAZA DANYCH'!$K:$K,$C856,'BAZA DANYCH'!$A:$A,$A856,'BAZA DANYCH'!$F:$F,STATYSTYKI!$B856)</f>
        <v>18</v>
      </c>
      <c r="V856" s="96">
        <f>SUMIFS('BAZA DANYCH'!$AB:$AB,'BAZA DANYCH'!$T:$T,V$704,'BAZA DANYCH'!$K:$K,$C856,'BAZA DANYCH'!$A:$A,$A856,'BAZA DANYCH'!$F:$F,STATYSTYKI!$B856)</f>
        <v>0</v>
      </c>
      <c r="W856" s="96">
        <f>SUMIFS('BAZA DANYCH'!$AB:$AB,'BAZA DANYCH'!$T:$T,W$704,'BAZA DANYCH'!$K:$K,$C856,'BAZA DANYCH'!$A:$A,$A856,'BAZA DANYCH'!$F:$F,STATYSTYKI!$B856)</f>
        <v>0</v>
      </c>
      <c r="X856" s="96">
        <f>SUMIFS('BAZA DANYCH'!$AB:$AB,'BAZA DANYCH'!$T:$T,X$704,'BAZA DANYCH'!$K:$K,$C856,'BAZA DANYCH'!$A:$A,$A856,'BAZA DANYCH'!$F:$F,STATYSTYKI!$B856)</f>
        <v>0</v>
      </c>
      <c r="Y856" s="96">
        <f>SUMIFS('BAZA DANYCH'!$AB:$AB,'BAZA DANYCH'!$T:$T,Y$704,'BAZA DANYCH'!$K:$K,$C856,'BAZA DANYCH'!$A:$A,$A856,'BAZA DANYCH'!$F:$F,STATYSTYKI!$B856)</f>
        <v>20</v>
      </c>
      <c r="Z856" s="96">
        <f>SUMIFS('BAZA DANYCH'!$AB:$AB,'BAZA DANYCH'!$T:$T,Z$704,'BAZA DANYCH'!$K:$K,$C856,'BAZA DANYCH'!$A:$A,$A856,'BAZA DANYCH'!$F:$F,STATYSTYKI!$B856)</f>
        <v>0</v>
      </c>
      <c r="AA856" s="96">
        <f>SUMIFS('BAZA DANYCH'!$AB:$AB,'BAZA DANYCH'!$T:$T,AA$704,'BAZA DANYCH'!$K:$K,$C856,'BAZA DANYCH'!$A:$A,$A856,'BAZA DANYCH'!$F:$F,STATYSTYKI!$B856)</f>
        <v>0</v>
      </c>
      <c r="AB856" s="96">
        <f>SUMIFS('BAZA DANYCH'!$AB:$AB,'BAZA DANYCH'!$T:$T,AB$704,'BAZA DANYCH'!$K:$K,$C856,'BAZA DANYCH'!$A:$A,$A856,'BAZA DANYCH'!$F:$F,STATYSTYKI!$B856)</f>
        <v>0</v>
      </c>
      <c r="AC856" s="96">
        <f>SUMIFS('BAZA DANYCH'!$AB:$AB,'BAZA DANYCH'!$T:$T,AC$704,'BAZA DANYCH'!$K:$K,$C856,'BAZA DANYCH'!$A:$A,$A856,'BAZA DANYCH'!$F:$F,STATYSTYKI!$B856)</f>
        <v>18</v>
      </c>
      <c r="AD856" s="96">
        <f>SUMIFS('BAZA DANYCH'!$AB:$AB,'BAZA DANYCH'!$T:$T,AD$704,'BAZA DANYCH'!$K:$K,$C856,'BAZA DANYCH'!$A:$A,$A856,'BAZA DANYCH'!$F:$F,STATYSTYKI!$B856)</f>
        <v>0</v>
      </c>
      <c r="AE856" s="96">
        <f>SUMIFS('BAZA DANYCH'!$AB:$AB,'BAZA DANYCH'!$T:$T,AE$704,'BAZA DANYCH'!$K:$K,$C856,'BAZA DANYCH'!$A:$A,$A856,'BAZA DANYCH'!$F:$F,STATYSTYKI!$B856)</f>
        <v>0</v>
      </c>
      <c r="AF856" s="96">
        <f>SUMIFS('BAZA DANYCH'!$AB:$AB,'BAZA DANYCH'!$T:$T,AF$704,'BAZA DANYCH'!$K:$K,$C856,'BAZA DANYCH'!$A:$A,$A856,'BAZA DANYCH'!$F:$F,STATYSTYKI!$B856)</f>
        <v>0</v>
      </c>
      <c r="AG856" s="96">
        <f>SUMIFS('BAZA DANYCH'!$AB:$AB,'BAZA DANYCH'!$T:$T,AG$704,'BAZA DANYCH'!$K:$K,$C856,'BAZA DANYCH'!$A:$A,$A856,'BAZA DANYCH'!$F:$F,STATYSTYKI!$B856)</f>
        <v>50</v>
      </c>
      <c r="AH856" s="96">
        <f>SUMIFS('BAZA DANYCH'!$AB:$AB,'BAZA DANYCH'!$T:$T,AH$704,'BAZA DANYCH'!$K:$K,$C856,'BAZA DANYCH'!$A:$A,$A856,'BAZA DANYCH'!$F:$F,STATYSTYKI!$B856)</f>
        <v>0</v>
      </c>
      <c r="AI856" s="96">
        <f>SUMIFS('BAZA DANYCH'!$AB:$AB,'BAZA DANYCH'!$T:$T,AI$704,'BAZA DANYCH'!$K:$K,$C856,'BAZA DANYCH'!$A:$A,$A856,'BAZA DANYCH'!$F:$F,STATYSTYKI!$B856)</f>
        <v>0</v>
      </c>
      <c r="AJ856" s="96">
        <f>SUMIFS('BAZA DANYCH'!$AB:$AB,'BAZA DANYCH'!$T:$T,AJ$704,'BAZA DANYCH'!$K:$K,$C856,'BAZA DANYCH'!$A:$A,$A856,'BAZA DANYCH'!$F:$F,STATYSTYKI!$B856)</f>
        <v>0</v>
      </c>
      <c r="AK856" s="119"/>
      <c r="AL856" s="119"/>
    </row>
    <row r="857" spans="1:38" x14ac:dyDescent="0.2">
      <c r="A857" s="410" t="str">
        <f t="shared" ref="A857:C857" si="203">A548</f>
        <v>Muchobór</v>
      </c>
      <c r="B857" s="410" t="str">
        <f t="shared" si="203"/>
        <v xml:space="preserve">r3_60_A </v>
      </c>
      <c r="C857" s="410">
        <f t="shared" si="203"/>
        <v>325</v>
      </c>
      <c r="D857" s="316">
        <f t="shared" si="180"/>
        <v>90</v>
      </c>
      <c r="E857" s="96">
        <f>SUMIFS('BAZA DANYCH'!$AB:$AB,'BAZA DANYCH'!$T:$T,E$704,'BAZA DANYCH'!$K:$K,$C857,'BAZA DANYCH'!$A:$A,$A857,'BAZA DANYCH'!$F:$F,STATYSTYKI!$B857)</f>
        <v>0</v>
      </c>
      <c r="F857" s="96">
        <f>SUMIFS('BAZA DANYCH'!$AB:$AB,'BAZA DANYCH'!$T:$T,F$704,'BAZA DANYCH'!$K:$K,$C857,'BAZA DANYCH'!$A:$A,$A857,'BAZA DANYCH'!$F:$F,STATYSTYKI!$B857)</f>
        <v>9</v>
      </c>
      <c r="G857" s="96">
        <f>SUMIFS('BAZA DANYCH'!$AB:$AB,'BAZA DANYCH'!$T:$T,G$704,'BAZA DANYCH'!$K:$K,$C857,'BAZA DANYCH'!$A:$A,$A857,'BAZA DANYCH'!$F:$F,STATYSTYKI!$B857)</f>
        <v>0</v>
      </c>
      <c r="H857" s="96">
        <f>SUMIFS('BAZA DANYCH'!$AB:$AB,'BAZA DANYCH'!$T:$T,H$704,'BAZA DANYCH'!$K:$K,$C857,'BAZA DANYCH'!$A:$A,$A857,'BAZA DANYCH'!$F:$F,STATYSTYKI!$B857)</f>
        <v>0</v>
      </c>
      <c r="I857" s="96">
        <f>SUMIFS('BAZA DANYCH'!$AB:$AB,'BAZA DANYCH'!$T:$T,I$704,'BAZA DANYCH'!$K:$K,$C857,'BAZA DANYCH'!$A:$A,$A857,'BAZA DANYCH'!$F:$F,STATYSTYKI!$B857)</f>
        <v>0</v>
      </c>
      <c r="J857" s="96">
        <f>SUMIFS('BAZA DANYCH'!$AB:$AB,'BAZA DANYCH'!$T:$T,J$704,'BAZA DANYCH'!$K:$K,$C857,'BAZA DANYCH'!$A:$A,$A857,'BAZA DANYCH'!$F:$F,STATYSTYKI!$B857)</f>
        <v>18</v>
      </c>
      <c r="K857" s="96">
        <f>SUMIFS('BAZA DANYCH'!$AB:$AB,'BAZA DANYCH'!$T:$T,K$704,'BAZA DANYCH'!$K:$K,$C857,'BAZA DANYCH'!$A:$A,$A857,'BAZA DANYCH'!$F:$F,STATYSTYKI!$B857)</f>
        <v>0</v>
      </c>
      <c r="L857" s="96">
        <f>SUMIFS('BAZA DANYCH'!$AB:$AB,'BAZA DANYCH'!$T:$T,L$704,'BAZA DANYCH'!$K:$K,$C857,'BAZA DANYCH'!$A:$A,$A857,'BAZA DANYCH'!$F:$F,STATYSTYKI!$B857)</f>
        <v>0</v>
      </c>
      <c r="M857" s="96">
        <f>SUMIFS('BAZA DANYCH'!$AB:$AB,'BAZA DANYCH'!$T:$T,M$704,'BAZA DANYCH'!$K:$K,$C857,'BAZA DANYCH'!$A:$A,$A857,'BAZA DANYCH'!$F:$F,STATYSTYKI!$B857)</f>
        <v>0</v>
      </c>
      <c r="N857" s="96">
        <f>SUMIFS('BAZA DANYCH'!$AB:$AB,'BAZA DANYCH'!$T:$T,N$704,'BAZA DANYCH'!$K:$K,$C857,'BAZA DANYCH'!$A:$A,$A857,'BAZA DANYCH'!$F:$F,STATYSTYKI!$B857)</f>
        <v>0</v>
      </c>
      <c r="O857" s="96">
        <f>SUMIFS('BAZA DANYCH'!$AB:$AB,'BAZA DANYCH'!$T:$T,O$704,'BAZA DANYCH'!$K:$K,$C857,'BAZA DANYCH'!$A:$A,$A857,'BAZA DANYCH'!$F:$F,STATYSTYKI!$B857)</f>
        <v>0</v>
      </c>
      <c r="P857" s="96">
        <f>SUMIFS('BAZA DANYCH'!$AB:$AB,'BAZA DANYCH'!$T:$T,P$704,'BAZA DANYCH'!$K:$K,$C857,'BAZA DANYCH'!$A:$A,$A857,'BAZA DANYCH'!$F:$F,STATYSTYKI!$B857)</f>
        <v>0</v>
      </c>
      <c r="Q857" s="96">
        <f>SUMIFS('BAZA DANYCH'!$AB:$AB,'BAZA DANYCH'!$T:$T,Q$704,'BAZA DANYCH'!$K:$K,$C857,'BAZA DANYCH'!$A:$A,$A857,'BAZA DANYCH'!$F:$F,STATYSTYKI!$B857)</f>
        <v>0</v>
      </c>
      <c r="R857" s="96">
        <f>SUMIFS('BAZA DANYCH'!$AB:$AB,'BAZA DANYCH'!$T:$T,R$704,'BAZA DANYCH'!$K:$K,$C857,'BAZA DANYCH'!$A:$A,$A857,'BAZA DANYCH'!$F:$F,STATYSTYKI!$B857)</f>
        <v>0</v>
      </c>
      <c r="S857" s="96">
        <f>SUMIFS('BAZA DANYCH'!$AB:$AB,'BAZA DANYCH'!$T:$T,S$704,'BAZA DANYCH'!$K:$K,$C857,'BAZA DANYCH'!$A:$A,$A857,'BAZA DANYCH'!$F:$F,STATYSTYKI!$B857)</f>
        <v>0</v>
      </c>
      <c r="T857" s="96">
        <f>SUMIFS('BAZA DANYCH'!$AB:$AB,'BAZA DANYCH'!$T:$T,T$704,'BAZA DANYCH'!$K:$K,$C857,'BAZA DANYCH'!$A:$A,$A857,'BAZA DANYCH'!$F:$F,STATYSTYKI!$B857)</f>
        <v>0</v>
      </c>
      <c r="U857" s="96">
        <f>SUMIFS('BAZA DANYCH'!$AB:$AB,'BAZA DANYCH'!$T:$T,U$704,'BAZA DANYCH'!$K:$K,$C857,'BAZA DANYCH'!$A:$A,$A857,'BAZA DANYCH'!$F:$F,STATYSTYKI!$B857)</f>
        <v>0</v>
      </c>
      <c r="V857" s="96">
        <f>SUMIFS('BAZA DANYCH'!$AB:$AB,'BAZA DANYCH'!$T:$T,V$704,'BAZA DANYCH'!$K:$K,$C857,'BAZA DANYCH'!$A:$A,$A857,'BAZA DANYCH'!$F:$F,STATYSTYKI!$B857)</f>
        <v>9</v>
      </c>
      <c r="W857" s="96">
        <f>SUMIFS('BAZA DANYCH'!$AB:$AB,'BAZA DANYCH'!$T:$T,W$704,'BAZA DANYCH'!$K:$K,$C857,'BAZA DANYCH'!$A:$A,$A857,'BAZA DANYCH'!$F:$F,STATYSTYKI!$B857)</f>
        <v>0</v>
      </c>
      <c r="X857" s="96">
        <f>SUMIFS('BAZA DANYCH'!$AB:$AB,'BAZA DANYCH'!$T:$T,X$704,'BAZA DANYCH'!$K:$K,$C857,'BAZA DANYCH'!$A:$A,$A857,'BAZA DANYCH'!$F:$F,STATYSTYKI!$B857)</f>
        <v>0</v>
      </c>
      <c r="Y857" s="96">
        <f>SUMIFS('BAZA DANYCH'!$AB:$AB,'BAZA DANYCH'!$T:$T,Y$704,'BAZA DANYCH'!$K:$K,$C857,'BAZA DANYCH'!$A:$A,$A857,'BAZA DANYCH'!$F:$F,STATYSTYKI!$B857)</f>
        <v>0</v>
      </c>
      <c r="Z857" s="96">
        <f>SUMIFS('BAZA DANYCH'!$AB:$AB,'BAZA DANYCH'!$T:$T,Z$704,'BAZA DANYCH'!$K:$K,$C857,'BAZA DANYCH'!$A:$A,$A857,'BAZA DANYCH'!$F:$F,STATYSTYKI!$B857)</f>
        <v>18</v>
      </c>
      <c r="AA857" s="96">
        <f>SUMIFS('BAZA DANYCH'!$AB:$AB,'BAZA DANYCH'!$T:$T,AA$704,'BAZA DANYCH'!$K:$K,$C857,'BAZA DANYCH'!$A:$A,$A857,'BAZA DANYCH'!$F:$F,STATYSTYKI!$B857)</f>
        <v>0</v>
      </c>
      <c r="AB857" s="96">
        <f>SUMIFS('BAZA DANYCH'!$AB:$AB,'BAZA DANYCH'!$T:$T,AB$704,'BAZA DANYCH'!$K:$K,$C857,'BAZA DANYCH'!$A:$A,$A857,'BAZA DANYCH'!$F:$F,STATYSTYKI!$B857)</f>
        <v>0</v>
      </c>
      <c r="AC857" s="96">
        <f>SUMIFS('BAZA DANYCH'!$AB:$AB,'BAZA DANYCH'!$T:$T,AC$704,'BAZA DANYCH'!$K:$K,$C857,'BAZA DANYCH'!$A:$A,$A857,'BAZA DANYCH'!$F:$F,STATYSTYKI!$B857)</f>
        <v>0</v>
      </c>
      <c r="AD857" s="96">
        <f>SUMIFS('BAZA DANYCH'!$AB:$AB,'BAZA DANYCH'!$T:$T,AD$704,'BAZA DANYCH'!$K:$K,$C857,'BAZA DANYCH'!$A:$A,$A857,'BAZA DANYCH'!$F:$F,STATYSTYKI!$B857)</f>
        <v>18</v>
      </c>
      <c r="AE857" s="96">
        <f>SUMIFS('BAZA DANYCH'!$AB:$AB,'BAZA DANYCH'!$T:$T,AE$704,'BAZA DANYCH'!$K:$K,$C857,'BAZA DANYCH'!$A:$A,$A857,'BAZA DANYCH'!$F:$F,STATYSTYKI!$B857)</f>
        <v>0</v>
      </c>
      <c r="AF857" s="96">
        <f>SUMIFS('BAZA DANYCH'!$AB:$AB,'BAZA DANYCH'!$T:$T,AF$704,'BAZA DANYCH'!$K:$K,$C857,'BAZA DANYCH'!$A:$A,$A857,'BAZA DANYCH'!$F:$F,STATYSTYKI!$B857)</f>
        <v>0</v>
      </c>
      <c r="AG857" s="96">
        <f>SUMIFS('BAZA DANYCH'!$AB:$AB,'BAZA DANYCH'!$T:$T,AG$704,'BAZA DANYCH'!$K:$K,$C857,'BAZA DANYCH'!$A:$A,$A857,'BAZA DANYCH'!$F:$F,STATYSTYKI!$B857)</f>
        <v>0</v>
      </c>
      <c r="AH857" s="96">
        <f>SUMIFS('BAZA DANYCH'!$AB:$AB,'BAZA DANYCH'!$T:$T,AH$704,'BAZA DANYCH'!$K:$K,$C857,'BAZA DANYCH'!$A:$A,$A857,'BAZA DANYCH'!$F:$F,STATYSTYKI!$B857)</f>
        <v>18</v>
      </c>
      <c r="AI857" s="96">
        <f>SUMIFS('BAZA DANYCH'!$AB:$AB,'BAZA DANYCH'!$T:$T,AI$704,'BAZA DANYCH'!$K:$K,$C857,'BAZA DANYCH'!$A:$A,$A857,'BAZA DANYCH'!$F:$F,STATYSTYKI!$B857)</f>
        <v>0</v>
      </c>
      <c r="AJ857" s="96">
        <f>SUMIFS('BAZA DANYCH'!$AB:$AB,'BAZA DANYCH'!$T:$T,AJ$704,'BAZA DANYCH'!$K:$K,$C857,'BAZA DANYCH'!$A:$A,$A857,'BAZA DANYCH'!$F:$F,STATYSTYKI!$B857)</f>
        <v>0</v>
      </c>
      <c r="AK857" s="119"/>
      <c r="AL857" s="119"/>
    </row>
    <row r="858" spans="1:38" x14ac:dyDescent="0.2">
      <c r="A858" s="410" t="str">
        <f t="shared" ref="A858:C858" si="204">A549</f>
        <v>Krzyki</v>
      </c>
      <c r="B858" s="410" t="str">
        <f t="shared" si="204"/>
        <v>r3_58_A</v>
      </c>
      <c r="C858" s="410">
        <f t="shared" si="204"/>
        <v>602</v>
      </c>
      <c r="D858" s="316">
        <f t="shared" si="180"/>
        <v>242</v>
      </c>
      <c r="E858" s="96">
        <f>SUMIFS('BAZA DANYCH'!$AB:$AB,'BAZA DANYCH'!$T:$T,E$704,'BAZA DANYCH'!$K:$K,$C858,'BAZA DANYCH'!$A:$A,$A858,'BAZA DANYCH'!$F:$F,STATYSTYKI!$B858)</f>
        <v>0</v>
      </c>
      <c r="F858" s="96">
        <f>SUMIFS('BAZA DANYCH'!$AB:$AB,'BAZA DANYCH'!$T:$T,F$704,'BAZA DANYCH'!$K:$K,$C858,'BAZA DANYCH'!$A:$A,$A858,'BAZA DANYCH'!$F:$F,STATYSTYKI!$B858)</f>
        <v>0</v>
      </c>
      <c r="G858" s="96">
        <f>SUMIFS('BAZA DANYCH'!$AB:$AB,'BAZA DANYCH'!$T:$T,G$704,'BAZA DANYCH'!$K:$K,$C858,'BAZA DANYCH'!$A:$A,$A858,'BAZA DANYCH'!$F:$F,STATYSTYKI!$B858)</f>
        <v>0</v>
      </c>
      <c r="H858" s="96">
        <f>SUMIFS('BAZA DANYCH'!$AB:$AB,'BAZA DANYCH'!$T:$T,H$704,'BAZA DANYCH'!$K:$K,$C858,'BAZA DANYCH'!$A:$A,$A858,'BAZA DANYCH'!$F:$F,STATYSTYKI!$B858)</f>
        <v>0</v>
      </c>
      <c r="I858" s="96">
        <f>SUMIFS('BAZA DANYCH'!$AB:$AB,'BAZA DANYCH'!$T:$T,I$704,'BAZA DANYCH'!$K:$K,$C858,'BAZA DANYCH'!$A:$A,$A858,'BAZA DANYCH'!$F:$F,STATYSTYKI!$B858)</f>
        <v>0</v>
      </c>
      <c r="J858" s="96">
        <f>SUMIFS('BAZA DANYCH'!$AB:$AB,'BAZA DANYCH'!$T:$T,J$704,'BAZA DANYCH'!$K:$K,$C858,'BAZA DANYCH'!$A:$A,$A858,'BAZA DANYCH'!$F:$F,STATYSTYKI!$B858)</f>
        <v>8</v>
      </c>
      <c r="K858" s="96">
        <f>SUMIFS('BAZA DANYCH'!$AB:$AB,'BAZA DANYCH'!$T:$T,K$704,'BAZA DANYCH'!$K:$K,$C858,'BAZA DANYCH'!$A:$A,$A858,'BAZA DANYCH'!$F:$F,STATYSTYKI!$B858)</f>
        <v>15</v>
      </c>
      <c r="L858" s="96">
        <f>SUMIFS('BAZA DANYCH'!$AB:$AB,'BAZA DANYCH'!$T:$T,L$704,'BAZA DANYCH'!$K:$K,$C858,'BAZA DANYCH'!$A:$A,$A858,'BAZA DANYCH'!$F:$F,STATYSTYKI!$B858)</f>
        <v>10</v>
      </c>
      <c r="M858" s="96">
        <f>SUMIFS('BAZA DANYCH'!$AB:$AB,'BAZA DANYCH'!$T:$T,M$704,'BAZA DANYCH'!$K:$K,$C858,'BAZA DANYCH'!$A:$A,$A858,'BAZA DANYCH'!$F:$F,STATYSTYKI!$B858)</f>
        <v>0</v>
      </c>
      <c r="N858" s="96">
        <f>SUMIFS('BAZA DANYCH'!$AB:$AB,'BAZA DANYCH'!$T:$T,N$704,'BAZA DANYCH'!$K:$K,$C858,'BAZA DANYCH'!$A:$A,$A858,'BAZA DANYCH'!$F:$F,STATYSTYKI!$B858)</f>
        <v>0</v>
      </c>
      <c r="O858" s="96">
        <f>SUMIFS('BAZA DANYCH'!$AB:$AB,'BAZA DANYCH'!$T:$T,O$704,'BAZA DANYCH'!$K:$K,$C858,'BAZA DANYCH'!$A:$A,$A858,'BAZA DANYCH'!$F:$F,STATYSTYKI!$B858)</f>
        <v>0</v>
      </c>
      <c r="P858" s="96">
        <f>SUMIFS('BAZA DANYCH'!$AB:$AB,'BAZA DANYCH'!$T:$T,P$704,'BAZA DANYCH'!$K:$K,$C858,'BAZA DANYCH'!$A:$A,$A858,'BAZA DANYCH'!$F:$F,STATYSTYKI!$B858)</f>
        <v>0</v>
      </c>
      <c r="Q858" s="96">
        <f>SUMIFS('BAZA DANYCH'!$AB:$AB,'BAZA DANYCH'!$T:$T,Q$704,'BAZA DANYCH'!$K:$K,$C858,'BAZA DANYCH'!$A:$A,$A858,'BAZA DANYCH'!$F:$F,STATYSTYKI!$B858)</f>
        <v>0</v>
      </c>
      <c r="R858" s="96">
        <f>SUMIFS('BAZA DANYCH'!$AB:$AB,'BAZA DANYCH'!$T:$T,R$704,'BAZA DANYCH'!$K:$K,$C858,'BAZA DANYCH'!$A:$A,$A858,'BAZA DANYCH'!$F:$F,STATYSTYKI!$B858)</f>
        <v>0</v>
      </c>
      <c r="S858" s="96">
        <f>SUMIFS('BAZA DANYCH'!$AB:$AB,'BAZA DANYCH'!$T:$T,S$704,'BAZA DANYCH'!$K:$K,$C858,'BAZA DANYCH'!$A:$A,$A858,'BAZA DANYCH'!$F:$F,STATYSTYKI!$B858)</f>
        <v>0</v>
      </c>
      <c r="T858" s="96">
        <f>SUMIFS('BAZA DANYCH'!$AB:$AB,'BAZA DANYCH'!$T:$T,T$704,'BAZA DANYCH'!$K:$K,$C858,'BAZA DANYCH'!$A:$A,$A858,'BAZA DANYCH'!$F:$F,STATYSTYKI!$B858)</f>
        <v>0</v>
      </c>
      <c r="U858" s="96">
        <f>SUMIFS('BAZA DANYCH'!$AB:$AB,'BAZA DANYCH'!$T:$T,U$704,'BAZA DANYCH'!$K:$K,$C858,'BAZA DANYCH'!$A:$A,$A858,'BAZA DANYCH'!$F:$F,STATYSTYKI!$B858)</f>
        <v>0</v>
      </c>
      <c r="V858" s="96">
        <f>SUMIFS('BAZA DANYCH'!$AB:$AB,'BAZA DANYCH'!$T:$T,V$704,'BAZA DANYCH'!$K:$K,$C858,'BAZA DANYCH'!$A:$A,$A858,'BAZA DANYCH'!$F:$F,STATYSTYKI!$B858)</f>
        <v>0</v>
      </c>
      <c r="W858" s="96">
        <f>SUMIFS('BAZA DANYCH'!$AB:$AB,'BAZA DANYCH'!$T:$T,W$704,'BAZA DANYCH'!$K:$K,$C858,'BAZA DANYCH'!$A:$A,$A858,'BAZA DANYCH'!$F:$F,STATYSTYKI!$B858)</f>
        <v>0</v>
      </c>
      <c r="X858" s="96">
        <f>SUMIFS('BAZA DANYCH'!$AB:$AB,'BAZA DANYCH'!$T:$T,X$704,'BAZA DANYCH'!$K:$K,$C858,'BAZA DANYCH'!$A:$A,$A858,'BAZA DANYCH'!$F:$F,STATYSTYKI!$B858)</f>
        <v>0</v>
      </c>
      <c r="Y858" s="96">
        <f>SUMIFS('BAZA DANYCH'!$AB:$AB,'BAZA DANYCH'!$T:$T,Y$704,'BAZA DANYCH'!$K:$K,$C858,'BAZA DANYCH'!$A:$A,$A858,'BAZA DANYCH'!$F:$F,STATYSTYKI!$B858)</f>
        <v>0</v>
      </c>
      <c r="Z858" s="96">
        <f>SUMIFS('BAZA DANYCH'!$AB:$AB,'BAZA DANYCH'!$T:$T,Z$704,'BAZA DANYCH'!$K:$K,$C858,'BAZA DANYCH'!$A:$A,$A858,'BAZA DANYCH'!$F:$F,STATYSTYKI!$B858)</f>
        <v>0</v>
      </c>
      <c r="AA858" s="96">
        <f>SUMIFS('BAZA DANYCH'!$AB:$AB,'BAZA DANYCH'!$T:$T,AA$704,'BAZA DANYCH'!$K:$K,$C858,'BAZA DANYCH'!$A:$A,$A858,'BAZA DANYCH'!$F:$F,STATYSTYKI!$B858)</f>
        <v>26</v>
      </c>
      <c r="AB858" s="96">
        <f>SUMIFS('BAZA DANYCH'!$AB:$AB,'BAZA DANYCH'!$T:$T,AB$704,'BAZA DANYCH'!$K:$K,$C858,'BAZA DANYCH'!$A:$A,$A858,'BAZA DANYCH'!$F:$F,STATYSTYKI!$B858)</f>
        <v>0</v>
      </c>
      <c r="AC858" s="96">
        <f>SUMIFS('BAZA DANYCH'!$AB:$AB,'BAZA DANYCH'!$T:$T,AC$704,'BAZA DANYCH'!$K:$K,$C858,'BAZA DANYCH'!$A:$A,$A858,'BAZA DANYCH'!$F:$F,STATYSTYKI!$B858)</f>
        <v>0</v>
      </c>
      <c r="AD858" s="96">
        <f>SUMIFS('BAZA DANYCH'!$AB:$AB,'BAZA DANYCH'!$T:$T,AD$704,'BAZA DANYCH'!$K:$K,$C858,'BAZA DANYCH'!$A:$A,$A858,'BAZA DANYCH'!$F:$F,STATYSTYKI!$B858)</f>
        <v>0</v>
      </c>
      <c r="AE858" s="96">
        <f>SUMIFS('BAZA DANYCH'!$AB:$AB,'BAZA DANYCH'!$T:$T,AE$704,'BAZA DANYCH'!$K:$K,$C858,'BAZA DANYCH'!$A:$A,$A858,'BAZA DANYCH'!$F:$F,STATYSTYKI!$B858)</f>
        <v>0</v>
      </c>
      <c r="AF858" s="96">
        <f>SUMIFS('BAZA DANYCH'!$AB:$AB,'BAZA DANYCH'!$T:$T,AF$704,'BAZA DANYCH'!$K:$K,$C858,'BAZA DANYCH'!$A:$A,$A858,'BAZA DANYCH'!$F:$F,STATYSTYKI!$B858)</f>
        <v>0</v>
      </c>
      <c r="AG858" s="96">
        <f>SUMIFS('BAZA DANYCH'!$AB:$AB,'BAZA DANYCH'!$T:$T,AG$704,'BAZA DANYCH'!$K:$K,$C858,'BAZA DANYCH'!$A:$A,$A858,'BAZA DANYCH'!$F:$F,STATYSTYKI!$B858)</f>
        <v>30</v>
      </c>
      <c r="AH858" s="96">
        <f>SUMIFS('BAZA DANYCH'!$AB:$AB,'BAZA DANYCH'!$T:$T,AH$704,'BAZA DANYCH'!$K:$K,$C858,'BAZA DANYCH'!$A:$A,$A858,'BAZA DANYCH'!$F:$F,STATYSTYKI!$B858)</f>
        <v>0</v>
      </c>
      <c r="AI858" s="96">
        <f>SUMIFS('BAZA DANYCH'!$AB:$AB,'BAZA DANYCH'!$T:$T,AI$704,'BAZA DANYCH'!$K:$K,$C858,'BAZA DANYCH'!$A:$A,$A858,'BAZA DANYCH'!$F:$F,STATYSTYKI!$B858)</f>
        <v>0</v>
      </c>
      <c r="AJ858" s="96">
        <f>SUMIFS('BAZA DANYCH'!$AB:$AB,'BAZA DANYCH'!$T:$T,AJ$704,'BAZA DANYCH'!$K:$K,$C858,'BAZA DANYCH'!$A:$A,$A858,'BAZA DANYCH'!$F:$F,STATYSTYKI!$B858)</f>
        <v>153</v>
      </c>
      <c r="AK858" s="119"/>
      <c r="AL858" s="119"/>
    </row>
    <row r="859" spans="1:38" x14ac:dyDescent="0.2">
      <c r="A859" s="410" t="str">
        <f t="shared" ref="A859:C859" si="205">A550</f>
        <v>Karłowice</v>
      </c>
      <c r="B859" s="410" t="str">
        <f t="shared" si="205"/>
        <v>r3_66_wyjazd_A</v>
      </c>
      <c r="C859" s="410">
        <f t="shared" si="205"/>
        <v>607</v>
      </c>
      <c r="D859" s="316">
        <f t="shared" si="180"/>
        <v>10</v>
      </c>
      <c r="E859" s="96">
        <f>SUMIFS('BAZA DANYCH'!$AB:$AB,'BAZA DANYCH'!$T:$T,E$704,'BAZA DANYCH'!$K:$K,$C859,'BAZA DANYCH'!$A:$A,$A859,'BAZA DANYCH'!$F:$F,STATYSTYKI!$B859)</f>
        <v>0</v>
      </c>
      <c r="F859" s="96">
        <f>SUMIFS('BAZA DANYCH'!$AB:$AB,'BAZA DANYCH'!$T:$T,F$704,'BAZA DANYCH'!$K:$K,$C859,'BAZA DANYCH'!$A:$A,$A859,'BAZA DANYCH'!$F:$F,STATYSTYKI!$B859)</f>
        <v>0</v>
      </c>
      <c r="G859" s="96">
        <f>SUMIFS('BAZA DANYCH'!$AB:$AB,'BAZA DANYCH'!$T:$T,G$704,'BAZA DANYCH'!$K:$K,$C859,'BAZA DANYCH'!$A:$A,$A859,'BAZA DANYCH'!$F:$F,STATYSTYKI!$B859)</f>
        <v>0</v>
      </c>
      <c r="H859" s="96">
        <f>SUMIFS('BAZA DANYCH'!$AB:$AB,'BAZA DANYCH'!$T:$T,H$704,'BAZA DANYCH'!$K:$K,$C859,'BAZA DANYCH'!$A:$A,$A859,'BAZA DANYCH'!$F:$F,STATYSTYKI!$B859)</f>
        <v>0</v>
      </c>
      <c r="I859" s="96">
        <f>SUMIFS('BAZA DANYCH'!$AB:$AB,'BAZA DANYCH'!$T:$T,I$704,'BAZA DANYCH'!$K:$K,$C859,'BAZA DANYCH'!$A:$A,$A859,'BAZA DANYCH'!$F:$F,STATYSTYKI!$B859)</f>
        <v>0</v>
      </c>
      <c r="J859" s="96">
        <f>SUMIFS('BAZA DANYCH'!$AB:$AB,'BAZA DANYCH'!$T:$T,J$704,'BAZA DANYCH'!$K:$K,$C859,'BAZA DANYCH'!$A:$A,$A859,'BAZA DANYCH'!$F:$F,STATYSTYKI!$B859)</f>
        <v>0</v>
      </c>
      <c r="K859" s="96">
        <f>SUMIFS('BAZA DANYCH'!$AB:$AB,'BAZA DANYCH'!$T:$T,K$704,'BAZA DANYCH'!$K:$K,$C859,'BAZA DANYCH'!$A:$A,$A859,'BAZA DANYCH'!$F:$F,STATYSTYKI!$B859)</f>
        <v>0</v>
      </c>
      <c r="L859" s="96">
        <f>SUMIFS('BAZA DANYCH'!$AB:$AB,'BAZA DANYCH'!$T:$T,L$704,'BAZA DANYCH'!$K:$K,$C859,'BAZA DANYCH'!$A:$A,$A859,'BAZA DANYCH'!$F:$F,STATYSTYKI!$B859)</f>
        <v>0</v>
      </c>
      <c r="M859" s="96">
        <f>SUMIFS('BAZA DANYCH'!$AB:$AB,'BAZA DANYCH'!$T:$T,M$704,'BAZA DANYCH'!$K:$K,$C859,'BAZA DANYCH'!$A:$A,$A859,'BAZA DANYCH'!$F:$F,STATYSTYKI!$B859)</f>
        <v>0</v>
      </c>
      <c r="N859" s="96">
        <f>SUMIFS('BAZA DANYCH'!$AB:$AB,'BAZA DANYCH'!$T:$T,N$704,'BAZA DANYCH'!$K:$K,$C859,'BAZA DANYCH'!$A:$A,$A859,'BAZA DANYCH'!$F:$F,STATYSTYKI!$B859)</f>
        <v>0</v>
      </c>
      <c r="O859" s="96">
        <f>SUMIFS('BAZA DANYCH'!$AB:$AB,'BAZA DANYCH'!$T:$T,O$704,'BAZA DANYCH'!$K:$K,$C859,'BAZA DANYCH'!$A:$A,$A859,'BAZA DANYCH'!$F:$F,STATYSTYKI!$B859)</f>
        <v>0</v>
      </c>
      <c r="P859" s="96">
        <f>SUMIFS('BAZA DANYCH'!$AB:$AB,'BAZA DANYCH'!$T:$T,P$704,'BAZA DANYCH'!$K:$K,$C859,'BAZA DANYCH'!$A:$A,$A859,'BAZA DANYCH'!$F:$F,STATYSTYKI!$B859)</f>
        <v>0</v>
      </c>
      <c r="Q859" s="96">
        <f>SUMIFS('BAZA DANYCH'!$AB:$AB,'BAZA DANYCH'!$T:$T,Q$704,'BAZA DANYCH'!$K:$K,$C859,'BAZA DANYCH'!$A:$A,$A859,'BAZA DANYCH'!$F:$F,STATYSTYKI!$B859)</f>
        <v>0</v>
      </c>
      <c r="R859" s="96">
        <f>SUMIFS('BAZA DANYCH'!$AB:$AB,'BAZA DANYCH'!$T:$T,R$704,'BAZA DANYCH'!$K:$K,$C859,'BAZA DANYCH'!$A:$A,$A859,'BAZA DANYCH'!$F:$F,STATYSTYKI!$B859)</f>
        <v>0</v>
      </c>
      <c r="S859" s="96">
        <f>SUMIFS('BAZA DANYCH'!$AB:$AB,'BAZA DANYCH'!$T:$T,S$704,'BAZA DANYCH'!$K:$K,$C859,'BAZA DANYCH'!$A:$A,$A859,'BAZA DANYCH'!$F:$F,STATYSTYKI!$B859)</f>
        <v>0</v>
      </c>
      <c r="T859" s="96">
        <f>SUMIFS('BAZA DANYCH'!$AB:$AB,'BAZA DANYCH'!$T:$T,T$704,'BAZA DANYCH'!$K:$K,$C859,'BAZA DANYCH'!$A:$A,$A859,'BAZA DANYCH'!$F:$F,STATYSTYKI!$B859)</f>
        <v>0</v>
      </c>
      <c r="U859" s="96">
        <f>SUMIFS('BAZA DANYCH'!$AB:$AB,'BAZA DANYCH'!$T:$T,U$704,'BAZA DANYCH'!$K:$K,$C859,'BAZA DANYCH'!$A:$A,$A859,'BAZA DANYCH'!$F:$F,STATYSTYKI!$B859)</f>
        <v>0</v>
      </c>
      <c r="V859" s="96">
        <f>SUMIFS('BAZA DANYCH'!$AB:$AB,'BAZA DANYCH'!$T:$T,V$704,'BAZA DANYCH'!$K:$K,$C859,'BAZA DANYCH'!$A:$A,$A859,'BAZA DANYCH'!$F:$F,STATYSTYKI!$B859)</f>
        <v>0</v>
      </c>
      <c r="W859" s="96">
        <f>SUMIFS('BAZA DANYCH'!$AB:$AB,'BAZA DANYCH'!$T:$T,W$704,'BAZA DANYCH'!$K:$K,$C859,'BAZA DANYCH'!$A:$A,$A859,'BAZA DANYCH'!$F:$F,STATYSTYKI!$B859)</f>
        <v>0</v>
      </c>
      <c r="X859" s="96">
        <f>SUMIFS('BAZA DANYCH'!$AB:$AB,'BAZA DANYCH'!$T:$T,X$704,'BAZA DANYCH'!$K:$K,$C859,'BAZA DANYCH'!$A:$A,$A859,'BAZA DANYCH'!$F:$F,STATYSTYKI!$B859)</f>
        <v>0</v>
      </c>
      <c r="Y859" s="96">
        <f>SUMIFS('BAZA DANYCH'!$AB:$AB,'BAZA DANYCH'!$T:$T,Y$704,'BAZA DANYCH'!$K:$K,$C859,'BAZA DANYCH'!$A:$A,$A859,'BAZA DANYCH'!$F:$F,STATYSTYKI!$B859)</f>
        <v>10</v>
      </c>
      <c r="Z859" s="96">
        <f>SUMIFS('BAZA DANYCH'!$AB:$AB,'BAZA DANYCH'!$T:$T,Z$704,'BAZA DANYCH'!$K:$K,$C859,'BAZA DANYCH'!$A:$A,$A859,'BAZA DANYCH'!$F:$F,STATYSTYKI!$B859)</f>
        <v>0</v>
      </c>
      <c r="AA859" s="96">
        <f>SUMIFS('BAZA DANYCH'!$AB:$AB,'BAZA DANYCH'!$T:$T,AA$704,'BAZA DANYCH'!$K:$K,$C859,'BAZA DANYCH'!$A:$A,$A859,'BAZA DANYCH'!$F:$F,STATYSTYKI!$B859)</f>
        <v>0</v>
      </c>
      <c r="AB859" s="96">
        <f>SUMIFS('BAZA DANYCH'!$AB:$AB,'BAZA DANYCH'!$T:$T,AB$704,'BAZA DANYCH'!$K:$K,$C859,'BAZA DANYCH'!$A:$A,$A859,'BAZA DANYCH'!$F:$F,STATYSTYKI!$B859)</f>
        <v>0</v>
      </c>
      <c r="AC859" s="96">
        <f>SUMIFS('BAZA DANYCH'!$AB:$AB,'BAZA DANYCH'!$T:$T,AC$704,'BAZA DANYCH'!$K:$K,$C859,'BAZA DANYCH'!$A:$A,$A859,'BAZA DANYCH'!$F:$F,STATYSTYKI!$B859)</f>
        <v>0</v>
      </c>
      <c r="AD859" s="96">
        <f>SUMIFS('BAZA DANYCH'!$AB:$AB,'BAZA DANYCH'!$T:$T,AD$704,'BAZA DANYCH'!$K:$K,$C859,'BAZA DANYCH'!$A:$A,$A859,'BAZA DANYCH'!$F:$F,STATYSTYKI!$B859)</f>
        <v>0</v>
      </c>
      <c r="AE859" s="96">
        <f>SUMIFS('BAZA DANYCH'!$AB:$AB,'BAZA DANYCH'!$T:$T,AE$704,'BAZA DANYCH'!$K:$K,$C859,'BAZA DANYCH'!$A:$A,$A859,'BAZA DANYCH'!$F:$F,STATYSTYKI!$B859)</f>
        <v>0</v>
      </c>
      <c r="AF859" s="96">
        <f>SUMIFS('BAZA DANYCH'!$AB:$AB,'BAZA DANYCH'!$T:$T,AF$704,'BAZA DANYCH'!$K:$K,$C859,'BAZA DANYCH'!$A:$A,$A859,'BAZA DANYCH'!$F:$F,STATYSTYKI!$B859)</f>
        <v>0</v>
      </c>
      <c r="AG859" s="96">
        <f>SUMIFS('BAZA DANYCH'!$AB:$AB,'BAZA DANYCH'!$T:$T,AG$704,'BAZA DANYCH'!$K:$K,$C859,'BAZA DANYCH'!$A:$A,$A859,'BAZA DANYCH'!$F:$F,STATYSTYKI!$B859)</f>
        <v>0</v>
      </c>
      <c r="AH859" s="96">
        <f>SUMIFS('BAZA DANYCH'!$AB:$AB,'BAZA DANYCH'!$T:$T,AH$704,'BAZA DANYCH'!$K:$K,$C859,'BAZA DANYCH'!$A:$A,$A859,'BAZA DANYCH'!$F:$F,STATYSTYKI!$B859)</f>
        <v>0</v>
      </c>
      <c r="AI859" s="96">
        <f>SUMIFS('BAZA DANYCH'!$AB:$AB,'BAZA DANYCH'!$T:$T,AI$704,'BAZA DANYCH'!$K:$K,$C859,'BAZA DANYCH'!$A:$A,$A859,'BAZA DANYCH'!$F:$F,STATYSTYKI!$B859)</f>
        <v>0</v>
      </c>
      <c r="AJ859" s="96">
        <f>SUMIFS('BAZA DANYCH'!$AB:$AB,'BAZA DANYCH'!$T:$T,AJ$704,'BAZA DANYCH'!$K:$K,$C859,'BAZA DANYCH'!$A:$A,$A859,'BAZA DANYCH'!$F:$F,STATYSTYKI!$B859)</f>
        <v>0</v>
      </c>
      <c r="AK859" s="119"/>
      <c r="AL859" s="119"/>
    </row>
    <row r="860" spans="1:38" x14ac:dyDescent="0.2">
      <c r="A860" s="410" t="str">
        <f t="shared" ref="A860:C860" si="206">A551</f>
        <v>Karłowice</v>
      </c>
      <c r="B860" s="410" t="str">
        <f t="shared" si="206"/>
        <v>r3_66_wjazd_A</v>
      </c>
      <c r="C860" s="410">
        <f t="shared" si="206"/>
        <v>607</v>
      </c>
      <c r="D860" s="316">
        <f t="shared" si="180"/>
        <v>10</v>
      </c>
      <c r="E860" s="96">
        <f>SUMIFS('BAZA DANYCH'!$AB:$AB,'BAZA DANYCH'!$T:$T,E$704,'BAZA DANYCH'!$K:$K,$C860,'BAZA DANYCH'!$A:$A,$A860,'BAZA DANYCH'!$F:$F,STATYSTYKI!$B860)</f>
        <v>0</v>
      </c>
      <c r="F860" s="96">
        <f>SUMIFS('BAZA DANYCH'!$AB:$AB,'BAZA DANYCH'!$T:$T,F$704,'BAZA DANYCH'!$K:$K,$C860,'BAZA DANYCH'!$A:$A,$A860,'BAZA DANYCH'!$F:$F,STATYSTYKI!$B860)</f>
        <v>0</v>
      </c>
      <c r="G860" s="96">
        <f>SUMIFS('BAZA DANYCH'!$AB:$AB,'BAZA DANYCH'!$T:$T,G$704,'BAZA DANYCH'!$K:$K,$C860,'BAZA DANYCH'!$A:$A,$A860,'BAZA DANYCH'!$F:$F,STATYSTYKI!$B860)</f>
        <v>0</v>
      </c>
      <c r="H860" s="96">
        <f>SUMIFS('BAZA DANYCH'!$AB:$AB,'BAZA DANYCH'!$T:$T,H$704,'BAZA DANYCH'!$K:$K,$C860,'BAZA DANYCH'!$A:$A,$A860,'BAZA DANYCH'!$F:$F,STATYSTYKI!$B860)</f>
        <v>0</v>
      </c>
      <c r="I860" s="96">
        <f>SUMIFS('BAZA DANYCH'!$AB:$AB,'BAZA DANYCH'!$T:$T,I$704,'BAZA DANYCH'!$K:$K,$C860,'BAZA DANYCH'!$A:$A,$A860,'BAZA DANYCH'!$F:$F,STATYSTYKI!$B860)</f>
        <v>0</v>
      </c>
      <c r="J860" s="96">
        <f>SUMIFS('BAZA DANYCH'!$AB:$AB,'BAZA DANYCH'!$T:$T,J$704,'BAZA DANYCH'!$K:$K,$C860,'BAZA DANYCH'!$A:$A,$A860,'BAZA DANYCH'!$F:$F,STATYSTYKI!$B860)</f>
        <v>0</v>
      </c>
      <c r="K860" s="96">
        <f>SUMIFS('BAZA DANYCH'!$AB:$AB,'BAZA DANYCH'!$T:$T,K$704,'BAZA DANYCH'!$K:$K,$C860,'BAZA DANYCH'!$A:$A,$A860,'BAZA DANYCH'!$F:$F,STATYSTYKI!$B860)</f>
        <v>0</v>
      </c>
      <c r="L860" s="96">
        <f>SUMIFS('BAZA DANYCH'!$AB:$AB,'BAZA DANYCH'!$T:$T,L$704,'BAZA DANYCH'!$K:$K,$C860,'BAZA DANYCH'!$A:$A,$A860,'BAZA DANYCH'!$F:$F,STATYSTYKI!$B860)</f>
        <v>0</v>
      </c>
      <c r="M860" s="96">
        <f>SUMIFS('BAZA DANYCH'!$AB:$AB,'BAZA DANYCH'!$T:$T,M$704,'BAZA DANYCH'!$K:$K,$C860,'BAZA DANYCH'!$A:$A,$A860,'BAZA DANYCH'!$F:$F,STATYSTYKI!$B860)</f>
        <v>0</v>
      </c>
      <c r="N860" s="96">
        <f>SUMIFS('BAZA DANYCH'!$AB:$AB,'BAZA DANYCH'!$T:$T,N$704,'BAZA DANYCH'!$K:$K,$C860,'BAZA DANYCH'!$A:$A,$A860,'BAZA DANYCH'!$F:$F,STATYSTYKI!$B860)</f>
        <v>0</v>
      </c>
      <c r="O860" s="96">
        <f>SUMIFS('BAZA DANYCH'!$AB:$AB,'BAZA DANYCH'!$T:$T,O$704,'BAZA DANYCH'!$K:$K,$C860,'BAZA DANYCH'!$A:$A,$A860,'BAZA DANYCH'!$F:$F,STATYSTYKI!$B860)</f>
        <v>0</v>
      </c>
      <c r="P860" s="96">
        <f>SUMIFS('BAZA DANYCH'!$AB:$AB,'BAZA DANYCH'!$T:$T,P$704,'BAZA DANYCH'!$K:$K,$C860,'BAZA DANYCH'!$A:$A,$A860,'BAZA DANYCH'!$F:$F,STATYSTYKI!$B860)</f>
        <v>0</v>
      </c>
      <c r="Q860" s="96">
        <f>SUMIFS('BAZA DANYCH'!$AB:$AB,'BAZA DANYCH'!$T:$T,Q$704,'BAZA DANYCH'!$K:$K,$C860,'BAZA DANYCH'!$A:$A,$A860,'BAZA DANYCH'!$F:$F,STATYSTYKI!$B860)</f>
        <v>0</v>
      </c>
      <c r="R860" s="96">
        <f>SUMIFS('BAZA DANYCH'!$AB:$AB,'BAZA DANYCH'!$T:$T,R$704,'BAZA DANYCH'!$K:$K,$C860,'BAZA DANYCH'!$A:$A,$A860,'BAZA DANYCH'!$F:$F,STATYSTYKI!$B860)</f>
        <v>0</v>
      </c>
      <c r="S860" s="96">
        <f>SUMIFS('BAZA DANYCH'!$AB:$AB,'BAZA DANYCH'!$T:$T,S$704,'BAZA DANYCH'!$K:$K,$C860,'BAZA DANYCH'!$A:$A,$A860,'BAZA DANYCH'!$F:$F,STATYSTYKI!$B860)</f>
        <v>0</v>
      </c>
      <c r="T860" s="96">
        <f>SUMIFS('BAZA DANYCH'!$AB:$AB,'BAZA DANYCH'!$T:$T,T$704,'BAZA DANYCH'!$K:$K,$C860,'BAZA DANYCH'!$A:$A,$A860,'BAZA DANYCH'!$F:$F,STATYSTYKI!$B860)</f>
        <v>0</v>
      </c>
      <c r="U860" s="96">
        <f>SUMIFS('BAZA DANYCH'!$AB:$AB,'BAZA DANYCH'!$T:$T,U$704,'BAZA DANYCH'!$K:$K,$C860,'BAZA DANYCH'!$A:$A,$A860,'BAZA DANYCH'!$F:$F,STATYSTYKI!$B860)</f>
        <v>0</v>
      </c>
      <c r="V860" s="96">
        <f>SUMIFS('BAZA DANYCH'!$AB:$AB,'BAZA DANYCH'!$T:$T,V$704,'BAZA DANYCH'!$K:$K,$C860,'BAZA DANYCH'!$A:$A,$A860,'BAZA DANYCH'!$F:$F,STATYSTYKI!$B860)</f>
        <v>0</v>
      </c>
      <c r="W860" s="96">
        <f>SUMIFS('BAZA DANYCH'!$AB:$AB,'BAZA DANYCH'!$T:$T,W$704,'BAZA DANYCH'!$K:$K,$C860,'BAZA DANYCH'!$A:$A,$A860,'BAZA DANYCH'!$F:$F,STATYSTYKI!$B860)</f>
        <v>0</v>
      </c>
      <c r="X860" s="96">
        <f>SUMIFS('BAZA DANYCH'!$AB:$AB,'BAZA DANYCH'!$T:$T,X$704,'BAZA DANYCH'!$K:$K,$C860,'BAZA DANYCH'!$A:$A,$A860,'BAZA DANYCH'!$F:$F,STATYSTYKI!$B860)</f>
        <v>0</v>
      </c>
      <c r="Y860" s="96">
        <f>SUMIFS('BAZA DANYCH'!$AB:$AB,'BAZA DANYCH'!$T:$T,Y$704,'BAZA DANYCH'!$K:$K,$C860,'BAZA DANYCH'!$A:$A,$A860,'BAZA DANYCH'!$F:$F,STATYSTYKI!$B860)</f>
        <v>0</v>
      </c>
      <c r="Z860" s="96">
        <f>SUMIFS('BAZA DANYCH'!$AB:$AB,'BAZA DANYCH'!$T:$T,Z$704,'BAZA DANYCH'!$K:$K,$C860,'BAZA DANYCH'!$A:$A,$A860,'BAZA DANYCH'!$F:$F,STATYSTYKI!$B860)</f>
        <v>0</v>
      </c>
      <c r="AA860" s="96">
        <f>SUMIFS('BAZA DANYCH'!$AB:$AB,'BAZA DANYCH'!$T:$T,AA$704,'BAZA DANYCH'!$K:$K,$C860,'BAZA DANYCH'!$A:$A,$A860,'BAZA DANYCH'!$F:$F,STATYSTYKI!$B860)</f>
        <v>0</v>
      </c>
      <c r="AB860" s="96">
        <f>SUMIFS('BAZA DANYCH'!$AB:$AB,'BAZA DANYCH'!$T:$T,AB$704,'BAZA DANYCH'!$K:$K,$C860,'BAZA DANYCH'!$A:$A,$A860,'BAZA DANYCH'!$F:$F,STATYSTYKI!$B860)</f>
        <v>0</v>
      </c>
      <c r="AC860" s="96">
        <f>SUMIFS('BAZA DANYCH'!$AB:$AB,'BAZA DANYCH'!$T:$T,AC$704,'BAZA DANYCH'!$K:$K,$C860,'BAZA DANYCH'!$A:$A,$A860,'BAZA DANYCH'!$F:$F,STATYSTYKI!$B860)</f>
        <v>0</v>
      </c>
      <c r="AD860" s="96">
        <f>SUMIFS('BAZA DANYCH'!$AB:$AB,'BAZA DANYCH'!$T:$T,AD$704,'BAZA DANYCH'!$K:$K,$C860,'BAZA DANYCH'!$A:$A,$A860,'BAZA DANYCH'!$F:$F,STATYSTYKI!$B860)</f>
        <v>0</v>
      </c>
      <c r="AE860" s="96">
        <f>SUMIFS('BAZA DANYCH'!$AB:$AB,'BAZA DANYCH'!$T:$T,AE$704,'BAZA DANYCH'!$K:$K,$C860,'BAZA DANYCH'!$A:$A,$A860,'BAZA DANYCH'!$F:$F,STATYSTYKI!$B860)</f>
        <v>0</v>
      </c>
      <c r="AF860" s="96">
        <f>SUMIFS('BAZA DANYCH'!$AB:$AB,'BAZA DANYCH'!$T:$T,AF$704,'BAZA DANYCH'!$K:$K,$C860,'BAZA DANYCH'!$A:$A,$A860,'BAZA DANYCH'!$F:$F,STATYSTYKI!$B860)</f>
        <v>0</v>
      </c>
      <c r="AG860" s="96">
        <f>SUMIFS('BAZA DANYCH'!$AB:$AB,'BAZA DANYCH'!$T:$T,AG$704,'BAZA DANYCH'!$K:$K,$C860,'BAZA DANYCH'!$A:$A,$A860,'BAZA DANYCH'!$F:$F,STATYSTYKI!$B860)</f>
        <v>0</v>
      </c>
      <c r="AH860" s="96">
        <f>SUMIFS('BAZA DANYCH'!$AB:$AB,'BAZA DANYCH'!$T:$T,AH$704,'BAZA DANYCH'!$K:$K,$C860,'BAZA DANYCH'!$A:$A,$A860,'BAZA DANYCH'!$F:$F,STATYSTYKI!$B860)</f>
        <v>10</v>
      </c>
      <c r="AI860" s="96">
        <f>SUMIFS('BAZA DANYCH'!$AB:$AB,'BAZA DANYCH'!$T:$T,AI$704,'BAZA DANYCH'!$K:$K,$C860,'BAZA DANYCH'!$A:$A,$A860,'BAZA DANYCH'!$F:$F,STATYSTYKI!$B860)</f>
        <v>0</v>
      </c>
      <c r="AJ860" s="96">
        <f>SUMIFS('BAZA DANYCH'!$AB:$AB,'BAZA DANYCH'!$T:$T,AJ$704,'BAZA DANYCH'!$K:$K,$C860,'BAZA DANYCH'!$A:$A,$A860,'BAZA DANYCH'!$F:$F,STATYSTYKI!$B860)</f>
        <v>0</v>
      </c>
      <c r="AK860" s="119"/>
      <c r="AL860" s="119"/>
    </row>
    <row r="861" spans="1:38" x14ac:dyDescent="0.2">
      <c r="A861" s="410" t="str">
        <f t="shared" ref="A861:C861" si="207">A552</f>
        <v>Kuźniki</v>
      </c>
      <c r="B861" s="410" t="str">
        <f t="shared" si="207"/>
        <v>r3_63_wjazd_A</v>
      </c>
      <c r="C861" s="410">
        <f t="shared" si="207"/>
        <v>609</v>
      </c>
      <c r="D861" s="316">
        <f t="shared" si="180"/>
        <v>286</v>
      </c>
      <c r="E861" s="96">
        <f>SUMIFS('BAZA DANYCH'!$AB:$AB,'BAZA DANYCH'!$T:$T,E$704,'BAZA DANYCH'!$K:$K,$C861,'BAZA DANYCH'!$A:$A,$A861,'BAZA DANYCH'!$F:$F,STATYSTYKI!$B861)</f>
        <v>17</v>
      </c>
      <c r="F861" s="96">
        <f>SUMIFS('BAZA DANYCH'!$AB:$AB,'BAZA DANYCH'!$T:$T,F$704,'BAZA DANYCH'!$K:$K,$C861,'BAZA DANYCH'!$A:$A,$A861,'BAZA DANYCH'!$F:$F,STATYSTYKI!$B861)</f>
        <v>0</v>
      </c>
      <c r="G861" s="96">
        <f>SUMIFS('BAZA DANYCH'!$AB:$AB,'BAZA DANYCH'!$T:$T,G$704,'BAZA DANYCH'!$K:$K,$C861,'BAZA DANYCH'!$A:$A,$A861,'BAZA DANYCH'!$F:$F,STATYSTYKI!$B861)</f>
        <v>26</v>
      </c>
      <c r="H861" s="96">
        <f>SUMIFS('BAZA DANYCH'!$AB:$AB,'BAZA DANYCH'!$T:$T,H$704,'BAZA DANYCH'!$K:$K,$C861,'BAZA DANYCH'!$A:$A,$A861,'BAZA DANYCH'!$F:$F,STATYSTYKI!$B861)</f>
        <v>67</v>
      </c>
      <c r="I861" s="96">
        <f>SUMIFS('BAZA DANYCH'!$AB:$AB,'BAZA DANYCH'!$T:$T,I$704,'BAZA DANYCH'!$K:$K,$C861,'BAZA DANYCH'!$A:$A,$A861,'BAZA DANYCH'!$F:$F,STATYSTYKI!$B861)</f>
        <v>0</v>
      </c>
      <c r="J861" s="96">
        <f>SUMIFS('BAZA DANYCH'!$AB:$AB,'BAZA DANYCH'!$T:$T,J$704,'BAZA DANYCH'!$K:$K,$C861,'BAZA DANYCH'!$A:$A,$A861,'BAZA DANYCH'!$F:$F,STATYSTYKI!$B861)</f>
        <v>0</v>
      </c>
      <c r="K861" s="96">
        <f>SUMIFS('BAZA DANYCH'!$AB:$AB,'BAZA DANYCH'!$T:$T,K$704,'BAZA DANYCH'!$K:$K,$C861,'BAZA DANYCH'!$A:$A,$A861,'BAZA DANYCH'!$F:$F,STATYSTYKI!$B861)</f>
        <v>26</v>
      </c>
      <c r="L861" s="96">
        <f>SUMIFS('BAZA DANYCH'!$AB:$AB,'BAZA DANYCH'!$T:$T,L$704,'BAZA DANYCH'!$K:$K,$C861,'BAZA DANYCH'!$A:$A,$A861,'BAZA DANYCH'!$F:$F,STATYSTYKI!$B861)</f>
        <v>0</v>
      </c>
      <c r="M861" s="96">
        <f>SUMIFS('BAZA DANYCH'!$AB:$AB,'BAZA DANYCH'!$T:$T,M$704,'BAZA DANYCH'!$K:$K,$C861,'BAZA DANYCH'!$A:$A,$A861,'BAZA DANYCH'!$F:$F,STATYSTYKI!$B861)</f>
        <v>0</v>
      </c>
      <c r="N861" s="96">
        <f>SUMIFS('BAZA DANYCH'!$AB:$AB,'BAZA DANYCH'!$T:$T,N$704,'BAZA DANYCH'!$K:$K,$C861,'BAZA DANYCH'!$A:$A,$A861,'BAZA DANYCH'!$F:$F,STATYSTYKI!$B861)</f>
        <v>17</v>
      </c>
      <c r="O861" s="96">
        <f>SUMIFS('BAZA DANYCH'!$AB:$AB,'BAZA DANYCH'!$T:$T,O$704,'BAZA DANYCH'!$K:$K,$C861,'BAZA DANYCH'!$A:$A,$A861,'BAZA DANYCH'!$F:$F,STATYSTYKI!$B861)</f>
        <v>0</v>
      </c>
      <c r="P861" s="96">
        <f>SUMIFS('BAZA DANYCH'!$AB:$AB,'BAZA DANYCH'!$T:$T,P$704,'BAZA DANYCH'!$K:$K,$C861,'BAZA DANYCH'!$A:$A,$A861,'BAZA DANYCH'!$F:$F,STATYSTYKI!$B861)</f>
        <v>0</v>
      </c>
      <c r="Q861" s="96">
        <f>SUMIFS('BAZA DANYCH'!$AB:$AB,'BAZA DANYCH'!$T:$T,Q$704,'BAZA DANYCH'!$K:$K,$C861,'BAZA DANYCH'!$A:$A,$A861,'BAZA DANYCH'!$F:$F,STATYSTYKI!$B861)</f>
        <v>0</v>
      </c>
      <c r="R861" s="96">
        <f>SUMIFS('BAZA DANYCH'!$AB:$AB,'BAZA DANYCH'!$T:$T,R$704,'BAZA DANYCH'!$K:$K,$C861,'BAZA DANYCH'!$A:$A,$A861,'BAZA DANYCH'!$F:$F,STATYSTYKI!$B861)</f>
        <v>0</v>
      </c>
      <c r="S861" s="96">
        <f>SUMIFS('BAZA DANYCH'!$AB:$AB,'BAZA DANYCH'!$T:$T,S$704,'BAZA DANYCH'!$K:$K,$C861,'BAZA DANYCH'!$A:$A,$A861,'BAZA DANYCH'!$F:$F,STATYSTYKI!$B861)</f>
        <v>16</v>
      </c>
      <c r="T861" s="96">
        <f>SUMIFS('BAZA DANYCH'!$AB:$AB,'BAZA DANYCH'!$T:$T,T$704,'BAZA DANYCH'!$K:$K,$C861,'BAZA DANYCH'!$A:$A,$A861,'BAZA DANYCH'!$F:$F,STATYSTYKI!$B861)</f>
        <v>0</v>
      </c>
      <c r="U861" s="96">
        <f>SUMIFS('BAZA DANYCH'!$AB:$AB,'BAZA DANYCH'!$T:$T,U$704,'BAZA DANYCH'!$K:$K,$C861,'BAZA DANYCH'!$A:$A,$A861,'BAZA DANYCH'!$F:$F,STATYSTYKI!$B861)</f>
        <v>0</v>
      </c>
      <c r="V861" s="96">
        <f>SUMIFS('BAZA DANYCH'!$AB:$AB,'BAZA DANYCH'!$T:$T,V$704,'BAZA DANYCH'!$K:$K,$C861,'BAZA DANYCH'!$A:$A,$A861,'BAZA DANYCH'!$F:$F,STATYSTYKI!$B861)</f>
        <v>0</v>
      </c>
      <c r="W861" s="96">
        <f>SUMIFS('BAZA DANYCH'!$AB:$AB,'BAZA DANYCH'!$T:$T,W$704,'BAZA DANYCH'!$K:$K,$C861,'BAZA DANYCH'!$A:$A,$A861,'BAZA DANYCH'!$F:$F,STATYSTYKI!$B861)</f>
        <v>0</v>
      </c>
      <c r="X861" s="96">
        <f>SUMIFS('BAZA DANYCH'!$AB:$AB,'BAZA DANYCH'!$T:$T,X$704,'BAZA DANYCH'!$K:$K,$C861,'BAZA DANYCH'!$A:$A,$A861,'BAZA DANYCH'!$F:$F,STATYSTYKI!$B861)</f>
        <v>10</v>
      </c>
      <c r="Y861" s="96">
        <f>SUMIFS('BAZA DANYCH'!$AB:$AB,'BAZA DANYCH'!$T:$T,Y$704,'BAZA DANYCH'!$K:$K,$C861,'BAZA DANYCH'!$A:$A,$A861,'BAZA DANYCH'!$F:$F,STATYSTYKI!$B861)</f>
        <v>0</v>
      </c>
      <c r="Z861" s="96">
        <f>SUMIFS('BAZA DANYCH'!$AB:$AB,'BAZA DANYCH'!$T:$T,Z$704,'BAZA DANYCH'!$K:$K,$C861,'BAZA DANYCH'!$A:$A,$A861,'BAZA DANYCH'!$F:$F,STATYSTYKI!$B861)</f>
        <v>0</v>
      </c>
      <c r="AA861" s="96">
        <f>SUMIFS('BAZA DANYCH'!$AB:$AB,'BAZA DANYCH'!$T:$T,AA$704,'BAZA DANYCH'!$K:$K,$C861,'BAZA DANYCH'!$A:$A,$A861,'BAZA DANYCH'!$F:$F,STATYSTYKI!$B861)</f>
        <v>0</v>
      </c>
      <c r="AB861" s="96">
        <f>SUMIFS('BAZA DANYCH'!$AB:$AB,'BAZA DANYCH'!$T:$T,AB$704,'BAZA DANYCH'!$K:$K,$C861,'BAZA DANYCH'!$A:$A,$A861,'BAZA DANYCH'!$F:$F,STATYSTYKI!$B861)</f>
        <v>67</v>
      </c>
      <c r="AC861" s="96">
        <f>SUMIFS('BAZA DANYCH'!$AB:$AB,'BAZA DANYCH'!$T:$T,AC$704,'BAZA DANYCH'!$K:$K,$C861,'BAZA DANYCH'!$A:$A,$A861,'BAZA DANYCH'!$F:$F,STATYSTYKI!$B861)</f>
        <v>0</v>
      </c>
      <c r="AD861" s="96">
        <f>SUMIFS('BAZA DANYCH'!$AB:$AB,'BAZA DANYCH'!$T:$T,AD$704,'BAZA DANYCH'!$K:$K,$C861,'BAZA DANYCH'!$A:$A,$A861,'BAZA DANYCH'!$F:$F,STATYSTYKI!$B861)</f>
        <v>0</v>
      </c>
      <c r="AE861" s="96">
        <f>SUMIFS('BAZA DANYCH'!$AB:$AB,'BAZA DANYCH'!$T:$T,AE$704,'BAZA DANYCH'!$K:$K,$C861,'BAZA DANYCH'!$A:$A,$A861,'BAZA DANYCH'!$F:$F,STATYSTYKI!$B861)</f>
        <v>0</v>
      </c>
      <c r="AF861" s="96">
        <f>SUMIFS('BAZA DANYCH'!$AB:$AB,'BAZA DANYCH'!$T:$T,AF$704,'BAZA DANYCH'!$K:$K,$C861,'BAZA DANYCH'!$A:$A,$A861,'BAZA DANYCH'!$F:$F,STATYSTYKI!$B861)</f>
        <v>30</v>
      </c>
      <c r="AG861" s="96">
        <f>SUMIFS('BAZA DANYCH'!$AB:$AB,'BAZA DANYCH'!$T:$T,AG$704,'BAZA DANYCH'!$K:$K,$C861,'BAZA DANYCH'!$A:$A,$A861,'BAZA DANYCH'!$F:$F,STATYSTYKI!$B861)</f>
        <v>0</v>
      </c>
      <c r="AH861" s="96">
        <f>SUMIFS('BAZA DANYCH'!$AB:$AB,'BAZA DANYCH'!$T:$T,AH$704,'BAZA DANYCH'!$K:$K,$C861,'BAZA DANYCH'!$A:$A,$A861,'BAZA DANYCH'!$F:$F,STATYSTYKI!$B861)</f>
        <v>0</v>
      </c>
      <c r="AI861" s="96">
        <f>SUMIFS('BAZA DANYCH'!$AB:$AB,'BAZA DANYCH'!$T:$T,AI$704,'BAZA DANYCH'!$K:$K,$C861,'BAZA DANYCH'!$A:$A,$A861,'BAZA DANYCH'!$F:$F,STATYSTYKI!$B861)</f>
        <v>10</v>
      </c>
      <c r="AJ861" s="96">
        <f>SUMIFS('BAZA DANYCH'!$AB:$AB,'BAZA DANYCH'!$T:$T,AJ$704,'BAZA DANYCH'!$K:$K,$C861,'BAZA DANYCH'!$A:$A,$A861,'BAZA DANYCH'!$F:$F,STATYSTYKI!$B861)</f>
        <v>0</v>
      </c>
      <c r="AK861" s="119"/>
      <c r="AL861" s="119"/>
    </row>
    <row r="862" spans="1:38" x14ac:dyDescent="0.2">
      <c r="A862" s="410" t="str">
        <f t="shared" ref="A862:C862" si="208">A553</f>
        <v>Kuźniki</v>
      </c>
      <c r="B862" s="410" t="str">
        <f t="shared" si="208"/>
        <v>r3_63_wyjazd_A</v>
      </c>
      <c r="C862" s="410">
        <f t="shared" si="208"/>
        <v>609</v>
      </c>
      <c r="D862" s="316">
        <f t="shared" si="180"/>
        <v>132</v>
      </c>
      <c r="E862" s="96">
        <f>SUMIFS('BAZA DANYCH'!$AB:$AB,'BAZA DANYCH'!$T:$T,E$704,'BAZA DANYCH'!$K:$K,$C862,'BAZA DANYCH'!$A:$A,$A862,'BAZA DANYCH'!$F:$F,STATYSTYKI!$B862)</f>
        <v>9</v>
      </c>
      <c r="F862" s="96">
        <f>SUMIFS('BAZA DANYCH'!$AB:$AB,'BAZA DANYCH'!$T:$T,F$704,'BAZA DANYCH'!$K:$K,$C862,'BAZA DANYCH'!$A:$A,$A862,'BAZA DANYCH'!$F:$F,STATYSTYKI!$B862)</f>
        <v>0</v>
      </c>
      <c r="G862" s="96">
        <f>SUMIFS('BAZA DANYCH'!$AB:$AB,'BAZA DANYCH'!$T:$T,G$704,'BAZA DANYCH'!$K:$K,$C862,'BAZA DANYCH'!$A:$A,$A862,'BAZA DANYCH'!$F:$F,STATYSTYKI!$B862)</f>
        <v>0</v>
      </c>
      <c r="H862" s="96">
        <f>SUMIFS('BAZA DANYCH'!$AB:$AB,'BAZA DANYCH'!$T:$T,H$704,'BAZA DANYCH'!$K:$K,$C862,'BAZA DANYCH'!$A:$A,$A862,'BAZA DANYCH'!$F:$F,STATYSTYKI!$B862)</f>
        <v>0</v>
      </c>
      <c r="I862" s="96">
        <f>SUMIFS('BAZA DANYCH'!$AB:$AB,'BAZA DANYCH'!$T:$T,I$704,'BAZA DANYCH'!$K:$K,$C862,'BAZA DANYCH'!$A:$A,$A862,'BAZA DANYCH'!$F:$F,STATYSTYKI!$B862)</f>
        <v>0</v>
      </c>
      <c r="J862" s="96">
        <f>SUMIFS('BAZA DANYCH'!$AB:$AB,'BAZA DANYCH'!$T:$T,J$704,'BAZA DANYCH'!$K:$K,$C862,'BAZA DANYCH'!$A:$A,$A862,'BAZA DANYCH'!$F:$F,STATYSTYKI!$B862)</f>
        <v>17</v>
      </c>
      <c r="K862" s="96">
        <f>SUMIFS('BAZA DANYCH'!$AB:$AB,'BAZA DANYCH'!$T:$T,K$704,'BAZA DANYCH'!$K:$K,$C862,'BAZA DANYCH'!$A:$A,$A862,'BAZA DANYCH'!$F:$F,STATYSTYKI!$B862)</f>
        <v>0</v>
      </c>
      <c r="L862" s="96">
        <f>SUMIFS('BAZA DANYCH'!$AB:$AB,'BAZA DANYCH'!$T:$T,L$704,'BAZA DANYCH'!$K:$K,$C862,'BAZA DANYCH'!$A:$A,$A862,'BAZA DANYCH'!$F:$F,STATYSTYKI!$B862)</f>
        <v>0</v>
      </c>
      <c r="M862" s="96">
        <f>SUMIFS('BAZA DANYCH'!$AB:$AB,'BAZA DANYCH'!$T:$T,M$704,'BAZA DANYCH'!$K:$K,$C862,'BAZA DANYCH'!$A:$A,$A862,'BAZA DANYCH'!$F:$F,STATYSTYKI!$B862)</f>
        <v>0</v>
      </c>
      <c r="N862" s="96">
        <f>SUMIFS('BAZA DANYCH'!$AB:$AB,'BAZA DANYCH'!$T:$T,N$704,'BAZA DANYCH'!$K:$K,$C862,'BAZA DANYCH'!$A:$A,$A862,'BAZA DANYCH'!$F:$F,STATYSTYKI!$B862)</f>
        <v>0</v>
      </c>
      <c r="O862" s="96">
        <f>SUMIFS('BAZA DANYCH'!$AB:$AB,'BAZA DANYCH'!$T:$T,O$704,'BAZA DANYCH'!$K:$K,$C862,'BAZA DANYCH'!$A:$A,$A862,'BAZA DANYCH'!$F:$F,STATYSTYKI!$B862)</f>
        <v>0</v>
      </c>
      <c r="P862" s="96">
        <f>SUMIFS('BAZA DANYCH'!$AB:$AB,'BAZA DANYCH'!$T:$T,P$704,'BAZA DANYCH'!$K:$K,$C862,'BAZA DANYCH'!$A:$A,$A862,'BAZA DANYCH'!$F:$F,STATYSTYKI!$B862)</f>
        <v>0</v>
      </c>
      <c r="Q862" s="96">
        <f>SUMIFS('BAZA DANYCH'!$AB:$AB,'BAZA DANYCH'!$T:$T,Q$704,'BAZA DANYCH'!$K:$K,$C862,'BAZA DANYCH'!$A:$A,$A862,'BAZA DANYCH'!$F:$F,STATYSTYKI!$B862)</f>
        <v>16</v>
      </c>
      <c r="R862" s="96">
        <f>SUMIFS('BAZA DANYCH'!$AB:$AB,'BAZA DANYCH'!$T:$T,R$704,'BAZA DANYCH'!$K:$K,$C862,'BAZA DANYCH'!$A:$A,$A862,'BAZA DANYCH'!$F:$F,STATYSTYKI!$B862)</f>
        <v>0</v>
      </c>
      <c r="S862" s="96">
        <f>SUMIFS('BAZA DANYCH'!$AB:$AB,'BAZA DANYCH'!$T:$T,S$704,'BAZA DANYCH'!$K:$K,$C862,'BAZA DANYCH'!$A:$A,$A862,'BAZA DANYCH'!$F:$F,STATYSTYKI!$B862)</f>
        <v>0</v>
      </c>
      <c r="T862" s="96">
        <f>SUMIFS('BAZA DANYCH'!$AB:$AB,'BAZA DANYCH'!$T:$T,T$704,'BAZA DANYCH'!$K:$K,$C862,'BAZA DANYCH'!$A:$A,$A862,'BAZA DANYCH'!$F:$F,STATYSTYKI!$B862)</f>
        <v>0</v>
      </c>
      <c r="U862" s="96">
        <f>SUMIFS('BAZA DANYCH'!$AB:$AB,'BAZA DANYCH'!$T:$T,U$704,'BAZA DANYCH'!$K:$K,$C862,'BAZA DANYCH'!$A:$A,$A862,'BAZA DANYCH'!$F:$F,STATYSTYKI!$B862)</f>
        <v>16</v>
      </c>
      <c r="V862" s="96">
        <f>SUMIFS('BAZA DANYCH'!$AB:$AB,'BAZA DANYCH'!$T:$T,V$704,'BAZA DANYCH'!$K:$K,$C862,'BAZA DANYCH'!$A:$A,$A862,'BAZA DANYCH'!$F:$F,STATYSTYKI!$B862)</f>
        <v>0</v>
      </c>
      <c r="W862" s="96">
        <f>SUMIFS('BAZA DANYCH'!$AB:$AB,'BAZA DANYCH'!$T:$T,W$704,'BAZA DANYCH'!$K:$K,$C862,'BAZA DANYCH'!$A:$A,$A862,'BAZA DANYCH'!$F:$F,STATYSTYKI!$B862)</f>
        <v>0</v>
      </c>
      <c r="X862" s="96">
        <f>SUMIFS('BAZA DANYCH'!$AB:$AB,'BAZA DANYCH'!$T:$T,X$704,'BAZA DANYCH'!$K:$K,$C862,'BAZA DANYCH'!$A:$A,$A862,'BAZA DANYCH'!$F:$F,STATYSTYKI!$B862)</f>
        <v>16</v>
      </c>
      <c r="Y862" s="96">
        <f>SUMIFS('BAZA DANYCH'!$AB:$AB,'BAZA DANYCH'!$T:$T,Y$704,'BAZA DANYCH'!$K:$K,$C862,'BAZA DANYCH'!$A:$A,$A862,'BAZA DANYCH'!$F:$F,STATYSTYKI!$B862)</f>
        <v>0</v>
      </c>
      <c r="Z862" s="96">
        <f>SUMIFS('BAZA DANYCH'!$AB:$AB,'BAZA DANYCH'!$T:$T,Z$704,'BAZA DANYCH'!$K:$K,$C862,'BAZA DANYCH'!$A:$A,$A862,'BAZA DANYCH'!$F:$F,STATYSTYKI!$B862)</f>
        <v>0</v>
      </c>
      <c r="AA862" s="96">
        <f>SUMIFS('BAZA DANYCH'!$AB:$AB,'BAZA DANYCH'!$T:$T,AA$704,'BAZA DANYCH'!$K:$K,$C862,'BAZA DANYCH'!$A:$A,$A862,'BAZA DANYCH'!$F:$F,STATYSTYKI!$B862)</f>
        <v>0</v>
      </c>
      <c r="AB862" s="96">
        <f>SUMIFS('BAZA DANYCH'!$AB:$AB,'BAZA DANYCH'!$T:$T,AB$704,'BAZA DANYCH'!$K:$K,$C862,'BAZA DANYCH'!$A:$A,$A862,'BAZA DANYCH'!$F:$F,STATYSTYKI!$B862)</f>
        <v>30</v>
      </c>
      <c r="AC862" s="96">
        <f>SUMIFS('BAZA DANYCH'!$AB:$AB,'BAZA DANYCH'!$T:$T,AC$704,'BAZA DANYCH'!$K:$K,$C862,'BAZA DANYCH'!$A:$A,$A862,'BAZA DANYCH'!$F:$F,STATYSTYKI!$B862)</f>
        <v>0</v>
      </c>
      <c r="AD862" s="96">
        <f>SUMIFS('BAZA DANYCH'!$AB:$AB,'BAZA DANYCH'!$T:$T,AD$704,'BAZA DANYCH'!$K:$K,$C862,'BAZA DANYCH'!$A:$A,$A862,'BAZA DANYCH'!$F:$F,STATYSTYKI!$B862)</f>
        <v>0</v>
      </c>
      <c r="AE862" s="96">
        <f>SUMIFS('BAZA DANYCH'!$AB:$AB,'BAZA DANYCH'!$T:$T,AE$704,'BAZA DANYCH'!$K:$K,$C862,'BAZA DANYCH'!$A:$A,$A862,'BAZA DANYCH'!$F:$F,STATYSTYKI!$B862)</f>
        <v>0</v>
      </c>
      <c r="AF862" s="96">
        <f>SUMIFS('BAZA DANYCH'!$AB:$AB,'BAZA DANYCH'!$T:$T,AF$704,'BAZA DANYCH'!$K:$K,$C862,'BAZA DANYCH'!$A:$A,$A862,'BAZA DANYCH'!$F:$F,STATYSTYKI!$B862)</f>
        <v>28</v>
      </c>
      <c r="AG862" s="96">
        <f>SUMIFS('BAZA DANYCH'!$AB:$AB,'BAZA DANYCH'!$T:$T,AG$704,'BAZA DANYCH'!$K:$K,$C862,'BAZA DANYCH'!$A:$A,$A862,'BAZA DANYCH'!$F:$F,STATYSTYKI!$B862)</f>
        <v>0</v>
      </c>
      <c r="AH862" s="96">
        <f>SUMIFS('BAZA DANYCH'!$AB:$AB,'BAZA DANYCH'!$T:$T,AH$704,'BAZA DANYCH'!$K:$K,$C862,'BAZA DANYCH'!$A:$A,$A862,'BAZA DANYCH'!$F:$F,STATYSTYKI!$B862)</f>
        <v>0</v>
      </c>
      <c r="AI862" s="96">
        <f>SUMIFS('BAZA DANYCH'!$AB:$AB,'BAZA DANYCH'!$T:$T,AI$704,'BAZA DANYCH'!$K:$K,$C862,'BAZA DANYCH'!$A:$A,$A862,'BAZA DANYCH'!$F:$F,STATYSTYKI!$B862)</f>
        <v>0</v>
      </c>
      <c r="AJ862" s="96">
        <f>SUMIFS('BAZA DANYCH'!$AB:$AB,'BAZA DANYCH'!$T:$T,AJ$704,'BAZA DANYCH'!$K:$K,$C862,'BAZA DANYCH'!$A:$A,$A862,'BAZA DANYCH'!$F:$F,STATYSTYKI!$B862)</f>
        <v>0</v>
      </c>
      <c r="AK862" s="119"/>
      <c r="AL862" s="119"/>
    </row>
    <row r="863" spans="1:38" x14ac:dyDescent="0.2">
      <c r="A863" s="410" t="str">
        <f t="shared" ref="A863:C863" si="209">A554</f>
        <v>Gaj</v>
      </c>
      <c r="B863" s="410" t="str">
        <f t="shared" si="209"/>
        <v>r3_56_A</v>
      </c>
      <c r="C863" s="410">
        <f t="shared" si="209"/>
        <v>612</v>
      </c>
      <c r="D863" s="316">
        <f t="shared" si="180"/>
        <v>917</v>
      </c>
      <c r="E863" s="96">
        <f>SUMIFS('BAZA DANYCH'!$AB:$AB,'BAZA DANYCH'!$T:$T,E$704,'BAZA DANYCH'!$K:$K,$C863,'BAZA DANYCH'!$A:$A,$A863,'BAZA DANYCH'!$F:$F,STATYSTYKI!$B863)</f>
        <v>61</v>
      </c>
      <c r="F863" s="96">
        <f>SUMIFS('BAZA DANYCH'!$AB:$AB,'BAZA DANYCH'!$T:$T,F$704,'BAZA DANYCH'!$K:$K,$C863,'BAZA DANYCH'!$A:$A,$A863,'BAZA DANYCH'!$F:$F,STATYSTYKI!$B863)</f>
        <v>0</v>
      </c>
      <c r="G863" s="96">
        <f>SUMIFS('BAZA DANYCH'!$AB:$AB,'BAZA DANYCH'!$T:$T,G$704,'BAZA DANYCH'!$K:$K,$C863,'BAZA DANYCH'!$A:$A,$A863,'BAZA DANYCH'!$F:$F,STATYSTYKI!$B863)</f>
        <v>0</v>
      </c>
      <c r="H863" s="96">
        <f>SUMIFS('BAZA DANYCH'!$AB:$AB,'BAZA DANYCH'!$T:$T,H$704,'BAZA DANYCH'!$K:$K,$C863,'BAZA DANYCH'!$A:$A,$A863,'BAZA DANYCH'!$F:$F,STATYSTYKI!$B863)</f>
        <v>0</v>
      </c>
      <c r="I863" s="96">
        <f>SUMIFS('BAZA DANYCH'!$AB:$AB,'BAZA DANYCH'!$T:$T,I$704,'BAZA DANYCH'!$K:$K,$C863,'BAZA DANYCH'!$A:$A,$A863,'BAZA DANYCH'!$F:$F,STATYSTYKI!$B863)</f>
        <v>0</v>
      </c>
      <c r="J863" s="96">
        <f>SUMIFS('BAZA DANYCH'!$AB:$AB,'BAZA DANYCH'!$T:$T,J$704,'BAZA DANYCH'!$K:$K,$C863,'BAZA DANYCH'!$A:$A,$A863,'BAZA DANYCH'!$F:$F,STATYSTYKI!$B863)</f>
        <v>61</v>
      </c>
      <c r="K863" s="96">
        <f>SUMIFS('BAZA DANYCH'!$AB:$AB,'BAZA DANYCH'!$T:$T,K$704,'BAZA DANYCH'!$K:$K,$C863,'BAZA DANYCH'!$A:$A,$A863,'BAZA DANYCH'!$F:$F,STATYSTYKI!$B863)</f>
        <v>0</v>
      </c>
      <c r="L863" s="96">
        <f>SUMIFS('BAZA DANYCH'!$AB:$AB,'BAZA DANYCH'!$T:$T,L$704,'BAZA DANYCH'!$K:$K,$C863,'BAZA DANYCH'!$A:$A,$A863,'BAZA DANYCH'!$F:$F,STATYSTYKI!$B863)</f>
        <v>0</v>
      </c>
      <c r="M863" s="96">
        <f>SUMIFS('BAZA DANYCH'!$AB:$AB,'BAZA DANYCH'!$T:$T,M$704,'BAZA DANYCH'!$K:$K,$C863,'BAZA DANYCH'!$A:$A,$A863,'BAZA DANYCH'!$F:$F,STATYSTYKI!$B863)</f>
        <v>0</v>
      </c>
      <c r="N863" s="96">
        <f>SUMIFS('BAZA DANYCH'!$AB:$AB,'BAZA DANYCH'!$T:$T,N$704,'BAZA DANYCH'!$K:$K,$C863,'BAZA DANYCH'!$A:$A,$A863,'BAZA DANYCH'!$F:$F,STATYSTYKI!$B863)</f>
        <v>61</v>
      </c>
      <c r="O863" s="96">
        <f>SUMIFS('BAZA DANYCH'!$AB:$AB,'BAZA DANYCH'!$T:$T,O$704,'BAZA DANYCH'!$K:$K,$C863,'BAZA DANYCH'!$A:$A,$A863,'BAZA DANYCH'!$F:$F,STATYSTYKI!$B863)</f>
        <v>0</v>
      </c>
      <c r="P863" s="96">
        <f>SUMIFS('BAZA DANYCH'!$AB:$AB,'BAZA DANYCH'!$T:$T,P$704,'BAZA DANYCH'!$K:$K,$C863,'BAZA DANYCH'!$A:$A,$A863,'BAZA DANYCH'!$F:$F,STATYSTYKI!$B863)</f>
        <v>0</v>
      </c>
      <c r="Q863" s="96">
        <f>SUMIFS('BAZA DANYCH'!$AB:$AB,'BAZA DANYCH'!$T:$T,Q$704,'BAZA DANYCH'!$K:$K,$C863,'BAZA DANYCH'!$A:$A,$A863,'BAZA DANYCH'!$F:$F,STATYSTYKI!$B863)</f>
        <v>0</v>
      </c>
      <c r="R863" s="96">
        <f>SUMIFS('BAZA DANYCH'!$AB:$AB,'BAZA DANYCH'!$T:$T,R$704,'BAZA DANYCH'!$K:$K,$C863,'BAZA DANYCH'!$A:$A,$A863,'BAZA DANYCH'!$F:$F,STATYSTYKI!$B863)</f>
        <v>61</v>
      </c>
      <c r="S863" s="96">
        <f>SUMIFS('BAZA DANYCH'!$AB:$AB,'BAZA DANYCH'!$T:$T,S$704,'BAZA DANYCH'!$K:$K,$C863,'BAZA DANYCH'!$A:$A,$A863,'BAZA DANYCH'!$F:$F,STATYSTYKI!$B863)</f>
        <v>0</v>
      </c>
      <c r="T863" s="96">
        <f>SUMIFS('BAZA DANYCH'!$AB:$AB,'BAZA DANYCH'!$T:$T,T$704,'BAZA DANYCH'!$K:$K,$C863,'BAZA DANYCH'!$A:$A,$A863,'BAZA DANYCH'!$F:$F,STATYSTYKI!$B863)</f>
        <v>0</v>
      </c>
      <c r="U863" s="96">
        <f>SUMIFS('BAZA DANYCH'!$AB:$AB,'BAZA DANYCH'!$T:$T,U$704,'BAZA DANYCH'!$K:$K,$C863,'BAZA DANYCH'!$A:$A,$A863,'BAZA DANYCH'!$F:$F,STATYSTYKI!$B863)</f>
        <v>22</v>
      </c>
      <c r="V863" s="96">
        <f>SUMIFS('BAZA DANYCH'!$AB:$AB,'BAZA DANYCH'!$T:$T,V$704,'BAZA DANYCH'!$K:$K,$C863,'BAZA DANYCH'!$A:$A,$A863,'BAZA DANYCH'!$F:$F,STATYSTYKI!$B863)</f>
        <v>109</v>
      </c>
      <c r="W863" s="96">
        <f>SUMIFS('BAZA DANYCH'!$AB:$AB,'BAZA DANYCH'!$T:$T,W$704,'BAZA DANYCH'!$K:$K,$C863,'BAZA DANYCH'!$A:$A,$A863,'BAZA DANYCH'!$F:$F,STATYSTYKI!$B863)</f>
        <v>0</v>
      </c>
      <c r="X863" s="96">
        <f>SUMIFS('BAZA DANYCH'!$AB:$AB,'BAZA DANYCH'!$T:$T,X$704,'BAZA DANYCH'!$K:$K,$C863,'BAZA DANYCH'!$A:$A,$A863,'BAZA DANYCH'!$F:$F,STATYSTYKI!$B863)</f>
        <v>0</v>
      </c>
      <c r="Y863" s="96">
        <f>SUMIFS('BAZA DANYCH'!$AB:$AB,'BAZA DANYCH'!$T:$T,Y$704,'BAZA DANYCH'!$K:$K,$C863,'BAZA DANYCH'!$A:$A,$A863,'BAZA DANYCH'!$F:$F,STATYSTYKI!$B863)</f>
        <v>39</v>
      </c>
      <c r="Z863" s="96">
        <f>SUMIFS('BAZA DANYCH'!$AB:$AB,'BAZA DANYCH'!$T:$T,Z$704,'BAZA DANYCH'!$K:$K,$C863,'BAZA DANYCH'!$A:$A,$A863,'BAZA DANYCH'!$F:$F,STATYSTYKI!$B863)</f>
        <v>109</v>
      </c>
      <c r="AA863" s="96">
        <f>SUMIFS('BAZA DANYCH'!$AB:$AB,'BAZA DANYCH'!$T:$T,AA$704,'BAZA DANYCH'!$K:$K,$C863,'BAZA DANYCH'!$A:$A,$A863,'BAZA DANYCH'!$F:$F,STATYSTYKI!$B863)</f>
        <v>0</v>
      </c>
      <c r="AB863" s="96">
        <f>SUMIFS('BAZA DANYCH'!$AB:$AB,'BAZA DANYCH'!$T:$T,AB$704,'BAZA DANYCH'!$K:$K,$C863,'BAZA DANYCH'!$A:$A,$A863,'BAZA DANYCH'!$F:$F,STATYSTYKI!$B863)</f>
        <v>0</v>
      </c>
      <c r="AC863" s="96">
        <f>SUMIFS('BAZA DANYCH'!$AB:$AB,'BAZA DANYCH'!$T:$T,AC$704,'BAZA DANYCH'!$K:$K,$C863,'BAZA DANYCH'!$A:$A,$A863,'BAZA DANYCH'!$F:$F,STATYSTYKI!$B863)</f>
        <v>39</v>
      </c>
      <c r="AD863" s="96">
        <f>SUMIFS('BAZA DANYCH'!$AB:$AB,'BAZA DANYCH'!$T:$T,AD$704,'BAZA DANYCH'!$K:$K,$C863,'BAZA DANYCH'!$A:$A,$A863,'BAZA DANYCH'!$F:$F,STATYSTYKI!$B863)</f>
        <v>0</v>
      </c>
      <c r="AE863" s="96">
        <f>SUMIFS('BAZA DANYCH'!$AB:$AB,'BAZA DANYCH'!$T:$T,AE$704,'BAZA DANYCH'!$K:$K,$C863,'BAZA DANYCH'!$A:$A,$A863,'BAZA DANYCH'!$F:$F,STATYSTYKI!$B863)</f>
        <v>158</v>
      </c>
      <c r="AF863" s="96">
        <f>SUMIFS('BAZA DANYCH'!$AB:$AB,'BAZA DANYCH'!$T:$T,AF$704,'BAZA DANYCH'!$K:$K,$C863,'BAZA DANYCH'!$A:$A,$A863,'BAZA DANYCH'!$F:$F,STATYSTYKI!$B863)</f>
        <v>0</v>
      </c>
      <c r="AG863" s="96">
        <f>SUMIFS('BAZA DANYCH'!$AB:$AB,'BAZA DANYCH'!$T:$T,AG$704,'BAZA DANYCH'!$K:$K,$C863,'BAZA DANYCH'!$A:$A,$A863,'BAZA DANYCH'!$F:$F,STATYSTYKI!$B863)</f>
        <v>0</v>
      </c>
      <c r="AH863" s="96">
        <f>SUMIFS('BAZA DANYCH'!$AB:$AB,'BAZA DANYCH'!$T:$T,AH$704,'BAZA DANYCH'!$K:$K,$C863,'BAZA DANYCH'!$A:$A,$A863,'BAZA DANYCH'!$F:$F,STATYSTYKI!$B863)</f>
        <v>158</v>
      </c>
      <c r="AI863" s="96">
        <f>SUMIFS('BAZA DANYCH'!$AB:$AB,'BAZA DANYCH'!$T:$T,AI$704,'BAZA DANYCH'!$K:$K,$C863,'BAZA DANYCH'!$A:$A,$A863,'BAZA DANYCH'!$F:$F,STATYSTYKI!$B863)</f>
        <v>39</v>
      </c>
      <c r="AJ863" s="96">
        <f>SUMIFS('BAZA DANYCH'!$AB:$AB,'BAZA DANYCH'!$T:$T,AJ$704,'BAZA DANYCH'!$K:$K,$C863,'BAZA DANYCH'!$A:$A,$A863,'BAZA DANYCH'!$F:$F,STATYSTYKI!$B863)</f>
        <v>0</v>
      </c>
      <c r="AK863" s="119"/>
      <c r="AL863" s="119"/>
    </row>
    <row r="864" spans="1:38" x14ac:dyDescent="0.2">
      <c r="A864" s="410" t="str">
        <f t="shared" ref="A864:C864" si="210">A555</f>
        <v>Krzyki</v>
      </c>
      <c r="B864" s="410" t="str">
        <f t="shared" si="210"/>
        <v>r3_58_A</v>
      </c>
      <c r="C864" s="410">
        <f t="shared" si="210"/>
        <v>612</v>
      </c>
      <c r="D864" s="316">
        <f t="shared" si="180"/>
        <v>390</v>
      </c>
      <c r="E864" s="96">
        <f>SUMIFS('BAZA DANYCH'!$AB:$AB,'BAZA DANYCH'!$T:$T,E$704,'BAZA DANYCH'!$K:$K,$C864,'BAZA DANYCH'!$A:$A,$A864,'BAZA DANYCH'!$F:$F,STATYSTYKI!$B864)</f>
        <v>0</v>
      </c>
      <c r="F864" s="96">
        <f>SUMIFS('BAZA DANYCH'!$AB:$AB,'BAZA DANYCH'!$T:$T,F$704,'BAZA DANYCH'!$K:$K,$C864,'BAZA DANYCH'!$A:$A,$A864,'BAZA DANYCH'!$F:$F,STATYSTYKI!$B864)</f>
        <v>0</v>
      </c>
      <c r="G864" s="96">
        <f>SUMIFS('BAZA DANYCH'!$AB:$AB,'BAZA DANYCH'!$T:$T,G$704,'BAZA DANYCH'!$K:$K,$C864,'BAZA DANYCH'!$A:$A,$A864,'BAZA DANYCH'!$F:$F,STATYSTYKI!$B864)</f>
        <v>61</v>
      </c>
      <c r="H864" s="96">
        <f>SUMIFS('BAZA DANYCH'!$AB:$AB,'BAZA DANYCH'!$T:$T,H$704,'BAZA DANYCH'!$K:$K,$C864,'BAZA DANYCH'!$A:$A,$A864,'BAZA DANYCH'!$F:$F,STATYSTYKI!$B864)</f>
        <v>0</v>
      </c>
      <c r="I864" s="96">
        <f>SUMIFS('BAZA DANYCH'!$AB:$AB,'BAZA DANYCH'!$T:$T,I$704,'BAZA DANYCH'!$K:$K,$C864,'BAZA DANYCH'!$A:$A,$A864,'BAZA DANYCH'!$F:$F,STATYSTYKI!$B864)</f>
        <v>0</v>
      </c>
      <c r="J864" s="96">
        <f>SUMIFS('BAZA DANYCH'!$AB:$AB,'BAZA DANYCH'!$T:$T,J$704,'BAZA DANYCH'!$K:$K,$C864,'BAZA DANYCH'!$A:$A,$A864,'BAZA DANYCH'!$F:$F,STATYSTYKI!$B864)</f>
        <v>0</v>
      </c>
      <c r="K864" s="96">
        <f>SUMIFS('BAZA DANYCH'!$AB:$AB,'BAZA DANYCH'!$T:$T,K$704,'BAZA DANYCH'!$K:$K,$C864,'BAZA DANYCH'!$A:$A,$A864,'BAZA DANYCH'!$F:$F,STATYSTYKI!$B864)</f>
        <v>39</v>
      </c>
      <c r="L864" s="96">
        <f>SUMIFS('BAZA DANYCH'!$AB:$AB,'BAZA DANYCH'!$T:$T,L$704,'BAZA DANYCH'!$K:$K,$C864,'BAZA DANYCH'!$A:$A,$A864,'BAZA DANYCH'!$F:$F,STATYSTYKI!$B864)</f>
        <v>0</v>
      </c>
      <c r="M864" s="96">
        <f>SUMIFS('BAZA DANYCH'!$AB:$AB,'BAZA DANYCH'!$T:$T,M$704,'BAZA DANYCH'!$K:$K,$C864,'BAZA DANYCH'!$A:$A,$A864,'BAZA DANYCH'!$F:$F,STATYSTYKI!$B864)</f>
        <v>22</v>
      </c>
      <c r="N864" s="96">
        <f>SUMIFS('BAZA DANYCH'!$AB:$AB,'BAZA DANYCH'!$T:$T,N$704,'BAZA DANYCH'!$K:$K,$C864,'BAZA DANYCH'!$A:$A,$A864,'BAZA DANYCH'!$F:$F,STATYSTYKI!$B864)</f>
        <v>0</v>
      </c>
      <c r="O864" s="96">
        <f>SUMIFS('BAZA DANYCH'!$AB:$AB,'BAZA DANYCH'!$T:$T,O$704,'BAZA DANYCH'!$K:$K,$C864,'BAZA DANYCH'!$A:$A,$A864,'BAZA DANYCH'!$F:$F,STATYSTYKI!$B864)</f>
        <v>0</v>
      </c>
      <c r="P864" s="96">
        <f>SUMIFS('BAZA DANYCH'!$AB:$AB,'BAZA DANYCH'!$T:$T,P$704,'BAZA DANYCH'!$K:$K,$C864,'BAZA DANYCH'!$A:$A,$A864,'BAZA DANYCH'!$F:$F,STATYSTYKI!$B864)</f>
        <v>18</v>
      </c>
      <c r="Q864" s="96">
        <f>SUMIFS('BAZA DANYCH'!$AB:$AB,'BAZA DANYCH'!$T:$T,Q$704,'BAZA DANYCH'!$K:$K,$C864,'BAZA DANYCH'!$A:$A,$A864,'BAZA DANYCH'!$F:$F,STATYSTYKI!$B864)</f>
        <v>0</v>
      </c>
      <c r="R864" s="96">
        <f>SUMIFS('BAZA DANYCH'!$AB:$AB,'BAZA DANYCH'!$T:$T,R$704,'BAZA DANYCH'!$K:$K,$C864,'BAZA DANYCH'!$A:$A,$A864,'BAZA DANYCH'!$F:$F,STATYSTYKI!$B864)</f>
        <v>20</v>
      </c>
      <c r="S864" s="96">
        <f>SUMIFS('BAZA DANYCH'!$AB:$AB,'BAZA DANYCH'!$T:$T,S$704,'BAZA DANYCH'!$K:$K,$C864,'BAZA DANYCH'!$A:$A,$A864,'BAZA DANYCH'!$F:$F,STATYSTYKI!$B864)</f>
        <v>25</v>
      </c>
      <c r="T864" s="96">
        <f>SUMIFS('BAZA DANYCH'!$AB:$AB,'BAZA DANYCH'!$T:$T,T$704,'BAZA DANYCH'!$K:$K,$C864,'BAZA DANYCH'!$A:$A,$A864,'BAZA DANYCH'!$F:$F,STATYSTYKI!$B864)</f>
        <v>18</v>
      </c>
      <c r="U864" s="96">
        <f>SUMIFS('BAZA DANYCH'!$AB:$AB,'BAZA DANYCH'!$T:$T,U$704,'BAZA DANYCH'!$K:$K,$C864,'BAZA DANYCH'!$A:$A,$A864,'BAZA DANYCH'!$F:$F,STATYSTYKI!$B864)</f>
        <v>0</v>
      </c>
      <c r="V864" s="96">
        <f>SUMIFS('BAZA DANYCH'!$AB:$AB,'BAZA DANYCH'!$T:$T,V$704,'BAZA DANYCH'!$K:$K,$C864,'BAZA DANYCH'!$A:$A,$A864,'BAZA DANYCH'!$F:$F,STATYSTYKI!$B864)</f>
        <v>0</v>
      </c>
      <c r="W864" s="96">
        <f>SUMIFS('BAZA DANYCH'!$AB:$AB,'BAZA DANYCH'!$T:$T,W$704,'BAZA DANYCH'!$K:$K,$C864,'BAZA DANYCH'!$A:$A,$A864,'BAZA DANYCH'!$F:$F,STATYSTYKI!$B864)</f>
        <v>0</v>
      </c>
      <c r="X864" s="96">
        <f>SUMIFS('BAZA DANYCH'!$AB:$AB,'BAZA DANYCH'!$T:$T,X$704,'BAZA DANYCH'!$K:$K,$C864,'BAZA DANYCH'!$A:$A,$A864,'BAZA DANYCH'!$F:$F,STATYSTYKI!$B864)</f>
        <v>109</v>
      </c>
      <c r="Y864" s="96">
        <f>SUMIFS('BAZA DANYCH'!$AB:$AB,'BAZA DANYCH'!$T:$T,Y$704,'BAZA DANYCH'!$K:$K,$C864,'BAZA DANYCH'!$A:$A,$A864,'BAZA DANYCH'!$F:$F,STATYSTYKI!$B864)</f>
        <v>0</v>
      </c>
      <c r="Z864" s="96">
        <f>SUMIFS('BAZA DANYCH'!$AB:$AB,'BAZA DANYCH'!$T:$T,Z$704,'BAZA DANYCH'!$K:$K,$C864,'BAZA DANYCH'!$A:$A,$A864,'BAZA DANYCH'!$F:$F,STATYSTYKI!$B864)</f>
        <v>0</v>
      </c>
      <c r="AA864" s="96">
        <f>SUMIFS('BAZA DANYCH'!$AB:$AB,'BAZA DANYCH'!$T:$T,AA$704,'BAZA DANYCH'!$K:$K,$C864,'BAZA DANYCH'!$A:$A,$A864,'BAZA DANYCH'!$F:$F,STATYSTYKI!$B864)</f>
        <v>0</v>
      </c>
      <c r="AB864" s="96">
        <f>SUMIFS('BAZA DANYCH'!$AB:$AB,'BAZA DANYCH'!$T:$T,AB$704,'BAZA DANYCH'!$K:$K,$C864,'BAZA DANYCH'!$A:$A,$A864,'BAZA DANYCH'!$F:$F,STATYSTYKI!$B864)</f>
        <v>0</v>
      </c>
      <c r="AC864" s="96">
        <f>SUMIFS('BAZA DANYCH'!$AB:$AB,'BAZA DANYCH'!$T:$T,AC$704,'BAZA DANYCH'!$K:$K,$C864,'BAZA DANYCH'!$A:$A,$A864,'BAZA DANYCH'!$F:$F,STATYSTYKI!$B864)</f>
        <v>39</v>
      </c>
      <c r="AD864" s="96">
        <f>SUMIFS('BAZA DANYCH'!$AB:$AB,'BAZA DANYCH'!$T:$T,AD$704,'BAZA DANYCH'!$K:$K,$C864,'BAZA DANYCH'!$A:$A,$A864,'BAZA DANYCH'!$F:$F,STATYSTYKI!$B864)</f>
        <v>0</v>
      </c>
      <c r="AE864" s="96">
        <f>SUMIFS('BAZA DANYCH'!$AB:$AB,'BAZA DANYCH'!$T:$T,AE$704,'BAZA DANYCH'!$K:$K,$C864,'BAZA DANYCH'!$A:$A,$A864,'BAZA DANYCH'!$F:$F,STATYSTYKI!$B864)</f>
        <v>0</v>
      </c>
      <c r="AF864" s="96">
        <f>SUMIFS('BAZA DANYCH'!$AB:$AB,'BAZA DANYCH'!$T:$T,AF$704,'BAZA DANYCH'!$K:$K,$C864,'BAZA DANYCH'!$A:$A,$A864,'BAZA DANYCH'!$F:$F,STATYSTYKI!$B864)</f>
        <v>0</v>
      </c>
      <c r="AG864" s="96">
        <f>SUMIFS('BAZA DANYCH'!$AB:$AB,'BAZA DANYCH'!$T:$T,AG$704,'BAZA DANYCH'!$K:$K,$C864,'BAZA DANYCH'!$A:$A,$A864,'BAZA DANYCH'!$F:$F,STATYSTYKI!$B864)</f>
        <v>0</v>
      </c>
      <c r="AH864" s="96">
        <f>SUMIFS('BAZA DANYCH'!$AB:$AB,'BAZA DANYCH'!$T:$T,AH$704,'BAZA DANYCH'!$K:$K,$C864,'BAZA DANYCH'!$A:$A,$A864,'BAZA DANYCH'!$F:$F,STATYSTYKI!$B864)</f>
        <v>39</v>
      </c>
      <c r="AI864" s="96">
        <f>SUMIFS('BAZA DANYCH'!$AB:$AB,'BAZA DANYCH'!$T:$T,AI$704,'BAZA DANYCH'!$K:$K,$C864,'BAZA DANYCH'!$A:$A,$A864,'BAZA DANYCH'!$F:$F,STATYSTYKI!$B864)</f>
        <v>0</v>
      </c>
      <c r="AJ864" s="96">
        <f>SUMIFS('BAZA DANYCH'!$AB:$AB,'BAZA DANYCH'!$T:$T,AJ$704,'BAZA DANYCH'!$K:$K,$C864,'BAZA DANYCH'!$A:$A,$A864,'BAZA DANYCH'!$F:$F,STATYSTYKI!$B864)</f>
        <v>0</v>
      </c>
      <c r="AK864" s="119"/>
      <c r="AL864" s="119"/>
    </row>
    <row r="865" spans="1:38" x14ac:dyDescent="0.2">
      <c r="A865" s="410" t="str">
        <f t="shared" ref="A865:C865" si="211">A556</f>
        <v>Kowale</v>
      </c>
      <c r="B865" s="410" t="str">
        <f t="shared" si="211"/>
        <v>r3_71_wjazd_A</v>
      </c>
      <c r="C865" s="410">
        <f t="shared" si="211"/>
        <v>904</v>
      </c>
      <c r="D865" s="316">
        <f t="shared" si="180"/>
        <v>52</v>
      </c>
      <c r="E865" s="96">
        <f>SUMIFS('BAZA DANYCH'!$AB:$AB,'BAZA DANYCH'!$T:$T,E$704,'BAZA DANYCH'!$K:$K,$C865,'BAZA DANYCH'!$A:$A,$A865,'BAZA DANYCH'!$F:$F,STATYSTYKI!$B865)</f>
        <v>0</v>
      </c>
      <c r="F865" s="96">
        <f>SUMIFS('BAZA DANYCH'!$AB:$AB,'BAZA DANYCH'!$T:$T,F$704,'BAZA DANYCH'!$K:$K,$C865,'BAZA DANYCH'!$A:$A,$A865,'BAZA DANYCH'!$F:$F,STATYSTYKI!$B865)</f>
        <v>0</v>
      </c>
      <c r="G865" s="96">
        <f>SUMIFS('BAZA DANYCH'!$AB:$AB,'BAZA DANYCH'!$T:$T,G$704,'BAZA DANYCH'!$K:$K,$C865,'BAZA DANYCH'!$A:$A,$A865,'BAZA DANYCH'!$F:$F,STATYSTYKI!$B865)</f>
        <v>0</v>
      </c>
      <c r="H865" s="96">
        <f>SUMIFS('BAZA DANYCH'!$AB:$AB,'BAZA DANYCH'!$T:$T,H$704,'BAZA DANYCH'!$K:$K,$C865,'BAZA DANYCH'!$A:$A,$A865,'BAZA DANYCH'!$F:$F,STATYSTYKI!$B865)</f>
        <v>0</v>
      </c>
      <c r="I865" s="96">
        <f>SUMIFS('BAZA DANYCH'!$AB:$AB,'BAZA DANYCH'!$T:$T,I$704,'BAZA DANYCH'!$K:$K,$C865,'BAZA DANYCH'!$A:$A,$A865,'BAZA DANYCH'!$F:$F,STATYSTYKI!$B865)</f>
        <v>0</v>
      </c>
      <c r="J865" s="96">
        <f>SUMIFS('BAZA DANYCH'!$AB:$AB,'BAZA DANYCH'!$T:$T,J$704,'BAZA DANYCH'!$K:$K,$C865,'BAZA DANYCH'!$A:$A,$A865,'BAZA DANYCH'!$F:$F,STATYSTYKI!$B865)</f>
        <v>0</v>
      </c>
      <c r="K865" s="96">
        <f>SUMIFS('BAZA DANYCH'!$AB:$AB,'BAZA DANYCH'!$T:$T,K$704,'BAZA DANYCH'!$K:$K,$C865,'BAZA DANYCH'!$A:$A,$A865,'BAZA DANYCH'!$F:$F,STATYSTYKI!$B865)</f>
        <v>0</v>
      </c>
      <c r="L865" s="96">
        <f>SUMIFS('BAZA DANYCH'!$AB:$AB,'BAZA DANYCH'!$T:$T,L$704,'BAZA DANYCH'!$K:$K,$C865,'BAZA DANYCH'!$A:$A,$A865,'BAZA DANYCH'!$F:$F,STATYSTYKI!$B865)</f>
        <v>0</v>
      </c>
      <c r="M865" s="96">
        <f>SUMIFS('BAZA DANYCH'!$AB:$AB,'BAZA DANYCH'!$T:$T,M$704,'BAZA DANYCH'!$K:$K,$C865,'BAZA DANYCH'!$A:$A,$A865,'BAZA DANYCH'!$F:$F,STATYSTYKI!$B865)</f>
        <v>0</v>
      </c>
      <c r="N865" s="96">
        <f>SUMIFS('BAZA DANYCH'!$AB:$AB,'BAZA DANYCH'!$T:$T,N$704,'BAZA DANYCH'!$K:$K,$C865,'BAZA DANYCH'!$A:$A,$A865,'BAZA DANYCH'!$F:$F,STATYSTYKI!$B865)</f>
        <v>0</v>
      </c>
      <c r="O865" s="96">
        <f>SUMIFS('BAZA DANYCH'!$AB:$AB,'BAZA DANYCH'!$T:$T,O$704,'BAZA DANYCH'!$K:$K,$C865,'BAZA DANYCH'!$A:$A,$A865,'BAZA DANYCH'!$F:$F,STATYSTYKI!$B865)</f>
        <v>0</v>
      </c>
      <c r="P865" s="96">
        <f>SUMIFS('BAZA DANYCH'!$AB:$AB,'BAZA DANYCH'!$T:$T,P$704,'BAZA DANYCH'!$K:$K,$C865,'BAZA DANYCH'!$A:$A,$A865,'BAZA DANYCH'!$F:$F,STATYSTYKI!$B865)</f>
        <v>0</v>
      </c>
      <c r="Q865" s="96">
        <f>SUMIFS('BAZA DANYCH'!$AB:$AB,'BAZA DANYCH'!$T:$T,Q$704,'BAZA DANYCH'!$K:$K,$C865,'BAZA DANYCH'!$A:$A,$A865,'BAZA DANYCH'!$F:$F,STATYSTYKI!$B865)</f>
        <v>0</v>
      </c>
      <c r="R865" s="96">
        <f>SUMIFS('BAZA DANYCH'!$AB:$AB,'BAZA DANYCH'!$T:$T,R$704,'BAZA DANYCH'!$K:$K,$C865,'BAZA DANYCH'!$A:$A,$A865,'BAZA DANYCH'!$F:$F,STATYSTYKI!$B865)</f>
        <v>0</v>
      </c>
      <c r="S865" s="96">
        <f>SUMIFS('BAZA DANYCH'!$AB:$AB,'BAZA DANYCH'!$T:$T,S$704,'BAZA DANYCH'!$K:$K,$C865,'BAZA DANYCH'!$A:$A,$A865,'BAZA DANYCH'!$F:$F,STATYSTYKI!$B865)</f>
        <v>0</v>
      </c>
      <c r="T865" s="96">
        <f>SUMIFS('BAZA DANYCH'!$AB:$AB,'BAZA DANYCH'!$T:$T,T$704,'BAZA DANYCH'!$K:$K,$C865,'BAZA DANYCH'!$A:$A,$A865,'BAZA DANYCH'!$F:$F,STATYSTYKI!$B865)</f>
        <v>0</v>
      </c>
      <c r="U865" s="96">
        <f>SUMIFS('BAZA DANYCH'!$AB:$AB,'BAZA DANYCH'!$T:$T,U$704,'BAZA DANYCH'!$K:$K,$C865,'BAZA DANYCH'!$A:$A,$A865,'BAZA DANYCH'!$F:$F,STATYSTYKI!$B865)</f>
        <v>0</v>
      </c>
      <c r="V865" s="96">
        <f>SUMIFS('BAZA DANYCH'!$AB:$AB,'BAZA DANYCH'!$T:$T,V$704,'BAZA DANYCH'!$K:$K,$C865,'BAZA DANYCH'!$A:$A,$A865,'BAZA DANYCH'!$F:$F,STATYSTYKI!$B865)</f>
        <v>0</v>
      </c>
      <c r="W865" s="96">
        <f>SUMIFS('BAZA DANYCH'!$AB:$AB,'BAZA DANYCH'!$T:$T,W$704,'BAZA DANYCH'!$K:$K,$C865,'BAZA DANYCH'!$A:$A,$A865,'BAZA DANYCH'!$F:$F,STATYSTYKI!$B865)</f>
        <v>0</v>
      </c>
      <c r="X865" s="96">
        <f>SUMIFS('BAZA DANYCH'!$AB:$AB,'BAZA DANYCH'!$T:$T,X$704,'BAZA DANYCH'!$K:$K,$C865,'BAZA DANYCH'!$A:$A,$A865,'BAZA DANYCH'!$F:$F,STATYSTYKI!$B865)</f>
        <v>0</v>
      </c>
      <c r="Y865" s="96">
        <f>SUMIFS('BAZA DANYCH'!$AB:$AB,'BAZA DANYCH'!$T:$T,Y$704,'BAZA DANYCH'!$K:$K,$C865,'BAZA DANYCH'!$A:$A,$A865,'BAZA DANYCH'!$F:$F,STATYSTYKI!$B865)</f>
        <v>0</v>
      </c>
      <c r="Z865" s="96">
        <f>SUMIFS('BAZA DANYCH'!$AB:$AB,'BAZA DANYCH'!$T:$T,Z$704,'BAZA DANYCH'!$K:$K,$C865,'BAZA DANYCH'!$A:$A,$A865,'BAZA DANYCH'!$F:$F,STATYSTYKI!$B865)</f>
        <v>18</v>
      </c>
      <c r="AA865" s="96">
        <f>SUMIFS('BAZA DANYCH'!$AB:$AB,'BAZA DANYCH'!$T:$T,AA$704,'BAZA DANYCH'!$K:$K,$C865,'BAZA DANYCH'!$A:$A,$A865,'BAZA DANYCH'!$F:$F,STATYSTYKI!$B865)</f>
        <v>0</v>
      </c>
      <c r="AB865" s="96">
        <f>SUMIFS('BAZA DANYCH'!$AB:$AB,'BAZA DANYCH'!$T:$T,AB$704,'BAZA DANYCH'!$K:$K,$C865,'BAZA DANYCH'!$A:$A,$A865,'BAZA DANYCH'!$F:$F,STATYSTYKI!$B865)</f>
        <v>0</v>
      </c>
      <c r="AC865" s="96">
        <f>SUMIFS('BAZA DANYCH'!$AB:$AB,'BAZA DANYCH'!$T:$T,AC$704,'BAZA DANYCH'!$K:$K,$C865,'BAZA DANYCH'!$A:$A,$A865,'BAZA DANYCH'!$F:$F,STATYSTYKI!$B865)</f>
        <v>0</v>
      </c>
      <c r="AD865" s="96">
        <f>SUMIFS('BAZA DANYCH'!$AB:$AB,'BAZA DANYCH'!$T:$T,AD$704,'BAZA DANYCH'!$K:$K,$C865,'BAZA DANYCH'!$A:$A,$A865,'BAZA DANYCH'!$F:$F,STATYSTYKI!$B865)</f>
        <v>16</v>
      </c>
      <c r="AE865" s="96">
        <f>SUMIFS('BAZA DANYCH'!$AB:$AB,'BAZA DANYCH'!$T:$T,AE$704,'BAZA DANYCH'!$K:$K,$C865,'BAZA DANYCH'!$A:$A,$A865,'BAZA DANYCH'!$F:$F,STATYSTYKI!$B865)</f>
        <v>0</v>
      </c>
      <c r="AF865" s="96">
        <f>SUMIFS('BAZA DANYCH'!$AB:$AB,'BAZA DANYCH'!$T:$T,AF$704,'BAZA DANYCH'!$K:$K,$C865,'BAZA DANYCH'!$A:$A,$A865,'BAZA DANYCH'!$F:$F,STATYSTYKI!$B865)</f>
        <v>0</v>
      </c>
      <c r="AG865" s="96">
        <f>SUMIFS('BAZA DANYCH'!$AB:$AB,'BAZA DANYCH'!$T:$T,AG$704,'BAZA DANYCH'!$K:$K,$C865,'BAZA DANYCH'!$A:$A,$A865,'BAZA DANYCH'!$F:$F,STATYSTYKI!$B865)</f>
        <v>0</v>
      </c>
      <c r="AH865" s="96">
        <f>SUMIFS('BAZA DANYCH'!$AB:$AB,'BAZA DANYCH'!$T:$T,AH$704,'BAZA DANYCH'!$K:$K,$C865,'BAZA DANYCH'!$A:$A,$A865,'BAZA DANYCH'!$F:$F,STATYSTYKI!$B865)</f>
        <v>18</v>
      </c>
      <c r="AI865" s="96">
        <f>SUMIFS('BAZA DANYCH'!$AB:$AB,'BAZA DANYCH'!$T:$T,AI$704,'BAZA DANYCH'!$K:$K,$C865,'BAZA DANYCH'!$A:$A,$A865,'BAZA DANYCH'!$F:$F,STATYSTYKI!$B865)</f>
        <v>0</v>
      </c>
      <c r="AJ865" s="96">
        <f>SUMIFS('BAZA DANYCH'!$AB:$AB,'BAZA DANYCH'!$T:$T,AJ$704,'BAZA DANYCH'!$K:$K,$C865,'BAZA DANYCH'!$A:$A,$A865,'BAZA DANYCH'!$F:$F,STATYSTYKI!$B865)</f>
        <v>0</v>
      </c>
      <c r="AK865" s="119"/>
      <c r="AL865" s="119"/>
    </row>
    <row r="866" spans="1:38" x14ac:dyDescent="0.2">
      <c r="A866" s="410" t="str">
        <f t="shared" ref="A866:C866" si="212">A557</f>
        <v>Kowale</v>
      </c>
      <c r="B866" s="410" t="str">
        <f t="shared" si="212"/>
        <v>r3_71_Wyjazd_A</v>
      </c>
      <c r="C866" s="410">
        <f t="shared" si="212"/>
        <v>904</v>
      </c>
      <c r="D866" s="316">
        <f t="shared" si="180"/>
        <v>147</v>
      </c>
      <c r="E866" s="96">
        <f>SUMIFS('BAZA DANYCH'!$AB:$AB,'BAZA DANYCH'!$T:$T,E$704,'BAZA DANYCH'!$K:$K,$C866,'BAZA DANYCH'!$A:$A,$A866,'BAZA DANYCH'!$F:$F,STATYSTYKI!$B866)</f>
        <v>18</v>
      </c>
      <c r="F866" s="96">
        <f>SUMIFS('BAZA DANYCH'!$AB:$AB,'BAZA DANYCH'!$T:$T,F$704,'BAZA DANYCH'!$K:$K,$C866,'BAZA DANYCH'!$A:$A,$A866,'BAZA DANYCH'!$F:$F,STATYSTYKI!$B866)</f>
        <v>0</v>
      </c>
      <c r="G866" s="96">
        <f>SUMIFS('BAZA DANYCH'!$AB:$AB,'BAZA DANYCH'!$T:$T,G$704,'BAZA DANYCH'!$K:$K,$C866,'BAZA DANYCH'!$A:$A,$A866,'BAZA DANYCH'!$F:$F,STATYSTYKI!$B866)</f>
        <v>0</v>
      </c>
      <c r="H866" s="96">
        <f>SUMIFS('BAZA DANYCH'!$AB:$AB,'BAZA DANYCH'!$T:$T,H$704,'BAZA DANYCH'!$K:$K,$C866,'BAZA DANYCH'!$A:$A,$A866,'BAZA DANYCH'!$F:$F,STATYSTYKI!$B866)</f>
        <v>0</v>
      </c>
      <c r="I866" s="96">
        <f>SUMIFS('BAZA DANYCH'!$AB:$AB,'BAZA DANYCH'!$T:$T,I$704,'BAZA DANYCH'!$K:$K,$C866,'BAZA DANYCH'!$A:$A,$A866,'BAZA DANYCH'!$F:$F,STATYSTYKI!$B866)</f>
        <v>18</v>
      </c>
      <c r="J866" s="96">
        <f>SUMIFS('BAZA DANYCH'!$AB:$AB,'BAZA DANYCH'!$T:$T,J$704,'BAZA DANYCH'!$K:$K,$C866,'BAZA DANYCH'!$A:$A,$A866,'BAZA DANYCH'!$F:$F,STATYSTYKI!$B866)</f>
        <v>0</v>
      </c>
      <c r="K866" s="96">
        <f>SUMIFS('BAZA DANYCH'!$AB:$AB,'BAZA DANYCH'!$T:$T,K$704,'BAZA DANYCH'!$K:$K,$C866,'BAZA DANYCH'!$A:$A,$A866,'BAZA DANYCH'!$F:$F,STATYSTYKI!$B866)</f>
        <v>0</v>
      </c>
      <c r="L866" s="96">
        <f>SUMIFS('BAZA DANYCH'!$AB:$AB,'BAZA DANYCH'!$T:$T,L$704,'BAZA DANYCH'!$K:$K,$C866,'BAZA DANYCH'!$A:$A,$A866,'BAZA DANYCH'!$F:$F,STATYSTYKI!$B866)</f>
        <v>0</v>
      </c>
      <c r="M866" s="96">
        <f>SUMIFS('BAZA DANYCH'!$AB:$AB,'BAZA DANYCH'!$T:$T,M$704,'BAZA DANYCH'!$K:$K,$C866,'BAZA DANYCH'!$A:$A,$A866,'BAZA DANYCH'!$F:$F,STATYSTYKI!$B866)</f>
        <v>18</v>
      </c>
      <c r="N866" s="96">
        <f>SUMIFS('BAZA DANYCH'!$AB:$AB,'BAZA DANYCH'!$T:$T,N$704,'BAZA DANYCH'!$K:$K,$C866,'BAZA DANYCH'!$A:$A,$A866,'BAZA DANYCH'!$F:$F,STATYSTYKI!$B866)</f>
        <v>0</v>
      </c>
      <c r="O866" s="96">
        <f>SUMIFS('BAZA DANYCH'!$AB:$AB,'BAZA DANYCH'!$T:$T,O$704,'BAZA DANYCH'!$K:$K,$C866,'BAZA DANYCH'!$A:$A,$A866,'BAZA DANYCH'!$F:$F,STATYSTYKI!$B866)</f>
        <v>0</v>
      </c>
      <c r="P866" s="96">
        <f>SUMIFS('BAZA DANYCH'!$AB:$AB,'BAZA DANYCH'!$T:$T,P$704,'BAZA DANYCH'!$K:$K,$C866,'BAZA DANYCH'!$A:$A,$A866,'BAZA DANYCH'!$F:$F,STATYSTYKI!$B866)</f>
        <v>0</v>
      </c>
      <c r="Q866" s="96">
        <f>SUMIFS('BAZA DANYCH'!$AB:$AB,'BAZA DANYCH'!$T:$T,Q$704,'BAZA DANYCH'!$K:$K,$C866,'BAZA DANYCH'!$A:$A,$A866,'BAZA DANYCH'!$F:$F,STATYSTYKI!$B866)</f>
        <v>0</v>
      </c>
      <c r="R866" s="96">
        <f>SUMIFS('BAZA DANYCH'!$AB:$AB,'BAZA DANYCH'!$T:$T,R$704,'BAZA DANYCH'!$K:$K,$C866,'BAZA DANYCH'!$A:$A,$A866,'BAZA DANYCH'!$F:$F,STATYSTYKI!$B866)</f>
        <v>16</v>
      </c>
      <c r="S866" s="96">
        <f>SUMIFS('BAZA DANYCH'!$AB:$AB,'BAZA DANYCH'!$T:$T,S$704,'BAZA DANYCH'!$K:$K,$C866,'BAZA DANYCH'!$A:$A,$A866,'BAZA DANYCH'!$F:$F,STATYSTYKI!$B866)</f>
        <v>0</v>
      </c>
      <c r="T866" s="96">
        <f>SUMIFS('BAZA DANYCH'!$AB:$AB,'BAZA DANYCH'!$T:$T,T$704,'BAZA DANYCH'!$K:$K,$C866,'BAZA DANYCH'!$A:$A,$A866,'BAZA DANYCH'!$F:$F,STATYSTYKI!$B866)</f>
        <v>0</v>
      </c>
      <c r="U866" s="96">
        <f>SUMIFS('BAZA DANYCH'!$AB:$AB,'BAZA DANYCH'!$T:$T,U$704,'BAZA DANYCH'!$K:$K,$C866,'BAZA DANYCH'!$A:$A,$A866,'BAZA DANYCH'!$F:$F,STATYSTYKI!$B866)</f>
        <v>0</v>
      </c>
      <c r="V866" s="96">
        <f>SUMIFS('BAZA DANYCH'!$AB:$AB,'BAZA DANYCH'!$T:$T,V$704,'BAZA DANYCH'!$K:$K,$C866,'BAZA DANYCH'!$A:$A,$A866,'BAZA DANYCH'!$F:$F,STATYSTYKI!$B866)</f>
        <v>0</v>
      </c>
      <c r="W866" s="96">
        <f>SUMIFS('BAZA DANYCH'!$AB:$AB,'BAZA DANYCH'!$T:$T,W$704,'BAZA DANYCH'!$K:$K,$C866,'BAZA DANYCH'!$A:$A,$A866,'BAZA DANYCH'!$F:$F,STATYSTYKI!$B866)</f>
        <v>0</v>
      </c>
      <c r="X866" s="96">
        <f>SUMIFS('BAZA DANYCH'!$AB:$AB,'BAZA DANYCH'!$T:$T,X$704,'BAZA DANYCH'!$K:$K,$C866,'BAZA DANYCH'!$A:$A,$A866,'BAZA DANYCH'!$F:$F,STATYSTYKI!$B866)</f>
        <v>16</v>
      </c>
      <c r="Y866" s="96">
        <f>SUMIFS('BAZA DANYCH'!$AB:$AB,'BAZA DANYCH'!$T:$T,Y$704,'BAZA DANYCH'!$K:$K,$C866,'BAZA DANYCH'!$A:$A,$A866,'BAZA DANYCH'!$F:$F,STATYSTYKI!$B866)</f>
        <v>0</v>
      </c>
      <c r="Z866" s="96">
        <f>SUMIFS('BAZA DANYCH'!$AB:$AB,'BAZA DANYCH'!$T:$T,Z$704,'BAZA DANYCH'!$K:$K,$C866,'BAZA DANYCH'!$A:$A,$A866,'BAZA DANYCH'!$F:$F,STATYSTYKI!$B866)</f>
        <v>0</v>
      </c>
      <c r="AA866" s="96">
        <f>SUMIFS('BAZA DANYCH'!$AB:$AB,'BAZA DANYCH'!$T:$T,AA$704,'BAZA DANYCH'!$K:$K,$C866,'BAZA DANYCH'!$A:$A,$A866,'BAZA DANYCH'!$F:$F,STATYSTYKI!$B866)</f>
        <v>0</v>
      </c>
      <c r="AB866" s="96">
        <f>SUMIFS('BAZA DANYCH'!$AB:$AB,'BAZA DANYCH'!$T:$T,AB$704,'BAZA DANYCH'!$K:$K,$C866,'BAZA DANYCH'!$A:$A,$A866,'BAZA DANYCH'!$F:$F,STATYSTYKI!$B866)</f>
        <v>18</v>
      </c>
      <c r="AC866" s="96">
        <f>SUMIFS('BAZA DANYCH'!$AB:$AB,'BAZA DANYCH'!$T:$T,AC$704,'BAZA DANYCH'!$K:$K,$C866,'BAZA DANYCH'!$A:$A,$A866,'BAZA DANYCH'!$F:$F,STATYSTYKI!$B866)</f>
        <v>0</v>
      </c>
      <c r="AD866" s="96">
        <f>SUMIFS('BAZA DANYCH'!$AB:$AB,'BAZA DANYCH'!$T:$T,AD$704,'BAZA DANYCH'!$K:$K,$C866,'BAZA DANYCH'!$A:$A,$A866,'BAZA DANYCH'!$F:$F,STATYSTYKI!$B866)</f>
        <v>0</v>
      </c>
      <c r="AE866" s="96">
        <f>SUMIFS('BAZA DANYCH'!$AB:$AB,'BAZA DANYCH'!$T:$T,AE$704,'BAZA DANYCH'!$K:$K,$C866,'BAZA DANYCH'!$A:$A,$A866,'BAZA DANYCH'!$F:$F,STATYSTYKI!$B866)</f>
        <v>0</v>
      </c>
      <c r="AF866" s="96">
        <f>SUMIFS('BAZA DANYCH'!$AB:$AB,'BAZA DANYCH'!$T:$T,AF$704,'BAZA DANYCH'!$K:$K,$C866,'BAZA DANYCH'!$A:$A,$A866,'BAZA DANYCH'!$F:$F,STATYSTYKI!$B866)</f>
        <v>25</v>
      </c>
      <c r="AG866" s="96">
        <f>SUMIFS('BAZA DANYCH'!$AB:$AB,'BAZA DANYCH'!$T:$T,AG$704,'BAZA DANYCH'!$K:$K,$C866,'BAZA DANYCH'!$A:$A,$A866,'BAZA DANYCH'!$F:$F,STATYSTYKI!$B866)</f>
        <v>0</v>
      </c>
      <c r="AH866" s="96">
        <f>SUMIFS('BAZA DANYCH'!$AB:$AB,'BAZA DANYCH'!$T:$T,AH$704,'BAZA DANYCH'!$K:$K,$C866,'BAZA DANYCH'!$A:$A,$A866,'BAZA DANYCH'!$F:$F,STATYSTYKI!$B866)</f>
        <v>0</v>
      </c>
      <c r="AI866" s="96">
        <f>SUMIFS('BAZA DANYCH'!$AB:$AB,'BAZA DANYCH'!$T:$T,AI$704,'BAZA DANYCH'!$K:$K,$C866,'BAZA DANYCH'!$A:$A,$A866,'BAZA DANYCH'!$F:$F,STATYSTYKI!$B866)</f>
        <v>0</v>
      </c>
      <c r="AJ866" s="96">
        <f>SUMIFS('BAZA DANYCH'!$AB:$AB,'BAZA DANYCH'!$T:$T,AJ$704,'BAZA DANYCH'!$K:$K,$C866,'BAZA DANYCH'!$A:$A,$A866,'BAZA DANYCH'!$F:$F,STATYSTYKI!$B866)</f>
        <v>18</v>
      </c>
      <c r="AK866" s="119"/>
      <c r="AL866" s="119"/>
    </row>
    <row r="867" spans="1:38" x14ac:dyDescent="0.2">
      <c r="A867" s="410" t="str">
        <f t="shared" ref="A867:C867" si="213">A558</f>
        <v>Karłowice</v>
      </c>
      <c r="B867" s="410" t="str">
        <f t="shared" si="213"/>
        <v>r3_67_wyjazd_A</v>
      </c>
      <c r="C867" s="410">
        <f t="shared" si="213"/>
        <v>908</v>
      </c>
      <c r="D867" s="316">
        <f t="shared" si="180"/>
        <v>350</v>
      </c>
      <c r="E867" s="96">
        <f>SUMIFS('BAZA DANYCH'!$AB:$AB,'BAZA DANYCH'!$T:$T,E$704,'BAZA DANYCH'!$K:$K,$C867,'BAZA DANYCH'!$A:$A,$A867,'BAZA DANYCH'!$F:$F,STATYSTYKI!$B867)</f>
        <v>0</v>
      </c>
      <c r="F867" s="96">
        <f>SUMIFS('BAZA DANYCH'!$AB:$AB,'BAZA DANYCH'!$T:$T,F$704,'BAZA DANYCH'!$K:$K,$C867,'BAZA DANYCH'!$A:$A,$A867,'BAZA DANYCH'!$F:$F,STATYSTYKI!$B867)</f>
        <v>10</v>
      </c>
      <c r="G867" s="96">
        <f>SUMIFS('BAZA DANYCH'!$AB:$AB,'BAZA DANYCH'!$T:$T,G$704,'BAZA DANYCH'!$K:$K,$C867,'BAZA DANYCH'!$A:$A,$A867,'BAZA DANYCH'!$F:$F,STATYSTYKI!$B867)</f>
        <v>18</v>
      </c>
      <c r="H867" s="96">
        <f>SUMIFS('BAZA DANYCH'!$AB:$AB,'BAZA DANYCH'!$T:$T,H$704,'BAZA DANYCH'!$K:$K,$C867,'BAZA DANYCH'!$A:$A,$A867,'BAZA DANYCH'!$F:$F,STATYSTYKI!$B867)</f>
        <v>10</v>
      </c>
      <c r="I867" s="96">
        <f>SUMIFS('BAZA DANYCH'!$AB:$AB,'BAZA DANYCH'!$T:$T,I$704,'BAZA DANYCH'!$K:$K,$C867,'BAZA DANYCH'!$A:$A,$A867,'BAZA DANYCH'!$F:$F,STATYSTYKI!$B867)</f>
        <v>0</v>
      </c>
      <c r="J867" s="96">
        <f>SUMIFS('BAZA DANYCH'!$AB:$AB,'BAZA DANYCH'!$T:$T,J$704,'BAZA DANYCH'!$K:$K,$C867,'BAZA DANYCH'!$A:$A,$A867,'BAZA DANYCH'!$F:$F,STATYSTYKI!$B867)</f>
        <v>50</v>
      </c>
      <c r="K867" s="96">
        <f>SUMIFS('BAZA DANYCH'!$AB:$AB,'BAZA DANYCH'!$T:$T,K$704,'BAZA DANYCH'!$K:$K,$C867,'BAZA DANYCH'!$A:$A,$A867,'BAZA DANYCH'!$F:$F,STATYSTYKI!$B867)</f>
        <v>0</v>
      </c>
      <c r="L867" s="96">
        <f>SUMIFS('BAZA DANYCH'!$AB:$AB,'BAZA DANYCH'!$T:$T,L$704,'BAZA DANYCH'!$K:$K,$C867,'BAZA DANYCH'!$A:$A,$A867,'BAZA DANYCH'!$F:$F,STATYSTYKI!$B867)</f>
        <v>72</v>
      </c>
      <c r="M867" s="96">
        <f>SUMIFS('BAZA DANYCH'!$AB:$AB,'BAZA DANYCH'!$T:$T,M$704,'BAZA DANYCH'!$K:$K,$C867,'BAZA DANYCH'!$A:$A,$A867,'BAZA DANYCH'!$F:$F,STATYSTYKI!$B867)</f>
        <v>18</v>
      </c>
      <c r="N867" s="96">
        <f>SUMIFS('BAZA DANYCH'!$AB:$AB,'BAZA DANYCH'!$T:$T,N$704,'BAZA DANYCH'!$K:$K,$C867,'BAZA DANYCH'!$A:$A,$A867,'BAZA DANYCH'!$F:$F,STATYSTYKI!$B867)</f>
        <v>0</v>
      </c>
      <c r="O867" s="96">
        <f>SUMIFS('BAZA DANYCH'!$AB:$AB,'BAZA DANYCH'!$T:$T,O$704,'BAZA DANYCH'!$K:$K,$C867,'BAZA DANYCH'!$A:$A,$A867,'BAZA DANYCH'!$F:$F,STATYSTYKI!$B867)</f>
        <v>8</v>
      </c>
      <c r="P867" s="96">
        <f>SUMIFS('BAZA DANYCH'!$AB:$AB,'BAZA DANYCH'!$T:$T,P$704,'BAZA DANYCH'!$K:$K,$C867,'BAZA DANYCH'!$A:$A,$A867,'BAZA DANYCH'!$F:$F,STATYSTYKI!$B867)</f>
        <v>0</v>
      </c>
      <c r="Q867" s="96">
        <f>SUMIFS('BAZA DANYCH'!$AB:$AB,'BAZA DANYCH'!$T:$T,Q$704,'BAZA DANYCH'!$K:$K,$C867,'BAZA DANYCH'!$A:$A,$A867,'BAZA DANYCH'!$F:$F,STATYSTYKI!$B867)</f>
        <v>10</v>
      </c>
      <c r="R867" s="96">
        <f>SUMIFS('BAZA DANYCH'!$AB:$AB,'BAZA DANYCH'!$T:$T,R$704,'BAZA DANYCH'!$K:$K,$C867,'BAZA DANYCH'!$A:$A,$A867,'BAZA DANYCH'!$F:$F,STATYSTYKI!$B867)</f>
        <v>8</v>
      </c>
      <c r="S867" s="96">
        <f>SUMIFS('BAZA DANYCH'!$AB:$AB,'BAZA DANYCH'!$T:$T,S$704,'BAZA DANYCH'!$K:$K,$C867,'BAZA DANYCH'!$A:$A,$A867,'BAZA DANYCH'!$F:$F,STATYSTYKI!$B867)</f>
        <v>0</v>
      </c>
      <c r="T867" s="96">
        <f>SUMIFS('BAZA DANYCH'!$AB:$AB,'BAZA DANYCH'!$T:$T,T$704,'BAZA DANYCH'!$K:$K,$C867,'BAZA DANYCH'!$A:$A,$A867,'BAZA DANYCH'!$F:$F,STATYSTYKI!$B867)</f>
        <v>8</v>
      </c>
      <c r="U867" s="96">
        <f>SUMIFS('BAZA DANYCH'!$AB:$AB,'BAZA DANYCH'!$T:$T,U$704,'BAZA DANYCH'!$K:$K,$C867,'BAZA DANYCH'!$A:$A,$A867,'BAZA DANYCH'!$F:$F,STATYSTYKI!$B867)</f>
        <v>0</v>
      </c>
      <c r="V867" s="96">
        <f>SUMIFS('BAZA DANYCH'!$AB:$AB,'BAZA DANYCH'!$T:$T,V$704,'BAZA DANYCH'!$K:$K,$C867,'BAZA DANYCH'!$A:$A,$A867,'BAZA DANYCH'!$F:$F,STATYSTYKI!$B867)</f>
        <v>0</v>
      </c>
      <c r="W867" s="96">
        <f>SUMIFS('BAZA DANYCH'!$AB:$AB,'BAZA DANYCH'!$T:$T,W$704,'BAZA DANYCH'!$K:$K,$C867,'BAZA DANYCH'!$A:$A,$A867,'BAZA DANYCH'!$F:$F,STATYSTYKI!$B867)</f>
        <v>0</v>
      </c>
      <c r="X867" s="96">
        <f>SUMIFS('BAZA DANYCH'!$AB:$AB,'BAZA DANYCH'!$T:$T,X$704,'BAZA DANYCH'!$K:$K,$C867,'BAZA DANYCH'!$A:$A,$A867,'BAZA DANYCH'!$F:$F,STATYSTYKI!$B867)</f>
        <v>10</v>
      </c>
      <c r="Y867" s="96">
        <f>SUMIFS('BAZA DANYCH'!$AB:$AB,'BAZA DANYCH'!$T:$T,Y$704,'BAZA DANYCH'!$K:$K,$C867,'BAZA DANYCH'!$A:$A,$A867,'BAZA DANYCH'!$F:$F,STATYSTYKI!$B867)</f>
        <v>10</v>
      </c>
      <c r="Z867" s="96">
        <f>SUMIFS('BAZA DANYCH'!$AB:$AB,'BAZA DANYCH'!$T:$T,Z$704,'BAZA DANYCH'!$K:$K,$C867,'BAZA DANYCH'!$A:$A,$A867,'BAZA DANYCH'!$F:$F,STATYSTYKI!$B867)</f>
        <v>0</v>
      </c>
      <c r="AA867" s="96">
        <f>SUMIFS('BAZA DANYCH'!$AB:$AB,'BAZA DANYCH'!$T:$T,AA$704,'BAZA DANYCH'!$K:$K,$C867,'BAZA DANYCH'!$A:$A,$A867,'BAZA DANYCH'!$F:$F,STATYSTYKI!$B867)</f>
        <v>18</v>
      </c>
      <c r="AB867" s="96">
        <f>SUMIFS('BAZA DANYCH'!$AB:$AB,'BAZA DANYCH'!$T:$T,AB$704,'BAZA DANYCH'!$K:$K,$C867,'BAZA DANYCH'!$A:$A,$A867,'BAZA DANYCH'!$F:$F,STATYSTYKI!$B867)</f>
        <v>10</v>
      </c>
      <c r="AC867" s="96">
        <f>SUMIFS('BAZA DANYCH'!$AB:$AB,'BAZA DANYCH'!$T:$T,AC$704,'BAZA DANYCH'!$K:$K,$C867,'BAZA DANYCH'!$A:$A,$A867,'BAZA DANYCH'!$F:$F,STATYSTYKI!$B867)</f>
        <v>18</v>
      </c>
      <c r="AD867" s="96">
        <f>SUMIFS('BAZA DANYCH'!$AB:$AB,'BAZA DANYCH'!$T:$T,AD$704,'BAZA DANYCH'!$K:$K,$C867,'BAZA DANYCH'!$A:$A,$A867,'BAZA DANYCH'!$F:$F,STATYSTYKI!$B867)</f>
        <v>18</v>
      </c>
      <c r="AE867" s="96">
        <f>SUMIFS('BAZA DANYCH'!$AB:$AB,'BAZA DANYCH'!$T:$T,AE$704,'BAZA DANYCH'!$K:$K,$C867,'BAZA DANYCH'!$A:$A,$A867,'BAZA DANYCH'!$F:$F,STATYSTYKI!$B867)</f>
        <v>10</v>
      </c>
      <c r="AF867" s="96">
        <f>SUMIFS('BAZA DANYCH'!$AB:$AB,'BAZA DANYCH'!$T:$T,AF$704,'BAZA DANYCH'!$K:$K,$C867,'BAZA DANYCH'!$A:$A,$A867,'BAZA DANYCH'!$F:$F,STATYSTYKI!$B867)</f>
        <v>8</v>
      </c>
      <c r="AG867" s="96">
        <f>SUMIFS('BAZA DANYCH'!$AB:$AB,'BAZA DANYCH'!$T:$T,AG$704,'BAZA DANYCH'!$K:$K,$C867,'BAZA DANYCH'!$A:$A,$A867,'BAZA DANYCH'!$F:$F,STATYSTYKI!$B867)</f>
        <v>10</v>
      </c>
      <c r="AH867" s="96">
        <f>SUMIFS('BAZA DANYCH'!$AB:$AB,'BAZA DANYCH'!$T:$T,AH$704,'BAZA DANYCH'!$K:$K,$C867,'BAZA DANYCH'!$A:$A,$A867,'BAZA DANYCH'!$F:$F,STATYSTYKI!$B867)</f>
        <v>0</v>
      </c>
      <c r="AI867" s="96">
        <f>SUMIFS('BAZA DANYCH'!$AB:$AB,'BAZA DANYCH'!$T:$T,AI$704,'BAZA DANYCH'!$K:$K,$C867,'BAZA DANYCH'!$A:$A,$A867,'BAZA DANYCH'!$F:$F,STATYSTYKI!$B867)</f>
        <v>18</v>
      </c>
      <c r="AJ867" s="96">
        <f>SUMIFS('BAZA DANYCH'!$AB:$AB,'BAZA DANYCH'!$T:$T,AJ$704,'BAZA DANYCH'!$K:$K,$C867,'BAZA DANYCH'!$A:$A,$A867,'BAZA DANYCH'!$F:$F,STATYSTYKI!$B867)</f>
        <v>8</v>
      </c>
      <c r="AK867" s="119"/>
      <c r="AL867" s="119"/>
    </row>
    <row r="868" spans="1:38" x14ac:dyDescent="0.2">
      <c r="A868" s="410" t="str">
        <f t="shared" ref="A868:C868" si="214">A559</f>
        <v>Karłowice</v>
      </c>
      <c r="B868" s="410" t="str">
        <f t="shared" si="214"/>
        <v>r3_67_wjazd_A</v>
      </c>
      <c r="C868" s="410">
        <f t="shared" si="214"/>
        <v>908</v>
      </c>
      <c r="D868" s="316">
        <f t="shared" si="180"/>
        <v>236</v>
      </c>
      <c r="E868" s="96">
        <f>SUMIFS('BAZA DANYCH'!$AB:$AB,'BAZA DANYCH'!$T:$T,E$704,'BAZA DANYCH'!$K:$K,$C868,'BAZA DANYCH'!$A:$A,$A868,'BAZA DANYCH'!$F:$F,STATYSTYKI!$B868)</f>
        <v>8</v>
      </c>
      <c r="F868" s="96">
        <f>SUMIFS('BAZA DANYCH'!$AB:$AB,'BAZA DANYCH'!$T:$T,F$704,'BAZA DANYCH'!$K:$K,$C868,'BAZA DANYCH'!$A:$A,$A868,'BAZA DANYCH'!$F:$F,STATYSTYKI!$B868)</f>
        <v>10</v>
      </c>
      <c r="G868" s="96">
        <f>SUMIFS('BAZA DANYCH'!$AB:$AB,'BAZA DANYCH'!$T:$T,G$704,'BAZA DANYCH'!$K:$K,$C868,'BAZA DANYCH'!$A:$A,$A868,'BAZA DANYCH'!$F:$F,STATYSTYKI!$B868)</f>
        <v>10</v>
      </c>
      <c r="H868" s="96">
        <f>SUMIFS('BAZA DANYCH'!$AB:$AB,'BAZA DANYCH'!$T:$T,H$704,'BAZA DANYCH'!$K:$K,$C868,'BAZA DANYCH'!$A:$A,$A868,'BAZA DANYCH'!$F:$F,STATYSTYKI!$B868)</f>
        <v>10</v>
      </c>
      <c r="I868" s="96">
        <f>SUMIFS('BAZA DANYCH'!$AB:$AB,'BAZA DANYCH'!$T:$T,I$704,'BAZA DANYCH'!$K:$K,$C868,'BAZA DANYCH'!$A:$A,$A868,'BAZA DANYCH'!$F:$F,STATYSTYKI!$B868)</f>
        <v>0</v>
      </c>
      <c r="J868" s="96">
        <f>SUMIFS('BAZA DANYCH'!$AB:$AB,'BAZA DANYCH'!$T:$T,J$704,'BAZA DANYCH'!$K:$K,$C868,'BAZA DANYCH'!$A:$A,$A868,'BAZA DANYCH'!$F:$F,STATYSTYKI!$B868)</f>
        <v>10</v>
      </c>
      <c r="K868" s="96">
        <f>SUMIFS('BAZA DANYCH'!$AB:$AB,'BAZA DANYCH'!$T:$T,K$704,'BAZA DANYCH'!$K:$K,$C868,'BAZA DANYCH'!$A:$A,$A868,'BAZA DANYCH'!$F:$F,STATYSTYKI!$B868)</f>
        <v>10</v>
      </c>
      <c r="L868" s="96">
        <f>SUMIFS('BAZA DANYCH'!$AB:$AB,'BAZA DANYCH'!$T:$T,L$704,'BAZA DANYCH'!$K:$K,$C868,'BAZA DANYCH'!$A:$A,$A868,'BAZA DANYCH'!$F:$F,STATYSTYKI!$B868)</f>
        <v>0</v>
      </c>
      <c r="M868" s="96">
        <f>SUMIFS('BAZA DANYCH'!$AB:$AB,'BAZA DANYCH'!$T:$T,M$704,'BAZA DANYCH'!$K:$K,$C868,'BAZA DANYCH'!$A:$A,$A868,'BAZA DANYCH'!$F:$F,STATYSTYKI!$B868)</f>
        <v>10</v>
      </c>
      <c r="N868" s="96">
        <f>SUMIFS('BAZA DANYCH'!$AB:$AB,'BAZA DANYCH'!$T:$T,N$704,'BAZA DANYCH'!$K:$K,$C868,'BAZA DANYCH'!$A:$A,$A868,'BAZA DANYCH'!$F:$F,STATYSTYKI!$B868)</f>
        <v>10</v>
      </c>
      <c r="O868" s="96">
        <f>SUMIFS('BAZA DANYCH'!$AB:$AB,'BAZA DANYCH'!$T:$T,O$704,'BAZA DANYCH'!$K:$K,$C868,'BAZA DANYCH'!$A:$A,$A868,'BAZA DANYCH'!$F:$F,STATYSTYKI!$B868)</f>
        <v>0</v>
      </c>
      <c r="P868" s="96">
        <f>SUMIFS('BAZA DANYCH'!$AB:$AB,'BAZA DANYCH'!$T:$T,P$704,'BAZA DANYCH'!$K:$K,$C868,'BAZA DANYCH'!$A:$A,$A868,'BAZA DANYCH'!$F:$F,STATYSTYKI!$B868)</f>
        <v>10</v>
      </c>
      <c r="Q868" s="96">
        <f>SUMIFS('BAZA DANYCH'!$AB:$AB,'BAZA DANYCH'!$T:$T,Q$704,'BAZA DANYCH'!$K:$K,$C868,'BAZA DANYCH'!$A:$A,$A868,'BAZA DANYCH'!$F:$F,STATYSTYKI!$B868)</f>
        <v>0</v>
      </c>
      <c r="R868" s="96">
        <f>SUMIFS('BAZA DANYCH'!$AB:$AB,'BAZA DANYCH'!$T:$T,R$704,'BAZA DANYCH'!$K:$K,$C868,'BAZA DANYCH'!$A:$A,$A868,'BAZA DANYCH'!$F:$F,STATYSTYKI!$B868)</f>
        <v>0</v>
      </c>
      <c r="S868" s="96">
        <f>SUMIFS('BAZA DANYCH'!$AB:$AB,'BAZA DANYCH'!$T:$T,S$704,'BAZA DANYCH'!$K:$K,$C868,'BAZA DANYCH'!$A:$A,$A868,'BAZA DANYCH'!$F:$F,STATYSTYKI!$B868)</f>
        <v>18</v>
      </c>
      <c r="T868" s="96">
        <f>SUMIFS('BAZA DANYCH'!$AB:$AB,'BAZA DANYCH'!$T:$T,T$704,'BAZA DANYCH'!$K:$K,$C868,'BAZA DANYCH'!$A:$A,$A868,'BAZA DANYCH'!$F:$F,STATYSTYKI!$B868)</f>
        <v>8</v>
      </c>
      <c r="U868" s="96">
        <f>SUMIFS('BAZA DANYCH'!$AB:$AB,'BAZA DANYCH'!$T:$T,U$704,'BAZA DANYCH'!$K:$K,$C868,'BAZA DANYCH'!$A:$A,$A868,'BAZA DANYCH'!$F:$F,STATYSTYKI!$B868)</f>
        <v>0</v>
      </c>
      <c r="V868" s="96">
        <f>SUMIFS('BAZA DANYCH'!$AB:$AB,'BAZA DANYCH'!$T:$T,V$704,'BAZA DANYCH'!$K:$K,$C868,'BAZA DANYCH'!$A:$A,$A868,'BAZA DANYCH'!$F:$F,STATYSTYKI!$B868)</f>
        <v>10</v>
      </c>
      <c r="W868" s="96">
        <f>SUMIFS('BAZA DANYCH'!$AB:$AB,'BAZA DANYCH'!$T:$T,W$704,'BAZA DANYCH'!$K:$K,$C868,'BAZA DANYCH'!$A:$A,$A868,'BAZA DANYCH'!$F:$F,STATYSTYKI!$B868)</f>
        <v>0</v>
      </c>
      <c r="X868" s="96">
        <f>SUMIFS('BAZA DANYCH'!$AB:$AB,'BAZA DANYCH'!$T:$T,X$704,'BAZA DANYCH'!$K:$K,$C868,'BAZA DANYCH'!$A:$A,$A868,'BAZA DANYCH'!$F:$F,STATYSTYKI!$B868)</f>
        <v>10</v>
      </c>
      <c r="Y868" s="96">
        <f>SUMIFS('BAZA DANYCH'!$AB:$AB,'BAZA DANYCH'!$T:$T,Y$704,'BAZA DANYCH'!$K:$K,$C868,'BAZA DANYCH'!$A:$A,$A868,'BAZA DANYCH'!$F:$F,STATYSTYKI!$B868)</f>
        <v>0</v>
      </c>
      <c r="Z868" s="96">
        <f>SUMIFS('BAZA DANYCH'!$AB:$AB,'BAZA DANYCH'!$T:$T,Z$704,'BAZA DANYCH'!$K:$K,$C868,'BAZA DANYCH'!$A:$A,$A868,'BAZA DANYCH'!$F:$F,STATYSTYKI!$B868)</f>
        <v>18</v>
      </c>
      <c r="AA868" s="96">
        <f>SUMIFS('BAZA DANYCH'!$AB:$AB,'BAZA DANYCH'!$T:$T,AA$704,'BAZA DANYCH'!$K:$K,$C868,'BAZA DANYCH'!$A:$A,$A868,'BAZA DANYCH'!$F:$F,STATYSTYKI!$B868)</f>
        <v>8</v>
      </c>
      <c r="AB868" s="96">
        <f>SUMIFS('BAZA DANYCH'!$AB:$AB,'BAZA DANYCH'!$T:$T,AB$704,'BAZA DANYCH'!$K:$K,$C868,'BAZA DANYCH'!$A:$A,$A868,'BAZA DANYCH'!$F:$F,STATYSTYKI!$B868)</f>
        <v>0</v>
      </c>
      <c r="AC868" s="96">
        <f>SUMIFS('BAZA DANYCH'!$AB:$AB,'BAZA DANYCH'!$T:$T,AC$704,'BAZA DANYCH'!$K:$K,$C868,'BAZA DANYCH'!$A:$A,$A868,'BAZA DANYCH'!$F:$F,STATYSTYKI!$B868)</f>
        <v>10</v>
      </c>
      <c r="AD868" s="96">
        <f>SUMIFS('BAZA DANYCH'!$AB:$AB,'BAZA DANYCH'!$T:$T,AD$704,'BAZA DANYCH'!$K:$K,$C868,'BAZA DANYCH'!$A:$A,$A868,'BAZA DANYCH'!$F:$F,STATYSTYKI!$B868)</f>
        <v>18</v>
      </c>
      <c r="AE868" s="96">
        <f>SUMIFS('BAZA DANYCH'!$AB:$AB,'BAZA DANYCH'!$T:$T,AE$704,'BAZA DANYCH'!$K:$K,$C868,'BAZA DANYCH'!$A:$A,$A868,'BAZA DANYCH'!$F:$F,STATYSTYKI!$B868)</f>
        <v>8</v>
      </c>
      <c r="AF868" s="96">
        <f>SUMIFS('BAZA DANYCH'!$AB:$AB,'BAZA DANYCH'!$T:$T,AF$704,'BAZA DANYCH'!$K:$K,$C868,'BAZA DANYCH'!$A:$A,$A868,'BAZA DANYCH'!$F:$F,STATYSTYKI!$B868)</f>
        <v>0</v>
      </c>
      <c r="AG868" s="96">
        <f>SUMIFS('BAZA DANYCH'!$AB:$AB,'BAZA DANYCH'!$T:$T,AG$704,'BAZA DANYCH'!$K:$K,$C868,'BAZA DANYCH'!$A:$A,$A868,'BAZA DANYCH'!$F:$F,STATYSTYKI!$B868)</f>
        <v>10</v>
      </c>
      <c r="AH868" s="96">
        <f>SUMIFS('BAZA DANYCH'!$AB:$AB,'BAZA DANYCH'!$T:$T,AH$704,'BAZA DANYCH'!$K:$K,$C868,'BAZA DANYCH'!$A:$A,$A868,'BAZA DANYCH'!$F:$F,STATYSTYKI!$B868)</f>
        <v>10</v>
      </c>
      <c r="AI868" s="96">
        <f>SUMIFS('BAZA DANYCH'!$AB:$AB,'BAZA DANYCH'!$T:$T,AI$704,'BAZA DANYCH'!$K:$K,$C868,'BAZA DANYCH'!$A:$A,$A868,'BAZA DANYCH'!$F:$F,STATYSTYKI!$B868)</f>
        <v>10</v>
      </c>
      <c r="AJ868" s="96">
        <f>SUMIFS('BAZA DANYCH'!$AB:$AB,'BAZA DANYCH'!$T:$T,AJ$704,'BAZA DANYCH'!$K:$K,$C868,'BAZA DANYCH'!$A:$A,$A868,'BAZA DANYCH'!$F:$F,STATYSTYKI!$B868)</f>
        <v>10</v>
      </c>
      <c r="AK868" s="119"/>
      <c r="AL868" s="119"/>
    </row>
    <row r="869" spans="1:38" x14ac:dyDescent="0.2">
      <c r="A869" s="410" t="str">
        <f t="shared" ref="A869:C869" si="215">A560</f>
        <v>Kowale</v>
      </c>
      <c r="B869" s="410" t="str">
        <f t="shared" si="215"/>
        <v>r3_71_wjazd_A</v>
      </c>
      <c r="C869" s="410">
        <f t="shared" si="215"/>
        <v>911</v>
      </c>
      <c r="D869" s="316">
        <f t="shared" si="180"/>
        <v>138</v>
      </c>
      <c r="E869" s="96">
        <f>SUMIFS('BAZA DANYCH'!$AB:$AB,'BAZA DANYCH'!$T:$T,E$704,'BAZA DANYCH'!$K:$K,$C869,'BAZA DANYCH'!$A:$A,$A869,'BAZA DANYCH'!$F:$F,STATYSTYKI!$B869)</f>
        <v>0</v>
      </c>
      <c r="F869" s="96">
        <f>SUMIFS('BAZA DANYCH'!$AB:$AB,'BAZA DANYCH'!$T:$T,F$704,'BAZA DANYCH'!$K:$K,$C869,'BAZA DANYCH'!$A:$A,$A869,'BAZA DANYCH'!$F:$F,STATYSTYKI!$B869)</f>
        <v>0</v>
      </c>
      <c r="G869" s="96">
        <f>SUMIFS('BAZA DANYCH'!$AB:$AB,'BAZA DANYCH'!$T:$T,G$704,'BAZA DANYCH'!$K:$K,$C869,'BAZA DANYCH'!$A:$A,$A869,'BAZA DANYCH'!$F:$F,STATYSTYKI!$B869)</f>
        <v>0</v>
      </c>
      <c r="H869" s="96">
        <f>SUMIFS('BAZA DANYCH'!$AB:$AB,'BAZA DANYCH'!$T:$T,H$704,'BAZA DANYCH'!$K:$K,$C869,'BAZA DANYCH'!$A:$A,$A869,'BAZA DANYCH'!$F:$F,STATYSTYKI!$B869)</f>
        <v>0</v>
      </c>
      <c r="I869" s="96">
        <f>SUMIFS('BAZA DANYCH'!$AB:$AB,'BAZA DANYCH'!$T:$T,I$704,'BAZA DANYCH'!$K:$K,$C869,'BAZA DANYCH'!$A:$A,$A869,'BAZA DANYCH'!$F:$F,STATYSTYKI!$B869)</f>
        <v>0</v>
      </c>
      <c r="J869" s="96">
        <f>SUMIFS('BAZA DANYCH'!$AB:$AB,'BAZA DANYCH'!$T:$T,J$704,'BAZA DANYCH'!$K:$K,$C869,'BAZA DANYCH'!$A:$A,$A869,'BAZA DANYCH'!$F:$F,STATYSTYKI!$B869)</f>
        <v>0</v>
      </c>
      <c r="K869" s="96">
        <f>SUMIFS('BAZA DANYCH'!$AB:$AB,'BAZA DANYCH'!$T:$T,K$704,'BAZA DANYCH'!$K:$K,$C869,'BAZA DANYCH'!$A:$A,$A869,'BAZA DANYCH'!$F:$F,STATYSTYKI!$B869)</f>
        <v>0</v>
      </c>
      <c r="L869" s="96">
        <f>SUMIFS('BAZA DANYCH'!$AB:$AB,'BAZA DANYCH'!$T:$T,L$704,'BAZA DANYCH'!$K:$K,$C869,'BAZA DANYCH'!$A:$A,$A869,'BAZA DANYCH'!$F:$F,STATYSTYKI!$B869)</f>
        <v>0</v>
      </c>
      <c r="M869" s="96">
        <f>SUMIFS('BAZA DANYCH'!$AB:$AB,'BAZA DANYCH'!$T:$T,M$704,'BAZA DANYCH'!$K:$K,$C869,'BAZA DANYCH'!$A:$A,$A869,'BAZA DANYCH'!$F:$F,STATYSTYKI!$B869)</f>
        <v>0</v>
      </c>
      <c r="N869" s="96">
        <f>SUMIFS('BAZA DANYCH'!$AB:$AB,'BAZA DANYCH'!$T:$T,N$704,'BAZA DANYCH'!$K:$K,$C869,'BAZA DANYCH'!$A:$A,$A869,'BAZA DANYCH'!$F:$F,STATYSTYKI!$B869)</f>
        <v>0</v>
      </c>
      <c r="O869" s="96">
        <f>SUMIFS('BAZA DANYCH'!$AB:$AB,'BAZA DANYCH'!$T:$T,O$704,'BAZA DANYCH'!$K:$K,$C869,'BAZA DANYCH'!$A:$A,$A869,'BAZA DANYCH'!$F:$F,STATYSTYKI!$B869)</f>
        <v>0</v>
      </c>
      <c r="P869" s="96">
        <f>SUMIFS('BAZA DANYCH'!$AB:$AB,'BAZA DANYCH'!$T:$T,P$704,'BAZA DANYCH'!$K:$K,$C869,'BAZA DANYCH'!$A:$A,$A869,'BAZA DANYCH'!$F:$F,STATYSTYKI!$B869)</f>
        <v>0</v>
      </c>
      <c r="Q869" s="96">
        <f>SUMIFS('BAZA DANYCH'!$AB:$AB,'BAZA DANYCH'!$T:$T,Q$704,'BAZA DANYCH'!$K:$K,$C869,'BAZA DANYCH'!$A:$A,$A869,'BAZA DANYCH'!$F:$F,STATYSTYKI!$B869)</f>
        <v>0</v>
      </c>
      <c r="R869" s="96">
        <f>SUMIFS('BAZA DANYCH'!$AB:$AB,'BAZA DANYCH'!$T:$T,R$704,'BAZA DANYCH'!$K:$K,$C869,'BAZA DANYCH'!$A:$A,$A869,'BAZA DANYCH'!$F:$F,STATYSTYKI!$B869)</f>
        <v>0</v>
      </c>
      <c r="S869" s="96">
        <f>SUMIFS('BAZA DANYCH'!$AB:$AB,'BAZA DANYCH'!$T:$T,S$704,'BAZA DANYCH'!$K:$K,$C869,'BAZA DANYCH'!$A:$A,$A869,'BAZA DANYCH'!$F:$F,STATYSTYKI!$B869)</f>
        <v>0</v>
      </c>
      <c r="T869" s="96">
        <f>SUMIFS('BAZA DANYCH'!$AB:$AB,'BAZA DANYCH'!$T:$T,T$704,'BAZA DANYCH'!$K:$K,$C869,'BAZA DANYCH'!$A:$A,$A869,'BAZA DANYCH'!$F:$F,STATYSTYKI!$B869)</f>
        <v>0</v>
      </c>
      <c r="U869" s="96">
        <f>SUMIFS('BAZA DANYCH'!$AB:$AB,'BAZA DANYCH'!$T:$T,U$704,'BAZA DANYCH'!$K:$K,$C869,'BAZA DANYCH'!$A:$A,$A869,'BAZA DANYCH'!$F:$F,STATYSTYKI!$B869)</f>
        <v>0</v>
      </c>
      <c r="V869" s="96">
        <f>SUMIFS('BAZA DANYCH'!$AB:$AB,'BAZA DANYCH'!$T:$T,V$704,'BAZA DANYCH'!$K:$K,$C869,'BAZA DANYCH'!$A:$A,$A869,'BAZA DANYCH'!$F:$F,STATYSTYKI!$B869)</f>
        <v>16</v>
      </c>
      <c r="W869" s="96">
        <f>SUMIFS('BAZA DANYCH'!$AB:$AB,'BAZA DANYCH'!$T:$T,W$704,'BAZA DANYCH'!$K:$K,$C869,'BAZA DANYCH'!$A:$A,$A869,'BAZA DANYCH'!$F:$F,STATYSTYKI!$B869)</f>
        <v>0</v>
      </c>
      <c r="X869" s="96">
        <f>SUMIFS('BAZA DANYCH'!$AB:$AB,'BAZA DANYCH'!$T:$T,X$704,'BAZA DANYCH'!$K:$K,$C869,'BAZA DANYCH'!$A:$A,$A869,'BAZA DANYCH'!$F:$F,STATYSTYKI!$B869)</f>
        <v>18</v>
      </c>
      <c r="Y869" s="96">
        <f>SUMIFS('BAZA DANYCH'!$AB:$AB,'BAZA DANYCH'!$T:$T,Y$704,'BAZA DANYCH'!$K:$K,$C869,'BAZA DANYCH'!$A:$A,$A869,'BAZA DANYCH'!$F:$F,STATYSTYKI!$B869)</f>
        <v>25</v>
      </c>
      <c r="Z869" s="96">
        <f>SUMIFS('BAZA DANYCH'!$AB:$AB,'BAZA DANYCH'!$T:$T,Z$704,'BAZA DANYCH'!$K:$K,$C869,'BAZA DANYCH'!$A:$A,$A869,'BAZA DANYCH'!$F:$F,STATYSTYKI!$B869)</f>
        <v>0</v>
      </c>
      <c r="AA869" s="96">
        <f>SUMIFS('BAZA DANYCH'!$AB:$AB,'BAZA DANYCH'!$T:$T,AA$704,'BAZA DANYCH'!$K:$K,$C869,'BAZA DANYCH'!$A:$A,$A869,'BAZA DANYCH'!$F:$F,STATYSTYKI!$B869)</f>
        <v>18</v>
      </c>
      <c r="AB869" s="96">
        <f>SUMIFS('BAZA DANYCH'!$AB:$AB,'BAZA DANYCH'!$T:$T,AB$704,'BAZA DANYCH'!$K:$K,$C869,'BAZA DANYCH'!$A:$A,$A869,'BAZA DANYCH'!$F:$F,STATYSTYKI!$B869)</f>
        <v>0</v>
      </c>
      <c r="AC869" s="96">
        <f>SUMIFS('BAZA DANYCH'!$AB:$AB,'BAZA DANYCH'!$T:$T,AC$704,'BAZA DANYCH'!$K:$K,$C869,'BAZA DANYCH'!$A:$A,$A869,'BAZA DANYCH'!$F:$F,STATYSTYKI!$B869)</f>
        <v>0</v>
      </c>
      <c r="AD869" s="96">
        <f>SUMIFS('BAZA DANYCH'!$AB:$AB,'BAZA DANYCH'!$T:$T,AD$704,'BAZA DANYCH'!$K:$K,$C869,'BAZA DANYCH'!$A:$A,$A869,'BAZA DANYCH'!$F:$F,STATYSTYKI!$B869)</f>
        <v>25</v>
      </c>
      <c r="AE869" s="96">
        <f>SUMIFS('BAZA DANYCH'!$AB:$AB,'BAZA DANYCH'!$T:$T,AE$704,'BAZA DANYCH'!$K:$K,$C869,'BAZA DANYCH'!$A:$A,$A869,'BAZA DANYCH'!$F:$F,STATYSTYKI!$B869)</f>
        <v>0</v>
      </c>
      <c r="AF869" s="96">
        <f>SUMIFS('BAZA DANYCH'!$AB:$AB,'BAZA DANYCH'!$T:$T,AF$704,'BAZA DANYCH'!$K:$K,$C869,'BAZA DANYCH'!$A:$A,$A869,'BAZA DANYCH'!$F:$F,STATYSTYKI!$B869)</f>
        <v>0</v>
      </c>
      <c r="AG869" s="96">
        <f>SUMIFS('BAZA DANYCH'!$AB:$AB,'BAZA DANYCH'!$T:$T,AG$704,'BAZA DANYCH'!$K:$K,$C869,'BAZA DANYCH'!$A:$A,$A869,'BAZA DANYCH'!$F:$F,STATYSTYKI!$B869)</f>
        <v>18</v>
      </c>
      <c r="AH869" s="96">
        <f>SUMIFS('BAZA DANYCH'!$AB:$AB,'BAZA DANYCH'!$T:$T,AH$704,'BAZA DANYCH'!$K:$K,$C869,'BAZA DANYCH'!$A:$A,$A869,'BAZA DANYCH'!$F:$F,STATYSTYKI!$B869)</f>
        <v>18</v>
      </c>
      <c r="AI869" s="96">
        <f>SUMIFS('BAZA DANYCH'!$AB:$AB,'BAZA DANYCH'!$T:$T,AI$704,'BAZA DANYCH'!$K:$K,$C869,'BAZA DANYCH'!$A:$A,$A869,'BAZA DANYCH'!$F:$F,STATYSTYKI!$B869)</f>
        <v>0</v>
      </c>
      <c r="AJ869" s="96">
        <f>SUMIFS('BAZA DANYCH'!$AB:$AB,'BAZA DANYCH'!$T:$T,AJ$704,'BAZA DANYCH'!$K:$K,$C869,'BAZA DANYCH'!$A:$A,$A869,'BAZA DANYCH'!$F:$F,STATYSTYKI!$B869)</f>
        <v>0</v>
      </c>
      <c r="AK869" s="119"/>
      <c r="AL869" s="119"/>
    </row>
    <row r="870" spans="1:38" x14ac:dyDescent="0.2">
      <c r="A870" s="410" t="str">
        <f t="shared" ref="A870:C870" si="216">A561</f>
        <v>Kowale</v>
      </c>
      <c r="B870" s="410" t="str">
        <f t="shared" si="216"/>
        <v>r3_71_Wyjazd_A</v>
      </c>
      <c r="C870" s="410">
        <f t="shared" si="216"/>
        <v>911</v>
      </c>
      <c r="D870" s="316">
        <f t="shared" si="180"/>
        <v>216</v>
      </c>
      <c r="E870" s="96">
        <f>SUMIFS('BAZA DANYCH'!$AB:$AB,'BAZA DANYCH'!$T:$T,E$704,'BAZA DANYCH'!$K:$K,$C870,'BAZA DANYCH'!$A:$A,$A870,'BAZA DANYCH'!$F:$F,STATYSTYKI!$B870)</f>
        <v>0</v>
      </c>
      <c r="F870" s="96">
        <f>SUMIFS('BAZA DANYCH'!$AB:$AB,'BAZA DANYCH'!$T:$T,F$704,'BAZA DANYCH'!$K:$K,$C870,'BAZA DANYCH'!$A:$A,$A870,'BAZA DANYCH'!$F:$F,STATYSTYKI!$B870)</f>
        <v>0</v>
      </c>
      <c r="G870" s="96">
        <f>SUMIFS('BAZA DANYCH'!$AB:$AB,'BAZA DANYCH'!$T:$T,G$704,'BAZA DANYCH'!$K:$K,$C870,'BAZA DANYCH'!$A:$A,$A870,'BAZA DANYCH'!$F:$F,STATYSTYKI!$B870)</f>
        <v>9</v>
      </c>
      <c r="H870" s="96">
        <f>SUMIFS('BAZA DANYCH'!$AB:$AB,'BAZA DANYCH'!$T:$T,H$704,'BAZA DANYCH'!$K:$K,$C870,'BAZA DANYCH'!$A:$A,$A870,'BAZA DANYCH'!$F:$F,STATYSTYKI!$B870)</f>
        <v>0</v>
      </c>
      <c r="I870" s="96">
        <f>SUMIFS('BAZA DANYCH'!$AB:$AB,'BAZA DANYCH'!$T:$T,I$704,'BAZA DANYCH'!$K:$K,$C870,'BAZA DANYCH'!$A:$A,$A870,'BAZA DANYCH'!$F:$F,STATYSTYKI!$B870)</f>
        <v>8</v>
      </c>
      <c r="J870" s="96">
        <f>SUMIFS('BAZA DANYCH'!$AB:$AB,'BAZA DANYCH'!$T:$T,J$704,'BAZA DANYCH'!$K:$K,$C870,'BAZA DANYCH'!$A:$A,$A870,'BAZA DANYCH'!$F:$F,STATYSTYKI!$B870)</f>
        <v>0</v>
      </c>
      <c r="K870" s="96">
        <f>SUMIFS('BAZA DANYCH'!$AB:$AB,'BAZA DANYCH'!$T:$T,K$704,'BAZA DANYCH'!$K:$K,$C870,'BAZA DANYCH'!$A:$A,$A870,'BAZA DANYCH'!$F:$F,STATYSTYKI!$B870)</f>
        <v>4</v>
      </c>
      <c r="L870" s="96">
        <f>SUMIFS('BAZA DANYCH'!$AB:$AB,'BAZA DANYCH'!$T:$T,L$704,'BAZA DANYCH'!$K:$K,$C870,'BAZA DANYCH'!$A:$A,$A870,'BAZA DANYCH'!$F:$F,STATYSTYKI!$B870)</f>
        <v>9</v>
      </c>
      <c r="M870" s="96">
        <f>SUMIFS('BAZA DANYCH'!$AB:$AB,'BAZA DANYCH'!$T:$T,M$704,'BAZA DANYCH'!$K:$K,$C870,'BAZA DANYCH'!$A:$A,$A870,'BAZA DANYCH'!$F:$F,STATYSTYKI!$B870)</f>
        <v>0</v>
      </c>
      <c r="N870" s="96">
        <f>SUMIFS('BAZA DANYCH'!$AB:$AB,'BAZA DANYCH'!$T:$T,N$704,'BAZA DANYCH'!$K:$K,$C870,'BAZA DANYCH'!$A:$A,$A870,'BAZA DANYCH'!$F:$F,STATYSTYKI!$B870)</f>
        <v>8</v>
      </c>
      <c r="O870" s="96">
        <f>SUMIFS('BAZA DANYCH'!$AB:$AB,'BAZA DANYCH'!$T:$T,O$704,'BAZA DANYCH'!$K:$K,$C870,'BAZA DANYCH'!$A:$A,$A870,'BAZA DANYCH'!$F:$F,STATYSTYKI!$B870)</f>
        <v>0</v>
      </c>
      <c r="P870" s="96">
        <f>SUMIFS('BAZA DANYCH'!$AB:$AB,'BAZA DANYCH'!$T:$T,P$704,'BAZA DANYCH'!$K:$K,$C870,'BAZA DANYCH'!$A:$A,$A870,'BAZA DANYCH'!$F:$F,STATYSTYKI!$B870)</f>
        <v>0</v>
      </c>
      <c r="Q870" s="96">
        <f>SUMIFS('BAZA DANYCH'!$AB:$AB,'BAZA DANYCH'!$T:$T,Q$704,'BAZA DANYCH'!$K:$K,$C870,'BAZA DANYCH'!$A:$A,$A870,'BAZA DANYCH'!$F:$F,STATYSTYKI!$B870)</f>
        <v>0</v>
      </c>
      <c r="R870" s="96">
        <f>SUMIFS('BAZA DANYCH'!$AB:$AB,'BAZA DANYCH'!$T:$T,R$704,'BAZA DANYCH'!$K:$K,$C870,'BAZA DANYCH'!$A:$A,$A870,'BAZA DANYCH'!$F:$F,STATYSTYKI!$B870)</f>
        <v>4</v>
      </c>
      <c r="S870" s="96">
        <f>SUMIFS('BAZA DANYCH'!$AB:$AB,'BAZA DANYCH'!$T:$T,S$704,'BAZA DANYCH'!$K:$K,$C870,'BAZA DANYCH'!$A:$A,$A870,'BAZA DANYCH'!$F:$F,STATYSTYKI!$B870)</f>
        <v>0</v>
      </c>
      <c r="T870" s="96">
        <f>SUMIFS('BAZA DANYCH'!$AB:$AB,'BAZA DANYCH'!$T:$T,T$704,'BAZA DANYCH'!$K:$K,$C870,'BAZA DANYCH'!$A:$A,$A870,'BAZA DANYCH'!$F:$F,STATYSTYKI!$B870)</f>
        <v>10</v>
      </c>
      <c r="U870" s="96">
        <f>SUMIFS('BAZA DANYCH'!$AB:$AB,'BAZA DANYCH'!$T:$T,U$704,'BAZA DANYCH'!$K:$K,$C870,'BAZA DANYCH'!$A:$A,$A870,'BAZA DANYCH'!$F:$F,STATYSTYKI!$B870)</f>
        <v>10</v>
      </c>
      <c r="V870" s="96">
        <f>SUMIFS('BAZA DANYCH'!$AB:$AB,'BAZA DANYCH'!$T:$T,V$704,'BAZA DANYCH'!$K:$K,$C870,'BAZA DANYCH'!$A:$A,$A870,'BAZA DANYCH'!$F:$F,STATYSTYKI!$B870)</f>
        <v>0</v>
      </c>
      <c r="W870" s="96">
        <f>SUMIFS('BAZA DANYCH'!$AB:$AB,'BAZA DANYCH'!$T:$T,W$704,'BAZA DANYCH'!$K:$K,$C870,'BAZA DANYCH'!$A:$A,$A870,'BAZA DANYCH'!$F:$F,STATYSTYKI!$B870)</f>
        <v>18</v>
      </c>
      <c r="X870" s="96">
        <f>SUMIFS('BAZA DANYCH'!$AB:$AB,'BAZA DANYCH'!$T:$T,X$704,'BAZA DANYCH'!$K:$K,$C870,'BAZA DANYCH'!$A:$A,$A870,'BAZA DANYCH'!$F:$F,STATYSTYKI!$B870)</f>
        <v>0</v>
      </c>
      <c r="Y870" s="96">
        <f>SUMIFS('BAZA DANYCH'!$AB:$AB,'BAZA DANYCH'!$T:$T,Y$704,'BAZA DANYCH'!$K:$K,$C870,'BAZA DANYCH'!$A:$A,$A870,'BAZA DANYCH'!$F:$F,STATYSTYKI!$B870)</f>
        <v>0</v>
      </c>
      <c r="Z870" s="96">
        <f>SUMIFS('BAZA DANYCH'!$AB:$AB,'BAZA DANYCH'!$T:$T,Z$704,'BAZA DANYCH'!$K:$K,$C870,'BAZA DANYCH'!$A:$A,$A870,'BAZA DANYCH'!$F:$F,STATYSTYKI!$B870)</f>
        <v>18</v>
      </c>
      <c r="AA870" s="96">
        <f>SUMIFS('BAZA DANYCH'!$AB:$AB,'BAZA DANYCH'!$T:$T,AA$704,'BAZA DANYCH'!$K:$K,$C870,'BAZA DANYCH'!$A:$A,$A870,'BAZA DANYCH'!$F:$F,STATYSTYKI!$B870)</f>
        <v>0</v>
      </c>
      <c r="AB870" s="96">
        <f>SUMIFS('BAZA DANYCH'!$AB:$AB,'BAZA DANYCH'!$T:$T,AB$704,'BAZA DANYCH'!$K:$K,$C870,'BAZA DANYCH'!$A:$A,$A870,'BAZA DANYCH'!$F:$F,STATYSTYKI!$B870)</f>
        <v>0</v>
      </c>
      <c r="AC870" s="96">
        <f>SUMIFS('BAZA DANYCH'!$AB:$AB,'BAZA DANYCH'!$T:$T,AC$704,'BAZA DANYCH'!$K:$K,$C870,'BAZA DANYCH'!$A:$A,$A870,'BAZA DANYCH'!$F:$F,STATYSTYKI!$B870)</f>
        <v>25</v>
      </c>
      <c r="AD870" s="96">
        <f>SUMIFS('BAZA DANYCH'!$AB:$AB,'BAZA DANYCH'!$T:$T,AD$704,'BAZA DANYCH'!$K:$K,$C870,'BAZA DANYCH'!$A:$A,$A870,'BAZA DANYCH'!$F:$F,STATYSTYKI!$B870)</f>
        <v>50</v>
      </c>
      <c r="AE870" s="96">
        <f>SUMIFS('BAZA DANYCH'!$AB:$AB,'BAZA DANYCH'!$T:$T,AE$704,'BAZA DANYCH'!$K:$K,$C870,'BAZA DANYCH'!$A:$A,$A870,'BAZA DANYCH'!$F:$F,STATYSTYKI!$B870)</f>
        <v>0</v>
      </c>
      <c r="AF870" s="96">
        <f>SUMIFS('BAZA DANYCH'!$AB:$AB,'BAZA DANYCH'!$T:$T,AF$704,'BAZA DANYCH'!$K:$K,$C870,'BAZA DANYCH'!$A:$A,$A870,'BAZA DANYCH'!$F:$F,STATYSTYKI!$B870)</f>
        <v>0</v>
      </c>
      <c r="AG870" s="96">
        <f>SUMIFS('BAZA DANYCH'!$AB:$AB,'BAZA DANYCH'!$T:$T,AG$704,'BAZA DANYCH'!$K:$K,$C870,'BAZA DANYCH'!$A:$A,$A870,'BAZA DANYCH'!$F:$F,STATYSTYKI!$B870)</f>
        <v>0</v>
      </c>
      <c r="AH870" s="96">
        <f>SUMIFS('BAZA DANYCH'!$AB:$AB,'BAZA DANYCH'!$T:$T,AH$704,'BAZA DANYCH'!$K:$K,$C870,'BAZA DANYCH'!$A:$A,$A870,'BAZA DANYCH'!$F:$F,STATYSTYKI!$B870)</f>
        <v>25</v>
      </c>
      <c r="AI870" s="96">
        <f>SUMIFS('BAZA DANYCH'!$AB:$AB,'BAZA DANYCH'!$T:$T,AI$704,'BAZA DANYCH'!$K:$K,$C870,'BAZA DANYCH'!$A:$A,$A870,'BAZA DANYCH'!$F:$F,STATYSTYKI!$B870)</f>
        <v>0</v>
      </c>
      <c r="AJ870" s="96">
        <f>SUMIFS('BAZA DANYCH'!$AB:$AB,'BAZA DANYCH'!$T:$T,AJ$704,'BAZA DANYCH'!$K:$K,$C870,'BAZA DANYCH'!$A:$A,$A870,'BAZA DANYCH'!$F:$F,STATYSTYKI!$B870)</f>
        <v>18</v>
      </c>
      <c r="AK870" s="119"/>
      <c r="AL870" s="119"/>
    </row>
    <row r="871" spans="1:38" x14ac:dyDescent="0.2">
      <c r="A871" s="410" t="str">
        <f t="shared" ref="A871:C871" si="217">A562</f>
        <v>Kowale</v>
      </c>
      <c r="B871" s="410" t="str">
        <f t="shared" si="217"/>
        <v>r3_71_wjazd_A</v>
      </c>
      <c r="C871" s="410">
        <f t="shared" si="217"/>
        <v>914</v>
      </c>
      <c r="D871" s="316">
        <f t="shared" si="180"/>
        <v>18</v>
      </c>
      <c r="E871" s="96">
        <f>SUMIFS('BAZA DANYCH'!$AB:$AB,'BAZA DANYCH'!$T:$T,E$704,'BAZA DANYCH'!$K:$K,$C871,'BAZA DANYCH'!$A:$A,$A871,'BAZA DANYCH'!$F:$F,STATYSTYKI!$B871)</f>
        <v>0</v>
      </c>
      <c r="F871" s="96">
        <f>SUMIFS('BAZA DANYCH'!$AB:$AB,'BAZA DANYCH'!$T:$T,F$704,'BAZA DANYCH'!$K:$K,$C871,'BAZA DANYCH'!$A:$A,$A871,'BAZA DANYCH'!$F:$F,STATYSTYKI!$B871)</f>
        <v>0</v>
      </c>
      <c r="G871" s="96">
        <f>SUMIFS('BAZA DANYCH'!$AB:$AB,'BAZA DANYCH'!$T:$T,G$704,'BAZA DANYCH'!$K:$K,$C871,'BAZA DANYCH'!$A:$A,$A871,'BAZA DANYCH'!$F:$F,STATYSTYKI!$B871)</f>
        <v>0</v>
      </c>
      <c r="H871" s="96">
        <f>SUMIFS('BAZA DANYCH'!$AB:$AB,'BAZA DANYCH'!$T:$T,H$704,'BAZA DANYCH'!$K:$K,$C871,'BAZA DANYCH'!$A:$A,$A871,'BAZA DANYCH'!$F:$F,STATYSTYKI!$B871)</f>
        <v>0</v>
      </c>
      <c r="I871" s="96">
        <f>SUMIFS('BAZA DANYCH'!$AB:$AB,'BAZA DANYCH'!$T:$T,I$704,'BAZA DANYCH'!$K:$K,$C871,'BAZA DANYCH'!$A:$A,$A871,'BAZA DANYCH'!$F:$F,STATYSTYKI!$B871)</f>
        <v>0</v>
      </c>
      <c r="J871" s="96">
        <f>SUMIFS('BAZA DANYCH'!$AB:$AB,'BAZA DANYCH'!$T:$T,J$704,'BAZA DANYCH'!$K:$K,$C871,'BAZA DANYCH'!$A:$A,$A871,'BAZA DANYCH'!$F:$F,STATYSTYKI!$B871)</f>
        <v>0</v>
      </c>
      <c r="K871" s="96">
        <f>SUMIFS('BAZA DANYCH'!$AB:$AB,'BAZA DANYCH'!$T:$T,K$704,'BAZA DANYCH'!$K:$K,$C871,'BAZA DANYCH'!$A:$A,$A871,'BAZA DANYCH'!$F:$F,STATYSTYKI!$B871)</f>
        <v>0</v>
      </c>
      <c r="L871" s="96">
        <f>SUMIFS('BAZA DANYCH'!$AB:$AB,'BAZA DANYCH'!$T:$T,L$704,'BAZA DANYCH'!$K:$K,$C871,'BAZA DANYCH'!$A:$A,$A871,'BAZA DANYCH'!$F:$F,STATYSTYKI!$B871)</f>
        <v>0</v>
      </c>
      <c r="M871" s="96">
        <f>SUMIFS('BAZA DANYCH'!$AB:$AB,'BAZA DANYCH'!$T:$T,M$704,'BAZA DANYCH'!$K:$K,$C871,'BAZA DANYCH'!$A:$A,$A871,'BAZA DANYCH'!$F:$F,STATYSTYKI!$B871)</f>
        <v>0</v>
      </c>
      <c r="N871" s="96">
        <f>SUMIFS('BAZA DANYCH'!$AB:$AB,'BAZA DANYCH'!$T:$T,N$704,'BAZA DANYCH'!$K:$K,$C871,'BAZA DANYCH'!$A:$A,$A871,'BAZA DANYCH'!$F:$F,STATYSTYKI!$B871)</f>
        <v>0</v>
      </c>
      <c r="O871" s="96">
        <f>SUMIFS('BAZA DANYCH'!$AB:$AB,'BAZA DANYCH'!$T:$T,O$704,'BAZA DANYCH'!$K:$K,$C871,'BAZA DANYCH'!$A:$A,$A871,'BAZA DANYCH'!$F:$F,STATYSTYKI!$B871)</f>
        <v>0</v>
      </c>
      <c r="P871" s="96">
        <f>SUMIFS('BAZA DANYCH'!$AB:$AB,'BAZA DANYCH'!$T:$T,P$704,'BAZA DANYCH'!$K:$K,$C871,'BAZA DANYCH'!$A:$A,$A871,'BAZA DANYCH'!$F:$F,STATYSTYKI!$B871)</f>
        <v>0</v>
      </c>
      <c r="Q871" s="96">
        <f>SUMIFS('BAZA DANYCH'!$AB:$AB,'BAZA DANYCH'!$T:$T,Q$704,'BAZA DANYCH'!$K:$K,$C871,'BAZA DANYCH'!$A:$A,$A871,'BAZA DANYCH'!$F:$F,STATYSTYKI!$B871)</f>
        <v>0</v>
      </c>
      <c r="R871" s="96">
        <f>SUMIFS('BAZA DANYCH'!$AB:$AB,'BAZA DANYCH'!$T:$T,R$704,'BAZA DANYCH'!$K:$K,$C871,'BAZA DANYCH'!$A:$A,$A871,'BAZA DANYCH'!$F:$F,STATYSTYKI!$B871)</f>
        <v>0</v>
      </c>
      <c r="S871" s="96">
        <f>SUMIFS('BAZA DANYCH'!$AB:$AB,'BAZA DANYCH'!$T:$T,S$704,'BAZA DANYCH'!$K:$K,$C871,'BAZA DANYCH'!$A:$A,$A871,'BAZA DANYCH'!$F:$F,STATYSTYKI!$B871)</f>
        <v>0</v>
      </c>
      <c r="T871" s="96">
        <f>SUMIFS('BAZA DANYCH'!$AB:$AB,'BAZA DANYCH'!$T:$T,T$704,'BAZA DANYCH'!$K:$K,$C871,'BAZA DANYCH'!$A:$A,$A871,'BAZA DANYCH'!$F:$F,STATYSTYKI!$B871)</f>
        <v>0</v>
      </c>
      <c r="U871" s="96">
        <f>SUMIFS('BAZA DANYCH'!$AB:$AB,'BAZA DANYCH'!$T:$T,U$704,'BAZA DANYCH'!$K:$K,$C871,'BAZA DANYCH'!$A:$A,$A871,'BAZA DANYCH'!$F:$F,STATYSTYKI!$B871)</f>
        <v>0</v>
      </c>
      <c r="V871" s="96">
        <f>SUMIFS('BAZA DANYCH'!$AB:$AB,'BAZA DANYCH'!$T:$T,V$704,'BAZA DANYCH'!$K:$K,$C871,'BAZA DANYCH'!$A:$A,$A871,'BAZA DANYCH'!$F:$F,STATYSTYKI!$B871)</f>
        <v>0</v>
      </c>
      <c r="W871" s="96">
        <f>SUMIFS('BAZA DANYCH'!$AB:$AB,'BAZA DANYCH'!$T:$T,W$704,'BAZA DANYCH'!$K:$K,$C871,'BAZA DANYCH'!$A:$A,$A871,'BAZA DANYCH'!$F:$F,STATYSTYKI!$B871)</f>
        <v>0</v>
      </c>
      <c r="X871" s="96">
        <f>SUMIFS('BAZA DANYCH'!$AB:$AB,'BAZA DANYCH'!$T:$T,X$704,'BAZA DANYCH'!$K:$K,$C871,'BAZA DANYCH'!$A:$A,$A871,'BAZA DANYCH'!$F:$F,STATYSTYKI!$B871)</f>
        <v>0</v>
      </c>
      <c r="Y871" s="96">
        <f>SUMIFS('BAZA DANYCH'!$AB:$AB,'BAZA DANYCH'!$T:$T,Y$704,'BAZA DANYCH'!$K:$K,$C871,'BAZA DANYCH'!$A:$A,$A871,'BAZA DANYCH'!$F:$F,STATYSTYKI!$B871)</f>
        <v>0</v>
      </c>
      <c r="Z871" s="96">
        <f>SUMIFS('BAZA DANYCH'!$AB:$AB,'BAZA DANYCH'!$T:$T,Z$704,'BAZA DANYCH'!$K:$K,$C871,'BAZA DANYCH'!$A:$A,$A871,'BAZA DANYCH'!$F:$F,STATYSTYKI!$B871)</f>
        <v>0</v>
      </c>
      <c r="AA871" s="96">
        <f>SUMIFS('BAZA DANYCH'!$AB:$AB,'BAZA DANYCH'!$T:$T,AA$704,'BAZA DANYCH'!$K:$K,$C871,'BAZA DANYCH'!$A:$A,$A871,'BAZA DANYCH'!$F:$F,STATYSTYKI!$B871)</f>
        <v>0</v>
      </c>
      <c r="AB871" s="96">
        <f>SUMIFS('BAZA DANYCH'!$AB:$AB,'BAZA DANYCH'!$T:$T,AB$704,'BAZA DANYCH'!$K:$K,$C871,'BAZA DANYCH'!$A:$A,$A871,'BAZA DANYCH'!$F:$F,STATYSTYKI!$B871)</f>
        <v>0</v>
      </c>
      <c r="AC871" s="96">
        <f>SUMIFS('BAZA DANYCH'!$AB:$AB,'BAZA DANYCH'!$T:$T,AC$704,'BAZA DANYCH'!$K:$K,$C871,'BAZA DANYCH'!$A:$A,$A871,'BAZA DANYCH'!$F:$F,STATYSTYKI!$B871)</f>
        <v>0</v>
      </c>
      <c r="AD871" s="96">
        <f>SUMIFS('BAZA DANYCH'!$AB:$AB,'BAZA DANYCH'!$T:$T,AD$704,'BAZA DANYCH'!$K:$K,$C871,'BAZA DANYCH'!$A:$A,$A871,'BAZA DANYCH'!$F:$F,STATYSTYKI!$B871)</f>
        <v>0</v>
      </c>
      <c r="AE871" s="96">
        <f>SUMIFS('BAZA DANYCH'!$AB:$AB,'BAZA DANYCH'!$T:$T,AE$704,'BAZA DANYCH'!$K:$K,$C871,'BAZA DANYCH'!$A:$A,$A871,'BAZA DANYCH'!$F:$F,STATYSTYKI!$B871)</f>
        <v>18</v>
      </c>
      <c r="AF871" s="96">
        <f>SUMIFS('BAZA DANYCH'!$AB:$AB,'BAZA DANYCH'!$T:$T,AF$704,'BAZA DANYCH'!$K:$K,$C871,'BAZA DANYCH'!$A:$A,$A871,'BAZA DANYCH'!$F:$F,STATYSTYKI!$B871)</f>
        <v>0</v>
      </c>
      <c r="AG871" s="96">
        <f>SUMIFS('BAZA DANYCH'!$AB:$AB,'BAZA DANYCH'!$T:$T,AG$704,'BAZA DANYCH'!$K:$K,$C871,'BAZA DANYCH'!$A:$A,$A871,'BAZA DANYCH'!$F:$F,STATYSTYKI!$B871)</f>
        <v>0</v>
      </c>
      <c r="AH871" s="96">
        <f>SUMIFS('BAZA DANYCH'!$AB:$AB,'BAZA DANYCH'!$T:$T,AH$704,'BAZA DANYCH'!$K:$K,$C871,'BAZA DANYCH'!$A:$A,$A871,'BAZA DANYCH'!$F:$F,STATYSTYKI!$B871)</f>
        <v>0</v>
      </c>
      <c r="AI871" s="96">
        <f>SUMIFS('BAZA DANYCH'!$AB:$AB,'BAZA DANYCH'!$T:$T,AI$704,'BAZA DANYCH'!$K:$K,$C871,'BAZA DANYCH'!$A:$A,$A871,'BAZA DANYCH'!$F:$F,STATYSTYKI!$B871)</f>
        <v>0</v>
      </c>
      <c r="AJ871" s="96">
        <f>SUMIFS('BAZA DANYCH'!$AB:$AB,'BAZA DANYCH'!$T:$T,AJ$704,'BAZA DANYCH'!$K:$K,$C871,'BAZA DANYCH'!$A:$A,$A871,'BAZA DANYCH'!$F:$F,STATYSTYKI!$B871)</f>
        <v>0</v>
      </c>
      <c r="AK871" s="119"/>
      <c r="AL871" s="119"/>
    </row>
    <row r="872" spans="1:38" x14ac:dyDescent="0.2">
      <c r="A872" s="410" t="str">
        <f t="shared" ref="A872:C872" si="218">A563</f>
        <v>Kowale</v>
      </c>
      <c r="B872" s="410" t="str">
        <f t="shared" si="218"/>
        <v>r3_71_Wyjazd_A</v>
      </c>
      <c r="C872" s="410">
        <f t="shared" si="218"/>
        <v>914</v>
      </c>
      <c r="D872" s="316">
        <f t="shared" si="180"/>
        <v>73</v>
      </c>
      <c r="E872" s="96">
        <f>SUMIFS('BAZA DANYCH'!$AB:$AB,'BAZA DANYCH'!$T:$T,E$704,'BAZA DANYCH'!$K:$K,$C872,'BAZA DANYCH'!$A:$A,$A872,'BAZA DANYCH'!$F:$F,STATYSTYKI!$B872)</f>
        <v>0</v>
      </c>
      <c r="F872" s="96">
        <f>SUMIFS('BAZA DANYCH'!$AB:$AB,'BAZA DANYCH'!$T:$T,F$704,'BAZA DANYCH'!$K:$K,$C872,'BAZA DANYCH'!$A:$A,$A872,'BAZA DANYCH'!$F:$F,STATYSTYKI!$B872)</f>
        <v>0</v>
      </c>
      <c r="G872" s="96">
        <f>SUMIFS('BAZA DANYCH'!$AB:$AB,'BAZA DANYCH'!$T:$T,G$704,'BAZA DANYCH'!$K:$K,$C872,'BAZA DANYCH'!$A:$A,$A872,'BAZA DANYCH'!$F:$F,STATYSTYKI!$B872)</f>
        <v>0</v>
      </c>
      <c r="H872" s="96">
        <f>SUMIFS('BAZA DANYCH'!$AB:$AB,'BAZA DANYCH'!$T:$T,H$704,'BAZA DANYCH'!$K:$K,$C872,'BAZA DANYCH'!$A:$A,$A872,'BAZA DANYCH'!$F:$F,STATYSTYKI!$B872)</f>
        <v>0</v>
      </c>
      <c r="I872" s="96">
        <f>SUMIFS('BAZA DANYCH'!$AB:$AB,'BAZA DANYCH'!$T:$T,I$704,'BAZA DANYCH'!$K:$K,$C872,'BAZA DANYCH'!$A:$A,$A872,'BAZA DANYCH'!$F:$F,STATYSTYKI!$B872)</f>
        <v>0</v>
      </c>
      <c r="J872" s="96">
        <f>SUMIFS('BAZA DANYCH'!$AB:$AB,'BAZA DANYCH'!$T:$T,J$704,'BAZA DANYCH'!$K:$K,$C872,'BAZA DANYCH'!$A:$A,$A872,'BAZA DANYCH'!$F:$F,STATYSTYKI!$B872)</f>
        <v>9</v>
      </c>
      <c r="K872" s="96">
        <f>SUMIFS('BAZA DANYCH'!$AB:$AB,'BAZA DANYCH'!$T:$T,K$704,'BAZA DANYCH'!$K:$K,$C872,'BAZA DANYCH'!$A:$A,$A872,'BAZA DANYCH'!$F:$F,STATYSTYKI!$B872)</f>
        <v>0</v>
      </c>
      <c r="L872" s="96">
        <f>SUMIFS('BAZA DANYCH'!$AB:$AB,'BAZA DANYCH'!$T:$T,L$704,'BAZA DANYCH'!$K:$K,$C872,'BAZA DANYCH'!$A:$A,$A872,'BAZA DANYCH'!$F:$F,STATYSTYKI!$B872)</f>
        <v>0</v>
      </c>
      <c r="M872" s="96">
        <f>SUMIFS('BAZA DANYCH'!$AB:$AB,'BAZA DANYCH'!$T:$T,M$704,'BAZA DANYCH'!$K:$K,$C872,'BAZA DANYCH'!$A:$A,$A872,'BAZA DANYCH'!$F:$F,STATYSTYKI!$B872)</f>
        <v>0</v>
      </c>
      <c r="N872" s="96">
        <f>SUMIFS('BAZA DANYCH'!$AB:$AB,'BAZA DANYCH'!$T:$T,N$704,'BAZA DANYCH'!$K:$K,$C872,'BAZA DANYCH'!$A:$A,$A872,'BAZA DANYCH'!$F:$F,STATYSTYKI!$B872)</f>
        <v>0</v>
      </c>
      <c r="O872" s="96">
        <f>SUMIFS('BAZA DANYCH'!$AB:$AB,'BAZA DANYCH'!$T:$T,O$704,'BAZA DANYCH'!$K:$K,$C872,'BAZA DANYCH'!$A:$A,$A872,'BAZA DANYCH'!$F:$F,STATYSTYKI!$B872)</f>
        <v>10</v>
      </c>
      <c r="P872" s="96">
        <f>SUMIFS('BAZA DANYCH'!$AB:$AB,'BAZA DANYCH'!$T:$T,P$704,'BAZA DANYCH'!$K:$K,$C872,'BAZA DANYCH'!$A:$A,$A872,'BAZA DANYCH'!$F:$F,STATYSTYKI!$B872)</f>
        <v>4</v>
      </c>
      <c r="Q872" s="96">
        <f>SUMIFS('BAZA DANYCH'!$AB:$AB,'BAZA DANYCH'!$T:$T,Q$704,'BAZA DANYCH'!$K:$K,$C872,'BAZA DANYCH'!$A:$A,$A872,'BAZA DANYCH'!$F:$F,STATYSTYKI!$B872)</f>
        <v>0</v>
      </c>
      <c r="R872" s="96">
        <f>SUMIFS('BAZA DANYCH'!$AB:$AB,'BAZA DANYCH'!$T:$T,R$704,'BAZA DANYCH'!$K:$K,$C872,'BAZA DANYCH'!$A:$A,$A872,'BAZA DANYCH'!$F:$F,STATYSTYKI!$B872)</f>
        <v>0</v>
      </c>
      <c r="S872" s="96">
        <f>SUMIFS('BAZA DANYCH'!$AB:$AB,'BAZA DANYCH'!$T:$T,S$704,'BAZA DANYCH'!$K:$K,$C872,'BAZA DANYCH'!$A:$A,$A872,'BAZA DANYCH'!$F:$F,STATYSTYKI!$B872)</f>
        <v>0</v>
      </c>
      <c r="T872" s="96">
        <f>SUMIFS('BAZA DANYCH'!$AB:$AB,'BAZA DANYCH'!$T:$T,T$704,'BAZA DANYCH'!$K:$K,$C872,'BAZA DANYCH'!$A:$A,$A872,'BAZA DANYCH'!$F:$F,STATYSTYKI!$B872)</f>
        <v>0</v>
      </c>
      <c r="U872" s="96">
        <f>SUMIFS('BAZA DANYCH'!$AB:$AB,'BAZA DANYCH'!$T:$T,U$704,'BAZA DANYCH'!$K:$K,$C872,'BAZA DANYCH'!$A:$A,$A872,'BAZA DANYCH'!$F:$F,STATYSTYKI!$B872)</f>
        <v>0</v>
      </c>
      <c r="V872" s="96">
        <f>SUMIFS('BAZA DANYCH'!$AB:$AB,'BAZA DANYCH'!$T:$T,V$704,'BAZA DANYCH'!$K:$K,$C872,'BAZA DANYCH'!$A:$A,$A872,'BAZA DANYCH'!$F:$F,STATYSTYKI!$B872)</f>
        <v>0</v>
      </c>
      <c r="W872" s="96">
        <f>SUMIFS('BAZA DANYCH'!$AB:$AB,'BAZA DANYCH'!$T:$T,W$704,'BAZA DANYCH'!$K:$K,$C872,'BAZA DANYCH'!$A:$A,$A872,'BAZA DANYCH'!$F:$F,STATYSTYKI!$B872)</f>
        <v>0</v>
      </c>
      <c r="X872" s="96">
        <f>SUMIFS('BAZA DANYCH'!$AB:$AB,'BAZA DANYCH'!$T:$T,X$704,'BAZA DANYCH'!$K:$K,$C872,'BAZA DANYCH'!$A:$A,$A872,'BAZA DANYCH'!$F:$F,STATYSTYKI!$B872)</f>
        <v>0</v>
      </c>
      <c r="Y872" s="96">
        <f>SUMIFS('BAZA DANYCH'!$AB:$AB,'BAZA DANYCH'!$T:$T,Y$704,'BAZA DANYCH'!$K:$K,$C872,'BAZA DANYCH'!$A:$A,$A872,'BAZA DANYCH'!$F:$F,STATYSTYKI!$B872)</f>
        <v>18</v>
      </c>
      <c r="Z872" s="96">
        <f>SUMIFS('BAZA DANYCH'!$AB:$AB,'BAZA DANYCH'!$T:$T,Z$704,'BAZA DANYCH'!$K:$K,$C872,'BAZA DANYCH'!$A:$A,$A872,'BAZA DANYCH'!$F:$F,STATYSTYKI!$B872)</f>
        <v>0</v>
      </c>
      <c r="AA872" s="96">
        <f>SUMIFS('BAZA DANYCH'!$AB:$AB,'BAZA DANYCH'!$T:$T,AA$704,'BAZA DANYCH'!$K:$K,$C872,'BAZA DANYCH'!$A:$A,$A872,'BAZA DANYCH'!$F:$F,STATYSTYKI!$B872)</f>
        <v>0</v>
      </c>
      <c r="AB872" s="96">
        <f>SUMIFS('BAZA DANYCH'!$AB:$AB,'BAZA DANYCH'!$T:$T,AB$704,'BAZA DANYCH'!$K:$K,$C872,'BAZA DANYCH'!$A:$A,$A872,'BAZA DANYCH'!$F:$F,STATYSTYKI!$B872)</f>
        <v>0</v>
      </c>
      <c r="AC872" s="96">
        <f>SUMIFS('BAZA DANYCH'!$AB:$AB,'BAZA DANYCH'!$T:$T,AC$704,'BAZA DANYCH'!$K:$K,$C872,'BAZA DANYCH'!$A:$A,$A872,'BAZA DANYCH'!$F:$F,STATYSTYKI!$B872)</f>
        <v>0</v>
      </c>
      <c r="AD872" s="96">
        <f>SUMIFS('BAZA DANYCH'!$AB:$AB,'BAZA DANYCH'!$T:$T,AD$704,'BAZA DANYCH'!$K:$K,$C872,'BAZA DANYCH'!$A:$A,$A872,'BAZA DANYCH'!$F:$F,STATYSTYKI!$B872)</f>
        <v>16</v>
      </c>
      <c r="AE872" s="96">
        <f>SUMIFS('BAZA DANYCH'!$AB:$AB,'BAZA DANYCH'!$T:$T,AE$704,'BAZA DANYCH'!$K:$K,$C872,'BAZA DANYCH'!$A:$A,$A872,'BAZA DANYCH'!$F:$F,STATYSTYKI!$B872)</f>
        <v>0</v>
      </c>
      <c r="AF872" s="96">
        <f>SUMIFS('BAZA DANYCH'!$AB:$AB,'BAZA DANYCH'!$T:$T,AF$704,'BAZA DANYCH'!$K:$K,$C872,'BAZA DANYCH'!$A:$A,$A872,'BAZA DANYCH'!$F:$F,STATYSTYKI!$B872)</f>
        <v>0</v>
      </c>
      <c r="AG872" s="96">
        <f>SUMIFS('BAZA DANYCH'!$AB:$AB,'BAZA DANYCH'!$T:$T,AG$704,'BAZA DANYCH'!$K:$K,$C872,'BAZA DANYCH'!$A:$A,$A872,'BAZA DANYCH'!$F:$F,STATYSTYKI!$B872)</f>
        <v>0</v>
      </c>
      <c r="AH872" s="96">
        <f>SUMIFS('BAZA DANYCH'!$AB:$AB,'BAZA DANYCH'!$T:$T,AH$704,'BAZA DANYCH'!$K:$K,$C872,'BAZA DANYCH'!$A:$A,$A872,'BAZA DANYCH'!$F:$F,STATYSTYKI!$B872)</f>
        <v>16</v>
      </c>
      <c r="AI872" s="96">
        <f>SUMIFS('BAZA DANYCH'!$AB:$AB,'BAZA DANYCH'!$T:$T,AI$704,'BAZA DANYCH'!$K:$K,$C872,'BAZA DANYCH'!$A:$A,$A872,'BAZA DANYCH'!$F:$F,STATYSTYKI!$B872)</f>
        <v>0</v>
      </c>
      <c r="AJ872" s="96">
        <f>SUMIFS('BAZA DANYCH'!$AB:$AB,'BAZA DANYCH'!$T:$T,AJ$704,'BAZA DANYCH'!$K:$K,$C872,'BAZA DANYCH'!$A:$A,$A872,'BAZA DANYCH'!$F:$F,STATYSTYKI!$B872)</f>
        <v>0</v>
      </c>
      <c r="AK872" s="119"/>
      <c r="AL872" s="119"/>
    </row>
    <row r="873" spans="1:38" x14ac:dyDescent="0.2">
      <c r="A873" s="410" t="str">
        <f t="shared" ref="A873:C873" si="219">A564</f>
        <v>Kowale</v>
      </c>
      <c r="B873" s="410" t="str">
        <f t="shared" si="219"/>
        <v>r3_71_wjazd_A</v>
      </c>
      <c r="C873" s="410">
        <f t="shared" si="219"/>
        <v>921</v>
      </c>
      <c r="D873" s="316">
        <f t="shared" si="180"/>
        <v>16</v>
      </c>
      <c r="E873" s="96">
        <f>SUMIFS('BAZA DANYCH'!$AB:$AB,'BAZA DANYCH'!$T:$T,E$704,'BAZA DANYCH'!$K:$K,$C873,'BAZA DANYCH'!$A:$A,$A873,'BAZA DANYCH'!$F:$F,STATYSTYKI!$B873)</f>
        <v>0</v>
      </c>
      <c r="F873" s="96">
        <f>SUMIFS('BAZA DANYCH'!$AB:$AB,'BAZA DANYCH'!$T:$T,F$704,'BAZA DANYCH'!$K:$K,$C873,'BAZA DANYCH'!$A:$A,$A873,'BAZA DANYCH'!$F:$F,STATYSTYKI!$B873)</f>
        <v>0</v>
      </c>
      <c r="G873" s="96">
        <f>SUMIFS('BAZA DANYCH'!$AB:$AB,'BAZA DANYCH'!$T:$T,G$704,'BAZA DANYCH'!$K:$K,$C873,'BAZA DANYCH'!$A:$A,$A873,'BAZA DANYCH'!$F:$F,STATYSTYKI!$B873)</f>
        <v>0</v>
      </c>
      <c r="H873" s="96">
        <f>SUMIFS('BAZA DANYCH'!$AB:$AB,'BAZA DANYCH'!$T:$T,H$704,'BAZA DANYCH'!$K:$K,$C873,'BAZA DANYCH'!$A:$A,$A873,'BAZA DANYCH'!$F:$F,STATYSTYKI!$B873)</f>
        <v>0</v>
      </c>
      <c r="I873" s="96">
        <f>SUMIFS('BAZA DANYCH'!$AB:$AB,'BAZA DANYCH'!$T:$T,I$704,'BAZA DANYCH'!$K:$K,$C873,'BAZA DANYCH'!$A:$A,$A873,'BAZA DANYCH'!$F:$F,STATYSTYKI!$B873)</f>
        <v>0</v>
      </c>
      <c r="J873" s="96">
        <f>SUMIFS('BAZA DANYCH'!$AB:$AB,'BAZA DANYCH'!$T:$T,J$704,'BAZA DANYCH'!$K:$K,$C873,'BAZA DANYCH'!$A:$A,$A873,'BAZA DANYCH'!$F:$F,STATYSTYKI!$B873)</f>
        <v>0</v>
      </c>
      <c r="K873" s="96">
        <f>SUMIFS('BAZA DANYCH'!$AB:$AB,'BAZA DANYCH'!$T:$T,K$704,'BAZA DANYCH'!$K:$K,$C873,'BAZA DANYCH'!$A:$A,$A873,'BAZA DANYCH'!$F:$F,STATYSTYKI!$B873)</f>
        <v>0</v>
      </c>
      <c r="L873" s="96">
        <f>SUMIFS('BAZA DANYCH'!$AB:$AB,'BAZA DANYCH'!$T:$T,L$704,'BAZA DANYCH'!$K:$K,$C873,'BAZA DANYCH'!$A:$A,$A873,'BAZA DANYCH'!$F:$F,STATYSTYKI!$B873)</f>
        <v>0</v>
      </c>
      <c r="M873" s="96">
        <f>SUMIFS('BAZA DANYCH'!$AB:$AB,'BAZA DANYCH'!$T:$T,M$704,'BAZA DANYCH'!$K:$K,$C873,'BAZA DANYCH'!$A:$A,$A873,'BAZA DANYCH'!$F:$F,STATYSTYKI!$B873)</f>
        <v>0</v>
      </c>
      <c r="N873" s="96">
        <f>SUMIFS('BAZA DANYCH'!$AB:$AB,'BAZA DANYCH'!$T:$T,N$704,'BAZA DANYCH'!$K:$K,$C873,'BAZA DANYCH'!$A:$A,$A873,'BAZA DANYCH'!$F:$F,STATYSTYKI!$B873)</f>
        <v>0</v>
      </c>
      <c r="O873" s="96">
        <f>SUMIFS('BAZA DANYCH'!$AB:$AB,'BAZA DANYCH'!$T:$T,O$704,'BAZA DANYCH'!$K:$K,$C873,'BAZA DANYCH'!$A:$A,$A873,'BAZA DANYCH'!$F:$F,STATYSTYKI!$B873)</f>
        <v>0</v>
      </c>
      <c r="P873" s="96">
        <f>SUMIFS('BAZA DANYCH'!$AB:$AB,'BAZA DANYCH'!$T:$T,P$704,'BAZA DANYCH'!$K:$K,$C873,'BAZA DANYCH'!$A:$A,$A873,'BAZA DANYCH'!$F:$F,STATYSTYKI!$B873)</f>
        <v>0</v>
      </c>
      <c r="Q873" s="96">
        <f>SUMIFS('BAZA DANYCH'!$AB:$AB,'BAZA DANYCH'!$T:$T,Q$704,'BAZA DANYCH'!$K:$K,$C873,'BAZA DANYCH'!$A:$A,$A873,'BAZA DANYCH'!$F:$F,STATYSTYKI!$B873)</f>
        <v>0</v>
      </c>
      <c r="R873" s="96">
        <f>SUMIFS('BAZA DANYCH'!$AB:$AB,'BAZA DANYCH'!$T:$T,R$704,'BAZA DANYCH'!$K:$K,$C873,'BAZA DANYCH'!$A:$A,$A873,'BAZA DANYCH'!$F:$F,STATYSTYKI!$B873)</f>
        <v>0</v>
      </c>
      <c r="S873" s="96">
        <f>SUMIFS('BAZA DANYCH'!$AB:$AB,'BAZA DANYCH'!$T:$T,S$704,'BAZA DANYCH'!$K:$K,$C873,'BAZA DANYCH'!$A:$A,$A873,'BAZA DANYCH'!$F:$F,STATYSTYKI!$B873)</f>
        <v>0</v>
      </c>
      <c r="T873" s="96">
        <f>SUMIFS('BAZA DANYCH'!$AB:$AB,'BAZA DANYCH'!$T:$T,T$704,'BAZA DANYCH'!$K:$K,$C873,'BAZA DANYCH'!$A:$A,$A873,'BAZA DANYCH'!$F:$F,STATYSTYKI!$B873)</f>
        <v>0</v>
      </c>
      <c r="U873" s="96">
        <f>SUMIFS('BAZA DANYCH'!$AB:$AB,'BAZA DANYCH'!$T:$T,U$704,'BAZA DANYCH'!$K:$K,$C873,'BAZA DANYCH'!$A:$A,$A873,'BAZA DANYCH'!$F:$F,STATYSTYKI!$B873)</f>
        <v>0</v>
      </c>
      <c r="V873" s="96">
        <f>SUMIFS('BAZA DANYCH'!$AB:$AB,'BAZA DANYCH'!$T:$T,V$704,'BAZA DANYCH'!$K:$K,$C873,'BAZA DANYCH'!$A:$A,$A873,'BAZA DANYCH'!$F:$F,STATYSTYKI!$B873)</f>
        <v>0</v>
      </c>
      <c r="W873" s="96">
        <f>SUMIFS('BAZA DANYCH'!$AB:$AB,'BAZA DANYCH'!$T:$T,W$704,'BAZA DANYCH'!$K:$K,$C873,'BAZA DANYCH'!$A:$A,$A873,'BAZA DANYCH'!$F:$F,STATYSTYKI!$B873)</f>
        <v>0</v>
      </c>
      <c r="X873" s="96">
        <f>SUMIFS('BAZA DANYCH'!$AB:$AB,'BAZA DANYCH'!$T:$T,X$704,'BAZA DANYCH'!$K:$K,$C873,'BAZA DANYCH'!$A:$A,$A873,'BAZA DANYCH'!$F:$F,STATYSTYKI!$B873)</f>
        <v>0</v>
      </c>
      <c r="Y873" s="96">
        <f>SUMIFS('BAZA DANYCH'!$AB:$AB,'BAZA DANYCH'!$T:$T,Y$704,'BAZA DANYCH'!$K:$K,$C873,'BAZA DANYCH'!$A:$A,$A873,'BAZA DANYCH'!$F:$F,STATYSTYKI!$B873)</f>
        <v>0</v>
      </c>
      <c r="Z873" s="96">
        <f>SUMIFS('BAZA DANYCH'!$AB:$AB,'BAZA DANYCH'!$T:$T,Z$704,'BAZA DANYCH'!$K:$K,$C873,'BAZA DANYCH'!$A:$A,$A873,'BAZA DANYCH'!$F:$F,STATYSTYKI!$B873)</f>
        <v>0</v>
      </c>
      <c r="AA873" s="96">
        <f>SUMIFS('BAZA DANYCH'!$AB:$AB,'BAZA DANYCH'!$T:$T,AA$704,'BAZA DANYCH'!$K:$K,$C873,'BAZA DANYCH'!$A:$A,$A873,'BAZA DANYCH'!$F:$F,STATYSTYKI!$B873)</f>
        <v>0</v>
      </c>
      <c r="AB873" s="96">
        <f>SUMIFS('BAZA DANYCH'!$AB:$AB,'BAZA DANYCH'!$T:$T,AB$704,'BAZA DANYCH'!$K:$K,$C873,'BAZA DANYCH'!$A:$A,$A873,'BAZA DANYCH'!$F:$F,STATYSTYKI!$B873)</f>
        <v>0</v>
      </c>
      <c r="AC873" s="96">
        <f>SUMIFS('BAZA DANYCH'!$AB:$AB,'BAZA DANYCH'!$T:$T,AC$704,'BAZA DANYCH'!$K:$K,$C873,'BAZA DANYCH'!$A:$A,$A873,'BAZA DANYCH'!$F:$F,STATYSTYKI!$B873)</f>
        <v>0</v>
      </c>
      <c r="AD873" s="96">
        <f>SUMIFS('BAZA DANYCH'!$AB:$AB,'BAZA DANYCH'!$T:$T,AD$704,'BAZA DANYCH'!$K:$K,$C873,'BAZA DANYCH'!$A:$A,$A873,'BAZA DANYCH'!$F:$F,STATYSTYKI!$B873)</f>
        <v>16</v>
      </c>
      <c r="AE873" s="96">
        <f>SUMIFS('BAZA DANYCH'!$AB:$AB,'BAZA DANYCH'!$T:$T,AE$704,'BAZA DANYCH'!$K:$K,$C873,'BAZA DANYCH'!$A:$A,$A873,'BAZA DANYCH'!$F:$F,STATYSTYKI!$B873)</f>
        <v>0</v>
      </c>
      <c r="AF873" s="96">
        <f>SUMIFS('BAZA DANYCH'!$AB:$AB,'BAZA DANYCH'!$T:$T,AF$704,'BAZA DANYCH'!$K:$K,$C873,'BAZA DANYCH'!$A:$A,$A873,'BAZA DANYCH'!$F:$F,STATYSTYKI!$B873)</f>
        <v>0</v>
      </c>
      <c r="AG873" s="96">
        <f>SUMIFS('BAZA DANYCH'!$AB:$AB,'BAZA DANYCH'!$T:$T,AG$704,'BAZA DANYCH'!$K:$K,$C873,'BAZA DANYCH'!$A:$A,$A873,'BAZA DANYCH'!$F:$F,STATYSTYKI!$B873)</f>
        <v>0</v>
      </c>
      <c r="AH873" s="96">
        <f>SUMIFS('BAZA DANYCH'!$AB:$AB,'BAZA DANYCH'!$T:$T,AH$704,'BAZA DANYCH'!$K:$K,$C873,'BAZA DANYCH'!$A:$A,$A873,'BAZA DANYCH'!$F:$F,STATYSTYKI!$B873)</f>
        <v>0</v>
      </c>
      <c r="AI873" s="96">
        <f>SUMIFS('BAZA DANYCH'!$AB:$AB,'BAZA DANYCH'!$T:$T,AI$704,'BAZA DANYCH'!$K:$K,$C873,'BAZA DANYCH'!$A:$A,$A873,'BAZA DANYCH'!$F:$F,STATYSTYKI!$B873)</f>
        <v>0</v>
      </c>
      <c r="AJ873" s="96">
        <f>SUMIFS('BAZA DANYCH'!$AB:$AB,'BAZA DANYCH'!$T:$T,AJ$704,'BAZA DANYCH'!$K:$K,$C873,'BAZA DANYCH'!$A:$A,$A873,'BAZA DANYCH'!$F:$F,STATYSTYKI!$B873)</f>
        <v>0</v>
      </c>
      <c r="AK873" s="119"/>
      <c r="AL873" s="119"/>
    </row>
    <row r="874" spans="1:38" x14ac:dyDescent="0.2">
      <c r="A874" s="410" t="str">
        <f t="shared" ref="A874:C874" si="220">A565</f>
        <v>Kowale</v>
      </c>
      <c r="B874" s="410" t="str">
        <f t="shared" si="220"/>
        <v>r3_71_Wyjazd_A</v>
      </c>
      <c r="C874" s="410">
        <f t="shared" si="220"/>
        <v>921</v>
      </c>
      <c r="D874" s="316">
        <f t="shared" si="180"/>
        <v>60</v>
      </c>
      <c r="E874" s="96">
        <f>SUMIFS('BAZA DANYCH'!$AB:$AB,'BAZA DANYCH'!$T:$T,E$704,'BAZA DANYCH'!$K:$K,$C874,'BAZA DANYCH'!$A:$A,$A874,'BAZA DANYCH'!$F:$F,STATYSTYKI!$B874)</f>
        <v>0</v>
      </c>
      <c r="F874" s="96">
        <f>SUMIFS('BAZA DANYCH'!$AB:$AB,'BAZA DANYCH'!$T:$T,F$704,'BAZA DANYCH'!$K:$K,$C874,'BAZA DANYCH'!$A:$A,$A874,'BAZA DANYCH'!$F:$F,STATYSTYKI!$B874)</f>
        <v>0</v>
      </c>
      <c r="G874" s="96">
        <f>SUMIFS('BAZA DANYCH'!$AB:$AB,'BAZA DANYCH'!$T:$T,G$704,'BAZA DANYCH'!$K:$K,$C874,'BAZA DANYCH'!$A:$A,$A874,'BAZA DANYCH'!$F:$F,STATYSTYKI!$B874)</f>
        <v>0</v>
      </c>
      <c r="H874" s="96">
        <f>SUMIFS('BAZA DANYCH'!$AB:$AB,'BAZA DANYCH'!$T:$T,H$704,'BAZA DANYCH'!$K:$K,$C874,'BAZA DANYCH'!$A:$A,$A874,'BAZA DANYCH'!$F:$F,STATYSTYKI!$B874)</f>
        <v>0</v>
      </c>
      <c r="I874" s="96">
        <f>SUMIFS('BAZA DANYCH'!$AB:$AB,'BAZA DANYCH'!$T:$T,I$704,'BAZA DANYCH'!$K:$K,$C874,'BAZA DANYCH'!$A:$A,$A874,'BAZA DANYCH'!$F:$F,STATYSTYKI!$B874)</f>
        <v>0</v>
      </c>
      <c r="J874" s="96">
        <f>SUMIFS('BAZA DANYCH'!$AB:$AB,'BAZA DANYCH'!$T:$T,J$704,'BAZA DANYCH'!$K:$K,$C874,'BAZA DANYCH'!$A:$A,$A874,'BAZA DANYCH'!$F:$F,STATYSTYKI!$B874)</f>
        <v>0</v>
      </c>
      <c r="K874" s="96">
        <f>SUMIFS('BAZA DANYCH'!$AB:$AB,'BAZA DANYCH'!$T:$T,K$704,'BAZA DANYCH'!$K:$K,$C874,'BAZA DANYCH'!$A:$A,$A874,'BAZA DANYCH'!$F:$F,STATYSTYKI!$B874)</f>
        <v>0</v>
      </c>
      <c r="L874" s="96">
        <f>SUMIFS('BAZA DANYCH'!$AB:$AB,'BAZA DANYCH'!$T:$T,L$704,'BAZA DANYCH'!$K:$K,$C874,'BAZA DANYCH'!$A:$A,$A874,'BAZA DANYCH'!$F:$F,STATYSTYKI!$B874)</f>
        <v>0</v>
      </c>
      <c r="M874" s="96">
        <f>SUMIFS('BAZA DANYCH'!$AB:$AB,'BAZA DANYCH'!$T:$T,M$704,'BAZA DANYCH'!$K:$K,$C874,'BAZA DANYCH'!$A:$A,$A874,'BAZA DANYCH'!$F:$F,STATYSTYKI!$B874)</f>
        <v>0</v>
      </c>
      <c r="N874" s="96">
        <f>SUMIFS('BAZA DANYCH'!$AB:$AB,'BAZA DANYCH'!$T:$T,N$704,'BAZA DANYCH'!$K:$K,$C874,'BAZA DANYCH'!$A:$A,$A874,'BAZA DANYCH'!$F:$F,STATYSTYKI!$B874)</f>
        <v>0</v>
      </c>
      <c r="O874" s="96">
        <f>SUMIFS('BAZA DANYCH'!$AB:$AB,'BAZA DANYCH'!$T:$T,O$704,'BAZA DANYCH'!$K:$K,$C874,'BAZA DANYCH'!$A:$A,$A874,'BAZA DANYCH'!$F:$F,STATYSTYKI!$B874)</f>
        <v>0</v>
      </c>
      <c r="P874" s="96">
        <f>SUMIFS('BAZA DANYCH'!$AB:$AB,'BAZA DANYCH'!$T:$T,P$704,'BAZA DANYCH'!$K:$K,$C874,'BAZA DANYCH'!$A:$A,$A874,'BAZA DANYCH'!$F:$F,STATYSTYKI!$B874)</f>
        <v>0</v>
      </c>
      <c r="Q874" s="96">
        <f>SUMIFS('BAZA DANYCH'!$AB:$AB,'BAZA DANYCH'!$T:$T,Q$704,'BAZA DANYCH'!$K:$K,$C874,'BAZA DANYCH'!$A:$A,$A874,'BAZA DANYCH'!$F:$F,STATYSTYKI!$B874)</f>
        <v>0</v>
      </c>
      <c r="R874" s="96">
        <f>SUMIFS('BAZA DANYCH'!$AB:$AB,'BAZA DANYCH'!$T:$T,R$704,'BAZA DANYCH'!$K:$K,$C874,'BAZA DANYCH'!$A:$A,$A874,'BAZA DANYCH'!$F:$F,STATYSTYKI!$B874)</f>
        <v>0</v>
      </c>
      <c r="S874" s="96">
        <f>SUMIFS('BAZA DANYCH'!$AB:$AB,'BAZA DANYCH'!$T:$T,S$704,'BAZA DANYCH'!$K:$K,$C874,'BAZA DANYCH'!$A:$A,$A874,'BAZA DANYCH'!$F:$F,STATYSTYKI!$B874)</f>
        <v>0</v>
      </c>
      <c r="T874" s="96">
        <f>SUMIFS('BAZA DANYCH'!$AB:$AB,'BAZA DANYCH'!$T:$T,T$704,'BAZA DANYCH'!$K:$K,$C874,'BAZA DANYCH'!$A:$A,$A874,'BAZA DANYCH'!$F:$F,STATYSTYKI!$B874)</f>
        <v>0</v>
      </c>
      <c r="U874" s="96">
        <f>SUMIFS('BAZA DANYCH'!$AB:$AB,'BAZA DANYCH'!$T:$T,U$704,'BAZA DANYCH'!$K:$K,$C874,'BAZA DANYCH'!$A:$A,$A874,'BAZA DANYCH'!$F:$F,STATYSTYKI!$B874)</f>
        <v>0</v>
      </c>
      <c r="V874" s="96">
        <f>SUMIFS('BAZA DANYCH'!$AB:$AB,'BAZA DANYCH'!$T:$T,V$704,'BAZA DANYCH'!$K:$K,$C874,'BAZA DANYCH'!$A:$A,$A874,'BAZA DANYCH'!$F:$F,STATYSTYKI!$B874)</f>
        <v>10</v>
      </c>
      <c r="W874" s="96">
        <f>SUMIFS('BAZA DANYCH'!$AB:$AB,'BAZA DANYCH'!$T:$T,W$704,'BAZA DANYCH'!$K:$K,$C874,'BAZA DANYCH'!$A:$A,$A874,'BAZA DANYCH'!$F:$F,STATYSTYKI!$B874)</f>
        <v>0</v>
      </c>
      <c r="X874" s="96">
        <f>SUMIFS('BAZA DANYCH'!$AB:$AB,'BAZA DANYCH'!$T:$T,X$704,'BAZA DANYCH'!$K:$K,$C874,'BAZA DANYCH'!$A:$A,$A874,'BAZA DANYCH'!$F:$F,STATYSTYKI!$B874)</f>
        <v>0</v>
      </c>
      <c r="Y874" s="96">
        <f>SUMIFS('BAZA DANYCH'!$AB:$AB,'BAZA DANYCH'!$T:$T,Y$704,'BAZA DANYCH'!$K:$K,$C874,'BAZA DANYCH'!$A:$A,$A874,'BAZA DANYCH'!$F:$F,STATYSTYKI!$B874)</f>
        <v>16</v>
      </c>
      <c r="Z874" s="96">
        <f>SUMIFS('BAZA DANYCH'!$AB:$AB,'BAZA DANYCH'!$T:$T,Z$704,'BAZA DANYCH'!$K:$K,$C874,'BAZA DANYCH'!$A:$A,$A874,'BAZA DANYCH'!$F:$F,STATYSTYKI!$B874)</f>
        <v>0</v>
      </c>
      <c r="AA874" s="96">
        <f>SUMIFS('BAZA DANYCH'!$AB:$AB,'BAZA DANYCH'!$T:$T,AA$704,'BAZA DANYCH'!$K:$K,$C874,'BAZA DANYCH'!$A:$A,$A874,'BAZA DANYCH'!$F:$F,STATYSTYKI!$B874)</f>
        <v>0</v>
      </c>
      <c r="AB874" s="96">
        <f>SUMIFS('BAZA DANYCH'!$AB:$AB,'BAZA DANYCH'!$T:$T,AB$704,'BAZA DANYCH'!$K:$K,$C874,'BAZA DANYCH'!$A:$A,$A874,'BAZA DANYCH'!$F:$F,STATYSTYKI!$B874)</f>
        <v>18</v>
      </c>
      <c r="AC874" s="96">
        <f>SUMIFS('BAZA DANYCH'!$AB:$AB,'BAZA DANYCH'!$T:$T,AC$704,'BAZA DANYCH'!$K:$K,$C874,'BAZA DANYCH'!$A:$A,$A874,'BAZA DANYCH'!$F:$F,STATYSTYKI!$B874)</f>
        <v>0</v>
      </c>
      <c r="AD874" s="96">
        <f>SUMIFS('BAZA DANYCH'!$AB:$AB,'BAZA DANYCH'!$T:$T,AD$704,'BAZA DANYCH'!$K:$K,$C874,'BAZA DANYCH'!$A:$A,$A874,'BAZA DANYCH'!$F:$F,STATYSTYKI!$B874)</f>
        <v>0</v>
      </c>
      <c r="AE874" s="96">
        <f>SUMIFS('BAZA DANYCH'!$AB:$AB,'BAZA DANYCH'!$T:$T,AE$704,'BAZA DANYCH'!$K:$K,$C874,'BAZA DANYCH'!$A:$A,$A874,'BAZA DANYCH'!$F:$F,STATYSTYKI!$B874)</f>
        <v>0</v>
      </c>
      <c r="AF874" s="96">
        <f>SUMIFS('BAZA DANYCH'!$AB:$AB,'BAZA DANYCH'!$T:$T,AF$704,'BAZA DANYCH'!$K:$K,$C874,'BAZA DANYCH'!$A:$A,$A874,'BAZA DANYCH'!$F:$F,STATYSTYKI!$B874)</f>
        <v>0</v>
      </c>
      <c r="AG874" s="96">
        <f>SUMIFS('BAZA DANYCH'!$AB:$AB,'BAZA DANYCH'!$T:$T,AG$704,'BAZA DANYCH'!$K:$K,$C874,'BAZA DANYCH'!$A:$A,$A874,'BAZA DANYCH'!$F:$F,STATYSTYKI!$B874)</f>
        <v>16</v>
      </c>
      <c r="AH874" s="96">
        <f>SUMIFS('BAZA DANYCH'!$AB:$AB,'BAZA DANYCH'!$T:$T,AH$704,'BAZA DANYCH'!$K:$K,$C874,'BAZA DANYCH'!$A:$A,$A874,'BAZA DANYCH'!$F:$F,STATYSTYKI!$B874)</f>
        <v>0</v>
      </c>
      <c r="AI874" s="96">
        <f>SUMIFS('BAZA DANYCH'!$AB:$AB,'BAZA DANYCH'!$T:$T,AI$704,'BAZA DANYCH'!$K:$K,$C874,'BAZA DANYCH'!$A:$A,$A874,'BAZA DANYCH'!$F:$F,STATYSTYKI!$B874)</f>
        <v>0</v>
      </c>
      <c r="AJ874" s="96">
        <f>SUMIFS('BAZA DANYCH'!$AB:$AB,'BAZA DANYCH'!$T:$T,AJ$704,'BAZA DANYCH'!$K:$K,$C874,'BAZA DANYCH'!$A:$A,$A874,'BAZA DANYCH'!$F:$F,STATYSTYKI!$B874)</f>
        <v>0</v>
      </c>
      <c r="AK874" s="119"/>
      <c r="AL874" s="119"/>
    </row>
    <row r="875" spans="1:38" x14ac:dyDescent="0.2">
      <c r="A875" s="410" t="str">
        <f t="shared" ref="A875:C875" si="221">A566</f>
        <v>Kowale</v>
      </c>
      <c r="B875" s="410" t="str">
        <f t="shared" si="221"/>
        <v>r3_71_wjazd_A</v>
      </c>
      <c r="C875" s="410">
        <f t="shared" si="221"/>
        <v>924</v>
      </c>
      <c r="D875" s="316">
        <f t="shared" si="180"/>
        <v>18</v>
      </c>
      <c r="E875" s="96">
        <f>SUMIFS('BAZA DANYCH'!$AB:$AB,'BAZA DANYCH'!$T:$T,E$704,'BAZA DANYCH'!$K:$K,$C875,'BAZA DANYCH'!$A:$A,$A875,'BAZA DANYCH'!$F:$F,STATYSTYKI!$B875)</f>
        <v>0</v>
      </c>
      <c r="F875" s="96">
        <f>SUMIFS('BAZA DANYCH'!$AB:$AB,'BAZA DANYCH'!$T:$T,F$704,'BAZA DANYCH'!$K:$K,$C875,'BAZA DANYCH'!$A:$A,$A875,'BAZA DANYCH'!$F:$F,STATYSTYKI!$B875)</f>
        <v>0</v>
      </c>
      <c r="G875" s="96">
        <f>SUMIFS('BAZA DANYCH'!$AB:$AB,'BAZA DANYCH'!$T:$T,G$704,'BAZA DANYCH'!$K:$K,$C875,'BAZA DANYCH'!$A:$A,$A875,'BAZA DANYCH'!$F:$F,STATYSTYKI!$B875)</f>
        <v>0</v>
      </c>
      <c r="H875" s="96">
        <f>SUMIFS('BAZA DANYCH'!$AB:$AB,'BAZA DANYCH'!$T:$T,H$704,'BAZA DANYCH'!$K:$K,$C875,'BAZA DANYCH'!$A:$A,$A875,'BAZA DANYCH'!$F:$F,STATYSTYKI!$B875)</f>
        <v>0</v>
      </c>
      <c r="I875" s="96">
        <f>SUMIFS('BAZA DANYCH'!$AB:$AB,'BAZA DANYCH'!$T:$T,I$704,'BAZA DANYCH'!$K:$K,$C875,'BAZA DANYCH'!$A:$A,$A875,'BAZA DANYCH'!$F:$F,STATYSTYKI!$B875)</f>
        <v>0</v>
      </c>
      <c r="J875" s="96">
        <f>SUMIFS('BAZA DANYCH'!$AB:$AB,'BAZA DANYCH'!$T:$T,J$704,'BAZA DANYCH'!$K:$K,$C875,'BAZA DANYCH'!$A:$A,$A875,'BAZA DANYCH'!$F:$F,STATYSTYKI!$B875)</f>
        <v>0</v>
      </c>
      <c r="K875" s="96">
        <f>SUMIFS('BAZA DANYCH'!$AB:$AB,'BAZA DANYCH'!$T:$T,K$704,'BAZA DANYCH'!$K:$K,$C875,'BAZA DANYCH'!$A:$A,$A875,'BAZA DANYCH'!$F:$F,STATYSTYKI!$B875)</f>
        <v>0</v>
      </c>
      <c r="L875" s="96">
        <f>SUMIFS('BAZA DANYCH'!$AB:$AB,'BAZA DANYCH'!$T:$T,L$704,'BAZA DANYCH'!$K:$K,$C875,'BAZA DANYCH'!$A:$A,$A875,'BAZA DANYCH'!$F:$F,STATYSTYKI!$B875)</f>
        <v>0</v>
      </c>
      <c r="M875" s="96">
        <f>SUMIFS('BAZA DANYCH'!$AB:$AB,'BAZA DANYCH'!$T:$T,M$704,'BAZA DANYCH'!$K:$K,$C875,'BAZA DANYCH'!$A:$A,$A875,'BAZA DANYCH'!$F:$F,STATYSTYKI!$B875)</f>
        <v>0</v>
      </c>
      <c r="N875" s="96">
        <f>SUMIFS('BAZA DANYCH'!$AB:$AB,'BAZA DANYCH'!$T:$T,N$704,'BAZA DANYCH'!$K:$K,$C875,'BAZA DANYCH'!$A:$A,$A875,'BAZA DANYCH'!$F:$F,STATYSTYKI!$B875)</f>
        <v>0</v>
      </c>
      <c r="O875" s="96">
        <f>SUMIFS('BAZA DANYCH'!$AB:$AB,'BAZA DANYCH'!$T:$T,O$704,'BAZA DANYCH'!$K:$K,$C875,'BAZA DANYCH'!$A:$A,$A875,'BAZA DANYCH'!$F:$F,STATYSTYKI!$B875)</f>
        <v>0</v>
      </c>
      <c r="P875" s="96">
        <f>SUMIFS('BAZA DANYCH'!$AB:$AB,'BAZA DANYCH'!$T:$T,P$704,'BAZA DANYCH'!$K:$K,$C875,'BAZA DANYCH'!$A:$A,$A875,'BAZA DANYCH'!$F:$F,STATYSTYKI!$B875)</f>
        <v>0</v>
      </c>
      <c r="Q875" s="96">
        <f>SUMIFS('BAZA DANYCH'!$AB:$AB,'BAZA DANYCH'!$T:$T,Q$704,'BAZA DANYCH'!$K:$K,$C875,'BAZA DANYCH'!$A:$A,$A875,'BAZA DANYCH'!$F:$F,STATYSTYKI!$B875)</f>
        <v>0</v>
      </c>
      <c r="R875" s="96">
        <f>SUMIFS('BAZA DANYCH'!$AB:$AB,'BAZA DANYCH'!$T:$T,R$704,'BAZA DANYCH'!$K:$K,$C875,'BAZA DANYCH'!$A:$A,$A875,'BAZA DANYCH'!$F:$F,STATYSTYKI!$B875)</f>
        <v>0</v>
      </c>
      <c r="S875" s="96">
        <f>SUMIFS('BAZA DANYCH'!$AB:$AB,'BAZA DANYCH'!$T:$T,S$704,'BAZA DANYCH'!$K:$K,$C875,'BAZA DANYCH'!$A:$A,$A875,'BAZA DANYCH'!$F:$F,STATYSTYKI!$B875)</f>
        <v>0</v>
      </c>
      <c r="T875" s="96">
        <f>SUMIFS('BAZA DANYCH'!$AB:$AB,'BAZA DANYCH'!$T:$T,T$704,'BAZA DANYCH'!$K:$K,$C875,'BAZA DANYCH'!$A:$A,$A875,'BAZA DANYCH'!$F:$F,STATYSTYKI!$B875)</f>
        <v>0</v>
      </c>
      <c r="U875" s="96">
        <f>SUMIFS('BAZA DANYCH'!$AB:$AB,'BAZA DANYCH'!$T:$T,U$704,'BAZA DANYCH'!$K:$K,$C875,'BAZA DANYCH'!$A:$A,$A875,'BAZA DANYCH'!$F:$F,STATYSTYKI!$B875)</f>
        <v>0</v>
      </c>
      <c r="V875" s="96">
        <f>SUMIFS('BAZA DANYCH'!$AB:$AB,'BAZA DANYCH'!$T:$T,V$704,'BAZA DANYCH'!$K:$K,$C875,'BAZA DANYCH'!$A:$A,$A875,'BAZA DANYCH'!$F:$F,STATYSTYKI!$B875)</f>
        <v>0</v>
      </c>
      <c r="W875" s="96">
        <f>SUMIFS('BAZA DANYCH'!$AB:$AB,'BAZA DANYCH'!$T:$T,W$704,'BAZA DANYCH'!$K:$K,$C875,'BAZA DANYCH'!$A:$A,$A875,'BAZA DANYCH'!$F:$F,STATYSTYKI!$B875)</f>
        <v>0</v>
      </c>
      <c r="X875" s="96">
        <f>SUMIFS('BAZA DANYCH'!$AB:$AB,'BAZA DANYCH'!$T:$T,X$704,'BAZA DANYCH'!$K:$K,$C875,'BAZA DANYCH'!$A:$A,$A875,'BAZA DANYCH'!$F:$F,STATYSTYKI!$B875)</f>
        <v>0</v>
      </c>
      <c r="Y875" s="96">
        <f>SUMIFS('BAZA DANYCH'!$AB:$AB,'BAZA DANYCH'!$T:$T,Y$704,'BAZA DANYCH'!$K:$K,$C875,'BAZA DANYCH'!$A:$A,$A875,'BAZA DANYCH'!$F:$F,STATYSTYKI!$B875)</f>
        <v>0</v>
      </c>
      <c r="Z875" s="96">
        <f>SUMIFS('BAZA DANYCH'!$AB:$AB,'BAZA DANYCH'!$T:$T,Z$704,'BAZA DANYCH'!$K:$K,$C875,'BAZA DANYCH'!$A:$A,$A875,'BAZA DANYCH'!$F:$F,STATYSTYKI!$B875)</f>
        <v>0</v>
      </c>
      <c r="AA875" s="96">
        <f>SUMIFS('BAZA DANYCH'!$AB:$AB,'BAZA DANYCH'!$T:$T,AA$704,'BAZA DANYCH'!$K:$K,$C875,'BAZA DANYCH'!$A:$A,$A875,'BAZA DANYCH'!$F:$F,STATYSTYKI!$B875)</f>
        <v>0</v>
      </c>
      <c r="AB875" s="96">
        <f>SUMIFS('BAZA DANYCH'!$AB:$AB,'BAZA DANYCH'!$T:$T,AB$704,'BAZA DANYCH'!$K:$K,$C875,'BAZA DANYCH'!$A:$A,$A875,'BAZA DANYCH'!$F:$F,STATYSTYKI!$B875)</f>
        <v>0</v>
      </c>
      <c r="AC875" s="96">
        <f>SUMIFS('BAZA DANYCH'!$AB:$AB,'BAZA DANYCH'!$T:$T,AC$704,'BAZA DANYCH'!$K:$K,$C875,'BAZA DANYCH'!$A:$A,$A875,'BAZA DANYCH'!$F:$F,STATYSTYKI!$B875)</f>
        <v>18</v>
      </c>
      <c r="AD875" s="96">
        <f>SUMIFS('BAZA DANYCH'!$AB:$AB,'BAZA DANYCH'!$T:$T,AD$704,'BAZA DANYCH'!$K:$K,$C875,'BAZA DANYCH'!$A:$A,$A875,'BAZA DANYCH'!$F:$F,STATYSTYKI!$B875)</f>
        <v>0</v>
      </c>
      <c r="AE875" s="96">
        <f>SUMIFS('BAZA DANYCH'!$AB:$AB,'BAZA DANYCH'!$T:$T,AE$704,'BAZA DANYCH'!$K:$K,$C875,'BAZA DANYCH'!$A:$A,$A875,'BAZA DANYCH'!$F:$F,STATYSTYKI!$B875)</f>
        <v>0</v>
      </c>
      <c r="AF875" s="96">
        <f>SUMIFS('BAZA DANYCH'!$AB:$AB,'BAZA DANYCH'!$T:$T,AF$704,'BAZA DANYCH'!$K:$K,$C875,'BAZA DANYCH'!$A:$A,$A875,'BAZA DANYCH'!$F:$F,STATYSTYKI!$B875)</f>
        <v>0</v>
      </c>
      <c r="AG875" s="96">
        <f>SUMIFS('BAZA DANYCH'!$AB:$AB,'BAZA DANYCH'!$T:$T,AG$704,'BAZA DANYCH'!$K:$K,$C875,'BAZA DANYCH'!$A:$A,$A875,'BAZA DANYCH'!$F:$F,STATYSTYKI!$B875)</f>
        <v>0</v>
      </c>
      <c r="AH875" s="96">
        <f>SUMIFS('BAZA DANYCH'!$AB:$AB,'BAZA DANYCH'!$T:$T,AH$704,'BAZA DANYCH'!$K:$K,$C875,'BAZA DANYCH'!$A:$A,$A875,'BAZA DANYCH'!$F:$F,STATYSTYKI!$B875)</f>
        <v>0</v>
      </c>
      <c r="AI875" s="96">
        <f>SUMIFS('BAZA DANYCH'!$AB:$AB,'BAZA DANYCH'!$T:$T,AI$704,'BAZA DANYCH'!$K:$K,$C875,'BAZA DANYCH'!$A:$A,$A875,'BAZA DANYCH'!$F:$F,STATYSTYKI!$B875)</f>
        <v>0</v>
      </c>
      <c r="AJ875" s="96">
        <f>SUMIFS('BAZA DANYCH'!$AB:$AB,'BAZA DANYCH'!$T:$T,AJ$704,'BAZA DANYCH'!$K:$K,$C875,'BAZA DANYCH'!$A:$A,$A875,'BAZA DANYCH'!$F:$F,STATYSTYKI!$B875)</f>
        <v>0</v>
      </c>
      <c r="AK875" s="119"/>
      <c r="AL875" s="119"/>
    </row>
    <row r="876" spans="1:38" x14ac:dyDescent="0.2">
      <c r="A876" s="410" t="str">
        <f t="shared" ref="A876:C876" si="222">A567</f>
        <v>Kowale</v>
      </c>
      <c r="B876" s="410" t="str">
        <f t="shared" si="222"/>
        <v>r3_71_Wyjazd_A</v>
      </c>
      <c r="C876" s="410">
        <f t="shared" si="222"/>
        <v>924</v>
      </c>
      <c r="D876" s="316">
        <f t="shared" si="180"/>
        <v>144</v>
      </c>
      <c r="E876" s="96">
        <f>SUMIFS('BAZA DANYCH'!$AB:$AB,'BAZA DANYCH'!$T:$T,E$704,'BAZA DANYCH'!$K:$K,$C876,'BAZA DANYCH'!$A:$A,$A876,'BAZA DANYCH'!$F:$F,STATYSTYKI!$B876)</f>
        <v>0</v>
      </c>
      <c r="F876" s="96">
        <f>SUMIFS('BAZA DANYCH'!$AB:$AB,'BAZA DANYCH'!$T:$T,F$704,'BAZA DANYCH'!$K:$K,$C876,'BAZA DANYCH'!$A:$A,$A876,'BAZA DANYCH'!$F:$F,STATYSTYKI!$B876)</f>
        <v>0</v>
      </c>
      <c r="G876" s="96">
        <f>SUMIFS('BAZA DANYCH'!$AB:$AB,'BAZA DANYCH'!$T:$T,G$704,'BAZA DANYCH'!$K:$K,$C876,'BAZA DANYCH'!$A:$A,$A876,'BAZA DANYCH'!$F:$F,STATYSTYKI!$B876)</f>
        <v>16</v>
      </c>
      <c r="H876" s="96">
        <f>SUMIFS('BAZA DANYCH'!$AB:$AB,'BAZA DANYCH'!$T:$T,H$704,'BAZA DANYCH'!$K:$K,$C876,'BAZA DANYCH'!$A:$A,$A876,'BAZA DANYCH'!$F:$F,STATYSTYKI!$B876)</f>
        <v>0</v>
      </c>
      <c r="I876" s="96">
        <f>SUMIFS('BAZA DANYCH'!$AB:$AB,'BAZA DANYCH'!$T:$T,I$704,'BAZA DANYCH'!$K:$K,$C876,'BAZA DANYCH'!$A:$A,$A876,'BAZA DANYCH'!$F:$F,STATYSTYKI!$B876)</f>
        <v>0</v>
      </c>
      <c r="J876" s="96">
        <f>SUMIFS('BAZA DANYCH'!$AB:$AB,'BAZA DANYCH'!$T:$T,J$704,'BAZA DANYCH'!$K:$K,$C876,'BAZA DANYCH'!$A:$A,$A876,'BAZA DANYCH'!$F:$F,STATYSTYKI!$B876)</f>
        <v>0</v>
      </c>
      <c r="K876" s="96">
        <f>SUMIFS('BAZA DANYCH'!$AB:$AB,'BAZA DANYCH'!$T:$T,K$704,'BAZA DANYCH'!$K:$K,$C876,'BAZA DANYCH'!$A:$A,$A876,'BAZA DANYCH'!$F:$F,STATYSTYKI!$B876)</f>
        <v>18</v>
      </c>
      <c r="L876" s="96">
        <f>SUMIFS('BAZA DANYCH'!$AB:$AB,'BAZA DANYCH'!$T:$T,L$704,'BAZA DANYCH'!$K:$K,$C876,'BAZA DANYCH'!$A:$A,$A876,'BAZA DANYCH'!$F:$F,STATYSTYKI!$B876)</f>
        <v>0</v>
      </c>
      <c r="M876" s="96">
        <f>SUMIFS('BAZA DANYCH'!$AB:$AB,'BAZA DANYCH'!$T:$T,M$704,'BAZA DANYCH'!$K:$K,$C876,'BAZA DANYCH'!$A:$A,$A876,'BAZA DANYCH'!$F:$F,STATYSTYKI!$B876)</f>
        <v>0</v>
      </c>
      <c r="N876" s="96">
        <f>SUMIFS('BAZA DANYCH'!$AB:$AB,'BAZA DANYCH'!$T:$T,N$704,'BAZA DANYCH'!$K:$K,$C876,'BAZA DANYCH'!$A:$A,$A876,'BAZA DANYCH'!$F:$F,STATYSTYKI!$B876)</f>
        <v>0</v>
      </c>
      <c r="O876" s="96">
        <f>SUMIFS('BAZA DANYCH'!$AB:$AB,'BAZA DANYCH'!$T:$T,O$704,'BAZA DANYCH'!$K:$K,$C876,'BAZA DANYCH'!$A:$A,$A876,'BAZA DANYCH'!$F:$F,STATYSTYKI!$B876)</f>
        <v>0</v>
      </c>
      <c r="P876" s="96">
        <f>SUMIFS('BAZA DANYCH'!$AB:$AB,'BAZA DANYCH'!$T:$T,P$704,'BAZA DANYCH'!$K:$K,$C876,'BAZA DANYCH'!$A:$A,$A876,'BAZA DANYCH'!$F:$F,STATYSTYKI!$B876)</f>
        <v>10</v>
      </c>
      <c r="Q876" s="96">
        <f>SUMIFS('BAZA DANYCH'!$AB:$AB,'BAZA DANYCH'!$T:$T,Q$704,'BAZA DANYCH'!$K:$K,$C876,'BAZA DANYCH'!$A:$A,$A876,'BAZA DANYCH'!$F:$F,STATYSTYKI!$B876)</f>
        <v>0</v>
      </c>
      <c r="R876" s="96">
        <f>SUMIFS('BAZA DANYCH'!$AB:$AB,'BAZA DANYCH'!$T:$T,R$704,'BAZA DANYCH'!$K:$K,$C876,'BAZA DANYCH'!$A:$A,$A876,'BAZA DANYCH'!$F:$F,STATYSTYKI!$B876)</f>
        <v>0</v>
      </c>
      <c r="S876" s="96">
        <f>SUMIFS('BAZA DANYCH'!$AB:$AB,'BAZA DANYCH'!$T:$T,S$704,'BAZA DANYCH'!$K:$K,$C876,'BAZA DANYCH'!$A:$A,$A876,'BAZA DANYCH'!$F:$F,STATYSTYKI!$B876)</f>
        <v>0</v>
      </c>
      <c r="T876" s="96">
        <f>SUMIFS('BAZA DANYCH'!$AB:$AB,'BAZA DANYCH'!$T:$T,T$704,'BAZA DANYCH'!$K:$K,$C876,'BAZA DANYCH'!$A:$A,$A876,'BAZA DANYCH'!$F:$F,STATYSTYKI!$B876)</f>
        <v>14</v>
      </c>
      <c r="U876" s="96">
        <f>SUMIFS('BAZA DANYCH'!$AB:$AB,'BAZA DANYCH'!$T:$T,U$704,'BAZA DANYCH'!$K:$K,$C876,'BAZA DANYCH'!$A:$A,$A876,'BAZA DANYCH'!$F:$F,STATYSTYKI!$B876)</f>
        <v>14</v>
      </c>
      <c r="V876" s="96">
        <f>SUMIFS('BAZA DANYCH'!$AB:$AB,'BAZA DANYCH'!$T:$T,V$704,'BAZA DANYCH'!$K:$K,$C876,'BAZA DANYCH'!$A:$A,$A876,'BAZA DANYCH'!$F:$F,STATYSTYKI!$B876)</f>
        <v>18</v>
      </c>
      <c r="W876" s="96">
        <f>SUMIFS('BAZA DANYCH'!$AB:$AB,'BAZA DANYCH'!$T:$T,W$704,'BAZA DANYCH'!$K:$K,$C876,'BAZA DANYCH'!$A:$A,$A876,'BAZA DANYCH'!$F:$F,STATYSTYKI!$B876)</f>
        <v>0</v>
      </c>
      <c r="X876" s="96">
        <f>SUMIFS('BAZA DANYCH'!$AB:$AB,'BAZA DANYCH'!$T:$T,X$704,'BAZA DANYCH'!$K:$K,$C876,'BAZA DANYCH'!$A:$A,$A876,'BAZA DANYCH'!$F:$F,STATYSTYKI!$B876)</f>
        <v>0</v>
      </c>
      <c r="Y876" s="96">
        <f>SUMIFS('BAZA DANYCH'!$AB:$AB,'BAZA DANYCH'!$T:$T,Y$704,'BAZA DANYCH'!$K:$K,$C876,'BAZA DANYCH'!$A:$A,$A876,'BAZA DANYCH'!$F:$F,STATYSTYKI!$B876)</f>
        <v>0</v>
      </c>
      <c r="Z876" s="96">
        <f>SUMIFS('BAZA DANYCH'!$AB:$AB,'BAZA DANYCH'!$T:$T,Z$704,'BAZA DANYCH'!$K:$K,$C876,'BAZA DANYCH'!$A:$A,$A876,'BAZA DANYCH'!$F:$F,STATYSTYKI!$B876)</f>
        <v>18</v>
      </c>
      <c r="AA876" s="96">
        <f>SUMIFS('BAZA DANYCH'!$AB:$AB,'BAZA DANYCH'!$T:$T,AA$704,'BAZA DANYCH'!$K:$K,$C876,'BAZA DANYCH'!$A:$A,$A876,'BAZA DANYCH'!$F:$F,STATYSTYKI!$B876)</f>
        <v>0</v>
      </c>
      <c r="AB876" s="96">
        <f>SUMIFS('BAZA DANYCH'!$AB:$AB,'BAZA DANYCH'!$T:$T,AB$704,'BAZA DANYCH'!$K:$K,$C876,'BAZA DANYCH'!$A:$A,$A876,'BAZA DANYCH'!$F:$F,STATYSTYKI!$B876)</f>
        <v>0</v>
      </c>
      <c r="AC876" s="96">
        <f>SUMIFS('BAZA DANYCH'!$AB:$AB,'BAZA DANYCH'!$T:$T,AC$704,'BAZA DANYCH'!$K:$K,$C876,'BAZA DANYCH'!$A:$A,$A876,'BAZA DANYCH'!$F:$F,STATYSTYKI!$B876)</f>
        <v>0</v>
      </c>
      <c r="AD876" s="96">
        <f>SUMIFS('BAZA DANYCH'!$AB:$AB,'BAZA DANYCH'!$T:$T,AD$704,'BAZA DANYCH'!$K:$K,$C876,'BAZA DANYCH'!$A:$A,$A876,'BAZA DANYCH'!$F:$F,STATYSTYKI!$B876)</f>
        <v>0</v>
      </c>
      <c r="AE876" s="96">
        <f>SUMIFS('BAZA DANYCH'!$AB:$AB,'BAZA DANYCH'!$T:$T,AE$704,'BAZA DANYCH'!$K:$K,$C876,'BAZA DANYCH'!$A:$A,$A876,'BAZA DANYCH'!$F:$F,STATYSTYKI!$B876)</f>
        <v>18</v>
      </c>
      <c r="AF876" s="96">
        <f>SUMIFS('BAZA DANYCH'!$AB:$AB,'BAZA DANYCH'!$T:$T,AF$704,'BAZA DANYCH'!$K:$K,$C876,'BAZA DANYCH'!$A:$A,$A876,'BAZA DANYCH'!$F:$F,STATYSTYKI!$B876)</f>
        <v>0</v>
      </c>
      <c r="AG876" s="96">
        <f>SUMIFS('BAZA DANYCH'!$AB:$AB,'BAZA DANYCH'!$T:$T,AG$704,'BAZA DANYCH'!$K:$K,$C876,'BAZA DANYCH'!$A:$A,$A876,'BAZA DANYCH'!$F:$F,STATYSTYKI!$B876)</f>
        <v>0</v>
      </c>
      <c r="AH876" s="96">
        <f>SUMIFS('BAZA DANYCH'!$AB:$AB,'BAZA DANYCH'!$T:$T,AH$704,'BAZA DANYCH'!$K:$K,$C876,'BAZA DANYCH'!$A:$A,$A876,'BAZA DANYCH'!$F:$F,STATYSTYKI!$B876)</f>
        <v>0</v>
      </c>
      <c r="AI876" s="96">
        <f>SUMIFS('BAZA DANYCH'!$AB:$AB,'BAZA DANYCH'!$T:$T,AI$704,'BAZA DANYCH'!$K:$K,$C876,'BAZA DANYCH'!$A:$A,$A876,'BAZA DANYCH'!$F:$F,STATYSTYKI!$B876)</f>
        <v>18</v>
      </c>
      <c r="AJ876" s="96">
        <f>SUMIFS('BAZA DANYCH'!$AB:$AB,'BAZA DANYCH'!$T:$T,AJ$704,'BAZA DANYCH'!$K:$K,$C876,'BAZA DANYCH'!$A:$A,$A876,'BAZA DANYCH'!$F:$F,STATYSTYKI!$B876)</f>
        <v>0</v>
      </c>
      <c r="AK876" s="119"/>
      <c r="AL876" s="119"/>
    </row>
    <row r="877" spans="1:38" x14ac:dyDescent="0.2">
      <c r="A877" s="410" t="str">
        <f t="shared" ref="A877:C877" si="223">A568</f>
        <v>Polanowice</v>
      </c>
      <c r="B877" s="410" t="str">
        <f t="shared" si="223"/>
        <v>r3_68_A</v>
      </c>
      <c r="C877" s="410">
        <f t="shared" si="223"/>
        <v>930</v>
      </c>
      <c r="D877" s="316">
        <f t="shared" si="180"/>
        <v>372</v>
      </c>
      <c r="E877" s="96">
        <f>SUMIFS('BAZA DANYCH'!$AB:$AB,'BAZA DANYCH'!$T:$T,E$704,'BAZA DANYCH'!$K:$K,$C877,'BAZA DANYCH'!$A:$A,$A877,'BAZA DANYCH'!$F:$F,STATYSTYKI!$B877)</f>
        <v>10</v>
      </c>
      <c r="F877" s="96">
        <f>SUMIFS('BAZA DANYCH'!$AB:$AB,'BAZA DANYCH'!$T:$T,F$704,'BAZA DANYCH'!$K:$K,$C877,'BAZA DANYCH'!$A:$A,$A877,'BAZA DANYCH'!$F:$F,STATYSTYKI!$B877)</f>
        <v>10</v>
      </c>
      <c r="G877" s="96">
        <f>SUMIFS('BAZA DANYCH'!$AB:$AB,'BAZA DANYCH'!$T:$T,G$704,'BAZA DANYCH'!$K:$K,$C877,'BAZA DANYCH'!$A:$A,$A877,'BAZA DANYCH'!$F:$F,STATYSTYKI!$B877)</f>
        <v>46</v>
      </c>
      <c r="H877" s="96">
        <f>SUMIFS('BAZA DANYCH'!$AB:$AB,'BAZA DANYCH'!$T:$T,H$704,'BAZA DANYCH'!$K:$K,$C877,'BAZA DANYCH'!$A:$A,$A877,'BAZA DANYCH'!$F:$F,STATYSTYKI!$B877)</f>
        <v>0</v>
      </c>
      <c r="I877" s="96">
        <f>SUMIFS('BAZA DANYCH'!$AB:$AB,'BAZA DANYCH'!$T:$T,I$704,'BAZA DANYCH'!$K:$K,$C877,'BAZA DANYCH'!$A:$A,$A877,'BAZA DANYCH'!$F:$F,STATYSTYKI!$B877)</f>
        <v>20</v>
      </c>
      <c r="J877" s="96">
        <f>SUMIFS('BAZA DANYCH'!$AB:$AB,'BAZA DANYCH'!$T:$T,J$704,'BAZA DANYCH'!$K:$K,$C877,'BAZA DANYCH'!$A:$A,$A877,'BAZA DANYCH'!$F:$F,STATYSTYKI!$B877)</f>
        <v>0</v>
      </c>
      <c r="K877" s="96">
        <f>SUMIFS('BAZA DANYCH'!$AB:$AB,'BAZA DANYCH'!$T:$T,K$704,'BAZA DANYCH'!$K:$K,$C877,'BAZA DANYCH'!$A:$A,$A877,'BAZA DANYCH'!$F:$F,STATYSTYKI!$B877)</f>
        <v>46</v>
      </c>
      <c r="L877" s="96">
        <f>SUMIFS('BAZA DANYCH'!$AB:$AB,'BAZA DANYCH'!$T:$T,L$704,'BAZA DANYCH'!$K:$K,$C877,'BAZA DANYCH'!$A:$A,$A877,'BAZA DANYCH'!$F:$F,STATYSTYKI!$B877)</f>
        <v>0</v>
      </c>
      <c r="M877" s="96">
        <f>SUMIFS('BAZA DANYCH'!$AB:$AB,'BAZA DANYCH'!$T:$T,M$704,'BAZA DANYCH'!$K:$K,$C877,'BAZA DANYCH'!$A:$A,$A877,'BAZA DANYCH'!$F:$F,STATYSTYKI!$B877)</f>
        <v>0</v>
      </c>
      <c r="N877" s="96">
        <f>SUMIFS('BAZA DANYCH'!$AB:$AB,'BAZA DANYCH'!$T:$T,N$704,'BAZA DANYCH'!$K:$K,$C877,'BAZA DANYCH'!$A:$A,$A877,'BAZA DANYCH'!$F:$F,STATYSTYKI!$B877)</f>
        <v>0</v>
      </c>
      <c r="O877" s="96">
        <f>SUMIFS('BAZA DANYCH'!$AB:$AB,'BAZA DANYCH'!$T:$T,O$704,'BAZA DANYCH'!$K:$K,$C877,'BAZA DANYCH'!$A:$A,$A877,'BAZA DANYCH'!$F:$F,STATYSTYKI!$B877)</f>
        <v>10</v>
      </c>
      <c r="P877" s="96">
        <f>SUMIFS('BAZA DANYCH'!$AB:$AB,'BAZA DANYCH'!$T:$T,P$704,'BAZA DANYCH'!$K:$K,$C877,'BAZA DANYCH'!$A:$A,$A877,'BAZA DANYCH'!$F:$F,STATYSTYKI!$B877)</f>
        <v>20</v>
      </c>
      <c r="Q877" s="96">
        <f>SUMIFS('BAZA DANYCH'!$AB:$AB,'BAZA DANYCH'!$T:$T,Q$704,'BAZA DANYCH'!$K:$K,$C877,'BAZA DANYCH'!$A:$A,$A877,'BAZA DANYCH'!$F:$F,STATYSTYKI!$B877)</f>
        <v>0</v>
      </c>
      <c r="R877" s="96">
        <f>SUMIFS('BAZA DANYCH'!$AB:$AB,'BAZA DANYCH'!$T:$T,R$704,'BAZA DANYCH'!$K:$K,$C877,'BAZA DANYCH'!$A:$A,$A877,'BAZA DANYCH'!$F:$F,STATYSTYKI!$B877)</f>
        <v>0</v>
      </c>
      <c r="S877" s="96">
        <f>SUMIFS('BAZA DANYCH'!$AB:$AB,'BAZA DANYCH'!$T:$T,S$704,'BAZA DANYCH'!$K:$K,$C877,'BAZA DANYCH'!$A:$A,$A877,'BAZA DANYCH'!$F:$F,STATYSTYKI!$B877)</f>
        <v>30</v>
      </c>
      <c r="T877" s="96">
        <f>SUMIFS('BAZA DANYCH'!$AB:$AB,'BAZA DANYCH'!$T:$T,T$704,'BAZA DANYCH'!$K:$K,$C877,'BAZA DANYCH'!$A:$A,$A877,'BAZA DANYCH'!$F:$F,STATYSTYKI!$B877)</f>
        <v>0</v>
      </c>
      <c r="U877" s="96">
        <f>SUMIFS('BAZA DANYCH'!$AB:$AB,'BAZA DANYCH'!$T:$T,U$704,'BAZA DANYCH'!$K:$K,$C877,'BAZA DANYCH'!$A:$A,$A877,'BAZA DANYCH'!$F:$F,STATYSTYKI!$B877)</f>
        <v>30</v>
      </c>
      <c r="V877" s="96">
        <f>SUMIFS('BAZA DANYCH'!$AB:$AB,'BAZA DANYCH'!$T:$T,V$704,'BAZA DANYCH'!$K:$K,$C877,'BAZA DANYCH'!$A:$A,$A877,'BAZA DANYCH'!$F:$F,STATYSTYKI!$B877)</f>
        <v>0</v>
      </c>
      <c r="W877" s="96">
        <f>SUMIFS('BAZA DANYCH'!$AB:$AB,'BAZA DANYCH'!$T:$T,W$704,'BAZA DANYCH'!$K:$K,$C877,'BAZA DANYCH'!$A:$A,$A877,'BAZA DANYCH'!$F:$F,STATYSTYKI!$B877)</f>
        <v>10</v>
      </c>
      <c r="X877" s="96">
        <f>SUMIFS('BAZA DANYCH'!$AB:$AB,'BAZA DANYCH'!$T:$T,X$704,'BAZA DANYCH'!$K:$K,$C877,'BAZA DANYCH'!$A:$A,$A877,'BAZA DANYCH'!$F:$F,STATYSTYKI!$B877)</f>
        <v>10</v>
      </c>
      <c r="Y877" s="96">
        <f>SUMIFS('BAZA DANYCH'!$AB:$AB,'BAZA DANYCH'!$T:$T,Y$704,'BAZA DANYCH'!$K:$K,$C877,'BAZA DANYCH'!$A:$A,$A877,'BAZA DANYCH'!$F:$F,STATYSTYKI!$B877)</f>
        <v>0</v>
      </c>
      <c r="Z877" s="96">
        <f>SUMIFS('BAZA DANYCH'!$AB:$AB,'BAZA DANYCH'!$T:$T,Z$704,'BAZA DANYCH'!$K:$K,$C877,'BAZA DANYCH'!$A:$A,$A877,'BAZA DANYCH'!$F:$F,STATYSTYKI!$B877)</f>
        <v>30</v>
      </c>
      <c r="AA877" s="96">
        <f>SUMIFS('BAZA DANYCH'!$AB:$AB,'BAZA DANYCH'!$T:$T,AA$704,'BAZA DANYCH'!$K:$K,$C877,'BAZA DANYCH'!$A:$A,$A877,'BAZA DANYCH'!$F:$F,STATYSTYKI!$B877)</f>
        <v>0</v>
      </c>
      <c r="AB877" s="96">
        <f>SUMIFS('BAZA DANYCH'!$AB:$AB,'BAZA DANYCH'!$T:$T,AB$704,'BAZA DANYCH'!$K:$K,$C877,'BAZA DANYCH'!$A:$A,$A877,'BAZA DANYCH'!$F:$F,STATYSTYKI!$B877)</f>
        <v>20</v>
      </c>
      <c r="AC877" s="96">
        <f>SUMIFS('BAZA DANYCH'!$AB:$AB,'BAZA DANYCH'!$T:$T,AC$704,'BAZA DANYCH'!$K:$K,$C877,'BAZA DANYCH'!$A:$A,$A877,'BAZA DANYCH'!$F:$F,STATYSTYKI!$B877)</f>
        <v>10</v>
      </c>
      <c r="AD877" s="96">
        <f>SUMIFS('BAZA DANYCH'!$AB:$AB,'BAZA DANYCH'!$T:$T,AD$704,'BAZA DANYCH'!$K:$K,$C877,'BAZA DANYCH'!$A:$A,$A877,'BAZA DANYCH'!$F:$F,STATYSTYKI!$B877)</f>
        <v>0</v>
      </c>
      <c r="AE877" s="96">
        <f>SUMIFS('BAZA DANYCH'!$AB:$AB,'BAZA DANYCH'!$T:$T,AE$704,'BAZA DANYCH'!$K:$K,$C877,'BAZA DANYCH'!$A:$A,$A877,'BAZA DANYCH'!$F:$F,STATYSTYKI!$B877)</f>
        <v>10</v>
      </c>
      <c r="AF877" s="96">
        <f>SUMIFS('BAZA DANYCH'!$AB:$AB,'BAZA DANYCH'!$T:$T,AF$704,'BAZA DANYCH'!$K:$K,$C877,'BAZA DANYCH'!$A:$A,$A877,'BAZA DANYCH'!$F:$F,STATYSTYKI!$B877)</f>
        <v>10</v>
      </c>
      <c r="AG877" s="96">
        <f>SUMIFS('BAZA DANYCH'!$AB:$AB,'BAZA DANYCH'!$T:$T,AG$704,'BAZA DANYCH'!$K:$K,$C877,'BAZA DANYCH'!$A:$A,$A877,'BAZA DANYCH'!$F:$F,STATYSTYKI!$B877)</f>
        <v>10</v>
      </c>
      <c r="AH877" s="96">
        <f>SUMIFS('BAZA DANYCH'!$AB:$AB,'BAZA DANYCH'!$T:$T,AH$704,'BAZA DANYCH'!$K:$K,$C877,'BAZA DANYCH'!$A:$A,$A877,'BAZA DANYCH'!$F:$F,STATYSTYKI!$B877)</f>
        <v>20</v>
      </c>
      <c r="AI877" s="96">
        <f>SUMIFS('BAZA DANYCH'!$AB:$AB,'BAZA DANYCH'!$T:$T,AI$704,'BAZA DANYCH'!$K:$K,$C877,'BAZA DANYCH'!$A:$A,$A877,'BAZA DANYCH'!$F:$F,STATYSTYKI!$B877)</f>
        <v>10</v>
      </c>
      <c r="AJ877" s="96">
        <f>SUMIFS('BAZA DANYCH'!$AB:$AB,'BAZA DANYCH'!$T:$T,AJ$704,'BAZA DANYCH'!$K:$K,$C877,'BAZA DANYCH'!$A:$A,$A877,'BAZA DANYCH'!$F:$F,STATYSTYKI!$B877)</f>
        <v>10</v>
      </c>
      <c r="AK877" s="119"/>
      <c r="AL877" s="119"/>
    </row>
    <row r="878" spans="1:38" x14ac:dyDescent="0.2">
      <c r="A878" s="410" t="str">
        <f t="shared" ref="A878:C878" si="224">A569</f>
        <v>Kowale</v>
      </c>
      <c r="B878" s="410" t="str">
        <f t="shared" si="224"/>
        <v>r3_71_Wyjazd_A</v>
      </c>
      <c r="C878" s="410">
        <f t="shared" si="224"/>
        <v>934</v>
      </c>
      <c r="D878" s="316">
        <f t="shared" si="180"/>
        <v>10</v>
      </c>
      <c r="E878" s="96">
        <f>SUMIFS('BAZA DANYCH'!$AB:$AB,'BAZA DANYCH'!$T:$T,E$704,'BAZA DANYCH'!$K:$K,$C878,'BAZA DANYCH'!$A:$A,$A878,'BAZA DANYCH'!$F:$F,STATYSTYKI!$B878)</f>
        <v>0</v>
      </c>
      <c r="F878" s="96">
        <f>SUMIFS('BAZA DANYCH'!$AB:$AB,'BAZA DANYCH'!$T:$T,F$704,'BAZA DANYCH'!$K:$K,$C878,'BAZA DANYCH'!$A:$A,$A878,'BAZA DANYCH'!$F:$F,STATYSTYKI!$B878)</f>
        <v>0</v>
      </c>
      <c r="G878" s="96">
        <f>SUMIFS('BAZA DANYCH'!$AB:$AB,'BAZA DANYCH'!$T:$T,G$704,'BAZA DANYCH'!$K:$K,$C878,'BAZA DANYCH'!$A:$A,$A878,'BAZA DANYCH'!$F:$F,STATYSTYKI!$B878)</f>
        <v>0</v>
      </c>
      <c r="H878" s="96">
        <f>SUMIFS('BAZA DANYCH'!$AB:$AB,'BAZA DANYCH'!$T:$T,H$704,'BAZA DANYCH'!$K:$K,$C878,'BAZA DANYCH'!$A:$A,$A878,'BAZA DANYCH'!$F:$F,STATYSTYKI!$B878)</f>
        <v>0</v>
      </c>
      <c r="I878" s="96">
        <f>SUMIFS('BAZA DANYCH'!$AB:$AB,'BAZA DANYCH'!$T:$T,I$704,'BAZA DANYCH'!$K:$K,$C878,'BAZA DANYCH'!$A:$A,$A878,'BAZA DANYCH'!$F:$F,STATYSTYKI!$B878)</f>
        <v>0</v>
      </c>
      <c r="J878" s="96">
        <f>SUMIFS('BAZA DANYCH'!$AB:$AB,'BAZA DANYCH'!$T:$T,J$704,'BAZA DANYCH'!$K:$K,$C878,'BAZA DANYCH'!$A:$A,$A878,'BAZA DANYCH'!$F:$F,STATYSTYKI!$B878)</f>
        <v>0</v>
      </c>
      <c r="K878" s="96">
        <f>SUMIFS('BAZA DANYCH'!$AB:$AB,'BAZA DANYCH'!$T:$T,K$704,'BAZA DANYCH'!$K:$K,$C878,'BAZA DANYCH'!$A:$A,$A878,'BAZA DANYCH'!$F:$F,STATYSTYKI!$B878)</f>
        <v>0</v>
      </c>
      <c r="L878" s="96">
        <f>SUMIFS('BAZA DANYCH'!$AB:$AB,'BAZA DANYCH'!$T:$T,L$704,'BAZA DANYCH'!$K:$K,$C878,'BAZA DANYCH'!$A:$A,$A878,'BAZA DANYCH'!$F:$F,STATYSTYKI!$B878)</f>
        <v>0</v>
      </c>
      <c r="M878" s="96">
        <f>SUMIFS('BAZA DANYCH'!$AB:$AB,'BAZA DANYCH'!$T:$T,M$704,'BAZA DANYCH'!$K:$K,$C878,'BAZA DANYCH'!$A:$A,$A878,'BAZA DANYCH'!$F:$F,STATYSTYKI!$B878)</f>
        <v>0</v>
      </c>
      <c r="N878" s="96">
        <f>SUMIFS('BAZA DANYCH'!$AB:$AB,'BAZA DANYCH'!$T:$T,N$704,'BAZA DANYCH'!$K:$K,$C878,'BAZA DANYCH'!$A:$A,$A878,'BAZA DANYCH'!$F:$F,STATYSTYKI!$B878)</f>
        <v>10</v>
      </c>
      <c r="O878" s="96">
        <f>SUMIFS('BAZA DANYCH'!$AB:$AB,'BAZA DANYCH'!$T:$T,O$704,'BAZA DANYCH'!$K:$K,$C878,'BAZA DANYCH'!$A:$A,$A878,'BAZA DANYCH'!$F:$F,STATYSTYKI!$B878)</f>
        <v>0</v>
      </c>
      <c r="P878" s="96">
        <f>SUMIFS('BAZA DANYCH'!$AB:$AB,'BAZA DANYCH'!$T:$T,P$704,'BAZA DANYCH'!$K:$K,$C878,'BAZA DANYCH'!$A:$A,$A878,'BAZA DANYCH'!$F:$F,STATYSTYKI!$B878)</f>
        <v>0</v>
      </c>
      <c r="Q878" s="96">
        <f>SUMIFS('BAZA DANYCH'!$AB:$AB,'BAZA DANYCH'!$T:$T,Q$704,'BAZA DANYCH'!$K:$K,$C878,'BAZA DANYCH'!$A:$A,$A878,'BAZA DANYCH'!$F:$F,STATYSTYKI!$B878)</f>
        <v>0</v>
      </c>
      <c r="R878" s="96">
        <f>SUMIFS('BAZA DANYCH'!$AB:$AB,'BAZA DANYCH'!$T:$T,R$704,'BAZA DANYCH'!$K:$K,$C878,'BAZA DANYCH'!$A:$A,$A878,'BAZA DANYCH'!$F:$F,STATYSTYKI!$B878)</f>
        <v>0</v>
      </c>
      <c r="S878" s="96">
        <f>SUMIFS('BAZA DANYCH'!$AB:$AB,'BAZA DANYCH'!$T:$T,S$704,'BAZA DANYCH'!$K:$K,$C878,'BAZA DANYCH'!$A:$A,$A878,'BAZA DANYCH'!$F:$F,STATYSTYKI!$B878)</f>
        <v>0</v>
      </c>
      <c r="T878" s="96">
        <f>SUMIFS('BAZA DANYCH'!$AB:$AB,'BAZA DANYCH'!$T:$T,T$704,'BAZA DANYCH'!$K:$K,$C878,'BAZA DANYCH'!$A:$A,$A878,'BAZA DANYCH'!$F:$F,STATYSTYKI!$B878)</f>
        <v>0</v>
      </c>
      <c r="U878" s="96">
        <f>SUMIFS('BAZA DANYCH'!$AB:$AB,'BAZA DANYCH'!$T:$T,U$704,'BAZA DANYCH'!$K:$K,$C878,'BAZA DANYCH'!$A:$A,$A878,'BAZA DANYCH'!$F:$F,STATYSTYKI!$B878)</f>
        <v>0</v>
      </c>
      <c r="V878" s="96">
        <f>SUMIFS('BAZA DANYCH'!$AB:$AB,'BAZA DANYCH'!$T:$T,V$704,'BAZA DANYCH'!$K:$K,$C878,'BAZA DANYCH'!$A:$A,$A878,'BAZA DANYCH'!$F:$F,STATYSTYKI!$B878)</f>
        <v>0</v>
      </c>
      <c r="W878" s="96">
        <f>SUMIFS('BAZA DANYCH'!$AB:$AB,'BAZA DANYCH'!$T:$T,W$704,'BAZA DANYCH'!$K:$K,$C878,'BAZA DANYCH'!$A:$A,$A878,'BAZA DANYCH'!$F:$F,STATYSTYKI!$B878)</f>
        <v>0</v>
      </c>
      <c r="X878" s="96">
        <f>SUMIFS('BAZA DANYCH'!$AB:$AB,'BAZA DANYCH'!$T:$T,X$704,'BAZA DANYCH'!$K:$K,$C878,'BAZA DANYCH'!$A:$A,$A878,'BAZA DANYCH'!$F:$F,STATYSTYKI!$B878)</f>
        <v>0</v>
      </c>
      <c r="Y878" s="96">
        <f>SUMIFS('BAZA DANYCH'!$AB:$AB,'BAZA DANYCH'!$T:$T,Y$704,'BAZA DANYCH'!$K:$K,$C878,'BAZA DANYCH'!$A:$A,$A878,'BAZA DANYCH'!$F:$F,STATYSTYKI!$B878)</f>
        <v>0</v>
      </c>
      <c r="Z878" s="96">
        <f>SUMIFS('BAZA DANYCH'!$AB:$AB,'BAZA DANYCH'!$T:$T,Z$704,'BAZA DANYCH'!$K:$K,$C878,'BAZA DANYCH'!$A:$A,$A878,'BAZA DANYCH'!$F:$F,STATYSTYKI!$B878)</f>
        <v>0</v>
      </c>
      <c r="AA878" s="96">
        <f>SUMIFS('BAZA DANYCH'!$AB:$AB,'BAZA DANYCH'!$T:$T,AA$704,'BAZA DANYCH'!$K:$K,$C878,'BAZA DANYCH'!$A:$A,$A878,'BAZA DANYCH'!$F:$F,STATYSTYKI!$B878)</f>
        <v>0</v>
      </c>
      <c r="AB878" s="96">
        <f>SUMIFS('BAZA DANYCH'!$AB:$AB,'BAZA DANYCH'!$T:$T,AB$704,'BAZA DANYCH'!$K:$K,$C878,'BAZA DANYCH'!$A:$A,$A878,'BAZA DANYCH'!$F:$F,STATYSTYKI!$B878)</f>
        <v>0</v>
      </c>
      <c r="AC878" s="96">
        <f>SUMIFS('BAZA DANYCH'!$AB:$AB,'BAZA DANYCH'!$T:$T,AC$704,'BAZA DANYCH'!$K:$K,$C878,'BAZA DANYCH'!$A:$A,$A878,'BAZA DANYCH'!$F:$F,STATYSTYKI!$B878)</f>
        <v>0</v>
      </c>
      <c r="AD878" s="96">
        <f>SUMIFS('BAZA DANYCH'!$AB:$AB,'BAZA DANYCH'!$T:$T,AD$704,'BAZA DANYCH'!$K:$K,$C878,'BAZA DANYCH'!$A:$A,$A878,'BAZA DANYCH'!$F:$F,STATYSTYKI!$B878)</f>
        <v>0</v>
      </c>
      <c r="AE878" s="96">
        <f>SUMIFS('BAZA DANYCH'!$AB:$AB,'BAZA DANYCH'!$T:$T,AE$704,'BAZA DANYCH'!$K:$K,$C878,'BAZA DANYCH'!$A:$A,$A878,'BAZA DANYCH'!$F:$F,STATYSTYKI!$B878)</f>
        <v>0</v>
      </c>
      <c r="AF878" s="96">
        <f>SUMIFS('BAZA DANYCH'!$AB:$AB,'BAZA DANYCH'!$T:$T,AF$704,'BAZA DANYCH'!$K:$K,$C878,'BAZA DANYCH'!$A:$A,$A878,'BAZA DANYCH'!$F:$F,STATYSTYKI!$B878)</f>
        <v>0</v>
      </c>
      <c r="AG878" s="96">
        <f>SUMIFS('BAZA DANYCH'!$AB:$AB,'BAZA DANYCH'!$T:$T,AG$704,'BAZA DANYCH'!$K:$K,$C878,'BAZA DANYCH'!$A:$A,$A878,'BAZA DANYCH'!$F:$F,STATYSTYKI!$B878)</f>
        <v>0</v>
      </c>
      <c r="AH878" s="96">
        <f>SUMIFS('BAZA DANYCH'!$AB:$AB,'BAZA DANYCH'!$T:$T,AH$704,'BAZA DANYCH'!$K:$K,$C878,'BAZA DANYCH'!$A:$A,$A878,'BAZA DANYCH'!$F:$F,STATYSTYKI!$B878)</f>
        <v>0</v>
      </c>
      <c r="AI878" s="96">
        <f>SUMIFS('BAZA DANYCH'!$AB:$AB,'BAZA DANYCH'!$T:$T,AI$704,'BAZA DANYCH'!$K:$K,$C878,'BAZA DANYCH'!$A:$A,$A878,'BAZA DANYCH'!$F:$F,STATYSTYKI!$B878)</f>
        <v>0</v>
      </c>
      <c r="AJ878" s="96">
        <f>SUMIFS('BAZA DANYCH'!$AB:$AB,'BAZA DANYCH'!$T:$T,AJ$704,'BAZA DANYCH'!$K:$K,$C878,'BAZA DANYCH'!$A:$A,$A878,'BAZA DANYCH'!$F:$F,STATYSTYKI!$B878)</f>
        <v>0</v>
      </c>
      <c r="AK878" s="119"/>
      <c r="AL878" s="119"/>
    </row>
    <row r="879" spans="1:38" x14ac:dyDescent="0.2">
      <c r="A879" s="410" t="str">
        <f t="shared" ref="A879:C879" si="225">A570</f>
        <v>Krzyki</v>
      </c>
      <c r="B879" s="410" t="str">
        <f t="shared" si="225"/>
        <v>r3_58_A</v>
      </c>
      <c r="C879" s="410" t="str">
        <f t="shared" si="225"/>
        <v>502/Trako</v>
      </c>
      <c r="D879" s="316">
        <f t="shared" si="180"/>
        <v>33</v>
      </c>
      <c r="E879" s="96">
        <f>SUMIFS('BAZA DANYCH'!$AB:$AB,'BAZA DANYCH'!$T:$T,E$704,'BAZA DANYCH'!$K:$K,$C879,'BAZA DANYCH'!$A:$A,$A879,'BAZA DANYCH'!$F:$F,STATYSTYKI!$B879)</f>
        <v>0</v>
      </c>
      <c r="F879" s="96">
        <f>SUMIFS('BAZA DANYCH'!$AB:$AB,'BAZA DANYCH'!$T:$T,F$704,'BAZA DANYCH'!$K:$K,$C879,'BAZA DANYCH'!$A:$A,$A879,'BAZA DANYCH'!$F:$F,STATYSTYKI!$B879)</f>
        <v>0</v>
      </c>
      <c r="G879" s="96">
        <f>SUMIFS('BAZA DANYCH'!$AB:$AB,'BAZA DANYCH'!$T:$T,G$704,'BAZA DANYCH'!$K:$K,$C879,'BAZA DANYCH'!$A:$A,$A879,'BAZA DANYCH'!$F:$F,STATYSTYKI!$B879)</f>
        <v>0</v>
      </c>
      <c r="H879" s="96">
        <f>SUMIFS('BAZA DANYCH'!$AB:$AB,'BAZA DANYCH'!$T:$T,H$704,'BAZA DANYCH'!$K:$K,$C879,'BAZA DANYCH'!$A:$A,$A879,'BAZA DANYCH'!$F:$F,STATYSTYKI!$B879)</f>
        <v>0</v>
      </c>
      <c r="I879" s="96">
        <f>SUMIFS('BAZA DANYCH'!$AB:$AB,'BAZA DANYCH'!$T:$T,I$704,'BAZA DANYCH'!$K:$K,$C879,'BAZA DANYCH'!$A:$A,$A879,'BAZA DANYCH'!$F:$F,STATYSTYKI!$B879)</f>
        <v>0</v>
      </c>
      <c r="J879" s="96">
        <f>SUMIFS('BAZA DANYCH'!$AB:$AB,'BAZA DANYCH'!$T:$T,J$704,'BAZA DANYCH'!$K:$K,$C879,'BAZA DANYCH'!$A:$A,$A879,'BAZA DANYCH'!$F:$F,STATYSTYKI!$B879)</f>
        <v>0</v>
      </c>
      <c r="K879" s="96">
        <f>SUMIFS('BAZA DANYCH'!$AB:$AB,'BAZA DANYCH'!$T:$T,K$704,'BAZA DANYCH'!$K:$K,$C879,'BAZA DANYCH'!$A:$A,$A879,'BAZA DANYCH'!$F:$F,STATYSTYKI!$B879)</f>
        <v>0</v>
      </c>
      <c r="L879" s="96">
        <f>SUMIFS('BAZA DANYCH'!$AB:$AB,'BAZA DANYCH'!$T:$T,L$704,'BAZA DANYCH'!$K:$K,$C879,'BAZA DANYCH'!$A:$A,$A879,'BAZA DANYCH'!$F:$F,STATYSTYKI!$B879)</f>
        <v>0</v>
      </c>
      <c r="M879" s="96">
        <f>SUMIFS('BAZA DANYCH'!$AB:$AB,'BAZA DANYCH'!$T:$T,M$704,'BAZA DANYCH'!$K:$K,$C879,'BAZA DANYCH'!$A:$A,$A879,'BAZA DANYCH'!$F:$F,STATYSTYKI!$B879)</f>
        <v>0</v>
      </c>
      <c r="N879" s="96">
        <f>SUMIFS('BAZA DANYCH'!$AB:$AB,'BAZA DANYCH'!$T:$T,N$704,'BAZA DANYCH'!$K:$K,$C879,'BAZA DANYCH'!$A:$A,$A879,'BAZA DANYCH'!$F:$F,STATYSTYKI!$B879)</f>
        <v>0</v>
      </c>
      <c r="O879" s="96">
        <f>SUMIFS('BAZA DANYCH'!$AB:$AB,'BAZA DANYCH'!$T:$T,O$704,'BAZA DANYCH'!$K:$K,$C879,'BAZA DANYCH'!$A:$A,$A879,'BAZA DANYCH'!$F:$F,STATYSTYKI!$B879)</f>
        <v>0</v>
      </c>
      <c r="P879" s="96">
        <f>SUMIFS('BAZA DANYCH'!$AB:$AB,'BAZA DANYCH'!$T:$T,P$704,'BAZA DANYCH'!$K:$K,$C879,'BAZA DANYCH'!$A:$A,$A879,'BAZA DANYCH'!$F:$F,STATYSTYKI!$B879)</f>
        <v>0</v>
      </c>
      <c r="Q879" s="96">
        <f>SUMIFS('BAZA DANYCH'!$AB:$AB,'BAZA DANYCH'!$T:$T,Q$704,'BAZA DANYCH'!$K:$K,$C879,'BAZA DANYCH'!$A:$A,$A879,'BAZA DANYCH'!$F:$F,STATYSTYKI!$B879)</f>
        <v>0</v>
      </c>
      <c r="R879" s="96">
        <f>SUMIFS('BAZA DANYCH'!$AB:$AB,'BAZA DANYCH'!$T:$T,R$704,'BAZA DANYCH'!$K:$K,$C879,'BAZA DANYCH'!$A:$A,$A879,'BAZA DANYCH'!$F:$F,STATYSTYKI!$B879)</f>
        <v>0</v>
      </c>
      <c r="S879" s="96">
        <f>SUMIFS('BAZA DANYCH'!$AB:$AB,'BAZA DANYCH'!$T:$T,S$704,'BAZA DANYCH'!$K:$K,$C879,'BAZA DANYCH'!$A:$A,$A879,'BAZA DANYCH'!$F:$F,STATYSTYKI!$B879)</f>
        <v>0</v>
      </c>
      <c r="T879" s="96">
        <f>SUMIFS('BAZA DANYCH'!$AB:$AB,'BAZA DANYCH'!$T:$T,T$704,'BAZA DANYCH'!$K:$K,$C879,'BAZA DANYCH'!$A:$A,$A879,'BAZA DANYCH'!$F:$F,STATYSTYKI!$B879)</f>
        <v>0</v>
      </c>
      <c r="U879" s="96">
        <f>SUMIFS('BAZA DANYCH'!$AB:$AB,'BAZA DANYCH'!$T:$T,U$704,'BAZA DANYCH'!$K:$K,$C879,'BAZA DANYCH'!$A:$A,$A879,'BAZA DANYCH'!$F:$F,STATYSTYKI!$B879)</f>
        <v>0</v>
      </c>
      <c r="V879" s="96">
        <f>SUMIFS('BAZA DANYCH'!$AB:$AB,'BAZA DANYCH'!$T:$T,V$704,'BAZA DANYCH'!$K:$K,$C879,'BAZA DANYCH'!$A:$A,$A879,'BAZA DANYCH'!$F:$F,STATYSTYKI!$B879)</f>
        <v>0</v>
      </c>
      <c r="W879" s="96">
        <f>SUMIFS('BAZA DANYCH'!$AB:$AB,'BAZA DANYCH'!$T:$T,W$704,'BAZA DANYCH'!$K:$K,$C879,'BAZA DANYCH'!$A:$A,$A879,'BAZA DANYCH'!$F:$F,STATYSTYKI!$B879)</f>
        <v>0</v>
      </c>
      <c r="X879" s="96">
        <f>SUMIFS('BAZA DANYCH'!$AB:$AB,'BAZA DANYCH'!$T:$T,X$704,'BAZA DANYCH'!$K:$K,$C879,'BAZA DANYCH'!$A:$A,$A879,'BAZA DANYCH'!$F:$F,STATYSTYKI!$B879)</f>
        <v>0</v>
      </c>
      <c r="Y879" s="96">
        <f>SUMIFS('BAZA DANYCH'!$AB:$AB,'BAZA DANYCH'!$T:$T,Y$704,'BAZA DANYCH'!$K:$K,$C879,'BAZA DANYCH'!$A:$A,$A879,'BAZA DANYCH'!$F:$F,STATYSTYKI!$B879)</f>
        <v>0</v>
      </c>
      <c r="Z879" s="96">
        <f>SUMIFS('BAZA DANYCH'!$AB:$AB,'BAZA DANYCH'!$T:$T,Z$704,'BAZA DANYCH'!$K:$K,$C879,'BAZA DANYCH'!$A:$A,$A879,'BAZA DANYCH'!$F:$F,STATYSTYKI!$B879)</f>
        <v>0</v>
      </c>
      <c r="AA879" s="96">
        <f>SUMIFS('BAZA DANYCH'!$AB:$AB,'BAZA DANYCH'!$T:$T,AA$704,'BAZA DANYCH'!$K:$K,$C879,'BAZA DANYCH'!$A:$A,$A879,'BAZA DANYCH'!$F:$F,STATYSTYKI!$B879)</f>
        <v>15</v>
      </c>
      <c r="AB879" s="96">
        <f>SUMIFS('BAZA DANYCH'!$AB:$AB,'BAZA DANYCH'!$T:$T,AB$704,'BAZA DANYCH'!$K:$K,$C879,'BAZA DANYCH'!$A:$A,$A879,'BAZA DANYCH'!$F:$F,STATYSTYKI!$B879)</f>
        <v>0</v>
      </c>
      <c r="AC879" s="96">
        <f>SUMIFS('BAZA DANYCH'!$AB:$AB,'BAZA DANYCH'!$T:$T,AC$704,'BAZA DANYCH'!$K:$K,$C879,'BAZA DANYCH'!$A:$A,$A879,'BAZA DANYCH'!$F:$F,STATYSTYKI!$B879)</f>
        <v>0</v>
      </c>
      <c r="AD879" s="96">
        <f>SUMIFS('BAZA DANYCH'!$AB:$AB,'BAZA DANYCH'!$T:$T,AD$704,'BAZA DANYCH'!$K:$K,$C879,'BAZA DANYCH'!$A:$A,$A879,'BAZA DANYCH'!$F:$F,STATYSTYKI!$B879)</f>
        <v>0</v>
      </c>
      <c r="AE879" s="96">
        <f>SUMIFS('BAZA DANYCH'!$AB:$AB,'BAZA DANYCH'!$T:$T,AE$704,'BAZA DANYCH'!$K:$K,$C879,'BAZA DANYCH'!$A:$A,$A879,'BAZA DANYCH'!$F:$F,STATYSTYKI!$B879)</f>
        <v>18</v>
      </c>
      <c r="AF879" s="96">
        <f>SUMIFS('BAZA DANYCH'!$AB:$AB,'BAZA DANYCH'!$T:$T,AF$704,'BAZA DANYCH'!$K:$K,$C879,'BAZA DANYCH'!$A:$A,$A879,'BAZA DANYCH'!$F:$F,STATYSTYKI!$B879)</f>
        <v>0</v>
      </c>
      <c r="AG879" s="96">
        <f>SUMIFS('BAZA DANYCH'!$AB:$AB,'BAZA DANYCH'!$T:$T,AG$704,'BAZA DANYCH'!$K:$K,$C879,'BAZA DANYCH'!$A:$A,$A879,'BAZA DANYCH'!$F:$F,STATYSTYKI!$B879)</f>
        <v>0</v>
      </c>
      <c r="AH879" s="96">
        <f>SUMIFS('BAZA DANYCH'!$AB:$AB,'BAZA DANYCH'!$T:$T,AH$704,'BAZA DANYCH'!$K:$K,$C879,'BAZA DANYCH'!$A:$A,$A879,'BAZA DANYCH'!$F:$F,STATYSTYKI!$B879)</f>
        <v>0</v>
      </c>
      <c r="AI879" s="96">
        <f>SUMIFS('BAZA DANYCH'!$AB:$AB,'BAZA DANYCH'!$T:$T,AI$704,'BAZA DANYCH'!$K:$K,$C879,'BAZA DANYCH'!$A:$A,$A879,'BAZA DANYCH'!$F:$F,STATYSTYKI!$B879)</f>
        <v>0</v>
      </c>
      <c r="AJ879" s="96">
        <f>SUMIFS('BAZA DANYCH'!$AB:$AB,'BAZA DANYCH'!$T:$T,AJ$704,'BAZA DANYCH'!$K:$K,$C879,'BAZA DANYCH'!$A:$A,$A879,'BAZA DANYCH'!$F:$F,STATYSTYKI!$B879)</f>
        <v>0</v>
      </c>
      <c r="AK879" s="119"/>
      <c r="AL879" s="119"/>
    </row>
    <row r="880" spans="1:38" x14ac:dyDescent="0.2">
      <c r="A880" s="410" t="str">
        <f t="shared" ref="A880:C880" si="226">A571</f>
        <v>Gaj</v>
      </c>
      <c r="B880" s="410" t="str">
        <f t="shared" si="226"/>
        <v>r3_56_A</v>
      </c>
      <c r="C880" s="410" t="str">
        <f t="shared" si="226"/>
        <v>503/Trako</v>
      </c>
      <c r="D880" s="316">
        <f t="shared" si="180"/>
        <v>178</v>
      </c>
      <c r="E880" s="96">
        <f>SUMIFS('BAZA DANYCH'!$AB:$AB,'BAZA DANYCH'!$T:$T,E$704,'BAZA DANYCH'!$K:$K,$C880,'BAZA DANYCH'!$A:$A,$A880,'BAZA DANYCH'!$F:$F,STATYSTYKI!$B880)</f>
        <v>0</v>
      </c>
      <c r="F880" s="96">
        <f>SUMIFS('BAZA DANYCH'!$AB:$AB,'BAZA DANYCH'!$T:$T,F$704,'BAZA DANYCH'!$K:$K,$C880,'BAZA DANYCH'!$A:$A,$A880,'BAZA DANYCH'!$F:$F,STATYSTYKI!$B880)</f>
        <v>0</v>
      </c>
      <c r="G880" s="96">
        <f>SUMIFS('BAZA DANYCH'!$AB:$AB,'BAZA DANYCH'!$T:$T,G$704,'BAZA DANYCH'!$K:$K,$C880,'BAZA DANYCH'!$A:$A,$A880,'BAZA DANYCH'!$F:$F,STATYSTYKI!$B880)</f>
        <v>38</v>
      </c>
      <c r="H880" s="96">
        <f>SUMIFS('BAZA DANYCH'!$AB:$AB,'BAZA DANYCH'!$T:$T,H$704,'BAZA DANYCH'!$K:$K,$C880,'BAZA DANYCH'!$A:$A,$A880,'BAZA DANYCH'!$F:$F,STATYSTYKI!$B880)</f>
        <v>0</v>
      </c>
      <c r="I880" s="96">
        <f>SUMIFS('BAZA DANYCH'!$AB:$AB,'BAZA DANYCH'!$T:$T,I$704,'BAZA DANYCH'!$K:$K,$C880,'BAZA DANYCH'!$A:$A,$A880,'BAZA DANYCH'!$F:$F,STATYSTYKI!$B880)</f>
        <v>0</v>
      </c>
      <c r="J880" s="96">
        <f>SUMIFS('BAZA DANYCH'!$AB:$AB,'BAZA DANYCH'!$T:$T,J$704,'BAZA DANYCH'!$K:$K,$C880,'BAZA DANYCH'!$A:$A,$A880,'BAZA DANYCH'!$F:$F,STATYSTYKI!$B880)</f>
        <v>0</v>
      </c>
      <c r="K880" s="96">
        <f>SUMIFS('BAZA DANYCH'!$AB:$AB,'BAZA DANYCH'!$T:$T,K$704,'BAZA DANYCH'!$K:$K,$C880,'BAZA DANYCH'!$A:$A,$A880,'BAZA DANYCH'!$F:$F,STATYSTYKI!$B880)</f>
        <v>0</v>
      </c>
      <c r="L880" s="96">
        <f>SUMIFS('BAZA DANYCH'!$AB:$AB,'BAZA DANYCH'!$T:$T,L$704,'BAZA DANYCH'!$K:$K,$C880,'BAZA DANYCH'!$A:$A,$A880,'BAZA DANYCH'!$F:$F,STATYSTYKI!$B880)</f>
        <v>0</v>
      </c>
      <c r="M880" s="96">
        <f>SUMIFS('BAZA DANYCH'!$AB:$AB,'BAZA DANYCH'!$T:$T,M$704,'BAZA DANYCH'!$K:$K,$C880,'BAZA DANYCH'!$A:$A,$A880,'BAZA DANYCH'!$F:$F,STATYSTYKI!$B880)</f>
        <v>0</v>
      </c>
      <c r="N880" s="96">
        <f>SUMIFS('BAZA DANYCH'!$AB:$AB,'BAZA DANYCH'!$T:$T,N$704,'BAZA DANYCH'!$K:$K,$C880,'BAZA DANYCH'!$A:$A,$A880,'BAZA DANYCH'!$F:$F,STATYSTYKI!$B880)</f>
        <v>20</v>
      </c>
      <c r="O880" s="96">
        <f>SUMIFS('BAZA DANYCH'!$AB:$AB,'BAZA DANYCH'!$T:$T,O$704,'BAZA DANYCH'!$K:$K,$C880,'BAZA DANYCH'!$A:$A,$A880,'BAZA DANYCH'!$F:$F,STATYSTYKI!$B880)</f>
        <v>0</v>
      </c>
      <c r="P880" s="96">
        <f>SUMIFS('BAZA DANYCH'!$AB:$AB,'BAZA DANYCH'!$T:$T,P$704,'BAZA DANYCH'!$K:$K,$C880,'BAZA DANYCH'!$A:$A,$A880,'BAZA DANYCH'!$F:$F,STATYSTYKI!$B880)</f>
        <v>0</v>
      </c>
      <c r="Q880" s="96">
        <f>SUMIFS('BAZA DANYCH'!$AB:$AB,'BAZA DANYCH'!$T:$T,Q$704,'BAZA DANYCH'!$K:$K,$C880,'BAZA DANYCH'!$A:$A,$A880,'BAZA DANYCH'!$F:$F,STATYSTYKI!$B880)</f>
        <v>0</v>
      </c>
      <c r="R880" s="96">
        <f>SUMIFS('BAZA DANYCH'!$AB:$AB,'BAZA DANYCH'!$T:$T,R$704,'BAZA DANYCH'!$K:$K,$C880,'BAZA DANYCH'!$A:$A,$A880,'BAZA DANYCH'!$F:$F,STATYSTYKI!$B880)</f>
        <v>0</v>
      </c>
      <c r="S880" s="96">
        <f>SUMIFS('BAZA DANYCH'!$AB:$AB,'BAZA DANYCH'!$T:$T,S$704,'BAZA DANYCH'!$K:$K,$C880,'BAZA DANYCH'!$A:$A,$A880,'BAZA DANYCH'!$F:$F,STATYSTYKI!$B880)</f>
        <v>0</v>
      </c>
      <c r="T880" s="96">
        <f>SUMIFS('BAZA DANYCH'!$AB:$AB,'BAZA DANYCH'!$T:$T,T$704,'BAZA DANYCH'!$K:$K,$C880,'BAZA DANYCH'!$A:$A,$A880,'BAZA DANYCH'!$F:$F,STATYSTYKI!$B880)</f>
        <v>0</v>
      </c>
      <c r="U880" s="96">
        <f>SUMIFS('BAZA DANYCH'!$AB:$AB,'BAZA DANYCH'!$T:$T,U$704,'BAZA DANYCH'!$K:$K,$C880,'BAZA DANYCH'!$A:$A,$A880,'BAZA DANYCH'!$F:$F,STATYSTYKI!$B880)</f>
        <v>0</v>
      </c>
      <c r="V880" s="96">
        <f>SUMIFS('BAZA DANYCH'!$AB:$AB,'BAZA DANYCH'!$T:$T,V$704,'BAZA DANYCH'!$K:$K,$C880,'BAZA DANYCH'!$A:$A,$A880,'BAZA DANYCH'!$F:$F,STATYSTYKI!$B880)</f>
        <v>50</v>
      </c>
      <c r="W880" s="96">
        <f>SUMIFS('BAZA DANYCH'!$AB:$AB,'BAZA DANYCH'!$T:$T,W$704,'BAZA DANYCH'!$K:$K,$C880,'BAZA DANYCH'!$A:$A,$A880,'BAZA DANYCH'!$F:$F,STATYSTYKI!$B880)</f>
        <v>0</v>
      </c>
      <c r="X880" s="96">
        <f>SUMIFS('BAZA DANYCH'!$AB:$AB,'BAZA DANYCH'!$T:$T,X$704,'BAZA DANYCH'!$K:$K,$C880,'BAZA DANYCH'!$A:$A,$A880,'BAZA DANYCH'!$F:$F,STATYSTYKI!$B880)</f>
        <v>0</v>
      </c>
      <c r="Y880" s="96">
        <f>SUMIFS('BAZA DANYCH'!$AB:$AB,'BAZA DANYCH'!$T:$T,Y$704,'BAZA DANYCH'!$K:$K,$C880,'BAZA DANYCH'!$A:$A,$A880,'BAZA DANYCH'!$F:$F,STATYSTYKI!$B880)</f>
        <v>0</v>
      </c>
      <c r="Z880" s="96">
        <f>SUMIFS('BAZA DANYCH'!$AB:$AB,'BAZA DANYCH'!$T:$T,Z$704,'BAZA DANYCH'!$K:$K,$C880,'BAZA DANYCH'!$A:$A,$A880,'BAZA DANYCH'!$F:$F,STATYSTYKI!$B880)</f>
        <v>16</v>
      </c>
      <c r="AA880" s="96">
        <f>SUMIFS('BAZA DANYCH'!$AB:$AB,'BAZA DANYCH'!$T:$T,AA$704,'BAZA DANYCH'!$K:$K,$C880,'BAZA DANYCH'!$A:$A,$A880,'BAZA DANYCH'!$F:$F,STATYSTYKI!$B880)</f>
        <v>8</v>
      </c>
      <c r="AB880" s="96">
        <f>SUMIFS('BAZA DANYCH'!$AB:$AB,'BAZA DANYCH'!$T:$T,AB$704,'BAZA DANYCH'!$K:$K,$C880,'BAZA DANYCH'!$A:$A,$A880,'BAZA DANYCH'!$F:$F,STATYSTYKI!$B880)</f>
        <v>0</v>
      </c>
      <c r="AC880" s="96">
        <f>SUMIFS('BAZA DANYCH'!$AB:$AB,'BAZA DANYCH'!$T:$T,AC$704,'BAZA DANYCH'!$K:$K,$C880,'BAZA DANYCH'!$A:$A,$A880,'BAZA DANYCH'!$F:$F,STATYSTYKI!$B880)</f>
        <v>0</v>
      </c>
      <c r="AD880" s="96">
        <f>SUMIFS('BAZA DANYCH'!$AB:$AB,'BAZA DANYCH'!$T:$T,AD$704,'BAZA DANYCH'!$K:$K,$C880,'BAZA DANYCH'!$A:$A,$A880,'BAZA DANYCH'!$F:$F,STATYSTYKI!$B880)</f>
        <v>28</v>
      </c>
      <c r="AE880" s="96">
        <f>SUMIFS('BAZA DANYCH'!$AB:$AB,'BAZA DANYCH'!$T:$T,AE$704,'BAZA DANYCH'!$K:$K,$C880,'BAZA DANYCH'!$A:$A,$A880,'BAZA DANYCH'!$F:$F,STATYSTYKI!$B880)</f>
        <v>0</v>
      </c>
      <c r="AF880" s="96">
        <f>SUMIFS('BAZA DANYCH'!$AB:$AB,'BAZA DANYCH'!$T:$T,AF$704,'BAZA DANYCH'!$K:$K,$C880,'BAZA DANYCH'!$A:$A,$A880,'BAZA DANYCH'!$F:$F,STATYSTYKI!$B880)</f>
        <v>9</v>
      </c>
      <c r="AG880" s="96">
        <f>SUMIFS('BAZA DANYCH'!$AB:$AB,'BAZA DANYCH'!$T:$T,AG$704,'BAZA DANYCH'!$K:$K,$C880,'BAZA DANYCH'!$A:$A,$A880,'BAZA DANYCH'!$F:$F,STATYSTYKI!$B880)</f>
        <v>0</v>
      </c>
      <c r="AH880" s="96">
        <f>SUMIFS('BAZA DANYCH'!$AB:$AB,'BAZA DANYCH'!$T:$T,AH$704,'BAZA DANYCH'!$K:$K,$C880,'BAZA DANYCH'!$A:$A,$A880,'BAZA DANYCH'!$F:$F,STATYSTYKI!$B880)</f>
        <v>0</v>
      </c>
      <c r="AI880" s="96">
        <f>SUMIFS('BAZA DANYCH'!$AB:$AB,'BAZA DANYCH'!$T:$T,AI$704,'BAZA DANYCH'!$K:$K,$C880,'BAZA DANYCH'!$A:$A,$A880,'BAZA DANYCH'!$F:$F,STATYSTYKI!$B880)</f>
        <v>9</v>
      </c>
      <c r="AJ880" s="96">
        <f>SUMIFS('BAZA DANYCH'!$AB:$AB,'BAZA DANYCH'!$T:$T,AJ$704,'BAZA DANYCH'!$K:$K,$C880,'BAZA DANYCH'!$A:$A,$A880,'BAZA DANYCH'!$F:$F,STATYSTYKI!$B880)</f>
        <v>0</v>
      </c>
      <c r="AK880" s="119"/>
      <c r="AL880" s="119"/>
    </row>
    <row r="881" spans="1:38" x14ac:dyDescent="0.2">
      <c r="A881" s="410" t="str">
        <f t="shared" ref="A881:C881" si="227">A572</f>
        <v>Kowale</v>
      </c>
      <c r="B881" s="410" t="str">
        <f t="shared" si="227"/>
        <v>r3_71_wjazd_A</v>
      </c>
      <c r="C881" s="410" t="str">
        <f t="shared" si="227"/>
        <v>504/Polbus</v>
      </c>
      <c r="D881" s="316">
        <f t="shared" si="180"/>
        <v>128</v>
      </c>
      <c r="E881" s="96">
        <f>SUMIFS('BAZA DANYCH'!$AB:$AB,'BAZA DANYCH'!$T:$T,E$704,'BAZA DANYCH'!$K:$K,$C881,'BAZA DANYCH'!$A:$A,$A881,'BAZA DANYCH'!$F:$F,STATYSTYKI!$B881)</f>
        <v>0</v>
      </c>
      <c r="F881" s="96">
        <f>SUMIFS('BAZA DANYCH'!$AB:$AB,'BAZA DANYCH'!$T:$T,F$704,'BAZA DANYCH'!$K:$K,$C881,'BAZA DANYCH'!$A:$A,$A881,'BAZA DANYCH'!$F:$F,STATYSTYKI!$B881)</f>
        <v>0</v>
      </c>
      <c r="G881" s="96">
        <f>SUMIFS('BAZA DANYCH'!$AB:$AB,'BAZA DANYCH'!$T:$T,G$704,'BAZA DANYCH'!$K:$K,$C881,'BAZA DANYCH'!$A:$A,$A881,'BAZA DANYCH'!$F:$F,STATYSTYKI!$B881)</f>
        <v>0</v>
      </c>
      <c r="H881" s="96">
        <f>SUMIFS('BAZA DANYCH'!$AB:$AB,'BAZA DANYCH'!$T:$T,H$704,'BAZA DANYCH'!$K:$K,$C881,'BAZA DANYCH'!$A:$A,$A881,'BAZA DANYCH'!$F:$F,STATYSTYKI!$B881)</f>
        <v>0</v>
      </c>
      <c r="I881" s="96">
        <f>SUMIFS('BAZA DANYCH'!$AB:$AB,'BAZA DANYCH'!$T:$T,I$704,'BAZA DANYCH'!$K:$K,$C881,'BAZA DANYCH'!$A:$A,$A881,'BAZA DANYCH'!$F:$F,STATYSTYKI!$B881)</f>
        <v>0</v>
      </c>
      <c r="J881" s="96">
        <f>SUMIFS('BAZA DANYCH'!$AB:$AB,'BAZA DANYCH'!$T:$T,J$704,'BAZA DANYCH'!$K:$K,$C881,'BAZA DANYCH'!$A:$A,$A881,'BAZA DANYCH'!$F:$F,STATYSTYKI!$B881)</f>
        <v>0</v>
      </c>
      <c r="K881" s="96">
        <f>SUMIFS('BAZA DANYCH'!$AB:$AB,'BAZA DANYCH'!$T:$T,K$704,'BAZA DANYCH'!$K:$K,$C881,'BAZA DANYCH'!$A:$A,$A881,'BAZA DANYCH'!$F:$F,STATYSTYKI!$B881)</f>
        <v>0</v>
      </c>
      <c r="L881" s="96">
        <f>SUMIFS('BAZA DANYCH'!$AB:$AB,'BAZA DANYCH'!$T:$T,L$704,'BAZA DANYCH'!$K:$K,$C881,'BAZA DANYCH'!$A:$A,$A881,'BAZA DANYCH'!$F:$F,STATYSTYKI!$B881)</f>
        <v>0</v>
      </c>
      <c r="M881" s="96">
        <f>SUMIFS('BAZA DANYCH'!$AB:$AB,'BAZA DANYCH'!$T:$T,M$704,'BAZA DANYCH'!$K:$K,$C881,'BAZA DANYCH'!$A:$A,$A881,'BAZA DANYCH'!$F:$F,STATYSTYKI!$B881)</f>
        <v>0</v>
      </c>
      <c r="N881" s="96">
        <f>SUMIFS('BAZA DANYCH'!$AB:$AB,'BAZA DANYCH'!$T:$T,N$704,'BAZA DANYCH'!$K:$K,$C881,'BAZA DANYCH'!$A:$A,$A881,'BAZA DANYCH'!$F:$F,STATYSTYKI!$B881)</f>
        <v>0</v>
      </c>
      <c r="O881" s="96">
        <f>SUMIFS('BAZA DANYCH'!$AB:$AB,'BAZA DANYCH'!$T:$T,O$704,'BAZA DANYCH'!$K:$K,$C881,'BAZA DANYCH'!$A:$A,$A881,'BAZA DANYCH'!$F:$F,STATYSTYKI!$B881)</f>
        <v>0</v>
      </c>
      <c r="P881" s="96">
        <f>SUMIFS('BAZA DANYCH'!$AB:$AB,'BAZA DANYCH'!$T:$T,P$704,'BAZA DANYCH'!$K:$K,$C881,'BAZA DANYCH'!$A:$A,$A881,'BAZA DANYCH'!$F:$F,STATYSTYKI!$B881)</f>
        <v>0</v>
      </c>
      <c r="Q881" s="96">
        <f>SUMIFS('BAZA DANYCH'!$AB:$AB,'BAZA DANYCH'!$T:$T,Q$704,'BAZA DANYCH'!$K:$K,$C881,'BAZA DANYCH'!$A:$A,$A881,'BAZA DANYCH'!$F:$F,STATYSTYKI!$B881)</f>
        <v>0</v>
      </c>
      <c r="R881" s="96">
        <f>SUMIFS('BAZA DANYCH'!$AB:$AB,'BAZA DANYCH'!$T:$T,R$704,'BAZA DANYCH'!$K:$K,$C881,'BAZA DANYCH'!$A:$A,$A881,'BAZA DANYCH'!$F:$F,STATYSTYKI!$B881)</f>
        <v>0</v>
      </c>
      <c r="S881" s="96">
        <f>SUMIFS('BAZA DANYCH'!$AB:$AB,'BAZA DANYCH'!$T:$T,S$704,'BAZA DANYCH'!$K:$K,$C881,'BAZA DANYCH'!$A:$A,$A881,'BAZA DANYCH'!$F:$F,STATYSTYKI!$B881)</f>
        <v>0</v>
      </c>
      <c r="T881" s="96">
        <f>SUMIFS('BAZA DANYCH'!$AB:$AB,'BAZA DANYCH'!$T:$T,T$704,'BAZA DANYCH'!$K:$K,$C881,'BAZA DANYCH'!$A:$A,$A881,'BAZA DANYCH'!$F:$F,STATYSTYKI!$B881)</f>
        <v>0</v>
      </c>
      <c r="U881" s="96">
        <f>SUMIFS('BAZA DANYCH'!$AB:$AB,'BAZA DANYCH'!$T:$T,U$704,'BAZA DANYCH'!$K:$K,$C881,'BAZA DANYCH'!$A:$A,$A881,'BAZA DANYCH'!$F:$F,STATYSTYKI!$B881)</f>
        <v>0</v>
      </c>
      <c r="V881" s="96">
        <f>SUMIFS('BAZA DANYCH'!$AB:$AB,'BAZA DANYCH'!$T:$T,V$704,'BAZA DANYCH'!$K:$K,$C881,'BAZA DANYCH'!$A:$A,$A881,'BAZA DANYCH'!$F:$F,STATYSTYKI!$B881)</f>
        <v>0</v>
      </c>
      <c r="W881" s="96">
        <f>SUMIFS('BAZA DANYCH'!$AB:$AB,'BAZA DANYCH'!$T:$T,W$704,'BAZA DANYCH'!$K:$K,$C881,'BAZA DANYCH'!$A:$A,$A881,'BAZA DANYCH'!$F:$F,STATYSTYKI!$B881)</f>
        <v>0</v>
      </c>
      <c r="X881" s="96">
        <f>SUMIFS('BAZA DANYCH'!$AB:$AB,'BAZA DANYCH'!$T:$T,X$704,'BAZA DANYCH'!$K:$K,$C881,'BAZA DANYCH'!$A:$A,$A881,'BAZA DANYCH'!$F:$F,STATYSTYKI!$B881)</f>
        <v>0</v>
      </c>
      <c r="Y881" s="96">
        <f>SUMIFS('BAZA DANYCH'!$AB:$AB,'BAZA DANYCH'!$T:$T,Y$704,'BAZA DANYCH'!$K:$K,$C881,'BAZA DANYCH'!$A:$A,$A881,'BAZA DANYCH'!$F:$F,STATYSTYKI!$B881)</f>
        <v>0</v>
      </c>
      <c r="Z881" s="96">
        <f>SUMIFS('BAZA DANYCH'!$AB:$AB,'BAZA DANYCH'!$T:$T,Z$704,'BAZA DANYCH'!$K:$K,$C881,'BAZA DANYCH'!$A:$A,$A881,'BAZA DANYCH'!$F:$F,STATYSTYKI!$B881)</f>
        <v>0</v>
      </c>
      <c r="AA881" s="96">
        <f>SUMIFS('BAZA DANYCH'!$AB:$AB,'BAZA DANYCH'!$T:$T,AA$704,'BAZA DANYCH'!$K:$K,$C881,'BAZA DANYCH'!$A:$A,$A881,'BAZA DANYCH'!$F:$F,STATYSTYKI!$B881)</f>
        <v>0</v>
      </c>
      <c r="AB881" s="96">
        <f>SUMIFS('BAZA DANYCH'!$AB:$AB,'BAZA DANYCH'!$T:$T,AB$704,'BAZA DANYCH'!$K:$K,$C881,'BAZA DANYCH'!$A:$A,$A881,'BAZA DANYCH'!$F:$F,STATYSTYKI!$B881)</f>
        <v>0</v>
      </c>
      <c r="AC881" s="96">
        <f>SUMIFS('BAZA DANYCH'!$AB:$AB,'BAZA DANYCH'!$T:$T,AC$704,'BAZA DANYCH'!$K:$K,$C881,'BAZA DANYCH'!$A:$A,$A881,'BAZA DANYCH'!$F:$F,STATYSTYKI!$B881)</f>
        <v>50</v>
      </c>
      <c r="AD881" s="96">
        <f>SUMIFS('BAZA DANYCH'!$AB:$AB,'BAZA DANYCH'!$T:$T,AD$704,'BAZA DANYCH'!$K:$K,$C881,'BAZA DANYCH'!$A:$A,$A881,'BAZA DANYCH'!$F:$F,STATYSTYKI!$B881)</f>
        <v>0</v>
      </c>
      <c r="AE881" s="96">
        <f>SUMIFS('BAZA DANYCH'!$AB:$AB,'BAZA DANYCH'!$T:$T,AE$704,'BAZA DANYCH'!$K:$K,$C881,'BAZA DANYCH'!$A:$A,$A881,'BAZA DANYCH'!$F:$F,STATYSTYKI!$B881)</f>
        <v>0</v>
      </c>
      <c r="AF881" s="96">
        <f>SUMIFS('BAZA DANYCH'!$AB:$AB,'BAZA DANYCH'!$T:$T,AF$704,'BAZA DANYCH'!$K:$K,$C881,'BAZA DANYCH'!$A:$A,$A881,'BAZA DANYCH'!$F:$F,STATYSTYKI!$B881)</f>
        <v>50</v>
      </c>
      <c r="AG881" s="96">
        <f>SUMIFS('BAZA DANYCH'!$AB:$AB,'BAZA DANYCH'!$T:$T,AG$704,'BAZA DANYCH'!$K:$K,$C881,'BAZA DANYCH'!$A:$A,$A881,'BAZA DANYCH'!$F:$F,STATYSTYKI!$B881)</f>
        <v>0</v>
      </c>
      <c r="AH881" s="96">
        <f>SUMIFS('BAZA DANYCH'!$AB:$AB,'BAZA DANYCH'!$T:$T,AH$704,'BAZA DANYCH'!$K:$K,$C881,'BAZA DANYCH'!$A:$A,$A881,'BAZA DANYCH'!$F:$F,STATYSTYKI!$B881)</f>
        <v>28</v>
      </c>
      <c r="AI881" s="96">
        <f>SUMIFS('BAZA DANYCH'!$AB:$AB,'BAZA DANYCH'!$T:$T,AI$704,'BAZA DANYCH'!$K:$K,$C881,'BAZA DANYCH'!$A:$A,$A881,'BAZA DANYCH'!$F:$F,STATYSTYKI!$B881)</f>
        <v>0</v>
      </c>
      <c r="AJ881" s="96">
        <f>SUMIFS('BAZA DANYCH'!$AB:$AB,'BAZA DANYCH'!$T:$T,AJ$704,'BAZA DANYCH'!$K:$K,$C881,'BAZA DANYCH'!$A:$A,$A881,'BAZA DANYCH'!$F:$F,STATYSTYKI!$B881)</f>
        <v>0</v>
      </c>
      <c r="AK881" s="119"/>
      <c r="AL881" s="119"/>
    </row>
    <row r="882" spans="1:38" x14ac:dyDescent="0.2">
      <c r="A882" s="410" t="str">
        <f t="shared" ref="A882:C882" si="228">A573</f>
        <v>Kowale</v>
      </c>
      <c r="B882" s="410" t="str">
        <f t="shared" si="228"/>
        <v>r3_71_Wyjazd_A</v>
      </c>
      <c r="C882" s="410" t="str">
        <f t="shared" si="228"/>
        <v>504/Polbus</v>
      </c>
      <c r="D882" s="316">
        <f t="shared" si="180"/>
        <v>215</v>
      </c>
      <c r="E882" s="96">
        <f>SUMIFS('BAZA DANYCH'!$AB:$AB,'BAZA DANYCH'!$T:$T,E$704,'BAZA DANYCH'!$K:$K,$C882,'BAZA DANYCH'!$A:$A,$A882,'BAZA DANYCH'!$F:$F,STATYSTYKI!$B882)</f>
        <v>50</v>
      </c>
      <c r="F882" s="96">
        <f>SUMIFS('BAZA DANYCH'!$AB:$AB,'BAZA DANYCH'!$T:$T,F$704,'BAZA DANYCH'!$K:$K,$C882,'BAZA DANYCH'!$A:$A,$A882,'BAZA DANYCH'!$F:$F,STATYSTYKI!$B882)</f>
        <v>0</v>
      </c>
      <c r="G882" s="96">
        <f>SUMIFS('BAZA DANYCH'!$AB:$AB,'BAZA DANYCH'!$T:$T,G$704,'BAZA DANYCH'!$K:$K,$C882,'BAZA DANYCH'!$A:$A,$A882,'BAZA DANYCH'!$F:$F,STATYSTYKI!$B882)</f>
        <v>0</v>
      </c>
      <c r="H882" s="96">
        <f>SUMIFS('BAZA DANYCH'!$AB:$AB,'BAZA DANYCH'!$T:$T,H$704,'BAZA DANYCH'!$K:$K,$C882,'BAZA DANYCH'!$A:$A,$A882,'BAZA DANYCH'!$F:$F,STATYSTYKI!$B882)</f>
        <v>0</v>
      </c>
      <c r="I882" s="96">
        <f>SUMIFS('BAZA DANYCH'!$AB:$AB,'BAZA DANYCH'!$T:$T,I$704,'BAZA DANYCH'!$K:$K,$C882,'BAZA DANYCH'!$A:$A,$A882,'BAZA DANYCH'!$F:$F,STATYSTYKI!$B882)</f>
        <v>0</v>
      </c>
      <c r="J882" s="96">
        <f>SUMIFS('BAZA DANYCH'!$AB:$AB,'BAZA DANYCH'!$T:$T,J$704,'BAZA DANYCH'!$K:$K,$C882,'BAZA DANYCH'!$A:$A,$A882,'BAZA DANYCH'!$F:$F,STATYSTYKI!$B882)</f>
        <v>10</v>
      </c>
      <c r="K882" s="96">
        <f>SUMIFS('BAZA DANYCH'!$AB:$AB,'BAZA DANYCH'!$T:$T,K$704,'BAZA DANYCH'!$K:$K,$C882,'BAZA DANYCH'!$A:$A,$A882,'BAZA DANYCH'!$F:$F,STATYSTYKI!$B882)</f>
        <v>0</v>
      </c>
      <c r="L882" s="96">
        <f>SUMIFS('BAZA DANYCH'!$AB:$AB,'BAZA DANYCH'!$T:$T,L$704,'BAZA DANYCH'!$K:$K,$C882,'BAZA DANYCH'!$A:$A,$A882,'BAZA DANYCH'!$F:$F,STATYSTYKI!$B882)</f>
        <v>0</v>
      </c>
      <c r="M882" s="96">
        <f>SUMIFS('BAZA DANYCH'!$AB:$AB,'BAZA DANYCH'!$T:$T,M$704,'BAZA DANYCH'!$K:$K,$C882,'BAZA DANYCH'!$A:$A,$A882,'BAZA DANYCH'!$F:$F,STATYSTYKI!$B882)</f>
        <v>0</v>
      </c>
      <c r="N882" s="96">
        <f>SUMIFS('BAZA DANYCH'!$AB:$AB,'BAZA DANYCH'!$T:$T,N$704,'BAZA DANYCH'!$K:$K,$C882,'BAZA DANYCH'!$A:$A,$A882,'BAZA DANYCH'!$F:$F,STATYSTYKI!$B882)</f>
        <v>0</v>
      </c>
      <c r="O882" s="96">
        <f>SUMIFS('BAZA DANYCH'!$AB:$AB,'BAZA DANYCH'!$T:$T,O$704,'BAZA DANYCH'!$K:$K,$C882,'BAZA DANYCH'!$A:$A,$A882,'BAZA DANYCH'!$F:$F,STATYSTYKI!$B882)</f>
        <v>0</v>
      </c>
      <c r="P882" s="96">
        <f>SUMIFS('BAZA DANYCH'!$AB:$AB,'BAZA DANYCH'!$T:$T,P$704,'BAZA DANYCH'!$K:$K,$C882,'BAZA DANYCH'!$A:$A,$A882,'BAZA DANYCH'!$F:$F,STATYSTYKI!$B882)</f>
        <v>10</v>
      </c>
      <c r="Q882" s="96">
        <f>SUMIFS('BAZA DANYCH'!$AB:$AB,'BAZA DANYCH'!$T:$T,Q$704,'BAZA DANYCH'!$K:$K,$C882,'BAZA DANYCH'!$A:$A,$A882,'BAZA DANYCH'!$F:$F,STATYSTYKI!$B882)</f>
        <v>0</v>
      </c>
      <c r="R882" s="96">
        <f>SUMIFS('BAZA DANYCH'!$AB:$AB,'BAZA DANYCH'!$T:$T,R$704,'BAZA DANYCH'!$K:$K,$C882,'BAZA DANYCH'!$A:$A,$A882,'BAZA DANYCH'!$F:$F,STATYSTYKI!$B882)</f>
        <v>0</v>
      </c>
      <c r="S882" s="96">
        <f>SUMIFS('BAZA DANYCH'!$AB:$AB,'BAZA DANYCH'!$T:$T,S$704,'BAZA DANYCH'!$K:$K,$C882,'BAZA DANYCH'!$A:$A,$A882,'BAZA DANYCH'!$F:$F,STATYSTYKI!$B882)</f>
        <v>0</v>
      </c>
      <c r="T882" s="96">
        <f>SUMIFS('BAZA DANYCH'!$AB:$AB,'BAZA DANYCH'!$T:$T,T$704,'BAZA DANYCH'!$K:$K,$C882,'BAZA DANYCH'!$A:$A,$A882,'BAZA DANYCH'!$F:$F,STATYSTYKI!$B882)</f>
        <v>0</v>
      </c>
      <c r="U882" s="96">
        <f>SUMIFS('BAZA DANYCH'!$AB:$AB,'BAZA DANYCH'!$T:$T,U$704,'BAZA DANYCH'!$K:$K,$C882,'BAZA DANYCH'!$A:$A,$A882,'BAZA DANYCH'!$F:$F,STATYSTYKI!$B882)</f>
        <v>0</v>
      </c>
      <c r="V882" s="96">
        <f>SUMIFS('BAZA DANYCH'!$AB:$AB,'BAZA DANYCH'!$T:$T,V$704,'BAZA DANYCH'!$K:$K,$C882,'BAZA DANYCH'!$A:$A,$A882,'BAZA DANYCH'!$F:$F,STATYSTYKI!$B882)</f>
        <v>28</v>
      </c>
      <c r="W882" s="96">
        <f>SUMIFS('BAZA DANYCH'!$AB:$AB,'BAZA DANYCH'!$T:$T,W$704,'BAZA DANYCH'!$K:$K,$C882,'BAZA DANYCH'!$A:$A,$A882,'BAZA DANYCH'!$F:$F,STATYSTYKI!$B882)</f>
        <v>0</v>
      </c>
      <c r="X882" s="96">
        <f>SUMIFS('BAZA DANYCH'!$AB:$AB,'BAZA DANYCH'!$T:$T,X$704,'BAZA DANYCH'!$K:$K,$C882,'BAZA DANYCH'!$A:$A,$A882,'BAZA DANYCH'!$F:$F,STATYSTYKI!$B882)</f>
        <v>18</v>
      </c>
      <c r="Y882" s="96">
        <f>SUMIFS('BAZA DANYCH'!$AB:$AB,'BAZA DANYCH'!$T:$T,Y$704,'BAZA DANYCH'!$K:$K,$C882,'BAZA DANYCH'!$A:$A,$A882,'BAZA DANYCH'!$F:$F,STATYSTYKI!$B882)</f>
        <v>0</v>
      </c>
      <c r="Z882" s="96">
        <f>SUMIFS('BAZA DANYCH'!$AB:$AB,'BAZA DANYCH'!$T:$T,Z$704,'BAZA DANYCH'!$K:$K,$C882,'BAZA DANYCH'!$A:$A,$A882,'BAZA DANYCH'!$F:$F,STATYSTYKI!$B882)</f>
        <v>0</v>
      </c>
      <c r="AA882" s="96">
        <f>SUMIFS('BAZA DANYCH'!$AB:$AB,'BAZA DANYCH'!$T:$T,AA$704,'BAZA DANYCH'!$K:$K,$C882,'BAZA DANYCH'!$A:$A,$A882,'BAZA DANYCH'!$F:$F,STATYSTYKI!$B882)</f>
        <v>0</v>
      </c>
      <c r="AB882" s="96">
        <f>SUMIFS('BAZA DANYCH'!$AB:$AB,'BAZA DANYCH'!$T:$T,AB$704,'BAZA DANYCH'!$K:$K,$C882,'BAZA DANYCH'!$A:$A,$A882,'BAZA DANYCH'!$F:$F,STATYSTYKI!$B882)</f>
        <v>36</v>
      </c>
      <c r="AC882" s="96">
        <f>SUMIFS('BAZA DANYCH'!$AB:$AB,'BAZA DANYCH'!$T:$T,AC$704,'BAZA DANYCH'!$K:$K,$C882,'BAZA DANYCH'!$A:$A,$A882,'BAZA DANYCH'!$F:$F,STATYSTYKI!$B882)</f>
        <v>0</v>
      </c>
      <c r="AD882" s="96">
        <f>SUMIFS('BAZA DANYCH'!$AB:$AB,'BAZA DANYCH'!$T:$T,AD$704,'BAZA DANYCH'!$K:$K,$C882,'BAZA DANYCH'!$A:$A,$A882,'BAZA DANYCH'!$F:$F,STATYSTYKI!$B882)</f>
        <v>45</v>
      </c>
      <c r="AE882" s="96">
        <f>SUMIFS('BAZA DANYCH'!$AB:$AB,'BAZA DANYCH'!$T:$T,AE$704,'BAZA DANYCH'!$K:$K,$C882,'BAZA DANYCH'!$A:$A,$A882,'BAZA DANYCH'!$F:$F,STATYSTYKI!$B882)</f>
        <v>0</v>
      </c>
      <c r="AF882" s="96">
        <f>SUMIFS('BAZA DANYCH'!$AB:$AB,'BAZA DANYCH'!$T:$T,AF$704,'BAZA DANYCH'!$K:$K,$C882,'BAZA DANYCH'!$A:$A,$A882,'BAZA DANYCH'!$F:$F,STATYSTYKI!$B882)</f>
        <v>0</v>
      </c>
      <c r="AG882" s="96">
        <f>SUMIFS('BAZA DANYCH'!$AB:$AB,'BAZA DANYCH'!$T:$T,AG$704,'BAZA DANYCH'!$K:$K,$C882,'BAZA DANYCH'!$A:$A,$A882,'BAZA DANYCH'!$F:$F,STATYSTYKI!$B882)</f>
        <v>0</v>
      </c>
      <c r="AH882" s="96">
        <f>SUMIFS('BAZA DANYCH'!$AB:$AB,'BAZA DANYCH'!$T:$T,AH$704,'BAZA DANYCH'!$K:$K,$C882,'BAZA DANYCH'!$A:$A,$A882,'BAZA DANYCH'!$F:$F,STATYSTYKI!$B882)</f>
        <v>18</v>
      </c>
      <c r="AI882" s="96">
        <f>SUMIFS('BAZA DANYCH'!$AB:$AB,'BAZA DANYCH'!$T:$T,AI$704,'BAZA DANYCH'!$K:$K,$C882,'BAZA DANYCH'!$A:$A,$A882,'BAZA DANYCH'!$F:$F,STATYSTYKI!$B882)</f>
        <v>0</v>
      </c>
      <c r="AJ882" s="96">
        <f>SUMIFS('BAZA DANYCH'!$AB:$AB,'BAZA DANYCH'!$T:$T,AJ$704,'BAZA DANYCH'!$K:$K,$C882,'BAZA DANYCH'!$A:$A,$A882,'BAZA DANYCH'!$F:$F,STATYSTYKI!$B882)</f>
        <v>0</v>
      </c>
      <c r="AK882" s="119"/>
      <c r="AL882" s="119"/>
    </row>
    <row r="883" spans="1:38" x14ac:dyDescent="0.2">
      <c r="A883" s="410" t="str">
        <f t="shared" ref="A883:C883" si="229">A574</f>
        <v>Muchobór</v>
      </c>
      <c r="B883" s="410" t="str">
        <f t="shared" si="229"/>
        <v>r3_61_A</v>
      </c>
      <c r="C883" s="410" t="str">
        <f t="shared" si="229"/>
        <v>507/Trako</v>
      </c>
      <c r="D883" s="316">
        <f t="shared" si="180"/>
        <v>50</v>
      </c>
      <c r="E883" s="96">
        <f>SUMIFS('BAZA DANYCH'!$AB:$AB,'BAZA DANYCH'!$T:$T,E$704,'BAZA DANYCH'!$K:$K,$C883,'BAZA DANYCH'!$A:$A,$A883,'BAZA DANYCH'!$F:$F,STATYSTYKI!$B883)</f>
        <v>0</v>
      </c>
      <c r="F883" s="96">
        <f>SUMIFS('BAZA DANYCH'!$AB:$AB,'BAZA DANYCH'!$T:$T,F$704,'BAZA DANYCH'!$K:$K,$C883,'BAZA DANYCH'!$A:$A,$A883,'BAZA DANYCH'!$F:$F,STATYSTYKI!$B883)</f>
        <v>0</v>
      </c>
      <c r="G883" s="96">
        <f>SUMIFS('BAZA DANYCH'!$AB:$AB,'BAZA DANYCH'!$T:$T,G$704,'BAZA DANYCH'!$K:$K,$C883,'BAZA DANYCH'!$A:$A,$A883,'BAZA DANYCH'!$F:$F,STATYSTYKI!$B883)</f>
        <v>0</v>
      </c>
      <c r="H883" s="96">
        <f>SUMIFS('BAZA DANYCH'!$AB:$AB,'BAZA DANYCH'!$T:$T,H$704,'BAZA DANYCH'!$K:$K,$C883,'BAZA DANYCH'!$A:$A,$A883,'BAZA DANYCH'!$F:$F,STATYSTYKI!$B883)</f>
        <v>0</v>
      </c>
      <c r="I883" s="96">
        <f>SUMIFS('BAZA DANYCH'!$AB:$AB,'BAZA DANYCH'!$T:$T,I$704,'BAZA DANYCH'!$K:$K,$C883,'BAZA DANYCH'!$A:$A,$A883,'BAZA DANYCH'!$F:$F,STATYSTYKI!$B883)</f>
        <v>0</v>
      </c>
      <c r="J883" s="96">
        <f>SUMIFS('BAZA DANYCH'!$AB:$AB,'BAZA DANYCH'!$T:$T,J$704,'BAZA DANYCH'!$K:$K,$C883,'BAZA DANYCH'!$A:$A,$A883,'BAZA DANYCH'!$F:$F,STATYSTYKI!$B883)</f>
        <v>2</v>
      </c>
      <c r="K883" s="96">
        <f>SUMIFS('BAZA DANYCH'!$AB:$AB,'BAZA DANYCH'!$T:$T,K$704,'BAZA DANYCH'!$K:$K,$C883,'BAZA DANYCH'!$A:$A,$A883,'BAZA DANYCH'!$F:$F,STATYSTYKI!$B883)</f>
        <v>0</v>
      </c>
      <c r="L883" s="96">
        <f>SUMIFS('BAZA DANYCH'!$AB:$AB,'BAZA DANYCH'!$T:$T,L$704,'BAZA DANYCH'!$K:$K,$C883,'BAZA DANYCH'!$A:$A,$A883,'BAZA DANYCH'!$F:$F,STATYSTYKI!$B883)</f>
        <v>18</v>
      </c>
      <c r="M883" s="96">
        <f>SUMIFS('BAZA DANYCH'!$AB:$AB,'BAZA DANYCH'!$T:$T,M$704,'BAZA DANYCH'!$K:$K,$C883,'BAZA DANYCH'!$A:$A,$A883,'BAZA DANYCH'!$F:$F,STATYSTYKI!$B883)</f>
        <v>0</v>
      </c>
      <c r="N883" s="96">
        <f>SUMIFS('BAZA DANYCH'!$AB:$AB,'BAZA DANYCH'!$T:$T,N$704,'BAZA DANYCH'!$K:$K,$C883,'BAZA DANYCH'!$A:$A,$A883,'BAZA DANYCH'!$F:$F,STATYSTYKI!$B883)</f>
        <v>0</v>
      </c>
      <c r="O883" s="96">
        <f>SUMIFS('BAZA DANYCH'!$AB:$AB,'BAZA DANYCH'!$T:$T,O$704,'BAZA DANYCH'!$K:$K,$C883,'BAZA DANYCH'!$A:$A,$A883,'BAZA DANYCH'!$F:$F,STATYSTYKI!$B883)</f>
        <v>0</v>
      </c>
      <c r="P883" s="96">
        <f>SUMIFS('BAZA DANYCH'!$AB:$AB,'BAZA DANYCH'!$T:$T,P$704,'BAZA DANYCH'!$K:$K,$C883,'BAZA DANYCH'!$A:$A,$A883,'BAZA DANYCH'!$F:$F,STATYSTYKI!$B883)</f>
        <v>0</v>
      </c>
      <c r="Q883" s="96">
        <f>SUMIFS('BAZA DANYCH'!$AB:$AB,'BAZA DANYCH'!$T:$T,Q$704,'BAZA DANYCH'!$K:$K,$C883,'BAZA DANYCH'!$A:$A,$A883,'BAZA DANYCH'!$F:$F,STATYSTYKI!$B883)</f>
        <v>0</v>
      </c>
      <c r="R883" s="96">
        <f>SUMIFS('BAZA DANYCH'!$AB:$AB,'BAZA DANYCH'!$T:$T,R$704,'BAZA DANYCH'!$K:$K,$C883,'BAZA DANYCH'!$A:$A,$A883,'BAZA DANYCH'!$F:$F,STATYSTYKI!$B883)</f>
        <v>0</v>
      </c>
      <c r="S883" s="96">
        <f>SUMIFS('BAZA DANYCH'!$AB:$AB,'BAZA DANYCH'!$T:$T,S$704,'BAZA DANYCH'!$K:$K,$C883,'BAZA DANYCH'!$A:$A,$A883,'BAZA DANYCH'!$F:$F,STATYSTYKI!$B883)</f>
        <v>8</v>
      </c>
      <c r="T883" s="96">
        <f>SUMIFS('BAZA DANYCH'!$AB:$AB,'BAZA DANYCH'!$T:$T,T$704,'BAZA DANYCH'!$K:$K,$C883,'BAZA DANYCH'!$A:$A,$A883,'BAZA DANYCH'!$F:$F,STATYSTYKI!$B883)</f>
        <v>0</v>
      </c>
      <c r="U883" s="96">
        <f>SUMIFS('BAZA DANYCH'!$AB:$AB,'BAZA DANYCH'!$T:$T,U$704,'BAZA DANYCH'!$K:$K,$C883,'BAZA DANYCH'!$A:$A,$A883,'BAZA DANYCH'!$F:$F,STATYSTYKI!$B883)</f>
        <v>0</v>
      </c>
      <c r="V883" s="96">
        <f>SUMIFS('BAZA DANYCH'!$AB:$AB,'BAZA DANYCH'!$T:$T,V$704,'BAZA DANYCH'!$K:$K,$C883,'BAZA DANYCH'!$A:$A,$A883,'BAZA DANYCH'!$F:$F,STATYSTYKI!$B883)</f>
        <v>10</v>
      </c>
      <c r="W883" s="96">
        <f>SUMIFS('BAZA DANYCH'!$AB:$AB,'BAZA DANYCH'!$T:$T,W$704,'BAZA DANYCH'!$K:$K,$C883,'BAZA DANYCH'!$A:$A,$A883,'BAZA DANYCH'!$F:$F,STATYSTYKI!$B883)</f>
        <v>0</v>
      </c>
      <c r="X883" s="96">
        <f>SUMIFS('BAZA DANYCH'!$AB:$AB,'BAZA DANYCH'!$T:$T,X$704,'BAZA DANYCH'!$K:$K,$C883,'BAZA DANYCH'!$A:$A,$A883,'BAZA DANYCH'!$F:$F,STATYSTYKI!$B883)</f>
        <v>0</v>
      </c>
      <c r="Y883" s="96">
        <f>SUMIFS('BAZA DANYCH'!$AB:$AB,'BAZA DANYCH'!$T:$T,Y$704,'BAZA DANYCH'!$K:$K,$C883,'BAZA DANYCH'!$A:$A,$A883,'BAZA DANYCH'!$F:$F,STATYSTYKI!$B883)</f>
        <v>0</v>
      </c>
      <c r="Z883" s="96">
        <f>SUMIFS('BAZA DANYCH'!$AB:$AB,'BAZA DANYCH'!$T:$T,Z$704,'BAZA DANYCH'!$K:$K,$C883,'BAZA DANYCH'!$A:$A,$A883,'BAZA DANYCH'!$F:$F,STATYSTYKI!$B883)</f>
        <v>0</v>
      </c>
      <c r="AA883" s="96">
        <f>SUMIFS('BAZA DANYCH'!$AB:$AB,'BAZA DANYCH'!$T:$T,AA$704,'BAZA DANYCH'!$K:$K,$C883,'BAZA DANYCH'!$A:$A,$A883,'BAZA DANYCH'!$F:$F,STATYSTYKI!$B883)</f>
        <v>0</v>
      </c>
      <c r="AB883" s="96">
        <f>SUMIFS('BAZA DANYCH'!$AB:$AB,'BAZA DANYCH'!$T:$T,AB$704,'BAZA DANYCH'!$K:$K,$C883,'BAZA DANYCH'!$A:$A,$A883,'BAZA DANYCH'!$F:$F,STATYSTYKI!$B883)</f>
        <v>12</v>
      </c>
      <c r="AC883" s="96">
        <f>SUMIFS('BAZA DANYCH'!$AB:$AB,'BAZA DANYCH'!$T:$T,AC$704,'BAZA DANYCH'!$K:$K,$C883,'BAZA DANYCH'!$A:$A,$A883,'BAZA DANYCH'!$F:$F,STATYSTYKI!$B883)</f>
        <v>0</v>
      </c>
      <c r="AD883" s="96">
        <f>SUMIFS('BAZA DANYCH'!$AB:$AB,'BAZA DANYCH'!$T:$T,AD$704,'BAZA DANYCH'!$K:$K,$C883,'BAZA DANYCH'!$A:$A,$A883,'BAZA DANYCH'!$F:$F,STATYSTYKI!$B883)</f>
        <v>0</v>
      </c>
      <c r="AE883" s="96">
        <f>SUMIFS('BAZA DANYCH'!$AB:$AB,'BAZA DANYCH'!$T:$T,AE$704,'BAZA DANYCH'!$K:$K,$C883,'BAZA DANYCH'!$A:$A,$A883,'BAZA DANYCH'!$F:$F,STATYSTYKI!$B883)</f>
        <v>0</v>
      </c>
      <c r="AF883" s="96">
        <f>SUMIFS('BAZA DANYCH'!$AB:$AB,'BAZA DANYCH'!$T:$T,AF$704,'BAZA DANYCH'!$K:$K,$C883,'BAZA DANYCH'!$A:$A,$A883,'BAZA DANYCH'!$F:$F,STATYSTYKI!$B883)</f>
        <v>0</v>
      </c>
      <c r="AG883" s="96">
        <f>SUMIFS('BAZA DANYCH'!$AB:$AB,'BAZA DANYCH'!$T:$T,AG$704,'BAZA DANYCH'!$K:$K,$C883,'BAZA DANYCH'!$A:$A,$A883,'BAZA DANYCH'!$F:$F,STATYSTYKI!$B883)</f>
        <v>0</v>
      </c>
      <c r="AH883" s="96">
        <f>SUMIFS('BAZA DANYCH'!$AB:$AB,'BAZA DANYCH'!$T:$T,AH$704,'BAZA DANYCH'!$K:$K,$C883,'BAZA DANYCH'!$A:$A,$A883,'BAZA DANYCH'!$F:$F,STATYSTYKI!$B883)</f>
        <v>0</v>
      </c>
      <c r="AI883" s="96">
        <f>SUMIFS('BAZA DANYCH'!$AB:$AB,'BAZA DANYCH'!$T:$T,AI$704,'BAZA DANYCH'!$K:$K,$C883,'BAZA DANYCH'!$A:$A,$A883,'BAZA DANYCH'!$F:$F,STATYSTYKI!$B883)</f>
        <v>0</v>
      </c>
      <c r="AJ883" s="96">
        <f>SUMIFS('BAZA DANYCH'!$AB:$AB,'BAZA DANYCH'!$T:$T,AJ$704,'BAZA DANYCH'!$K:$K,$C883,'BAZA DANYCH'!$A:$A,$A883,'BAZA DANYCH'!$F:$F,STATYSTYKI!$B883)</f>
        <v>0</v>
      </c>
      <c r="AK883" s="119"/>
      <c r="AL883" s="119"/>
    </row>
    <row r="884" spans="1:38" x14ac:dyDescent="0.2">
      <c r="A884" s="410" t="str">
        <f t="shared" ref="A884:C884" si="230">A575</f>
        <v>Krzyki</v>
      </c>
      <c r="B884" s="410" t="str">
        <f t="shared" si="230"/>
        <v>r3_58_A</v>
      </c>
      <c r="C884" s="410" t="str">
        <f t="shared" si="230"/>
        <v>512/Polbus</v>
      </c>
      <c r="D884" s="316">
        <f t="shared" si="180"/>
        <v>70</v>
      </c>
      <c r="E884" s="96">
        <f>SUMIFS('BAZA DANYCH'!$AB:$AB,'BAZA DANYCH'!$T:$T,E$704,'BAZA DANYCH'!$K:$K,$C884,'BAZA DANYCH'!$A:$A,$A884,'BAZA DANYCH'!$F:$F,STATYSTYKI!$B884)</f>
        <v>0</v>
      </c>
      <c r="F884" s="96">
        <f>SUMIFS('BAZA DANYCH'!$AB:$AB,'BAZA DANYCH'!$T:$T,F$704,'BAZA DANYCH'!$K:$K,$C884,'BAZA DANYCH'!$A:$A,$A884,'BAZA DANYCH'!$F:$F,STATYSTYKI!$B884)</f>
        <v>0</v>
      </c>
      <c r="G884" s="96">
        <f>SUMIFS('BAZA DANYCH'!$AB:$AB,'BAZA DANYCH'!$T:$T,G$704,'BAZA DANYCH'!$K:$K,$C884,'BAZA DANYCH'!$A:$A,$A884,'BAZA DANYCH'!$F:$F,STATYSTYKI!$B884)</f>
        <v>0</v>
      </c>
      <c r="H884" s="96">
        <f>SUMIFS('BAZA DANYCH'!$AB:$AB,'BAZA DANYCH'!$T:$T,H$704,'BAZA DANYCH'!$K:$K,$C884,'BAZA DANYCH'!$A:$A,$A884,'BAZA DANYCH'!$F:$F,STATYSTYKI!$B884)</f>
        <v>0</v>
      </c>
      <c r="I884" s="96">
        <f>SUMIFS('BAZA DANYCH'!$AB:$AB,'BAZA DANYCH'!$T:$T,I$704,'BAZA DANYCH'!$K:$K,$C884,'BAZA DANYCH'!$A:$A,$A884,'BAZA DANYCH'!$F:$F,STATYSTYKI!$B884)</f>
        <v>0</v>
      </c>
      <c r="J884" s="96">
        <f>SUMIFS('BAZA DANYCH'!$AB:$AB,'BAZA DANYCH'!$T:$T,J$704,'BAZA DANYCH'!$K:$K,$C884,'BAZA DANYCH'!$A:$A,$A884,'BAZA DANYCH'!$F:$F,STATYSTYKI!$B884)</f>
        <v>20</v>
      </c>
      <c r="K884" s="96">
        <f>SUMIFS('BAZA DANYCH'!$AB:$AB,'BAZA DANYCH'!$T:$T,K$704,'BAZA DANYCH'!$K:$K,$C884,'BAZA DANYCH'!$A:$A,$A884,'BAZA DANYCH'!$F:$F,STATYSTYKI!$B884)</f>
        <v>0</v>
      </c>
      <c r="L884" s="96">
        <f>SUMIFS('BAZA DANYCH'!$AB:$AB,'BAZA DANYCH'!$T:$T,L$704,'BAZA DANYCH'!$K:$K,$C884,'BAZA DANYCH'!$A:$A,$A884,'BAZA DANYCH'!$F:$F,STATYSTYKI!$B884)</f>
        <v>0</v>
      </c>
      <c r="M884" s="96">
        <f>SUMIFS('BAZA DANYCH'!$AB:$AB,'BAZA DANYCH'!$T:$T,M$704,'BAZA DANYCH'!$K:$K,$C884,'BAZA DANYCH'!$A:$A,$A884,'BAZA DANYCH'!$F:$F,STATYSTYKI!$B884)</f>
        <v>0</v>
      </c>
      <c r="N884" s="96">
        <f>SUMIFS('BAZA DANYCH'!$AB:$AB,'BAZA DANYCH'!$T:$T,N$704,'BAZA DANYCH'!$K:$K,$C884,'BAZA DANYCH'!$A:$A,$A884,'BAZA DANYCH'!$F:$F,STATYSTYKI!$B884)</f>
        <v>0</v>
      </c>
      <c r="O884" s="96">
        <f>SUMIFS('BAZA DANYCH'!$AB:$AB,'BAZA DANYCH'!$T:$T,O$704,'BAZA DANYCH'!$K:$K,$C884,'BAZA DANYCH'!$A:$A,$A884,'BAZA DANYCH'!$F:$F,STATYSTYKI!$B884)</f>
        <v>50</v>
      </c>
      <c r="P884" s="96">
        <f>SUMIFS('BAZA DANYCH'!$AB:$AB,'BAZA DANYCH'!$T:$T,P$704,'BAZA DANYCH'!$K:$K,$C884,'BAZA DANYCH'!$A:$A,$A884,'BAZA DANYCH'!$F:$F,STATYSTYKI!$B884)</f>
        <v>0</v>
      </c>
      <c r="Q884" s="96">
        <f>SUMIFS('BAZA DANYCH'!$AB:$AB,'BAZA DANYCH'!$T:$T,Q$704,'BAZA DANYCH'!$K:$K,$C884,'BAZA DANYCH'!$A:$A,$A884,'BAZA DANYCH'!$F:$F,STATYSTYKI!$B884)</f>
        <v>0</v>
      </c>
      <c r="R884" s="96">
        <f>SUMIFS('BAZA DANYCH'!$AB:$AB,'BAZA DANYCH'!$T:$T,R$704,'BAZA DANYCH'!$K:$K,$C884,'BAZA DANYCH'!$A:$A,$A884,'BAZA DANYCH'!$F:$F,STATYSTYKI!$B884)</f>
        <v>0</v>
      </c>
      <c r="S884" s="96">
        <f>SUMIFS('BAZA DANYCH'!$AB:$AB,'BAZA DANYCH'!$T:$T,S$704,'BAZA DANYCH'!$K:$K,$C884,'BAZA DANYCH'!$A:$A,$A884,'BAZA DANYCH'!$F:$F,STATYSTYKI!$B884)</f>
        <v>0</v>
      </c>
      <c r="T884" s="96">
        <f>SUMIFS('BAZA DANYCH'!$AB:$AB,'BAZA DANYCH'!$T:$T,T$704,'BAZA DANYCH'!$K:$K,$C884,'BAZA DANYCH'!$A:$A,$A884,'BAZA DANYCH'!$F:$F,STATYSTYKI!$B884)</f>
        <v>0</v>
      </c>
      <c r="U884" s="96">
        <f>SUMIFS('BAZA DANYCH'!$AB:$AB,'BAZA DANYCH'!$T:$T,U$704,'BAZA DANYCH'!$K:$K,$C884,'BAZA DANYCH'!$A:$A,$A884,'BAZA DANYCH'!$F:$F,STATYSTYKI!$B884)</f>
        <v>0</v>
      </c>
      <c r="V884" s="96">
        <f>SUMIFS('BAZA DANYCH'!$AB:$AB,'BAZA DANYCH'!$T:$T,V$704,'BAZA DANYCH'!$K:$K,$C884,'BAZA DANYCH'!$A:$A,$A884,'BAZA DANYCH'!$F:$F,STATYSTYKI!$B884)</f>
        <v>0</v>
      </c>
      <c r="W884" s="96">
        <f>SUMIFS('BAZA DANYCH'!$AB:$AB,'BAZA DANYCH'!$T:$T,W$704,'BAZA DANYCH'!$K:$K,$C884,'BAZA DANYCH'!$A:$A,$A884,'BAZA DANYCH'!$F:$F,STATYSTYKI!$B884)</f>
        <v>0</v>
      </c>
      <c r="X884" s="96">
        <f>SUMIFS('BAZA DANYCH'!$AB:$AB,'BAZA DANYCH'!$T:$T,X$704,'BAZA DANYCH'!$K:$K,$C884,'BAZA DANYCH'!$A:$A,$A884,'BAZA DANYCH'!$F:$F,STATYSTYKI!$B884)</f>
        <v>0</v>
      </c>
      <c r="Y884" s="96">
        <f>SUMIFS('BAZA DANYCH'!$AB:$AB,'BAZA DANYCH'!$T:$T,Y$704,'BAZA DANYCH'!$K:$K,$C884,'BAZA DANYCH'!$A:$A,$A884,'BAZA DANYCH'!$F:$F,STATYSTYKI!$B884)</f>
        <v>0</v>
      </c>
      <c r="Z884" s="96">
        <f>SUMIFS('BAZA DANYCH'!$AB:$AB,'BAZA DANYCH'!$T:$T,Z$704,'BAZA DANYCH'!$K:$K,$C884,'BAZA DANYCH'!$A:$A,$A884,'BAZA DANYCH'!$F:$F,STATYSTYKI!$B884)</f>
        <v>0</v>
      </c>
      <c r="AA884" s="96">
        <f>SUMIFS('BAZA DANYCH'!$AB:$AB,'BAZA DANYCH'!$T:$T,AA$704,'BAZA DANYCH'!$K:$K,$C884,'BAZA DANYCH'!$A:$A,$A884,'BAZA DANYCH'!$F:$F,STATYSTYKI!$B884)</f>
        <v>0</v>
      </c>
      <c r="AB884" s="96">
        <f>SUMIFS('BAZA DANYCH'!$AB:$AB,'BAZA DANYCH'!$T:$T,AB$704,'BAZA DANYCH'!$K:$K,$C884,'BAZA DANYCH'!$A:$A,$A884,'BAZA DANYCH'!$F:$F,STATYSTYKI!$B884)</f>
        <v>0</v>
      </c>
      <c r="AC884" s="96">
        <f>SUMIFS('BAZA DANYCH'!$AB:$AB,'BAZA DANYCH'!$T:$T,AC$704,'BAZA DANYCH'!$K:$K,$C884,'BAZA DANYCH'!$A:$A,$A884,'BAZA DANYCH'!$F:$F,STATYSTYKI!$B884)</f>
        <v>0</v>
      </c>
      <c r="AD884" s="96">
        <f>SUMIFS('BAZA DANYCH'!$AB:$AB,'BAZA DANYCH'!$T:$T,AD$704,'BAZA DANYCH'!$K:$K,$C884,'BAZA DANYCH'!$A:$A,$A884,'BAZA DANYCH'!$F:$F,STATYSTYKI!$B884)</f>
        <v>0</v>
      </c>
      <c r="AE884" s="96">
        <f>SUMIFS('BAZA DANYCH'!$AB:$AB,'BAZA DANYCH'!$T:$T,AE$704,'BAZA DANYCH'!$K:$K,$C884,'BAZA DANYCH'!$A:$A,$A884,'BAZA DANYCH'!$F:$F,STATYSTYKI!$B884)</f>
        <v>0</v>
      </c>
      <c r="AF884" s="96">
        <f>SUMIFS('BAZA DANYCH'!$AB:$AB,'BAZA DANYCH'!$T:$T,AF$704,'BAZA DANYCH'!$K:$K,$C884,'BAZA DANYCH'!$A:$A,$A884,'BAZA DANYCH'!$F:$F,STATYSTYKI!$B884)</f>
        <v>0</v>
      </c>
      <c r="AG884" s="96">
        <f>SUMIFS('BAZA DANYCH'!$AB:$AB,'BAZA DANYCH'!$T:$T,AG$704,'BAZA DANYCH'!$K:$K,$C884,'BAZA DANYCH'!$A:$A,$A884,'BAZA DANYCH'!$F:$F,STATYSTYKI!$B884)</f>
        <v>0</v>
      </c>
      <c r="AH884" s="96">
        <f>SUMIFS('BAZA DANYCH'!$AB:$AB,'BAZA DANYCH'!$T:$T,AH$704,'BAZA DANYCH'!$K:$K,$C884,'BAZA DANYCH'!$A:$A,$A884,'BAZA DANYCH'!$F:$F,STATYSTYKI!$B884)</f>
        <v>0</v>
      </c>
      <c r="AI884" s="96">
        <f>SUMIFS('BAZA DANYCH'!$AB:$AB,'BAZA DANYCH'!$T:$T,AI$704,'BAZA DANYCH'!$K:$K,$C884,'BAZA DANYCH'!$A:$A,$A884,'BAZA DANYCH'!$F:$F,STATYSTYKI!$B884)</f>
        <v>0</v>
      </c>
      <c r="AJ884" s="96">
        <f>SUMIFS('BAZA DANYCH'!$AB:$AB,'BAZA DANYCH'!$T:$T,AJ$704,'BAZA DANYCH'!$K:$K,$C884,'BAZA DANYCH'!$A:$A,$A884,'BAZA DANYCH'!$F:$F,STATYSTYKI!$B884)</f>
        <v>0</v>
      </c>
      <c r="AK884" s="119"/>
      <c r="AL884" s="119"/>
    </row>
    <row r="885" spans="1:38" x14ac:dyDescent="0.2">
      <c r="A885" s="410" t="str">
        <f t="shared" ref="A885:C885" si="231">A576</f>
        <v>Gaj</v>
      </c>
      <c r="B885" s="410" t="str">
        <f t="shared" si="231"/>
        <v>r3_56_A</v>
      </c>
      <c r="C885" s="410" t="str">
        <f t="shared" si="231"/>
        <v>513/Trako</v>
      </c>
      <c r="D885" s="316">
        <f t="shared" si="180"/>
        <v>228</v>
      </c>
      <c r="E885" s="96">
        <f>SUMIFS('BAZA DANYCH'!$AB:$AB,'BAZA DANYCH'!$T:$T,E$704,'BAZA DANYCH'!$K:$K,$C885,'BAZA DANYCH'!$A:$A,$A885,'BAZA DANYCH'!$F:$F,STATYSTYKI!$B885)</f>
        <v>18</v>
      </c>
      <c r="F885" s="96">
        <f>SUMIFS('BAZA DANYCH'!$AB:$AB,'BAZA DANYCH'!$T:$T,F$704,'BAZA DANYCH'!$K:$K,$C885,'BAZA DANYCH'!$A:$A,$A885,'BAZA DANYCH'!$F:$F,STATYSTYKI!$B885)</f>
        <v>0</v>
      </c>
      <c r="G885" s="96">
        <f>SUMIFS('BAZA DANYCH'!$AB:$AB,'BAZA DANYCH'!$T:$T,G$704,'BAZA DANYCH'!$K:$K,$C885,'BAZA DANYCH'!$A:$A,$A885,'BAZA DANYCH'!$F:$F,STATYSTYKI!$B885)</f>
        <v>0</v>
      </c>
      <c r="H885" s="96">
        <f>SUMIFS('BAZA DANYCH'!$AB:$AB,'BAZA DANYCH'!$T:$T,H$704,'BAZA DANYCH'!$K:$K,$C885,'BAZA DANYCH'!$A:$A,$A885,'BAZA DANYCH'!$F:$F,STATYSTYKI!$B885)</f>
        <v>0</v>
      </c>
      <c r="I885" s="96">
        <f>SUMIFS('BAZA DANYCH'!$AB:$AB,'BAZA DANYCH'!$T:$T,I$704,'BAZA DANYCH'!$K:$K,$C885,'BAZA DANYCH'!$A:$A,$A885,'BAZA DANYCH'!$F:$F,STATYSTYKI!$B885)</f>
        <v>0</v>
      </c>
      <c r="J885" s="96">
        <f>SUMIFS('BAZA DANYCH'!$AB:$AB,'BAZA DANYCH'!$T:$T,J$704,'BAZA DANYCH'!$K:$K,$C885,'BAZA DANYCH'!$A:$A,$A885,'BAZA DANYCH'!$F:$F,STATYSTYKI!$B885)</f>
        <v>0</v>
      </c>
      <c r="K885" s="96">
        <f>SUMIFS('BAZA DANYCH'!$AB:$AB,'BAZA DANYCH'!$T:$T,K$704,'BAZA DANYCH'!$K:$K,$C885,'BAZA DANYCH'!$A:$A,$A885,'BAZA DANYCH'!$F:$F,STATYSTYKI!$B885)</f>
        <v>0</v>
      </c>
      <c r="L885" s="96">
        <f>SUMIFS('BAZA DANYCH'!$AB:$AB,'BAZA DANYCH'!$T:$T,L$704,'BAZA DANYCH'!$K:$K,$C885,'BAZA DANYCH'!$A:$A,$A885,'BAZA DANYCH'!$F:$F,STATYSTYKI!$B885)</f>
        <v>0</v>
      </c>
      <c r="M885" s="96">
        <f>SUMIFS('BAZA DANYCH'!$AB:$AB,'BAZA DANYCH'!$T:$T,M$704,'BAZA DANYCH'!$K:$K,$C885,'BAZA DANYCH'!$A:$A,$A885,'BAZA DANYCH'!$F:$F,STATYSTYKI!$B885)</f>
        <v>36</v>
      </c>
      <c r="N885" s="96">
        <f>SUMIFS('BAZA DANYCH'!$AB:$AB,'BAZA DANYCH'!$T:$T,N$704,'BAZA DANYCH'!$K:$K,$C885,'BAZA DANYCH'!$A:$A,$A885,'BAZA DANYCH'!$F:$F,STATYSTYKI!$B885)</f>
        <v>0</v>
      </c>
      <c r="O885" s="96">
        <f>SUMIFS('BAZA DANYCH'!$AB:$AB,'BAZA DANYCH'!$T:$T,O$704,'BAZA DANYCH'!$K:$K,$C885,'BAZA DANYCH'!$A:$A,$A885,'BAZA DANYCH'!$F:$F,STATYSTYKI!$B885)</f>
        <v>10</v>
      </c>
      <c r="P885" s="96">
        <f>SUMIFS('BAZA DANYCH'!$AB:$AB,'BAZA DANYCH'!$T:$T,P$704,'BAZA DANYCH'!$K:$K,$C885,'BAZA DANYCH'!$A:$A,$A885,'BAZA DANYCH'!$F:$F,STATYSTYKI!$B885)</f>
        <v>0</v>
      </c>
      <c r="Q885" s="96">
        <f>SUMIFS('BAZA DANYCH'!$AB:$AB,'BAZA DANYCH'!$T:$T,Q$704,'BAZA DANYCH'!$K:$K,$C885,'BAZA DANYCH'!$A:$A,$A885,'BAZA DANYCH'!$F:$F,STATYSTYKI!$B885)</f>
        <v>28</v>
      </c>
      <c r="R885" s="96">
        <f>SUMIFS('BAZA DANYCH'!$AB:$AB,'BAZA DANYCH'!$T:$T,R$704,'BAZA DANYCH'!$K:$K,$C885,'BAZA DANYCH'!$A:$A,$A885,'BAZA DANYCH'!$F:$F,STATYSTYKI!$B885)</f>
        <v>0</v>
      </c>
      <c r="S885" s="96">
        <f>SUMIFS('BAZA DANYCH'!$AB:$AB,'BAZA DANYCH'!$T:$T,S$704,'BAZA DANYCH'!$K:$K,$C885,'BAZA DANYCH'!$A:$A,$A885,'BAZA DANYCH'!$F:$F,STATYSTYKI!$B885)</f>
        <v>0</v>
      </c>
      <c r="T885" s="96">
        <f>SUMIFS('BAZA DANYCH'!$AB:$AB,'BAZA DANYCH'!$T:$T,T$704,'BAZA DANYCH'!$K:$K,$C885,'BAZA DANYCH'!$A:$A,$A885,'BAZA DANYCH'!$F:$F,STATYSTYKI!$B885)</f>
        <v>0</v>
      </c>
      <c r="U885" s="96">
        <f>SUMIFS('BAZA DANYCH'!$AB:$AB,'BAZA DANYCH'!$T:$T,U$704,'BAZA DANYCH'!$K:$K,$C885,'BAZA DANYCH'!$A:$A,$A885,'BAZA DANYCH'!$F:$F,STATYSTYKI!$B885)</f>
        <v>0</v>
      </c>
      <c r="V885" s="96">
        <f>SUMIFS('BAZA DANYCH'!$AB:$AB,'BAZA DANYCH'!$T:$T,V$704,'BAZA DANYCH'!$K:$K,$C885,'BAZA DANYCH'!$A:$A,$A885,'BAZA DANYCH'!$F:$F,STATYSTYKI!$B885)</f>
        <v>50</v>
      </c>
      <c r="W885" s="96">
        <f>SUMIFS('BAZA DANYCH'!$AB:$AB,'BAZA DANYCH'!$T:$T,W$704,'BAZA DANYCH'!$K:$K,$C885,'BAZA DANYCH'!$A:$A,$A885,'BAZA DANYCH'!$F:$F,STATYSTYKI!$B885)</f>
        <v>0</v>
      </c>
      <c r="X885" s="96">
        <f>SUMIFS('BAZA DANYCH'!$AB:$AB,'BAZA DANYCH'!$T:$T,X$704,'BAZA DANYCH'!$K:$K,$C885,'BAZA DANYCH'!$A:$A,$A885,'BAZA DANYCH'!$F:$F,STATYSTYKI!$B885)</f>
        <v>8</v>
      </c>
      <c r="Y885" s="96">
        <f>SUMIFS('BAZA DANYCH'!$AB:$AB,'BAZA DANYCH'!$T:$T,Y$704,'BAZA DANYCH'!$K:$K,$C885,'BAZA DANYCH'!$A:$A,$A885,'BAZA DANYCH'!$F:$F,STATYSTYKI!$B885)</f>
        <v>0</v>
      </c>
      <c r="Z885" s="96">
        <f>SUMIFS('BAZA DANYCH'!$AB:$AB,'BAZA DANYCH'!$T:$T,Z$704,'BAZA DANYCH'!$K:$K,$C885,'BAZA DANYCH'!$A:$A,$A885,'BAZA DANYCH'!$F:$F,STATYSTYKI!$B885)</f>
        <v>0</v>
      </c>
      <c r="AA885" s="96">
        <f>SUMIFS('BAZA DANYCH'!$AB:$AB,'BAZA DANYCH'!$T:$T,AA$704,'BAZA DANYCH'!$K:$K,$C885,'BAZA DANYCH'!$A:$A,$A885,'BAZA DANYCH'!$F:$F,STATYSTYKI!$B885)</f>
        <v>0</v>
      </c>
      <c r="AB885" s="96">
        <f>SUMIFS('BAZA DANYCH'!$AB:$AB,'BAZA DANYCH'!$T:$T,AB$704,'BAZA DANYCH'!$K:$K,$C885,'BAZA DANYCH'!$A:$A,$A885,'BAZA DANYCH'!$F:$F,STATYSTYKI!$B885)</f>
        <v>50</v>
      </c>
      <c r="AC885" s="96">
        <f>SUMIFS('BAZA DANYCH'!$AB:$AB,'BAZA DANYCH'!$T:$T,AC$704,'BAZA DANYCH'!$K:$K,$C885,'BAZA DANYCH'!$A:$A,$A885,'BAZA DANYCH'!$F:$F,STATYSTYKI!$B885)</f>
        <v>0</v>
      </c>
      <c r="AD885" s="96">
        <f>SUMIFS('BAZA DANYCH'!$AB:$AB,'BAZA DANYCH'!$T:$T,AD$704,'BAZA DANYCH'!$K:$K,$C885,'BAZA DANYCH'!$A:$A,$A885,'BAZA DANYCH'!$F:$F,STATYSTYKI!$B885)</f>
        <v>0</v>
      </c>
      <c r="AE885" s="96">
        <f>SUMIFS('BAZA DANYCH'!$AB:$AB,'BAZA DANYCH'!$T:$T,AE$704,'BAZA DANYCH'!$K:$K,$C885,'BAZA DANYCH'!$A:$A,$A885,'BAZA DANYCH'!$F:$F,STATYSTYKI!$B885)</f>
        <v>0</v>
      </c>
      <c r="AF885" s="96">
        <f>SUMIFS('BAZA DANYCH'!$AB:$AB,'BAZA DANYCH'!$T:$T,AF$704,'BAZA DANYCH'!$K:$K,$C885,'BAZA DANYCH'!$A:$A,$A885,'BAZA DANYCH'!$F:$F,STATYSTYKI!$B885)</f>
        <v>0</v>
      </c>
      <c r="AG885" s="96">
        <f>SUMIFS('BAZA DANYCH'!$AB:$AB,'BAZA DANYCH'!$T:$T,AG$704,'BAZA DANYCH'!$K:$K,$C885,'BAZA DANYCH'!$A:$A,$A885,'BAZA DANYCH'!$F:$F,STATYSTYKI!$B885)</f>
        <v>28</v>
      </c>
      <c r="AH885" s="96">
        <f>SUMIFS('BAZA DANYCH'!$AB:$AB,'BAZA DANYCH'!$T:$T,AH$704,'BAZA DANYCH'!$K:$K,$C885,'BAZA DANYCH'!$A:$A,$A885,'BAZA DANYCH'!$F:$F,STATYSTYKI!$B885)</f>
        <v>0</v>
      </c>
      <c r="AI885" s="96">
        <f>SUMIFS('BAZA DANYCH'!$AB:$AB,'BAZA DANYCH'!$T:$T,AI$704,'BAZA DANYCH'!$K:$K,$C885,'BAZA DANYCH'!$A:$A,$A885,'BAZA DANYCH'!$F:$F,STATYSTYKI!$B885)</f>
        <v>0</v>
      </c>
      <c r="AJ885" s="96">
        <f>SUMIFS('BAZA DANYCH'!$AB:$AB,'BAZA DANYCH'!$T:$T,AJ$704,'BAZA DANYCH'!$K:$K,$C885,'BAZA DANYCH'!$A:$A,$A885,'BAZA DANYCH'!$F:$F,STATYSTYKI!$B885)</f>
        <v>0</v>
      </c>
      <c r="AK885" s="119"/>
      <c r="AL885" s="119"/>
    </row>
    <row r="886" spans="1:38" x14ac:dyDescent="0.2">
      <c r="A886" s="410" t="str">
        <f t="shared" ref="A886:C886" si="232">A577</f>
        <v>Kowale</v>
      </c>
      <c r="B886" s="410" t="str">
        <f t="shared" si="232"/>
        <v>r3_71_Wyjazd_A</v>
      </c>
      <c r="C886" s="410" t="str">
        <f t="shared" si="232"/>
        <v>514/Polbus</v>
      </c>
      <c r="D886" s="316">
        <f t="shared" si="180"/>
        <v>36</v>
      </c>
      <c r="E886" s="96">
        <f>SUMIFS('BAZA DANYCH'!$AB:$AB,'BAZA DANYCH'!$T:$T,E$704,'BAZA DANYCH'!$K:$K,$C886,'BAZA DANYCH'!$A:$A,$A886,'BAZA DANYCH'!$F:$F,STATYSTYKI!$B886)</f>
        <v>0</v>
      </c>
      <c r="F886" s="96">
        <f>SUMIFS('BAZA DANYCH'!$AB:$AB,'BAZA DANYCH'!$T:$T,F$704,'BAZA DANYCH'!$K:$K,$C886,'BAZA DANYCH'!$A:$A,$A886,'BAZA DANYCH'!$F:$F,STATYSTYKI!$B886)</f>
        <v>0</v>
      </c>
      <c r="G886" s="96">
        <f>SUMIFS('BAZA DANYCH'!$AB:$AB,'BAZA DANYCH'!$T:$T,G$704,'BAZA DANYCH'!$K:$K,$C886,'BAZA DANYCH'!$A:$A,$A886,'BAZA DANYCH'!$F:$F,STATYSTYKI!$B886)</f>
        <v>0</v>
      </c>
      <c r="H886" s="96">
        <f>SUMIFS('BAZA DANYCH'!$AB:$AB,'BAZA DANYCH'!$T:$T,H$704,'BAZA DANYCH'!$K:$K,$C886,'BAZA DANYCH'!$A:$A,$A886,'BAZA DANYCH'!$F:$F,STATYSTYKI!$B886)</f>
        <v>0</v>
      </c>
      <c r="I886" s="96">
        <f>SUMIFS('BAZA DANYCH'!$AB:$AB,'BAZA DANYCH'!$T:$T,I$704,'BAZA DANYCH'!$K:$K,$C886,'BAZA DANYCH'!$A:$A,$A886,'BAZA DANYCH'!$F:$F,STATYSTYKI!$B886)</f>
        <v>0</v>
      </c>
      <c r="J886" s="96">
        <f>SUMIFS('BAZA DANYCH'!$AB:$AB,'BAZA DANYCH'!$T:$T,J$704,'BAZA DANYCH'!$K:$K,$C886,'BAZA DANYCH'!$A:$A,$A886,'BAZA DANYCH'!$F:$F,STATYSTYKI!$B886)</f>
        <v>0</v>
      </c>
      <c r="K886" s="96">
        <f>SUMIFS('BAZA DANYCH'!$AB:$AB,'BAZA DANYCH'!$T:$T,K$704,'BAZA DANYCH'!$K:$K,$C886,'BAZA DANYCH'!$A:$A,$A886,'BAZA DANYCH'!$F:$F,STATYSTYKI!$B886)</f>
        <v>0</v>
      </c>
      <c r="L886" s="96">
        <f>SUMIFS('BAZA DANYCH'!$AB:$AB,'BAZA DANYCH'!$T:$T,L$704,'BAZA DANYCH'!$K:$K,$C886,'BAZA DANYCH'!$A:$A,$A886,'BAZA DANYCH'!$F:$F,STATYSTYKI!$B886)</f>
        <v>0</v>
      </c>
      <c r="M886" s="96">
        <f>SUMIFS('BAZA DANYCH'!$AB:$AB,'BAZA DANYCH'!$T:$T,M$704,'BAZA DANYCH'!$K:$K,$C886,'BAZA DANYCH'!$A:$A,$A886,'BAZA DANYCH'!$F:$F,STATYSTYKI!$B886)</f>
        <v>0</v>
      </c>
      <c r="N886" s="96">
        <f>SUMIFS('BAZA DANYCH'!$AB:$AB,'BAZA DANYCH'!$T:$T,N$704,'BAZA DANYCH'!$K:$K,$C886,'BAZA DANYCH'!$A:$A,$A886,'BAZA DANYCH'!$F:$F,STATYSTYKI!$B886)</f>
        <v>0</v>
      </c>
      <c r="O886" s="96">
        <f>SUMIFS('BAZA DANYCH'!$AB:$AB,'BAZA DANYCH'!$T:$T,O$704,'BAZA DANYCH'!$K:$K,$C886,'BAZA DANYCH'!$A:$A,$A886,'BAZA DANYCH'!$F:$F,STATYSTYKI!$B886)</f>
        <v>0</v>
      </c>
      <c r="P886" s="96">
        <f>SUMIFS('BAZA DANYCH'!$AB:$AB,'BAZA DANYCH'!$T:$T,P$704,'BAZA DANYCH'!$K:$K,$C886,'BAZA DANYCH'!$A:$A,$A886,'BAZA DANYCH'!$F:$F,STATYSTYKI!$B886)</f>
        <v>0</v>
      </c>
      <c r="Q886" s="96">
        <f>SUMIFS('BAZA DANYCH'!$AB:$AB,'BAZA DANYCH'!$T:$T,Q$704,'BAZA DANYCH'!$K:$K,$C886,'BAZA DANYCH'!$A:$A,$A886,'BAZA DANYCH'!$F:$F,STATYSTYKI!$B886)</f>
        <v>0</v>
      </c>
      <c r="R886" s="96">
        <f>SUMIFS('BAZA DANYCH'!$AB:$AB,'BAZA DANYCH'!$T:$T,R$704,'BAZA DANYCH'!$K:$K,$C886,'BAZA DANYCH'!$A:$A,$A886,'BAZA DANYCH'!$F:$F,STATYSTYKI!$B886)</f>
        <v>0</v>
      </c>
      <c r="S886" s="96">
        <f>SUMIFS('BAZA DANYCH'!$AB:$AB,'BAZA DANYCH'!$T:$T,S$704,'BAZA DANYCH'!$K:$K,$C886,'BAZA DANYCH'!$A:$A,$A886,'BAZA DANYCH'!$F:$F,STATYSTYKI!$B886)</f>
        <v>0</v>
      </c>
      <c r="T886" s="96">
        <f>SUMIFS('BAZA DANYCH'!$AB:$AB,'BAZA DANYCH'!$T:$T,T$704,'BAZA DANYCH'!$K:$K,$C886,'BAZA DANYCH'!$A:$A,$A886,'BAZA DANYCH'!$F:$F,STATYSTYKI!$B886)</f>
        <v>0</v>
      </c>
      <c r="U886" s="96">
        <f>SUMIFS('BAZA DANYCH'!$AB:$AB,'BAZA DANYCH'!$T:$T,U$704,'BAZA DANYCH'!$K:$K,$C886,'BAZA DANYCH'!$A:$A,$A886,'BAZA DANYCH'!$F:$F,STATYSTYKI!$B886)</f>
        <v>0</v>
      </c>
      <c r="V886" s="96">
        <f>SUMIFS('BAZA DANYCH'!$AB:$AB,'BAZA DANYCH'!$T:$T,V$704,'BAZA DANYCH'!$K:$K,$C886,'BAZA DANYCH'!$A:$A,$A886,'BAZA DANYCH'!$F:$F,STATYSTYKI!$B886)</f>
        <v>0</v>
      </c>
      <c r="W886" s="96">
        <f>SUMIFS('BAZA DANYCH'!$AB:$AB,'BAZA DANYCH'!$T:$T,W$704,'BAZA DANYCH'!$K:$K,$C886,'BAZA DANYCH'!$A:$A,$A886,'BAZA DANYCH'!$F:$F,STATYSTYKI!$B886)</f>
        <v>0</v>
      </c>
      <c r="X886" s="96">
        <f>SUMIFS('BAZA DANYCH'!$AB:$AB,'BAZA DANYCH'!$T:$T,X$704,'BAZA DANYCH'!$K:$K,$C886,'BAZA DANYCH'!$A:$A,$A886,'BAZA DANYCH'!$F:$F,STATYSTYKI!$B886)</f>
        <v>0</v>
      </c>
      <c r="Y886" s="96">
        <f>SUMIFS('BAZA DANYCH'!$AB:$AB,'BAZA DANYCH'!$T:$T,Y$704,'BAZA DANYCH'!$K:$K,$C886,'BAZA DANYCH'!$A:$A,$A886,'BAZA DANYCH'!$F:$F,STATYSTYKI!$B886)</f>
        <v>0</v>
      </c>
      <c r="Z886" s="96">
        <f>SUMIFS('BAZA DANYCH'!$AB:$AB,'BAZA DANYCH'!$T:$T,Z$704,'BAZA DANYCH'!$K:$K,$C886,'BAZA DANYCH'!$A:$A,$A886,'BAZA DANYCH'!$F:$F,STATYSTYKI!$B886)</f>
        <v>0</v>
      </c>
      <c r="AA886" s="96">
        <f>SUMIFS('BAZA DANYCH'!$AB:$AB,'BAZA DANYCH'!$T:$T,AA$704,'BAZA DANYCH'!$K:$K,$C886,'BAZA DANYCH'!$A:$A,$A886,'BAZA DANYCH'!$F:$F,STATYSTYKI!$B886)</f>
        <v>0</v>
      </c>
      <c r="AB886" s="96">
        <f>SUMIFS('BAZA DANYCH'!$AB:$AB,'BAZA DANYCH'!$T:$T,AB$704,'BAZA DANYCH'!$K:$K,$C886,'BAZA DANYCH'!$A:$A,$A886,'BAZA DANYCH'!$F:$F,STATYSTYKI!$B886)</f>
        <v>0</v>
      </c>
      <c r="AC886" s="96">
        <f>SUMIFS('BAZA DANYCH'!$AB:$AB,'BAZA DANYCH'!$T:$T,AC$704,'BAZA DANYCH'!$K:$K,$C886,'BAZA DANYCH'!$A:$A,$A886,'BAZA DANYCH'!$F:$F,STATYSTYKI!$B886)</f>
        <v>0</v>
      </c>
      <c r="AD886" s="96">
        <f>SUMIFS('BAZA DANYCH'!$AB:$AB,'BAZA DANYCH'!$T:$T,AD$704,'BAZA DANYCH'!$K:$K,$C886,'BAZA DANYCH'!$A:$A,$A886,'BAZA DANYCH'!$F:$F,STATYSTYKI!$B886)</f>
        <v>0</v>
      </c>
      <c r="AE886" s="96">
        <f>SUMIFS('BAZA DANYCH'!$AB:$AB,'BAZA DANYCH'!$T:$T,AE$704,'BAZA DANYCH'!$K:$K,$C886,'BAZA DANYCH'!$A:$A,$A886,'BAZA DANYCH'!$F:$F,STATYSTYKI!$B886)</f>
        <v>0</v>
      </c>
      <c r="AF886" s="96">
        <f>SUMIFS('BAZA DANYCH'!$AB:$AB,'BAZA DANYCH'!$T:$T,AF$704,'BAZA DANYCH'!$K:$K,$C886,'BAZA DANYCH'!$A:$A,$A886,'BAZA DANYCH'!$F:$F,STATYSTYKI!$B886)</f>
        <v>0</v>
      </c>
      <c r="AG886" s="96">
        <f>SUMIFS('BAZA DANYCH'!$AB:$AB,'BAZA DANYCH'!$T:$T,AG$704,'BAZA DANYCH'!$K:$K,$C886,'BAZA DANYCH'!$A:$A,$A886,'BAZA DANYCH'!$F:$F,STATYSTYKI!$B886)</f>
        <v>36</v>
      </c>
      <c r="AH886" s="96">
        <f>SUMIFS('BAZA DANYCH'!$AB:$AB,'BAZA DANYCH'!$T:$T,AH$704,'BAZA DANYCH'!$K:$K,$C886,'BAZA DANYCH'!$A:$A,$A886,'BAZA DANYCH'!$F:$F,STATYSTYKI!$B886)</f>
        <v>0</v>
      </c>
      <c r="AI886" s="96">
        <f>SUMIFS('BAZA DANYCH'!$AB:$AB,'BAZA DANYCH'!$T:$T,AI$704,'BAZA DANYCH'!$K:$K,$C886,'BAZA DANYCH'!$A:$A,$A886,'BAZA DANYCH'!$F:$F,STATYSTYKI!$B886)</f>
        <v>0</v>
      </c>
      <c r="AJ886" s="96">
        <f>SUMIFS('BAZA DANYCH'!$AB:$AB,'BAZA DANYCH'!$T:$T,AJ$704,'BAZA DANYCH'!$K:$K,$C886,'BAZA DANYCH'!$A:$A,$A886,'BAZA DANYCH'!$F:$F,STATYSTYKI!$B886)</f>
        <v>0</v>
      </c>
      <c r="AK886" s="119"/>
      <c r="AL886" s="119"/>
    </row>
    <row r="887" spans="1:38" x14ac:dyDescent="0.2">
      <c r="A887" s="410" t="str">
        <f t="shared" ref="A887:C887" si="233">A578</f>
        <v>Strachocin</v>
      </c>
      <c r="B887" s="410" t="str">
        <f t="shared" si="233"/>
        <v>r3_74_A</v>
      </c>
      <c r="C887" s="410" t="str">
        <f t="shared" si="233"/>
        <v>517/Polbus</v>
      </c>
      <c r="D887" s="316">
        <f t="shared" si="180"/>
        <v>18</v>
      </c>
      <c r="E887" s="96">
        <f>SUMIFS('BAZA DANYCH'!$AB:$AB,'BAZA DANYCH'!$T:$T,E$704,'BAZA DANYCH'!$K:$K,$C887,'BAZA DANYCH'!$A:$A,$A887,'BAZA DANYCH'!$F:$F,STATYSTYKI!$B887)</f>
        <v>0</v>
      </c>
      <c r="F887" s="96">
        <f>SUMIFS('BAZA DANYCH'!$AB:$AB,'BAZA DANYCH'!$T:$T,F$704,'BAZA DANYCH'!$K:$K,$C887,'BAZA DANYCH'!$A:$A,$A887,'BAZA DANYCH'!$F:$F,STATYSTYKI!$B887)</f>
        <v>0</v>
      </c>
      <c r="G887" s="96">
        <f>SUMIFS('BAZA DANYCH'!$AB:$AB,'BAZA DANYCH'!$T:$T,G$704,'BAZA DANYCH'!$K:$K,$C887,'BAZA DANYCH'!$A:$A,$A887,'BAZA DANYCH'!$F:$F,STATYSTYKI!$B887)</f>
        <v>0</v>
      </c>
      <c r="H887" s="96">
        <f>SUMIFS('BAZA DANYCH'!$AB:$AB,'BAZA DANYCH'!$T:$T,H$704,'BAZA DANYCH'!$K:$K,$C887,'BAZA DANYCH'!$A:$A,$A887,'BAZA DANYCH'!$F:$F,STATYSTYKI!$B887)</f>
        <v>18</v>
      </c>
      <c r="I887" s="96">
        <f>SUMIFS('BAZA DANYCH'!$AB:$AB,'BAZA DANYCH'!$T:$T,I$704,'BAZA DANYCH'!$K:$K,$C887,'BAZA DANYCH'!$A:$A,$A887,'BAZA DANYCH'!$F:$F,STATYSTYKI!$B887)</f>
        <v>0</v>
      </c>
      <c r="J887" s="96">
        <f>SUMIFS('BAZA DANYCH'!$AB:$AB,'BAZA DANYCH'!$T:$T,J$704,'BAZA DANYCH'!$K:$K,$C887,'BAZA DANYCH'!$A:$A,$A887,'BAZA DANYCH'!$F:$F,STATYSTYKI!$B887)</f>
        <v>0</v>
      </c>
      <c r="K887" s="96">
        <f>SUMIFS('BAZA DANYCH'!$AB:$AB,'BAZA DANYCH'!$T:$T,K$704,'BAZA DANYCH'!$K:$K,$C887,'BAZA DANYCH'!$A:$A,$A887,'BAZA DANYCH'!$F:$F,STATYSTYKI!$B887)</f>
        <v>0</v>
      </c>
      <c r="L887" s="96">
        <f>SUMIFS('BAZA DANYCH'!$AB:$AB,'BAZA DANYCH'!$T:$T,L$704,'BAZA DANYCH'!$K:$K,$C887,'BAZA DANYCH'!$A:$A,$A887,'BAZA DANYCH'!$F:$F,STATYSTYKI!$B887)</f>
        <v>0</v>
      </c>
      <c r="M887" s="96">
        <f>SUMIFS('BAZA DANYCH'!$AB:$AB,'BAZA DANYCH'!$T:$T,M$704,'BAZA DANYCH'!$K:$K,$C887,'BAZA DANYCH'!$A:$A,$A887,'BAZA DANYCH'!$F:$F,STATYSTYKI!$B887)</f>
        <v>0</v>
      </c>
      <c r="N887" s="96">
        <f>SUMIFS('BAZA DANYCH'!$AB:$AB,'BAZA DANYCH'!$T:$T,N$704,'BAZA DANYCH'!$K:$K,$C887,'BAZA DANYCH'!$A:$A,$A887,'BAZA DANYCH'!$F:$F,STATYSTYKI!$B887)</f>
        <v>0</v>
      </c>
      <c r="O887" s="96">
        <f>SUMIFS('BAZA DANYCH'!$AB:$AB,'BAZA DANYCH'!$T:$T,O$704,'BAZA DANYCH'!$K:$K,$C887,'BAZA DANYCH'!$A:$A,$A887,'BAZA DANYCH'!$F:$F,STATYSTYKI!$B887)</f>
        <v>0</v>
      </c>
      <c r="P887" s="96">
        <f>SUMIFS('BAZA DANYCH'!$AB:$AB,'BAZA DANYCH'!$T:$T,P$704,'BAZA DANYCH'!$K:$K,$C887,'BAZA DANYCH'!$A:$A,$A887,'BAZA DANYCH'!$F:$F,STATYSTYKI!$B887)</f>
        <v>0</v>
      </c>
      <c r="Q887" s="96">
        <f>SUMIFS('BAZA DANYCH'!$AB:$AB,'BAZA DANYCH'!$T:$T,Q$704,'BAZA DANYCH'!$K:$K,$C887,'BAZA DANYCH'!$A:$A,$A887,'BAZA DANYCH'!$F:$F,STATYSTYKI!$B887)</f>
        <v>0</v>
      </c>
      <c r="R887" s="96">
        <f>SUMIFS('BAZA DANYCH'!$AB:$AB,'BAZA DANYCH'!$T:$T,R$704,'BAZA DANYCH'!$K:$K,$C887,'BAZA DANYCH'!$A:$A,$A887,'BAZA DANYCH'!$F:$F,STATYSTYKI!$B887)</f>
        <v>0</v>
      </c>
      <c r="S887" s="96">
        <f>SUMIFS('BAZA DANYCH'!$AB:$AB,'BAZA DANYCH'!$T:$T,S$704,'BAZA DANYCH'!$K:$K,$C887,'BAZA DANYCH'!$A:$A,$A887,'BAZA DANYCH'!$F:$F,STATYSTYKI!$B887)</f>
        <v>0</v>
      </c>
      <c r="T887" s="96">
        <f>SUMIFS('BAZA DANYCH'!$AB:$AB,'BAZA DANYCH'!$T:$T,T$704,'BAZA DANYCH'!$K:$K,$C887,'BAZA DANYCH'!$A:$A,$A887,'BAZA DANYCH'!$F:$F,STATYSTYKI!$B887)</f>
        <v>0</v>
      </c>
      <c r="U887" s="96">
        <f>SUMIFS('BAZA DANYCH'!$AB:$AB,'BAZA DANYCH'!$T:$T,U$704,'BAZA DANYCH'!$K:$K,$C887,'BAZA DANYCH'!$A:$A,$A887,'BAZA DANYCH'!$F:$F,STATYSTYKI!$B887)</f>
        <v>0</v>
      </c>
      <c r="V887" s="96">
        <f>SUMIFS('BAZA DANYCH'!$AB:$AB,'BAZA DANYCH'!$T:$T,V$704,'BAZA DANYCH'!$K:$K,$C887,'BAZA DANYCH'!$A:$A,$A887,'BAZA DANYCH'!$F:$F,STATYSTYKI!$B887)</f>
        <v>0</v>
      </c>
      <c r="W887" s="96">
        <f>SUMIFS('BAZA DANYCH'!$AB:$AB,'BAZA DANYCH'!$T:$T,W$704,'BAZA DANYCH'!$K:$K,$C887,'BAZA DANYCH'!$A:$A,$A887,'BAZA DANYCH'!$F:$F,STATYSTYKI!$B887)</f>
        <v>0</v>
      </c>
      <c r="X887" s="96">
        <f>SUMIFS('BAZA DANYCH'!$AB:$AB,'BAZA DANYCH'!$T:$T,X$704,'BAZA DANYCH'!$K:$K,$C887,'BAZA DANYCH'!$A:$A,$A887,'BAZA DANYCH'!$F:$F,STATYSTYKI!$B887)</f>
        <v>0</v>
      </c>
      <c r="Y887" s="96">
        <f>SUMIFS('BAZA DANYCH'!$AB:$AB,'BAZA DANYCH'!$T:$T,Y$704,'BAZA DANYCH'!$K:$K,$C887,'BAZA DANYCH'!$A:$A,$A887,'BAZA DANYCH'!$F:$F,STATYSTYKI!$B887)</f>
        <v>0</v>
      </c>
      <c r="Z887" s="96">
        <f>SUMIFS('BAZA DANYCH'!$AB:$AB,'BAZA DANYCH'!$T:$T,Z$704,'BAZA DANYCH'!$K:$K,$C887,'BAZA DANYCH'!$A:$A,$A887,'BAZA DANYCH'!$F:$F,STATYSTYKI!$B887)</f>
        <v>0</v>
      </c>
      <c r="AA887" s="96">
        <f>SUMIFS('BAZA DANYCH'!$AB:$AB,'BAZA DANYCH'!$T:$T,AA$704,'BAZA DANYCH'!$K:$K,$C887,'BAZA DANYCH'!$A:$A,$A887,'BAZA DANYCH'!$F:$F,STATYSTYKI!$B887)</f>
        <v>0</v>
      </c>
      <c r="AB887" s="96">
        <f>SUMIFS('BAZA DANYCH'!$AB:$AB,'BAZA DANYCH'!$T:$T,AB$704,'BAZA DANYCH'!$K:$K,$C887,'BAZA DANYCH'!$A:$A,$A887,'BAZA DANYCH'!$F:$F,STATYSTYKI!$B887)</f>
        <v>0</v>
      </c>
      <c r="AC887" s="96">
        <f>SUMIFS('BAZA DANYCH'!$AB:$AB,'BAZA DANYCH'!$T:$T,AC$704,'BAZA DANYCH'!$K:$K,$C887,'BAZA DANYCH'!$A:$A,$A887,'BAZA DANYCH'!$F:$F,STATYSTYKI!$B887)</f>
        <v>0</v>
      </c>
      <c r="AD887" s="96">
        <f>SUMIFS('BAZA DANYCH'!$AB:$AB,'BAZA DANYCH'!$T:$T,AD$704,'BAZA DANYCH'!$K:$K,$C887,'BAZA DANYCH'!$A:$A,$A887,'BAZA DANYCH'!$F:$F,STATYSTYKI!$B887)</f>
        <v>0</v>
      </c>
      <c r="AE887" s="96">
        <f>SUMIFS('BAZA DANYCH'!$AB:$AB,'BAZA DANYCH'!$T:$T,AE$704,'BAZA DANYCH'!$K:$K,$C887,'BAZA DANYCH'!$A:$A,$A887,'BAZA DANYCH'!$F:$F,STATYSTYKI!$B887)</f>
        <v>0</v>
      </c>
      <c r="AF887" s="96">
        <f>SUMIFS('BAZA DANYCH'!$AB:$AB,'BAZA DANYCH'!$T:$T,AF$704,'BAZA DANYCH'!$K:$K,$C887,'BAZA DANYCH'!$A:$A,$A887,'BAZA DANYCH'!$F:$F,STATYSTYKI!$B887)</f>
        <v>0</v>
      </c>
      <c r="AG887" s="96">
        <f>SUMIFS('BAZA DANYCH'!$AB:$AB,'BAZA DANYCH'!$T:$T,AG$704,'BAZA DANYCH'!$K:$K,$C887,'BAZA DANYCH'!$A:$A,$A887,'BAZA DANYCH'!$F:$F,STATYSTYKI!$B887)</f>
        <v>0</v>
      </c>
      <c r="AH887" s="96">
        <f>SUMIFS('BAZA DANYCH'!$AB:$AB,'BAZA DANYCH'!$T:$T,AH$704,'BAZA DANYCH'!$K:$K,$C887,'BAZA DANYCH'!$A:$A,$A887,'BAZA DANYCH'!$F:$F,STATYSTYKI!$B887)</f>
        <v>0</v>
      </c>
      <c r="AI887" s="96">
        <f>SUMIFS('BAZA DANYCH'!$AB:$AB,'BAZA DANYCH'!$T:$T,AI$704,'BAZA DANYCH'!$K:$K,$C887,'BAZA DANYCH'!$A:$A,$A887,'BAZA DANYCH'!$F:$F,STATYSTYKI!$B887)</f>
        <v>0</v>
      </c>
      <c r="AJ887" s="96">
        <f>SUMIFS('BAZA DANYCH'!$AB:$AB,'BAZA DANYCH'!$T:$T,AJ$704,'BAZA DANYCH'!$K:$K,$C887,'BAZA DANYCH'!$A:$A,$A887,'BAZA DANYCH'!$F:$F,STATYSTYKI!$B887)</f>
        <v>0</v>
      </c>
      <c r="AK887" s="119"/>
      <c r="AL887" s="119"/>
    </row>
    <row r="888" spans="1:38" x14ac:dyDescent="0.2">
      <c r="A888" s="410" t="str">
        <f t="shared" ref="A888:C888" si="234">A579</f>
        <v>Krzyki</v>
      </c>
      <c r="B888" s="410" t="str">
        <f t="shared" si="234"/>
        <v>r3_58_A</v>
      </c>
      <c r="C888" s="410" t="str">
        <f t="shared" si="234"/>
        <v>522/Polbus</v>
      </c>
      <c r="D888" s="316">
        <f t="shared" si="180"/>
        <v>78</v>
      </c>
      <c r="E888" s="96">
        <f>SUMIFS('BAZA DANYCH'!$AB:$AB,'BAZA DANYCH'!$T:$T,E$704,'BAZA DANYCH'!$K:$K,$C888,'BAZA DANYCH'!$A:$A,$A888,'BAZA DANYCH'!$F:$F,STATYSTYKI!$B888)</f>
        <v>0</v>
      </c>
      <c r="F888" s="96">
        <f>SUMIFS('BAZA DANYCH'!$AB:$AB,'BAZA DANYCH'!$T:$T,F$704,'BAZA DANYCH'!$K:$K,$C888,'BAZA DANYCH'!$A:$A,$A888,'BAZA DANYCH'!$F:$F,STATYSTYKI!$B888)</f>
        <v>28</v>
      </c>
      <c r="G888" s="96">
        <f>SUMIFS('BAZA DANYCH'!$AB:$AB,'BAZA DANYCH'!$T:$T,G$704,'BAZA DANYCH'!$K:$K,$C888,'BAZA DANYCH'!$A:$A,$A888,'BAZA DANYCH'!$F:$F,STATYSTYKI!$B888)</f>
        <v>0</v>
      </c>
      <c r="H888" s="96">
        <f>SUMIFS('BAZA DANYCH'!$AB:$AB,'BAZA DANYCH'!$T:$T,H$704,'BAZA DANYCH'!$K:$K,$C888,'BAZA DANYCH'!$A:$A,$A888,'BAZA DANYCH'!$F:$F,STATYSTYKI!$B888)</f>
        <v>0</v>
      </c>
      <c r="I888" s="96">
        <f>SUMIFS('BAZA DANYCH'!$AB:$AB,'BAZA DANYCH'!$T:$T,I$704,'BAZA DANYCH'!$K:$K,$C888,'BAZA DANYCH'!$A:$A,$A888,'BAZA DANYCH'!$F:$F,STATYSTYKI!$B888)</f>
        <v>0</v>
      </c>
      <c r="J888" s="96">
        <f>SUMIFS('BAZA DANYCH'!$AB:$AB,'BAZA DANYCH'!$T:$T,J$704,'BAZA DANYCH'!$K:$K,$C888,'BAZA DANYCH'!$A:$A,$A888,'BAZA DANYCH'!$F:$F,STATYSTYKI!$B888)</f>
        <v>0</v>
      </c>
      <c r="K888" s="96">
        <f>SUMIFS('BAZA DANYCH'!$AB:$AB,'BAZA DANYCH'!$T:$T,K$704,'BAZA DANYCH'!$K:$K,$C888,'BAZA DANYCH'!$A:$A,$A888,'BAZA DANYCH'!$F:$F,STATYSTYKI!$B888)</f>
        <v>0</v>
      </c>
      <c r="L888" s="96">
        <f>SUMIFS('BAZA DANYCH'!$AB:$AB,'BAZA DANYCH'!$T:$T,L$704,'BAZA DANYCH'!$K:$K,$C888,'BAZA DANYCH'!$A:$A,$A888,'BAZA DANYCH'!$F:$F,STATYSTYKI!$B888)</f>
        <v>0</v>
      </c>
      <c r="M888" s="96">
        <f>SUMIFS('BAZA DANYCH'!$AB:$AB,'BAZA DANYCH'!$T:$T,M$704,'BAZA DANYCH'!$K:$K,$C888,'BAZA DANYCH'!$A:$A,$A888,'BAZA DANYCH'!$F:$F,STATYSTYKI!$B888)</f>
        <v>0</v>
      </c>
      <c r="N888" s="96">
        <f>SUMIFS('BAZA DANYCH'!$AB:$AB,'BAZA DANYCH'!$T:$T,N$704,'BAZA DANYCH'!$K:$K,$C888,'BAZA DANYCH'!$A:$A,$A888,'BAZA DANYCH'!$F:$F,STATYSTYKI!$B888)</f>
        <v>0</v>
      </c>
      <c r="O888" s="96">
        <f>SUMIFS('BAZA DANYCH'!$AB:$AB,'BAZA DANYCH'!$T:$T,O$704,'BAZA DANYCH'!$K:$K,$C888,'BAZA DANYCH'!$A:$A,$A888,'BAZA DANYCH'!$F:$F,STATYSTYKI!$B888)</f>
        <v>0</v>
      </c>
      <c r="P888" s="96">
        <f>SUMIFS('BAZA DANYCH'!$AB:$AB,'BAZA DANYCH'!$T:$T,P$704,'BAZA DANYCH'!$K:$K,$C888,'BAZA DANYCH'!$A:$A,$A888,'BAZA DANYCH'!$F:$F,STATYSTYKI!$B888)</f>
        <v>0</v>
      </c>
      <c r="Q888" s="96">
        <f>SUMIFS('BAZA DANYCH'!$AB:$AB,'BAZA DANYCH'!$T:$T,Q$704,'BAZA DANYCH'!$K:$K,$C888,'BAZA DANYCH'!$A:$A,$A888,'BAZA DANYCH'!$F:$F,STATYSTYKI!$B888)</f>
        <v>0</v>
      </c>
      <c r="R888" s="96">
        <f>SUMIFS('BAZA DANYCH'!$AB:$AB,'BAZA DANYCH'!$T:$T,R$704,'BAZA DANYCH'!$K:$K,$C888,'BAZA DANYCH'!$A:$A,$A888,'BAZA DANYCH'!$F:$F,STATYSTYKI!$B888)</f>
        <v>0</v>
      </c>
      <c r="S888" s="96">
        <f>SUMIFS('BAZA DANYCH'!$AB:$AB,'BAZA DANYCH'!$T:$T,S$704,'BAZA DANYCH'!$K:$K,$C888,'BAZA DANYCH'!$A:$A,$A888,'BAZA DANYCH'!$F:$F,STATYSTYKI!$B888)</f>
        <v>0</v>
      </c>
      <c r="T888" s="96">
        <f>SUMIFS('BAZA DANYCH'!$AB:$AB,'BAZA DANYCH'!$T:$T,T$704,'BAZA DANYCH'!$K:$K,$C888,'BAZA DANYCH'!$A:$A,$A888,'BAZA DANYCH'!$F:$F,STATYSTYKI!$B888)</f>
        <v>0</v>
      </c>
      <c r="U888" s="96">
        <f>SUMIFS('BAZA DANYCH'!$AB:$AB,'BAZA DANYCH'!$T:$T,U$704,'BAZA DANYCH'!$K:$K,$C888,'BAZA DANYCH'!$A:$A,$A888,'BAZA DANYCH'!$F:$F,STATYSTYKI!$B888)</f>
        <v>0</v>
      </c>
      <c r="V888" s="96">
        <f>SUMIFS('BAZA DANYCH'!$AB:$AB,'BAZA DANYCH'!$T:$T,V$704,'BAZA DANYCH'!$K:$K,$C888,'BAZA DANYCH'!$A:$A,$A888,'BAZA DANYCH'!$F:$F,STATYSTYKI!$B888)</f>
        <v>50</v>
      </c>
      <c r="W888" s="96">
        <f>SUMIFS('BAZA DANYCH'!$AB:$AB,'BAZA DANYCH'!$T:$T,W$704,'BAZA DANYCH'!$K:$K,$C888,'BAZA DANYCH'!$A:$A,$A888,'BAZA DANYCH'!$F:$F,STATYSTYKI!$B888)</f>
        <v>0</v>
      </c>
      <c r="X888" s="96">
        <f>SUMIFS('BAZA DANYCH'!$AB:$AB,'BAZA DANYCH'!$T:$T,X$704,'BAZA DANYCH'!$K:$K,$C888,'BAZA DANYCH'!$A:$A,$A888,'BAZA DANYCH'!$F:$F,STATYSTYKI!$B888)</f>
        <v>0</v>
      </c>
      <c r="Y888" s="96">
        <f>SUMIFS('BAZA DANYCH'!$AB:$AB,'BAZA DANYCH'!$T:$T,Y$704,'BAZA DANYCH'!$K:$K,$C888,'BAZA DANYCH'!$A:$A,$A888,'BAZA DANYCH'!$F:$F,STATYSTYKI!$B888)</f>
        <v>0</v>
      </c>
      <c r="Z888" s="96">
        <f>SUMIFS('BAZA DANYCH'!$AB:$AB,'BAZA DANYCH'!$T:$T,Z$704,'BAZA DANYCH'!$K:$K,$C888,'BAZA DANYCH'!$A:$A,$A888,'BAZA DANYCH'!$F:$F,STATYSTYKI!$B888)</f>
        <v>0</v>
      </c>
      <c r="AA888" s="96">
        <f>SUMIFS('BAZA DANYCH'!$AB:$AB,'BAZA DANYCH'!$T:$T,AA$704,'BAZA DANYCH'!$K:$K,$C888,'BAZA DANYCH'!$A:$A,$A888,'BAZA DANYCH'!$F:$F,STATYSTYKI!$B888)</f>
        <v>0</v>
      </c>
      <c r="AB888" s="96">
        <f>SUMIFS('BAZA DANYCH'!$AB:$AB,'BAZA DANYCH'!$T:$T,AB$704,'BAZA DANYCH'!$K:$K,$C888,'BAZA DANYCH'!$A:$A,$A888,'BAZA DANYCH'!$F:$F,STATYSTYKI!$B888)</f>
        <v>0</v>
      </c>
      <c r="AC888" s="96">
        <f>SUMIFS('BAZA DANYCH'!$AB:$AB,'BAZA DANYCH'!$T:$T,AC$704,'BAZA DANYCH'!$K:$K,$C888,'BAZA DANYCH'!$A:$A,$A888,'BAZA DANYCH'!$F:$F,STATYSTYKI!$B888)</f>
        <v>0</v>
      </c>
      <c r="AD888" s="96">
        <f>SUMIFS('BAZA DANYCH'!$AB:$AB,'BAZA DANYCH'!$T:$T,AD$704,'BAZA DANYCH'!$K:$K,$C888,'BAZA DANYCH'!$A:$A,$A888,'BAZA DANYCH'!$F:$F,STATYSTYKI!$B888)</f>
        <v>0</v>
      </c>
      <c r="AE888" s="96">
        <f>SUMIFS('BAZA DANYCH'!$AB:$AB,'BAZA DANYCH'!$T:$T,AE$704,'BAZA DANYCH'!$K:$K,$C888,'BAZA DANYCH'!$A:$A,$A888,'BAZA DANYCH'!$F:$F,STATYSTYKI!$B888)</f>
        <v>0</v>
      </c>
      <c r="AF888" s="96">
        <f>SUMIFS('BAZA DANYCH'!$AB:$AB,'BAZA DANYCH'!$T:$T,AF$704,'BAZA DANYCH'!$K:$K,$C888,'BAZA DANYCH'!$A:$A,$A888,'BAZA DANYCH'!$F:$F,STATYSTYKI!$B888)</f>
        <v>0</v>
      </c>
      <c r="AG888" s="96">
        <f>SUMIFS('BAZA DANYCH'!$AB:$AB,'BAZA DANYCH'!$T:$T,AG$704,'BAZA DANYCH'!$K:$K,$C888,'BAZA DANYCH'!$A:$A,$A888,'BAZA DANYCH'!$F:$F,STATYSTYKI!$B888)</f>
        <v>0</v>
      </c>
      <c r="AH888" s="96">
        <f>SUMIFS('BAZA DANYCH'!$AB:$AB,'BAZA DANYCH'!$T:$T,AH$704,'BAZA DANYCH'!$K:$K,$C888,'BAZA DANYCH'!$A:$A,$A888,'BAZA DANYCH'!$F:$F,STATYSTYKI!$B888)</f>
        <v>0</v>
      </c>
      <c r="AI888" s="96">
        <f>SUMIFS('BAZA DANYCH'!$AB:$AB,'BAZA DANYCH'!$T:$T,AI$704,'BAZA DANYCH'!$K:$K,$C888,'BAZA DANYCH'!$A:$A,$A888,'BAZA DANYCH'!$F:$F,STATYSTYKI!$B888)</f>
        <v>0</v>
      </c>
      <c r="AJ888" s="96">
        <f>SUMIFS('BAZA DANYCH'!$AB:$AB,'BAZA DANYCH'!$T:$T,AJ$704,'BAZA DANYCH'!$K:$K,$C888,'BAZA DANYCH'!$A:$A,$A888,'BAZA DANYCH'!$F:$F,STATYSTYKI!$B888)</f>
        <v>0</v>
      </c>
      <c r="AK888" s="119"/>
      <c r="AL888" s="119"/>
    </row>
    <row r="889" spans="1:38" x14ac:dyDescent="0.2">
      <c r="A889" s="410" t="str">
        <f t="shared" ref="A889:C889" si="235">A580</f>
        <v>Gaj</v>
      </c>
      <c r="B889" s="410" t="str">
        <f t="shared" si="235"/>
        <v>r3_56_A</v>
      </c>
      <c r="C889" s="410" t="str">
        <f t="shared" si="235"/>
        <v>523/Trako</v>
      </c>
      <c r="D889" s="316">
        <f t="shared" si="180"/>
        <v>28</v>
      </c>
      <c r="E889" s="96">
        <f>SUMIFS('BAZA DANYCH'!$AB:$AB,'BAZA DANYCH'!$T:$T,E$704,'BAZA DANYCH'!$K:$K,$C889,'BAZA DANYCH'!$A:$A,$A889,'BAZA DANYCH'!$F:$F,STATYSTYKI!$B889)</f>
        <v>0</v>
      </c>
      <c r="F889" s="96">
        <f>SUMIFS('BAZA DANYCH'!$AB:$AB,'BAZA DANYCH'!$T:$T,F$704,'BAZA DANYCH'!$K:$K,$C889,'BAZA DANYCH'!$A:$A,$A889,'BAZA DANYCH'!$F:$F,STATYSTYKI!$B889)</f>
        <v>0</v>
      </c>
      <c r="G889" s="96">
        <f>SUMIFS('BAZA DANYCH'!$AB:$AB,'BAZA DANYCH'!$T:$T,G$704,'BAZA DANYCH'!$K:$K,$C889,'BAZA DANYCH'!$A:$A,$A889,'BAZA DANYCH'!$F:$F,STATYSTYKI!$B889)</f>
        <v>0</v>
      </c>
      <c r="H889" s="96">
        <f>SUMIFS('BAZA DANYCH'!$AB:$AB,'BAZA DANYCH'!$T:$T,H$704,'BAZA DANYCH'!$K:$K,$C889,'BAZA DANYCH'!$A:$A,$A889,'BAZA DANYCH'!$F:$F,STATYSTYKI!$B889)</f>
        <v>0</v>
      </c>
      <c r="I889" s="96">
        <f>SUMIFS('BAZA DANYCH'!$AB:$AB,'BAZA DANYCH'!$T:$T,I$704,'BAZA DANYCH'!$K:$K,$C889,'BAZA DANYCH'!$A:$A,$A889,'BAZA DANYCH'!$F:$F,STATYSTYKI!$B889)</f>
        <v>10</v>
      </c>
      <c r="J889" s="96">
        <f>SUMIFS('BAZA DANYCH'!$AB:$AB,'BAZA DANYCH'!$T:$T,J$704,'BAZA DANYCH'!$K:$K,$C889,'BAZA DANYCH'!$A:$A,$A889,'BAZA DANYCH'!$F:$F,STATYSTYKI!$B889)</f>
        <v>18</v>
      </c>
      <c r="K889" s="96">
        <f>SUMIFS('BAZA DANYCH'!$AB:$AB,'BAZA DANYCH'!$T:$T,K$704,'BAZA DANYCH'!$K:$K,$C889,'BAZA DANYCH'!$A:$A,$A889,'BAZA DANYCH'!$F:$F,STATYSTYKI!$B889)</f>
        <v>0</v>
      </c>
      <c r="L889" s="96">
        <f>SUMIFS('BAZA DANYCH'!$AB:$AB,'BAZA DANYCH'!$T:$T,L$704,'BAZA DANYCH'!$K:$K,$C889,'BAZA DANYCH'!$A:$A,$A889,'BAZA DANYCH'!$F:$F,STATYSTYKI!$B889)</f>
        <v>0</v>
      </c>
      <c r="M889" s="96">
        <f>SUMIFS('BAZA DANYCH'!$AB:$AB,'BAZA DANYCH'!$T:$T,M$704,'BAZA DANYCH'!$K:$K,$C889,'BAZA DANYCH'!$A:$A,$A889,'BAZA DANYCH'!$F:$F,STATYSTYKI!$B889)</f>
        <v>0</v>
      </c>
      <c r="N889" s="96">
        <f>SUMIFS('BAZA DANYCH'!$AB:$AB,'BAZA DANYCH'!$T:$T,N$704,'BAZA DANYCH'!$K:$K,$C889,'BAZA DANYCH'!$A:$A,$A889,'BAZA DANYCH'!$F:$F,STATYSTYKI!$B889)</f>
        <v>0</v>
      </c>
      <c r="O889" s="96">
        <f>SUMIFS('BAZA DANYCH'!$AB:$AB,'BAZA DANYCH'!$T:$T,O$704,'BAZA DANYCH'!$K:$K,$C889,'BAZA DANYCH'!$A:$A,$A889,'BAZA DANYCH'!$F:$F,STATYSTYKI!$B889)</f>
        <v>0</v>
      </c>
      <c r="P889" s="96">
        <f>SUMIFS('BAZA DANYCH'!$AB:$AB,'BAZA DANYCH'!$T:$T,P$704,'BAZA DANYCH'!$K:$K,$C889,'BAZA DANYCH'!$A:$A,$A889,'BAZA DANYCH'!$F:$F,STATYSTYKI!$B889)</f>
        <v>0</v>
      </c>
      <c r="Q889" s="96">
        <f>SUMIFS('BAZA DANYCH'!$AB:$AB,'BAZA DANYCH'!$T:$T,Q$704,'BAZA DANYCH'!$K:$K,$C889,'BAZA DANYCH'!$A:$A,$A889,'BAZA DANYCH'!$F:$F,STATYSTYKI!$B889)</f>
        <v>0</v>
      </c>
      <c r="R889" s="96">
        <f>SUMIFS('BAZA DANYCH'!$AB:$AB,'BAZA DANYCH'!$T:$T,R$704,'BAZA DANYCH'!$K:$K,$C889,'BAZA DANYCH'!$A:$A,$A889,'BAZA DANYCH'!$F:$F,STATYSTYKI!$B889)</f>
        <v>0</v>
      </c>
      <c r="S889" s="96">
        <f>SUMIFS('BAZA DANYCH'!$AB:$AB,'BAZA DANYCH'!$T:$T,S$704,'BAZA DANYCH'!$K:$K,$C889,'BAZA DANYCH'!$A:$A,$A889,'BAZA DANYCH'!$F:$F,STATYSTYKI!$B889)</f>
        <v>0</v>
      </c>
      <c r="T889" s="96">
        <f>SUMIFS('BAZA DANYCH'!$AB:$AB,'BAZA DANYCH'!$T:$T,T$704,'BAZA DANYCH'!$K:$K,$C889,'BAZA DANYCH'!$A:$A,$A889,'BAZA DANYCH'!$F:$F,STATYSTYKI!$B889)</f>
        <v>0</v>
      </c>
      <c r="U889" s="96">
        <f>SUMIFS('BAZA DANYCH'!$AB:$AB,'BAZA DANYCH'!$T:$T,U$704,'BAZA DANYCH'!$K:$K,$C889,'BAZA DANYCH'!$A:$A,$A889,'BAZA DANYCH'!$F:$F,STATYSTYKI!$B889)</f>
        <v>0</v>
      </c>
      <c r="V889" s="96">
        <f>SUMIFS('BAZA DANYCH'!$AB:$AB,'BAZA DANYCH'!$T:$T,V$704,'BAZA DANYCH'!$K:$K,$C889,'BAZA DANYCH'!$A:$A,$A889,'BAZA DANYCH'!$F:$F,STATYSTYKI!$B889)</f>
        <v>0</v>
      </c>
      <c r="W889" s="96">
        <f>SUMIFS('BAZA DANYCH'!$AB:$AB,'BAZA DANYCH'!$T:$T,W$704,'BAZA DANYCH'!$K:$K,$C889,'BAZA DANYCH'!$A:$A,$A889,'BAZA DANYCH'!$F:$F,STATYSTYKI!$B889)</f>
        <v>0</v>
      </c>
      <c r="X889" s="96">
        <f>SUMIFS('BAZA DANYCH'!$AB:$AB,'BAZA DANYCH'!$T:$T,X$704,'BAZA DANYCH'!$K:$K,$C889,'BAZA DANYCH'!$A:$A,$A889,'BAZA DANYCH'!$F:$F,STATYSTYKI!$B889)</f>
        <v>0</v>
      </c>
      <c r="Y889" s="96">
        <f>SUMIFS('BAZA DANYCH'!$AB:$AB,'BAZA DANYCH'!$T:$T,Y$704,'BAZA DANYCH'!$K:$K,$C889,'BAZA DANYCH'!$A:$A,$A889,'BAZA DANYCH'!$F:$F,STATYSTYKI!$B889)</f>
        <v>0</v>
      </c>
      <c r="Z889" s="96">
        <f>SUMIFS('BAZA DANYCH'!$AB:$AB,'BAZA DANYCH'!$T:$T,Z$704,'BAZA DANYCH'!$K:$K,$C889,'BAZA DANYCH'!$A:$A,$A889,'BAZA DANYCH'!$F:$F,STATYSTYKI!$B889)</f>
        <v>0</v>
      </c>
      <c r="AA889" s="96">
        <f>SUMIFS('BAZA DANYCH'!$AB:$AB,'BAZA DANYCH'!$T:$T,AA$704,'BAZA DANYCH'!$K:$K,$C889,'BAZA DANYCH'!$A:$A,$A889,'BAZA DANYCH'!$F:$F,STATYSTYKI!$B889)</f>
        <v>0</v>
      </c>
      <c r="AB889" s="96">
        <f>SUMIFS('BAZA DANYCH'!$AB:$AB,'BAZA DANYCH'!$T:$T,AB$704,'BAZA DANYCH'!$K:$K,$C889,'BAZA DANYCH'!$A:$A,$A889,'BAZA DANYCH'!$F:$F,STATYSTYKI!$B889)</f>
        <v>0</v>
      </c>
      <c r="AC889" s="96">
        <f>SUMIFS('BAZA DANYCH'!$AB:$AB,'BAZA DANYCH'!$T:$T,AC$704,'BAZA DANYCH'!$K:$K,$C889,'BAZA DANYCH'!$A:$A,$A889,'BAZA DANYCH'!$F:$F,STATYSTYKI!$B889)</f>
        <v>0</v>
      </c>
      <c r="AD889" s="96">
        <f>SUMIFS('BAZA DANYCH'!$AB:$AB,'BAZA DANYCH'!$T:$T,AD$704,'BAZA DANYCH'!$K:$K,$C889,'BAZA DANYCH'!$A:$A,$A889,'BAZA DANYCH'!$F:$F,STATYSTYKI!$B889)</f>
        <v>0</v>
      </c>
      <c r="AE889" s="96">
        <f>SUMIFS('BAZA DANYCH'!$AB:$AB,'BAZA DANYCH'!$T:$T,AE$704,'BAZA DANYCH'!$K:$K,$C889,'BAZA DANYCH'!$A:$A,$A889,'BAZA DANYCH'!$F:$F,STATYSTYKI!$B889)</f>
        <v>0</v>
      </c>
      <c r="AF889" s="96">
        <f>SUMIFS('BAZA DANYCH'!$AB:$AB,'BAZA DANYCH'!$T:$T,AF$704,'BAZA DANYCH'!$K:$K,$C889,'BAZA DANYCH'!$A:$A,$A889,'BAZA DANYCH'!$F:$F,STATYSTYKI!$B889)</f>
        <v>0</v>
      </c>
      <c r="AG889" s="96">
        <f>SUMIFS('BAZA DANYCH'!$AB:$AB,'BAZA DANYCH'!$T:$T,AG$704,'BAZA DANYCH'!$K:$K,$C889,'BAZA DANYCH'!$A:$A,$A889,'BAZA DANYCH'!$F:$F,STATYSTYKI!$B889)</f>
        <v>0</v>
      </c>
      <c r="AH889" s="96">
        <f>SUMIFS('BAZA DANYCH'!$AB:$AB,'BAZA DANYCH'!$T:$T,AH$704,'BAZA DANYCH'!$K:$K,$C889,'BAZA DANYCH'!$A:$A,$A889,'BAZA DANYCH'!$F:$F,STATYSTYKI!$B889)</f>
        <v>0</v>
      </c>
      <c r="AI889" s="96">
        <f>SUMIFS('BAZA DANYCH'!$AB:$AB,'BAZA DANYCH'!$T:$T,AI$704,'BAZA DANYCH'!$K:$K,$C889,'BAZA DANYCH'!$A:$A,$A889,'BAZA DANYCH'!$F:$F,STATYSTYKI!$B889)</f>
        <v>0</v>
      </c>
      <c r="AJ889" s="96">
        <f>SUMIFS('BAZA DANYCH'!$AB:$AB,'BAZA DANYCH'!$T:$T,AJ$704,'BAZA DANYCH'!$K:$K,$C889,'BAZA DANYCH'!$A:$A,$A889,'BAZA DANYCH'!$F:$F,STATYSTYKI!$B889)</f>
        <v>0</v>
      </c>
      <c r="AK889" s="119"/>
      <c r="AL889" s="119"/>
    </row>
    <row r="890" spans="1:38" x14ac:dyDescent="0.2">
      <c r="A890" s="410" t="str">
        <f t="shared" ref="A890:C890" si="236">A581</f>
        <v>Kowale</v>
      </c>
      <c r="B890" s="410" t="str">
        <f t="shared" si="236"/>
        <v>r3_71_Wyjazd_A</v>
      </c>
      <c r="C890" s="410" t="str">
        <f t="shared" si="236"/>
        <v>553/Trako</v>
      </c>
      <c r="D890" s="316">
        <f t="shared" si="180"/>
        <v>18</v>
      </c>
      <c r="E890" s="96">
        <f>SUMIFS('BAZA DANYCH'!$AB:$AB,'BAZA DANYCH'!$T:$T,E$704,'BAZA DANYCH'!$K:$K,$C890,'BAZA DANYCH'!$A:$A,$A890,'BAZA DANYCH'!$F:$F,STATYSTYKI!$B890)</f>
        <v>0</v>
      </c>
      <c r="F890" s="96">
        <f>SUMIFS('BAZA DANYCH'!$AB:$AB,'BAZA DANYCH'!$T:$T,F$704,'BAZA DANYCH'!$K:$K,$C890,'BAZA DANYCH'!$A:$A,$A890,'BAZA DANYCH'!$F:$F,STATYSTYKI!$B890)</f>
        <v>0</v>
      </c>
      <c r="G890" s="96">
        <f>SUMIFS('BAZA DANYCH'!$AB:$AB,'BAZA DANYCH'!$T:$T,G$704,'BAZA DANYCH'!$K:$K,$C890,'BAZA DANYCH'!$A:$A,$A890,'BAZA DANYCH'!$F:$F,STATYSTYKI!$B890)</f>
        <v>0</v>
      </c>
      <c r="H890" s="96">
        <f>SUMIFS('BAZA DANYCH'!$AB:$AB,'BAZA DANYCH'!$T:$T,H$704,'BAZA DANYCH'!$K:$K,$C890,'BAZA DANYCH'!$A:$A,$A890,'BAZA DANYCH'!$F:$F,STATYSTYKI!$B890)</f>
        <v>0</v>
      </c>
      <c r="I890" s="96">
        <f>SUMIFS('BAZA DANYCH'!$AB:$AB,'BAZA DANYCH'!$T:$T,I$704,'BAZA DANYCH'!$K:$K,$C890,'BAZA DANYCH'!$A:$A,$A890,'BAZA DANYCH'!$F:$F,STATYSTYKI!$B890)</f>
        <v>0</v>
      </c>
      <c r="J890" s="96">
        <f>SUMIFS('BAZA DANYCH'!$AB:$AB,'BAZA DANYCH'!$T:$T,J$704,'BAZA DANYCH'!$K:$K,$C890,'BAZA DANYCH'!$A:$A,$A890,'BAZA DANYCH'!$F:$F,STATYSTYKI!$B890)</f>
        <v>0</v>
      </c>
      <c r="K890" s="96">
        <f>SUMIFS('BAZA DANYCH'!$AB:$AB,'BAZA DANYCH'!$T:$T,K$704,'BAZA DANYCH'!$K:$K,$C890,'BAZA DANYCH'!$A:$A,$A890,'BAZA DANYCH'!$F:$F,STATYSTYKI!$B890)</f>
        <v>0</v>
      </c>
      <c r="L890" s="96">
        <f>SUMIFS('BAZA DANYCH'!$AB:$AB,'BAZA DANYCH'!$T:$T,L$704,'BAZA DANYCH'!$K:$K,$C890,'BAZA DANYCH'!$A:$A,$A890,'BAZA DANYCH'!$F:$F,STATYSTYKI!$B890)</f>
        <v>0</v>
      </c>
      <c r="M890" s="96">
        <f>SUMIFS('BAZA DANYCH'!$AB:$AB,'BAZA DANYCH'!$T:$T,M$704,'BAZA DANYCH'!$K:$K,$C890,'BAZA DANYCH'!$A:$A,$A890,'BAZA DANYCH'!$F:$F,STATYSTYKI!$B890)</f>
        <v>0</v>
      </c>
      <c r="N890" s="96">
        <f>SUMIFS('BAZA DANYCH'!$AB:$AB,'BAZA DANYCH'!$T:$T,N$704,'BAZA DANYCH'!$K:$K,$C890,'BAZA DANYCH'!$A:$A,$A890,'BAZA DANYCH'!$F:$F,STATYSTYKI!$B890)</f>
        <v>0</v>
      </c>
      <c r="O890" s="96">
        <f>SUMIFS('BAZA DANYCH'!$AB:$AB,'BAZA DANYCH'!$T:$T,O$704,'BAZA DANYCH'!$K:$K,$C890,'BAZA DANYCH'!$A:$A,$A890,'BAZA DANYCH'!$F:$F,STATYSTYKI!$B890)</f>
        <v>0</v>
      </c>
      <c r="P890" s="96">
        <f>SUMIFS('BAZA DANYCH'!$AB:$AB,'BAZA DANYCH'!$T:$T,P$704,'BAZA DANYCH'!$K:$K,$C890,'BAZA DANYCH'!$A:$A,$A890,'BAZA DANYCH'!$F:$F,STATYSTYKI!$B890)</f>
        <v>0</v>
      </c>
      <c r="Q890" s="96">
        <f>SUMIFS('BAZA DANYCH'!$AB:$AB,'BAZA DANYCH'!$T:$T,Q$704,'BAZA DANYCH'!$K:$K,$C890,'BAZA DANYCH'!$A:$A,$A890,'BAZA DANYCH'!$F:$F,STATYSTYKI!$B890)</f>
        <v>0</v>
      </c>
      <c r="R890" s="96">
        <f>SUMIFS('BAZA DANYCH'!$AB:$AB,'BAZA DANYCH'!$T:$T,R$704,'BAZA DANYCH'!$K:$K,$C890,'BAZA DANYCH'!$A:$A,$A890,'BAZA DANYCH'!$F:$F,STATYSTYKI!$B890)</f>
        <v>0</v>
      </c>
      <c r="S890" s="96">
        <f>SUMIFS('BAZA DANYCH'!$AB:$AB,'BAZA DANYCH'!$T:$T,S$704,'BAZA DANYCH'!$K:$K,$C890,'BAZA DANYCH'!$A:$A,$A890,'BAZA DANYCH'!$F:$F,STATYSTYKI!$B890)</f>
        <v>0</v>
      </c>
      <c r="T890" s="96">
        <f>SUMIFS('BAZA DANYCH'!$AB:$AB,'BAZA DANYCH'!$T:$T,T$704,'BAZA DANYCH'!$K:$K,$C890,'BAZA DANYCH'!$A:$A,$A890,'BAZA DANYCH'!$F:$F,STATYSTYKI!$B890)</f>
        <v>0</v>
      </c>
      <c r="U890" s="96">
        <f>SUMIFS('BAZA DANYCH'!$AB:$AB,'BAZA DANYCH'!$T:$T,U$704,'BAZA DANYCH'!$K:$K,$C890,'BAZA DANYCH'!$A:$A,$A890,'BAZA DANYCH'!$F:$F,STATYSTYKI!$B890)</f>
        <v>0</v>
      </c>
      <c r="V890" s="96">
        <f>SUMIFS('BAZA DANYCH'!$AB:$AB,'BAZA DANYCH'!$T:$T,V$704,'BAZA DANYCH'!$K:$K,$C890,'BAZA DANYCH'!$A:$A,$A890,'BAZA DANYCH'!$F:$F,STATYSTYKI!$B890)</f>
        <v>0</v>
      </c>
      <c r="W890" s="96">
        <f>SUMIFS('BAZA DANYCH'!$AB:$AB,'BAZA DANYCH'!$T:$T,W$704,'BAZA DANYCH'!$K:$K,$C890,'BAZA DANYCH'!$A:$A,$A890,'BAZA DANYCH'!$F:$F,STATYSTYKI!$B890)</f>
        <v>0</v>
      </c>
      <c r="X890" s="96">
        <f>SUMIFS('BAZA DANYCH'!$AB:$AB,'BAZA DANYCH'!$T:$T,X$704,'BAZA DANYCH'!$K:$K,$C890,'BAZA DANYCH'!$A:$A,$A890,'BAZA DANYCH'!$F:$F,STATYSTYKI!$B890)</f>
        <v>0</v>
      </c>
      <c r="Y890" s="96">
        <f>SUMIFS('BAZA DANYCH'!$AB:$AB,'BAZA DANYCH'!$T:$T,Y$704,'BAZA DANYCH'!$K:$K,$C890,'BAZA DANYCH'!$A:$A,$A890,'BAZA DANYCH'!$F:$F,STATYSTYKI!$B890)</f>
        <v>0</v>
      </c>
      <c r="Z890" s="96">
        <f>SUMIFS('BAZA DANYCH'!$AB:$AB,'BAZA DANYCH'!$T:$T,Z$704,'BAZA DANYCH'!$K:$K,$C890,'BAZA DANYCH'!$A:$A,$A890,'BAZA DANYCH'!$F:$F,STATYSTYKI!$B890)</f>
        <v>0</v>
      </c>
      <c r="AA890" s="96">
        <f>SUMIFS('BAZA DANYCH'!$AB:$AB,'BAZA DANYCH'!$T:$T,AA$704,'BAZA DANYCH'!$K:$K,$C890,'BAZA DANYCH'!$A:$A,$A890,'BAZA DANYCH'!$F:$F,STATYSTYKI!$B890)</f>
        <v>0</v>
      </c>
      <c r="AB890" s="96">
        <f>SUMIFS('BAZA DANYCH'!$AB:$AB,'BAZA DANYCH'!$T:$T,AB$704,'BAZA DANYCH'!$K:$K,$C890,'BAZA DANYCH'!$A:$A,$A890,'BAZA DANYCH'!$F:$F,STATYSTYKI!$B890)</f>
        <v>0</v>
      </c>
      <c r="AC890" s="96">
        <f>SUMIFS('BAZA DANYCH'!$AB:$AB,'BAZA DANYCH'!$T:$T,AC$704,'BAZA DANYCH'!$K:$K,$C890,'BAZA DANYCH'!$A:$A,$A890,'BAZA DANYCH'!$F:$F,STATYSTYKI!$B890)</f>
        <v>0</v>
      </c>
      <c r="AD890" s="96">
        <f>SUMIFS('BAZA DANYCH'!$AB:$AB,'BAZA DANYCH'!$T:$T,AD$704,'BAZA DANYCH'!$K:$K,$C890,'BAZA DANYCH'!$A:$A,$A890,'BAZA DANYCH'!$F:$F,STATYSTYKI!$B890)</f>
        <v>0</v>
      </c>
      <c r="AE890" s="96">
        <f>SUMIFS('BAZA DANYCH'!$AB:$AB,'BAZA DANYCH'!$T:$T,AE$704,'BAZA DANYCH'!$K:$K,$C890,'BAZA DANYCH'!$A:$A,$A890,'BAZA DANYCH'!$F:$F,STATYSTYKI!$B890)</f>
        <v>0</v>
      </c>
      <c r="AF890" s="96">
        <f>SUMIFS('BAZA DANYCH'!$AB:$AB,'BAZA DANYCH'!$T:$T,AF$704,'BAZA DANYCH'!$K:$K,$C890,'BAZA DANYCH'!$A:$A,$A890,'BAZA DANYCH'!$F:$F,STATYSTYKI!$B890)</f>
        <v>18</v>
      </c>
      <c r="AG890" s="96">
        <f>SUMIFS('BAZA DANYCH'!$AB:$AB,'BAZA DANYCH'!$T:$T,AG$704,'BAZA DANYCH'!$K:$K,$C890,'BAZA DANYCH'!$A:$A,$A890,'BAZA DANYCH'!$F:$F,STATYSTYKI!$B890)</f>
        <v>0</v>
      </c>
      <c r="AH890" s="96">
        <f>SUMIFS('BAZA DANYCH'!$AB:$AB,'BAZA DANYCH'!$T:$T,AH$704,'BAZA DANYCH'!$K:$K,$C890,'BAZA DANYCH'!$A:$A,$A890,'BAZA DANYCH'!$F:$F,STATYSTYKI!$B890)</f>
        <v>0</v>
      </c>
      <c r="AI890" s="96">
        <f>SUMIFS('BAZA DANYCH'!$AB:$AB,'BAZA DANYCH'!$T:$T,AI$704,'BAZA DANYCH'!$K:$K,$C890,'BAZA DANYCH'!$A:$A,$A890,'BAZA DANYCH'!$F:$F,STATYSTYKI!$B890)</f>
        <v>0</v>
      </c>
      <c r="AJ890" s="96">
        <f>SUMIFS('BAZA DANYCH'!$AB:$AB,'BAZA DANYCH'!$T:$T,AJ$704,'BAZA DANYCH'!$K:$K,$C890,'BAZA DANYCH'!$A:$A,$A890,'BAZA DANYCH'!$F:$F,STATYSTYKI!$B890)</f>
        <v>0</v>
      </c>
      <c r="AK890" s="119"/>
      <c r="AL890" s="119"/>
    </row>
    <row r="891" spans="1:38" x14ac:dyDescent="0.2">
      <c r="A891" s="410" t="str">
        <f t="shared" ref="A891:C891" si="237">A582</f>
        <v>Kowale</v>
      </c>
      <c r="B891" s="410" t="str">
        <f t="shared" si="237"/>
        <v>r3_71_Wyjazd_A</v>
      </c>
      <c r="C891" s="410" t="str">
        <f t="shared" si="237"/>
        <v>554/Polbus</v>
      </c>
      <c r="D891" s="316">
        <f t="shared" si="180"/>
        <v>76</v>
      </c>
      <c r="E891" s="96">
        <f>SUMIFS('BAZA DANYCH'!$AB:$AB,'BAZA DANYCH'!$T:$T,E$704,'BAZA DANYCH'!$K:$K,$C891,'BAZA DANYCH'!$A:$A,$A891,'BAZA DANYCH'!$F:$F,STATYSTYKI!$B891)</f>
        <v>0</v>
      </c>
      <c r="F891" s="96">
        <f>SUMIFS('BAZA DANYCH'!$AB:$AB,'BAZA DANYCH'!$T:$T,F$704,'BAZA DANYCH'!$K:$K,$C891,'BAZA DANYCH'!$A:$A,$A891,'BAZA DANYCH'!$F:$F,STATYSTYKI!$B891)</f>
        <v>2</v>
      </c>
      <c r="G891" s="96">
        <f>SUMIFS('BAZA DANYCH'!$AB:$AB,'BAZA DANYCH'!$T:$T,G$704,'BAZA DANYCH'!$K:$K,$C891,'BAZA DANYCH'!$A:$A,$A891,'BAZA DANYCH'!$F:$F,STATYSTYKI!$B891)</f>
        <v>0</v>
      </c>
      <c r="H891" s="96">
        <f>SUMIFS('BAZA DANYCH'!$AB:$AB,'BAZA DANYCH'!$T:$T,H$704,'BAZA DANYCH'!$K:$K,$C891,'BAZA DANYCH'!$A:$A,$A891,'BAZA DANYCH'!$F:$F,STATYSTYKI!$B891)</f>
        <v>0</v>
      </c>
      <c r="I891" s="96">
        <f>SUMIFS('BAZA DANYCH'!$AB:$AB,'BAZA DANYCH'!$T:$T,I$704,'BAZA DANYCH'!$K:$K,$C891,'BAZA DANYCH'!$A:$A,$A891,'BAZA DANYCH'!$F:$F,STATYSTYKI!$B891)</f>
        <v>0</v>
      </c>
      <c r="J891" s="96">
        <f>SUMIFS('BAZA DANYCH'!$AB:$AB,'BAZA DANYCH'!$T:$T,J$704,'BAZA DANYCH'!$K:$K,$C891,'BAZA DANYCH'!$A:$A,$A891,'BAZA DANYCH'!$F:$F,STATYSTYKI!$B891)</f>
        <v>0</v>
      </c>
      <c r="K891" s="96">
        <f>SUMIFS('BAZA DANYCH'!$AB:$AB,'BAZA DANYCH'!$T:$T,K$704,'BAZA DANYCH'!$K:$K,$C891,'BAZA DANYCH'!$A:$A,$A891,'BAZA DANYCH'!$F:$F,STATYSTYKI!$B891)</f>
        <v>0</v>
      </c>
      <c r="L891" s="96">
        <f>SUMIFS('BAZA DANYCH'!$AB:$AB,'BAZA DANYCH'!$T:$T,L$704,'BAZA DANYCH'!$K:$K,$C891,'BAZA DANYCH'!$A:$A,$A891,'BAZA DANYCH'!$F:$F,STATYSTYKI!$B891)</f>
        <v>0</v>
      </c>
      <c r="M891" s="96">
        <f>SUMIFS('BAZA DANYCH'!$AB:$AB,'BAZA DANYCH'!$T:$T,M$704,'BAZA DANYCH'!$K:$K,$C891,'BAZA DANYCH'!$A:$A,$A891,'BAZA DANYCH'!$F:$F,STATYSTYKI!$B891)</f>
        <v>0</v>
      </c>
      <c r="N891" s="96">
        <f>SUMIFS('BAZA DANYCH'!$AB:$AB,'BAZA DANYCH'!$T:$T,N$704,'BAZA DANYCH'!$K:$K,$C891,'BAZA DANYCH'!$A:$A,$A891,'BAZA DANYCH'!$F:$F,STATYSTYKI!$B891)</f>
        <v>0</v>
      </c>
      <c r="O891" s="96">
        <f>SUMIFS('BAZA DANYCH'!$AB:$AB,'BAZA DANYCH'!$T:$T,O$704,'BAZA DANYCH'!$K:$K,$C891,'BAZA DANYCH'!$A:$A,$A891,'BAZA DANYCH'!$F:$F,STATYSTYKI!$B891)</f>
        <v>0</v>
      </c>
      <c r="P891" s="96">
        <f>SUMIFS('BAZA DANYCH'!$AB:$AB,'BAZA DANYCH'!$T:$T,P$704,'BAZA DANYCH'!$K:$K,$C891,'BAZA DANYCH'!$A:$A,$A891,'BAZA DANYCH'!$F:$F,STATYSTYKI!$B891)</f>
        <v>0</v>
      </c>
      <c r="Q891" s="96">
        <f>SUMIFS('BAZA DANYCH'!$AB:$AB,'BAZA DANYCH'!$T:$T,Q$704,'BAZA DANYCH'!$K:$K,$C891,'BAZA DANYCH'!$A:$A,$A891,'BAZA DANYCH'!$F:$F,STATYSTYKI!$B891)</f>
        <v>0</v>
      </c>
      <c r="R891" s="96">
        <f>SUMIFS('BAZA DANYCH'!$AB:$AB,'BAZA DANYCH'!$T:$T,R$704,'BAZA DANYCH'!$K:$K,$C891,'BAZA DANYCH'!$A:$A,$A891,'BAZA DANYCH'!$F:$F,STATYSTYKI!$B891)</f>
        <v>0</v>
      </c>
      <c r="S891" s="96">
        <f>SUMIFS('BAZA DANYCH'!$AB:$AB,'BAZA DANYCH'!$T:$T,S$704,'BAZA DANYCH'!$K:$K,$C891,'BAZA DANYCH'!$A:$A,$A891,'BAZA DANYCH'!$F:$F,STATYSTYKI!$B891)</f>
        <v>0</v>
      </c>
      <c r="T891" s="96">
        <f>SUMIFS('BAZA DANYCH'!$AB:$AB,'BAZA DANYCH'!$T:$T,T$704,'BAZA DANYCH'!$K:$K,$C891,'BAZA DANYCH'!$A:$A,$A891,'BAZA DANYCH'!$F:$F,STATYSTYKI!$B891)</f>
        <v>0</v>
      </c>
      <c r="U891" s="96">
        <f>SUMIFS('BAZA DANYCH'!$AB:$AB,'BAZA DANYCH'!$T:$T,U$704,'BAZA DANYCH'!$K:$K,$C891,'BAZA DANYCH'!$A:$A,$A891,'BAZA DANYCH'!$F:$F,STATYSTYKI!$B891)</f>
        <v>0</v>
      </c>
      <c r="V891" s="96">
        <f>SUMIFS('BAZA DANYCH'!$AB:$AB,'BAZA DANYCH'!$T:$T,V$704,'BAZA DANYCH'!$K:$K,$C891,'BAZA DANYCH'!$A:$A,$A891,'BAZA DANYCH'!$F:$F,STATYSTYKI!$B891)</f>
        <v>0</v>
      </c>
      <c r="W891" s="96">
        <f>SUMIFS('BAZA DANYCH'!$AB:$AB,'BAZA DANYCH'!$T:$T,W$704,'BAZA DANYCH'!$K:$K,$C891,'BAZA DANYCH'!$A:$A,$A891,'BAZA DANYCH'!$F:$F,STATYSTYKI!$B891)</f>
        <v>0</v>
      </c>
      <c r="X891" s="96">
        <f>SUMIFS('BAZA DANYCH'!$AB:$AB,'BAZA DANYCH'!$T:$T,X$704,'BAZA DANYCH'!$K:$K,$C891,'BAZA DANYCH'!$A:$A,$A891,'BAZA DANYCH'!$F:$F,STATYSTYKI!$B891)</f>
        <v>0</v>
      </c>
      <c r="Y891" s="96">
        <f>SUMIFS('BAZA DANYCH'!$AB:$AB,'BAZA DANYCH'!$T:$T,Y$704,'BAZA DANYCH'!$K:$K,$C891,'BAZA DANYCH'!$A:$A,$A891,'BAZA DANYCH'!$F:$F,STATYSTYKI!$B891)</f>
        <v>0</v>
      </c>
      <c r="Z891" s="96">
        <f>SUMIFS('BAZA DANYCH'!$AB:$AB,'BAZA DANYCH'!$T:$T,Z$704,'BAZA DANYCH'!$K:$K,$C891,'BAZA DANYCH'!$A:$A,$A891,'BAZA DANYCH'!$F:$F,STATYSTYKI!$B891)</f>
        <v>0</v>
      </c>
      <c r="AA891" s="96">
        <f>SUMIFS('BAZA DANYCH'!$AB:$AB,'BAZA DANYCH'!$T:$T,AA$704,'BAZA DANYCH'!$K:$K,$C891,'BAZA DANYCH'!$A:$A,$A891,'BAZA DANYCH'!$F:$F,STATYSTYKI!$B891)</f>
        <v>28</v>
      </c>
      <c r="AB891" s="96">
        <f>SUMIFS('BAZA DANYCH'!$AB:$AB,'BAZA DANYCH'!$T:$T,AB$704,'BAZA DANYCH'!$K:$K,$C891,'BAZA DANYCH'!$A:$A,$A891,'BAZA DANYCH'!$F:$F,STATYSTYKI!$B891)</f>
        <v>28</v>
      </c>
      <c r="AC891" s="96">
        <f>SUMIFS('BAZA DANYCH'!$AB:$AB,'BAZA DANYCH'!$T:$T,AC$704,'BAZA DANYCH'!$K:$K,$C891,'BAZA DANYCH'!$A:$A,$A891,'BAZA DANYCH'!$F:$F,STATYSTYKI!$B891)</f>
        <v>0</v>
      </c>
      <c r="AD891" s="96">
        <f>SUMIFS('BAZA DANYCH'!$AB:$AB,'BAZA DANYCH'!$T:$T,AD$704,'BAZA DANYCH'!$K:$K,$C891,'BAZA DANYCH'!$A:$A,$A891,'BAZA DANYCH'!$F:$F,STATYSTYKI!$B891)</f>
        <v>0</v>
      </c>
      <c r="AE891" s="96">
        <f>SUMIFS('BAZA DANYCH'!$AB:$AB,'BAZA DANYCH'!$T:$T,AE$704,'BAZA DANYCH'!$K:$K,$C891,'BAZA DANYCH'!$A:$A,$A891,'BAZA DANYCH'!$F:$F,STATYSTYKI!$B891)</f>
        <v>0</v>
      </c>
      <c r="AF891" s="96">
        <f>SUMIFS('BAZA DANYCH'!$AB:$AB,'BAZA DANYCH'!$T:$T,AF$704,'BAZA DANYCH'!$K:$K,$C891,'BAZA DANYCH'!$A:$A,$A891,'BAZA DANYCH'!$F:$F,STATYSTYKI!$B891)</f>
        <v>0</v>
      </c>
      <c r="AG891" s="96">
        <f>SUMIFS('BAZA DANYCH'!$AB:$AB,'BAZA DANYCH'!$T:$T,AG$704,'BAZA DANYCH'!$K:$K,$C891,'BAZA DANYCH'!$A:$A,$A891,'BAZA DANYCH'!$F:$F,STATYSTYKI!$B891)</f>
        <v>0</v>
      </c>
      <c r="AH891" s="96">
        <f>SUMIFS('BAZA DANYCH'!$AB:$AB,'BAZA DANYCH'!$T:$T,AH$704,'BAZA DANYCH'!$K:$K,$C891,'BAZA DANYCH'!$A:$A,$A891,'BAZA DANYCH'!$F:$F,STATYSTYKI!$B891)</f>
        <v>18</v>
      </c>
      <c r="AI891" s="96">
        <f>SUMIFS('BAZA DANYCH'!$AB:$AB,'BAZA DANYCH'!$T:$T,AI$704,'BAZA DANYCH'!$K:$K,$C891,'BAZA DANYCH'!$A:$A,$A891,'BAZA DANYCH'!$F:$F,STATYSTYKI!$B891)</f>
        <v>0</v>
      </c>
      <c r="AJ891" s="96">
        <f>SUMIFS('BAZA DANYCH'!$AB:$AB,'BAZA DANYCH'!$T:$T,AJ$704,'BAZA DANYCH'!$K:$K,$C891,'BAZA DANYCH'!$A:$A,$A891,'BAZA DANYCH'!$F:$F,STATYSTYKI!$B891)</f>
        <v>0</v>
      </c>
      <c r="AK891" s="119"/>
      <c r="AL891" s="119"/>
    </row>
    <row r="892" spans="1:38" x14ac:dyDescent="0.2">
      <c r="A892" s="410" t="str">
        <f t="shared" ref="A892:C892" si="238">A583</f>
        <v>Muchobór</v>
      </c>
      <c r="B892" s="410" t="str">
        <f t="shared" si="238"/>
        <v>r3_61_A</v>
      </c>
      <c r="C892" s="410" t="str">
        <f t="shared" si="238"/>
        <v>557/Trako</v>
      </c>
      <c r="D892" s="316">
        <f t="shared" si="180"/>
        <v>4</v>
      </c>
      <c r="E892" s="96">
        <f>SUMIFS('BAZA DANYCH'!$AB:$AB,'BAZA DANYCH'!$T:$T,E$704,'BAZA DANYCH'!$K:$K,$C892,'BAZA DANYCH'!$A:$A,$A892,'BAZA DANYCH'!$F:$F,STATYSTYKI!$B892)</f>
        <v>0</v>
      </c>
      <c r="F892" s="96">
        <f>SUMIFS('BAZA DANYCH'!$AB:$AB,'BAZA DANYCH'!$T:$T,F$704,'BAZA DANYCH'!$K:$K,$C892,'BAZA DANYCH'!$A:$A,$A892,'BAZA DANYCH'!$F:$F,STATYSTYKI!$B892)</f>
        <v>0</v>
      </c>
      <c r="G892" s="96">
        <f>SUMIFS('BAZA DANYCH'!$AB:$AB,'BAZA DANYCH'!$T:$T,G$704,'BAZA DANYCH'!$K:$K,$C892,'BAZA DANYCH'!$A:$A,$A892,'BAZA DANYCH'!$F:$F,STATYSTYKI!$B892)</f>
        <v>0</v>
      </c>
      <c r="H892" s="96">
        <f>SUMIFS('BAZA DANYCH'!$AB:$AB,'BAZA DANYCH'!$T:$T,H$704,'BAZA DANYCH'!$K:$K,$C892,'BAZA DANYCH'!$A:$A,$A892,'BAZA DANYCH'!$F:$F,STATYSTYKI!$B892)</f>
        <v>0</v>
      </c>
      <c r="I892" s="96">
        <f>SUMIFS('BAZA DANYCH'!$AB:$AB,'BAZA DANYCH'!$T:$T,I$704,'BAZA DANYCH'!$K:$K,$C892,'BAZA DANYCH'!$A:$A,$A892,'BAZA DANYCH'!$F:$F,STATYSTYKI!$B892)</f>
        <v>0</v>
      </c>
      <c r="J892" s="96">
        <f>SUMIFS('BAZA DANYCH'!$AB:$AB,'BAZA DANYCH'!$T:$T,J$704,'BAZA DANYCH'!$K:$K,$C892,'BAZA DANYCH'!$A:$A,$A892,'BAZA DANYCH'!$F:$F,STATYSTYKI!$B892)</f>
        <v>0</v>
      </c>
      <c r="K892" s="96">
        <f>SUMIFS('BAZA DANYCH'!$AB:$AB,'BAZA DANYCH'!$T:$T,K$704,'BAZA DANYCH'!$K:$K,$C892,'BAZA DANYCH'!$A:$A,$A892,'BAZA DANYCH'!$F:$F,STATYSTYKI!$B892)</f>
        <v>0</v>
      </c>
      <c r="L892" s="96">
        <f>SUMIFS('BAZA DANYCH'!$AB:$AB,'BAZA DANYCH'!$T:$T,L$704,'BAZA DANYCH'!$K:$K,$C892,'BAZA DANYCH'!$A:$A,$A892,'BAZA DANYCH'!$F:$F,STATYSTYKI!$B892)</f>
        <v>0</v>
      </c>
      <c r="M892" s="96">
        <f>SUMIFS('BAZA DANYCH'!$AB:$AB,'BAZA DANYCH'!$T:$T,M$704,'BAZA DANYCH'!$K:$K,$C892,'BAZA DANYCH'!$A:$A,$A892,'BAZA DANYCH'!$F:$F,STATYSTYKI!$B892)</f>
        <v>0</v>
      </c>
      <c r="N892" s="96">
        <f>SUMIFS('BAZA DANYCH'!$AB:$AB,'BAZA DANYCH'!$T:$T,N$704,'BAZA DANYCH'!$K:$K,$C892,'BAZA DANYCH'!$A:$A,$A892,'BAZA DANYCH'!$F:$F,STATYSTYKI!$B892)</f>
        <v>0</v>
      </c>
      <c r="O892" s="96">
        <f>SUMIFS('BAZA DANYCH'!$AB:$AB,'BAZA DANYCH'!$T:$T,O$704,'BAZA DANYCH'!$K:$K,$C892,'BAZA DANYCH'!$A:$A,$A892,'BAZA DANYCH'!$F:$F,STATYSTYKI!$B892)</f>
        <v>0</v>
      </c>
      <c r="P892" s="96">
        <f>SUMIFS('BAZA DANYCH'!$AB:$AB,'BAZA DANYCH'!$T:$T,P$704,'BAZA DANYCH'!$K:$K,$C892,'BAZA DANYCH'!$A:$A,$A892,'BAZA DANYCH'!$F:$F,STATYSTYKI!$B892)</f>
        <v>0</v>
      </c>
      <c r="Q892" s="96">
        <f>SUMIFS('BAZA DANYCH'!$AB:$AB,'BAZA DANYCH'!$T:$T,Q$704,'BAZA DANYCH'!$K:$K,$C892,'BAZA DANYCH'!$A:$A,$A892,'BAZA DANYCH'!$F:$F,STATYSTYKI!$B892)</f>
        <v>0</v>
      </c>
      <c r="R892" s="96">
        <f>SUMIFS('BAZA DANYCH'!$AB:$AB,'BAZA DANYCH'!$T:$T,R$704,'BAZA DANYCH'!$K:$K,$C892,'BAZA DANYCH'!$A:$A,$A892,'BAZA DANYCH'!$F:$F,STATYSTYKI!$B892)</f>
        <v>0</v>
      </c>
      <c r="S892" s="96">
        <f>SUMIFS('BAZA DANYCH'!$AB:$AB,'BAZA DANYCH'!$T:$T,S$704,'BAZA DANYCH'!$K:$K,$C892,'BAZA DANYCH'!$A:$A,$A892,'BAZA DANYCH'!$F:$F,STATYSTYKI!$B892)</f>
        <v>0</v>
      </c>
      <c r="T892" s="96">
        <f>SUMIFS('BAZA DANYCH'!$AB:$AB,'BAZA DANYCH'!$T:$T,T$704,'BAZA DANYCH'!$K:$K,$C892,'BAZA DANYCH'!$A:$A,$A892,'BAZA DANYCH'!$F:$F,STATYSTYKI!$B892)</f>
        <v>0</v>
      </c>
      <c r="U892" s="96">
        <f>SUMIFS('BAZA DANYCH'!$AB:$AB,'BAZA DANYCH'!$T:$T,U$704,'BAZA DANYCH'!$K:$K,$C892,'BAZA DANYCH'!$A:$A,$A892,'BAZA DANYCH'!$F:$F,STATYSTYKI!$B892)</f>
        <v>0</v>
      </c>
      <c r="V892" s="96">
        <f>SUMIFS('BAZA DANYCH'!$AB:$AB,'BAZA DANYCH'!$T:$T,V$704,'BAZA DANYCH'!$K:$K,$C892,'BAZA DANYCH'!$A:$A,$A892,'BAZA DANYCH'!$F:$F,STATYSTYKI!$B892)</f>
        <v>0</v>
      </c>
      <c r="W892" s="96">
        <f>SUMIFS('BAZA DANYCH'!$AB:$AB,'BAZA DANYCH'!$T:$T,W$704,'BAZA DANYCH'!$K:$K,$C892,'BAZA DANYCH'!$A:$A,$A892,'BAZA DANYCH'!$F:$F,STATYSTYKI!$B892)</f>
        <v>0</v>
      </c>
      <c r="X892" s="96">
        <f>SUMIFS('BAZA DANYCH'!$AB:$AB,'BAZA DANYCH'!$T:$T,X$704,'BAZA DANYCH'!$K:$K,$C892,'BAZA DANYCH'!$A:$A,$A892,'BAZA DANYCH'!$F:$F,STATYSTYKI!$B892)</f>
        <v>0</v>
      </c>
      <c r="Y892" s="96">
        <f>SUMIFS('BAZA DANYCH'!$AB:$AB,'BAZA DANYCH'!$T:$T,Y$704,'BAZA DANYCH'!$K:$K,$C892,'BAZA DANYCH'!$A:$A,$A892,'BAZA DANYCH'!$F:$F,STATYSTYKI!$B892)</f>
        <v>0</v>
      </c>
      <c r="Z892" s="96">
        <f>SUMIFS('BAZA DANYCH'!$AB:$AB,'BAZA DANYCH'!$T:$T,Z$704,'BAZA DANYCH'!$K:$K,$C892,'BAZA DANYCH'!$A:$A,$A892,'BAZA DANYCH'!$F:$F,STATYSTYKI!$B892)</f>
        <v>0</v>
      </c>
      <c r="AA892" s="96">
        <f>SUMIFS('BAZA DANYCH'!$AB:$AB,'BAZA DANYCH'!$T:$T,AA$704,'BAZA DANYCH'!$K:$K,$C892,'BAZA DANYCH'!$A:$A,$A892,'BAZA DANYCH'!$F:$F,STATYSTYKI!$B892)</f>
        <v>0</v>
      </c>
      <c r="AB892" s="96">
        <f>SUMIFS('BAZA DANYCH'!$AB:$AB,'BAZA DANYCH'!$T:$T,AB$704,'BAZA DANYCH'!$K:$K,$C892,'BAZA DANYCH'!$A:$A,$A892,'BAZA DANYCH'!$F:$F,STATYSTYKI!$B892)</f>
        <v>0</v>
      </c>
      <c r="AC892" s="96">
        <f>SUMIFS('BAZA DANYCH'!$AB:$AB,'BAZA DANYCH'!$T:$T,AC$704,'BAZA DANYCH'!$K:$K,$C892,'BAZA DANYCH'!$A:$A,$A892,'BAZA DANYCH'!$F:$F,STATYSTYKI!$B892)</f>
        <v>0</v>
      </c>
      <c r="AD892" s="96">
        <f>SUMIFS('BAZA DANYCH'!$AB:$AB,'BAZA DANYCH'!$T:$T,AD$704,'BAZA DANYCH'!$K:$K,$C892,'BAZA DANYCH'!$A:$A,$A892,'BAZA DANYCH'!$F:$F,STATYSTYKI!$B892)</f>
        <v>2</v>
      </c>
      <c r="AE892" s="96">
        <f>SUMIFS('BAZA DANYCH'!$AB:$AB,'BAZA DANYCH'!$T:$T,AE$704,'BAZA DANYCH'!$K:$K,$C892,'BAZA DANYCH'!$A:$A,$A892,'BAZA DANYCH'!$F:$F,STATYSTYKI!$B892)</f>
        <v>0</v>
      </c>
      <c r="AF892" s="96">
        <f>SUMIFS('BAZA DANYCH'!$AB:$AB,'BAZA DANYCH'!$T:$T,AF$704,'BAZA DANYCH'!$K:$K,$C892,'BAZA DANYCH'!$A:$A,$A892,'BAZA DANYCH'!$F:$F,STATYSTYKI!$B892)</f>
        <v>0</v>
      </c>
      <c r="AG892" s="96">
        <f>SUMIFS('BAZA DANYCH'!$AB:$AB,'BAZA DANYCH'!$T:$T,AG$704,'BAZA DANYCH'!$K:$K,$C892,'BAZA DANYCH'!$A:$A,$A892,'BAZA DANYCH'!$F:$F,STATYSTYKI!$B892)</f>
        <v>0</v>
      </c>
      <c r="AH892" s="96">
        <f>SUMIFS('BAZA DANYCH'!$AB:$AB,'BAZA DANYCH'!$T:$T,AH$704,'BAZA DANYCH'!$K:$K,$C892,'BAZA DANYCH'!$A:$A,$A892,'BAZA DANYCH'!$F:$F,STATYSTYKI!$B892)</f>
        <v>2</v>
      </c>
      <c r="AI892" s="96">
        <f>SUMIFS('BAZA DANYCH'!$AB:$AB,'BAZA DANYCH'!$T:$T,AI$704,'BAZA DANYCH'!$K:$K,$C892,'BAZA DANYCH'!$A:$A,$A892,'BAZA DANYCH'!$F:$F,STATYSTYKI!$B892)</f>
        <v>0</v>
      </c>
      <c r="AJ892" s="96">
        <f>SUMIFS('BAZA DANYCH'!$AB:$AB,'BAZA DANYCH'!$T:$T,AJ$704,'BAZA DANYCH'!$K:$K,$C892,'BAZA DANYCH'!$A:$A,$A892,'BAZA DANYCH'!$F:$F,STATYSTYKI!$B892)</f>
        <v>0</v>
      </c>
      <c r="AK892" s="119"/>
      <c r="AL892" s="119"/>
    </row>
    <row r="893" spans="1:38" x14ac:dyDescent="0.2">
      <c r="A893" s="410" t="str">
        <f t="shared" ref="A893:C893" si="239">A584</f>
        <v>Strachocin</v>
      </c>
      <c r="B893" s="410" t="str">
        <f t="shared" si="239"/>
        <v>r3_74_A</v>
      </c>
      <c r="C893" s="410" t="str">
        <f t="shared" si="239"/>
        <v>565/Polbus</v>
      </c>
      <c r="D893" s="316">
        <f t="shared" si="180"/>
        <v>72</v>
      </c>
      <c r="E893" s="96">
        <f>SUMIFS('BAZA DANYCH'!$AB:$AB,'BAZA DANYCH'!$T:$T,E$704,'BAZA DANYCH'!$K:$K,$C893,'BAZA DANYCH'!$A:$A,$A893,'BAZA DANYCH'!$F:$F,STATYSTYKI!$B893)</f>
        <v>0</v>
      </c>
      <c r="F893" s="96">
        <f>SUMIFS('BAZA DANYCH'!$AB:$AB,'BAZA DANYCH'!$T:$T,F$704,'BAZA DANYCH'!$K:$K,$C893,'BAZA DANYCH'!$A:$A,$A893,'BAZA DANYCH'!$F:$F,STATYSTYKI!$B893)</f>
        <v>0</v>
      </c>
      <c r="G893" s="96">
        <f>SUMIFS('BAZA DANYCH'!$AB:$AB,'BAZA DANYCH'!$T:$T,G$704,'BAZA DANYCH'!$K:$K,$C893,'BAZA DANYCH'!$A:$A,$A893,'BAZA DANYCH'!$F:$F,STATYSTYKI!$B893)</f>
        <v>0</v>
      </c>
      <c r="H893" s="96">
        <f>SUMIFS('BAZA DANYCH'!$AB:$AB,'BAZA DANYCH'!$T:$T,H$704,'BAZA DANYCH'!$K:$K,$C893,'BAZA DANYCH'!$A:$A,$A893,'BAZA DANYCH'!$F:$F,STATYSTYKI!$B893)</f>
        <v>0</v>
      </c>
      <c r="I893" s="96">
        <f>SUMIFS('BAZA DANYCH'!$AB:$AB,'BAZA DANYCH'!$T:$T,I$704,'BAZA DANYCH'!$K:$K,$C893,'BAZA DANYCH'!$A:$A,$A893,'BAZA DANYCH'!$F:$F,STATYSTYKI!$B893)</f>
        <v>0</v>
      </c>
      <c r="J893" s="96">
        <f>SUMIFS('BAZA DANYCH'!$AB:$AB,'BAZA DANYCH'!$T:$T,J$704,'BAZA DANYCH'!$K:$K,$C893,'BAZA DANYCH'!$A:$A,$A893,'BAZA DANYCH'!$F:$F,STATYSTYKI!$B893)</f>
        <v>0</v>
      </c>
      <c r="K893" s="96">
        <f>SUMIFS('BAZA DANYCH'!$AB:$AB,'BAZA DANYCH'!$T:$T,K$704,'BAZA DANYCH'!$K:$K,$C893,'BAZA DANYCH'!$A:$A,$A893,'BAZA DANYCH'!$F:$F,STATYSTYKI!$B893)</f>
        <v>0</v>
      </c>
      <c r="L893" s="96">
        <f>SUMIFS('BAZA DANYCH'!$AB:$AB,'BAZA DANYCH'!$T:$T,L$704,'BAZA DANYCH'!$K:$K,$C893,'BAZA DANYCH'!$A:$A,$A893,'BAZA DANYCH'!$F:$F,STATYSTYKI!$B893)</f>
        <v>0</v>
      </c>
      <c r="M893" s="96">
        <f>SUMIFS('BAZA DANYCH'!$AB:$AB,'BAZA DANYCH'!$T:$T,M$704,'BAZA DANYCH'!$K:$K,$C893,'BAZA DANYCH'!$A:$A,$A893,'BAZA DANYCH'!$F:$F,STATYSTYKI!$B893)</f>
        <v>0</v>
      </c>
      <c r="N893" s="96">
        <f>SUMIFS('BAZA DANYCH'!$AB:$AB,'BAZA DANYCH'!$T:$T,N$704,'BAZA DANYCH'!$K:$K,$C893,'BAZA DANYCH'!$A:$A,$A893,'BAZA DANYCH'!$F:$F,STATYSTYKI!$B893)</f>
        <v>0</v>
      </c>
      <c r="O893" s="96">
        <f>SUMIFS('BAZA DANYCH'!$AB:$AB,'BAZA DANYCH'!$T:$T,O$704,'BAZA DANYCH'!$K:$K,$C893,'BAZA DANYCH'!$A:$A,$A893,'BAZA DANYCH'!$F:$F,STATYSTYKI!$B893)</f>
        <v>0</v>
      </c>
      <c r="P893" s="96">
        <f>SUMIFS('BAZA DANYCH'!$AB:$AB,'BAZA DANYCH'!$T:$T,P$704,'BAZA DANYCH'!$K:$K,$C893,'BAZA DANYCH'!$A:$A,$A893,'BAZA DANYCH'!$F:$F,STATYSTYKI!$B893)</f>
        <v>0</v>
      </c>
      <c r="Q893" s="96">
        <f>SUMIFS('BAZA DANYCH'!$AB:$AB,'BAZA DANYCH'!$T:$T,Q$704,'BAZA DANYCH'!$K:$K,$C893,'BAZA DANYCH'!$A:$A,$A893,'BAZA DANYCH'!$F:$F,STATYSTYKI!$B893)</f>
        <v>0</v>
      </c>
      <c r="R893" s="96">
        <f>SUMIFS('BAZA DANYCH'!$AB:$AB,'BAZA DANYCH'!$T:$T,R$704,'BAZA DANYCH'!$K:$K,$C893,'BAZA DANYCH'!$A:$A,$A893,'BAZA DANYCH'!$F:$F,STATYSTYKI!$B893)</f>
        <v>0</v>
      </c>
      <c r="S893" s="96">
        <f>SUMIFS('BAZA DANYCH'!$AB:$AB,'BAZA DANYCH'!$T:$T,S$704,'BAZA DANYCH'!$K:$K,$C893,'BAZA DANYCH'!$A:$A,$A893,'BAZA DANYCH'!$F:$F,STATYSTYKI!$B893)</f>
        <v>0</v>
      </c>
      <c r="T893" s="96">
        <f>SUMIFS('BAZA DANYCH'!$AB:$AB,'BAZA DANYCH'!$T:$T,T$704,'BAZA DANYCH'!$K:$K,$C893,'BAZA DANYCH'!$A:$A,$A893,'BAZA DANYCH'!$F:$F,STATYSTYKI!$B893)</f>
        <v>0</v>
      </c>
      <c r="U893" s="96">
        <f>SUMIFS('BAZA DANYCH'!$AB:$AB,'BAZA DANYCH'!$T:$T,U$704,'BAZA DANYCH'!$K:$K,$C893,'BAZA DANYCH'!$A:$A,$A893,'BAZA DANYCH'!$F:$F,STATYSTYKI!$B893)</f>
        <v>0</v>
      </c>
      <c r="V893" s="96">
        <f>SUMIFS('BAZA DANYCH'!$AB:$AB,'BAZA DANYCH'!$T:$T,V$704,'BAZA DANYCH'!$K:$K,$C893,'BAZA DANYCH'!$A:$A,$A893,'BAZA DANYCH'!$F:$F,STATYSTYKI!$B893)</f>
        <v>0</v>
      </c>
      <c r="W893" s="96">
        <f>SUMIFS('BAZA DANYCH'!$AB:$AB,'BAZA DANYCH'!$T:$T,W$704,'BAZA DANYCH'!$K:$K,$C893,'BAZA DANYCH'!$A:$A,$A893,'BAZA DANYCH'!$F:$F,STATYSTYKI!$B893)</f>
        <v>0</v>
      </c>
      <c r="X893" s="96">
        <f>SUMIFS('BAZA DANYCH'!$AB:$AB,'BAZA DANYCH'!$T:$T,X$704,'BAZA DANYCH'!$K:$K,$C893,'BAZA DANYCH'!$A:$A,$A893,'BAZA DANYCH'!$F:$F,STATYSTYKI!$B893)</f>
        <v>18</v>
      </c>
      <c r="Y893" s="96">
        <f>SUMIFS('BAZA DANYCH'!$AB:$AB,'BAZA DANYCH'!$T:$T,Y$704,'BAZA DANYCH'!$K:$K,$C893,'BAZA DANYCH'!$A:$A,$A893,'BAZA DANYCH'!$F:$F,STATYSTYKI!$B893)</f>
        <v>0</v>
      </c>
      <c r="Z893" s="96">
        <f>SUMIFS('BAZA DANYCH'!$AB:$AB,'BAZA DANYCH'!$T:$T,Z$704,'BAZA DANYCH'!$K:$K,$C893,'BAZA DANYCH'!$A:$A,$A893,'BAZA DANYCH'!$F:$F,STATYSTYKI!$B893)</f>
        <v>0</v>
      </c>
      <c r="AA893" s="96">
        <f>SUMIFS('BAZA DANYCH'!$AB:$AB,'BAZA DANYCH'!$T:$T,AA$704,'BAZA DANYCH'!$K:$K,$C893,'BAZA DANYCH'!$A:$A,$A893,'BAZA DANYCH'!$F:$F,STATYSTYKI!$B893)</f>
        <v>20</v>
      </c>
      <c r="AB893" s="96">
        <f>SUMIFS('BAZA DANYCH'!$AB:$AB,'BAZA DANYCH'!$T:$T,AB$704,'BAZA DANYCH'!$K:$K,$C893,'BAZA DANYCH'!$A:$A,$A893,'BAZA DANYCH'!$F:$F,STATYSTYKI!$B893)</f>
        <v>0</v>
      </c>
      <c r="AC893" s="96">
        <f>SUMIFS('BAZA DANYCH'!$AB:$AB,'BAZA DANYCH'!$T:$T,AC$704,'BAZA DANYCH'!$K:$K,$C893,'BAZA DANYCH'!$A:$A,$A893,'BAZA DANYCH'!$F:$F,STATYSTYKI!$B893)</f>
        <v>0</v>
      </c>
      <c r="AD893" s="96">
        <f>SUMIFS('BAZA DANYCH'!$AB:$AB,'BAZA DANYCH'!$T:$T,AD$704,'BAZA DANYCH'!$K:$K,$C893,'BAZA DANYCH'!$A:$A,$A893,'BAZA DANYCH'!$F:$F,STATYSTYKI!$B893)</f>
        <v>24</v>
      </c>
      <c r="AE893" s="96">
        <f>SUMIFS('BAZA DANYCH'!$AB:$AB,'BAZA DANYCH'!$T:$T,AE$704,'BAZA DANYCH'!$K:$K,$C893,'BAZA DANYCH'!$A:$A,$A893,'BAZA DANYCH'!$F:$F,STATYSTYKI!$B893)</f>
        <v>0</v>
      </c>
      <c r="AF893" s="96">
        <f>SUMIFS('BAZA DANYCH'!$AB:$AB,'BAZA DANYCH'!$T:$T,AF$704,'BAZA DANYCH'!$K:$K,$C893,'BAZA DANYCH'!$A:$A,$A893,'BAZA DANYCH'!$F:$F,STATYSTYKI!$B893)</f>
        <v>0</v>
      </c>
      <c r="AG893" s="96">
        <f>SUMIFS('BAZA DANYCH'!$AB:$AB,'BAZA DANYCH'!$T:$T,AG$704,'BAZA DANYCH'!$K:$K,$C893,'BAZA DANYCH'!$A:$A,$A893,'BAZA DANYCH'!$F:$F,STATYSTYKI!$B893)</f>
        <v>10</v>
      </c>
      <c r="AH893" s="96">
        <f>SUMIFS('BAZA DANYCH'!$AB:$AB,'BAZA DANYCH'!$T:$T,AH$704,'BAZA DANYCH'!$K:$K,$C893,'BAZA DANYCH'!$A:$A,$A893,'BAZA DANYCH'!$F:$F,STATYSTYKI!$B893)</f>
        <v>0</v>
      </c>
      <c r="AI893" s="96">
        <f>SUMIFS('BAZA DANYCH'!$AB:$AB,'BAZA DANYCH'!$T:$T,AI$704,'BAZA DANYCH'!$K:$K,$C893,'BAZA DANYCH'!$A:$A,$A893,'BAZA DANYCH'!$F:$F,STATYSTYKI!$B893)</f>
        <v>0</v>
      </c>
      <c r="AJ893" s="96">
        <f>SUMIFS('BAZA DANYCH'!$AB:$AB,'BAZA DANYCH'!$T:$T,AJ$704,'BAZA DANYCH'!$K:$K,$C893,'BAZA DANYCH'!$A:$A,$A893,'BAZA DANYCH'!$F:$F,STATYSTYKI!$B893)</f>
        <v>0</v>
      </c>
      <c r="AK893" s="119"/>
      <c r="AL893" s="119"/>
    </row>
    <row r="894" spans="1:38" x14ac:dyDescent="0.2">
      <c r="A894" s="410" t="str">
        <f t="shared" ref="A894:C894" si="240">A585</f>
        <v>Krzyki</v>
      </c>
      <c r="B894" s="410" t="str">
        <f t="shared" si="240"/>
        <v>r3_57_A</v>
      </c>
      <c r="C894" s="410" t="str">
        <f t="shared" si="240"/>
        <v>812/Marco Polo</v>
      </c>
      <c r="D894" s="316">
        <f t="shared" si="180"/>
        <v>86</v>
      </c>
      <c r="E894" s="96">
        <f>SUMIFS('BAZA DANYCH'!$AB:$AB,'BAZA DANYCH'!$T:$T,E$704,'BAZA DANYCH'!$K:$K,$C894,'BAZA DANYCH'!$A:$A,$A894,'BAZA DANYCH'!$F:$F,STATYSTYKI!$B894)</f>
        <v>0</v>
      </c>
      <c r="F894" s="96">
        <f>SUMIFS('BAZA DANYCH'!$AB:$AB,'BAZA DANYCH'!$T:$T,F$704,'BAZA DANYCH'!$K:$K,$C894,'BAZA DANYCH'!$A:$A,$A894,'BAZA DANYCH'!$F:$F,STATYSTYKI!$B894)</f>
        <v>0</v>
      </c>
      <c r="G894" s="96">
        <f>SUMIFS('BAZA DANYCH'!$AB:$AB,'BAZA DANYCH'!$T:$T,G$704,'BAZA DANYCH'!$K:$K,$C894,'BAZA DANYCH'!$A:$A,$A894,'BAZA DANYCH'!$F:$F,STATYSTYKI!$B894)</f>
        <v>0</v>
      </c>
      <c r="H894" s="96">
        <f>SUMIFS('BAZA DANYCH'!$AB:$AB,'BAZA DANYCH'!$T:$T,H$704,'BAZA DANYCH'!$K:$K,$C894,'BAZA DANYCH'!$A:$A,$A894,'BAZA DANYCH'!$F:$F,STATYSTYKI!$B894)</f>
        <v>0</v>
      </c>
      <c r="I894" s="96">
        <f>SUMIFS('BAZA DANYCH'!$AB:$AB,'BAZA DANYCH'!$T:$T,I$704,'BAZA DANYCH'!$K:$K,$C894,'BAZA DANYCH'!$A:$A,$A894,'BAZA DANYCH'!$F:$F,STATYSTYKI!$B894)</f>
        <v>10</v>
      </c>
      <c r="J894" s="96">
        <f>SUMIFS('BAZA DANYCH'!$AB:$AB,'BAZA DANYCH'!$T:$T,J$704,'BAZA DANYCH'!$K:$K,$C894,'BAZA DANYCH'!$A:$A,$A894,'BAZA DANYCH'!$F:$F,STATYSTYKI!$B894)</f>
        <v>0</v>
      </c>
      <c r="K894" s="96">
        <f>SUMIFS('BAZA DANYCH'!$AB:$AB,'BAZA DANYCH'!$T:$T,K$704,'BAZA DANYCH'!$K:$K,$C894,'BAZA DANYCH'!$A:$A,$A894,'BAZA DANYCH'!$F:$F,STATYSTYKI!$B894)</f>
        <v>8</v>
      </c>
      <c r="L894" s="96">
        <f>SUMIFS('BAZA DANYCH'!$AB:$AB,'BAZA DANYCH'!$T:$T,L$704,'BAZA DANYCH'!$K:$K,$C894,'BAZA DANYCH'!$A:$A,$A894,'BAZA DANYCH'!$F:$F,STATYSTYKI!$B894)</f>
        <v>0</v>
      </c>
      <c r="M894" s="96">
        <f>SUMIFS('BAZA DANYCH'!$AB:$AB,'BAZA DANYCH'!$T:$T,M$704,'BAZA DANYCH'!$K:$K,$C894,'BAZA DANYCH'!$A:$A,$A894,'BAZA DANYCH'!$F:$F,STATYSTYKI!$B894)</f>
        <v>0</v>
      </c>
      <c r="N894" s="96">
        <f>SUMIFS('BAZA DANYCH'!$AB:$AB,'BAZA DANYCH'!$T:$T,N$704,'BAZA DANYCH'!$K:$K,$C894,'BAZA DANYCH'!$A:$A,$A894,'BAZA DANYCH'!$F:$F,STATYSTYKI!$B894)</f>
        <v>0</v>
      </c>
      <c r="O894" s="96">
        <f>SUMIFS('BAZA DANYCH'!$AB:$AB,'BAZA DANYCH'!$T:$T,O$704,'BAZA DANYCH'!$K:$K,$C894,'BAZA DANYCH'!$A:$A,$A894,'BAZA DANYCH'!$F:$F,STATYSTYKI!$B894)</f>
        <v>0</v>
      </c>
      <c r="P894" s="96">
        <f>SUMIFS('BAZA DANYCH'!$AB:$AB,'BAZA DANYCH'!$T:$T,P$704,'BAZA DANYCH'!$K:$K,$C894,'BAZA DANYCH'!$A:$A,$A894,'BAZA DANYCH'!$F:$F,STATYSTYKI!$B894)</f>
        <v>0</v>
      </c>
      <c r="Q894" s="96">
        <f>SUMIFS('BAZA DANYCH'!$AB:$AB,'BAZA DANYCH'!$T:$T,Q$704,'BAZA DANYCH'!$K:$K,$C894,'BAZA DANYCH'!$A:$A,$A894,'BAZA DANYCH'!$F:$F,STATYSTYKI!$B894)</f>
        <v>8</v>
      </c>
      <c r="R894" s="96">
        <f>SUMIFS('BAZA DANYCH'!$AB:$AB,'BAZA DANYCH'!$T:$T,R$704,'BAZA DANYCH'!$K:$K,$C894,'BAZA DANYCH'!$A:$A,$A894,'BAZA DANYCH'!$F:$F,STATYSTYKI!$B894)</f>
        <v>0</v>
      </c>
      <c r="S894" s="96">
        <f>SUMIFS('BAZA DANYCH'!$AB:$AB,'BAZA DANYCH'!$T:$T,S$704,'BAZA DANYCH'!$K:$K,$C894,'BAZA DANYCH'!$A:$A,$A894,'BAZA DANYCH'!$F:$F,STATYSTYKI!$B894)</f>
        <v>0</v>
      </c>
      <c r="T894" s="96">
        <f>SUMIFS('BAZA DANYCH'!$AB:$AB,'BAZA DANYCH'!$T:$T,T$704,'BAZA DANYCH'!$K:$K,$C894,'BAZA DANYCH'!$A:$A,$A894,'BAZA DANYCH'!$F:$F,STATYSTYKI!$B894)</f>
        <v>0</v>
      </c>
      <c r="U894" s="96">
        <f>SUMIFS('BAZA DANYCH'!$AB:$AB,'BAZA DANYCH'!$T:$T,U$704,'BAZA DANYCH'!$K:$K,$C894,'BAZA DANYCH'!$A:$A,$A894,'BAZA DANYCH'!$F:$F,STATYSTYKI!$B894)</f>
        <v>0</v>
      </c>
      <c r="V894" s="96">
        <f>SUMIFS('BAZA DANYCH'!$AB:$AB,'BAZA DANYCH'!$T:$T,V$704,'BAZA DANYCH'!$K:$K,$C894,'BAZA DANYCH'!$A:$A,$A894,'BAZA DANYCH'!$F:$F,STATYSTYKI!$B894)</f>
        <v>0</v>
      </c>
      <c r="W894" s="96">
        <f>SUMIFS('BAZA DANYCH'!$AB:$AB,'BAZA DANYCH'!$T:$T,W$704,'BAZA DANYCH'!$K:$K,$C894,'BAZA DANYCH'!$A:$A,$A894,'BAZA DANYCH'!$F:$F,STATYSTYKI!$B894)</f>
        <v>0</v>
      </c>
      <c r="X894" s="96">
        <f>SUMIFS('BAZA DANYCH'!$AB:$AB,'BAZA DANYCH'!$T:$T,X$704,'BAZA DANYCH'!$K:$K,$C894,'BAZA DANYCH'!$A:$A,$A894,'BAZA DANYCH'!$F:$F,STATYSTYKI!$B894)</f>
        <v>0</v>
      </c>
      <c r="Y894" s="96">
        <f>SUMIFS('BAZA DANYCH'!$AB:$AB,'BAZA DANYCH'!$T:$T,Y$704,'BAZA DANYCH'!$K:$K,$C894,'BAZA DANYCH'!$A:$A,$A894,'BAZA DANYCH'!$F:$F,STATYSTYKI!$B894)</f>
        <v>20</v>
      </c>
      <c r="Z894" s="96">
        <f>SUMIFS('BAZA DANYCH'!$AB:$AB,'BAZA DANYCH'!$T:$T,Z$704,'BAZA DANYCH'!$K:$K,$C894,'BAZA DANYCH'!$A:$A,$A894,'BAZA DANYCH'!$F:$F,STATYSTYKI!$B894)</f>
        <v>0</v>
      </c>
      <c r="AA894" s="96">
        <f>SUMIFS('BAZA DANYCH'!$AB:$AB,'BAZA DANYCH'!$T:$T,AA$704,'BAZA DANYCH'!$K:$K,$C894,'BAZA DANYCH'!$A:$A,$A894,'BAZA DANYCH'!$F:$F,STATYSTYKI!$B894)</f>
        <v>0</v>
      </c>
      <c r="AB894" s="96">
        <f>SUMIFS('BAZA DANYCH'!$AB:$AB,'BAZA DANYCH'!$T:$T,AB$704,'BAZA DANYCH'!$K:$K,$C894,'BAZA DANYCH'!$A:$A,$A894,'BAZA DANYCH'!$F:$F,STATYSTYKI!$B894)</f>
        <v>0</v>
      </c>
      <c r="AC894" s="96">
        <f>SUMIFS('BAZA DANYCH'!$AB:$AB,'BAZA DANYCH'!$T:$T,AC$704,'BAZA DANYCH'!$K:$K,$C894,'BAZA DANYCH'!$A:$A,$A894,'BAZA DANYCH'!$F:$F,STATYSTYKI!$B894)</f>
        <v>0</v>
      </c>
      <c r="AD894" s="96">
        <f>SUMIFS('BAZA DANYCH'!$AB:$AB,'BAZA DANYCH'!$T:$T,AD$704,'BAZA DANYCH'!$K:$K,$C894,'BAZA DANYCH'!$A:$A,$A894,'BAZA DANYCH'!$F:$F,STATYSTYKI!$B894)</f>
        <v>20</v>
      </c>
      <c r="AE894" s="96">
        <f>SUMIFS('BAZA DANYCH'!$AB:$AB,'BAZA DANYCH'!$T:$T,AE$704,'BAZA DANYCH'!$K:$K,$C894,'BAZA DANYCH'!$A:$A,$A894,'BAZA DANYCH'!$F:$F,STATYSTYKI!$B894)</f>
        <v>20</v>
      </c>
      <c r="AF894" s="96">
        <f>SUMIFS('BAZA DANYCH'!$AB:$AB,'BAZA DANYCH'!$T:$T,AF$704,'BAZA DANYCH'!$K:$K,$C894,'BAZA DANYCH'!$A:$A,$A894,'BAZA DANYCH'!$F:$F,STATYSTYKI!$B894)</f>
        <v>0</v>
      </c>
      <c r="AG894" s="96">
        <f>SUMIFS('BAZA DANYCH'!$AB:$AB,'BAZA DANYCH'!$T:$T,AG$704,'BAZA DANYCH'!$K:$K,$C894,'BAZA DANYCH'!$A:$A,$A894,'BAZA DANYCH'!$F:$F,STATYSTYKI!$B894)</f>
        <v>0</v>
      </c>
      <c r="AH894" s="96">
        <f>SUMIFS('BAZA DANYCH'!$AB:$AB,'BAZA DANYCH'!$T:$T,AH$704,'BAZA DANYCH'!$K:$K,$C894,'BAZA DANYCH'!$A:$A,$A894,'BAZA DANYCH'!$F:$F,STATYSTYKI!$B894)</f>
        <v>0</v>
      </c>
      <c r="AI894" s="96">
        <f>SUMIFS('BAZA DANYCH'!$AB:$AB,'BAZA DANYCH'!$T:$T,AI$704,'BAZA DANYCH'!$K:$K,$C894,'BAZA DANYCH'!$A:$A,$A894,'BAZA DANYCH'!$F:$F,STATYSTYKI!$B894)</f>
        <v>0</v>
      </c>
      <c r="AJ894" s="96">
        <f>SUMIFS('BAZA DANYCH'!$AB:$AB,'BAZA DANYCH'!$T:$T,AJ$704,'BAZA DANYCH'!$K:$K,$C894,'BAZA DANYCH'!$A:$A,$A894,'BAZA DANYCH'!$F:$F,STATYSTYKI!$B894)</f>
        <v>0</v>
      </c>
      <c r="AK894" s="119"/>
      <c r="AL894" s="119"/>
    </row>
    <row r="895" spans="1:38" x14ac:dyDescent="0.2">
      <c r="A895" s="410" t="str">
        <f t="shared" ref="A895:C895" si="241">A586</f>
        <v>Strachocin</v>
      </c>
      <c r="B895" s="410" t="str">
        <f t="shared" si="241"/>
        <v>r3_74_A</v>
      </c>
      <c r="C895" s="410" t="str">
        <f t="shared" si="241"/>
        <v>845/DLA</v>
      </c>
      <c r="D895" s="316">
        <f t="shared" si="180"/>
        <v>384</v>
      </c>
      <c r="E895" s="96">
        <f>SUMIFS('BAZA DANYCH'!$AB:$AB,'BAZA DANYCH'!$T:$T,E$704,'BAZA DANYCH'!$K:$K,$C895,'BAZA DANYCH'!$A:$A,$A895,'BAZA DANYCH'!$F:$F,STATYSTYKI!$B895)</f>
        <v>0</v>
      </c>
      <c r="F895" s="96">
        <f>SUMIFS('BAZA DANYCH'!$AB:$AB,'BAZA DANYCH'!$T:$T,F$704,'BAZA DANYCH'!$K:$K,$C895,'BAZA DANYCH'!$A:$A,$A895,'BAZA DANYCH'!$F:$F,STATYSTYKI!$B895)</f>
        <v>26</v>
      </c>
      <c r="G895" s="96">
        <f>SUMIFS('BAZA DANYCH'!$AB:$AB,'BAZA DANYCH'!$T:$T,G$704,'BAZA DANYCH'!$K:$K,$C895,'BAZA DANYCH'!$A:$A,$A895,'BAZA DANYCH'!$F:$F,STATYSTYKI!$B895)</f>
        <v>0</v>
      </c>
      <c r="H895" s="96">
        <f>SUMIFS('BAZA DANYCH'!$AB:$AB,'BAZA DANYCH'!$T:$T,H$704,'BAZA DANYCH'!$K:$K,$C895,'BAZA DANYCH'!$A:$A,$A895,'BAZA DANYCH'!$F:$F,STATYSTYKI!$B895)</f>
        <v>0</v>
      </c>
      <c r="I895" s="96">
        <f>SUMIFS('BAZA DANYCH'!$AB:$AB,'BAZA DANYCH'!$T:$T,I$704,'BAZA DANYCH'!$K:$K,$C895,'BAZA DANYCH'!$A:$A,$A895,'BAZA DANYCH'!$F:$F,STATYSTYKI!$B895)</f>
        <v>0</v>
      </c>
      <c r="J895" s="96">
        <f>SUMIFS('BAZA DANYCH'!$AB:$AB,'BAZA DANYCH'!$T:$T,J$704,'BAZA DANYCH'!$K:$K,$C895,'BAZA DANYCH'!$A:$A,$A895,'BAZA DANYCH'!$F:$F,STATYSTYKI!$B895)</f>
        <v>26</v>
      </c>
      <c r="K895" s="96">
        <f>SUMIFS('BAZA DANYCH'!$AB:$AB,'BAZA DANYCH'!$T:$T,K$704,'BAZA DANYCH'!$K:$K,$C895,'BAZA DANYCH'!$A:$A,$A895,'BAZA DANYCH'!$F:$F,STATYSTYKI!$B895)</f>
        <v>0</v>
      </c>
      <c r="L895" s="96">
        <f>SUMIFS('BAZA DANYCH'!$AB:$AB,'BAZA DANYCH'!$T:$T,L$704,'BAZA DANYCH'!$K:$K,$C895,'BAZA DANYCH'!$A:$A,$A895,'BAZA DANYCH'!$F:$F,STATYSTYKI!$B895)</f>
        <v>66</v>
      </c>
      <c r="M895" s="96">
        <f>SUMIFS('BAZA DANYCH'!$AB:$AB,'BAZA DANYCH'!$T:$T,M$704,'BAZA DANYCH'!$K:$K,$C895,'BAZA DANYCH'!$A:$A,$A895,'BAZA DANYCH'!$F:$F,STATYSTYKI!$B895)</f>
        <v>0</v>
      </c>
      <c r="N895" s="96">
        <f>SUMIFS('BAZA DANYCH'!$AB:$AB,'BAZA DANYCH'!$T:$T,N$704,'BAZA DANYCH'!$K:$K,$C895,'BAZA DANYCH'!$A:$A,$A895,'BAZA DANYCH'!$F:$F,STATYSTYKI!$B895)</f>
        <v>0</v>
      </c>
      <c r="O895" s="96">
        <f>SUMIFS('BAZA DANYCH'!$AB:$AB,'BAZA DANYCH'!$T:$T,O$704,'BAZA DANYCH'!$K:$K,$C895,'BAZA DANYCH'!$A:$A,$A895,'BAZA DANYCH'!$F:$F,STATYSTYKI!$B895)</f>
        <v>26</v>
      </c>
      <c r="P895" s="96">
        <f>SUMIFS('BAZA DANYCH'!$AB:$AB,'BAZA DANYCH'!$T:$T,P$704,'BAZA DANYCH'!$K:$K,$C895,'BAZA DANYCH'!$A:$A,$A895,'BAZA DANYCH'!$F:$F,STATYSTYKI!$B895)</f>
        <v>0</v>
      </c>
      <c r="Q895" s="96">
        <f>SUMIFS('BAZA DANYCH'!$AB:$AB,'BAZA DANYCH'!$T:$T,Q$704,'BAZA DANYCH'!$K:$K,$C895,'BAZA DANYCH'!$A:$A,$A895,'BAZA DANYCH'!$F:$F,STATYSTYKI!$B895)</f>
        <v>0</v>
      </c>
      <c r="R895" s="96">
        <f>SUMIFS('BAZA DANYCH'!$AB:$AB,'BAZA DANYCH'!$T:$T,R$704,'BAZA DANYCH'!$K:$K,$C895,'BAZA DANYCH'!$A:$A,$A895,'BAZA DANYCH'!$F:$F,STATYSTYKI!$B895)</f>
        <v>0</v>
      </c>
      <c r="S895" s="96">
        <f>SUMIFS('BAZA DANYCH'!$AB:$AB,'BAZA DANYCH'!$T:$T,S$704,'BAZA DANYCH'!$K:$K,$C895,'BAZA DANYCH'!$A:$A,$A895,'BAZA DANYCH'!$F:$F,STATYSTYKI!$B895)</f>
        <v>21</v>
      </c>
      <c r="T895" s="96">
        <f>SUMIFS('BAZA DANYCH'!$AB:$AB,'BAZA DANYCH'!$T:$T,T$704,'BAZA DANYCH'!$K:$K,$C895,'BAZA DANYCH'!$A:$A,$A895,'BAZA DANYCH'!$F:$F,STATYSTYKI!$B895)</f>
        <v>0</v>
      </c>
      <c r="U895" s="96">
        <f>SUMIFS('BAZA DANYCH'!$AB:$AB,'BAZA DANYCH'!$T:$T,U$704,'BAZA DANYCH'!$K:$K,$C895,'BAZA DANYCH'!$A:$A,$A895,'BAZA DANYCH'!$F:$F,STATYSTYKI!$B895)</f>
        <v>0</v>
      </c>
      <c r="V895" s="96">
        <f>SUMIFS('BAZA DANYCH'!$AB:$AB,'BAZA DANYCH'!$T:$T,V$704,'BAZA DANYCH'!$K:$K,$C895,'BAZA DANYCH'!$A:$A,$A895,'BAZA DANYCH'!$F:$F,STATYSTYKI!$B895)</f>
        <v>0</v>
      </c>
      <c r="W895" s="96">
        <f>SUMIFS('BAZA DANYCH'!$AB:$AB,'BAZA DANYCH'!$T:$T,W$704,'BAZA DANYCH'!$K:$K,$C895,'BAZA DANYCH'!$A:$A,$A895,'BAZA DANYCH'!$F:$F,STATYSTYKI!$B895)</f>
        <v>66</v>
      </c>
      <c r="X895" s="96">
        <f>SUMIFS('BAZA DANYCH'!$AB:$AB,'BAZA DANYCH'!$T:$T,X$704,'BAZA DANYCH'!$K:$K,$C895,'BAZA DANYCH'!$A:$A,$A895,'BAZA DANYCH'!$F:$F,STATYSTYKI!$B895)</f>
        <v>0</v>
      </c>
      <c r="Y895" s="96">
        <f>SUMIFS('BAZA DANYCH'!$AB:$AB,'BAZA DANYCH'!$T:$T,Y$704,'BAZA DANYCH'!$K:$K,$C895,'BAZA DANYCH'!$A:$A,$A895,'BAZA DANYCH'!$F:$F,STATYSTYKI!$B895)</f>
        <v>26</v>
      </c>
      <c r="Z895" s="96">
        <f>SUMIFS('BAZA DANYCH'!$AB:$AB,'BAZA DANYCH'!$T:$T,Z$704,'BAZA DANYCH'!$K:$K,$C895,'BAZA DANYCH'!$A:$A,$A895,'BAZA DANYCH'!$F:$F,STATYSTYKI!$B895)</f>
        <v>0</v>
      </c>
      <c r="AA895" s="96">
        <f>SUMIFS('BAZA DANYCH'!$AB:$AB,'BAZA DANYCH'!$T:$T,AA$704,'BAZA DANYCH'!$K:$K,$C895,'BAZA DANYCH'!$A:$A,$A895,'BAZA DANYCH'!$F:$F,STATYSTYKI!$B895)</f>
        <v>15</v>
      </c>
      <c r="AB895" s="96">
        <f>SUMIFS('BAZA DANYCH'!$AB:$AB,'BAZA DANYCH'!$T:$T,AB$704,'BAZA DANYCH'!$K:$K,$C895,'BAZA DANYCH'!$A:$A,$A895,'BAZA DANYCH'!$F:$F,STATYSTYKI!$B895)</f>
        <v>0</v>
      </c>
      <c r="AC895" s="96">
        <f>SUMIFS('BAZA DANYCH'!$AB:$AB,'BAZA DANYCH'!$T:$T,AC$704,'BAZA DANYCH'!$K:$K,$C895,'BAZA DANYCH'!$A:$A,$A895,'BAZA DANYCH'!$F:$F,STATYSTYKI!$B895)</f>
        <v>26</v>
      </c>
      <c r="AD895" s="96">
        <f>SUMIFS('BAZA DANYCH'!$AB:$AB,'BAZA DANYCH'!$T:$T,AD$704,'BAZA DANYCH'!$K:$K,$C895,'BAZA DANYCH'!$A:$A,$A895,'BAZA DANYCH'!$F:$F,STATYSTYKI!$B895)</f>
        <v>0</v>
      </c>
      <c r="AE895" s="96">
        <f>SUMIFS('BAZA DANYCH'!$AB:$AB,'BAZA DANYCH'!$T:$T,AE$704,'BAZA DANYCH'!$K:$K,$C895,'BAZA DANYCH'!$A:$A,$A895,'BAZA DANYCH'!$F:$F,STATYSTYKI!$B895)</f>
        <v>66</v>
      </c>
      <c r="AF895" s="96">
        <f>SUMIFS('BAZA DANYCH'!$AB:$AB,'BAZA DANYCH'!$T:$T,AF$704,'BAZA DANYCH'!$K:$K,$C895,'BAZA DANYCH'!$A:$A,$A895,'BAZA DANYCH'!$F:$F,STATYSTYKI!$B895)</f>
        <v>10</v>
      </c>
      <c r="AG895" s="96">
        <f>SUMIFS('BAZA DANYCH'!$AB:$AB,'BAZA DANYCH'!$T:$T,AG$704,'BAZA DANYCH'!$K:$K,$C895,'BAZA DANYCH'!$A:$A,$A895,'BAZA DANYCH'!$F:$F,STATYSTYKI!$B895)</f>
        <v>10</v>
      </c>
      <c r="AH895" s="96">
        <f>SUMIFS('BAZA DANYCH'!$AB:$AB,'BAZA DANYCH'!$T:$T,AH$704,'BAZA DANYCH'!$K:$K,$C895,'BAZA DANYCH'!$A:$A,$A895,'BAZA DANYCH'!$F:$F,STATYSTYKI!$B895)</f>
        <v>0</v>
      </c>
      <c r="AI895" s="96">
        <f>SUMIFS('BAZA DANYCH'!$AB:$AB,'BAZA DANYCH'!$T:$T,AI$704,'BAZA DANYCH'!$K:$K,$C895,'BAZA DANYCH'!$A:$A,$A895,'BAZA DANYCH'!$F:$F,STATYSTYKI!$B895)</f>
        <v>0</v>
      </c>
      <c r="AJ895" s="96">
        <f>SUMIFS('BAZA DANYCH'!$AB:$AB,'BAZA DANYCH'!$T:$T,AJ$704,'BAZA DANYCH'!$K:$K,$C895,'BAZA DANYCH'!$A:$A,$A895,'BAZA DANYCH'!$F:$F,STATYSTYKI!$B895)</f>
        <v>0</v>
      </c>
      <c r="AK895" s="119"/>
      <c r="AL895" s="119"/>
    </row>
    <row r="896" spans="1:38" x14ac:dyDescent="0.2">
      <c r="A896" s="410" t="str">
        <f t="shared" ref="A896:C896" si="242">A587</f>
        <v>Krzyki</v>
      </c>
      <c r="B896" s="410" t="str">
        <f t="shared" si="242"/>
        <v>r3_58_A</v>
      </c>
      <c r="C896" s="410" t="str">
        <f t="shared" si="242"/>
        <v>852/Marco Polo</v>
      </c>
      <c r="D896" s="316">
        <f t="shared" si="180"/>
        <v>78</v>
      </c>
      <c r="E896" s="96">
        <f>SUMIFS('BAZA DANYCH'!$AB:$AB,'BAZA DANYCH'!$T:$T,E$704,'BAZA DANYCH'!$K:$K,$C896,'BAZA DANYCH'!$A:$A,$A896,'BAZA DANYCH'!$F:$F,STATYSTYKI!$B896)</f>
        <v>10</v>
      </c>
      <c r="F896" s="96">
        <f>SUMIFS('BAZA DANYCH'!$AB:$AB,'BAZA DANYCH'!$T:$T,F$704,'BAZA DANYCH'!$K:$K,$C896,'BAZA DANYCH'!$A:$A,$A896,'BAZA DANYCH'!$F:$F,STATYSTYKI!$B896)</f>
        <v>0</v>
      </c>
      <c r="G896" s="96">
        <f>SUMIFS('BAZA DANYCH'!$AB:$AB,'BAZA DANYCH'!$T:$T,G$704,'BAZA DANYCH'!$K:$K,$C896,'BAZA DANYCH'!$A:$A,$A896,'BAZA DANYCH'!$F:$F,STATYSTYKI!$B896)</f>
        <v>0</v>
      </c>
      <c r="H896" s="96">
        <f>SUMIFS('BAZA DANYCH'!$AB:$AB,'BAZA DANYCH'!$T:$T,H$704,'BAZA DANYCH'!$K:$K,$C896,'BAZA DANYCH'!$A:$A,$A896,'BAZA DANYCH'!$F:$F,STATYSTYKI!$B896)</f>
        <v>0</v>
      </c>
      <c r="I896" s="96">
        <f>SUMIFS('BAZA DANYCH'!$AB:$AB,'BAZA DANYCH'!$T:$T,I$704,'BAZA DANYCH'!$K:$K,$C896,'BAZA DANYCH'!$A:$A,$A896,'BAZA DANYCH'!$F:$F,STATYSTYKI!$B896)</f>
        <v>20</v>
      </c>
      <c r="J896" s="96">
        <f>SUMIFS('BAZA DANYCH'!$AB:$AB,'BAZA DANYCH'!$T:$T,J$704,'BAZA DANYCH'!$K:$K,$C896,'BAZA DANYCH'!$A:$A,$A896,'BAZA DANYCH'!$F:$F,STATYSTYKI!$B896)</f>
        <v>0</v>
      </c>
      <c r="K896" s="96">
        <f>SUMIFS('BAZA DANYCH'!$AB:$AB,'BAZA DANYCH'!$T:$T,K$704,'BAZA DANYCH'!$K:$K,$C896,'BAZA DANYCH'!$A:$A,$A896,'BAZA DANYCH'!$F:$F,STATYSTYKI!$B896)</f>
        <v>0</v>
      </c>
      <c r="L896" s="96">
        <f>SUMIFS('BAZA DANYCH'!$AB:$AB,'BAZA DANYCH'!$T:$T,L$704,'BAZA DANYCH'!$K:$K,$C896,'BAZA DANYCH'!$A:$A,$A896,'BAZA DANYCH'!$F:$F,STATYSTYKI!$B896)</f>
        <v>0</v>
      </c>
      <c r="M896" s="96">
        <f>SUMIFS('BAZA DANYCH'!$AB:$AB,'BAZA DANYCH'!$T:$T,M$704,'BAZA DANYCH'!$K:$K,$C896,'BAZA DANYCH'!$A:$A,$A896,'BAZA DANYCH'!$F:$F,STATYSTYKI!$B896)</f>
        <v>0</v>
      </c>
      <c r="N896" s="96">
        <f>SUMIFS('BAZA DANYCH'!$AB:$AB,'BAZA DANYCH'!$T:$T,N$704,'BAZA DANYCH'!$K:$K,$C896,'BAZA DANYCH'!$A:$A,$A896,'BAZA DANYCH'!$F:$F,STATYSTYKI!$B896)</f>
        <v>18</v>
      </c>
      <c r="O896" s="96">
        <f>SUMIFS('BAZA DANYCH'!$AB:$AB,'BAZA DANYCH'!$T:$T,O$704,'BAZA DANYCH'!$K:$K,$C896,'BAZA DANYCH'!$A:$A,$A896,'BAZA DANYCH'!$F:$F,STATYSTYKI!$B896)</f>
        <v>0</v>
      </c>
      <c r="P896" s="96">
        <f>SUMIFS('BAZA DANYCH'!$AB:$AB,'BAZA DANYCH'!$T:$T,P$704,'BAZA DANYCH'!$K:$K,$C896,'BAZA DANYCH'!$A:$A,$A896,'BAZA DANYCH'!$F:$F,STATYSTYKI!$B896)</f>
        <v>0</v>
      </c>
      <c r="Q896" s="96">
        <f>SUMIFS('BAZA DANYCH'!$AB:$AB,'BAZA DANYCH'!$T:$T,Q$704,'BAZA DANYCH'!$K:$K,$C896,'BAZA DANYCH'!$A:$A,$A896,'BAZA DANYCH'!$F:$F,STATYSTYKI!$B896)</f>
        <v>0</v>
      </c>
      <c r="R896" s="96">
        <f>SUMIFS('BAZA DANYCH'!$AB:$AB,'BAZA DANYCH'!$T:$T,R$704,'BAZA DANYCH'!$K:$K,$C896,'BAZA DANYCH'!$A:$A,$A896,'BAZA DANYCH'!$F:$F,STATYSTYKI!$B896)</f>
        <v>0</v>
      </c>
      <c r="S896" s="96">
        <f>SUMIFS('BAZA DANYCH'!$AB:$AB,'BAZA DANYCH'!$T:$T,S$704,'BAZA DANYCH'!$K:$K,$C896,'BAZA DANYCH'!$A:$A,$A896,'BAZA DANYCH'!$F:$F,STATYSTYKI!$B896)</f>
        <v>10</v>
      </c>
      <c r="T896" s="96">
        <f>SUMIFS('BAZA DANYCH'!$AB:$AB,'BAZA DANYCH'!$T:$T,T$704,'BAZA DANYCH'!$K:$K,$C896,'BAZA DANYCH'!$A:$A,$A896,'BAZA DANYCH'!$F:$F,STATYSTYKI!$B896)</f>
        <v>0</v>
      </c>
      <c r="U896" s="96">
        <f>SUMIFS('BAZA DANYCH'!$AB:$AB,'BAZA DANYCH'!$T:$T,U$704,'BAZA DANYCH'!$K:$K,$C896,'BAZA DANYCH'!$A:$A,$A896,'BAZA DANYCH'!$F:$F,STATYSTYKI!$B896)</f>
        <v>0</v>
      </c>
      <c r="V896" s="96">
        <f>SUMIFS('BAZA DANYCH'!$AB:$AB,'BAZA DANYCH'!$T:$T,V$704,'BAZA DANYCH'!$K:$K,$C896,'BAZA DANYCH'!$A:$A,$A896,'BAZA DANYCH'!$F:$F,STATYSTYKI!$B896)</f>
        <v>0</v>
      </c>
      <c r="W896" s="96">
        <f>SUMIFS('BAZA DANYCH'!$AB:$AB,'BAZA DANYCH'!$T:$T,W$704,'BAZA DANYCH'!$K:$K,$C896,'BAZA DANYCH'!$A:$A,$A896,'BAZA DANYCH'!$F:$F,STATYSTYKI!$B896)</f>
        <v>20</v>
      </c>
      <c r="X896" s="96">
        <f>SUMIFS('BAZA DANYCH'!$AB:$AB,'BAZA DANYCH'!$T:$T,X$704,'BAZA DANYCH'!$K:$K,$C896,'BAZA DANYCH'!$A:$A,$A896,'BAZA DANYCH'!$F:$F,STATYSTYKI!$B896)</f>
        <v>0</v>
      </c>
      <c r="Y896" s="96">
        <f>SUMIFS('BAZA DANYCH'!$AB:$AB,'BAZA DANYCH'!$T:$T,Y$704,'BAZA DANYCH'!$K:$K,$C896,'BAZA DANYCH'!$A:$A,$A896,'BAZA DANYCH'!$F:$F,STATYSTYKI!$B896)</f>
        <v>0</v>
      </c>
      <c r="Z896" s="96">
        <f>SUMIFS('BAZA DANYCH'!$AB:$AB,'BAZA DANYCH'!$T:$T,Z$704,'BAZA DANYCH'!$K:$K,$C896,'BAZA DANYCH'!$A:$A,$A896,'BAZA DANYCH'!$F:$F,STATYSTYKI!$B896)</f>
        <v>0</v>
      </c>
      <c r="AA896" s="96">
        <f>SUMIFS('BAZA DANYCH'!$AB:$AB,'BAZA DANYCH'!$T:$T,AA$704,'BAZA DANYCH'!$K:$K,$C896,'BAZA DANYCH'!$A:$A,$A896,'BAZA DANYCH'!$F:$F,STATYSTYKI!$B896)</f>
        <v>0</v>
      </c>
      <c r="AB896" s="96">
        <f>SUMIFS('BAZA DANYCH'!$AB:$AB,'BAZA DANYCH'!$T:$T,AB$704,'BAZA DANYCH'!$K:$K,$C896,'BAZA DANYCH'!$A:$A,$A896,'BAZA DANYCH'!$F:$F,STATYSTYKI!$B896)</f>
        <v>0</v>
      </c>
      <c r="AC896" s="96">
        <f>SUMIFS('BAZA DANYCH'!$AB:$AB,'BAZA DANYCH'!$T:$T,AC$704,'BAZA DANYCH'!$K:$K,$C896,'BAZA DANYCH'!$A:$A,$A896,'BAZA DANYCH'!$F:$F,STATYSTYKI!$B896)</f>
        <v>0</v>
      </c>
      <c r="AD896" s="96">
        <f>SUMIFS('BAZA DANYCH'!$AB:$AB,'BAZA DANYCH'!$T:$T,AD$704,'BAZA DANYCH'!$K:$K,$C896,'BAZA DANYCH'!$A:$A,$A896,'BAZA DANYCH'!$F:$F,STATYSTYKI!$B896)</f>
        <v>0</v>
      </c>
      <c r="AE896" s="96">
        <f>SUMIFS('BAZA DANYCH'!$AB:$AB,'BAZA DANYCH'!$T:$T,AE$704,'BAZA DANYCH'!$K:$K,$C896,'BAZA DANYCH'!$A:$A,$A896,'BAZA DANYCH'!$F:$F,STATYSTYKI!$B896)</f>
        <v>0</v>
      </c>
      <c r="AF896" s="96">
        <f>SUMIFS('BAZA DANYCH'!$AB:$AB,'BAZA DANYCH'!$T:$T,AF$704,'BAZA DANYCH'!$K:$K,$C896,'BAZA DANYCH'!$A:$A,$A896,'BAZA DANYCH'!$F:$F,STATYSTYKI!$B896)</f>
        <v>0</v>
      </c>
      <c r="AG896" s="96">
        <f>SUMIFS('BAZA DANYCH'!$AB:$AB,'BAZA DANYCH'!$T:$T,AG$704,'BAZA DANYCH'!$K:$K,$C896,'BAZA DANYCH'!$A:$A,$A896,'BAZA DANYCH'!$F:$F,STATYSTYKI!$B896)</f>
        <v>0</v>
      </c>
      <c r="AH896" s="96">
        <f>SUMIFS('BAZA DANYCH'!$AB:$AB,'BAZA DANYCH'!$T:$T,AH$704,'BAZA DANYCH'!$K:$K,$C896,'BAZA DANYCH'!$A:$A,$A896,'BAZA DANYCH'!$F:$F,STATYSTYKI!$B896)</f>
        <v>0</v>
      </c>
      <c r="AI896" s="96">
        <f>SUMIFS('BAZA DANYCH'!$AB:$AB,'BAZA DANYCH'!$T:$T,AI$704,'BAZA DANYCH'!$K:$K,$C896,'BAZA DANYCH'!$A:$A,$A896,'BAZA DANYCH'!$F:$F,STATYSTYKI!$B896)</f>
        <v>0</v>
      </c>
      <c r="AJ896" s="96">
        <f>SUMIFS('BAZA DANYCH'!$AB:$AB,'BAZA DANYCH'!$T:$T,AJ$704,'BAZA DANYCH'!$K:$K,$C896,'BAZA DANYCH'!$A:$A,$A896,'BAZA DANYCH'!$F:$F,STATYSTYKI!$B896)</f>
        <v>0</v>
      </c>
      <c r="AK896" s="119"/>
      <c r="AL896" s="119"/>
    </row>
    <row r="897" spans="1:38" x14ac:dyDescent="0.2">
      <c r="A897" s="410" t="str">
        <f t="shared" ref="A897:C897" si="243">A588</f>
        <v>Krzyki</v>
      </c>
      <c r="B897" s="410" t="str">
        <f t="shared" si="243"/>
        <v>r3_58_A</v>
      </c>
      <c r="C897" s="410" t="str">
        <f t="shared" si="243"/>
        <v>852A/Marco Polo</v>
      </c>
      <c r="D897" s="316">
        <f t="shared" si="180"/>
        <v>87</v>
      </c>
      <c r="E897" s="96">
        <f>SUMIFS('BAZA DANYCH'!$AB:$AB,'BAZA DANYCH'!$T:$T,E$704,'BAZA DANYCH'!$K:$K,$C897,'BAZA DANYCH'!$A:$A,$A897,'BAZA DANYCH'!$F:$F,STATYSTYKI!$B897)</f>
        <v>0</v>
      </c>
      <c r="F897" s="96">
        <f>SUMIFS('BAZA DANYCH'!$AB:$AB,'BAZA DANYCH'!$T:$T,F$704,'BAZA DANYCH'!$K:$K,$C897,'BAZA DANYCH'!$A:$A,$A897,'BAZA DANYCH'!$F:$F,STATYSTYKI!$B897)</f>
        <v>0</v>
      </c>
      <c r="G897" s="96">
        <f>SUMIFS('BAZA DANYCH'!$AB:$AB,'BAZA DANYCH'!$T:$T,G$704,'BAZA DANYCH'!$K:$K,$C897,'BAZA DANYCH'!$A:$A,$A897,'BAZA DANYCH'!$F:$F,STATYSTYKI!$B897)</f>
        <v>0</v>
      </c>
      <c r="H897" s="96">
        <f>SUMIFS('BAZA DANYCH'!$AB:$AB,'BAZA DANYCH'!$T:$T,H$704,'BAZA DANYCH'!$K:$K,$C897,'BAZA DANYCH'!$A:$A,$A897,'BAZA DANYCH'!$F:$F,STATYSTYKI!$B897)</f>
        <v>0</v>
      </c>
      <c r="I897" s="96">
        <f>SUMIFS('BAZA DANYCH'!$AB:$AB,'BAZA DANYCH'!$T:$T,I$704,'BAZA DANYCH'!$K:$K,$C897,'BAZA DANYCH'!$A:$A,$A897,'BAZA DANYCH'!$F:$F,STATYSTYKI!$B897)</f>
        <v>0</v>
      </c>
      <c r="J897" s="96">
        <f>SUMIFS('BAZA DANYCH'!$AB:$AB,'BAZA DANYCH'!$T:$T,J$704,'BAZA DANYCH'!$K:$K,$C897,'BAZA DANYCH'!$A:$A,$A897,'BAZA DANYCH'!$F:$F,STATYSTYKI!$B897)</f>
        <v>0</v>
      </c>
      <c r="K897" s="96">
        <f>SUMIFS('BAZA DANYCH'!$AB:$AB,'BAZA DANYCH'!$T:$T,K$704,'BAZA DANYCH'!$K:$K,$C897,'BAZA DANYCH'!$A:$A,$A897,'BAZA DANYCH'!$F:$F,STATYSTYKI!$B897)</f>
        <v>0</v>
      </c>
      <c r="L897" s="96">
        <f>SUMIFS('BAZA DANYCH'!$AB:$AB,'BAZA DANYCH'!$T:$T,L$704,'BAZA DANYCH'!$K:$K,$C897,'BAZA DANYCH'!$A:$A,$A897,'BAZA DANYCH'!$F:$F,STATYSTYKI!$B897)</f>
        <v>0</v>
      </c>
      <c r="M897" s="96">
        <f>SUMIFS('BAZA DANYCH'!$AB:$AB,'BAZA DANYCH'!$T:$T,M$704,'BAZA DANYCH'!$K:$K,$C897,'BAZA DANYCH'!$A:$A,$A897,'BAZA DANYCH'!$F:$F,STATYSTYKI!$B897)</f>
        <v>0</v>
      </c>
      <c r="N897" s="96">
        <f>SUMIFS('BAZA DANYCH'!$AB:$AB,'BAZA DANYCH'!$T:$T,N$704,'BAZA DANYCH'!$K:$K,$C897,'BAZA DANYCH'!$A:$A,$A897,'BAZA DANYCH'!$F:$F,STATYSTYKI!$B897)</f>
        <v>0</v>
      </c>
      <c r="O897" s="96">
        <f>SUMIFS('BAZA DANYCH'!$AB:$AB,'BAZA DANYCH'!$T:$T,O$704,'BAZA DANYCH'!$K:$K,$C897,'BAZA DANYCH'!$A:$A,$A897,'BAZA DANYCH'!$F:$F,STATYSTYKI!$B897)</f>
        <v>4</v>
      </c>
      <c r="P897" s="96">
        <f>SUMIFS('BAZA DANYCH'!$AB:$AB,'BAZA DANYCH'!$T:$T,P$704,'BAZA DANYCH'!$K:$K,$C897,'BAZA DANYCH'!$A:$A,$A897,'BAZA DANYCH'!$F:$F,STATYSTYKI!$B897)</f>
        <v>0</v>
      </c>
      <c r="Q897" s="96">
        <f>SUMIFS('BAZA DANYCH'!$AB:$AB,'BAZA DANYCH'!$T:$T,Q$704,'BAZA DANYCH'!$K:$K,$C897,'BAZA DANYCH'!$A:$A,$A897,'BAZA DANYCH'!$F:$F,STATYSTYKI!$B897)</f>
        <v>0</v>
      </c>
      <c r="R897" s="96">
        <f>SUMIFS('BAZA DANYCH'!$AB:$AB,'BAZA DANYCH'!$T:$T,R$704,'BAZA DANYCH'!$K:$K,$C897,'BAZA DANYCH'!$A:$A,$A897,'BAZA DANYCH'!$F:$F,STATYSTYKI!$B897)</f>
        <v>0</v>
      </c>
      <c r="S897" s="96">
        <f>SUMIFS('BAZA DANYCH'!$AB:$AB,'BAZA DANYCH'!$T:$T,S$704,'BAZA DANYCH'!$K:$K,$C897,'BAZA DANYCH'!$A:$A,$A897,'BAZA DANYCH'!$F:$F,STATYSTYKI!$B897)</f>
        <v>20</v>
      </c>
      <c r="T897" s="96">
        <f>SUMIFS('BAZA DANYCH'!$AB:$AB,'BAZA DANYCH'!$T:$T,T$704,'BAZA DANYCH'!$K:$K,$C897,'BAZA DANYCH'!$A:$A,$A897,'BAZA DANYCH'!$F:$F,STATYSTYKI!$B897)</f>
        <v>0</v>
      </c>
      <c r="U897" s="96">
        <f>SUMIFS('BAZA DANYCH'!$AB:$AB,'BAZA DANYCH'!$T:$T,U$704,'BAZA DANYCH'!$K:$K,$C897,'BAZA DANYCH'!$A:$A,$A897,'BAZA DANYCH'!$F:$F,STATYSTYKI!$B897)</f>
        <v>0</v>
      </c>
      <c r="V897" s="96">
        <f>SUMIFS('BAZA DANYCH'!$AB:$AB,'BAZA DANYCH'!$T:$T,V$704,'BAZA DANYCH'!$K:$K,$C897,'BAZA DANYCH'!$A:$A,$A897,'BAZA DANYCH'!$F:$F,STATYSTYKI!$B897)</f>
        <v>0</v>
      </c>
      <c r="W897" s="96">
        <f>SUMIFS('BAZA DANYCH'!$AB:$AB,'BAZA DANYCH'!$T:$T,W$704,'BAZA DANYCH'!$K:$K,$C897,'BAZA DANYCH'!$A:$A,$A897,'BAZA DANYCH'!$F:$F,STATYSTYKI!$B897)</f>
        <v>43</v>
      </c>
      <c r="X897" s="96">
        <f>SUMIFS('BAZA DANYCH'!$AB:$AB,'BAZA DANYCH'!$T:$T,X$704,'BAZA DANYCH'!$K:$K,$C897,'BAZA DANYCH'!$A:$A,$A897,'BAZA DANYCH'!$F:$F,STATYSTYKI!$B897)</f>
        <v>0</v>
      </c>
      <c r="Y897" s="96">
        <f>SUMIFS('BAZA DANYCH'!$AB:$AB,'BAZA DANYCH'!$T:$T,Y$704,'BAZA DANYCH'!$K:$K,$C897,'BAZA DANYCH'!$A:$A,$A897,'BAZA DANYCH'!$F:$F,STATYSTYKI!$B897)</f>
        <v>0</v>
      </c>
      <c r="Z897" s="96">
        <f>SUMIFS('BAZA DANYCH'!$AB:$AB,'BAZA DANYCH'!$T:$T,Z$704,'BAZA DANYCH'!$K:$K,$C897,'BAZA DANYCH'!$A:$A,$A897,'BAZA DANYCH'!$F:$F,STATYSTYKI!$B897)</f>
        <v>0</v>
      </c>
      <c r="AA897" s="96">
        <f>SUMIFS('BAZA DANYCH'!$AB:$AB,'BAZA DANYCH'!$T:$T,AA$704,'BAZA DANYCH'!$K:$K,$C897,'BAZA DANYCH'!$A:$A,$A897,'BAZA DANYCH'!$F:$F,STATYSTYKI!$B897)</f>
        <v>0</v>
      </c>
      <c r="AB897" s="96">
        <f>SUMIFS('BAZA DANYCH'!$AB:$AB,'BAZA DANYCH'!$T:$T,AB$704,'BAZA DANYCH'!$K:$K,$C897,'BAZA DANYCH'!$A:$A,$A897,'BAZA DANYCH'!$F:$F,STATYSTYKI!$B897)</f>
        <v>20</v>
      </c>
      <c r="AC897" s="96">
        <f>SUMIFS('BAZA DANYCH'!$AB:$AB,'BAZA DANYCH'!$T:$T,AC$704,'BAZA DANYCH'!$K:$K,$C897,'BAZA DANYCH'!$A:$A,$A897,'BAZA DANYCH'!$F:$F,STATYSTYKI!$B897)</f>
        <v>0</v>
      </c>
      <c r="AD897" s="96">
        <f>SUMIFS('BAZA DANYCH'!$AB:$AB,'BAZA DANYCH'!$T:$T,AD$704,'BAZA DANYCH'!$K:$K,$C897,'BAZA DANYCH'!$A:$A,$A897,'BAZA DANYCH'!$F:$F,STATYSTYKI!$B897)</f>
        <v>0</v>
      </c>
      <c r="AE897" s="96">
        <f>SUMIFS('BAZA DANYCH'!$AB:$AB,'BAZA DANYCH'!$T:$T,AE$704,'BAZA DANYCH'!$K:$K,$C897,'BAZA DANYCH'!$A:$A,$A897,'BAZA DANYCH'!$F:$F,STATYSTYKI!$B897)</f>
        <v>0</v>
      </c>
      <c r="AF897" s="96">
        <f>SUMIFS('BAZA DANYCH'!$AB:$AB,'BAZA DANYCH'!$T:$T,AF$704,'BAZA DANYCH'!$K:$K,$C897,'BAZA DANYCH'!$A:$A,$A897,'BAZA DANYCH'!$F:$F,STATYSTYKI!$B897)</f>
        <v>0</v>
      </c>
      <c r="AG897" s="96">
        <f>SUMIFS('BAZA DANYCH'!$AB:$AB,'BAZA DANYCH'!$T:$T,AG$704,'BAZA DANYCH'!$K:$K,$C897,'BAZA DANYCH'!$A:$A,$A897,'BAZA DANYCH'!$F:$F,STATYSTYKI!$B897)</f>
        <v>0</v>
      </c>
      <c r="AH897" s="96">
        <f>SUMIFS('BAZA DANYCH'!$AB:$AB,'BAZA DANYCH'!$T:$T,AH$704,'BAZA DANYCH'!$K:$K,$C897,'BAZA DANYCH'!$A:$A,$A897,'BAZA DANYCH'!$F:$F,STATYSTYKI!$B897)</f>
        <v>0</v>
      </c>
      <c r="AI897" s="96">
        <f>SUMIFS('BAZA DANYCH'!$AB:$AB,'BAZA DANYCH'!$T:$T,AI$704,'BAZA DANYCH'!$K:$K,$C897,'BAZA DANYCH'!$A:$A,$A897,'BAZA DANYCH'!$F:$F,STATYSTYKI!$B897)</f>
        <v>0</v>
      </c>
      <c r="AJ897" s="96">
        <f>SUMIFS('BAZA DANYCH'!$AB:$AB,'BAZA DANYCH'!$T:$T,AJ$704,'BAZA DANYCH'!$K:$K,$C897,'BAZA DANYCH'!$A:$A,$A897,'BAZA DANYCH'!$F:$F,STATYSTYKI!$B897)</f>
        <v>0</v>
      </c>
      <c r="AK897" s="119"/>
      <c r="AL897" s="119"/>
    </row>
    <row r="898" spans="1:38" x14ac:dyDescent="0.2">
      <c r="A898" s="410" t="str">
        <f t="shared" ref="A898:C898" si="244">A589</f>
        <v>Strachocin</v>
      </c>
      <c r="B898" s="410" t="str">
        <f t="shared" si="244"/>
        <v>r3_74_A</v>
      </c>
      <c r="C898" s="410" t="str">
        <f t="shared" si="244"/>
        <v>855/DLA</v>
      </c>
      <c r="D898" s="316">
        <f t="shared" ref="D898:D961" si="245">SUM(E898:T898,U898:AJ898)</f>
        <v>295</v>
      </c>
      <c r="E898" s="96">
        <f>SUMIFS('BAZA DANYCH'!$AB:$AB,'BAZA DANYCH'!$T:$T,E$704,'BAZA DANYCH'!$K:$K,$C898,'BAZA DANYCH'!$A:$A,$A898,'BAZA DANYCH'!$F:$F,STATYSTYKI!$B898)</f>
        <v>0</v>
      </c>
      <c r="F898" s="96">
        <f>SUMIFS('BAZA DANYCH'!$AB:$AB,'BAZA DANYCH'!$T:$T,F$704,'BAZA DANYCH'!$K:$K,$C898,'BAZA DANYCH'!$A:$A,$A898,'BAZA DANYCH'!$F:$F,STATYSTYKI!$B898)</f>
        <v>0</v>
      </c>
      <c r="G898" s="96">
        <f>SUMIFS('BAZA DANYCH'!$AB:$AB,'BAZA DANYCH'!$T:$T,G$704,'BAZA DANYCH'!$K:$K,$C898,'BAZA DANYCH'!$A:$A,$A898,'BAZA DANYCH'!$F:$F,STATYSTYKI!$B898)</f>
        <v>0</v>
      </c>
      <c r="H898" s="96">
        <f>SUMIFS('BAZA DANYCH'!$AB:$AB,'BAZA DANYCH'!$T:$T,H$704,'BAZA DANYCH'!$K:$K,$C898,'BAZA DANYCH'!$A:$A,$A898,'BAZA DANYCH'!$F:$F,STATYSTYKI!$B898)</f>
        <v>10</v>
      </c>
      <c r="I898" s="96">
        <f>SUMIFS('BAZA DANYCH'!$AB:$AB,'BAZA DANYCH'!$T:$T,I$704,'BAZA DANYCH'!$K:$K,$C898,'BAZA DANYCH'!$A:$A,$A898,'BAZA DANYCH'!$F:$F,STATYSTYKI!$B898)</f>
        <v>0</v>
      </c>
      <c r="J898" s="96">
        <f>SUMIFS('BAZA DANYCH'!$AB:$AB,'BAZA DANYCH'!$T:$T,J$704,'BAZA DANYCH'!$K:$K,$C898,'BAZA DANYCH'!$A:$A,$A898,'BAZA DANYCH'!$F:$F,STATYSTYKI!$B898)</f>
        <v>0</v>
      </c>
      <c r="K898" s="96">
        <f>SUMIFS('BAZA DANYCH'!$AB:$AB,'BAZA DANYCH'!$T:$T,K$704,'BAZA DANYCH'!$K:$K,$C898,'BAZA DANYCH'!$A:$A,$A898,'BAZA DANYCH'!$F:$F,STATYSTYKI!$B898)</f>
        <v>0</v>
      </c>
      <c r="L898" s="96">
        <f>SUMIFS('BAZA DANYCH'!$AB:$AB,'BAZA DANYCH'!$T:$T,L$704,'BAZA DANYCH'!$K:$K,$C898,'BAZA DANYCH'!$A:$A,$A898,'BAZA DANYCH'!$F:$F,STATYSTYKI!$B898)</f>
        <v>87</v>
      </c>
      <c r="M898" s="96">
        <f>SUMIFS('BAZA DANYCH'!$AB:$AB,'BAZA DANYCH'!$T:$T,M$704,'BAZA DANYCH'!$K:$K,$C898,'BAZA DANYCH'!$A:$A,$A898,'BAZA DANYCH'!$F:$F,STATYSTYKI!$B898)</f>
        <v>0</v>
      </c>
      <c r="N898" s="96">
        <f>SUMIFS('BAZA DANYCH'!$AB:$AB,'BAZA DANYCH'!$T:$T,N$704,'BAZA DANYCH'!$K:$K,$C898,'BAZA DANYCH'!$A:$A,$A898,'BAZA DANYCH'!$F:$F,STATYSTYKI!$B898)</f>
        <v>0</v>
      </c>
      <c r="O898" s="96">
        <f>SUMIFS('BAZA DANYCH'!$AB:$AB,'BAZA DANYCH'!$T:$T,O$704,'BAZA DANYCH'!$K:$K,$C898,'BAZA DANYCH'!$A:$A,$A898,'BAZA DANYCH'!$F:$F,STATYSTYKI!$B898)</f>
        <v>0</v>
      </c>
      <c r="P898" s="96">
        <f>SUMIFS('BAZA DANYCH'!$AB:$AB,'BAZA DANYCH'!$T:$T,P$704,'BAZA DANYCH'!$K:$K,$C898,'BAZA DANYCH'!$A:$A,$A898,'BAZA DANYCH'!$F:$F,STATYSTYKI!$B898)</f>
        <v>0</v>
      </c>
      <c r="Q898" s="96">
        <f>SUMIFS('BAZA DANYCH'!$AB:$AB,'BAZA DANYCH'!$T:$T,Q$704,'BAZA DANYCH'!$K:$K,$C898,'BAZA DANYCH'!$A:$A,$A898,'BAZA DANYCH'!$F:$F,STATYSTYKI!$B898)</f>
        <v>21</v>
      </c>
      <c r="R898" s="96">
        <f>SUMIFS('BAZA DANYCH'!$AB:$AB,'BAZA DANYCH'!$T:$T,R$704,'BAZA DANYCH'!$K:$K,$C898,'BAZA DANYCH'!$A:$A,$A898,'BAZA DANYCH'!$F:$F,STATYSTYKI!$B898)</f>
        <v>26</v>
      </c>
      <c r="S898" s="96">
        <f>SUMIFS('BAZA DANYCH'!$AB:$AB,'BAZA DANYCH'!$T:$T,S$704,'BAZA DANYCH'!$K:$K,$C898,'BAZA DANYCH'!$A:$A,$A898,'BAZA DANYCH'!$F:$F,STATYSTYKI!$B898)</f>
        <v>0</v>
      </c>
      <c r="T898" s="96">
        <f>SUMIFS('BAZA DANYCH'!$AB:$AB,'BAZA DANYCH'!$T:$T,T$704,'BAZA DANYCH'!$K:$K,$C898,'BAZA DANYCH'!$A:$A,$A898,'BAZA DANYCH'!$F:$F,STATYSTYKI!$B898)</f>
        <v>0</v>
      </c>
      <c r="U898" s="96">
        <f>SUMIFS('BAZA DANYCH'!$AB:$AB,'BAZA DANYCH'!$T:$T,U$704,'BAZA DANYCH'!$K:$K,$C898,'BAZA DANYCH'!$A:$A,$A898,'BAZA DANYCH'!$F:$F,STATYSTYKI!$B898)</f>
        <v>0</v>
      </c>
      <c r="V898" s="96">
        <f>SUMIFS('BAZA DANYCH'!$AB:$AB,'BAZA DANYCH'!$T:$T,V$704,'BAZA DANYCH'!$K:$K,$C898,'BAZA DANYCH'!$A:$A,$A898,'BAZA DANYCH'!$F:$F,STATYSTYKI!$B898)</f>
        <v>0</v>
      </c>
      <c r="W898" s="96">
        <f>SUMIFS('BAZA DANYCH'!$AB:$AB,'BAZA DANYCH'!$T:$T,W$704,'BAZA DANYCH'!$K:$K,$C898,'BAZA DANYCH'!$A:$A,$A898,'BAZA DANYCH'!$F:$F,STATYSTYKI!$B898)</f>
        <v>0</v>
      </c>
      <c r="X898" s="96">
        <f>SUMIFS('BAZA DANYCH'!$AB:$AB,'BAZA DANYCH'!$T:$T,X$704,'BAZA DANYCH'!$K:$K,$C898,'BAZA DANYCH'!$A:$A,$A898,'BAZA DANYCH'!$F:$F,STATYSTYKI!$B898)</f>
        <v>0</v>
      </c>
      <c r="Y898" s="96">
        <f>SUMIFS('BAZA DANYCH'!$AB:$AB,'BAZA DANYCH'!$T:$T,Y$704,'BAZA DANYCH'!$K:$K,$C898,'BAZA DANYCH'!$A:$A,$A898,'BAZA DANYCH'!$F:$F,STATYSTYKI!$B898)</f>
        <v>26</v>
      </c>
      <c r="Z898" s="96">
        <f>SUMIFS('BAZA DANYCH'!$AB:$AB,'BAZA DANYCH'!$T:$T,Z$704,'BAZA DANYCH'!$K:$K,$C898,'BAZA DANYCH'!$A:$A,$A898,'BAZA DANYCH'!$F:$F,STATYSTYKI!$B898)</f>
        <v>37</v>
      </c>
      <c r="AA898" s="96">
        <f>SUMIFS('BAZA DANYCH'!$AB:$AB,'BAZA DANYCH'!$T:$T,AA$704,'BAZA DANYCH'!$K:$K,$C898,'BAZA DANYCH'!$A:$A,$A898,'BAZA DANYCH'!$F:$F,STATYSTYKI!$B898)</f>
        <v>0</v>
      </c>
      <c r="AB898" s="96">
        <f>SUMIFS('BAZA DANYCH'!$AB:$AB,'BAZA DANYCH'!$T:$T,AB$704,'BAZA DANYCH'!$K:$K,$C898,'BAZA DANYCH'!$A:$A,$A898,'BAZA DANYCH'!$F:$F,STATYSTYKI!$B898)</f>
        <v>0</v>
      </c>
      <c r="AC898" s="96">
        <f>SUMIFS('BAZA DANYCH'!$AB:$AB,'BAZA DANYCH'!$T:$T,AC$704,'BAZA DANYCH'!$K:$K,$C898,'BAZA DANYCH'!$A:$A,$A898,'BAZA DANYCH'!$F:$F,STATYSTYKI!$B898)</f>
        <v>37</v>
      </c>
      <c r="AD898" s="96">
        <f>SUMIFS('BAZA DANYCH'!$AB:$AB,'BAZA DANYCH'!$T:$T,AD$704,'BAZA DANYCH'!$K:$K,$C898,'BAZA DANYCH'!$A:$A,$A898,'BAZA DANYCH'!$F:$F,STATYSTYKI!$B898)</f>
        <v>0</v>
      </c>
      <c r="AE898" s="96">
        <f>SUMIFS('BAZA DANYCH'!$AB:$AB,'BAZA DANYCH'!$T:$T,AE$704,'BAZA DANYCH'!$K:$K,$C898,'BAZA DANYCH'!$A:$A,$A898,'BAZA DANYCH'!$F:$F,STATYSTYKI!$B898)</f>
        <v>15</v>
      </c>
      <c r="AF898" s="96">
        <f>SUMIFS('BAZA DANYCH'!$AB:$AB,'BAZA DANYCH'!$T:$T,AF$704,'BAZA DANYCH'!$K:$K,$C898,'BAZA DANYCH'!$A:$A,$A898,'BAZA DANYCH'!$F:$F,STATYSTYKI!$B898)</f>
        <v>0</v>
      </c>
      <c r="AG898" s="96">
        <f>SUMIFS('BAZA DANYCH'!$AB:$AB,'BAZA DANYCH'!$T:$T,AG$704,'BAZA DANYCH'!$K:$K,$C898,'BAZA DANYCH'!$A:$A,$A898,'BAZA DANYCH'!$F:$F,STATYSTYKI!$B898)</f>
        <v>0</v>
      </c>
      <c r="AH898" s="96">
        <f>SUMIFS('BAZA DANYCH'!$AB:$AB,'BAZA DANYCH'!$T:$T,AH$704,'BAZA DANYCH'!$K:$K,$C898,'BAZA DANYCH'!$A:$A,$A898,'BAZA DANYCH'!$F:$F,STATYSTYKI!$B898)</f>
        <v>25</v>
      </c>
      <c r="AI898" s="96">
        <f>SUMIFS('BAZA DANYCH'!$AB:$AB,'BAZA DANYCH'!$T:$T,AI$704,'BAZA DANYCH'!$K:$K,$C898,'BAZA DANYCH'!$A:$A,$A898,'BAZA DANYCH'!$F:$F,STATYSTYKI!$B898)</f>
        <v>11</v>
      </c>
      <c r="AJ898" s="96">
        <f>SUMIFS('BAZA DANYCH'!$AB:$AB,'BAZA DANYCH'!$T:$T,AJ$704,'BAZA DANYCH'!$K:$K,$C898,'BAZA DANYCH'!$A:$A,$A898,'BAZA DANYCH'!$F:$F,STATYSTYKI!$B898)</f>
        <v>0</v>
      </c>
      <c r="AK898" s="119"/>
      <c r="AL898" s="119"/>
    </row>
    <row r="899" spans="1:38" x14ac:dyDescent="0.2">
      <c r="A899" s="410" t="str">
        <f t="shared" ref="A899:C899" si="246">A590</f>
        <v>Krzyki</v>
      </c>
      <c r="B899" s="410" t="str">
        <f t="shared" si="246"/>
        <v>r3_58_A</v>
      </c>
      <c r="C899" s="410" t="str">
        <f t="shared" si="246"/>
        <v>862/Marco Polo</v>
      </c>
      <c r="D899" s="316">
        <f t="shared" si="245"/>
        <v>446</v>
      </c>
      <c r="E899" s="96">
        <f>SUMIFS('BAZA DANYCH'!$AB:$AB,'BAZA DANYCH'!$T:$T,E$704,'BAZA DANYCH'!$K:$K,$C899,'BAZA DANYCH'!$A:$A,$A899,'BAZA DANYCH'!$F:$F,STATYSTYKI!$B899)</f>
        <v>0</v>
      </c>
      <c r="F899" s="96">
        <f>SUMIFS('BAZA DANYCH'!$AB:$AB,'BAZA DANYCH'!$T:$T,F$704,'BAZA DANYCH'!$K:$K,$C899,'BAZA DANYCH'!$A:$A,$A899,'BAZA DANYCH'!$F:$F,STATYSTYKI!$B899)</f>
        <v>0</v>
      </c>
      <c r="G899" s="96">
        <f>SUMIFS('BAZA DANYCH'!$AB:$AB,'BAZA DANYCH'!$T:$T,G$704,'BAZA DANYCH'!$K:$K,$C899,'BAZA DANYCH'!$A:$A,$A899,'BAZA DANYCH'!$F:$F,STATYSTYKI!$B899)</f>
        <v>0</v>
      </c>
      <c r="H899" s="96">
        <f>SUMIFS('BAZA DANYCH'!$AB:$AB,'BAZA DANYCH'!$T:$T,H$704,'BAZA DANYCH'!$K:$K,$C899,'BAZA DANYCH'!$A:$A,$A899,'BAZA DANYCH'!$F:$F,STATYSTYKI!$B899)</f>
        <v>0</v>
      </c>
      <c r="I899" s="96">
        <f>SUMIFS('BAZA DANYCH'!$AB:$AB,'BAZA DANYCH'!$T:$T,I$704,'BAZA DANYCH'!$K:$K,$C899,'BAZA DANYCH'!$A:$A,$A899,'BAZA DANYCH'!$F:$F,STATYSTYKI!$B899)</f>
        <v>0</v>
      </c>
      <c r="J899" s="96">
        <f>SUMIFS('BAZA DANYCH'!$AB:$AB,'BAZA DANYCH'!$T:$T,J$704,'BAZA DANYCH'!$K:$K,$C899,'BAZA DANYCH'!$A:$A,$A899,'BAZA DANYCH'!$F:$F,STATYSTYKI!$B899)</f>
        <v>36</v>
      </c>
      <c r="K899" s="96">
        <f>SUMIFS('BAZA DANYCH'!$AB:$AB,'BAZA DANYCH'!$T:$T,K$704,'BAZA DANYCH'!$K:$K,$C899,'BAZA DANYCH'!$A:$A,$A899,'BAZA DANYCH'!$F:$F,STATYSTYKI!$B899)</f>
        <v>0</v>
      </c>
      <c r="L899" s="96">
        <f>SUMIFS('BAZA DANYCH'!$AB:$AB,'BAZA DANYCH'!$T:$T,L$704,'BAZA DANYCH'!$K:$K,$C899,'BAZA DANYCH'!$A:$A,$A899,'BAZA DANYCH'!$F:$F,STATYSTYKI!$B899)</f>
        <v>0</v>
      </c>
      <c r="M899" s="96">
        <f>SUMIFS('BAZA DANYCH'!$AB:$AB,'BAZA DANYCH'!$T:$T,M$704,'BAZA DANYCH'!$K:$K,$C899,'BAZA DANYCH'!$A:$A,$A899,'BAZA DANYCH'!$F:$F,STATYSTYKI!$B899)</f>
        <v>0</v>
      </c>
      <c r="N899" s="96">
        <f>SUMIFS('BAZA DANYCH'!$AB:$AB,'BAZA DANYCH'!$T:$T,N$704,'BAZA DANYCH'!$K:$K,$C899,'BAZA DANYCH'!$A:$A,$A899,'BAZA DANYCH'!$F:$F,STATYSTYKI!$B899)</f>
        <v>0</v>
      </c>
      <c r="O899" s="96">
        <f>SUMIFS('BAZA DANYCH'!$AB:$AB,'BAZA DANYCH'!$T:$T,O$704,'BAZA DANYCH'!$K:$K,$C899,'BAZA DANYCH'!$A:$A,$A899,'BAZA DANYCH'!$F:$F,STATYSTYKI!$B899)</f>
        <v>20</v>
      </c>
      <c r="P899" s="96">
        <f>SUMIFS('BAZA DANYCH'!$AB:$AB,'BAZA DANYCH'!$T:$T,P$704,'BAZA DANYCH'!$K:$K,$C899,'BAZA DANYCH'!$A:$A,$A899,'BAZA DANYCH'!$F:$F,STATYSTYKI!$B899)</f>
        <v>0</v>
      </c>
      <c r="Q899" s="96">
        <f>SUMIFS('BAZA DANYCH'!$AB:$AB,'BAZA DANYCH'!$T:$T,Q$704,'BAZA DANYCH'!$K:$K,$C899,'BAZA DANYCH'!$A:$A,$A899,'BAZA DANYCH'!$F:$F,STATYSTYKI!$B899)</f>
        <v>0</v>
      </c>
      <c r="R899" s="96">
        <f>SUMIFS('BAZA DANYCH'!$AB:$AB,'BAZA DANYCH'!$T:$T,R$704,'BAZA DANYCH'!$K:$K,$C899,'BAZA DANYCH'!$A:$A,$A899,'BAZA DANYCH'!$F:$F,STATYSTYKI!$B899)</f>
        <v>0</v>
      </c>
      <c r="S899" s="96">
        <f>SUMIFS('BAZA DANYCH'!$AB:$AB,'BAZA DANYCH'!$T:$T,S$704,'BAZA DANYCH'!$K:$K,$C899,'BAZA DANYCH'!$A:$A,$A899,'BAZA DANYCH'!$F:$F,STATYSTYKI!$B899)</f>
        <v>0</v>
      </c>
      <c r="T899" s="96">
        <f>SUMIFS('BAZA DANYCH'!$AB:$AB,'BAZA DANYCH'!$T:$T,T$704,'BAZA DANYCH'!$K:$K,$C899,'BAZA DANYCH'!$A:$A,$A899,'BAZA DANYCH'!$F:$F,STATYSTYKI!$B899)</f>
        <v>0</v>
      </c>
      <c r="U899" s="96">
        <f>SUMIFS('BAZA DANYCH'!$AB:$AB,'BAZA DANYCH'!$T:$T,U$704,'BAZA DANYCH'!$K:$K,$C899,'BAZA DANYCH'!$A:$A,$A899,'BAZA DANYCH'!$F:$F,STATYSTYKI!$B899)</f>
        <v>0</v>
      </c>
      <c r="V899" s="96">
        <f>SUMIFS('BAZA DANYCH'!$AB:$AB,'BAZA DANYCH'!$T:$T,V$704,'BAZA DANYCH'!$K:$K,$C899,'BAZA DANYCH'!$A:$A,$A899,'BAZA DANYCH'!$F:$F,STATYSTYKI!$B899)</f>
        <v>20</v>
      </c>
      <c r="W899" s="96">
        <f>SUMIFS('BAZA DANYCH'!$AB:$AB,'BAZA DANYCH'!$T:$T,W$704,'BAZA DANYCH'!$K:$K,$C899,'BAZA DANYCH'!$A:$A,$A899,'BAZA DANYCH'!$F:$F,STATYSTYKI!$B899)</f>
        <v>70</v>
      </c>
      <c r="X899" s="96">
        <f>SUMIFS('BAZA DANYCH'!$AB:$AB,'BAZA DANYCH'!$T:$T,X$704,'BAZA DANYCH'!$K:$K,$C899,'BAZA DANYCH'!$A:$A,$A899,'BAZA DANYCH'!$F:$F,STATYSTYKI!$B899)</f>
        <v>0</v>
      </c>
      <c r="Y899" s="96">
        <f>SUMIFS('BAZA DANYCH'!$AB:$AB,'BAZA DANYCH'!$T:$T,Y$704,'BAZA DANYCH'!$K:$K,$C899,'BAZA DANYCH'!$A:$A,$A899,'BAZA DANYCH'!$F:$F,STATYSTYKI!$B899)</f>
        <v>0</v>
      </c>
      <c r="Z899" s="96">
        <f>SUMIFS('BAZA DANYCH'!$AB:$AB,'BAZA DANYCH'!$T:$T,Z$704,'BAZA DANYCH'!$K:$K,$C899,'BAZA DANYCH'!$A:$A,$A899,'BAZA DANYCH'!$F:$F,STATYSTYKI!$B899)</f>
        <v>20</v>
      </c>
      <c r="AA899" s="96">
        <f>SUMIFS('BAZA DANYCH'!$AB:$AB,'BAZA DANYCH'!$T:$T,AA$704,'BAZA DANYCH'!$K:$K,$C899,'BAZA DANYCH'!$A:$A,$A899,'BAZA DANYCH'!$F:$F,STATYSTYKI!$B899)</f>
        <v>0</v>
      </c>
      <c r="AB899" s="96">
        <f>SUMIFS('BAZA DANYCH'!$AB:$AB,'BAZA DANYCH'!$T:$T,AB$704,'BAZA DANYCH'!$K:$K,$C899,'BAZA DANYCH'!$A:$A,$A899,'BAZA DANYCH'!$F:$F,STATYSTYKI!$B899)</f>
        <v>0</v>
      </c>
      <c r="AC899" s="96">
        <f>SUMIFS('BAZA DANYCH'!$AB:$AB,'BAZA DANYCH'!$T:$T,AC$704,'BAZA DANYCH'!$K:$K,$C899,'BAZA DANYCH'!$A:$A,$A899,'BAZA DANYCH'!$F:$F,STATYSTYKI!$B899)</f>
        <v>70</v>
      </c>
      <c r="AD899" s="96">
        <f>SUMIFS('BAZA DANYCH'!$AB:$AB,'BAZA DANYCH'!$T:$T,AD$704,'BAZA DANYCH'!$K:$K,$C899,'BAZA DANYCH'!$A:$A,$A899,'BAZA DANYCH'!$F:$F,STATYSTYKI!$B899)</f>
        <v>70</v>
      </c>
      <c r="AE899" s="96">
        <f>SUMIFS('BAZA DANYCH'!$AB:$AB,'BAZA DANYCH'!$T:$T,AE$704,'BAZA DANYCH'!$K:$K,$C899,'BAZA DANYCH'!$A:$A,$A899,'BAZA DANYCH'!$F:$F,STATYSTYKI!$B899)</f>
        <v>0</v>
      </c>
      <c r="AF899" s="96">
        <f>SUMIFS('BAZA DANYCH'!$AB:$AB,'BAZA DANYCH'!$T:$T,AF$704,'BAZA DANYCH'!$K:$K,$C899,'BAZA DANYCH'!$A:$A,$A899,'BAZA DANYCH'!$F:$F,STATYSTYKI!$B899)</f>
        <v>70</v>
      </c>
      <c r="AG899" s="96">
        <f>SUMIFS('BAZA DANYCH'!$AB:$AB,'BAZA DANYCH'!$T:$T,AG$704,'BAZA DANYCH'!$K:$K,$C899,'BAZA DANYCH'!$A:$A,$A899,'BAZA DANYCH'!$F:$F,STATYSTYKI!$B899)</f>
        <v>70</v>
      </c>
      <c r="AH899" s="96">
        <f>SUMIFS('BAZA DANYCH'!$AB:$AB,'BAZA DANYCH'!$T:$T,AH$704,'BAZA DANYCH'!$K:$K,$C899,'BAZA DANYCH'!$A:$A,$A899,'BAZA DANYCH'!$F:$F,STATYSTYKI!$B899)</f>
        <v>0</v>
      </c>
      <c r="AI899" s="96">
        <f>SUMIFS('BAZA DANYCH'!$AB:$AB,'BAZA DANYCH'!$T:$T,AI$704,'BAZA DANYCH'!$K:$K,$C899,'BAZA DANYCH'!$A:$A,$A899,'BAZA DANYCH'!$F:$F,STATYSTYKI!$B899)</f>
        <v>0</v>
      </c>
      <c r="AJ899" s="96">
        <f>SUMIFS('BAZA DANYCH'!$AB:$AB,'BAZA DANYCH'!$T:$T,AJ$704,'BAZA DANYCH'!$K:$K,$C899,'BAZA DANYCH'!$A:$A,$A899,'BAZA DANYCH'!$F:$F,STATYSTYKI!$B899)</f>
        <v>0</v>
      </c>
      <c r="AK899" s="119"/>
      <c r="AL899" s="119"/>
    </row>
    <row r="900" spans="1:38" x14ac:dyDescent="0.2">
      <c r="A900" s="410" t="str">
        <f t="shared" ref="A900:C900" si="247">A591</f>
        <v>Kowale</v>
      </c>
      <c r="B900" s="410" t="str">
        <f t="shared" si="247"/>
        <v>r3_72_A</v>
      </c>
      <c r="C900" s="410" t="str">
        <f t="shared" si="247"/>
        <v>865/DLA</v>
      </c>
      <c r="D900" s="316">
        <f t="shared" si="245"/>
        <v>65</v>
      </c>
      <c r="E900" s="96">
        <f>SUMIFS('BAZA DANYCH'!$AB:$AB,'BAZA DANYCH'!$T:$T,E$704,'BAZA DANYCH'!$K:$K,$C900,'BAZA DANYCH'!$A:$A,$A900,'BAZA DANYCH'!$F:$F,STATYSTYKI!$B900)</f>
        <v>0</v>
      </c>
      <c r="F900" s="96">
        <f>SUMIFS('BAZA DANYCH'!$AB:$AB,'BAZA DANYCH'!$T:$T,F$704,'BAZA DANYCH'!$K:$K,$C900,'BAZA DANYCH'!$A:$A,$A900,'BAZA DANYCH'!$F:$F,STATYSTYKI!$B900)</f>
        <v>0</v>
      </c>
      <c r="G900" s="96">
        <f>SUMIFS('BAZA DANYCH'!$AB:$AB,'BAZA DANYCH'!$T:$T,G$704,'BAZA DANYCH'!$K:$K,$C900,'BAZA DANYCH'!$A:$A,$A900,'BAZA DANYCH'!$F:$F,STATYSTYKI!$B900)</f>
        <v>0</v>
      </c>
      <c r="H900" s="96">
        <f>SUMIFS('BAZA DANYCH'!$AB:$AB,'BAZA DANYCH'!$T:$T,H$704,'BAZA DANYCH'!$K:$K,$C900,'BAZA DANYCH'!$A:$A,$A900,'BAZA DANYCH'!$F:$F,STATYSTYKI!$B900)</f>
        <v>0</v>
      </c>
      <c r="I900" s="96">
        <f>SUMIFS('BAZA DANYCH'!$AB:$AB,'BAZA DANYCH'!$T:$T,I$704,'BAZA DANYCH'!$K:$K,$C900,'BAZA DANYCH'!$A:$A,$A900,'BAZA DANYCH'!$F:$F,STATYSTYKI!$B900)</f>
        <v>0</v>
      </c>
      <c r="J900" s="96">
        <f>SUMIFS('BAZA DANYCH'!$AB:$AB,'BAZA DANYCH'!$T:$T,J$704,'BAZA DANYCH'!$K:$K,$C900,'BAZA DANYCH'!$A:$A,$A900,'BAZA DANYCH'!$F:$F,STATYSTYKI!$B900)</f>
        <v>0</v>
      </c>
      <c r="K900" s="96">
        <f>SUMIFS('BAZA DANYCH'!$AB:$AB,'BAZA DANYCH'!$T:$T,K$704,'BAZA DANYCH'!$K:$K,$C900,'BAZA DANYCH'!$A:$A,$A900,'BAZA DANYCH'!$F:$F,STATYSTYKI!$B900)</f>
        <v>0</v>
      </c>
      <c r="L900" s="96">
        <f>SUMIFS('BAZA DANYCH'!$AB:$AB,'BAZA DANYCH'!$T:$T,L$704,'BAZA DANYCH'!$K:$K,$C900,'BAZA DANYCH'!$A:$A,$A900,'BAZA DANYCH'!$F:$F,STATYSTYKI!$B900)</f>
        <v>0</v>
      </c>
      <c r="M900" s="96">
        <f>SUMIFS('BAZA DANYCH'!$AB:$AB,'BAZA DANYCH'!$T:$T,M$704,'BAZA DANYCH'!$K:$K,$C900,'BAZA DANYCH'!$A:$A,$A900,'BAZA DANYCH'!$F:$F,STATYSTYKI!$B900)</f>
        <v>11</v>
      </c>
      <c r="N900" s="96">
        <f>SUMIFS('BAZA DANYCH'!$AB:$AB,'BAZA DANYCH'!$T:$T,N$704,'BAZA DANYCH'!$K:$K,$C900,'BAZA DANYCH'!$A:$A,$A900,'BAZA DANYCH'!$F:$F,STATYSTYKI!$B900)</f>
        <v>0</v>
      </c>
      <c r="O900" s="96">
        <f>SUMIFS('BAZA DANYCH'!$AB:$AB,'BAZA DANYCH'!$T:$T,O$704,'BAZA DANYCH'!$K:$K,$C900,'BAZA DANYCH'!$A:$A,$A900,'BAZA DANYCH'!$F:$F,STATYSTYKI!$B900)</f>
        <v>0</v>
      </c>
      <c r="P900" s="96">
        <f>SUMIFS('BAZA DANYCH'!$AB:$AB,'BAZA DANYCH'!$T:$T,P$704,'BAZA DANYCH'!$K:$K,$C900,'BAZA DANYCH'!$A:$A,$A900,'BAZA DANYCH'!$F:$F,STATYSTYKI!$B900)</f>
        <v>0</v>
      </c>
      <c r="Q900" s="96">
        <f>SUMIFS('BAZA DANYCH'!$AB:$AB,'BAZA DANYCH'!$T:$T,Q$704,'BAZA DANYCH'!$K:$K,$C900,'BAZA DANYCH'!$A:$A,$A900,'BAZA DANYCH'!$F:$F,STATYSTYKI!$B900)</f>
        <v>0</v>
      </c>
      <c r="R900" s="96">
        <f>SUMIFS('BAZA DANYCH'!$AB:$AB,'BAZA DANYCH'!$T:$T,R$704,'BAZA DANYCH'!$K:$K,$C900,'BAZA DANYCH'!$A:$A,$A900,'BAZA DANYCH'!$F:$F,STATYSTYKI!$B900)</f>
        <v>0</v>
      </c>
      <c r="S900" s="96">
        <f>SUMIFS('BAZA DANYCH'!$AB:$AB,'BAZA DANYCH'!$T:$T,S$704,'BAZA DANYCH'!$K:$K,$C900,'BAZA DANYCH'!$A:$A,$A900,'BAZA DANYCH'!$F:$F,STATYSTYKI!$B900)</f>
        <v>0</v>
      </c>
      <c r="T900" s="96">
        <f>SUMIFS('BAZA DANYCH'!$AB:$AB,'BAZA DANYCH'!$T:$T,T$704,'BAZA DANYCH'!$K:$K,$C900,'BAZA DANYCH'!$A:$A,$A900,'BAZA DANYCH'!$F:$F,STATYSTYKI!$B900)</f>
        <v>0</v>
      </c>
      <c r="U900" s="96">
        <f>SUMIFS('BAZA DANYCH'!$AB:$AB,'BAZA DANYCH'!$T:$T,U$704,'BAZA DANYCH'!$K:$K,$C900,'BAZA DANYCH'!$A:$A,$A900,'BAZA DANYCH'!$F:$F,STATYSTYKI!$B900)</f>
        <v>11</v>
      </c>
      <c r="V900" s="96">
        <f>SUMIFS('BAZA DANYCH'!$AB:$AB,'BAZA DANYCH'!$T:$T,V$704,'BAZA DANYCH'!$K:$K,$C900,'BAZA DANYCH'!$A:$A,$A900,'BAZA DANYCH'!$F:$F,STATYSTYKI!$B900)</f>
        <v>0</v>
      </c>
      <c r="W900" s="96">
        <f>SUMIFS('BAZA DANYCH'!$AB:$AB,'BAZA DANYCH'!$T:$T,W$704,'BAZA DANYCH'!$K:$K,$C900,'BAZA DANYCH'!$A:$A,$A900,'BAZA DANYCH'!$F:$F,STATYSTYKI!$B900)</f>
        <v>0</v>
      </c>
      <c r="X900" s="96">
        <f>SUMIFS('BAZA DANYCH'!$AB:$AB,'BAZA DANYCH'!$T:$T,X$704,'BAZA DANYCH'!$K:$K,$C900,'BAZA DANYCH'!$A:$A,$A900,'BAZA DANYCH'!$F:$F,STATYSTYKI!$B900)</f>
        <v>0</v>
      </c>
      <c r="Y900" s="96">
        <f>SUMIFS('BAZA DANYCH'!$AB:$AB,'BAZA DANYCH'!$T:$T,Y$704,'BAZA DANYCH'!$K:$K,$C900,'BAZA DANYCH'!$A:$A,$A900,'BAZA DANYCH'!$F:$F,STATYSTYKI!$B900)</f>
        <v>0</v>
      </c>
      <c r="Z900" s="96">
        <f>SUMIFS('BAZA DANYCH'!$AB:$AB,'BAZA DANYCH'!$T:$T,Z$704,'BAZA DANYCH'!$K:$K,$C900,'BAZA DANYCH'!$A:$A,$A900,'BAZA DANYCH'!$F:$F,STATYSTYKI!$B900)</f>
        <v>0</v>
      </c>
      <c r="AA900" s="96">
        <f>SUMIFS('BAZA DANYCH'!$AB:$AB,'BAZA DANYCH'!$T:$T,AA$704,'BAZA DANYCH'!$K:$K,$C900,'BAZA DANYCH'!$A:$A,$A900,'BAZA DANYCH'!$F:$F,STATYSTYKI!$B900)</f>
        <v>0</v>
      </c>
      <c r="AB900" s="96">
        <f>SUMIFS('BAZA DANYCH'!$AB:$AB,'BAZA DANYCH'!$T:$T,AB$704,'BAZA DANYCH'!$K:$K,$C900,'BAZA DANYCH'!$A:$A,$A900,'BAZA DANYCH'!$F:$F,STATYSTYKI!$B900)</f>
        <v>21</v>
      </c>
      <c r="AC900" s="96">
        <f>SUMIFS('BAZA DANYCH'!$AB:$AB,'BAZA DANYCH'!$T:$T,AC$704,'BAZA DANYCH'!$K:$K,$C900,'BAZA DANYCH'!$A:$A,$A900,'BAZA DANYCH'!$F:$F,STATYSTYKI!$B900)</f>
        <v>0</v>
      </c>
      <c r="AD900" s="96">
        <f>SUMIFS('BAZA DANYCH'!$AB:$AB,'BAZA DANYCH'!$T:$T,AD$704,'BAZA DANYCH'!$K:$K,$C900,'BAZA DANYCH'!$A:$A,$A900,'BAZA DANYCH'!$F:$F,STATYSTYKI!$B900)</f>
        <v>11</v>
      </c>
      <c r="AE900" s="96">
        <f>SUMIFS('BAZA DANYCH'!$AB:$AB,'BAZA DANYCH'!$T:$T,AE$704,'BAZA DANYCH'!$K:$K,$C900,'BAZA DANYCH'!$A:$A,$A900,'BAZA DANYCH'!$F:$F,STATYSTYKI!$B900)</f>
        <v>0</v>
      </c>
      <c r="AF900" s="96">
        <f>SUMIFS('BAZA DANYCH'!$AB:$AB,'BAZA DANYCH'!$T:$T,AF$704,'BAZA DANYCH'!$K:$K,$C900,'BAZA DANYCH'!$A:$A,$A900,'BAZA DANYCH'!$F:$F,STATYSTYKI!$B900)</f>
        <v>0</v>
      </c>
      <c r="AG900" s="96">
        <f>SUMIFS('BAZA DANYCH'!$AB:$AB,'BAZA DANYCH'!$T:$T,AG$704,'BAZA DANYCH'!$K:$K,$C900,'BAZA DANYCH'!$A:$A,$A900,'BAZA DANYCH'!$F:$F,STATYSTYKI!$B900)</f>
        <v>0</v>
      </c>
      <c r="AH900" s="96">
        <f>SUMIFS('BAZA DANYCH'!$AB:$AB,'BAZA DANYCH'!$T:$T,AH$704,'BAZA DANYCH'!$K:$K,$C900,'BAZA DANYCH'!$A:$A,$A900,'BAZA DANYCH'!$F:$F,STATYSTYKI!$B900)</f>
        <v>0</v>
      </c>
      <c r="AI900" s="96">
        <f>SUMIFS('BAZA DANYCH'!$AB:$AB,'BAZA DANYCH'!$T:$T,AI$704,'BAZA DANYCH'!$K:$K,$C900,'BAZA DANYCH'!$A:$A,$A900,'BAZA DANYCH'!$F:$F,STATYSTYKI!$B900)</f>
        <v>0</v>
      </c>
      <c r="AJ900" s="96">
        <f>SUMIFS('BAZA DANYCH'!$AB:$AB,'BAZA DANYCH'!$T:$T,AJ$704,'BAZA DANYCH'!$K:$K,$C900,'BAZA DANYCH'!$A:$A,$A900,'BAZA DANYCH'!$F:$F,STATYSTYKI!$B900)</f>
        <v>11</v>
      </c>
      <c r="AK900" s="119"/>
      <c r="AL900" s="119"/>
    </row>
    <row r="901" spans="1:38" x14ac:dyDescent="0.2">
      <c r="A901" s="410" t="str">
        <f t="shared" ref="A901:C901" si="248">A592</f>
        <v>Krzyki</v>
      </c>
      <c r="B901" s="410" t="str">
        <f t="shared" si="248"/>
        <v>r3_58_A</v>
      </c>
      <c r="C901" s="410" t="str">
        <f t="shared" si="248"/>
        <v>872/Marco Polo</v>
      </c>
      <c r="D901" s="316">
        <f t="shared" si="245"/>
        <v>255</v>
      </c>
      <c r="E901" s="96">
        <f>SUMIFS('BAZA DANYCH'!$AB:$AB,'BAZA DANYCH'!$T:$T,E$704,'BAZA DANYCH'!$K:$K,$C901,'BAZA DANYCH'!$A:$A,$A901,'BAZA DANYCH'!$F:$F,STATYSTYKI!$B901)</f>
        <v>8</v>
      </c>
      <c r="F901" s="96">
        <f>SUMIFS('BAZA DANYCH'!$AB:$AB,'BAZA DANYCH'!$T:$T,F$704,'BAZA DANYCH'!$K:$K,$C901,'BAZA DANYCH'!$A:$A,$A901,'BAZA DANYCH'!$F:$F,STATYSTYKI!$B901)</f>
        <v>20</v>
      </c>
      <c r="G901" s="96">
        <f>SUMIFS('BAZA DANYCH'!$AB:$AB,'BAZA DANYCH'!$T:$T,G$704,'BAZA DANYCH'!$K:$K,$C901,'BAZA DANYCH'!$A:$A,$A901,'BAZA DANYCH'!$F:$F,STATYSTYKI!$B901)</f>
        <v>0</v>
      </c>
      <c r="H901" s="96">
        <f>SUMIFS('BAZA DANYCH'!$AB:$AB,'BAZA DANYCH'!$T:$T,H$704,'BAZA DANYCH'!$K:$K,$C901,'BAZA DANYCH'!$A:$A,$A901,'BAZA DANYCH'!$F:$F,STATYSTYKI!$B901)</f>
        <v>20</v>
      </c>
      <c r="I901" s="96">
        <f>SUMIFS('BAZA DANYCH'!$AB:$AB,'BAZA DANYCH'!$T:$T,I$704,'BAZA DANYCH'!$K:$K,$C901,'BAZA DANYCH'!$A:$A,$A901,'BAZA DANYCH'!$F:$F,STATYSTYKI!$B901)</f>
        <v>0</v>
      </c>
      <c r="J901" s="96">
        <f>SUMIFS('BAZA DANYCH'!$AB:$AB,'BAZA DANYCH'!$T:$T,J$704,'BAZA DANYCH'!$K:$K,$C901,'BAZA DANYCH'!$A:$A,$A901,'BAZA DANYCH'!$F:$F,STATYSTYKI!$B901)</f>
        <v>0</v>
      </c>
      <c r="K901" s="96">
        <f>SUMIFS('BAZA DANYCH'!$AB:$AB,'BAZA DANYCH'!$T:$T,K$704,'BAZA DANYCH'!$K:$K,$C901,'BAZA DANYCH'!$A:$A,$A901,'BAZA DANYCH'!$F:$F,STATYSTYKI!$B901)</f>
        <v>0</v>
      </c>
      <c r="L901" s="96">
        <f>SUMIFS('BAZA DANYCH'!$AB:$AB,'BAZA DANYCH'!$T:$T,L$704,'BAZA DANYCH'!$K:$K,$C901,'BAZA DANYCH'!$A:$A,$A901,'BAZA DANYCH'!$F:$F,STATYSTYKI!$B901)</f>
        <v>0</v>
      </c>
      <c r="M901" s="96">
        <f>SUMIFS('BAZA DANYCH'!$AB:$AB,'BAZA DANYCH'!$T:$T,M$704,'BAZA DANYCH'!$K:$K,$C901,'BAZA DANYCH'!$A:$A,$A901,'BAZA DANYCH'!$F:$F,STATYSTYKI!$B901)</f>
        <v>36</v>
      </c>
      <c r="N901" s="96">
        <f>SUMIFS('BAZA DANYCH'!$AB:$AB,'BAZA DANYCH'!$T:$T,N$704,'BAZA DANYCH'!$K:$K,$C901,'BAZA DANYCH'!$A:$A,$A901,'BAZA DANYCH'!$F:$F,STATYSTYKI!$B901)</f>
        <v>0</v>
      </c>
      <c r="O901" s="96">
        <f>SUMIFS('BAZA DANYCH'!$AB:$AB,'BAZA DANYCH'!$T:$T,O$704,'BAZA DANYCH'!$K:$K,$C901,'BAZA DANYCH'!$A:$A,$A901,'BAZA DANYCH'!$F:$F,STATYSTYKI!$B901)</f>
        <v>0</v>
      </c>
      <c r="P901" s="96">
        <f>SUMIFS('BAZA DANYCH'!$AB:$AB,'BAZA DANYCH'!$T:$T,P$704,'BAZA DANYCH'!$K:$K,$C901,'BAZA DANYCH'!$A:$A,$A901,'BAZA DANYCH'!$F:$F,STATYSTYKI!$B901)</f>
        <v>0</v>
      </c>
      <c r="Q901" s="96">
        <f>SUMIFS('BAZA DANYCH'!$AB:$AB,'BAZA DANYCH'!$T:$T,Q$704,'BAZA DANYCH'!$K:$K,$C901,'BAZA DANYCH'!$A:$A,$A901,'BAZA DANYCH'!$F:$F,STATYSTYKI!$B901)</f>
        <v>0</v>
      </c>
      <c r="R901" s="96">
        <f>SUMIFS('BAZA DANYCH'!$AB:$AB,'BAZA DANYCH'!$T:$T,R$704,'BAZA DANYCH'!$K:$K,$C901,'BAZA DANYCH'!$A:$A,$A901,'BAZA DANYCH'!$F:$F,STATYSTYKI!$B901)</f>
        <v>36</v>
      </c>
      <c r="S901" s="96">
        <f>SUMIFS('BAZA DANYCH'!$AB:$AB,'BAZA DANYCH'!$T:$T,S$704,'BAZA DANYCH'!$K:$K,$C901,'BAZA DANYCH'!$A:$A,$A901,'BAZA DANYCH'!$F:$F,STATYSTYKI!$B901)</f>
        <v>39</v>
      </c>
      <c r="T901" s="96">
        <f>SUMIFS('BAZA DANYCH'!$AB:$AB,'BAZA DANYCH'!$T:$T,T$704,'BAZA DANYCH'!$K:$K,$C901,'BAZA DANYCH'!$A:$A,$A901,'BAZA DANYCH'!$F:$F,STATYSTYKI!$B901)</f>
        <v>0</v>
      </c>
      <c r="U901" s="96">
        <f>SUMIFS('BAZA DANYCH'!$AB:$AB,'BAZA DANYCH'!$T:$T,U$704,'BAZA DANYCH'!$K:$K,$C901,'BAZA DANYCH'!$A:$A,$A901,'BAZA DANYCH'!$F:$F,STATYSTYKI!$B901)</f>
        <v>0</v>
      </c>
      <c r="V901" s="96">
        <f>SUMIFS('BAZA DANYCH'!$AB:$AB,'BAZA DANYCH'!$T:$T,V$704,'BAZA DANYCH'!$K:$K,$C901,'BAZA DANYCH'!$A:$A,$A901,'BAZA DANYCH'!$F:$F,STATYSTYKI!$B901)</f>
        <v>0</v>
      </c>
      <c r="W901" s="96">
        <f>SUMIFS('BAZA DANYCH'!$AB:$AB,'BAZA DANYCH'!$T:$T,W$704,'BAZA DANYCH'!$K:$K,$C901,'BAZA DANYCH'!$A:$A,$A901,'BAZA DANYCH'!$F:$F,STATYSTYKI!$B901)</f>
        <v>0</v>
      </c>
      <c r="X901" s="96">
        <f>SUMIFS('BAZA DANYCH'!$AB:$AB,'BAZA DANYCH'!$T:$T,X$704,'BAZA DANYCH'!$K:$K,$C901,'BAZA DANYCH'!$A:$A,$A901,'BAZA DANYCH'!$F:$F,STATYSTYKI!$B901)</f>
        <v>0</v>
      </c>
      <c r="Y901" s="96">
        <f>SUMIFS('BAZA DANYCH'!$AB:$AB,'BAZA DANYCH'!$T:$T,Y$704,'BAZA DANYCH'!$K:$K,$C901,'BAZA DANYCH'!$A:$A,$A901,'BAZA DANYCH'!$F:$F,STATYSTYKI!$B901)</f>
        <v>22</v>
      </c>
      <c r="Z901" s="96">
        <f>SUMIFS('BAZA DANYCH'!$AB:$AB,'BAZA DANYCH'!$T:$T,Z$704,'BAZA DANYCH'!$K:$K,$C901,'BAZA DANYCH'!$A:$A,$A901,'BAZA DANYCH'!$F:$F,STATYSTYKI!$B901)</f>
        <v>0</v>
      </c>
      <c r="AA901" s="96">
        <f>SUMIFS('BAZA DANYCH'!$AB:$AB,'BAZA DANYCH'!$T:$T,AA$704,'BAZA DANYCH'!$K:$K,$C901,'BAZA DANYCH'!$A:$A,$A901,'BAZA DANYCH'!$F:$F,STATYSTYKI!$B901)</f>
        <v>0</v>
      </c>
      <c r="AB901" s="96">
        <f>SUMIFS('BAZA DANYCH'!$AB:$AB,'BAZA DANYCH'!$T:$T,AB$704,'BAZA DANYCH'!$K:$K,$C901,'BAZA DANYCH'!$A:$A,$A901,'BAZA DANYCH'!$F:$F,STATYSTYKI!$B901)</f>
        <v>0</v>
      </c>
      <c r="AC901" s="96">
        <f>SUMIFS('BAZA DANYCH'!$AB:$AB,'BAZA DANYCH'!$T:$T,AC$704,'BAZA DANYCH'!$K:$K,$C901,'BAZA DANYCH'!$A:$A,$A901,'BAZA DANYCH'!$F:$F,STATYSTYKI!$B901)</f>
        <v>0</v>
      </c>
      <c r="AD901" s="96">
        <f>SUMIFS('BAZA DANYCH'!$AB:$AB,'BAZA DANYCH'!$T:$T,AD$704,'BAZA DANYCH'!$K:$K,$C901,'BAZA DANYCH'!$A:$A,$A901,'BAZA DANYCH'!$F:$F,STATYSTYKI!$B901)</f>
        <v>0</v>
      </c>
      <c r="AE901" s="96">
        <f>SUMIFS('BAZA DANYCH'!$AB:$AB,'BAZA DANYCH'!$T:$T,AE$704,'BAZA DANYCH'!$K:$K,$C901,'BAZA DANYCH'!$A:$A,$A901,'BAZA DANYCH'!$F:$F,STATYSTYKI!$B901)</f>
        <v>0</v>
      </c>
      <c r="AF901" s="96">
        <f>SUMIFS('BAZA DANYCH'!$AB:$AB,'BAZA DANYCH'!$T:$T,AF$704,'BAZA DANYCH'!$K:$K,$C901,'BAZA DANYCH'!$A:$A,$A901,'BAZA DANYCH'!$F:$F,STATYSTYKI!$B901)</f>
        <v>0</v>
      </c>
      <c r="AG901" s="96">
        <f>SUMIFS('BAZA DANYCH'!$AB:$AB,'BAZA DANYCH'!$T:$T,AG$704,'BAZA DANYCH'!$K:$K,$C901,'BAZA DANYCH'!$A:$A,$A901,'BAZA DANYCH'!$F:$F,STATYSTYKI!$B901)</f>
        <v>0</v>
      </c>
      <c r="AH901" s="96">
        <f>SUMIFS('BAZA DANYCH'!$AB:$AB,'BAZA DANYCH'!$T:$T,AH$704,'BAZA DANYCH'!$K:$K,$C901,'BAZA DANYCH'!$A:$A,$A901,'BAZA DANYCH'!$F:$F,STATYSTYKI!$B901)</f>
        <v>4</v>
      </c>
      <c r="AI901" s="96">
        <f>SUMIFS('BAZA DANYCH'!$AB:$AB,'BAZA DANYCH'!$T:$T,AI$704,'BAZA DANYCH'!$K:$K,$C901,'BAZA DANYCH'!$A:$A,$A901,'BAZA DANYCH'!$F:$F,STATYSTYKI!$B901)</f>
        <v>70</v>
      </c>
      <c r="AJ901" s="96">
        <f>SUMIFS('BAZA DANYCH'!$AB:$AB,'BAZA DANYCH'!$T:$T,AJ$704,'BAZA DANYCH'!$K:$K,$C901,'BAZA DANYCH'!$A:$A,$A901,'BAZA DANYCH'!$F:$F,STATYSTYKI!$B901)</f>
        <v>0</v>
      </c>
      <c r="AK901" s="119"/>
      <c r="AL901" s="119"/>
    </row>
    <row r="902" spans="1:38" x14ac:dyDescent="0.2">
      <c r="A902" s="410" t="str">
        <f t="shared" ref="A902:C902" si="249">A593</f>
        <v>Krzyki</v>
      </c>
      <c r="B902" s="410" t="str">
        <f t="shared" si="249"/>
        <v>r3_58_A</v>
      </c>
      <c r="C902" s="410" t="str">
        <f t="shared" si="249"/>
        <v>882/Marco Polo</v>
      </c>
      <c r="D902" s="316">
        <f t="shared" si="245"/>
        <v>45</v>
      </c>
      <c r="E902" s="96">
        <f>SUMIFS('BAZA DANYCH'!$AB:$AB,'BAZA DANYCH'!$T:$T,E$704,'BAZA DANYCH'!$K:$K,$C902,'BAZA DANYCH'!$A:$A,$A902,'BAZA DANYCH'!$F:$F,STATYSTYKI!$B902)</f>
        <v>0</v>
      </c>
      <c r="F902" s="96">
        <f>SUMIFS('BAZA DANYCH'!$AB:$AB,'BAZA DANYCH'!$T:$T,F$704,'BAZA DANYCH'!$K:$K,$C902,'BAZA DANYCH'!$A:$A,$A902,'BAZA DANYCH'!$F:$F,STATYSTYKI!$B902)</f>
        <v>0</v>
      </c>
      <c r="G902" s="96">
        <f>SUMIFS('BAZA DANYCH'!$AB:$AB,'BAZA DANYCH'!$T:$T,G$704,'BAZA DANYCH'!$K:$K,$C902,'BAZA DANYCH'!$A:$A,$A902,'BAZA DANYCH'!$F:$F,STATYSTYKI!$B902)</f>
        <v>0</v>
      </c>
      <c r="H902" s="96">
        <f>SUMIFS('BAZA DANYCH'!$AB:$AB,'BAZA DANYCH'!$T:$T,H$704,'BAZA DANYCH'!$K:$K,$C902,'BAZA DANYCH'!$A:$A,$A902,'BAZA DANYCH'!$F:$F,STATYSTYKI!$B902)</f>
        <v>0</v>
      </c>
      <c r="I902" s="96">
        <f>SUMIFS('BAZA DANYCH'!$AB:$AB,'BAZA DANYCH'!$T:$T,I$704,'BAZA DANYCH'!$K:$K,$C902,'BAZA DANYCH'!$A:$A,$A902,'BAZA DANYCH'!$F:$F,STATYSTYKI!$B902)</f>
        <v>0</v>
      </c>
      <c r="J902" s="96">
        <f>SUMIFS('BAZA DANYCH'!$AB:$AB,'BAZA DANYCH'!$T:$T,J$704,'BAZA DANYCH'!$K:$K,$C902,'BAZA DANYCH'!$A:$A,$A902,'BAZA DANYCH'!$F:$F,STATYSTYKI!$B902)</f>
        <v>0</v>
      </c>
      <c r="K902" s="96">
        <f>SUMIFS('BAZA DANYCH'!$AB:$AB,'BAZA DANYCH'!$T:$T,K$704,'BAZA DANYCH'!$K:$K,$C902,'BAZA DANYCH'!$A:$A,$A902,'BAZA DANYCH'!$F:$F,STATYSTYKI!$B902)</f>
        <v>0</v>
      </c>
      <c r="L902" s="96">
        <f>SUMIFS('BAZA DANYCH'!$AB:$AB,'BAZA DANYCH'!$T:$T,L$704,'BAZA DANYCH'!$K:$K,$C902,'BAZA DANYCH'!$A:$A,$A902,'BAZA DANYCH'!$F:$F,STATYSTYKI!$B902)</f>
        <v>0</v>
      </c>
      <c r="M902" s="96">
        <f>SUMIFS('BAZA DANYCH'!$AB:$AB,'BAZA DANYCH'!$T:$T,M$704,'BAZA DANYCH'!$K:$K,$C902,'BAZA DANYCH'!$A:$A,$A902,'BAZA DANYCH'!$F:$F,STATYSTYKI!$B902)</f>
        <v>0</v>
      </c>
      <c r="N902" s="96">
        <f>SUMIFS('BAZA DANYCH'!$AB:$AB,'BAZA DANYCH'!$T:$T,N$704,'BAZA DANYCH'!$K:$K,$C902,'BAZA DANYCH'!$A:$A,$A902,'BAZA DANYCH'!$F:$F,STATYSTYKI!$B902)</f>
        <v>0</v>
      </c>
      <c r="O902" s="96">
        <f>SUMIFS('BAZA DANYCH'!$AB:$AB,'BAZA DANYCH'!$T:$T,O$704,'BAZA DANYCH'!$K:$K,$C902,'BAZA DANYCH'!$A:$A,$A902,'BAZA DANYCH'!$F:$F,STATYSTYKI!$B902)</f>
        <v>0</v>
      </c>
      <c r="P902" s="96">
        <f>SUMIFS('BAZA DANYCH'!$AB:$AB,'BAZA DANYCH'!$T:$T,P$704,'BAZA DANYCH'!$K:$K,$C902,'BAZA DANYCH'!$A:$A,$A902,'BAZA DANYCH'!$F:$F,STATYSTYKI!$B902)</f>
        <v>20</v>
      </c>
      <c r="Q902" s="96">
        <f>SUMIFS('BAZA DANYCH'!$AB:$AB,'BAZA DANYCH'!$T:$T,Q$704,'BAZA DANYCH'!$K:$K,$C902,'BAZA DANYCH'!$A:$A,$A902,'BAZA DANYCH'!$F:$F,STATYSTYKI!$B902)</f>
        <v>0</v>
      </c>
      <c r="R902" s="96">
        <f>SUMIFS('BAZA DANYCH'!$AB:$AB,'BAZA DANYCH'!$T:$T,R$704,'BAZA DANYCH'!$K:$K,$C902,'BAZA DANYCH'!$A:$A,$A902,'BAZA DANYCH'!$F:$F,STATYSTYKI!$B902)</f>
        <v>0</v>
      </c>
      <c r="S902" s="96">
        <f>SUMIFS('BAZA DANYCH'!$AB:$AB,'BAZA DANYCH'!$T:$T,S$704,'BAZA DANYCH'!$K:$K,$C902,'BAZA DANYCH'!$A:$A,$A902,'BAZA DANYCH'!$F:$F,STATYSTYKI!$B902)</f>
        <v>0</v>
      </c>
      <c r="T902" s="96">
        <f>SUMIFS('BAZA DANYCH'!$AB:$AB,'BAZA DANYCH'!$T:$T,T$704,'BAZA DANYCH'!$K:$K,$C902,'BAZA DANYCH'!$A:$A,$A902,'BAZA DANYCH'!$F:$F,STATYSTYKI!$B902)</f>
        <v>0</v>
      </c>
      <c r="U902" s="96">
        <f>SUMIFS('BAZA DANYCH'!$AB:$AB,'BAZA DANYCH'!$T:$T,U$704,'BAZA DANYCH'!$K:$K,$C902,'BAZA DANYCH'!$A:$A,$A902,'BAZA DANYCH'!$F:$F,STATYSTYKI!$B902)</f>
        <v>0</v>
      </c>
      <c r="V902" s="96">
        <f>SUMIFS('BAZA DANYCH'!$AB:$AB,'BAZA DANYCH'!$T:$T,V$704,'BAZA DANYCH'!$K:$K,$C902,'BAZA DANYCH'!$A:$A,$A902,'BAZA DANYCH'!$F:$F,STATYSTYKI!$B902)</f>
        <v>0</v>
      </c>
      <c r="W902" s="96">
        <f>SUMIFS('BAZA DANYCH'!$AB:$AB,'BAZA DANYCH'!$T:$T,W$704,'BAZA DANYCH'!$K:$K,$C902,'BAZA DANYCH'!$A:$A,$A902,'BAZA DANYCH'!$F:$F,STATYSTYKI!$B902)</f>
        <v>0</v>
      </c>
      <c r="X902" s="96">
        <f>SUMIFS('BAZA DANYCH'!$AB:$AB,'BAZA DANYCH'!$T:$T,X$704,'BAZA DANYCH'!$K:$K,$C902,'BAZA DANYCH'!$A:$A,$A902,'BAZA DANYCH'!$F:$F,STATYSTYKI!$B902)</f>
        <v>0</v>
      </c>
      <c r="Y902" s="96">
        <f>SUMIFS('BAZA DANYCH'!$AB:$AB,'BAZA DANYCH'!$T:$T,Y$704,'BAZA DANYCH'!$K:$K,$C902,'BAZA DANYCH'!$A:$A,$A902,'BAZA DANYCH'!$F:$F,STATYSTYKI!$B902)</f>
        <v>0</v>
      </c>
      <c r="Z902" s="96">
        <f>SUMIFS('BAZA DANYCH'!$AB:$AB,'BAZA DANYCH'!$T:$T,Z$704,'BAZA DANYCH'!$K:$K,$C902,'BAZA DANYCH'!$A:$A,$A902,'BAZA DANYCH'!$F:$F,STATYSTYKI!$B902)</f>
        <v>0</v>
      </c>
      <c r="AA902" s="96">
        <f>SUMIFS('BAZA DANYCH'!$AB:$AB,'BAZA DANYCH'!$T:$T,AA$704,'BAZA DANYCH'!$K:$K,$C902,'BAZA DANYCH'!$A:$A,$A902,'BAZA DANYCH'!$F:$F,STATYSTYKI!$B902)</f>
        <v>25</v>
      </c>
      <c r="AB902" s="96">
        <f>SUMIFS('BAZA DANYCH'!$AB:$AB,'BAZA DANYCH'!$T:$T,AB$704,'BAZA DANYCH'!$K:$K,$C902,'BAZA DANYCH'!$A:$A,$A902,'BAZA DANYCH'!$F:$F,STATYSTYKI!$B902)</f>
        <v>0</v>
      </c>
      <c r="AC902" s="96">
        <f>SUMIFS('BAZA DANYCH'!$AB:$AB,'BAZA DANYCH'!$T:$T,AC$704,'BAZA DANYCH'!$K:$K,$C902,'BAZA DANYCH'!$A:$A,$A902,'BAZA DANYCH'!$F:$F,STATYSTYKI!$B902)</f>
        <v>0</v>
      </c>
      <c r="AD902" s="96">
        <f>SUMIFS('BAZA DANYCH'!$AB:$AB,'BAZA DANYCH'!$T:$T,AD$704,'BAZA DANYCH'!$K:$K,$C902,'BAZA DANYCH'!$A:$A,$A902,'BAZA DANYCH'!$F:$F,STATYSTYKI!$B902)</f>
        <v>0</v>
      </c>
      <c r="AE902" s="96">
        <f>SUMIFS('BAZA DANYCH'!$AB:$AB,'BAZA DANYCH'!$T:$T,AE$704,'BAZA DANYCH'!$K:$K,$C902,'BAZA DANYCH'!$A:$A,$A902,'BAZA DANYCH'!$F:$F,STATYSTYKI!$B902)</f>
        <v>0</v>
      </c>
      <c r="AF902" s="96">
        <f>SUMIFS('BAZA DANYCH'!$AB:$AB,'BAZA DANYCH'!$T:$T,AF$704,'BAZA DANYCH'!$K:$K,$C902,'BAZA DANYCH'!$A:$A,$A902,'BAZA DANYCH'!$F:$F,STATYSTYKI!$B902)</f>
        <v>0</v>
      </c>
      <c r="AG902" s="96">
        <f>SUMIFS('BAZA DANYCH'!$AB:$AB,'BAZA DANYCH'!$T:$T,AG$704,'BAZA DANYCH'!$K:$K,$C902,'BAZA DANYCH'!$A:$A,$A902,'BAZA DANYCH'!$F:$F,STATYSTYKI!$B902)</f>
        <v>0</v>
      </c>
      <c r="AH902" s="96">
        <f>SUMIFS('BAZA DANYCH'!$AB:$AB,'BAZA DANYCH'!$T:$T,AH$704,'BAZA DANYCH'!$K:$K,$C902,'BAZA DANYCH'!$A:$A,$A902,'BAZA DANYCH'!$F:$F,STATYSTYKI!$B902)</f>
        <v>0</v>
      </c>
      <c r="AI902" s="96">
        <f>SUMIFS('BAZA DANYCH'!$AB:$AB,'BAZA DANYCH'!$T:$T,AI$704,'BAZA DANYCH'!$K:$K,$C902,'BAZA DANYCH'!$A:$A,$A902,'BAZA DANYCH'!$F:$F,STATYSTYKI!$B902)</f>
        <v>0</v>
      </c>
      <c r="AJ902" s="96">
        <f>SUMIFS('BAZA DANYCH'!$AB:$AB,'BAZA DANYCH'!$T:$T,AJ$704,'BAZA DANYCH'!$K:$K,$C902,'BAZA DANYCH'!$A:$A,$A902,'BAZA DANYCH'!$F:$F,STATYSTYKI!$B902)</f>
        <v>0</v>
      </c>
      <c r="AK902" s="119"/>
      <c r="AL902" s="119"/>
    </row>
    <row r="903" spans="1:38" x14ac:dyDescent="0.2">
      <c r="A903" s="410" t="str">
        <f t="shared" ref="A903:C903" si="250">A594</f>
        <v>Krzyki</v>
      </c>
      <c r="B903" s="410" t="str">
        <f t="shared" si="250"/>
        <v>r3_58_A</v>
      </c>
      <c r="C903" s="410" t="str">
        <f t="shared" si="250"/>
        <v>892/Marco Polo</v>
      </c>
      <c r="D903" s="316">
        <f t="shared" si="245"/>
        <v>44</v>
      </c>
      <c r="E903" s="96">
        <f>SUMIFS('BAZA DANYCH'!$AB:$AB,'BAZA DANYCH'!$T:$T,E$704,'BAZA DANYCH'!$K:$K,$C903,'BAZA DANYCH'!$A:$A,$A903,'BAZA DANYCH'!$F:$F,STATYSTYKI!$B903)</f>
        <v>0</v>
      </c>
      <c r="F903" s="96">
        <f>SUMIFS('BAZA DANYCH'!$AB:$AB,'BAZA DANYCH'!$T:$T,F$704,'BAZA DANYCH'!$K:$K,$C903,'BAZA DANYCH'!$A:$A,$A903,'BAZA DANYCH'!$F:$F,STATYSTYKI!$B903)</f>
        <v>0</v>
      </c>
      <c r="G903" s="96">
        <f>SUMIFS('BAZA DANYCH'!$AB:$AB,'BAZA DANYCH'!$T:$T,G$704,'BAZA DANYCH'!$K:$K,$C903,'BAZA DANYCH'!$A:$A,$A903,'BAZA DANYCH'!$F:$F,STATYSTYKI!$B903)</f>
        <v>0</v>
      </c>
      <c r="H903" s="96">
        <f>SUMIFS('BAZA DANYCH'!$AB:$AB,'BAZA DANYCH'!$T:$T,H$704,'BAZA DANYCH'!$K:$K,$C903,'BAZA DANYCH'!$A:$A,$A903,'BAZA DANYCH'!$F:$F,STATYSTYKI!$B903)</f>
        <v>0</v>
      </c>
      <c r="I903" s="96">
        <f>SUMIFS('BAZA DANYCH'!$AB:$AB,'BAZA DANYCH'!$T:$T,I$704,'BAZA DANYCH'!$K:$K,$C903,'BAZA DANYCH'!$A:$A,$A903,'BAZA DANYCH'!$F:$F,STATYSTYKI!$B903)</f>
        <v>0</v>
      </c>
      <c r="J903" s="96">
        <f>SUMIFS('BAZA DANYCH'!$AB:$AB,'BAZA DANYCH'!$T:$T,J$704,'BAZA DANYCH'!$K:$K,$C903,'BAZA DANYCH'!$A:$A,$A903,'BAZA DANYCH'!$F:$F,STATYSTYKI!$B903)</f>
        <v>8</v>
      </c>
      <c r="K903" s="96">
        <f>SUMIFS('BAZA DANYCH'!$AB:$AB,'BAZA DANYCH'!$T:$T,K$704,'BAZA DANYCH'!$K:$K,$C903,'BAZA DANYCH'!$A:$A,$A903,'BAZA DANYCH'!$F:$F,STATYSTYKI!$B903)</f>
        <v>0</v>
      </c>
      <c r="L903" s="96">
        <f>SUMIFS('BAZA DANYCH'!$AB:$AB,'BAZA DANYCH'!$T:$T,L$704,'BAZA DANYCH'!$K:$K,$C903,'BAZA DANYCH'!$A:$A,$A903,'BAZA DANYCH'!$F:$F,STATYSTYKI!$B903)</f>
        <v>0</v>
      </c>
      <c r="M903" s="96">
        <f>SUMIFS('BAZA DANYCH'!$AB:$AB,'BAZA DANYCH'!$T:$T,M$704,'BAZA DANYCH'!$K:$K,$C903,'BAZA DANYCH'!$A:$A,$A903,'BAZA DANYCH'!$F:$F,STATYSTYKI!$B903)</f>
        <v>36</v>
      </c>
      <c r="N903" s="96">
        <f>SUMIFS('BAZA DANYCH'!$AB:$AB,'BAZA DANYCH'!$T:$T,N$704,'BAZA DANYCH'!$K:$K,$C903,'BAZA DANYCH'!$A:$A,$A903,'BAZA DANYCH'!$F:$F,STATYSTYKI!$B903)</f>
        <v>0</v>
      </c>
      <c r="O903" s="96">
        <f>SUMIFS('BAZA DANYCH'!$AB:$AB,'BAZA DANYCH'!$T:$T,O$704,'BAZA DANYCH'!$K:$K,$C903,'BAZA DANYCH'!$A:$A,$A903,'BAZA DANYCH'!$F:$F,STATYSTYKI!$B903)</f>
        <v>0</v>
      </c>
      <c r="P903" s="96">
        <f>SUMIFS('BAZA DANYCH'!$AB:$AB,'BAZA DANYCH'!$T:$T,P$704,'BAZA DANYCH'!$K:$K,$C903,'BAZA DANYCH'!$A:$A,$A903,'BAZA DANYCH'!$F:$F,STATYSTYKI!$B903)</f>
        <v>0</v>
      </c>
      <c r="Q903" s="96">
        <f>SUMIFS('BAZA DANYCH'!$AB:$AB,'BAZA DANYCH'!$T:$T,Q$704,'BAZA DANYCH'!$K:$K,$C903,'BAZA DANYCH'!$A:$A,$A903,'BAZA DANYCH'!$F:$F,STATYSTYKI!$B903)</f>
        <v>0</v>
      </c>
      <c r="R903" s="96">
        <f>SUMIFS('BAZA DANYCH'!$AB:$AB,'BAZA DANYCH'!$T:$T,R$704,'BAZA DANYCH'!$K:$K,$C903,'BAZA DANYCH'!$A:$A,$A903,'BAZA DANYCH'!$F:$F,STATYSTYKI!$B903)</f>
        <v>0</v>
      </c>
      <c r="S903" s="96">
        <f>SUMIFS('BAZA DANYCH'!$AB:$AB,'BAZA DANYCH'!$T:$T,S$704,'BAZA DANYCH'!$K:$K,$C903,'BAZA DANYCH'!$A:$A,$A903,'BAZA DANYCH'!$F:$F,STATYSTYKI!$B903)</f>
        <v>0</v>
      </c>
      <c r="T903" s="96">
        <f>SUMIFS('BAZA DANYCH'!$AB:$AB,'BAZA DANYCH'!$T:$T,T$704,'BAZA DANYCH'!$K:$K,$C903,'BAZA DANYCH'!$A:$A,$A903,'BAZA DANYCH'!$F:$F,STATYSTYKI!$B903)</f>
        <v>0</v>
      </c>
      <c r="U903" s="96">
        <f>SUMIFS('BAZA DANYCH'!$AB:$AB,'BAZA DANYCH'!$T:$T,U$704,'BAZA DANYCH'!$K:$K,$C903,'BAZA DANYCH'!$A:$A,$A903,'BAZA DANYCH'!$F:$F,STATYSTYKI!$B903)</f>
        <v>0</v>
      </c>
      <c r="V903" s="96">
        <f>SUMIFS('BAZA DANYCH'!$AB:$AB,'BAZA DANYCH'!$T:$T,V$704,'BAZA DANYCH'!$K:$K,$C903,'BAZA DANYCH'!$A:$A,$A903,'BAZA DANYCH'!$F:$F,STATYSTYKI!$B903)</f>
        <v>0</v>
      </c>
      <c r="W903" s="96">
        <f>SUMIFS('BAZA DANYCH'!$AB:$AB,'BAZA DANYCH'!$T:$T,W$704,'BAZA DANYCH'!$K:$K,$C903,'BAZA DANYCH'!$A:$A,$A903,'BAZA DANYCH'!$F:$F,STATYSTYKI!$B903)</f>
        <v>0</v>
      </c>
      <c r="X903" s="96">
        <f>SUMIFS('BAZA DANYCH'!$AB:$AB,'BAZA DANYCH'!$T:$T,X$704,'BAZA DANYCH'!$K:$K,$C903,'BAZA DANYCH'!$A:$A,$A903,'BAZA DANYCH'!$F:$F,STATYSTYKI!$B903)</f>
        <v>0</v>
      </c>
      <c r="Y903" s="96">
        <f>SUMIFS('BAZA DANYCH'!$AB:$AB,'BAZA DANYCH'!$T:$T,Y$704,'BAZA DANYCH'!$K:$K,$C903,'BAZA DANYCH'!$A:$A,$A903,'BAZA DANYCH'!$F:$F,STATYSTYKI!$B903)</f>
        <v>0</v>
      </c>
      <c r="Z903" s="96">
        <f>SUMIFS('BAZA DANYCH'!$AB:$AB,'BAZA DANYCH'!$T:$T,Z$704,'BAZA DANYCH'!$K:$K,$C903,'BAZA DANYCH'!$A:$A,$A903,'BAZA DANYCH'!$F:$F,STATYSTYKI!$B903)</f>
        <v>0</v>
      </c>
      <c r="AA903" s="96">
        <f>SUMIFS('BAZA DANYCH'!$AB:$AB,'BAZA DANYCH'!$T:$T,AA$704,'BAZA DANYCH'!$K:$K,$C903,'BAZA DANYCH'!$A:$A,$A903,'BAZA DANYCH'!$F:$F,STATYSTYKI!$B903)</f>
        <v>0</v>
      </c>
      <c r="AB903" s="96">
        <f>SUMIFS('BAZA DANYCH'!$AB:$AB,'BAZA DANYCH'!$T:$T,AB$704,'BAZA DANYCH'!$K:$K,$C903,'BAZA DANYCH'!$A:$A,$A903,'BAZA DANYCH'!$F:$F,STATYSTYKI!$B903)</f>
        <v>0</v>
      </c>
      <c r="AC903" s="96">
        <f>SUMIFS('BAZA DANYCH'!$AB:$AB,'BAZA DANYCH'!$T:$T,AC$704,'BAZA DANYCH'!$K:$K,$C903,'BAZA DANYCH'!$A:$A,$A903,'BAZA DANYCH'!$F:$F,STATYSTYKI!$B903)</f>
        <v>0</v>
      </c>
      <c r="AD903" s="96">
        <f>SUMIFS('BAZA DANYCH'!$AB:$AB,'BAZA DANYCH'!$T:$T,AD$704,'BAZA DANYCH'!$K:$K,$C903,'BAZA DANYCH'!$A:$A,$A903,'BAZA DANYCH'!$F:$F,STATYSTYKI!$B903)</f>
        <v>0</v>
      </c>
      <c r="AE903" s="96">
        <f>SUMIFS('BAZA DANYCH'!$AB:$AB,'BAZA DANYCH'!$T:$T,AE$704,'BAZA DANYCH'!$K:$K,$C903,'BAZA DANYCH'!$A:$A,$A903,'BAZA DANYCH'!$F:$F,STATYSTYKI!$B903)</f>
        <v>0</v>
      </c>
      <c r="AF903" s="96">
        <f>SUMIFS('BAZA DANYCH'!$AB:$AB,'BAZA DANYCH'!$T:$T,AF$704,'BAZA DANYCH'!$K:$K,$C903,'BAZA DANYCH'!$A:$A,$A903,'BAZA DANYCH'!$F:$F,STATYSTYKI!$B903)</f>
        <v>0</v>
      </c>
      <c r="AG903" s="96">
        <f>SUMIFS('BAZA DANYCH'!$AB:$AB,'BAZA DANYCH'!$T:$T,AG$704,'BAZA DANYCH'!$K:$K,$C903,'BAZA DANYCH'!$A:$A,$A903,'BAZA DANYCH'!$F:$F,STATYSTYKI!$B903)</f>
        <v>0</v>
      </c>
      <c r="AH903" s="96">
        <f>SUMIFS('BAZA DANYCH'!$AB:$AB,'BAZA DANYCH'!$T:$T,AH$704,'BAZA DANYCH'!$K:$K,$C903,'BAZA DANYCH'!$A:$A,$A903,'BAZA DANYCH'!$F:$F,STATYSTYKI!$B903)</f>
        <v>0</v>
      </c>
      <c r="AI903" s="96">
        <f>SUMIFS('BAZA DANYCH'!$AB:$AB,'BAZA DANYCH'!$T:$T,AI$704,'BAZA DANYCH'!$K:$K,$C903,'BAZA DANYCH'!$A:$A,$A903,'BAZA DANYCH'!$F:$F,STATYSTYKI!$B903)</f>
        <v>0</v>
      </c>
      <c r="AJ903" s="96">
        <f>SUMIFS('BAZA DANYCH'!$AB:$AB,'BAZA DANYCH'!$T:$T,AJ$704,'BAZA DANYCH'!$K:$K,$C903,'BAZA DANYCH'!$A:$A,$A903,'BAZA DANYCH'!$F:$F,STATYSTYKI!$B903)</f>
        <v>0</v>
      </c>
      <c r="AK903" s="119"/>
      <c r="AL903" s="119"/>
    </row>
    <row r="904" spans="1:38" x14ac:dyDescent="0.2">
      <c r="A904" s="410" t="str">
        <f t="shared" ref="A904:C904" si="251">A595</f>
        <v>Krzyki</v>
      </c>
      <c r="B904" s="410" t="str">
        <f t="shared" si="251"/>
        <v>r3_58_A</v>
      </c>
      <c r="C904" s="410" t="str">
        <f t="shared" si="251"/>
        <v>892A/Marco Polo</v>
      </c>
      <c r="D904" s="316">
        <f t="shared" si="245"/>
        <v>36</v>
      </c>
      <c r="E904" s="96">
        <f>SUMIFS('BAZA DANYCH'!$AB:$AB,'BAZA DANYCH'!$T:$T,E$704,'BAZA DANYCH'!$K:$K,$C904,'BAZA DANYCH'!$A:$A,$A904,'BAZA DANYCH'!$F:$F,STATYSTYKI!$B904)</f>
        <v>0</v>
      </c>
      <c r="F904" s="96">
        <f>SUMIFS('BAZA DANYCH'!$AB:$AB,'BAZA DANYCH'!$T:$T,F$704,'BAZA DANYCH'!$K:$K,$C904,'BAZA DANYCH'!$A:$A,$A904,'BAZA DANYCH'!$F:$F,STATYSTYKI!$B904)</f>
        <v>0</v>
      </c>
      <c r="G904" s="96">
        <f>SUMIFS('BAZA DANYCH'!$AB:$AB,'BAZA DANYCH'!$T:$T,G$704,'BAZA DANYCH'!$K:$K,$C904,'BAZA DANYCH'!$A:$A,$A904,'BAZA DANYCH'!$F:$F,STATYSTYKI!$B904)</f>
        <v>0</v>
      </c>
      <c r="H904" s="96">
        <f>SUMIFS('BAZA DANYCH'!$AB:$AB,'BAZA DANYCH'!$T:$T,H$704,'BAZA DANYCH'!$K:$K,$C904,'BAZA DANYCH'!$A:$A,$A904,'BAZA DANYCH'!$F:$F,STATYSTYKI!$B904)</f>
        <v>0</v>
      </c>
      <c r="I904" s="96">
        <f>SUMIFS('BAZA DANYCH'!$AB:$AB,'BAZA DANYCH'!$T:$T,I$704,'BAZA DANYCH'!$K:$K,$C904,'BAZA DANYCH'!$A:$A,$A904,'BAZA DANYCH'!$F:$F,STATYSTYKI!$B904)</f>
        <v>0</v>
      </c>
      <c r="J904" s="96">
        <f>SUMIFS('BAZA DANYCH'!$AB:$AB,'BAZA DANYCH'!$T:$T,J$704,'BAZA DANYCH'!$K:$K,$C904,'BAZA DANYCH'!$A:$A,$A904,'BAZA DANYCH'!$F:$F,STATYSTYKI!$B904)</f>
        <v>0</v>
      </c>
      <c r="K904" s="96">
        <f>SUMIFS('BAZA DANYCH'!$AB:$AB,'BAZA DANYCH'!$T:$T,K$704,'BAZA DANYCH'!$K:$K,$C904,'BAZA DANYCH'!$A:$A,$A904,'BAZA DANYCH'!$F:$F,STATYSTYKI!$B904)</f>
        <v>0</v>
      </c>
      <c r="L904" s="96">
        <f>SUMIFS('BAZA DANYCH'!$AB:$AB,'BAZA DANYCH'!$T:$T,L$704,'BAZA DANYCH'!$K:$K,$C904,'BAZA DANYCH'!$A:$A,$A904,'BAZA DANYCH'!$F:$F,STATYSTYKI!$B904)</f>
        <v>0</v>
      </c>
      <c r="M904" s="96">
        <f>SUMIFS('BAZA DANYCH'!$AB:$AB,'BAZA DANYCH'!$T:$T,M$704,'BAZA DANYCH'!$K:$K,$C904,'BAZA DANYCH'!$A:$A,$A904,'BAZA DANYCH'!$F:$F,STATYSTYKI!$B904)</f>
        <v>0</v>
      </c>
      <c r="N904" s="96">
        <f>SUMIFS('BAZA DANYCH'!$AB:$AB,'BAZA DANYCH'!$T:$T,N$704,'BAZA DANYCH'!$K:$K,$C904,'BAZA DANYCH'!$A:$A,$A904,'BAZA DANYCH'!$F:$F,STATYSTYKI!$B904)</f>
        <v>0</v>
      </c>
      <c r="O904" s="96">
        <f>SUMIFS('BAZA DANYCH'!$AB:$AB,'BAZA DANYCH'!$T:$T,O$704,'BAZA DANYCH'!$K:$K,$C904,'BAZA DANYCH'!$A:$A,$A904,'BAZA DANYCH'!$F:$F,STATYSTYKI!$B904)</f>
        <v>0</v>
      </c>
      <c r="P904" s="96">
        <f>SUMIFS('BAZA DANYCH'!$AB:$AB,'BAZA DANYCH'!$T:$T,P$704,'BAZA DANYCH'!$K:$K,$C904,'BAZA DANYCH'!$A:$A,$A904,'BAZA DANYCH'!$F:$F,STATYSTYKI!$B904)</f>
        <v>0</v>
      </c>
      <c r="Q904" s="96">
        <f>SUMIFS('BAZA DANYCH'!$AB:$AB,'BAZA DANYCH'!$T:$T,Q$704,'BAZA DANYCH'!$K:$K,$C904,'BAZA DANYCH'!$A:$A,$A904,'BAZA DANYCH'!$F:$F,STATYSTYKI!$B904)</f>
        <v>0</v>
      </c>
      <c r="R904" s="96">
        <f>SUMIFS('BAZA DANYCH'!$AB:$AB,'BAZA DANYCH'!$T:$T,R$704,'BAZA DANYCH'!$K:$K,$C904,'BAZA DANYCH'!$A:$A,$A904,'BAZA DANYCH'!$F:$F,STATYSTYKI!$B904)</f>
        <v>0</v>
      </c>
      <c r="S904" s="96">
        <f>SUMIFS('BAZA DANYCH'!$AB:$AB,'BAZA DANYCH'!$T:$T,S$704,'BAZA DANYCH'!$K:$K,$C904,'BAZA DANYCH'!$A:$A,$A904,'BAZA DANYCH'!$F:$F,STATYSTYKI!$B904)</f>
        <v>0</v>
      </c>
      <c r="T904" s="96">
        <f>SUMIFS('BAZA DANYCH'!$AB:$AB,'BAZA DANYCH'!$T:$T,T$704,'BAZA DANYCH'!$K:$K,$C904,'BAZA DANYCH'!$A:$A,$A904,'BAZA DANYCH'!$F:$F,STATYSTYKI!$B904)</f>
        <v>36</v>
      </c>
      <c r="U904" s="96">
        <f>SUMIFS('BAZA DANYCH'!$AB:$AB,'BAZA DANYCH'!$T:$T,U$704,'BAZA DANYCH'!$K:$K,$C904,'BAZA DANYCH'!$A:$A,$A904,'BAZA DANYCH'!$F:$F,STATYSTYKI!$B904)</f>
        <v>0</v>
      </c>
      <c r="V904" s="96">
        <f>SUMIFS('BAZA DANYCH'!$AB:$AB,'BAZA DANYCH'!$T:$T,V$704,'BAZA DANYCH'!$K:$K,$C904,'BAZA DANYCH'!$A:$A,$A904,'BAZA DANYCH'!$F:$F,STATYSTYKI!$B904)</f>
        <v>0</v>
      </c>
      <c r="W904" s="96">
        <f>SUMIFS('BAZA DANYCH'!$AB:$AB,'BAZA DANYCH'!$T:$T,W$704,'BAZA DANYCH'!$K:$K,$C904,'BAZA DANYCH'!$A:$A,$A904,'BAZA DANYCH'!$F:$F,STATYSTYKI!$B904)</f>
        <v>0</v>
      </c>
      <c r="X904" s="96">
        <f>SUMIFS('BAZA DANYCH'!$AB:$AB,'BAZA DANYCH'!$T:$T,X$704,'BAZA DANYCH'!$K:$K,$C904,'BAZA DANYCH'!$A:$A,$A904,'BAZA DANYCH'!$F:$F,STATYSTYKI!$B904)</f>
        <v>0</v>
      </c>
      <c r="Y904" s="96">
        <f>SUMIFS('BAZA DANYCH'!$AB:$AB,'BAZA DANYCH'!$T:$T,Y$704,'BAZA DANYCH'!$K:$K,$C904,'BAZA DANYCH'!$A:$A,$A904,'BAZA DANYCH'!$F:$F,STATYSTYKI!$B904)</f>
        <v>0</v>
      </c>
      <c r="Z904" s="96">
        <f>SUMIFS('BAZA DANYCH'!$AB:$AB,'BAZA DANYCH'!$T:$T,Z$704,'BAZA DANYCH'!$K:$K,$C904,'BAZA DANYCH'!$A:$A,$A904,'BAZA DANYCH'!$F:$F,STATYSTYKI!$B904)</f>
        <v>0</v>
      </c>
      <c r="AA904" s="96">
        <f>SUMIFS('BAZA DANYCH'!$AB:$AB,'BAZA DANYCH'!$T:$T,AA$704,'BAZA DANYCH'!$K:$K,$C904,'BAZA DANYCH'!$A:$A,$A904,'BAZA DANYCH'!$F:$F,STATYSTYKI!$B904)</f>
        <v>0</v>
      </c>
      <c r="AB904" s="96">
        <f>SUMIFS('BAZA DANYCH'!$AB:$AB,'BAZA DANYCH'!$T:$T,AB$704,'BAZA DANYCH'!$K:$K,$C904,'BAZA DANYCH'!$A:$A,$A904,'BAZA DANYCH'!$F:$F,STATYSTYKI!$B904)</f>
        <v>0</v>
      </c>
      <c r="AC904" s="96">
        <f>SUMIFS('BAZA DANYCH'!$AB:$AB,'BAZA DANYCH'!$T:$T,AC$704,'BAZA DANYCH'!$K:$K,$C904,'BAZA DANYCH'!$A:$A,$A904,'BAZA DANYCH'!$F:$F,STATYSTYKI!$B904)</f>
        <v>0</v>
      </c>
      <c r="AD904" s="96">
        <f>SUMIFS('BAZA DANYCH'!$AB:$AB,'BAZA DANYCH'!$T:$T,AD$704,'BAZA DANYCH'!$K:$K,$C904,'BAZA DANYCH'!$A:$A,$A904,'BAZA DANYCH'!$F:$F,STATYSTYKI!$B904)</f>
        <v>0</v>
      </c>
      <c r="AE904" s="96">
        <f>SUMIFS('BAZA DANYCH'!$AB:$AB,'BAZA DANYCH'!$T:$T,AE$704,'BAZA DANYCH'!$K:$K,$C904,'BAZA DANYCH'!$A:$A,$A904,'BAZA DANYCH'!$F:$F,STATYSTYKI!$B904)</f>
        <v>0</v>
      </c>
      <c r="AF904" s="96">
        <f>SUMIFS('BAZA DANYCH'!$AB:$AB,'BAZA DANYCH'!$T:$T,AF$704,'BAZA DANYCH'!$K:$K,$C904,'BAZA DANYCH'!$A:$A,$A904,'BAZA DANYCH'!$F:$F,STATYSTYKI!$B904)</f>
        <v>0</v>
      </c>
      <c r="AG904" s="96">
        <f>SUMIFS('BAZA DANYCH'!$AB:$AB,'BAZA DANYCH'!$T:$T,AG$704,'BAZA DANYCH'!$K:$K,$C904,'BAZA DANYCH'!$A:$A,$A904,'BAZA DANYCH'!$F:$F,STATYSTYKI!$B904)</f>
        <v>0</v>
      </c>
      <c r="AH904" s="96">
        <f>SUMIFS('BAZA DANYCH'!$AB:$AB,'BAZA DANYCH'!$T:$T,AH$704,'BAZA DANYCH'!$K:$K,$C904,'BAZA DANYCH'!$A:$A,$A904,'BAZA DANYCH'!$F:$F,STATYSTYKI!$B904)</f>
        <v>0</v>
      </c>
      <c r="AI904" s="96">
        <f>SUMIFS('BAZA DANYCH'!$AB:$AB,'BAZA DANYCH'!$T:$T,AI$704,'BAZA DANYCH'!$K:$K,$C904,'BAZA DANYCH'!$A:$A,$A904,'BAZA DANYCH'!$F:$F,STATYSTYKI!$B904)</f>
        <v>0</v>
      </c>
      <c r="AJ904" s="96">
        <f>SUMIFS('BAZA DANYCH'!$AB:$AB,'BAZA DANYCH'!$T:$T,AJ$704,'BAZA DANYCH'!$K:$K,$C904,'BAZA DANYCH'!$A:$A,$A904,'BAZA DANYCH'!$F:$F,STATYSTYKI!$B904)</f>
        <v>0</v>
      </c>
      <c r="AK904" s="119"/>
      <c r="AL904" s="119"/>
    </row>
    <row r="905" spans="1:38" x14ac:dyDescent="0.2">
      <c r="A905" s="410" t="str">
        <f t="shared" ref="A905:C905" si="252">A596</f>
        <v>Jagodno</v>
      </c>
      <c r="B905" s="410" t="str">
        <f t="shared" si="252"/>
        <v>r3_55_A</v>
      </c>
      <c r="C905" s="410" t="str">
        <f t="shared" si="252"/>
        <v>900L/DLA</v>
      </c>
      <c r="D905" s="316">
        <f t="shared" si="245"/>
        <v>120</v>
      </c>
      <c r="E905" s="96">
        <f>SUMIFS('BAZA DANYCH'!$AB:$AB,'BAZA DANYCH'!$T:$T,E$704,'BAZA DANYCH'!$K:$K,$C905,'BAZA DANYCH'!$A:$A,$A905,'BAZA DANYCH'!$F:$F,STATYSTYKI!$B905)</f>
        <v>0</v>
      </c>
      <c r="F905" s="96">
        <f>SUMIFS('BAZA DANYCH'!$AB:$AB,'BAZA DANYCH'!$T:$T,F$704,'BAZA DANYCH'!$K:$K,$C905,'BAZA DANYCH'!$A:$A,$A905,'BAZA DANYCH'!$F:$F,STATYSTYKI!$B905)</f>
        <v>8</v>
      </c>
      <c r="G905" s="96">
        <f>SUMIFS('BAZA DANYCH'!$AB:$AB,'BAZA DANYCH'!$T:$T,G$704,'BAZA DANYCH'!$K:$K,$C905,'BAZA DANYCH'!$A:$A,$A905,'BAZA DANYCH'!$F:$F,STATYSTYKI!$B905)</f>
        <v>0</v>
      </c>
      <c r="H905" s="96">
        <f>SUMIFS('BAZA DANYCH'!$AB:$AB,'BAZA DANYCH'!$T:$T,H$704,'BAZA DANYCH'!$K:$K,$C905,'BAZA DANYCH'!$A:$A,$A905,'BAZA DANYCH'!$F:$F,STATYSTYKI!$B905)</f>
        <v>11</v>
      </c>
      <c r="I905" s="96">
        <f>SUMIFS('BAZA DANYCH'!$AB:$AB,'BAZA DANYCH'!$T:$T,I$704,'BAZA DANYCH'!$K:$K,$C905,'BAZA DANYCH'!$A:$A,$A905,'BAZA DANYCH'!$F:$F,STATYSTYKI!$B905)</f>
        <v>0</v>
      </c>
      <c r="J905" s="96">
        <f>SUMIFS('BAZA DANYCH'!$AB:$AB,'BAZA DANYCH'!$T:$T,J$704,'BAZA DANYCH'!$K:$K,$C905,'BAZA DANYCH'!$A:$A,$A905,'BAZA DANYCH'!$F:$F,STATYSTYKI!$B905)</f>
        <v>0</v>
      </c>
      <c r="K905" s="96">
        <f>SUMIFS('BAZA DANYCH'!$AB:$AB,'BAZA DANYCH'!$T:$T,K$704,'BAZA DANYCH'!$K:$K,$C905,'BAZA DANYCH'!$A:$A,$A905,'BAZA DANYCH'!$F:$F,STATYSTYKI!$B905)</f>
        <v>0</v>
      </c>
      <c r="L905" s="96">
        <f>SUMIFS('BAZA DANYCH'!$AB:$AB,'BAZA DANYCH'!$T:$T,L$704,'BAZA DANYCH'!$K:$K,$C905,'BAZA DANYCH'!$A:$A,$A905,'BAZA DANYCH'!$F:$F,STATYSTYKI!$B905)</f>
        <v>0</v>
      </c>
      <c r="M905" s="96">
        <f>SUMIFS('BAZA DANYCH'!$AB:$AB,'BAZA DANYCH'!$T:$T,M$704,'BAZA DANYCH'!$K:$K,$C905,'BAZA DANYCH'!$A:$A,$A905,'BAZA DANYCH'!$F:$F,STATYSTYKI!$B905)</f>
        <v>21</v>
      </c>
      <c r="N905" s="96">
        <f>SUMIFS('BAZA DANYCH'!$AB:$AB,'BAZA DANYCH'!$T:$T,N$704,'BAZA DANYCH'!$K:$K,$C905,'BAZA DANYCH'!$A:$A,$A905,'BAZA DANYCH'!$F:$F,STATYSTYKI!$B905)</f>
        <v>0</v>
      </c>
      <c r="O905" s="96">
        <f>SUMIFS('BAZA DANYCH'!$AB:$AB,'BAZA DANYCH'!$T:$T,O$704,'BAZA DANYCH'!$K:$K,$C905,'BAZA DANYCH'!$A:$A,$A905,'BAZA DANYCH'!$F:$F,STATYSTYKI!$B905)</f>
        <v>10</v>
      </c>
      <c r="P905" s="96">
        <f>SUMIFS('BAZA DANYCH'!$AB:$AB,'BAZA DANYCH'!$T:$T,P$704,'BAZA DANYCH'!$K:$K,$C905,'BAZA DANYCH'!$A:$A,$A905,'BAZA DANYCH'!$F:$F,STATYSTYKI!$B905)</f>
        <v>0</v>
      </c>
      <c r="Q905" s="96">
        <f>SUMIFS('BAZA DANYCH'!$AB:$AB,'BAZA DANYCH'!$T:$T,Q$704,'BAZA DANYCH'!$K:$K,$C905,'BAZA DANYCH'!$A:$A,$A905,'BAZA DANYCH'!$F:$F,STATYSTYKI!$B905)</f>
        <v>14</v>
      </c>
      <c r="R905" s="96">
        <f>SUMIFS('BAZA DANYCH'!$AB:$AB,'BAZA DANYCH'!$T:$T,R$704,'BAZA DANYCH'!$K:$K,$C905,'BAZA DANYCH'!$A:$A,$A905,'BAZA DANYCH'!$F:$F,STATYSTYKI!$B905)</f>
        <v>0</v>
      </c>
      <c r="S905" s="96">
        <f>SUMIFS('BAZA DANYCH'!$AB:$AB,'BAZA DANYCH'!$T:$T,S$704,'BAZA DANYCH'!$K:$K,$C905,'BAZA DANYCH'!$A:$A,$A905,'BAZA DANYCH'!$F:$F,STATYSTYKI!$B905)</f>
        <v>0</v>
      </c>
      <c r="T905" s="96">
        <f>SUMIFS('BAZA DANYCH'!$AB:$AB,'BAZA DANYCH'!$T:$T,T$704,'BAZA DANYCH'!$K:$K,$C905,'BAZA DANYCH'!$A:$A,$A905,'BAZA DANYCH'!$F:$F,STATYSTYKI!$B905)</f>
        <v>0</v>
      </c>
      <c r="U905" s="96">
        <f>SUMIFS('BAZA DANYCH'!$AB:$AB,'BAZA DANYCH'!$T:$T,U$704,'BAZA DANYCH'!$K:$K,$C905,'BAZA DANYCH'!$A:$A,$A905,'BAZA DANYCH'!$F:$F,STATYSTYKI!$B905)</f>
        <v>14</v>
      </c>
      <c r="V905" s="96">
        <f>SUMIFS('BAZA DANYCH'!$AB:$AB,'BAZA DANYCH'!$T:$T,V$704,'BAZA DANYCH'!$K:$K,$C905,'BAZA DANYCH'!$A:$A,$A905,'BAZA DANYCH'!$F:$F,STATYSTYKI!$B905)</f>
        <v>0</v>
      </c>
      <c r="W905" s="96">
        <f>SUMIFS('BAZA DANYCH'!$AB:$AB,'BAZA DANYCH'!$T:$T,W$704,'BAZA DANYCH'!$K:$K,$C905,'BAZA DANYCH'!$A:$A,$A905,'BAZA DANYCH'!$F:$F,STATYSTYKI!$B905)</f>
        <v>0</v>
      </c>
      <c r="X905" s="96">
        <f>SUMIFS('BAZA DANYCH'!$AB:$AB,'BAZA DANYCH'!$T:$T,X$704,'BAZA DANYCH'!$K:$K,$C905,'BAZA DANYCH'!$A:$A,$A905,'BAZA DANYCH'!$F:$F,STATYSTYKI!$B905)</f>
        <v>0</v>
      </c>
      <c r="Y905" s="96">
        <f>SUMIFS('BAZA DANYCH'!$AB:$AB,'BAZA DANYCH'!$T:$T,Y$704,'BAZA DANYCH'!$K:$K,$C905,'BAZA DANYCH'!$A:$A,$A905,'BAZA DANYCH'!$F:$F,STATYSTYKI!$B905)</f>
        <v>18</v>
      </c>
      <c r="Z905" s="96">
        <f>SUMIFS('BAZA DANYCH'!$AB:$AB,'BAZA DANYCH'!$T:$T,Z$704,'BAZA DANYCH'!$K:$K,$C905,'BAZA DANYCH'!$A:$A,$A905,'BAZA DANYCH'!$F:$F,STATYSTYKI!$B905)</f>
        <v>0</v>
      </c>
      <c r="AA905" s="96">
        <f>SUMIFS('BAZA DANYCH'!$AB:$AB,'BAZA DANYCH'!$T:$T,AA$704,'BAZA DANYCH'!$K:$K,$C905,'BAZA DANYCH'!$A:$A,$A905,'BAZA DANYCH'!$F:$F,STATYSTYKI!$B905)</f>
        <v>0</v>
      </c>
      <c r="AB905" s="96">
        <f>SUMIFS('BAZA DANYCH'!$AB:$AB,'BAZA DANYCH'!$T:$T,AB$704,'BAZA DANYCH'!$K:$K,$C905,'BAZA DANYCH'!$A:$A,$A905,'BAZA DANYCH'!$F:$F,STATYSTYKI!$B905)</f>
        <v>0</v>
      </c>
      <c r="AC905" s="96">
        <f>SUMIFS('BAZA DANYCH'!$AB:$AB,'BAZA DANYCH'!$T:$T,AC$704,'BAZA DANYCH'!$K:$K,$C905,'BAZA DANYCH'!$A:$A,$A905,'BAZA DANYCH'!$F:$F,STATYSTYKI!$B905)</f>
        <v>10</v>
      </c>
      <c r="AD905" s="96">
        <f>SUMIFS('BAZA DANYCH'!$AB:$AB,'BAZA DANYCH'!$T:$T,AD$704,'BAZA DANYCH'!$K:$K,$C905,'BAZA DANYCH'!$A:$A,$A905,'BAZA DANYCH'!$F:$F,STATYSTYKI!$B905)</f>
        <v>0</v>
      </c>
      <c r="AE905" s="96">
        <f>SUMIFS('BAZA DANYCH'!$AB:$AB,'BAZA DANYCH'!$T:$T,AE$704,'BAZA DANYCH'!$K:$K,$C905,'BAZA DANYCH'!$A:$A,$A905,'BAZA DANYCH'!$F:$F,STATYSTYKI!$B905)</f>
        <v>0</v>
      </c>
      <c r="AF905" s="96">
        <f>SUMIFS('BAZA DANYCH'!$AB:$AB,'BAZA DANYCH'!$T:$T,AF$704,'BAZA DANYCH'!$K:$K,$C905,'BAZA DANYCH'!$A:$A,$A905,'BAZA DANYCH'!$F:$F,STATYSTYKI!$B905)</f>
        <v>0</v>
      </c>
      <c r="AG905" s="96">
        <f>SUMIFS('BAZA DANYCH'!$AB:$AB,'BAZA DANYCH'!$T:$T,AG$704,'BAZA DANYCH'!$K:$K,$C905,'BAZA DANYCH'!$A:$A,$A905,'BAZA DANYCH'!$F:$F,STATYSTYKI!$B905)</f>
        <v>14</v>
      </c>
      <c r="AH905" s="96">
        <f>SUMIFS('BAZA DANYCH'!$AB:$AB,'BAZA DANYCH'!$T:$T,AH$704,'BAZA DANYCH'!$K:$K,$C905,'BAZA DANYCH'!$A:$A,$A905,'BAZA DANYCH'!$F:$F,STATYSTYKI!$B905)</f>
        <v>0</v>
      </c>
      <c r="AI905" s="96">
        <f>SUMIFS('BAZA DANYCH'!$AB:$AB,'BAZA DANYCH'!$T:$T,AI$704,'BAZA DANYCH'!$K:$K,$C905,'BAZA DANYCH'!$A:$A,$A905,'BAZA DANYCH'!$F:$F,STATYSTYKI!$B905)</f>
        <v>0</v>
      </c>
      <c r="AJ905" s="96">
        <f>SUMIFS('BAZA DANYCH'!$AB:$AB,'BAZA DANYCH'!$T:$T,AJ$704,'BAZA DANYCH'!$K:$K,$C905,'BAZA DANYCH'!$A:$A,$A905,'BAZA DANYCH'!$F:$F,STATYSTYKI!$B905)</f>
        <v>0</v>
      </c>
      <c r="AK905" s="119"/>
      <c r="AL905" s="119"/>
    </row>
    <row r="906" spans="1:38" x14ac:dyDescent="0.2">
      <c r="A906" s="410" t="str">
        <f t="shared" ref="A906:C906" si="253">A597</f>
        <v>Księże</v>
      </c>
      <c r="B906" s="410" t="str">
        <f t="shared" si="253"/>
        <v>r3_75_wjazd_A</v>
      </c>
      <c r="C906" s="410" t="str">
        <f t="shared" si="253"/>
        <v>900L/DLA</v>
      </c>
      <c r="D906" s="316">
        <f t="shared" si="245"/>
        <v>289</v>
      </c>
      <c r="E906" s="96">
        <f>SUMIFS('BAZA DANYCH'!$AB:$AB,'BAZA DANYCH'!$T:$T,E$704,'BAZA DANYCH'!$K:$K,$C906,'BAZA DANYCH'!$A:$A,$A906,'BAZA DANYCH'!$F:$F,STATYSTYKI!$B906)</f>
        <v>0</v>
      </c>
      <c r="F906" s="96">
        <f>SUMIFS('BAZA DANYCH'!$AB:$AB,'BAZA DANYCH'!$T:$T,F$704,'BAZA DANYCH'!$K:$K,$C906,'BAZA DANYCH'!$A:$A,$A906,'BAZA DANYCH'!$F:$F,STATYSTYKI!$B906)</f>
        <v>0</v>
      </c>
      <c r="G906" s="96">
        <f>SUMIFS('BAZA DANYCH'!$AB:$AB,'BAZA DANYCH'!$T:$T,G$704,'BAZA DANYCH'!$K:$K,$C906,'BAZA DANYCH'!$A:$A,$A906,'BAZA DANYCH'!$F:$F,STATYSTYKI!$B906)</f>
        <v>74</v>
      </c>
      <c r="H906" s="96">
        <f>SUMIFS('BAZA DANYCH'!$AB:$AB,'BAZA DANYCH'!$T:$T,H$704,'BAZA DANYCH'!$K:$K,$C906,'BAZA DANYCH'!$A:$A,$A906,'BAZA DANYCH'!$F:$F,STATYSTYKI!$B906)</f>
        <v>0</v>
      </c>
      <c r="I906" s="96">
        <f>SUMIFS('BAZA DANYCH'!$AB:$AB,'BAZA DANYCH'!$T:$T,I$704,'BAZA DANYCH'!$K:$K,$C906,'BAZA DANYCH'!$A:$A,$A906,'BAZA DANYCH'!$F:$F,STATYSTYKI!$B906)</f>
        <v>24</v>
      </c>
      <c r="J906" s="96">
        <f>SUMIFS('BAZA DANYCH'!$AB:$AB,'BAZA DANYCH'!$T:$T,J$704,'BAZA DANYCH'!$K:$K,$C906,'BAZA DANYCH'!$A:$A,$A906,'BAZA DANYCH'!$F:$F,STATYSTYKI!$B906)</f>
        <v>0</v>
      </c>
      <c r="K906" s="96">
        <f>SUMIFS('BAZA DANYCH'!$AB:$AB,'BAZA DANYCH'!$T:$T,K$704,'BAZA DANYCH'!$K:$K,$C906,'BAZA DANYCH'!$A:$A,$A906,'BAZA DANYCH'!$F:$F,STATYSTYKI!$B906)</f>
        <v>0</v>
      </c>
      <c r="L906" s="96">
        <f>SUMIFS('BAZA DANYCH'!$AB:$AB,'BAZA DANYCH'!$T:$T,L$704,'BAZA DANYCH'!$K:$K,$C906,'BAZA DANYCH'!$A:$A,$A906,'BAZA DANYCH'!$F:$F,STATYSTYKI!$B906)</f>
        <v>36</v>
      </c>
      <c r="M906" s="96">
        <f>SUMIFS('BAZA DANYCH'!$AB:$AB,'BAZA DANYCH'!$T:$T,M$704,'BAZA DANYCH'!$K:$K,$C906,'BAZA DANYCH'!$A:$A,$A906,'BAZA DANYCH'!$F:$F,STATYSTYKI!$B906)</f>
        <v>11</v>
      </c>
      <c r="N906" s="96">
        <f>SUMIFS('BAZA DANYCH'!$AB:$AB,'BAZA DANYCH'!$T:$T,N$704,'BAZA DANYCH'!$K:$K,$C906,'BAZA DANYCH'!$A:$A,$A906,'BAZA DANYCH'!$F:$F,STATYSTYKI!$B906)</f>
        <v>0</v>
      </c>
      <c r="O906" s="96">
        <f>SUMIFS('BAZA DANYCH'!$AB:$AB,'BAZA DANYCH'!$T:$T,O$704,'BAZA DANYCH'!$K:$K,$C906,'BAZA DANYCH'!$A:$A,$A906,'BAZA DANYCH'!$F:$F,STATYSTYKI!$B906)</f>
        <v>0</v>
      </c>
      <c r="P906" s="96">
        <f>SUMIFS('BAZA DANYCH'!$AB:$AB,'BAZA DANYCH'!$T:$T,P$704,'BAZA DANYCH'!$K:$K,$C906,'BAZA DANYCH'!$A:$A,$A906,'BAZA DANYCH'!$F:$F,STATYSTYKI!$B906)</f>
        <v>0</v>
      </c>
      <c r="Q906" s="96">
        <f>SUMIFS('BAZA DANYCH'!$AB:$AB,'BAZA DANYCH'!$T:$T,Q$704,'BAZA DANYCH'!$K:$K,$C906,'BAZA DANYCH'!$A:$A,$A906,'BAZA DANYCH'!$F:$F,STATYSTYKI!$B906)</f>
        <v>0</v>
      </c>
      <c r="R906" s="96">
        <f>SUMIFS('BAZA DANYCH'!$AB:$AB,'BAZA DANYCH'!$T:$T,R$704,'BAZA DANYCH'!$K:$K,$C906,'BAZA DANYCH'!$A:$A,$A906,'BAZA DANYCH'!$F:$F,STATYSTYKI!$B906)</f>
        <v>31</v>
      </c>
      <c r="S906" s="96">
        <f>SUMIFS('BAZA DANYCH'!$AB:$AB,'BAZA DANYCH'!$T:$T,S$704,'BAZA DANYCH'!$K:$K,$C906,'BAZA DANYCH'!$A:$A,$A906,'BAZA DANYCH'!$F:$F,STATYSTYKI!$B906)</f>
        <v>0</v>
      </c>
      <c r="T906" s="96">
        <f>SUMIFS('BAZA DANYCH'!$AB:$AB,'BAZA DANYCH'!$T:$T,T$704,'BAZA DANYCH'!$K:$K,$C906,'BAZA DANYCH'!$A:$A,$A906,'BAZA DANYCH'!$F:$F,STATYSTYKI!$B906)</f>
        <v>24</v>
      </c>
      <c r="U906" s="96">
        <f>SUMIFS('BAZA DANYCH'!$AB:$AB,'BAZA DANYCH'!$T:$T,U$704,'BAZA DANYCH'!$K:$K,$C906,'BAZA DANYCH'!$A:$A,$A906,'BAZA DANYCH'!$F:$F,STATYSTYKI!$B906)</f>
        <v>0</v>
      </c>
      <c r="V906" s="96">
        <f>SUMIFS('BAZA DANYCH'!$AB:$AB,'BAZA DANYCH'!$T:$T,V$704,'BAZA DANYCH'!$K:$K,$C906,'BAZA DANYCH'!$A:$A,$A906,'BAZA DANYCH'!$F:$F,STATYSTYKI!$B906)</f>
        <v>0</v>
      </c>
      <c r="W906" s="96">
        <f>SUMIFS('BAZA DANYCH'!$AB:$AB,'BAZA DANYCH'!$T:$T,W$704,'BAZA DANYCH'!$K:$K,$C906,'BAZA DANYCH'!$A:$A,$A906,'BAZA DANYCH'!$F:$F,STATYSTYKI!$B906)</f>
        <v>0</v>
      </c>
      <c r="X906" s="96">
        <f>SUMIFS('BAZA DANYCH'!$AB:$AB,'BAZA DANYCH'!$T:$T,X$704,'BAZA DANYCH'!$K:$K,$C906,'BAZA DANYCH'!$A:$A,$A906,'BAZA DANYCH'!$F:$F,STATYSTYKI!$B906)</f>
        <v>14</v>
      </c>
      <c r="Y906" s="96">
        <f>SUMIFS('BAZA DANYCH'!$AB:$AB,'BAZA DANYCH'!$T:$T,Y$704,'BAZA DANYCH'!$K:$K,$C906,'BAZA DANYCH'!$A:$A,$A906,'BAZA DANYCH'!$F:$F,STATYSTYKI!$B906)</f>
        <v>0</v>
      </c>
      <c r="Z906" s="96">
        <f>SUMIFS('BAZA DANYCH'!$AB:$AB,'BAZA DANYCH'!$T:$T,Z$704,'BAZA DANYCH'!$K:$K,$C906,'BAZA DANYCH'!$A:$A,$A906,'BAZA DANYCH'!$F:$F,STATYSTYKI!$B906)</f>
        <v>0</v>
      </c>
      <c r="AA906" s="96">
        <f>SUMIFS('BAZA DANYCH'!$AB:$AB,'BAZA DANYCH'!$T:$T,AA$704,'BAZA DANYCH'!$K:$K,$C906,'BAZA DANYCH'!$A:$A,$A906,'BAZA DANYCH'!$F:$F,STATYSTYKI!$B906)</f>
        <v>20</v>
      </c>
      <c r="AB906" s="96">
        <f>SUMIFS('BAZA DANYCH'!$AB:$AB,'BAZA DANYCH'!$T:$T,AB$704,'BAZA DANYCH'!$K:$K,$C906,'BAZA DANYCH'!$A:$A,$A906,'BAZA DANYCH'!$F:$F,STATYSTYKI!$B906)</f>
        <v>0</v>
      </c>
      <c r="AC906" s="96">
        <f>SUMIFS('BAZA DANYCH'!$AB:$AB,'BAZA DANYCH'!$T:$T,AC$704,'BAZA DANYCH'!$K:$K,$C906,'BAZA DANYCH'!$A:$A,$A906,'BAZA DANYCH'!$F:$F,STATYSTYKI!$B906)</f>
        <v>20</v>
      </c>
      <c r="AD906" s="96">
        <f>SUMIFS('BAZA DANYCH'!$AB:$AB,'BAZA DANYCH'!$T:$T,AD$704,'BAZA DANYCH'!$K:$K,$C906,'BAZA DANYCH'!$A:$A,$A906,'BAZA DANYCH'!$F:$F,STATYSTYKI!$B906)</f>
        <v>0</v>
      </c>
      <c r="AE906" s="96">
        <f>SUMIFS('BAZA DANYCH'!$AB:$AB,'BAZA DANYCH'!$T:$T,AE$704,'BAZA DANYCH'!$K:$K,$C906,'BAZA DANYCH'!$A:$A,$A906,'BAZA DANYCH'!$F:$F,STATYSTYKI!$B906)</f>
        <v>0</v>
      </c>
      <c r="AF906" s="96">
        <f>SUMIFS('BAZA DANYCH'!$AB:$AB,'BAZA DANYCH'!$T:$T,AF$704,'BAZA DANYCH'!$K:$K,$C906,'BAZA DANYCH'!$A:$A,$A906,'BAZA DANYCH'!$F:$F,STATYSTYKI!$B906)</f>
        <v>0</v>
      </c>
      <c r="AG906" s="96">
        <f>SUMIFS('BAZA DANYCH'!$AB:$AB,'BAZA DANYCH'!$T:$T,AG$704,'BAZA DANYCH'!$K:$K,$C906,'BAZA DANYCH'!$A:$A,$A906,'BAZA DANYCH'!$F:$F,STATYSTYKI!$B906)</f>
        <v>0</v>
      </c>
      <c r="AH906" s="96">
        <f>SUMIFS('BAZA DANYCH'!$AB:$AB,'BAZA DANYCH'!$T:$T,AH$704,'BAZA DANYCH'!$K:$K,$C906,'BAZA DANYCH'!$A:$A,$A906,'BAZA DANYCH'!$F:$F,STATYSTYKI!$B906)</f>
        <v>11</v>
      </c>
      <c r="AI906" s="96">
        <f>SUMIFS('BAZA DANYCH'!$AB:$AB,'BAZA DANYCH'!$T:$T,AI$704,'BAZA DANYCH'!$K:$K,$C906,'BAZA DANYCH'!$A:$A,$A906,'BAZA DANYCH'!$F:$F,STATYSTYKI!$B906)</f>
        <v>0</v>
      </c>
      <c r="AJ906" s="96">
        <f>SUMIFS('BAZA DANYCH'!$AB:$AB,'BAZA DANYCH'!$T:$T,AJ$704,'BAZA DANYCH'!$K:$K,$C906,'BAZA DANYCH'!$A:$A,$A906,'BAZA DANYCH'!$F:$F,STATYSTYKI!$B906)</f>
        <v>24</v>
      </c>
      <c r="AK906" s="119"/>
      <c r="AL906" s="119"/>
    </row>
    <row r="907" spans="1:38" x14ac:dyDescent="0.2">
      <c r="A907" s="410" t="str">
        <f t="shared" ref="A907:C907" si="254">A598</f>
        <v>Jagodno</v>
      </c>
      <c r="B907" s="410" t="str">
        <f t="shared" si="254"/>
        <v>r3_55_A</v>
      </c>
      <c r="C907" s="410" t="str">
        <f t="shared" si="254"/>
        <v>900P/DLA</v>
      </c>
      <c r="D907" s="316">
        <f t="shared" si="245"/>
        <v>330</v>
      </c>
      <c r="E907" s="96">
        <f>SUMIFS('BAZA DANYCH'!$AB:$AB,'BAZA DANYCH'!$T:$T,E$704,'BAZA DANYCH'!$K:$K,$C907,'BAZA DANYCH'!$A:$A,$A907,'BAZA DANYCH'!$F:$F,STATYSTYKI!$B907)</f>
        <v>0</v>
      </c>
      <c r="F907" s="96">
        <f>SUMIFS('BAZA DANYCH'!$AB:$AB,'BAZA DANYCH'!$T:$T,F$704,'BAZA DANYCH'!$K:$K,$C907,'BAZA DANYCH'!$A:$A,$A907,'BAZA DANYCH'!$F:$F,STATYSTYKI!$B907)</f>
        <v>0</v>
      </c>
      <c r="G907" s="96">
        <f>SUMIFS('BAZA DANYCH'!$AB:$AB,'BAZA DANYCH'!$T:$T,G$704,'BAZA DANYCH'!$K:$K,$C907,'BAZA DANYCH'!$A:$A,$A907,'BAZA DANYCH'!$F:$F,STATYSTYKI!$B907)</f>
        <v>0</v>
      </c>
      <c r="H907" s="96">
        <f>SUMIFS('BAZA DANYCH'!$AB:$AB,'BAZA DANYCH'!$T:$T,H$704,'BAZA DANYCH'!$K:$K,$C907,'BAZA DANYCH'!$A:$A,$A907,'BAZA DANYCH'!$F:$F,STATYSTYKI!$B907)</f>
        <v>50</v>
      </c>
      <c r="I907" s="96">
        <f>SUMIFS('BAZA DANYCH'!$AB:$AB,'BAZA DANYCH'!$T:$T,I$704,'BAZA DANYCH'!$K:$K,$C907,'BAZA DANYCH'!$A:$A,$A907,'BAZA DANYCH'!$F:$F,STATYSTYKI!$B907)</f>
        <v>0</v>
      </c>
      <c r="J907" s="96">
        <f>SUMIFS('BAZA DANYCH'!$AB:$AB,'BAZA DANYCH'!$T:$T,J$704,'BAZA DANYCH'!$K:$K,$C907,'BAZA DANYCH'!$A:$A,$A907,'BAZA DANYCH'!$F:$F,STATYSTYKI!$B907)</f>
        <v>0</v>
      </c>
      <c r="K907" s="96">
        <f>SUMIFS('BAZA DANYCH'!$AB:$AB,'BAZA DANYCH'!$T:$T,K$704,'BAZA DANYCH'!$K:$K,$C907,'BAZA DANYCH'!$A:$A,$A907,'BAZA DANYCH'!$F:$F,STATYSTYKI!$B907)</f>
        <v>0</v>
      </c>
      <c r="L907" s="96">
        <f>SUMIFS('BAZA DANYCH'!$AB:$AB,'BAZA DANYCH'!$T:$T,L$704,'BAZA DANYCH'!$K:$K,$C907,'BAZA DANYCH'!$A:$A,$A907,'BAZA DANYCH'!$F:$F,STATYSTYKI!$B907)</f>
        <v>74</v>
      </c>
      <c r="M907" s="96">
        <f>SUMIFS('BAZA DANYCH'!$AB:$AB,'BAZA DANYCH'!$T:$T,M$704,'BAZA DANYCH'!$K:$K,$C907,'BAZA DANYCH'!$A:$A,$A907,'BAZA DANYCH'!$F:$F,STATYSTYKI!$B907)</f>
        <v>18</v>
      </c>
      <c r="N907" s="96">
        <f>SUMIFS('BAZA DANYCH'!$AB:$AB,'BAZA DANYCH'!$T:$T,N$704,'BAZA DANYCH'!$K:$K,$C907,'BAZA DANYCH'!$A:$A,$A907,'BAZA DANYCH'!$F:$F,STATYSTYKI!$B907)</f>
        <v>0</v>
      </c>
      <c r="O907" s="96">
        <f>SUMIFS('BAZA DANYCH'!$AB:$AB,'BAZA DANYCH'!$T:$T,O$704,'BAZA DANYCH'!$K:$K,$C907,'BAZA DANYCH'!$A:$A,$A907,'BAZA DANYCH'!$F:$F,STATYSTYKI!$B907)</f>
        <v>0</v>
      </c>
      <c r="P907" s="96">
        <f>SUMIFS('BAZA DANYCH'!$AB:$AB,'BAZA DANYCH'!$T:$T,P$704,'BAZA DANYCH'!$K:$K,$C907,'BAZA DANYCH'!$A:$A,$A907,'BAZA DANYCH'!$F:$F,STATYSTYKI!$B907)</f>
        <v>34</v>
      </c>
      <c r="Q907" s="96">
        <f>SUMIFS('BAZA DANYCH'!$AB:$AB,'BAZA DANYCH'!$T:$T,Q$704,'BAZA DANYCH'!$K:$K,$C907,'BAZA DANYCH'!$A:$A,$A907,'BAZA DANYCH'!$F:$F,STATYSTYKI!$B907)</f>
        <v>0</v>
      </c>
      <c r="R907" s="96">
        <f>SUMIFS('BAZA DANYCH'!$AB:$AB,'BAZA DANYCH'!$T:$T,R$704,'BAZA DANYCH'!$K:$K,$C907,'BAZA DANYCH'!$A:$A,$A907,'BAZA DANYCH'!$F:$F,STATYSTYKI!$B907)</f>
        <v>96</v>
      </c>
      <c r="S907" s="96">
        <f>SUMIFS('BAZA DANYCH'!$AB:$AB,'BAZA DANYCH'!$T:$T,S$704,'BAZA DANYCH'!$K:$K,$C907,'BAZA DANYCH'!$A:$A,$A907,'BAZA DANYCH'!$F:$F,STATYSTYKI!$B907)</f>
        <v>0</v>
      </c>
      <c r="T907" s="96">
        <f>SUMIFS('BAZA DANYCH'!$AB:$AB,'BAZA DANYCH'!$T:$T,T$704,'BAZA DANYCH'!$K:$K,$C907,'BAZA DANYCH'!$A:$A,$A907,'BAZA DANYCH'!$F:$F,STATYSTYKI!$B907)</f>
        <v>0</v>
      </c>
      <c r="U907" s="96">
        <f>SUMIFS('BAZA DANYCH'!$AB:$AB,'BAZA DANYCH'!$T:$T,U$704,'BAZA DANYCH'!$K:$K,$C907,'BAZA DANYCH'!$A:$A,$A907,'BAZA DANYCH'!$F:$F,STATYSTYKI!$B907)</f>
        <v>0</v>
      </c>
      <c r="V907" s="96">
        <f>SUMIFS('BAZA DANYCH'!$AB:$AB,'BAZA DANYCH'!$T:$T,V$704,'BAZA DANYCH'!$K:$K,$C907,'BAZA DANYCH'!$A:$A,$A907,'BAZA DANYCH'!$F:$F,STATYSTYKI!$B907)</f>
        <v>0</v>
      </c>
      <c r="W907" s="96">
        <f>SUMIFS('BAZA DANYCH'!$AB:$AB,'BAZA DANYCH'!$T:$T,W$704,'BAZA DANYCH'!$K:$K,$C907,'BAZA DANYCH'!$A:$A,$A907,'BAZA DANYCH'!$F:$F,STATYSTYKI!$B907)</f>
        <v>21</v>
      </c>
      <c r="X907" s="96">
        <f>SUMIFS('BAZA DANYCH'!$AB:$AB,'BAZA DANYCH'!$T:$T,X$704,'BAZA DANYCH'!$K:$K,$C907,'BAZA DANYCH'!$A:$A,$A907,'BAZA DANYCH'!$F:$F,STATYSTYKI!$B907)</f>
        <v>0</v>
      </c>
      <c r="Y907" s="96">
        <f>SUMIFS('BAZA DANYCH'!$AB:$AB,'BAZA DANYCH'!$T:$T,Y$704,'BAZA DANYCH'!$K:$K,$C907,'BAZA DANYCH'!$A:$A,$A907,'BAZA DANYCH'!$F:$F,STATYSTYKI!$B907)</f>
        <v>0</v>
      </c>
      <c r="Z907" s="96">
        <f>SUMIFS('BAZA DANYCH'!$AB:$AB,'BAZA DANYCH'!$T:$T,Z$704,'BAZA DANYCH'!$K:$K,$C907,'BAZA DANYCH'!$A:$A,$A907,'BAZA DANYCH'!$F:$F,STATYSTYKI!$B907)</f>
        <v>0</v>
      </c>
      <c r="AA907" s="96">
        <f>SUMIFS('BAZA DANYCH'!$AB:$AB,'BAZA DANYCH'!$T:$T,AA$704,'BAZA DANYCH'!$K:$K,$C907,'BAZA DANYCH'!$A:$A,$A907,'BAZA DANYCH'!$F:$F,STATYSTYKI!$B907)</f>
        <v>18</v>
      </c>
      <c r="AB907" s="96">
        <f>SUMIFS('BAZA DANYCH'!$AB:$AB,'BAZA DANYCH'!$T:$T,AB$704,'BAZA DANYCH'!$K:$K,$C907,'BAZA DANYCH'!$A:$A,$A907,'BAZA DANYCH'!$F:$F,STATYSTYKI!$B907)</f>
        <v>0</v>
      </c>
      <c r="AC907" s="96">
        <f>SUMIFS('BAZA DANYCH'!$AB:$AB,'BAZA DANYCH'!$T:$T,AC$704,'BAZA DANYCH'!$K:$K,$C907,'BAZA DANYCH'!$A:$A,$A907,'BAZA DANYCH'!$F:$F,STATYSTYKI!$B907)</f>
        <v>0</v>
      </c>
      <c r="AD907" s="96">
        <f>SUMIFS('BAZA DANYCH'!$AB:$AB,'BAZA DANYCH'!$T:$T,AD$704,'BAZA DANYCH'!$K:$K,$C907,'BAZA DANYCH'!$A:$A,$A907,'BAZA DANYCH'!$F:$F,STATYSTYKI!$B907)</f>
        <v>0</v>
      </c>
      <c r="AE907" s="96">
        <f>SUMIFS('BAZA DANYCH'!$AB:$AB,'BAZA DANYCH'!$T:$T,AE$704,'BAZA DANYCH'!$K:$K,$C907,'BAZA DANYCH'!$A:$A,$A907,'BAZA DANYCH'!$F:$F,STATYSTYKI!$B907)</f>
        <v>11</v>
      </c>
      <c r="AF907" s="96">
        <f>SUMIFS('BAZA DANYCH'!$AB:$AB,'BAZA DANYCH'!$T:$T,AF$704,'BAZA DANYCH'!$K:$K,$C907,'BAZA DANYCH'!$A:$A,$A907,'BAZA DANYCH'!$F:$F,STATYSTYKI!$B907)</f>
        <v>0</v>
      </c>
      <c r="AG907" s="96">
        <f>SUMIFS('BAZA DANYCH'!$AB:$AB,'BAZA DANYCH'!$T:$T,AG$704,'BAZA DANYCH'!$K:$K,$C907,'BAZA DANYCH'!$A:$A,$A907,'BAZA DANYCH'!$F:$F,STATYSTYKI!$B907)</f>
        <v>0</v>
      </c>
      <c r="AH907" s="96">
        <f>SUMIFS('BAZA DANYCH'!$AB:$AB,'BAZA DANYCH'!$T:$T,AH$704,'BAZA DANYCH'!$K:$K,$C907,'BAZA DANYCH'!$A:$A,$A907,'BAZA DANYCH'!$F:$F,STATYSTYKI!$B907)</f>
        <v>0</v>
      </c>
      <c r="AI907" s="96">
        <f>SUMIFS('BAZA DANYCH'!$AB:$AB,'BAZA DANYCH'!$T:$T,AI$704,'BAZA DANYCH'!$K:$K,$C907,'BAZA DANYCH'!$A:$A,$A907,'BAZA DANYCH'!$F:$F,STATYSTYKI!$B907)</f>
        <v>0</v>
      </c>
      <c r="AJ907" s="96">
        <f>SUMIFS('BAZA DANYCH'!$AB:$AB,'BAZA DANYCH'!$T:$T,AJ$704,'BAZA DANYCH'!$K:$K,$C907,'BAZA DANYCH'!$A:$A,$A907,'BAZA DANYCH'!$F:$F,STATYSTYKI!$B907)</f>
        <v>8</v>
      </c>
      <c r="AK907" s="119"/>
      <c r="AL907" s="119"/>
    </row>
    <row r="908" spans="1:38" x14ac:dyDescent="0.2">
      <c r="A908" s="410" t="str">
        <f t="shared" ref="A908:C908" si="255">A599</f>
        <v>Księże</v>
      </c>
      <c r="B908" s="410" t="str">
        <f t="shared" si="255"/>
        <v>r3_75_wyjazd_A</v>
      </c>
      <c r="C908" s="410" t="str">
        <f t="shared" si="255"/>
        <v>900P/DLA</v>
      </c>
      <c r="D908" s="316">
        <f t="shared" si="245"/>
        <v>207</v>
      </c>
      <c r="E908" s="96">
        <f>SUMIFS('BAZA DANYCH'!$AB:$AB,'BAZA DANYCH'!$T:$T,E$704,'BAZA DANYCH'!$K:$K,$C908,'BAZA DANYCH'!$A:$A,$A908,'BAZA DANYCH'!$F:$F,STATYSTYKI!$B908)</f>
        <v>0</v>
      </c>
      <c r="F908" s="96">
        <f>SUMIFS('BAZA DANYCH'!$AB:$AB,'BAZA DANYCH'!$T:$T,F$704,'BAZA DANYCH'!$K:$K,$C908,'BAZA DANYCH'!$A:$A,$A908,'BAZA DANYCH'!$F:$F,STATYSTYKI!$B908)</f>
        <v>0</v>
      </c>
      <c r="G908" s="96">
        <f>SUMIFS('BAZA DANYCH'!$AB:$AB,'BAZA DANYCH'!$T:$T,G$704,'BAZA DANYCH'!$K:$K,$C908,'BAZA DANYCH'!$A:$A,$A908,'BAZA DANYCH'!$F:$F,STATYSTYKI!$B908)</f>
        <v>37</v>
      </c>
      <c r="H908" s="96">
        <f>SUMIFS('BAZA DANYCH'!$AB:$AB,'BAZA DANYCH'!$T:$T,H$704,'BAZA DANYCH'!$K:$K,$C908,'BAZA DANYCH'!$A:$A,$A908,'BAZA DANYCH'!$F:$F,STATYSTYKI!$B908)</f>
        <v>0</v>
      </c>
      <c r="I908" s="96">
        <f>SUMIFS('BAZA DANYCH'!$AB:$AB,'BAZA DANYCH'!$T:$T,I$704,'BAZA DANYCH'!$K:$K,$C908,'BAZA DANYCH'!$A:$A,$A908,'BAZA DANYCH'!$F:$F,STATYSTYKI!$B908)</f>
        <v>18</v>
      </c>
      <c r="J908" s="96">
        <f>SUMIFS('BAZA DANYCH'!$AB:$AB,'BAZA DANYCH'!$T:$T,J$704,'BAZA DANYCH'!$K:$K,$C908,'BAZA DANYCH'!$A:$A,$A908,'BAZA DANYCH'!$F:$F,STATYSTYKI!$B908)</f>
        <v>0</v>
      </c>
      <c r="K908" s="96">
        <f>SUMIFS('BAZA DANYCH'!$AB:$AB,'BAZA DANYCH'!$T:$T,K$704,'BAZA DANYCH'!$K:$K,$C908,'BAZA DANYCH'!$A:$A,$A908,'BAZA DANYCH'!$F:$F,STATYSTYKI!$B908)</f>
        <v>0</v>
      </c>
      <c r="L908" s="96">
        <f>SUMIFS('BAZA DANYCH'!$AB:$AB,'BAZA DANYCH'!$T:$T,L$704,'BAZA DANYCH'!$K:$K,$C908,'BAZA DANYCH'!$A:$A,$A908,'BAZA DANYCH'!$F:$F,STATYSTYKI!$B908)</f>
        <v>67</v>
      </c>
      <c r="M908" s="96">
        <f>SUMIFS('BAZA DANYCH'!$AB:$AB,'BAZA DANYCH'!$T:$T,M$704,'BAZA DANYCH'!$K:$K,$C908,'BAZA DANYCH'!$A:$A,$A908,'BAZA DANYCH'!$F:$F,STATYSTYKI!$B908)</f>
        <v>0</v>
      </c>
      <c r="N908" s="96">
        <f>SUMIFS('BAZA DANYCH'!$AB:$AB,'BAZA DANYCH'!$T:$T,N$704,'BAZA DANYCH'!$K:$K,$C908,'BAZA DANYCH'!$A:$A,$A908,'BAZA DANYCH'!$F:$F,STATYSTYKI!$B908)</f>
        <v>0</v>
      </c>
      <c r="O908" s="96">
        <f>SUMIFS('BAZA DANYCH'!$AB:$AB,'BAZA DANYCH'!$T:$T,O$704,'BAZA DANYCH'!$K:$K,$C908,'BAZA DANYCH'!$A:$A,$A908,'BAZA DANYCH'!$F:$F,STATYSTYKI!$B908)</f>
        <v>0</v>
      </c>
      <c r="P908" s="96">
        <f>SUMIFS('BAZA DANYCH'!$AB:$AB,'BAZA DANYCH'!$T:$T,P$704,'BAZA DANYCH'!$K:$K,$C908,'BAZA DANYCH'!$A:$A,$A908,'BAZA DANYCH'!$F:$F,STATYSTYKI!$B908)</f>
        <v>11</v>
      </c>
      <c r="Q908" s="96">
        <f>SUMIFS('BAZA DANYCH'!$AB:$AB,'BAZA DANYCH'!$T:$T,Q$704,'BAZA DANYCH'!$K:$K,$C908,'BAZA DANYCH'!$A:$A,$A908,'BAZA DANYCH'!$F:$F,STATYSTYKI!$B908)</f>
        <v>0</v>
      </c>
      <c r="R908" s="96">
        <f>SUMIFS('BAZA DANYCH'!$AB:$AB,'BAZA DANYCH'!$T:$T,R$704,'BAZA DANYCH'!$K:$K,$C908,'BAZA DANYCH'!$A:$A,$A908,'BAZA DANYCH'!$F:$F,STATYSTYKI!$B908)</f>
        <v>11</v>
      </c>
      <c r="S908" s="96">
        <f>SUMIFS('BAZA DANYCH'!$AB:$AB,'BAZA DANYCH'!$T:$T,S$704,'BAZA DANYCH'!$K:$K,$C908,'BAZA DANYCH'!$A:$A,$A908,'BAZA DANYCH'!$F:$F,STATYSTYKI!$B908)</f>
        <v>0</v>
      </c>
      <c r="T908" s="96">
        <f>SUMIFS('BAZA DANYCH'!$AB:$AB,'BAZA DANYCH'!$T:$T,T$704,'BAZA DANYCH'!$K:$K,$C908,'BAZA DANYCH'!$A:$A,$A908,'BAZA DANYCH'!$F:$F,STATYSTYKI!$B908)</f>
        <v>0</v>
      </c>
      <c r="U908" s="96">
        <f>SUMIFS('BAZA DANYCH'!$AB:$AB,'BAZA DANYCH'!$T:$T,U$704,'BAZA DANYCH'!$K:$K,$C908,'BAZA DANYCH'!$A:$A,$A908,'BAZA DANYCH'!$F:$F,STATYSTYKI!$B908)</f>
        <v>0</v>
      </c>
      <c r="V908" s="96">
        <f>SUMIFS('BAZA DANYCH'!$AB:$AB,'BAZA DANYCH'!$T:$T,V$704,'BAZA DANYCH'!$K:$K,$C908,'BAZA DANYCH'!$A:$A,$A908,'BAZA DANYCH'!$F:$F,STATYSTYKI!$B908)</f>
        <v>0</v>
      </c>
      <c r="W908" s="96">
        <f>SUMIFS('BAZA DANYCH'!$AB:$AB,'BAZA DANYCH'!$T:$T,W$704,'BAZA DANYCH'!$K:$K,$C908,'BAZA DANYCH'!$A:$A,$A908,'BAZA DANYCH'!$F:$F,STATYSTYKI!$B908)</f>
        <v>8</v>
      </c>
      <c r="X908" s="96">
        <f>SUMIFS('BAZA DANYCH'!$AB:$AB,'BAZA DANYCH'!$T:$T,X$704,'BAZA DANYCH'!$K:$K,$C908,'BAZA DANYCH'!$A:$A,$A908,'BAZA DANYCH'!$F:$F,STATYSTYKI!$B908)</f>
        <v>0</v>
      </c>
      <c r="Y908" s="96">
        <f>SUMIFS('BAZA DANYCH'!$AB:$AB,'BAZA DANYCH'!$T:$T,Y$704,'BAZA DANYCH'!$K:$K,$C908,'BAZA DANYCH'!$A:$A,$A908,'BAZA DANYCH'!$F:$F,STATYSTYKI!$B908)</f>
        <v>0</v>
      </c>
      <c r="Z908" s="96">
        <f>SUMIFS('BAZA DANYCH'!$AB:$AB,'BAZA DANYCH'!$T:$T,Z$704,'BAZA DANYCH'!$K:$K,$C908,'BAZA DANYCH'!$A:$A,$A908,'BAZA DANYCH'!$F:$F,STATYSTYKI!$B908)</f>
        <v>0</v>
      </c>
      <c r="AA908" s="96">
        <f>SUMIFS('BAZA DANYCH'!$AB:$AB,'BAZA DANYCH'!$T:$T,AA$704,'BAZA DANYCH'!$K:$K,$C908,'BAZA DANYCH'!$A:$A,$A908,'BAZA DANYCH'!$F:$F,STATYSTYKI!$B908)</f>
        <v>37</v>
      </c>
      <c r="AB908" s="96">
        <f>SUMIFS('BAZA DANYCH'!$AB:$AB,'BAZA DANYCH'!$T:$T,AB$704,'BAZA DANYCH'!$K:$K,$C908,'BAZA DANYCH'!$A:$A,$A908,'BAZA DANYCH'!$F:$F,STATYSTYKI!$B908)</f>
        <v>0</v>
      </c>
      <c r="AC908" s="96">
        <f>SUMIFS('BAZA DANYCH'!$AB:$AB,'BAZA DANYCH'!$T:$T,AC$704,'BAZA DANYCH'!$K:$K,$C908,'BAZA DANYCH'!$A:$A,$A908,'BAZA DANYCH'!$F:$F,STATYSTYKI!$B908)</f>
        <v>0</v>
      </c>
      <c r="AD908" s="96">
        <f>SUMIFS('BAZA DANYCH'!$AB:$AB,'BAZA DANYCH'!$T:$T,AD$704,'BAZA DANYCH'!$K:$K,$C908,'BAZA DANYCH'!$A:$A,$A908,'BAZA DANYCH'!$F:$F,STATYSTYKI!$B908)</f>
        <v>0</v>
      </c>
      <c r="AE908" s="96">
        <f>SUMIFS('BAZA DANYCH'!$AB:$AB,'BAZA DANYCH'!$T:$T,AE$704,'BAZA DANYCH'!$K:$K,$C908,'BAZA DANYCH'!$A:$A,$A908,'BAZA DANYCH'!$F:$F,STATYSTYKI!$B908)</f>
        <v>18</v>
      </c>
      <c r="AF908" s="96">
        <f>SUMIFS('BAZA DANYCH'!$AB:$AB,'BAZA DANYCH'!$T:$T,AF$704,'BAZA DANYCH'!$K:$K,$C908,'BAZA DANYCH'!$A:$A,$A908,'BAZA DANYCH'!$F:$F,STATYSTYKI!$B908)</f>
        <v>0</v>
      </c>
      <c r="AG908" s="96">
        <f>SUMIFS('BAZA DANYCH'!$AB:$AB,'BAZA DANYCH'!$T:$T,AG$704,'BAZA DANYCH'!$K:$K,$C908,'BAZA DANYCH'!$A:$A,$A908,'BAZA DANYCH'!$F:$F,STATYSTYKI!$B908)</f>
        <v>0</v>
      </c>
      <c r="AH908" s="96">
        <f>SUMIFS('BAZA DANYCH'!$AB:$AB,'BAZA DANYCH'!$T:$T,AH$704,'BAZA DANYCH'!$K:$K,$C908,'BAZA DANYCH'!$A:$A,$A908,'BAZA DANYCH'!$F:$F,STATYSTYKI!$B908)</f>
        <v>0</v>
      </c>
      <c r="AI908" s="96">
        <f>SUMIFS('BAZA DANYCH'!$AB:$AB,'BAZA DANYCH'!$T:$T,AI$704,'BAZA DANYCH'!$K:$K,$C908,'BAZA DANYCH'!$A:$A,$A908,'BAZA DANYCH'!$F:$F,STATYSTYKI!$B908)</f>
        <v>0</v>
      </c>
      <c r="AJ908" s="96">
        <f>SUMIFS('BAZA DANYCH'!$AB:$AB,'BAZA DANYCH'!$T:$T,AJ$704,'BAZA DANYCH'!$K:$K,$C908,'BAZA DANYCH'!$A:$A,$A908,'BAZA DANYCH'!$F:$F,STATYSTYKI!$B908)</f>
        <v>0</v>
      </c>
      <c r="AK908" s="119"/>
      <c r="AL908" s="119"/>
    </row>
    <row r="909" spans="1:38" x14ac:dyDescent="0.2">
      <c r="A909" s="410" t="str">
        <f t="shared" ref="A909:C909" si="256">A600</f>
        <v>Księże</v>
      </c>
      <c r="B909" s="410" t="str">
        <f t="shared" si="256"/>
        <v>r3_75_wjazd_A</v>
      </c>
      <c r="C909" s="410" t="str">
        <f t="shared" si="256"/>
        <v>901/DLA</v>
      </c>
      <c r="D909" s="316">
        <f t="shared" si="245"/>
        <v>310</v>
      </c>
      <c r="E909" s="96">
        <f>SUMIFS('BAZA DANYCH'!$AB:$AB,'BAZA DANYCH'!$T:$T,E$704,'BAZA DANYCH'!$K:$K,$C909,'BAZA DANYCH'!$A:$A,$A909,'BAZA DANYCH'!$F:$F,STATYSTYKI!$B909)</f>
        <v>0</v>
      </c>
      <c r="F909" s="96">
        <f>SUMIFS('BAZA DANYCH'!$AB:$AB,'BAZA DANYCH'!$T:$T,F$704,'BAZA DANYCH'!$K:$K,$C909,'BAZA DANYCH'!$A:$A,$A909,'BAZA DANYCH'!$F:$F,STATYSTYKI!$B909)</f>
        <v>37</v>
      </c>
      <c r="G909" s="96">
        <f>SUMIFS('BAZA DANYCH'!$AB:$AB,'BAZA DANYCH'!$T:$T,G$704,'BAZA DANYCH'!$K:$K,$C909,'BAZA DANYCH'!$A:$A,$A909,'BAZA DANYCH'!$F:$F,STATYSTYKI!$B909)</f>
        <v>0</v>
      </c>
      <c r="H909" s="96">
        <f>SUMIFS('BAZA DANYCH'!$AB:$AB,'BAZA DANYCH'!$T:$T,H$704,'BAZA DANYCH'!$K:$K,$C909,'BAZA DANYCH'!$A:$A,$A909,'BAZA DANYCH'!$F:$F,STATYSTYKI!$B909)</f>
        <v>0</v>
      </c>
      <c r="I909" s="96">
        <f>SUMIFS('BAZA DANYCH'!$AB:$AB,'BAZA DANYCH'!$T:$T,I$704,'BAZA DANYCH'!$K:$K,$C909,'BAZA DANYCH'!$A:$A,$A909,'BAZA DANYCH'!$F:$F,STATYSTYKI!$B909)</f>
        <v>10</v>
      </c>
      <c r="J909" s="96">
        <f>SUMIFS('BAZA DANYCH'!$AB:$AB,'BAZA DANYCH'!$T:$T,J$704,'BAZA DANYCH'!$K:$K,$C909,'BAZA DANYCH'!$A:$A,$A909,'BAZA DANYCH'!$F:$F,STATYSTYKI!$B909)</f>
        <v>0</v>
      </c>
      <c r="K909" s="96">
        <f>SUMIFS('BAZA DANYCH'!$AB:$AB,'BAZA DANYCH'!$T:$T,K$704,'BAZA DANYCH'!$K:$K,$C909,'BAZA DANYCH'!$A:$A,$A909,'BAZA DANYCH'!$F:$F,STATYSTYKI!$B909)</f>
        <v>0</v>
      </c>
      <c r="L909" s="96">
        <f>SUMIFS('BAZA DANYCH'!$AB:$AB,'BAZA DANYCH'!$T:$T,L$704,'BAZA DANYCH'!$K:$K,$C909,'BAZA DANYCH'!$A:$A,$A909,'BAZA DANYCH'!$F:$F,STATYSTYKI!$B909)</f>
        <v>20</v>
      </c>
      <c r="M909" s="96">
        <f>SUMIFS('BAZA DANYCH'!$AB:$AB,'BAZA DANYCH'!$T:$T,M$704,'BAZA DANYCH'!$K:$K,$C909,'BAZA DANYCH'!$A:$A,$A909,'BAZA DANYCH'!$F:$F,STATYSTYKI!$B909)</f>
        <v>0</v>
      </c>
      <c r="N909" s="96">
        <f>SUMIFS('BAZA DANYCH'!$AB:$AB,'BAZA DANYCH'!$T:$T,N$704,'BAZA DANYCH'!$K:$K,$C909,'BAZA DANYCH'!$A:$A,$A909,'BAZA DANYCH'!$F:$F,STATYSTYKI!$B909)</f>
        <v>21</v>
      </c>
      <c r="O909" s="96">
        <f>SUMIFS('BAZA DANYCH'!$AB:$AB,'BAZA DANYCH'!$T:$T,O$704,'BAZA DANYCH'!$K:$K,$C909,'BAZA DANYCH'!$A:$A,$A909,'BAZA DANYCH'!$F:$F,STATYSTYKI!$B909)</f>
        <v>24</v>
      </c>
      <c r="P909" s="96">
        <f>SUMIFS('BAZA DANYCH'!$AB:$AB,'BAZA DANYCH'!$T:$T,P$704,'BAZA DANYCH'!$K:$K,$C909,'BAZA DANYCH'!$A:$A,$A909,'BAZA DANYCH'!$F:$F,STATYSTYKI!$B909)</f>
        <v>0</v>
      </c>
      <c r="Q909" s="96">
        <f>SUMIFS('BAZA DANYCH'!$AB:$AB,'BAZA DANYCH'!$T:$T,Q$704,'BAZA DANYCH'!$K:$K,$C909,'BAZA DANYCH'!$A:$A,$A909,'BAZA DANYCH'!$F:$F,STATYSTYKI!$B909)</f>
        <v>0</v>
      </c>
      <c r="R909" s="96">
        <f>SUMIFS('BAZA DANYCH'!$AB:$AB,'BAZA DANYCH'!$T:$T,R$704,'BAZA DANYCH'!$K:$K,$C909,'BAZA DANYCH'!$A:$A,$A909,'BAZA DANYCH'!$F:$F,STATYSTYKI!$B909)</f>
        <v>36</v>
      </c>
      <c r="S909" s="96">
        <f>SUMIFS('BAZA DANYCH'!$AB:$AB,'BAZA DANYCH'!$T:$T,S$704,'BAZA DANYCH'!$K:$K,$C909,'BAZA DANYCH'!$A:$A,$A909,'BAZA DANYCH'!$F:$F,STATYSTYKI!$B909)</f>
        <v>0</v>
      </c>
      <c r="T909" s="96">
        <f>SUMIFS('BAZA DANYCH'!$AB:$AB,'BAZA DANYCH'!$T:$T,T$704,'BAZA DANYCH'!$K:$K,$C909,'BAZA DANYCH'!$A:$A,$A909,'BAZA DANYCH'!$F:$F,STATYSTYKI!$B909)</f>
        <v>0</v>
      </c>
      <c r="U909" s="96">
        <f>SUMIFS('BAZA DANYCH'!$AB:$AB,'BAZA DANYCH'!$T:$T,U$704,'BAZA DANYCH'!$K:$K,$C909,'BAZA DANYCH'!$A:$A,$A909,'BAZA DANYCH'!$F:$F,STATYSTYKI!$B909)</f>
        <v>10</v>
      </c>
      <c r="V909" s="96">
        <f>SUMIFS('BAZA DANYCH'!$AB:$AB,'BAZA DANYCH'!$T:$T,V$704,'BAZA DANYCH'!$K:$K,$C909,'BAZA DANYCH'!$A:$A,$A909,'BAZA DANYCH'!$F:$F,STATYSTYKI!$B909)</f>
        <v>20</v>
      </c>
      <c r="W909" s="96">
        <f>SUMIFS('BAZA DANYCH'!$AB:$AB,'BAZA DANYCH'!$T:$T,W$704,'BAZA DANYCH'!$K:$K,$C909,'BAZA DANYCH'!$A:$A,$A909,'BAZA DANYCH'!$F:$F,STATYSTYKI!$B909)</f>
        <v>21</v>
      </c>
      <c r="X909" s="96">
        <f>SUMIFS('BAZA DANYCH'!$AB:$AB,'BAZA DANYCH'!$T:$T,X$704,'BAZA DANYCH'!$K:$K,$C909,'BAZA DANYCH'!$A:$A,$A909,'BAZA DANYCH'!$F:$F,STATYSTYKI!$B909)</f>
        <v>0</v>
      </c>
      <c r="Y909" s="96">
        <f>SUMIFS('BAZA DANYCH'!$AB:$AB,'BAZA DANYCH'!$T:$T,Y$704,'BAZA DANYCH'!$K:$K,$C909,'BAZA DANYCH'!$A:$A,$A909,'BAZA DANYCH'!$F:$F,STATYSTYKI!$B909)</f>
        <v>37</v>
      </c>
      <c r="Z909" s="96">
        <f>SUMIFS('BAZA DANYCH'!$AB:$AB,'BAZA DANYCH'!$T:$T,Z$704,'BAZA DANYCH'!$K:$K,$C909,'BAZA DANYCH'!$A:$A,$A909,'BAZA DANYCH'!$F:$F,STATYSTYKI!$B909)</f>
        <v>11</v>
      </c>
      <c r="AA909" s="96">
        <f>SUMIFS('BAZA DANYCH'!$AB:$AB,'BAZA DANYCH'!$T:$T,AA$704,'BAZA DANYCH'!$K:$K,$C909,'BAZA DANYCH'!$A:$A,$A909,'BAZA DANYCH'!$F:$F,STATYSTYKI!$B909)</f>
        <v>0</v>
      </c>
      <c r="AB909" s="96">
        <f>SUMIFS('BAZA DANYCH'!$AB:$AB,'BAZA DANYCH'!$T:$T,AB$704,'BAZA DANYCH'!$K:$K,$C909,'BAZA DANYCH'!$A:$A,$A909,'BAZA DANYCH'!$F:$F,STATYSTYKI!$B909)</f>
        <v>10</v>
      </c>
      <c r="AC909" s="96">
        <f>SUMIFS('BAZA DANYCH'!$AB:$AB,'BAZA DANYCH'!$T:$T,AC$704,'BAZA DANYCH'!$K:$K,$C909,'BAZA DANYCH'!$A:$A,$A909,'BAZA DANYCH'!$F:$F,STATYSTYKI!$B909)</f>
        <v>0</v>
      </c>
      <c r="AD909" s="96">
        <f>SUMIFS('BAZA DANYCH'!$AB:$AB,'BAZA DANYCH'!$T:$T,AD$704,'BAZA DANYCH'!$K:$K,$C909,'BAZA DANYCH'!$A:$A,$A909,'BAZA DANYCH'!$F:$F,STATYSTYKI!$B909)</f>
        <v>21</v>
      </c>
      <c r="AE909" s="96">
        <f>SUMIFS('BAZA DANYCH'!$AB:$AB,'BAZA DANYCH'!$T:$T,AE$704,'BAZA DANYCH'!$K:$K,$C909,'BAZA DANYCH'!$A:$A,$A909,'BAZA DANYCH'!$F:$F,STATYSTYKI!$B909)</f>
        <v>11</v>
      </c>
      <c r="AF909" s="96">
        <f>SUMIFS('BAZA DANYCH'!$AB:$AB,'BAZA DANYCH'!$T:$T,AF$704,'BAZA DANYCH'!$K:$K,$C909,'BAZA DANYCH'!$A:$A,$A909,'BAZA DANYCH'!$F:$F,STATYSTYKI!$B909)</f>
        <v>11</v>
      </c>
      <c r="AG909" s="96">
        <f>SUMIFS('BAZA DANYCH'!$AB:$AB,'BAZA DANYCH'!$T:$T,AG$704,'BAZA DANYCH'!$K:$K,$C909,'BAZA DANYCH'!$A:$A,$A909,'BAZA DANYCH'!$F:$F,STATYSTYKI!$B909)</f>
        <v>0</v>
      </c>
      <c r="AH909" s="96">
        <f>SUMIFS('BAZA DANYCH'!$AB:$AB,'BAZA DANYCH'!$T:$T,AH$704,'BAZA DANYCH'!$K:$K,$C909,'BAZA DANYCH'!$A:$A,$A909,'BAZA DANYCH'!$F:$F,STATYSTYKI!$B909)</f>
        <v>10</v>
      </c>
      <c r="AI909" s="96">
        <f>SUMIFS('BAZA DANYCH'!$AB:$AB,'BAZA DANYCH'!$T:$T,AI$704,'BAZA DANYCH'!$K:$K,$C909,'BAZA DANYCH'!$A:$A,$A909,'BAZA DANYCH'!$F:$F,STATYSTYKI!$B909)</f>
        <v>0</v>
      </c>
      <c r="AJ909" s="96">
        <f>SUMIFS('BAZA DANYCH'!$AB:$AB,'BAZA DANYCH'!$T:$T,AJ$704,'BAZA DANYCH'!$K:$K,$C909,'BAZA DANYCH'!$A:$A,$A909,'BAZA DANYCH'!$F:$F,STATYSTYKI!$B909)</f>
        <v>0</v>
      </c>
      <c r="AK909" s="119"/>
      <c r="AL909" s="119"/>
    </row>
    <row r="910" spans="1:38" x14ac:dyDescent="0.2">
      <c r="A910" s="410" t="str">
        <f t="shared" ref="A910:C910" si="257">A601</f>
        <v>Księże</v>
      </c>
      <c r="B910" s="410" t="str">
        <f t="shared" si="257"/>
        <v>r3_75_wyjazd_A</v>
      </c>
      <c r="C910" s="410" t="str">
        <f t="shared" si="257"/>
        <v>901/DLA</v>
      </c>
      <c r="D910" s="316">
        <f t="shared" si="245"/>
        <v>398</v>
      </c>
      <c r="E910" s="96">
        <f>SUMIFS('BAZA DANYCH'!$AB:$AB,'BAZA DANYCH'!$T:$T,E$704,'BAZA DANYCH'!$K:$K,$C910,'BAZA DANYCH'!$A:$A,$A910,'BAZA DANYCH'!$F:$F,STATYSTYKI!$B910)</f>
        <v>26</v>
      </c>
      <c r="F910" s="96">
        <f>SUMIFS('BAZA DANYCH'!$AB:$AB,'BAZA DANYCH'!$T:$T,F$704,'BAZA DANYCH'!$K:$K,$C910,'BAZA DANYCH'!$A:$A,$A910,'BAZA DANYCH'!$F:$F,STATYSTYKI!$B910)</f>
        <v>0</v>
      </c>
      <c r="G910" s="96">
        <f>SUMIFS('BAZA DANYCH'!$AB:$AB,'BAZA DANYCH'!$T:$T,G$704,'BAZA DANYCH'!$K:$K,$C910,'BAZA DANYCH'!$A:$A,$A910,'BAZA DANYCH'!$F:$F,STATYSTYKI!$B910)</f>
        <v>0</v>
      </c>
      <c r="H910" s="96">
        <f>SUMIFS('BAZA DANYCH'!$AB:$AB,'BAZA DANYCH'!$T:$T,H$704,'BAZA DANYCH'!$K:$K,$C910,'BAZA DANYCH'!$A:$A,$A910,'BAZA DANYCH'!$F:$F,STATYSTYKI!$B910)</f>
        <v>21</v>
      </c>
      <c r="I910" s="96">
        <f>SUMIFS('BAZA DANYCH'!$AB:$AB,'BAZA DANYCH'!$T:$T,I$704,'BAZA DANYCH'!$K:$K,$C910,'BAZA DANYCH'!$A:$A,$A910,'BAZA DANYCH'!$F:$F,STATYSTYKI!$B910)</f>
        <v>0</v>
      </c>
      <c r="J910" s="96">
        <f>SUMIFS('BAZA DANYCH'!$AB:$AB,'BAZA DANYCH'!$T:$T,J$704,'BAZA DANYCH'!$K:$K,$C910,'BAZA DANYCH'!$A:$A,$A910,'BAZA DANYCH'!$F:$F,STATYSTYKI!$B910)</f>
        <v>24</v>
      </c>
      <c r="K910" s="96">
        <f>SUMIFS('BAZA DANYCH'!$AB:$AB,'BAZA DANYCH'!$T:$T,K$704,'BAZA DANYCH'!$K:$K,$C910,'BAZA DANYCH'!$A:$A,$A910,'BAZA DANYCH'!$F:$F,STATYSTYKI!$B910)</f>
        <v>0</v>
      </c>
      <c r="L910" s="96">
        <f>SUMIFS('BAZA DANYCH'!$AB:$AB,'BAZA DANYCH'!$T:$T,L$704,'BAZA DANYCH'!$K:$K,$C910,'BAZA DANYCH'!$A:$A,$A910,'BAZA DANYCH'!$F:$F,STATYSTYKI!$B910)</f>
        <v>0</v>
      </c>
      <c r="M910" s="96">
        <f>SUMIFS('BAZA DANYCH'!$AB:$AB,'BAZA DANYCH'!$T:$T,M$704,'BAZA DANYCH'!$K:$K,$C910,'BAZA DANYCH'!$A:$A,$A910,'BAZA DANYCH'!$F:$F,STATYSTYKI!$B910)</f>
        <v>0</v>
      </c>
      <c r="N910" s="96">
        <f>SUMIFS('BAZA DANYCH'!$AB:$AB,'BAZA DANYCH'!$T:$T,N$704,'BAZA DANYCH'!$K:$K,$C910,'BAZA DANYCH'!$A:$A,$A910,'BAZA DANYCH'!$F:$F,STATYSTYKI!$B910)</f>
        <v>0</v>
      </c>
      <c r="O910" s="96">
        <f>SUMIFS('BAZA DANYCH'!$AB:$AB,'BAZA DANYCH'!$T:$T,O$704,'BAZA DANYCH'!$K:$K,$C910,'BAZA DANYCH'!$A:$A,$A910,'BAZA DANYCH'!$F:$F,STATYSTYKI!$B910)</f>
        <v>18</v>
      </c>
      <c r="P910" s="96">
        <f>SUMIFS('BAZA DANYCH'!$AB:$AB,'BAZA DANYCH'!$T:$T,P$704,'BAZA DANYCH'!$K:$K,$C910,'BAZA DANYCH'!$A:$A,$A910,'BAZA DANYCH'!$F:$F,STATYSTYKI!$B910)</f>
        <v>0</v>
      </c>
      <c r="Q910" s="96">
        <f>SUMIFS('BAZA DANYCH'!$AB:$AB,'BAZA DANYCH'!$T:$T,Q$704,'BAZA DANYCH'!$K:$K,$C910,'BAZA DANYCH'!$A:$A,$A910,'BAZA DANYCH'!$F:$F,STATYSTYKI!$B910)</f>
        <v>8</v>
      </c>
      <c r="R910" s="96">
        <f>SUMIFS('BAZA DANYCH'!$AB:$AB,'BAZA DANYCH'!$T:$T,R$704,'BAZA DANYCH'!$K:$K,$C910,'BAZA DANYCH'!$A:$A,$A910,'BAZA DANYCH'!$F:$F,STATYSTYKI!$B910)</f>
        <v>0</v>
      </c>
      <c r="S910" s="96">
        <f>SUMIFS('BAZA DANYCH'!$AB:$AB,'BAZA DANYCH'!$T:$T,S$704,'BAZA DANYCH'!$K:$K,$C910,'BAZA DANYCH'!$A:$A,$A910,'BAZA DANYCH'!$F:$F,STATYSTYKI!$B910)</f>
        <v>0</v>
      </c>
      <c r="T910" s="96">
        <f>SUMIFS('BAZA DANYCH'!$AB:$AB,'BAZA DANYCH'!$T:$T,T$704,'BAZA DANYCH'!$K:$K,$C910,'BAZA DANYCH'!$A:$A,$A910,'BAZA DANYCH'!$F:$F,STATYSTYKI!$B910)</f>
        <v>8</v>
      </c>
      <c r="U910" s="96">
        <f>SUMIFS('BAZA DANYCH'!$AB:$AB,'BAZA DANYCH'!$T:$T,U$704,'BAZA DANYCH'!$K:$K,$C910,'BAZA DANYCH'!$A:$A,$A910,'BAZA DANYCH'!$F:$F,STATYSTYKI!$B910)</f>
        <v>0</v>
      </c>
      <c r="V910" s="96">
        <f>SUMIFS('BAZA DANYCH'!$AB:$AB,'BAZA DANYCH'!$T:$T,V$704,'BAZA DANYCH'!$K:$K,$C910,'BAZA DANYCH'!$A:$A,$A910,'BAZA DANYCH'!$F:$F,STATYSTYKI!$B910)</f>
        <v>51</v>
      </c>
      <c r="W910" s="96">
        <f>SUMIFS('BAZA DANYCH'!$AB:$AB,'BAZA DANYCH'!$T:$T,W$704,'BAZA DANYCH'!$K:$K,$C910,'BAZA DANYCH'!$A:$A,$A910,'BAZA DANYCH'!$F:$F,STATYSTYKI!$B910)</f>
        <v>0</v>
      </c>
      <c r="X910" s="96">
        <f>SUMIFS('BAZA DANYCH'!$AB:$AB,'BAZA DANYCH'!$T:$T,X$704,'BAZA DANYCH'!$K:$K,$C910,'BAZA DANYCH'!$A:$A,$A910,'BAZA DANYCH'!$F:$F,STATYSTYKI!$B910)</f>
        <v>50</v>
      </c>
      <c r="Y910" s="96">
        <f>SUMIFS('BAZA DANYCH'!$AB:$AB,'BAZA DANYCH'!$T:$T,Y$704,'BAZA DANYCH'!$K:$K,$C910,'BAZA DANYCH'!$A:$A,$A910,'BAZA DANYCH'!$F:$F,STATYSTYKI!$B910)</f>
        <v>10</v>
      </c>
      <c r="Z910" s="96">
        <f>SUMIFS('BAZA DANYCH'!$AB:$AB,'BAZA DANYCH'!$T:$T,Z$704,'BAZA DANYCH'!$K:$K,$C910,'BAZA DANYCH'!$A:$A,$A910,'BAZA DANYCH'!$F:$F,STATYSTYKI!$B910)</f>
        <v>21</v>
      </c>
      <c r="AA910" s="96">
        <f>SUMIFS('BAZA DANYCH'!$AB:$AB,'BAZA DANYCH'!$T:$T,AA$704,'BAZA DANYCH'!$K:$K,$C910,'BAZA DANYCH'!$A:$A,$A910,'BAZA DANYCH'!$F:$F,STATYSTYKI!$B910)</f>
        <v>0</v>
      </c>
      <c r="AB910" s="96">
        <f>SUMIFS('BAZA DANYCH'!$AB:$AB,'BAZA DANYCH'!$T:$T,AB$704,'BAZA DANYCH'!$K:$K,$C910,'BAZA DANYCH'!$A:$A,$A910,'BAZA DANYCH'!$F:$F,STATYSTYKI!$B910)</f>
        <v>0</v>
      </c>
      <c r="AC910" s="96">
        <f>SUMIFS('BAZA DANYCH'!$AB:$AB,'BAZA DANYCH'!$T:$T,AC$704,'BAZA DANYCH'!$K:$K,$C910,'BAZA DANYCH'!$A:$A,$A910,'BAZA DANYCH'!$F:$F,STATYSTYKI!$B910)</f>
        <v>21</v>
      </c>
      <c r="AD910" s="96">
        <f>SUMIFS('BAZA DANYCH'!$AB:$AB,'BAZA DANYCH'!$T:$T,AD$704,'BAZA DANYCH'!$K:$K,$C910,'BAZA DANYCH'!$A:$A,$A910,'BAZA DANYCH'!$F:$F,STATYSTYKI!$B910)</f>
        <v>24</v>
      </c>
      <c r="AE910" s="96">
        <f>SUMIFS('BAZA DANYCH'!$AB:$AB,'BAZA DANYCH'!$T:$T,AE$704,'BAZA DANYCH'!$K:$K,$C910,'BAZA DANYCH'!$A:$A,$A910,'BAZA DANYCH'!$F:$F,STATYSTYKI!$B910)</f>
        <v>18</v>
      </c>
      <c r="AF910" s="96">
        <f>SUMIFS('BAZA DANYCH'!$AB:$AB,'BAZA DANYCH'!$T:$T,AF$704,'BAZA DANYCH'!$K:$K,$C910,'BAZA DANYCH'!$A:$A,$A910,'BAZA DANYCH'!$F:$F,STATYSTYKI!$B910)</f>
        <v>0</v>
      </c>
      <c r="AG910" s="96">
        <f>SUMIFS('BAZA DANYCH'!$AB:$AB,'BAZA DANYCH'!$T:$T,AG$704,'BAZA DANYCH'!$K:$K,$C910,'BAZA DANYCH'!$A:$A,$A910,'BAZA DANYCH'!$F:$F,STATYSTYKI!$B910)</f>
        <v>10</v>
      </c>
      <c r="AH910" s="96">
        <f>SUMIFS('BAZA DANYCH'!$AB:$AB,'BAZA DANYCH'!$T:$T,AH$704,'BAZA DANYCH'!$K:$K,$C910,'BAZA DANYCH'!$A:$A,$A910,'BAZA DANYCH'!$F:$F,STATYSTYKI!$B910)</f>
        <v>37</v>
      </c>
      <c r="AI910" s="96">
        <f>SUMIFS('BAZA DANYCH'!$AB:$AB,'BAZA DANYCH'!$T:$T,AI$704,'BAZA DANYCH'!$K:$K,$C910,'BAZA DANYCH'!$A:$A,$A910,'BAZA DANYCH'!$F:$F,STATYSTYKI!$B910)</f>
        <v>37</v>
      </c>
      <c r="AJ910" s="96">
        <f>SUMIFS('BAZA DANYCH'!$AB:$AB,'BAZA DANYCH'!$T:$T,AJ$704,'BAZA DANYCH'!$K:$K,$C910,'BAZA DANYCH'!$A:$A,$A910,'BAZA DANYCH'!$F:$F,STATYSTYKI!$B910)</f>
        <v>14</v>
      </c>
      <c r="AK910" s="119"/>
      <c r="AL910" s="119"/>
    </row>
    <row r="911" spans="1:38" x14ac:dyDescent="0.2">
      <c r="A911" s="410" t="str">
        <f t="shared" ref="A911:C911" si="258">A602</f>
        <v>Jagodno</v>
      </c>
      <c r="B911" s="410" t="str">
        <f t="shared" si="258"/>
        <v>r3_55_A</v>
      </c>
      <c r="C911" s="410" t="str">
        <f t="shared" si="258"/>
        <v>910/DLA</v>
      </c>
      <c r="D911" s="316">
        <f t="shared" si="245"/>
        <v>421</v>
      </c>
      <c r="E911" s="96">
        <f>SUMIFS('BAZA DANYCH'!$AB:$AB,'BAZA DANYCH'!$T:$T,E$704,'BAZA DANYCH'!$K:$K,$C911,'BAZA DANYCH'!$A:$A,$A911,'BAZA DANYCH'!$F:$F,STATYSTYKI!$B911)</f>
        <v>18</v>
      </c>
      <c r="F911" s="96">
        <f>SUMIFS('BAZA DANYCH'!$AB:$AB,'BAZA DANYCH'!$T:$T,F$704,'BAZA DANYCH'!$K:$K,$C911,'BAZA DANYCH'!$A:$A,$A911,'BAZA DANYCH'!$F:$F,STATYSTYKI!$B911)</f>
        <v>0</v>
      </c>
      <c r="G911" s="96">
        <f>SUMIFS('BAZA DANYCH'!$AB:$AB,'BAZA DANYCH'!$T:$T,G$704,'BAZA DANYCH'!$K:$K,$C911,'BAZA DANYCH'!$A:$A,$A911,'BAZA DANYCH'!$F:$F,STATYSTYKI!$B911)</f>
        <v>8</v>
      </c>
      <c r="H911" s="96">
        <f>SUMIFS('BAZA DANYCH'!$AB:$AB,'BAZA DANYCH'!$T:$T,H$704,'BAZA DANYCH'!$K:$K,$C911,'BAZA DANYCH'!$A:$A,$A911,'BAZA DANYCH'!$F:$F,STATYSTYKI!$B911)</f>
        <v>0</v>
      </c>
      <c r="I911" s="96">
        <f>SUMIFS('BAZA DANYCH'!$AB:$AB,'BAZA DANYCH'!$T:$T,I$704,'BAZA DANYCH'!$K:$K,$C911,'BAZA DANYCH'!$A:$A,$A911,'BAZA DANYCH'!$F:$F,STATYSTYKI!$B911)</f>
        <v>11</v>
      </c>
      <c r="J911" s="96">
        <f>SUMIFS('BAZA DANYCH'!$AB:$AB,'BAZA DANYCH'!$T:$T,J$704,'BAZA DANYCH'!$K:$K,$C911,'BAZA DANYCH'!$A:$A,$A911,'BAZA DANYCH'!$F:$F,STATYSTYKI!$B911)</f>
        <v>96</v>
      </c>
      <c r="K911" s="96">
        <f>SUMIFS('BAZA DANYCH'!$AB:$AB,'BAZA DANYCH'!$T:$T,K$704,'BAZA DANYCH'!$K:$K,$C911,'BAZA DANYCH'!$A:$A,$A911,'BAZA DANYCH'!$F:$F,STATYSTYKI!$B911)</f>
        <v>18</v>
      </c>
      <c r="L911" s="96">
        <f>SUMIFS('BAZA DANYCH'!$AB:$AB,'BAZA DANYCH'!$T:$T,L$704,'BAZA DANYCH'!$K:$K,$C911,'BAZA DANYCH'!$A:$A,$A911,'BAZA DANYCH'!$F:$F,STATYSTYKI!$B911)</f>
        <v>0</v>
      </c>
      <c r="M911" s="96">
        <f>SUMIFS('BAZA DANYCH'!$AB:$AB,'BAZA DANYCH'!$T:$T,M$704,'BAZA DANYCH'!$K:$K,$C911,'BAZA DANYCH'!$A:$A,$A911,'BAZA DANYCH'!$F:$F,STATYSTYKI!$B911)</f>
        <v>0</v>
      </c>
      <c r="N911" s="96">
        <f>SUMIFS('BAZA DANYCH'!$AB:$AB,'BAZA DANYCH'!$T:$T,N$704,'BAZA DANYCH'!$K:$K,$C911,'BAZA DANYCH'!$A:$A,$A911,'BAZA DANYCH'!$F:$F,STATYSTYKI!$B911)</f>
        <v>31</v>
      </c>
      <c r="O911" s="96">
        <f>SUMIFS('BAZA DANYCH'!$AB:$AB,'BAZA DANYCH'!$T:$T,O$704,'BAZA DANYCH'!$K:$K,$C911,'BAZA DANYCH'!$A:$A,$A911,'BAZA DANYCH'!$F:$F,STATYSTYKI!$B911)</f>
        <v>0</v>
      </c>
      <c r="P911" s="96">
        <f>SUMIFS('BAZA DANYCH'!$AB:$AB,'BAZA DANYCH'!$T:$T,P$704,'BAZA DANYCH'!$K:$K,$C911,'BAZA DANYCH'!$A:$A,$A911,'BAZA DANYCH'!$F:$F,STATYSTYKI!$B911)</f>
        <v>8</v>
      </c>
      <c r="Q911" s="96">
        <f>SUMIFS('BAZA DANYCH'!$AB:$AB,'BAZA DANYCH'!$T:$T,Q$704,'BAZA DANYCH'!$K:$K,$C911,'BAZA DANYCH'!$A:$A,$A911,'BAZA DANYCH'!$F:$F,STATYSTYKI!$B911)</f>
        <v>0</v>
      </c>
      <c r="R911" s="96">
        <f>SUMIFS('BAZA DANYCH'!$AB:$AB,'BAZA DANYCH'!$T:$T,R$704,'BAZA DANYCH'!$K:$K,$C911,'BAZA DANYCH'!$A:$A,$A911,'BAZA DANYCH'!$F:$F,STATYSTYKI!$B911)</f>
        <v>0</v>
      </c>
      <c r="S911" s="96">
        <f>SUMIFS('BAZA DANYCH'!$AB:$AB,'BAZA DANYCH'!$T:$T,S$704,'BAZA DANYCH'!$K:$K,$C911,'BAZA DANYCH'!$A:$A,$A911,'BAZA DANYCH'!$F:$F,STATYSTYKI!$B911)</f>
        <v>10</v>
      </c>
      <c r="T911" s="96">
        <f>SUMIFS('BAZA DANYCH'!$AB:$AB,'BAZA DANYCH'!$T:$T,T$704,'BAZA DANYCH'!$K:$K,$C911,'BAZA DANYCH'!$A:$A,$A911,'BAZA DANYCH'!$F:$F,STATYSTYKI!$B911)</f>
        <v>18</v>
      </c>
      <c r="U911" s="96">
        <f>SUMIFS('BAZA DANYCH'!$AB:$AB,'BAZA DANYCH'!$T:$T,U$704,'BAZA DANYCH'!$K:$K,$C911,'BAZA DANYCH'!$A:$A,$A911,'BAZA DANYCH'!$F:$F,STATYSTYKI!$B911)</f>
        <v>10</v>
      </c>
      <c r="V911" s="96">
        <f>SUMIFS('BAZA DANYCH'!$AB:$AB,'BAZA DANYCH'!$T:$T,V$704,'BAZA DANYCH'!$K:$K,$C911,'BAZA DANYCH'!$A:$A,$A911,'BAZA DANYCH'!$F:$F,STATYSTYKI!$B911)</f>
        <v>21</v>
      </c>
      <c r="W911" s="96">
        <f>SUMIFS('BAZA DANYCH'!$AB:$AB,'BAZA DANYCH'!$T:$T,W$704,'BAZA DANYCH'!$K:$K,$C911,'BAZA DANYCH'!$A:$A,$A911,'BAZA DANYCH'!$F:$F,STATYSTYKI!$B911)</f>
        <v>10</v>
      </c>
      <c r="X911" s="96">
        <f>SUMIFS('BAZA DANYCH'!$AB:$AB,'BAZA DANYCH'!$T:$T,X$704,'BAZA DANYCH'!$K:$K,$C911,'BAZA DANYCH'!$A:$A,$A911,'BAZA DANYCH'!$F:$F,STATYSTYKI!$B911)</f>
        <v>8</v>
      </c>
      <c r="Y911" s="96">
        <f>SUMIFS('BAZA DANYCH'!$AB:$AB,'BAZA DANYCH'!$T:$T,Y$704,'BAZA DANYCH'!$K:$K,$C911,'BAZA DANYCH'!$A:$A,$A911,'BAZA DANYCH'!$F:$F,STATYSTYKI!$B911)</f>
        <v>10</v>
      </c>
      <c r="Z911" s="96">
        <f>SUMIFS('BAZA DANYCH'!$AB:$AB,'BAZA DANYCH'!$T:$T,Z$704,'BAZA DANYCH'!$K:$K,$C911,'BAZA DANYCH'!$A:$A,$A911,'BAZA DANYCH'!$F:$F,STATYSTYKI!$B911)</f>
        <v>10</v>
      </c>
      <c r="AA911" s="96">
        <f>SUMIFS('BAZA DANYCH'!$AB:$AB,'BAZA DANYCH'!$T:$T,AA$704,'BAZA DANYCH'!$K:$K,$C911,'BAZA DANYCH'!$A:$A,$A911,'BAZA DANYCH'!$F:$F,STATYSTYKI!$B911)</f>
        <v>37</v>
      </c>
      <c r="AB911" s="96">
        <f>SUMIFS('BAZA DANYCH'!$AB:$AB,'BAZA DANYCH'!$T:$T,AB$704,'BAZA DANYCH'!$K:$K,$C911,'BAZA DANYCH'!$A:$A,$A911,'BAZA DANYCH'!$F:$F,STATYSTYKI!$B911)</f>
        <v>0</v>
      </c>
      <c r="AC911" s="96">
        <f>SUMIFS('BAZA DANYCH'!$AB:$AB,'BAZA DANYCH'!$T:$T,AC$704,'BAZA DANYCH'!$K:$K,$C911,'BAZA DANYCH'!$A:$A,$A911,'BAZA DANYCH'!$F:$F,STATYSTYKI!$B911)</f>
        <v>0</v>
      </c>
      <c r="AD911" s="96">
        <f>SUMIFS('BAZA DANYCH'!$AB:$AB,'BAZA DANYCH'!$T:$T,AD$704,'BAZA DANYCH'!$K:$K,$C911,'BAZA DANYCH'!$A:$A,$A911,'BAZA DANYCH'!$F:$F,STATYSTYKI!$B911)</f>
        <v>11</v>
      </c>
      <c r="AE911" s="96">
        <f>SUMIFS('BAZA DANYCH'!$AB:$AB,'BAZA DANYCH'!$T:$T,AE$704,'BAZA DANYCH'!$K:$K,$C911,'BAZA DANYCH'!$A:$A,$A911,'BAZA DANYCH'!$F:$F,STATYSTYKI!$B911)</f>
        <v>31</v>
      </c>
      <c r="AF911" s="96">
        <f>SUMIFS('BAZA DANYCH'!$AB:$AB,'BAZA DANYCH'!$T:$T,AF$704,'BAZA DANYCH'!$K:$K,$C911,'BAZA DANYCH'!$A:$A,$A911,'BAZA DANYCH'!$F:$F,STATYSTYKI!$B911)</f>
        <v>18</v>
      </c>
      <c r="AG911" s="96">
        <f>SUMIFS('BAZA DANYCH'!$AB:$AB,'BAZA DANYCH'!$T:$T,AG$704,'BAZA DANYCH'!$K:$K,$C911,'BAZA DANYCH'!$A:$A,$A911,'BAZA DANYCH'!$F:$F,STATYSTYKI!$B911)</f>
        <v>0</v>
      </c>
      <c r="AH911" s="96">
        <f>SUMIFS('BAZA DANYCH'!$AB:$AB,'BAZA DANYCH'!$T:$T,AH$704,'BAZA DANYCH'!$K:$K,$C911,'BAZA DANYCH'!$A:$A,$A911,'BAZA DANYCH'!$F:$F,STATYSTYKI!$B911)</f>
        <v>8</v>
      </c>
      <c r="AI911" s="96">
        <f>SUMIFS('BAZA DANYCH'!$AB:$AB,'BAZA DANYCH'!$T:$T,AI$704,'BAZA DANYCH'!$K:$K,$C911,'BAZA DANYCH'!$A:$A,$A911,'BAZA DANYCH'!$F:$F,STATYSTYKI!$B911)</f>
        <v>29</v>
      </c>
      <c r="AJ911" s="96">
        <f>SUMIFS('BAZA DANYCH'!$AB:$AB,'BAZA DANYCH'!$T:$T,AJ$704,'BAZA DANYCH'!$K:$K,$C911,'BAZA DANYCH'!$A:$A,$A911,'BAZA DANYCH'!$F:$F,STATYSTYKI!$B911)</f>
        <v>0</v>
      </c>
      <c r="AK911" s="119"/>
      <c r="AL911" s="119"/>
    </row>
    <row r="912" spans="1:38" x14ac:dyDescent="0.2">
      <c r="A912" s="410" t="str">
        <f t="shared" ref="A912:C912" si="259">A603</f>
        <v>Karłowice</v>
      </c>
      <c r="B912" s="410" t="str">
        <f t="shared" si="259"/>
        <v>r3_69a_wyjazd_A</v>
      </c>
      <c r="C912" s="410" t="str">
        <f t="shared" si="259"/>
        <v>A</v>
      </c>
      <c r="D912" s="316">
        <f t="shared" si="245"/>
        <v>988</v>
      </c>
      <c r="E912" s="96">
        <f>SUMIFS('BAZA DANYCH'!$AB:$AB,'BAZA DANYCH'!$T:$T,E$704,'BAZA DANYCH'!$K:$K,$C912,'BAZA DANYCH'!$A:$A,$A912,'BAZA DANYCH'!$F:$F,STATYSTYKI!$B912)</f>
        <v>0</v>
      </c>
      <c r="F912" s="96">
        <f>SUMIFS('BAZA DANYCH'!$AB:$AB,'BAZA DANYCH'!$T:$T,F$704,'BAZA DANYCH'!$K:$K,$C912,'BAZA DANYCH'!$A:$A,$A912,'BAZA DANYCH'!$F:$F,STATYSTYKI!$B912)</f>
        <v>56</v>
      </c>
      <c r="G912" s="96">
        <f>SUMIFS('BAZA DANYCH'!$AB:$AB,'BAZA DANYCH'!$T:$T,G$704,'BAZA DANYCH'!$K:$K,$C912,'BAZA DANYCH'!$A:$A,$A912,'BAZA DANYCH'!$F:$F,STATYSTYKI!$B912)</f>
        <v>0</v>
      </c>
      <c r="H912" s="96">
        <f>SUMIFS('BAZA DANYCH'!$AB:$AB,'BAZA DANYCH'!$T:$T,H$704,'BAZA DANYCH'!$K:$K,$C912,'BAZA DANYCH'!$A:$A,$A912,'BAZA DANYCH'!$F:$F,STATYSTYKI!$B912)</f>
        <v>20</v>
      </c>
      <c r="I912" s="96">
        <f>SUMIFS('BAZA DANYCH'!$AB:$AB,'BAZA DANYCH'!$T:$T,I$704,'BAZA DANYCH'!$K:$K,$C912,'BAZA DANYCH'!$A:$A,$A912,'BAZA DANYCH'!$F:$F,STATYSTYKI!$B912)</f>
        <v>36</v>
      </c>
      <c r="J912" s="96">
        <f>SUMIFS('BAZA DANYCH'!$AB:$AB,'BAZA DANYCH'!$T:$T,J$704,'BAZA DANYCH'!$K:$K,$C912,'BAZA DANYCH'!$A:$A,$A912,'BAZA DANYCH'!$F:$F,STATYSTYKI!$B912)</f>
        <v>20</v>
      </c>
      <c r="K912" s="96">
        <f>SUMIFS('BAZA DANYCH'!$AB:$AB,'BAZA DANYCH'!$T:$T,K$704,'BAZA DANYCH'!$K:$K,$C912,'BAZA DANYCH'!$A:$A,$A912,'BAZA DANYCH'!$F:$F,STATYSTYKI!$B912)</f>
        <v>45</v>
      </c>
      <c r="L912" s="96">
        <f>SUMIFS('BAZA DANYCH'!$AB:$AB,'BAZA DANYCH'!$T:$T,L$704,'BAZA DANYCH'!$K:$K,$C912,'BAZA DANYCH'!$A:$A,$A912,'BAZA DANYCH'!$F:$F,STATYSTYKI!$B912)</f>
        <v>61</v>
      </c>
      <c r="M912" s="96">
        <f>SUMIFS('BAZA DANYCH'!$AB:$AB,'BAZA DANYCH'!$T:$T,M$704,'BAZA DANYCH'!$K:$K,$C912,'BAZA DANYCH'!$A:$A,$A912,'BAZA DANYCH'!$F:$F,STATYSTYKI!$B912)</f>
        <v>20</v>
      </c>
      <c r="N912" s="96">
        <f>SUMIFS('BAZA DANYCH'!$AB:$AB,'BAZA DANYCH'!$T:$T,N$704,'BAZA DANYCH'!$K:$K,$C912,'BAZA DANYCH'!$A:$A,$A912,'BAZA DANYCH'!$F:$F,STATYSTYKI!$B912)</f>
        <v>20</v>
      </c>
      <c r="O912" s="96">
        <f>SUMIFS('BAZA DANYCH'!$AB:$AB,'BAZA DANYCH'!$T:$T,O$704,'BAZA DANYCH'!$K:$K,$C912,'BAZA DANYCH'!$A:$A,$A912,'BAZA DANYCH'!$F:$F,STATYSTYKI!$B912)</f>
        <v>18</v>
      </c>
      <c r="P912" s="96">
        <f>SUMIFS('BAZA DANYCH'!$AB:$AB,'BAZA DANYCH'!$T:$T,P$704,'BAZA DANYCH'!$K:$K,$C912,'BAZA DANYCH'!$A:$A,$A912,'BAZA DANYCH'!$F:$F,STATYSTYKI!$B912)</f>
        <v>66</v>
      </c>
      <c r="Q912" s="96">
        <f>SUMIFS('BAZA DANYCH'!$AB:$AB,'BAZA DANYCH'!$T:$T,Q$704,'BAZA DANYCH'!$K:$K,$C912,'BAZA DANYCH'!$A:$A,$A912,'BAZA DANYCH'!$F:$F,STATYSTYKI!$B912)</f>
        <v>0</v>
      </c>
      <c r="R912" s="96">
        <f>SUMIFS('BAZA DANYCH'!$AB:$AB,'BAZA DANYCH'!$T:$T,R$704,'BAZA DANYCH'!$K:$K,$C912,'BAZA DANYCH'!$A:$A,$A912,'BAZA DANYCH'!$F:$F,STATYSTYKI!$B912)</f>
        <v>20</v>
      </c>
      <c r="S912" s="96">
        <f>SUMIFS('BAZA DANYCH'!$AB:$AB,'BAZA DANYCH'!$T:$T,S$704,'BAZA DANYCH'!$K:$K,$C912,'BAZA DANYCH'!$A:$A,$A912,'BAZA DANYCH'!$F:$F,STATYSTYKI!$B912)</f>
        <v>20</v>
      </c>
      <c r="T912" s="96">
        <f>SUMIFS('BAZA DANYCH'!$AB:$AB,'BAZA DANYCH'!$T:$T,T$704,'BAZA DANYCH'!$K:$K,$C912,'BAZA DANYCH'!$A:$A,$A912,'BAZA DANYCH'!$F:$F,STATYSTYKI!$B912)</f>
        <v>39</v>
      </c>
      <c r="U912" s="96">
        <f>SUMIFS('BAZA DANYCH'!$AB:$AB,'BAZA DANYCH'!$T:$T,U$704,'BAZA DANYCH'!$K:$K,$C912,'BAZA DANYCH'!$A:$A,$A912,'BAZA DANYCH'!$F:$F,STATYSTYKI!$B912)</f>
        <v>0</v>
      </c>
      <c r="V912" s="96">
        <f>SUMIFS('BAZA DANYCH'!$AB:$AB,'BAZA DANYCH'!$T:$T,V$704,'BAZA DANYCH'!$K:$K,$C912,'BAZA DANYCH'!$A:$A,$A912,'BAZA DANYCH'!$F:$F,STATYSTYKI!$B912)</f>
        <v>47</v>
      </c>
      <c r="W912" s="96">
        <f>SUMIFS('BAZA DANYCH'!$AB:$AB,'BAZA DANYCH'!$T:$T,W$704,'BAZA DANYCH'!$K:$K,$C912,'BAZA DANYCH'!$A:$A,$A912,'BAZA DANYCH'!$F:$F,STATYSTYKI!$B912)</f>
        <v>0</v>
      </c>
      <c r="X912" s="96">
        <f>SUMIFS('BAZA DANYCH'!$AB:$AB,'BAZA DANYCH'!$T:$T,X$704,'BAZA DANYCH'!$K:$K,$C912,'BAZA DANYCH'!$A:$A,$A912,'BAZA DANYCH'!$F:$F,STATYSTYKI!$B912)</f>
        <v>58</v>
      </c>
      <c r="Y912" s="96">
        <f>SUMIFS('BAZA DANYCH'!$AB:$AB,'BAZA DANYCH'!$T:$T,Y$704,'BAZA DANYCH'!$K:$K,$C912,'BAZA DANYCH'!$A:$A,$A912,'BAZA DANYCH'!$F:$F,STATYSTYKI!$B912)</f>
        <v>0</v>
      </c>
      <c r="Z912" s="96">
        <f>SUMIFS('BAZA DANYCH'!$AB:$AB,'BAZA DANYCH'!$T:$T,Z$704,'BAZA DANYCH'!$K:$K,$C912,'BAZA DANYCH'!$A:$A,$A912,'BAZA DANYCH'!$F:$F,STATYSTYKI!$B912)</f>
        <v>70</v>
      </c>
      <c r="AA912" s="96">
        <f>SUMIFS('BAZA DANYCH'!$AB:$AB,'BAZA DANYCH'!$T:$T,AA$704,'BAZA DANYCH'!$K:$K,$C912,'BAZA DANYCH'!$A:$A,$A912,'BAZA DANYCH'!$F:$F,STATYSTYKI!$B912)</f>
        <v>0</v>
      </c>
      <c r="AB912" s="96">
        <f>SUMIFS('BAZA DANYCH'!$AB:$AB,'BAZA DANYCH'!$T:$T,AB$704,'BAZA DANYCH'!$K:$K,$C912,'BAZA DANYCH'!$A:$A,$A912,'BAZA DANYCH'!$F:$F,STATYSTYKI!$B912)</f>
        <v>72</v>
      </c>
      <c r="AC912" s="96">
        <f>SUMIFS('BAZA DANYCH'!$AB:$AB,'BAZA DANYCH'!$T:$T,AC$704,'BAZA DANYCH'!$K:$K,$C912,'BAZA DANYCH'!$A:$A,$A912,'BAZA DANYCH'!$F:$F,STATYSTYKI!$B912)</f>
        <v>0</v>
      </c>
      <c r="AD912" s="96">
        <f>SUMIFS('BAZA DANYCH'!$AB:$AB,'BAZA DANYCH'!$T:$T,AD$704,'BAZA DANYCH'!$K:$K,$C912,'BAZA DANYCH'!$A:$A,$A912,'BAZA DANYCH'!$F:$F,STATYSTYKI!$B912)</f>
        <v>14</v>
      </c>
      <c r="AE912" s="96">
        <f>SUMIFS('BAZA DANYCH'!$AB:$AB,'BAZA DANYCH'!$T:$T,AE$704,'BAZA DANYCH'!$K:$K,$C912,'BAZA DANYCH'!$A:$A,$A912,'BAZA DANYCH'!$F:$F,STATYSTYKI!$B912)</f>
        <v>17</v>
      </c>
      <c r="AF912" s="96">
        <f>SUMIFS('BAZA DANYCH'!$AB:$AB,'BAZA DANYCH'!$T:$T,AF$704,'BAZA DANYCH'!$K:$K,$C912,'BAZA DANYCH'!$A:$A,$A912,'BAZA DANYCH'!$F:$F,STATYSTYKI!$B912)</f>
        <v>39</v>
      </c>
      <c r="AG912" s="96">
        <f>SUMIFS('BAZA DANYCH'!$AB:$AB,'BAZA DANYCH'!$T:$T,AG$704,'BAZA DANYCH'!$K:$K,$C912,'BAZA DANYCH'!$A:$A,$A912,'BAZA DANYCH'!$F:$F,STATYSTYKI!$B912)</f>
        <v>110</v>
      </c>
      <c r="AH912" s="96">
        <f>SUMIFS('BAZA DANYCH'!$AB:$AB,'BAZA DANYCH'!$T:$T,AH$704,'BAZA DANYCH'!$K:$K,$C912,'BAZA DANYCH'!$A:$A,$A912,'BAZA DANYCH'!$F:$F,STATYSTYKI!$B912)</f>
        <v>71</v>
      </c>
      <c r="AI912" s="96">
        <f>SUMIFS('BAZA DANYCH'!$AB:$AB,'BAZA DANYCH'!$T:$T,AI$704,'BAZA DANYCH'!$K:$K,$C912,'BAZA DANYCH'!$A:$A,$A912,'BAZA DANYCH'!$F:$F,STATYSTYKI!$B912)</f>
        <v>35</v>
      </c>
      <c r="AJ912" s="96">
        <f>SUMIFS('BAZA DANYCH'!$AB:$AB,'BAZA DANYCH'!$T:$T,AJ$704,'BAZA DANYCH'!$K:$K,$C912,'BAZA DANYCH'!$A:$A,$A912,'BAZA DANYCH'!$F:$F,STATYSTYKI!$B912)</f>
        <v>14</v>
      </c>
      <c r="AK912" s="119"/>
      <c r="AL912" s="119"/>
    </row>
    <row r="913" spans="1:38" x14ac:dyDescent="0.2">
      <c r="A913" s="410" t="str">
        <f t="shared" ref="A913:C913" si="260">A604</f>
        <v>Karłowice</v>
      </c>
      <c r="B913" s="410" t="str">
        <f t="shared" si="260"/>
        <v>r3_69_wyjazd A</v>
      </c>
      <c r="C913" s="410" t="str">
        <f t="shared" si="260"/>
        <v>A</v>
      </c>
      <c r="D913" s="316">
        <f t="shared" si="245"/>
        <v>0</v>
      </c>
      <c r="E913" s="96">
        <f>SUMIFS('BAZA DANYCH'!$AB:$AB,'BAZA DANYCH'!$T:$T,E$704,'BAZA DANYCH'!$K:$K,$C913,'BAZA DANYCH'!$A:$A,$A913,'BAZA DANYCH'!$F:$F,STATYSTYKI!$B913)</f>
        <v>0</v>
      </c>
      <c r="F913" s="96">
        <f>SUMIFS('BAZA DANYCH'!$AB:$AB,'BAZA DANYCH'!$T:$T,F$704,'BAZA DANYCH'!$K:$K,$C913,'BAZA DANYCH'!$A:$A,$A913,'BAZA DANYCH'!$F:$F,STATYSTYKI!$B913)</f>
        <v>0</v>
      </c>
      <c r="G913" s="96">
        <f>SUMIFS('BAZA DANYCH'!$AB:$AB,'BAZA DANYCH'!$T:$T,G$704,'BAZA DANYCH'!$K:$K,$C913,'BAZA DANYCH'!$A:$A,$A913,'BAZA DANYCH'!$F:$F,STATYSTYKI!$B913)</f>
        <v>0</v>
      </c>
      <c r="H913" s="96">
        <f>SUMIFS('BAZA DANYCH'!$AB:$AB,'BAZA DANYCH'!$T:$T,H$704,'BAZA DANYCH'!$K:$K,$C913,'BAZA DANYCH'!$A:$A,$A913,'BAZA DANYCH'!$F:$F,STATYSTYKI!$B913)</f>
        <v>0</v>
      </c>
      <c r="I913" s="96">
        <f>SUMIFS('BAZA DANYCH'!$AB:$AB,'BAZA DANYCH'!$T:$T,I$704,'BAZA DANYCH'!$K:$K,$C913,'BAZA DANYCH'!$A:$A,$A913,'BAZA DANYCH'!$F:$F,STATYSTYKI!$B913)</f>
        <v>0</v>
      </c>
      <c r="J913" s="96">
        <f>SUMIFS('BAZA DANYCH'!$AB:$AB,'BAZA DANYCH'!$T:$T,J$704,'BAZA DANYCH'!$K:$K,$C913,'BAZA DANYCH'!$A:$A,$A913,'BAZA DANYCH'!$F:$F,STATYSTYKI!$B913)</f>
        <v>0</v>
      </c>
      <c r="K913" s="96">
        <f>SUMIFS('BAZA DANYCH'!$AB:$AB,'BAZA DANYCH'!$T:$T,K$704,'BAZA DANYCH'!$K:$K,$C913,'BAZA DANYCH'!$A:$A,$A913,'BAZA DANYCH'!$F:$F,STATYSTYKI!$B913)</f>
        <v>0</v>
      </c>
      <c r="L913" s="96">
        <f>SUMIFS('BAZA DANYCH'!$AB:$AB,'BAZA DANYCH'!$T:$T,L$704,'BAZA DANYCH'!$K:$K,$C913,'BAZA DANYCH'!$A:$A,$A913,'BAZA DANYCH'!$F:$F,STATYSTYKI!$B913)</f>
        <v>0</v>
      </c>
      <c r="M913" s="96">
        <f>SUMIFS('BAZA DANYCH'!$AB:$AB,'BAZA DANYCH'!$T:$T,M$704,'BAZA DANYCH'!$K:$K,$C913,'BAZA DANYCH'!$A:$A,$A913,'BAZA DANYCH'!$F:$F,STATYSTYKI!$B913)</f>
        <v>0</v>
      </c>
      <c r="N913" s="96">
        <f>SUMIFS('BAZA DANYCH'!$AB:$AB,'BAZA DANYCH'!$T:$T,N$704,'BAZA DANYCH'!$K:$K,$C913,'BAZA DANYCH'!$A:$A,$A913,'BAZA DANYCH'!$F:$F,STATYSTYKI!$B913)</f>
        <v>0</v>
      </c>
      <c r="O913" s="96">
        <f>SUMIFS('BAZA DANYCH'!$AB:$AB,'BAZA DANYCH'!$T:$T,O$704,'BAZA DANYCH'!$K:$K,$C913,'BAZA DANYCH'!$A:$A,$A913,'BAZA DANYCH'!$F:$F,STATYSTYKI!$B913)</f>
        <v>0</v>
      </c>
      <c r="P913" s="96">
        <f>SUMIFS('BAZA DANYCH'!$AB:$AB,'BAZA DANYCH'!$T:$T,P$704,'BAZA DANYCH'!$K:$K,$C913,'BAZA DANYCH'!$A:$A,$A913,'BAZA DANYCH'!$F:$F,STATYSTYKI!$B913)</f>
        <v>0</v>
      </c>
      <c r="Q913" s="96">
        <f>SUMIFS('BAZA DANYCH'!$AB:$AB,'BAZA DANYCH'!$T:$T,Q$704,'BAZA DANYCH'!$K:$K,$C913,'BAZA DANYCH'!$A:$A,$A913,'BAZA DANYCH'!$F:$F,STATYSTYKI!$B913)</f>
        <v>0</v>
      </c>
      <c r="R913" s="96">
        <f>SUMIFS('BAZA DANYCH'!$AB:$AB,'BAZA DANYCH'!$T:$T,R$704,'BAZA DANYCH'!$K:$K,$C913,'BAZA DANYCH'!$A:$A,$A913,'BAZA DANYCH'!$F:$F,STATYSTYKI!$B913)</f>
        <v>0</v>
      </c>
      <c r="S913" s="96">
        <f>SUMIFS('BAZA DANYCH'!$AB:$AB,'BAZA DANYCH'!$T:$T,S$704,'BAZA DANYCH'!$K:$K,$C913,'BAZA DANYCH'!$A:$A,$A913,'BAZA DANYCH'!$F:$F,STATYSTYKI!$B913)</f>
        <v>0</v>
      </c>
      <c r="T913" s="96">
        <f>SUMIFS('BAZA DANYCH'!$AB:$AB,'BAZA DANYCH'!$T:$T,T$704,'BAZA DANYCH'!$K:$K,$C913,'BAZA DANYCH'!$A:$A,$A913,'BAZA DANYCH'!$F:$F,STATYSTYKI!$B913)</f>
        <v>0</v>
      </c>
      <c r="U913" s="96">
        <f>SUMIFS('BAZA DANYCH'!$AB:$AB,'BAZA DANYCH'!$T:$T,U$704,'BAZA DANYCH'!$K:$K,$C913,'BAZA DANYCH'!$A:$A,$A913,'BAZA DANYCH'!$F:$F,STATYSTYKI!$B913)</f>
        <v>0</v>
      </c>
      <c r="V913" s="96">
        <f>SUMIFS('BAZA DANYCH'!$AB:$AB,'BAZA DANYCH'!$T:$T,V$704,'BAZA DANYCH'!$K:$K,$C913,'BAZA DANYCH'!$A:$A,$A913,'BAZA DANYCH'!$F:$F,STATYSTYKI!$B913)</f>
        <v>0</v>
      </c>
      <c r="W913" s="96">
        <f>SUMIFS('BAZA DANYCH'!$AB:$AB,'BAZA DANYCH'!$T:$T,W$704,'BAZA DANYCH'!$K:$K,$C913,'BAZA DANYCH'!$A:$A,$A913,'BAZA DANYCH'!$F:$F,STATYSTYKI!$B913)</f>
        <v>0</v>
      </c>
      <c r="X913" s="96">
        <f>SUMIFS('BAZA DANYCH'!$AB:$AB,'BAZA DANYCH'!$T:$T,X$704,'BAZA DANYCH'!$K:$K,$C913,'BAZA DANYCH'!$A:$A,$A913,'BAZA DANYCH'!$F:$F,STATYSTYKI!$B913)</f>
        <v>0</v>
      </c>
      <c r="Y913" s="96">
        <f>SUMIFS('BAZA DANYCH'!$AB:$AB,'BAZA DANYCH'!$T:$T,Y$704,'BAZA DANYCH'!$K:$K,$C913,'BAZA DANYCH'!$A:$A,$A913,'BAZA DANYCH'!$F:$F,STATYSTYKI!$B913)</f>
        <v>0</v>
      </c>
      <c r="Z913" s="96">
        <f>SUMIFS('BAZA DANYCH'!$AB:$AB,'BAZA DANYCH'!$T:$T,Z$704,'BAZA DANYCH'!$K:$K,$C913,'BAZA DANYCH'!$A:$A,$A913,'BAZA DANYCH'!$F:$F,STATYSTYKI!$B913)</f>
        <v>0</v>
      </c>
      <c r="AA913" s="96">
        <f>SUMIFS('BAZA DANYCH'!$AB:$AB,'BAZA DANYCH'!$T:$T,AA$704,'BAZA DANYCH'!$K:$K,$C913,'BAZA DANYCH'!$A:$A,$A913,'BAZA DANYCH'!$F:$F,STATYSTYKI!$B913)</f>
        <v>0</v>
      </c>
      <c r="AB913" s="96">
        <f>SUMIFS('BAZA DANYCH'!$AB:$AB,'BAZA DANYCH'!$T:$T,AB$704,'BAZA DANYCH'!$K:$K,$C913,'BAZA DANYCH'!$A:$A,$A913,'BAZA DANYCH'!$F:$F,STATYSTYKI!$B913)</f>
        <v>0</v>
      </c>
      <c r="AC913" s="96">
        <f>SUMIFS('BAZA DANYCH'!$AB:$AB,'BAZA DANYCH'!$T:$T,AC$704,'BAZA DANYCH'!$K:$K,$C913,'BAZA DANYCH'!$A:$A,$A913,'BAZA DANYCH'!$F:$F,STATYSTYKI!$B913)</f>
        <v>0</v>
      </c>
      <c r="AD913" s="96">
        <f>SUMIFS('BAZA DANYCH'!$AB:$AB,'BAZA DANYCH'!$T:$T,AD$704,'BAZA DANYCH'!$K:$K,$C913,'BAZA DANYCH'!$A:$A,$A913,'BAZA DANYCH'!$F:$F,STATYSTYKI!$B913)</f>
        <v>0</v>
      </c>
      <c r="AE913" s="96">
        <f>SUMIFS('BAZA DANYCH'!$AB:$AB,'BAZA DANYCH'!$T:$T,AE$704,'BAZA DANYCH'!$K:$K,$C913,'BAZA DANYCH'!$A:$A,$A913,'BAZA DANYCH'!$F:$F,STATYSTYKI!$B913)</f>
        <v>0</v>
      </c>
      <c r="AF913" s="96">
        <f>SUMIFS('BAZA DANYCH'!$AB:$AB,'BAZA DANYCH'!$T:$T,AF$704,'BAZA DANYCH'!$K:$K,$C913,'BAZA DANYCH'!$A:$A,$A913,'BAZA DANYCH'!$F:$F,STATYSTYKI!$B913)</f>
        <v>0</v>
      </c>
      <c r="AG913" s="96">
        <f>SUMIFS('BAZA DANYCH'!$AB:$AB,'BAZA DANYCH'!$T:$T,AG$704,'BAZA DANYCH'!$K:$K,$C913,'BAZA DANYCH'!$A:$A,$A913,'BAZA DANYCH'!$F:$F,STATYSTYKI!$B913)</f>
        <v>0</v>
      </c>
      <c r="AH913" s="96">
        <f>SUMIFS('BAZA DANYCH'!$AB:$AB,'BAZA DANYCH'!$T:$T,AH$704,'BAZA DANYCH'!$K:$K,$C913,'BAZA DANYCH'!$A:$A,$A913,'BAZA DANYCH'!$F:$F,STATYSTYKI!$B913)</f>
        <v>0</v>
      </c>
      <c r="AI913" s="96">
        <f>SUMIFS('BAZA DANYCH'!$AB:$AB,'BAZA DANYCH'!$T:$T,AI$704,'BAZA DANYCH'!$K:$K,$C913,'BAZA DANYCH'!$A:$A,$A913,'BAZA DANYCH'!$F:$F,STATYSTYKI!$B913)</f>
        <v>0</v>
      </c>
      <c r="AJ913" s="96">
        <f>SUMIFS('BAZA DANYCH'!$AB:$AB,'BAZA DANYCH'!$T:$T,AJ$704,'BAZA DANYCH'!$K:$K,$C913,'BAZA DANYCH'!$A:$A,$A913,'BAZA DANYCH'!$F:$F,STATYSTYKI!$B913)</f>
        <v>0</v>
      </c>
      <c r="AK913" s="119"/>
      <c r="AL913" s="119"/>
    </row>
    <row r="914" spans="1:38" x14ac:dyDescent="0.2">
      <c r="A914" s="410" t="str">
        <f t="shared" ref="A914:C914" si="261">A605</f>
        <v>Karłowice</v>
      </c>
      <c r="B914" s="410" t="str">
        <f t="shared" si="261"/>
        <v>r3_69_wjazd_A</v>
      </c>
      <c r="C914" s="410" t="str">
        <f t="shared" si="261"/>
        <v>A</v>
      </c>
      <c r="D914" s="316">
        <f t="shared" si="245"/>
        <v>959</v>
      </c>
      <c r="E914" s="96">
        <f>SUMIFS('BAZA DANYCH'!$AB:$AB,'BAZA DANYCH'!$T:$T,E$704,'BAZA DANYCH'!$K:$K,$C914,'BAZA DANYCH'!$A:$A,$A914,'BAZA DANYCH'!$F:$F,STATYSTYKI!$B914)</f>
        <v>22</v>
      </c>
      <c r="F914" s="96">
        <f>SUMIFS('BAZA DANYCH'!$AB:$AB,'BAZA DANYCH'!$T:$T,F$704,'BAZA DANYCH'!$K:$K,$C914,'BAZA DANYCH'!$A:$A,$A914,'BAZA DANYCH'!$F:$F,STATYSTYKI!$B914)</f>
        <v>40</v>
      </c>
      <c r="G914" s="96">
        <f>SUMIFS('BAZA DANYCH'!$AB:$AB,'BAZA DANYCH'!$T:$T,G$704,'BAZA DANYCH'!$K:$K,$C914,'BAZA DANYCH'!$A:$A,$A914,'BAZA DANYCH'!$F:$F,STATYSTYKI!$B914)</f>
        <v>22</v>
      </c>
      <c r="H914" s="96">
        <f>SUMIFS('BAZA DANYCH'!$AB:$AB,'BAZA DANYCH'!$T:$T,H$704,'BAZA DANYCH'!$K:$K,$C914,'BAZA DANYCH'!$A:$A,$A914,'BAZA DANYCH'!$F:$F,STATYSTYKI!$B914)</f>
        <v>38</v>
      </c>
      <c r="I914" s="96">
        <f>SUMIFS('BAZA DANYCH'!$AB:$AB,'BAZA DANYCH'!$T:$T,I$704,'BAZA DANYCH'!$K:$K,$C914,'BAZA DANYCH'!$A:$A,$A914,'BAZA DANYCH'!$F:$F,STATYSTYKI!$B914)</f>
        <v>36</v>
      </c>
      <c r="J914" s="96">
        <f>SUMIFS('BAZA DANYCH'!$AB:$AB,'BAZA DANYCH'!$T:$T,J$704,'BAZA DANYCH'!$K:$K,$C914,'BAZA DANYCH'!$A:$A,$A914,'BAZA DANYCH'!$F:$F,STATYSTYKI!$B914)</f>
        <v>36</v>
      </c>
      <c r="K914" s="96">
        <f>SUMIFS('BAZA DANYCH'!$AB:$AB,'BAZA DANYCH'!$T:$T,K$704,'BAZA DANYCH'!$K:$K,$C914,'BAZA DANYCH'!$A:$A,$A914,'BAZA DANYCH'!$F:$F,STATYSTYKI!$B914)</f>
        <v>20</v>
      </c>
      <c r="L914" s="96">
        <f>SUMIFS('BAZA DANYCH'!$AB:$AB,'BAZA DANYCH'!$T:$T,L$704,'BAZA DANYCH'!$K:$K,$C914,'BAZA DANYCH'!$A:$A,$A914,'BAZA DANYCH'!$F:$F,STATYSTYKI!$B914)</f>
        <v>45</v>
      </c>
      <c r="M914" s="96">
        <f>SUMIFS('BAZA DANYCH'!$AB:$AB,'BAZA DANYCH'!$T:$T,M$704,'BAZA DANYCH'!$K:$K,$C914,'BAZA DANYCH'!$A:$A,$A914,'BAZA DANYCH'!$F:$F,STATYSTYKI!$B914)</f>
        <v>22</v>
      </c>
      <c r="N914" s="96">
        <f>SUMIFS('BAZA DANYCH'!$AB:$AB,'BAZA DANYCH'!$T:$T,N$704,'BAZA DANYCH'!$K:$K,$C914,'BAZA DANYCH'!$A:$A,$A914,'BAZA DANYCH'!$F:$F,STATYSTYKI!$B914)</f>
        <v>39</v>
      </c>
      <c r="O914" s="96">
        <f>SUMIFS('BAZA DANYCH'!$AB:$AB,'BAZA DANYCH'!$T:$T,O$704,'BAZA DANYCH'!$K:$K,$C914,'BAZA DANYCH'!$A:$A,$A914,'BAZA DANYCH'!$F:$F,STATYSTYKI!$B914)</f>
        <v>20</v>
      </c>
      <c r="P914" s="96">
        <f>SUMIFS('BAZA DANYCH'!$AB:$AB,'BAZA DANYCH'!$T:$T,P$704,'BAZA DANYCH'!$K:$K,$C914,'BAZA DANYCH'!$A:$A,$A914,'BAZA DANYCH'!$F:$F,STATYSTYKI!$B914)</f>
        <v>37</v>
      </c>
      <c r="Q914" s="96">
        <f>SUMIFS('BAZA DANYCH'!$AB:$AB,'BAZA DANYCH'!$T:$T,Q$704,'BAZA DANYCH'!$K:$K,$C914,'BAZA DANYCH'!$A:$A,$A914,'BAZA DANYCH'!$F:$F,STATYSTYKI!$B914)</f>
        <v>35</v>
      </c>
      <c r="R914" s="96">
        <f>SUMIFS('BAZA DANYCH'!$AB:$AB,'BAZA DANYCH'!$T:$T,R$704,'BAZA DANYCH'!$K:$K,$C914,'BAZA DANYCH'!$A:$A,$A914,'BAZA DANYCH'!$F:$F,STATYSTYKI!$B914)</f>
        <v>14</v>
      </c>
      <c r="S914" s="96">
        <f>SUMIFS('BAZA DANYCH'!$AB:$AB,'BAZA DANYCH'!$T:$T,S$704,'BAZA DANYCH'!$K:$K,$C914,'BAZA DANYCH'!$A:$A,$A914,'BAZA DANYCH'!$F:$F,STATYSTYKI!$B914)</f>
        <v>20</v>
      </c>
      <c r="T914" s="96">
        <f>SUMIFS('BAZA DANYCH'!$AB:$AB,'BAZA DANYCH'!$T:$T,T$704,'BAZA DANYCH'!$K:$K,$C914,'BAZA DANYCH'!$A:$A,$A914,'BAZA DANYCH'!$F:$F,STATYSTYKI!$B914)</f>
        <v>20</v>
      </c>
      <c r="U914" s="96">
        <f>SUMIFS('BAZA DANYCH'!$AB:$AB,'BAZA DANYCH'!$T:$T,U$704,'BAZA DANYCH'!$K:$K,$C914,'BAZA DANYCH'!$A:$A,$A914,'BAZA DANYCH'!$F:$F,STATYSTYKI!$B914)</f>
        <v>50</v>
      </c>
      <c r="V914" s="96">
        <f>SUMIFS('BAZA DANYCH'!$AB:$AB,'BAZA DANYCH'!$T:$T,V$704,'BAZA DANYCH'!$K:$K,$C914,'BAZA DANYCH'!$A:$A,$A914,'BAZA DANYCH'!$F:$F,STATYSTYKI!$B914)</f>
        <v>110</v>
      </c>
      <c r="W914" s="96">
        <f>SUMIFS('BAZA DANYCH'!$AB:$AB,'BAZA DANYCH'!$T:$T,W$704,'BAZA DANYCH'!$K:$K,$C914,'BAZA DANYCH'!$A:$A,$A914,'BAZA DANYCH'!$F:$F,STATYSTYKI!$B914)</f>
        <v>39</v>
      </c>
      <c r="X914" s="96">
        <f>SUMIFS('BAZA DANYCH'!$AB:$AB,'BAZA DANYCH'!$T:$T,X$704,'BAZA DANYCH'!$K:$K,$C914,'BAZA DANYCH'!$A:$A,$A914,'BAZA DANYCH'!$F:$F,STATYSTYKI!$B914)</f>
        <v>39</v>
      </c>
      <c r="Y914" s="96">
        <f>SUMIFS('BAZA DANYCH'!$AB:$AB,'BAZA DANYCH'!$T:$T,Y$704,'BAZA DANYCH'!$K:$K,$C914,'BAZA DANYCH'!$A:$A,$A914,'BAZA DANYCH'!$F:$F,STATYSTYKI!$B914)</f>
        <v>36</v>
      </c>
      <c r="Z914" s="96">
        <f>SUMIFS('BAZA DANYCH'!$AB:$AB,'BAZA DANYCH'!$T:$T,Z$704,'BAZA DANYCH'!$K:$K,$C914,'BAZA DANYCH'!$A:$A,$A914,'BAZA DANYCH'!$F:$F,STATYSTYKI!$B914)</f>
        <v>35</v>
      </c>
      <c r="AA914" s="96">
        <f>SUMIFS('BAZA DANYCH'!$AB:$AB,'BAZA DANYCH'!$T:$T,AA$704,'BAZA DANYCH'!$K:$K,$C914,'BAZA DANYCH'!$A:$A,$A914,'BAZA DANYCH'!$F:$F,STATYSTYKI!$B914)</f>
        <v>20</v>
      </c>
      <c r="AB914" s="96">
        <f>SUMIFS('BAZA DANYCH'!$AB:$AB,'BAZA DANYCH'!$T:$T,AB$704,'BAZA DANYCH'!$K:$K,$C914,'BAZA DANYCH'!$A:$A,$A914,'BAZA DANYCH'!$F:$F,STATYSTYKI!$B914)</f>
        <v>20</v>
      </c>
      <c r="AC914" s="96">
        <f>SUMIFS('BAZA DANYCH'!$AB:$AB,'BAZA DANYCH'!$T:$T,AC$704,'BAZA DANYCH'!$K:$K,$C914,'BAZA DANYCH'!$A:$A,$A914,'BAZA DANYCH'!$F:$F,STATYSTYKI!$B914)</f>
        <v>14</v>
      </c>
      <c r="AD914" s="96">
        <f>SUMIFS('BAZA DANYCH'!$AB:$AB,'BAZA DANYCH'!$T:$T,AD$704,'BAZA DANYCH'!$K:$K,$C914,'BAZA DANYCH'!$A:$A,$A914,'BAZA DANYCH'!$F:$F,STATYSTYKI!$B914)</f>
        <v>14</v>
      </c>
      <c r="AE914" s="96">
        <f>SUMIFS('BAZA DANYCH'!$AB:$AB,'BAZA DANYCH'!$T:$T,AE$704,'BAZA DANYCH'!$K:$K,$C914,'BAZA DANYCH'!$A:$A,$A914,'BAZA DANYCH'!$F:$F,STATYSTYKI!$B914)</f>
        <v>25</v>
      </c>
      <c r="AF914" s="96">
        <f>SUMIFS('BAZA DANYCH'!$AB:$AB,'BAZA DANYCH'!$T:$T,AF$704,'BAZA DANYCH'!$K:$K,$C914,'BAZA DANYCH'!$A:$A,$A914,'BAZA DANYCH'!$F:$F,STATYSTYKI!$B914)</f>
        <v>0</v>
      </c>
      <c r="AG914" s="96">
        <f>SUMIFS('BAZA DANYCH'!$AB:$AB,'BAZA DANYCH'!$T:$T,AG$704,'BAZA DANYCH'!$K:$K,$C914,'BAZA DANYCH'!$A:$A,$A914,'BAZA DANYCH'!$F:$F,STATYSTYKI!$B914)</f>
        <v>40</v>
      </c>
      <c r="AH914" s="96">
        <f>SUMIFS('BAZA DANYCH'!$AB:$AB,'BAZA DANYCH'!$T:$T,AH$704,'BAZA DANYCH'!$K:$K,$C914,'BAZA DANYCH'!$A:$A,$A914,'BAZA DANYCH'!$F:$F,STATYSTYKI!$B914)</f>
        <v>0</v>
      </c>
      <c r="AI914" s="96">
        <f>SUMIFS('BAZA DANYCH'!$AB:$AB,'BAZA DANYCH'!$T:$T,AI$704,'BAZA DANYCH'!$K:$K,$C914,'BAZA DANYCH'!$A:$A,$A914,'BAZA DANYCH'!$F:$F,STATYSTYKI!$B914)</f>
        <v>51</v>
      </c>
      <c r="AJ914" s="96">
        <f>SUMIFS('BAZA DANYCH'!$AB:$AB,'BAZA DANYCH'!$T:$T,AJ$704,'BAZA DANYCH'!$K:$K,$C914,'BAZA DANYCH'!$A:$A,$A914,'BAZA DANYCH'!$F:$F,STATYSTYKI!$B914)</f>
        <v>0</v>
      </c>
      <c r="AK914" s="119"/>
      <c r="AL914" s="119"/>
    </row>
    <row r="915" spans="1:38" x14ac:dyDescent="0.2">
      <c r="A915" s="410" t="str">
        <f t="shared" ref="A915:C915" si="262">A606</f>
        <v>Krzyki</v>
      </c>
      <c r="B915" s="410" t="str">
        <f t="shared" si="262"/>
        <v>r3_58_A</v>
      </c>
      <c r="C915" s="410" t="str">
        <f t="shared" si="262"/>
        <v>AB/Marco Polo</v>
      </c>
      <c r="D915" s="316">
        <f t="shared" si="245"/>
        <v>110</v>
      </c>
      <c r="E915" s="96">
        <f>SUMIFS('BAZA DANYCH'!$AB:$AB,'BAZA DANYCH'!$T:$T,E$704,'BAZA DANYCH'!$K:$K,$C915,'BAZA DANYCH'!$A:$A,$A915,'BAZA DANYCH'!$F:$F,STATYSTYKI!$B915)</f>
        <v>0</v>
      </c>
      <c r="F915" s="96">
        <f>SUMIFS('BAZA DANYCH'!$AB:$AB,'BAZA DANYCH'!$T:$T,F$704,'BAZA DANYCH'!$K:$K,$C915,'BAZA DANYCH'!$A:$A,$A915,'BAZA DANYCH'!$F:$F,STATYSTYKI!$B915)</f>
        <v>0</v>
      </c>
      <c r="G915" s="96">
        <f>SUMIFS('BAZA DANYCH'!$AB:$AB,'BAZA DANYCH'!$T:$T,G$704,'BAZA DANYCH'!$K:$K,$C915,'BAZA DANYCH'!$A:$A,$A915,'BAZA DANYCH'!$F:$F,STATYSTYKI!$B915)</f>
        <v>0</v>
      </c>
      <c r="H915" s="96">
        <f>SUMIFS('BAZA DANYCH'!$AB:$AB,'BAZA DANYCH'!$T:$T,H$704,'BAZA DANYCH'!$K:$K,$C915,'BAZA DANYCH'!$A:$A,$A915,'BAZA DANYCH'!$F:$F,STATYSTYKI!$B915)</f>
        <v>0</v>
      </c>
      <c r="I915" s="96">
        <f>SUMIFS('BAZA DANYCH'!$AB:$AB,'BAZA DANYCH'!$T:$T,I$704,'BAZA DANYCH'!$K:$K,$C915,'BAZA DANYCH'!$A:$A,$A915,'BAZA DANYCH'!$F:$F,STATYSTYKI!$B915)</f>
        <v>0</v>
      </c>
      <c r="J915" s="96">
        <f>SUMIFS('BAZA DANYCH'!$AB:$AB,'BAZA DANYCH'!$T:$T,J$704,'BAZA DANYCH'!$K:$K,$C915,'BAZA DANYCH'!$A:$A,$A915,'BAZA DANYCH'!$F:$F,STATYSTYKI!$B915)</f>
        <v>0</v>
      </c>
      <c r="K915" s="96">
        <f>SUMIFS('BAZA DANYCH'!$AB:$AB,'BAZA DANYCH'!$T:$T,K$704,'BAZA DANYCH'!$K:$K,$C915,'BAZA DANYCH'!$A:$A,$A915,'BAZA DANYCH'!$F:$F,STATYSTYKI!$B915)</f>
        <v>0</v>
      </c>
      <c r="L915" s="96">
        <f>SUMIFS('BAZA DANYCH'!$AB:$AB,'BAZA DANYCH'!$T:$T,L$704,'BAZA DANYCH'!$K:$K,$C915,'BAZA DANYCH'!$A:$A,$A915,'BAZA DANYCH'!$F:$F,STATYSTYKI!$B915)</f>
        <v>0</v>
      </c>
      <c r="M915" s="96">
        <f>SUMIFS('BAZA DANYCH'!$AB:$AB,'BAZA DANYCH'!$T:$T,M$704,'BAZA DANYCH'!$K:$K,$C915,'BAZA DANYCH'!$A:$A,$A915,'BAZA DANYCH'!$F:$F,STATYSTYKI!$B915)</f>
        <v>0</v>
      </c>
      <c r="N915" s="96">
        <f>SUMIFS('BAZA DANYCH'!$AB:$AB,'BAZA DANYCH'!$T:$T,N$704,'BAZA DANYCH'!$K:$K,$C915,'BAZA DANYCH'!$A:$A,$A915,'BAZA DANYCH'!$F:$F,STATYSTYKI!$B915)</f>
        <v>0</v>
      </c>
      <c r="O915" s="96">
        <f>SUMIFS('BAZA DANYCH'!$AB:$AB,'BAZA DANYCH'!$T:$T,O$704,'BAZA DANYCH'!$K:$K,$C915,'BAZA DANYCH'!$A:$A,$A915,'BAZA DANYCH'!$F:$F,STATYSTYKI!$B915)</f>
        <v>0</v>
      </c>
      <c r="P915" s="96">
        <f>SUMIFS('BAZA DANYCH'!$AB:$AB,'BAZA DANYCH'!$T:$T,P$704,'BAZA DANYCH'!$K:$K,$C915,'BAZA DANYCH'!$A:$A,$A915,'BAZA DANYCH'!$F:$F,STATYSTYKI!$B915)</f>
        <v>0</v>
      </c>
      <c r="Q915" s="96">
        <f>SUMIFS('BAZA DANYCH'!$AB:$AB,'BAZA DANYCH'!$T:$T,Q$704,'BAZA DANYCH'!$K:$K,$C915,'BAZA DANYCH'!$A:$A,$A915,'BAZA DANYCH'!$F:$F,STATYSTYKI!$B915)</f>
        <v>0</v>
      </c>
      <c r="R915" s="96">
        <f>SUMIFS('BAZA DANYCH'!$AB:$AB,'BAZA DANYCH'!$T:$T,R$704,'BAZA DANYCH'!$K:$K,$C915,'BAZA DANYCH'!$A:$A,$A915,'BAZA DANYCH'!$F:$F,STATYSTYKI!$B915)</f>
        <v>0</v>
      </c>
      <c r="S915" s="96">
        <f>SUMIFS('BAZA DANYCH'!$AB:$AB,'BAZA DANYCH'!$T:$T,S$704,'BAZA DANYCH'!$K:$K,$C915,'BAZA DANYCH'!$A:$A,$A915,'BAZA DANYCH'!$F:$F,STATYSTYKI!$B915)</f>
        <v>0</v>
      </c>
      <c r="T915" s="96">
        <f>SUMIFS('BAZA DANYCH'!$AB:$AB,'BAZA DANYCH'!$T:$T,T$704,'BAZA DANYCH'!$K:$K,$C915,'BAZA DANYCH'!$A:$A,$A915,'BAZA DANYCH'!$F:$F,STATYSTYKI!$B915)</f>
        <v>0</v>
      </c>
      <c r="U915" s="96">
        <f>SUMIFS('BAZA DANYCH'!$AB:$AB,'BAZA DANYCH'!$T:$T,U$704,'BAZA DANYCH'!$K:$K,$C915,'BAZA DANYCH'!$A:$A,$A915,'BAZA DANYCH'!$F:$F,STATYSTYKI!$B915)</f>
        <v>0</v>
      </c>
      <c r="V915" s="96">
        <f>SUMIFS('BAZA DANYCH'!$AB:$AB,'BAZA DANYCH'!$T:$T,V$704,'BAZA DANYCH'!$K:$K,$C915,'BAZA DANYCH'!$A:$A,$A915,'BAZA DANYCH'!$F:$F,STATYSTYKI!$B915)</f>
        <v>0</v>
      </c>
      <c r="W915" s="96">
        <f>SUMIFS('BAZA DANYCH'!$AB:$AB,'BAZA DANYCH'!$T:$T,W$704,'BAZA DANYCH'!$K:$K,$C915,'BAZA DANYCH'!$A:$A,$A915,'BAZA DANYCH'!$F:$F,STATYSTYKI!$B915)</f>
        <v>0</v>
      </c>
      <c r="X915" s="96">
        <f>SUMIFS('BAZA DANYCH'!$AB:$AB,'BAZA DANYCH'!$T:$T,X$704,'BAZA DANYCH'!$K:$K,$C915,'BAZA DANYCH'!$A:$A,$A915,'BAZA DANYCH'!$F:$F,STATYSTYKI!$B915)</f>
        <v>20</v>
      </c>
      <c r="Y915" s="96">
        <f>SUMIFS('BAZA DANYCH'!$AB:$AB,'BAZA DANYCH'!$T:$T,Y$704,'BAZA DANYCH'!$K:$K,$C915,'BAZA DANYCH'!$A:$A,$A915,'BAZA DANYCH'!$F:$F,STATYSTYKI!$B915)</f>
        <v>0</v>
      </c>
      <c r="Z915" s="96">
        <f>SUMIFS('BAZA DANYCH'!$AB:$AB,'BAZA DANYCH'!$T:$T,Z$704,'BAZA DANYCH'!$K:$K,$C915,'BAZA DANYCH'!$A:$A,$A915,'BAZA DANYCH'!$F:$F,STATYSTYKI!$B915)</f>
        <v>0</v>
      </c>
      <c r="AA915" s="96">
        <f>SUMIFS('BAZA DANYCH'!$AB:$AB,'BAZA DANYCH'!$T:$T,AA$704,'BAZA DANYCH'!$K:$K,$C915,'BAZA DANYCH'!$A:$A,$A915,'BAZA DANYCH'!$F:$F,STATYSTYKI!$B915)</f>
        <v>0</v>
      </c>
      <c r="AB915" s="96">
        <f>SUMIFS('BAZA DANYCH'!$AB:$AB,'BAZA DANYCH'!$T:$T,AB$704,'BAZA DANYCH'!$K:$K,$C915,'BAZA DANYCH'!$A:$A,$A915,'BAZA DANYCH'!$F:$F,STATYSTYKI!$B915)</f>
        <v>0</v>
      </c>
      <c r="AC915" s="96">
        <f>SUMIFS('BAZA DANYCH'!$AB:$AB,'BAZA DANYCH'!$T:$T,AC$704,'BAZA DANYCH'!$K:$K,$C915,'BAZA DANYCH'!$A:$A,$A915,'BAZA DANYCH'!$F:$F,STATYSTYKI!$B915)</f>
        <v>0</v>
      </c>
      <c r="AD915" s="96">
        <f>SUMIFS('BAZA DANYCH'!$AB:$AB,'BAZA DANYCH'!$T:$T,AD$704,'BAZA DANYCH'!$K:$K,$C915,'BAZA DANYCH'!$A:$A,$A915,'BAZA DANYCH'!$F:$F,STATYSTYKI!$B915)</f>
        <v>70</v>
      </c>
      <c r="AE915" s="96">
        <f>SUMIFS('BAZA DANYCH'!$AB:$AB,'BAZA DANYCH'!$T:$T,AE$704,'BAZA DANYCH'!$K:$K,$C915,'BAZA DANYCH'!$A:$A,$A915,'BAZA DANYCH'!$F:$F,STATYSTYKI!$B915)</f>
        <v>0</v>
      </c>
      <c r="AF915" s="96">
        <f>SUMIFS('BAZA DANYCH'!$AB:$AB,'BAZA DANYCH'!$T:$T,AF$704,'BAZA DANYCH'!$K:$K,$C915,'BAZA DANYCH'!$A:$A,$A915,'BAZA DANYCH'!$F:$F,STATYSTYKI!$B915)</f>
        <v>0</v>
      </c>
      <c r="AG915" s="96">
        <f>SUMIFS('BAZA DANYCH'!$AB:$AB,'BAZA DANYCH'!$T:$T,AG$704,'BAZA DANYCH'!$K:$K,$C915,'BAZA DANYCH'!$A:$A,$A915,'BAZA DANYCH'!$F:$F,STATYSTYKI!$B915)</f>
        <v>0</v>
      </c>
      <c r="AH915" s="96">
        <f>SUMIFS('BAZA DANYCH'!$AB:$AB,'BAZA DANYCH'!$T:$T,AH$704,'BAZA DANYCH'!$K:$K,$C915,'BAZA DANYCH'!$A:$A,$A915,'BAZA DANYCH'!$F:$F,STATYSTYKI!$B915)</f>
        <v>0</v>
      </c>
      <c r="AI915" s="96">
        <f>SUMIFS('BAZA DANYCH'!$AB:$AB,'BAZA DANYCH'!$T:$T,AI$704,'BAZA DANYCH'!$K:$K,$C915,'BAZA DANYCH'!$A:$A,$A915,'BAZA DANYCH'!$F:$F,STATYSTYKI!$B915)</f>
        <v>20</v>
      </c>
      <c r="AJ915" s="96">
        <f>SUMIFS('BAZA DANYCH'!$AB:$AB,'BAZA DANYCH'!$T:$T,AJ$704,'BAZA DANYCH'!$K:$K,$C915,'BAZA DANYCH'!$A:$A,$A915,'BAZA DANYCH'!$F:$F,STATYSTYKI!$B915)</f>
        <v>0</v>
      </c>
      <c r="AK915" s="119"/>
      <c r="AL915" s="119"/>
    </row>
    <row r="916" spans="1:38" x14ac:dyDescent="0.2">
      <c r="A916" s="410" t="str">
        <f t="shared" ref="A916:C916" si="263">A607</f>
        <v>Karłowice</v>
      </c>
      <c r="B916" s="410" t="str">
        <f t="shared" si="263"/>
        <v>r3_69_wjazd_A</v>
      </c>
      <c r="C916" s="410" t="str">
        <f t="shared" si="263"/>
        <v>AKADEMIA WOJSK LĄDOWYCH</v>
      </c>
      <c r="D916" s="316">
        <f t="shared" si="245"/>
        <v>78</v>
      </c>
      <c r="E916" s="96">
        <f>SUMIFS('BAZA DANYCH'!$AB:$AB,'BAZA DANYCH'!$T:$T,E$704,'BAZA DANYCH'!$K:$K,$C916,'BAZA DANYCH'!$A:$A,$A916,'BAZA DANYCH'!$F:$F,STATYSTYKI!$B916)</f>
        <v>0</v>
      </c>
      <c r="F916" s="96">
        <f>SUMIFS('BAZA DANYCH'!$AB:$AB,'BAZA DANYCH'!$T:$T,F$704,'BAZA DANYCH'!$K:$K,$C916,'BAZA DANYCH'!$A:$A,$A916,'BAZA DANYCH'!$F:$F,STATYSTYKI!$B916)</f>
        <v>0</v>
      </c>
      <c r="G916" s="96">
        <f>SUMIFS('BAZA DANYCH'!$AB:$AB,'BAZA DANYCH'!$T:$T,G$704,'BAZA DANYCH'!$K:$K,$C916,'BAZA DANYCH'!$A:$A,$A916,'BAZA DANYCH'!$F:$F,STATYSTYKI!$B916)</f>
        <v>0</v>
      </c>
      <c r="H916" s="96">
        <f>SUMIFS('BAZA DANYCH'!$AB:$AB,'BAZA DANYCH'!$T:$T,H$704,'BAZA DANYCH'!$K:$K,$C916,'BAZA DANYCH'!$A:$A,$A916,'BAZA DANYCH'!$F:$F,STATYSTYKI!$B916)</f>
        <v>0</v>
      </c>
      <c r="I916" s="96">
        <f>SUMIFS('BAZA DANYCH'!$AB:$AB,'BAZA DANYCH'!$T:$T,I$704,'BAZA DANYCH'!$K:$K,$C916,'BAZA DANYCH'!$A:$A,$A916,'BAZA DANYCH'!$F:$F,STATYSTYKI!$B916)</f>
        <v>0</v>
      </c>
      <c r="J916" s="96">
        <f>SUMIFS('BAZA DANYCH'!$AB:$AB,'BAZA DANYCH'!$T:$T,J$704,'BAZA DANYCH'!$K:$K,$C916,'BAZA DANYCH'!$A:$A,$A916,'BAZA DANYCH'!$F:$F,STATYSTYKI!$B916)</f>
        <v>0</v>
      </c>
      <c r="K916" s="96">
        <f>SUMIFS('BAZA DANYCH'!$AB:$AB,'BAZA DANYCH'!$T:$T,K$704,'BAZA DANYCH'!$K:$K,$C916,'BAZA DANYCH'!$A:$A,$A916,'BAZA DANYCH'!$F:$F,STATYSTYKI!$B916)</f>
        <v>0</v>
      </c>
      <c r="L916" s="96">
        <f>SUMIFS('BAZA DANYCH'!$AB:$AB,'BAZA DANYCH'!$T:$T,L$704,'BAZA DANYCH'!$K:$K,$C916,'BAZA DANYCH'!$A:$A,$A916,'BAZA DANYCH'!$F:$F,STATYSTYKI!$B916)</f>
        <v>0</v>
      </c>
      <c r="M916" s="96">
        <f>SUMIFS('BAZA DANYCH'!$AB:$AB,'BAZA DANYCH'!$T:$T,M$704,'BAZA DANYCH'!$K:$K,$C916,'BAZA DANYCH'!$A:$A,$A916,'BAZA DANYCH'!$F:$F,STATYSTYKI!$B916)</f>
        <v>50</v>
      </c>
      <c r="N916" s="96">
        <f>SUMIFS('BAZA DANYCH'!$AB:$AB,'BAZA DANYCH'!$T:$T,N$704,'BAZA DANYCH'!$K:$K,$C916,'BAZA DANYCH'!$A:$A,$A916,'BAZA DANYCH'!$F:$F,STATYSTYKI!$B916)</f>
        <v>0</v>
      </c>
      <c r="O916" s="96">
        <f>SUMIFS('BAZA DANYCH'!$AB:$AB,'BAZA DANYCH'!$T:$T,O$704,'BAZA DANYCH'!$K:$K,$C916,'BAZA DANYCH'!$A:$A,$A916,'BAZA DANYCH'!$F:$F,STATYSTYKI!$B916)</f>
        <v>0</v>
      </c>
      <c r="P916" s="96">
        <f>SUMIFS('BAZA DANYCH'!$AB:$AB,'BAZA DANYCH'!$T:$T,P$704,'BAZA DANYCH'!$K:$K,$C916,'BAZA DANYCH'!$A:$A,$A916,'BAZA DANYCH'!$F:$F,STATYSTYKI!$B916)</f>
        <v>0</v>
      </c>
      <c r="Q916" s="96">
        <f>SUMIFS('BAZA DANYCH'!$AB:$AB,'BAZA DANYCH'!$T:$T,Q$704,'BAZA DANYCH'!$K:$K,$C916,'BAZA DANYCH'!$A:$A,$A916,'BAZA DANYCH'!$F:$F,STATYSTYKI!$B916)</f>
        <v>0</v>
      </c>
      <c r="R916" s="96">
        <f>SUMIFS('BAZA DANYCH'!$AB:$AB,'BAZA DANYCH'!$T:$T,R$704,'BAZA DANYCH'!$K:$K,$C916,'BAZA DANYCH'!$A:$A,$A916,'BAZA DANYCH'!$F:$F,STATYSTYKI!$B916)</f>
        <v>0</v>
      </c>
      <c r="S916" s="96">
        <f>SUMIFS('BAZA DANYCH'!$AB:$AB,'BAZA DANYCH'!$T:$T,S$704,'BAZA DANYCH'!$K:$K,$C916,'BAZA DANYCH'!$A:$A,$A916,'BAZA DANYCH'!$F:$F,STATYSTYKI!$B916)</f>
        <v>0</v>
      </c>
      <c r="T916" s="96">
        <f>SUMIFS('BAZA DANYCH'!$AB:$AB,'BAZA DANYCH'!$T:$T,T$704,'BAZA DANYCH'!$K:$K,$C916,'BAZA DANYCH'!$A:$A,$A916,'BAZA DANYCH'!$F:$F,STATYSTYKI!$B916)</f>
        <v>28</v>
      </c>
      <c r="U916" s="96">
        <f>SUMIFS('BAZA DANYCH'!$AB:$AB,'BAZA DANYCH'!$T:$T,U$704,'BAZA DANYCH'!$K:$K,$C916,'BAZA DANYCH'!$A:$A,$A916,'BAZA DANYCH'!$F:$F,STATYSTYKI!$B916)</f>
        <v>0</v>
      </c>
      <c r="V916" s="96">
        <f>SUMIFS('BAZA DANYCH'!$AB:$AB,'BAZA DANYCH'!$T:$T,V$704,'BAZA DANYCH'!$K:$K,$C916,'BAZA DANYCH'!$A:$A,$A916,'BAZA DANYCH'!$F:$F,STATYSTYKI!$B916)</f>
        <v>0</v>
      </c>
      <c r="W916" s="96">
        <f>SUMIFS('BAZA DANYCH'!$AB:$AB,'BAZA DANYCH'!$T:$T,W$704,'BAZA DANYCH'!$K:$K,$C916,'BAZA DANYCH'!$A:$A,$A916,'BAZA DANYCH'!$F:$F,STATYSTYKI!$B916)</f>
        <v>0</v>
      </c>
      <c r="X916" s="96">
        <f>SUMIFS('BAZA DANYCH'!$AB:$AB,'BAZA DANYCH'!$T:$T,X$704,'BAZA DANYCH'!$K:$K,$C916,'BAZA DANYCH'!$A:$A,$A916,'BAZA DANYCH'!$F:$F,STATYSTYKI!$B916)</f>
        <v>0</v>
      </c>
      <c r="Y916" s="96">
        <f>SUMIFS('BAZA DANYCH'!$AB:$AB,'BAZA DANYCH'!$T:$T,Y$704,'BAZA DANYCH'!$K:$K,$C916,'BAZA DANYCH'!$A:$A,$A916,'BAZA DANYCH'!$F:$F,STATYSTYKI!$B916)</f>
        <v>0</v>
      </c>
      <c r="Z916" s="96">
        <f>SUMIFS('BAZA DANYCH'!$AB:$AB,'BAZA DANYCH'!$T:$T,Z$704,'BAZA DANYCH'!$K:$K,$C916,'BAZA DANYCH'!$A:$A,$A916,'BAZA DANYCH'!$F:$F,STATYSTYKI!$B916)</f>
        <v>0</v>
      </c>
      <c r="AA916" s="96">
        <f>SUMIFS('BAZA DANYCH'!$AB:$AB,'BAZA DANYCH'!$T:$T,AA$704,'BAZA DANYCH'!$K:$K,$C916,'BAZA DANYCH'!$A:$A,$A916,'BAZA DANYCH'!$F:$F,STATYSTYKI!$B916)</f>
        <v>0</v>
      </c>
      <c r="AB916" s="96">
        <f>SUMIFS('BAZA DANYCH'!$AB:$AB,'BAZA DANYCH'!$T:$T,AB$704,'BAZA DANYCH'!$K:$K,$C916,'BAZA DANYCH'!$A:$A,$A916,'BAZA DANYCH'!$F:$F,STATYSTYKI!$B916)</f>
        <v>0</v>
      </c>
      <c r="AC916" s="96">
        <f>SUMIFS('BAZA DANYCH'!$AB:$AB,'BAZA DANYCH'!$T:$T,AC$704,'BAZA DANYCH'!$K:$K,$C916,'BAZA DANYCH'!$A:$A,$A916,'BAZA DANYCH'!$F:$F,STATYSTYKI!$B916)</f>
        <v>0</v>
      </c>
      <c r="AD916" s="96">
        <f>SUMIFS('BAZA DANYCH'!$AB:$AB,'BAZA DANYCH'!$T:$T,AD$704,'BAZA DANYCH'!$K:$K,$C916,'BAZA DANYCH'!$A:$A,$A916,'BAZA DANYCH'!$F:$F,STATYSTYKI!$B916)</f>
        <v>0</v>
      </c>
      <c r="AE916" s="96">
        <f>SUMIFS('BAZA DANYCH'!$AB:$AB,'BAZA DANYCH'!$T:$T,AE$704,'BAZA DANYCH'!$K:$K,$C916,'BAZA DANYCH'!$A:$A,$A916,'BAZA DANYCH'!$F:$F,STATYSTYKI!$B916)</f>
        <v>0</v>
      </c>
      <c r="AF916" s="96">
        <f>SUMIFS('BAZA DANYCH'!$AB:$AB,'BAZA DANYCH'!$T:$T,AF$704,'BAZA DANYCH'!$K:$K,$C916,'BAZA DANYCH'!$A:$A,$A916,'BAZA DANYCH'!$F:$F,STATYSTYKI!$B916)</f>
        <v>0</v>
      </c>
      <c r="AG916" s="96">
        <f>SUMIFS('BAZA DANYCH'!$AB:$AB,'BAZA DANYCH'!$T:$T,AG$704,'BAZA DANYCH'!$K:$K,$C916,'BAZA DANYCH'!$A:$A,$A916,'BAZA DANYCH'!$F:$F,STATYSTYKI!$B916)</f>
        <v>0</v>
      </c>
      <c r="AH916" s="96">
        <f>SUMIFS('BAZA DANYCH'!$AB:$AB,'BAZA DANYCH'!$T:$T,AH$704,'BAZA DANYCH'!$K:$K,$C916,'BAZA DANYCH'!$A:$A,$A916,'BAZA DANYCH'!$F:$F,STATYSTYKI!$B916)</f>
        <v>0</v>
      </c>
      <c r="AI916" s="96">
        <f>SUMIFS('BAZA DANYCH'!$AB:$AB,'BAZA DANYCH'!$T:$T,AI$704,'BAZA DANYCH'!$K:$K,$C916,'BAZA DANYCH'!$A:$A,$A916,'BAZA DANYCH'!$F:$F,STATYSTYKI!$B916)</f>
        <v>0</v>
      </c>
      <c r="AJ916" s="96">
        <f>SUMIFS('BAZA DANYCH'!$AB:$AB,'BAZA DANYCH'!$T:$T,AJ$704,'BAZA DANYCH'!$K:$K,$C916,'BAZA DANYCH'!$A:$A,$A916,'BAZA DANYCH'!$F:$F,STATYSTYKI!$B916)</f>
        <v>0</v>
      </c>
      <c r="AK916" s="119"/>
      <c r="AL916" s="119"/>
    </row>
    <row r="917" spans="1:38" x14ac:dyDescent="0.2">
      <c r="A917" s="410" t="str">
        <f t="shared" ref="A917:C917" si="264">A608</f>
        <v>Maślice</v>
      </c>
      <c r="B917" s="410" t="str">
        <f t="shared" si="264"/>
        <v>r3_65_kier_zach_A</v>
      </c>
      <c r="C917" s="410" t="str">
        <f t="shared" si="264"/>
        <v>Arkona</v>
      </c>
      <c r="D917" s="316">
        <f t="shared" si="245"/>
        <v>28</v>
      </c>
      <c r="E917" s="96">
        <f>SUMIFS('BAZA DANYCH'!$AB:$AB,'BAZA DANYCH'!$T:$T,E$704,'BAZA DANYCH'!$K:$K,$C917,'BAZA DANYCH'!$A:$A,$A917,'BAZA DANYCH'!$F:$F,STATYSTYKI!$B917)</f>
        <v>0</v>
      </c>
      <c r="F917" s="96">
        <f>SUMIFS('BAZA DANYCH'!$AB:$AB,'BAZA DANYCH'!$T:$T,F$704,'BAZA DANYCH'!$K:$K,$C917,'BAZA DANYCH'!$A:$A,$A917,'BAZA DANYCH'!$F:$F,STATYSTYKI!$B917)</f>
        <v>0</v>
      </c>
      <c r="G917" s="96">
        <f>SUMIFS('BAZA DANYCH'!$AB:$AB,'BAZA DANYCH'!$T:$T,G$704,'BAZA DANYCH'!$K:$K,$C917,'BAZA DANYCH'!$A:$A,$A917,'BAZA DANYCH'!$F:$F,STATYSTYKI!$B917)</f>
        <v>0</v>
      </c>
      <c r="H917" s="96">
        <f>SUMIFS('BAZA DANYCH'!$AB:$AB,'BAZA DANYCH'!$T:$T,H$704,'BAZA DANYCH'!$K:$K,$C917,'BAZA DANYCH'!$A:$A,$A917,'BAZA DANYCH'!$F:$F,STATYSTYKI!$B917)</f>
        <v>0</v>
      </c>
      <c r="I917" s="96">
        <f>SUMIFS('BAZA DANYCH'!$AB:$AB,'BAZA DANYCH'!$T:$T,I$704,'BAZA DANYCH'!$K:$K,$C917,'BAZA DANYCH'!$A:$A,$A917,'BAZA DANYCH'!$F:$F,STATYSTYKI!$B917)</f>
        <v>0</v>
      </c>
      <c r="J917" s="96">
        <f>SUMIFS('BAZA DANYCH'!$AB:$AB,'BAZA DANYCH'!$T:$T,J$704,'BAZA DANYCH'!$K:$K,$C917,'BAZA DANYCH'!$A:$A,$A917,'BAZA DANYCH'!$F:$F,STATYSTYKI!$B917)</f>
        <v>0</v>
      </c>
      <c r="K917" s="96">
        <f>SUMIFS('BAZA DANYCH'!$AB:$AB,'BAZA DANYCH'!$T:$T,K$704,'BAZA DANYCH'!$K:$K,$C917,'BAZA DANYCH'!$A:$A,$A917,'BAZA DANYCH'!$F:$F,STATYSTYKI!$B917)</f>
        <v>0</v>
      </c>
      <c r="L917" s="96">
        <f>SUMIFS('BAZA DANYCH'!$AB:$AB,'BAZA DANYCH'!$T:$T,L$704,'BAZA DANYCH'!$K:$K,$C917,'BAZA DANYCH'!$A:$A,$A917,'BAZA DANYCH'!$F:$F,STATYSTYKI!$B917)</f>
        <v>0</v>
      </c>
      <c r="M917" s="96">
        <f>SUMIFS('BAZA DANYCH'!$AB:$AB,'BAZA DANYCH'!$T:$T,M$704,'BAZA DANYCH'!$K:$K,$C917,'BAZA DANYCH'!$A:$A,$A917,'BAZA DANYCH'!$F:$F,STATYSTYKI!$B917)</f>
        <v>0</v>
      </c>
      <c r="N917" s="96">
        <f>SUMIFS('BAZA DANYCH'!$AB:$AB,'BAZA DANYCH'!$T:$T,N$704,'BAZA DANYCH'!$K:$K,$C917,'BAZA DANYCH'!$A:$A,$A917,'BAZA DANYCH'!$F:$F,STATYSTYKI!$B917)</f>
        <v>0</v>
      </c>
      <c r="O917" s="96">
        <f>SUMIFS('BAZA DANYCH'!$AB:$AB,'BAZA DANYCH'!$T:$T,O$704,'BAZA DANYCH'!$K:$K,$C917,'BAZA DANYCH'!$A:$A,$A917,'BAZA DANYCH'!$F:$F,STATYSTYKI!$B917)</f>
        <v>0</v>
      </c>
      <c r="P917" s="96">
        <f>SUMIFS('BAZA DANYCH'!$AB:$AB,'BAZA DANYCH'!$T:$T,P$704,'BAZA DANYCH'!$K:$K,$C917,'BAZA DANYCH'!$A:$A,$A917,'BAZA DANYCH'!$F:$F,STATYSTYKI!$B917)</f>
        <v>0</v>
      </c>
      <c r="Q917" s="96">
        <f>SUMIFS('BAZA DANYCH'!$AB:$AB,'BAZA DANYCH'!$T:$T,Q$704,'BAZA DANYCH'!$K:$K,$C917,'BAZA DANYCH'!$A:$A,$A917,'BAZA DANYCH'!$F:$F,STATYSTYKI!$B917)</f>
        <v>0</v>
      </c>
      <c r="R917" s="96">
        <f>SUMIFS('BAZA DANYCH'!$AB:$AB,'BAZA DANYCH'!$T:$T,R$704,'BAZA DANYCH'!$K:$K,$C917,'BAZA DANYCH'!$A:$A,$A917,'BAZA DANYCH'!$F:$F,STATYSTYKI!$B917)</f>
        <v>0</v>
      </c>
      <c r="S917" s="96">
        <f>SUMIFS('BAZA DANYCH'!$AB:$AB,'BAZA DANYCH'!$T:$T,S$704,'BAZA DANYCH'!$K:$K,$C917,'BAZA DANYCH'!$A:$A,$A917,'BAZA DANYCH'!$F:$F,STATYSTYKI!$B917)</f>
        <v>0</v>
      </c>
      <c r="T917" s="96">
        <f>SUMIFS('BAZA DANYCH'!$AB:$AB,'BAZA DANYCH'!$T:$T,T$704,'BAZA DANYCH'!$K:$K,$C917,'BAZA DANYCH'!$A:$A,$A917,'BAZA DANYCH'!$F:$F,STATYSTYKI!$B917)</f>
        <v>0</v>
      </c>
      <c r="U917" s="96">
        <f>SUMIFS('BAZA DANYCH'!$AB:$AB,'BAZA DANYCH'!$T:$T,U$704,'BAZA DANYCH'!$K:$K,$C917,'BAZA DANYCH'!$A:$A,$A917,'BAZA DANYCH'!$F:$F,STATYSTYKI!$B917)</f>
        <v>0</v>
      </c>
      <c r="V917" s="96">
        <f>SUMIFS('BAZA DANYCH'!$AB:$AB,'BAZA DANYCH'!$T:$T,V$704,'BAZA DANYCH'!$K:$K,$C917,'BAZA DANYCH'!$A:$A,$A917,'BAZA DANYCH'!$F:$F,STATYSTYKI!$B917)</f>
        <v>0</v>
      </c>
      <c r="W917" s="96">
        <f>SUMIFS('BAZA DANYCH'!$AB:$AB,'BAZA DANYCH'!$T:$T,W$704,'BAZA DANYCH'!$K:$K,$C917,'BAZA DANYCH'!$A:$A,$A917,'BAZA DANYCH'!$F:$F,STATYSTYKI!$B917)</f>
        <v>0</v>
      </c>
      <c r="X917" s="96">
        <f>SUMIFS('BAZA DANYCH'!$AB:$AB,'BAZA DANYCH'!$T:$T,X$704,'BAZA DANYCH'!$K:$K,$C917,'BAZA DANYCH'!$A:$A,$A917,'BAZA DANYCH'!$F:$F,STATYSTYKI!$B917)</f>
        <v>0</v>
      </c>
      <c r="Y917" s="96">
        <f>SUMIFS('BAZA DANYCH'!$AB:$AB,'BAZA DANYCH'!$T:$T,Y$704,'BAZA DANYCH'!$K:$K,$C917,'BAZA DANYCH'!$A:$A,$A917,'BAZA DANYCH'!$F:$F,STATYSTYKI!$B917)</f>
        <v>0</v>
      </c>
      <c r="Z917" s="96">
        <f>SUMIFS('BAZA DANYCH'!$AB:$AB,'BAZA DANYCH'!$T:$T,Z$704,'BAZA DANYCH'!$K:$K,$C917,'BAZA DANYCH'!$A:$A,$A917,'BAZA DANYCH'!$F:$F,STATYSTYKI!$B917)</f>
        <v>0</v>
      </c>
      <c r="AA917" s="96">
        <f>SUMIFS('BAZA DANYCH'!$AB:$AB,'BAZA DANYCH'!$T:$T,AA$704,'BAZA DANYCH'!$K:$K,$C917,'BAZA DANYCH'!$A:$A,$A917,'BAZA DANYCH'!$F:$F,STATYSTYKI!$B917)</f>
        <v>0</v>
      </c>
      <c r="AB917" s="96">
        <f>SUMIFS('BAZA DANYCH'!$AB:$AB,'BAZA DANYCH'!$T:$T,AB$704,'BAZA DANYCH'!$K:$K,$C917,'BAZA DANYCH'!$A:$A,$A917,'BAZA DANYCH'!$F:$F,STATYSTYKI!$B917)</f>
        <v>0</v>
      </c>
      <c r="AC917" s="96">
        <f>SUMIFS('BAZA DANYCH'!$AB:$AB,'BAZA DANYCH'!$T:$T,AC$704,'BAZA DANYCH'!$K:$K,$C917,'BAZA DANYCH'!$A:$A,$A917,'BAZA DANYCH'!$F:$F,STATYSTYKI!$B917)</f>
        <v>0</v>
      </c>
      <c r="AD917" s="96">
        <f>SUMIFS('BAZA DANYCH'!$AB:$AB,'BAZA DANYCH'!$T:$T,AD$704,'BAZA DANYCH'!$K:$K,$C917,'BAZA DANYCH'!$A:$A,$A917,'BAZA DANYCH'!$F:$F,STATYSTYKI!$B917)</f>
        <v>0</v>
      </c>
      <c r="AE917" s="96">
        <f>SUMIFS('BAZA DANYCH'!$AB:$AB,'BAZA DANYCH'!$T:$T,AE$704,'BAZA DANYCH'!$K:$K,$C917,'BAZA DANYCH'!$A:$A,$A917,'BAZA DANYCH'!$F:$F,STATYSTYKI!$B917)</f>
        <v>0</v>
      </c>
      <c r="AF917" s="96">
        <f>SUMIFS('BAZA DANYCH'!$AB:$AB,'BAZA DANYCH'!$T:$T,AF$704,'BAZA DANYCH'!$K:$K,$C917,'BAZA DANYCH'!$A:$A,$A917,'BAZA DANYCH'!$F:$F,STATYSTYKI!$B917)</f>
        <v>0</v>
      </c>
      <c r="AG917" s="96">
        <f>SUMIFS('BAZA DANYCH'!$AB:$AB,'BAZA DANYCH'!$T:$T,AG$704,'BAZA DANYCH'!$K:$K,$C917,'BAZA DANYCH'!$A:$A,$A917,'BAZA DANYCH'!$F:$F,STATYSTYKI!$B917)</f>
        <v>0</v>
      </c>
      <c r="AH917" s="96">
        <f>SUMIFS('BAZA DANYCH'!$AB:$AB,'BAZA DANYCH'!$T:$T,AH$704,'BAZA DANYCH'!$K:$K,$C917,'BAZA DANYCH'!$A:$A,$A917,'BAZA DANYCH'!$F:$F,STATYSTYKI!$B917)</f>
        <v>0</v>
      </c>
      <c r="AI917" s="96">
        <f>SUMIFS('BAZA DANYCH'!$AB:$AB,'BAZA DANYCH'!$T:$T,AI$704,'BAZA DANYCH'!$K:$K,$C917,'BAZA DANYCH'!$A:$A,$A917,'BAZA DANYCH'!$F:$F,STATYSTYKI!$B917)</f>
        <v>28</v>
      </c>
      <c r="AJ917" s="96">
        <f>SUMIFS('BAZA DANYCH'!$AB:$AB,'BAZA DANYCH'!$T:$T,AJ$704,'BAZA DANYCH'!$K:$K,$C917,'BAZA DANYCH'!$A:$A,$A917,'BAZA DANYCH'!$F:$F,STATYSTYKI!$B917)</f>
        <v>0</v>
      </c>
      <c r="AK917" s="119"/>
      <c r="AL917" s="119"/>
    </row>
    <row r="918" spans="1:38" x14ac:dyDescent="0.2">
      <c r="A918" s="410" t="str">
        <f t="shared" ref="A918:C918" si="265">A609</f>
        <v>Maślice</v>
      </c>
      <c r="B918" s="410" t="str">
        <f t="shared" si="265"/>
        <v>r3_65_kier_wsch_A</v>
      </c>
      <c r="C918" s="410" t="str">
        <f t="shared" si="265"/>
        <v>Awaryjny</v>
      </c>
      <c r="D918" s="316">
        <f t="shared" si="245"/>
        <v>49</v>
      </c>
      <c r="E918" s="96">
        <f>SUMIFS('BAZA DANYCH'!$AB:$AB,'BAZA DANYCH'!$T:$T,E$704,'BAZA DANYCH'!$K:$K,$C918,'BAZA DANYCH'!$A:$A,$A918,'BAZA DANYCH'!$F:$F,STATYSTYKI!$B918)</f>
        <v>0</v>
      </c>
      <c r="F918" s="96">
        <f>SUMIFS('BAZA DANYCH'!$AB:$AB,'BAZA DANYCH'!$T:$T,F$704,'BAZA DANYCH'!$K:$K,$C918,'BAZA DANYCH'!$A:$A,$A918,'BAZA DANYCH'!$F:$F,STATYSTYKI!$B918)</f>
        <v>39</v>
      </c>
      <c r="G918" s="96">
        <f>SUMIFS('BAZA DANYCH'!$AB:$AB,'BAZA DANYCH'!$T:$T,G$704,'BAZA DANYCH'!$K:$K,$C918,'BAZA DANYCH'!$A:$A,$A918,'BAZA DANYCH'!$F:$F,STATYSTYKI!$B918)</f>
        <v>0</v>
      </c>
      <c r="H918" s="96">
        <f>SUMIFS('BAZA DANYCH'!$AB:$AB,'BAZA DANYCH'!$T:$T,H$704,'BAZA DANYCH'!$K:$K,$C918,'BAZA DANYCH'!$A:$A,$A918,'BAZA DANYCH'!$F:$F,STATYSTYKI!$B918)</f>
        <v>0</v>
      </c>
      <c r="I918" s="96">
        <f>SUMIFS('BAZA DANYCH'!$AB:$AB,'BAZA DANYCH'!$T:$T,I$704,'BAZA DANYCH'!$K:$K,$C918,'BAZA DANYCH'!$A:$A,$A918,'BAZA DANYCH'!$F:$F,STATYSTYKI!$B918)</f>
        <v>10</v>
      </c>
      <c r="J918" s="96">
        <f>SUMIFS('BAZA DANYCH'!$AB:$AB,'BAZA DANYCH'!$T:$T,J$704,'BAZA DANYCH'!$K:$K,$C918,'BAZA DANYCH'!$A:$A,$A918,'BAZA DANYCH'!$F:$F,STATYSTYKI!$B918)</f>
        <v>0</v>
      </c>
      <c r="K918" s="96">
        <f>SUMIFS('BAZA DANYCH'!$AB:$AB,'BAZA DANYCH'!$T:$T,K$704,'BAZA DANYCH'!$K:$K,$C918,'BAZA DANYCH'!$A:$A,$A918,'BAZA DANYCH'!$F:$F,STATYSTYKI!$B918)</f>
        <v>0</v>
      </c>
      <c r="L918" s="96">
        <f>SUMIFS('BAZA DANYCH'!$AB:$AB,'BAZA DANYCH'!$T:$T,L$704,'BAZA DANYCH'!$K:$K,$C918,'BAZA DANYCH'!$A:$A,$A918,'BAZA DANYCH'!$F:$F,STATYSTYKI!$B918)</f>
        <v>0</v>
      </c>
      <c r="M918" s="96">
        <f>SUMIFS('BAZA DANYCH'!$AB:$AB,'BAZA DANYCH'!$T:$T,M$704,'BAZA DANYCH'!$K:$K,$C918,'BAZA DANYCH'!$A:$A,$A918,'BAZA DANYCH'!$F:$F,STATYSTYKI!$B918)</f>
        <v>0</v>
      </c>
      <c r="N918" s="96">
        <f>SUMIFS('BAZA DANYCH'!$AB:$AB,'BAZA DANYCH'!$T:$T,N$704,'BAZA DANYCH'!$K:$K,$C918,'BAZA DANYCH'!$A:$A,$A918,'BAZA DANYCH'!$F:$F,STATYSTYKI!$B918)</f>
        <v>0</v>
      </c>
      <c r="O918" s="96">
        <f>SUMIFS('BAZA DANYCH'!$AB:$AB,'BAZA DANYCH'!$T:$T,O$704,'BAZA DANYCH'!$K:$K,$C918,'BAZA DANYCH'!$A:$A,$A918,'BAZA DANYCH'!$F:$F,STATYSTYKI!$B918)</f>
        <v>0</v>
      </c>
      <c r="P918" s="96">
        <f>SUMIFS('BAZA DANYCH'!$AB:$AB,'BAZA DANYCH'!$T:$T,P$704,'BAZA DANYCH'!$K:$K,$C918,'BAZA DANYCH'!$A:$A,$A918,'BAZA DANYCH'!$F:$F,STATYSTYKI!$B918)</f>
        <v>0</v>
      </c>
      <c r="Q918" s="96">
        <f>SUMIFS('BAZA DANYCH'!$AB:$AB,'BAZA DANYCH'!$T:$T,Q$704,'BAZA DANYCH'!$K:$K,$C918,'BAZA DANYCH'!$A:$A,$A918,'BAZA DANYCH'!$F:$F,STATYSTYKI!$B918)</f>
        <v>0</v>
      </c>
      <c r="R918" s="96">
        <f>SUMIFS('BAZA DANYCH'!$AB:$AB,'BAZA DANYCH'!$T:$T,R$704,'BAZA DANYCH'!$K:$K,$C918,'BAZA DANYCH'!$A:$A,$A918,'BAZA DANYCH'!$F:$F,STATYSTYKI!$B918)</f>
        <v>0</v>
      </c>
      <c r="S918" s="96">
        <f>SUMIFS('BAZA DANYCH'!$AB:$AB,'BAZA DANYCH'!$T:$T,S$704,'BAZA DANYCH'!$K:$K,$C918,'BAZA DANYCH'!$A:$A,$A918,'BAZA DANYCH'!$F:$F,STATYSTYKI!$B918)</f>
        <v>0</v>
      </c>
      <c r="T918" s="96">
        <f>SUMIFS('BAZA DANYCH'!$AB:$AB,'BAZA DANYCH'!$T:$T,T$704,'BAZA DANYCH'!$K:$K,$C918,'BAZA DANYCH'!$A:$A,$A918,'BAZA DANYCH'!$F:$F,STATYSTYKI!$B918)</f>
        <v>0</v>
      </c>
      <c r="U918" s="96">
        <f>SUMIFS('BAZA DANYCH'!$AB:$AB,'BAZA DANYCH'!$T:$T,U$704,'BAZA DANYCH'!$K:$K,$C918,'BAZA DANYCH'!$A:$A,$A918,'BAZA DANYCH'!$F:$F,STATYSTYKI!$B918)</f>
        <v>0</v>
      </c>
      <c r="V918" s="96">
        <f>SUMIFS('BAZA DANYCH'!$AB:$AB,'BAZA DANYCH'!$T:$T,V$704,'BAZA DANYCH'!$K:$K,$C918,'BAZA DANYCH'!$A:$A,$A918,'BAZA DANYCH'!$F:$F,STATYSTYKI!$B918)</f>
        <v>0</v>
      </c>
      <c r="W918" s="96">
        <f>SUMIFS('BAZA DANYCH'!$AB:$AB,'BAZA DANYCH'!$T:$T,W$704,'BAZA DANYCH'!$K:$K,$C918,'BAZA DANYCH'!$A:$A,$A918,'BAZA DANYCH'!$F:$F,STATYSTYKI!$B918)</f>
        <v>0</v>
      </c>
      <c r="X918" s="96">
        <f>SUMIFS('BAZA DANYCH'!$AB:$AB,'BAZA DANYCH'!$T:$T,X$704,'BAZA DANYCH'!$K:$K,$C918,'BAZA DANYCH'!$A:$A,$A918,'BAZA DANYCH'!$F:$F,STATYSTYKI!$B918)</f>
        <v>0</v>
      </c>
      <c r="Y918" s="96">
        <f>SUMIFS('BAZA DANYCH'!$AB:$AB,'BAZA DANYCH'!$T:$T,Y$704,'BAZA DANYCH'!$K:$K,$C918,'BAZA DANYCH'!$A:$A,$A918,'BAZA DANYCH'!$F:$F,STATYSTYKI!$B918)</f>
        <v>0</v>
      </c>
      <c r="Z918" s="96">
        <f>SUMIFS('BAZA DANYCH'!$AB:$AB,'BAZA DANYCH'!$T:$T,Z$704,'BAZA DANYCH'!$K:$K,$C918,'BAZA DANYCH'!$A:$A,$A918,'BAZA DANYCH'!$F:$F,STATYSTYKI!$B918)</f>
        <v>0</v>
      </c>
      <c r="AA918" s="96">
        <f>SUMIFS('BAZA DANYCH'!$AB:$AB,'BAZA DANYCH'!$T:$T,AA$704,'BAZA DANYCH'!$K:$K,$C918,'BAZA DANYCH'!$A:$A,$A918,'BAZA DANYCH'!$F:$F,STATYSTYKI!$B918)</f>
        <v>0</v>
      </c>
      <c r="AB918" s="96">
        <f>SUMIFS('BAZA DANYCH'!$AB:$AB,'BAZA DANYCH'!$T:$T,AB$704,'BAZA DANYCH'!$K:$K,$C918,'BAZA DANYCH'!$A:$A,$A918,'BAZA DANYCH'!$F:$F,STATYSTYKI!$B918)</f>
        <v>0</v>
      </c>
      <c r="AC918" s="96">
        <f>SUMIFS('BAZA DANYCH'!$AB:$AB,'BAZA DANYCH'!$T:$T,AC$704,'BAZA DANYCH'!$K:$K,$C918,'BAZA DANYCH'!$A:$A,$A918,'BAZA DANYCH'!$F:$F,STATYSTYKI!$B918)</f>
        <v>0</v>
      </c>
      <c r="AD918" s="96">
        <f>SUMIFS('BAZA DANYCH'!$AB:$AB,'BAZA DANYCH'!$T:$T,AD$704,'BAZA DANYCH'!$K:$K,$C918,'BAZA DANYCH'!$A:$A,$A918,'BAZA DANYCH'!$F:$F,STATYSTYKI!$B918)</f>
        <v>0</v>
      </c>
      <c r="AE918" s="96">
        <f>SUMIFS('BAZA DANYCH'!$AB:$AB,'BAZA DANYCH'!$T:$T,AE$704,'BAZA DANYCH'!$K:$K,$C918,'BAZA DANYCH'!$A:$A,$A918,'BAZA DANYCH'!$F:$F,STATYSTYKI!$B918)</f>
        <v>0</v>
      </c>
      <c r="AF918" s="96">
        <f>SUMIFS('BAZA DANYCH'!$AB:$AB,'BAZA DANYCH'!$T:$T,AF$704,'BAZA DANYCH'!$K:$K,$C918,'BAZA DANYCH'!$A:$A,$A918,'BAZA DANYCH'!$F:$F,STATYSTYKI!$B918)</f>
        <v>0</v>
      </c>
      <c r="AG918" s="96">
        <f>SUMIFS('BAZA DANYCH'!$AB:$AB,'BAZA DANYCH'!$T:$T,AG$704,'BAZA DANYCH'!$K:$K,$C918,'BAZA DANYCH'!$A:$A,$A918,'BAZA DANYCH'!$F:$F,STATYSTYKI!$B918)</f>
        <v>0</v>
      </c>
      <c r="AH918" s="96">
        <f>SUMIFS('BAZA DANYCH'!$AB:$AB,'BAZA DANYCH'!$T:$T,AH$704,'BAZA DANYCH'!$K:$K,$C918,'BAZA DANYCH'!$A:$A,$A918,'BAZA DANYCH'!$F:$F,STATYSTYKI!$B918)</f>
        <v>0</v>
      </c>
      <c r="AI918" s="96">
        <f>SUMIFS('BAZA DANYCH'!$AB:$AB,'BAZA DANYCH'!$T:$T,AI$704,'BAZA DANYCH'!$K:$K,$C918,'BAZA DANYCH'!$A:$A,$A918,'BAZA DANYCH'!$F:$F,STATYSTYKI!$B918)</f>
        <v>0</v>
      </c>
      <c r="AJ918" s="96">
        <f>SUMIFS('BAZA DANYCH'!$AB:$AB,'BAZA DANYCH'!$T:$T,AJ$704,'BAZA DANYCH'!$K:$K,$C918,'BAZA DANYCH'!$A:$A,$A918,'BAZA DANYCH'!$F:$F,STATYSTYKI!$B918)</f>
        <v>0</v>
      </c>
      <c r="AK918" s="119"/>
      <c r="AL918" s="119"/>
    </row>
    <row r="919" spans="1:38" x14ac:dyDescent="0.2">
      <c r="A919" s="410" t="str">
        <f t="shared" ref="A919:C919" si="266">A610</f>
        <v>Karłowice</v>
      </c>
      <c r="B919" s="410" t="str">
        <f t="shared" si="266"/>
        <v>r3_66_wyjazd_A</v>
      </c>
      <c r="C919" s="410" t="str">
        <f t="shared" si="266"/>
        <v>Awaryjny</v>
      </c>
      <c r="D919" s="316">
        <f t="shared" si="245"/>
        <v>0</v>
      </c>
      <c r="E919" s="96">
        <f>SUMIFS('BAZA DANYCH'!$AB:$AB,'BAZA DANYCH'!$T:$T,E$704,'BAZA DANYCH'!$K:$K,$C919,'BAZA DANYCH'!$A:$A,$A919,'BAZA DANYCH'!$F:$F,STATYSTYKI!$B919)</f>
        <v>0</v>
      </c>
      <c r="F919" s="96">
        <f>SUMIFS('BAZA DANYCH'!$AB:$AB,'BAZA DANYCH'!$T:$T,F$704,'BAZA DANYCH'!$K:$K,$C919,'BAZA DANYCH'!$A:$A,$A919,'BAZA DANYCH'!$F:$F,STATYSTYKI!$B919)</f>
        <v>0</v>
      </c>
      <c r="G919" s="96">
        <f>SUMIFS('BAZA DANYCH'!$AB:$AB,'BAZA DANYCH'!$T:$T,G$704,'BAZA DANYCH'!$K:$K,$C919,'BAZA DANYCH'!$A:$A,$A919,'BAZA DANYCH'!$F:$F,STATYSTYKI!$B919)</f>
        <v>0</v>
      </c>
      <c r="H919" s="96">
        <f>SUMIFS('BAZA DANYCH'!$AB:$AB,'BAZA DANYCH'!$T:$T,H$704,'BAZA DANYCH'!$K:$K,$C919,'BAZA DANYCH'!$A:$A,$A919,'BAZA DANYCH'!$F:$F,STATYSTYKI!$B919)</f>
        <v>0</v>
      </c>
      <c r="I919" s="96">
        <f>SUMIFS('BAZA DANYCH'!$AB:$AB,'BAZA DANYCH'!$T:$T,I$704,'BAZA DANYCH'!$K:$K,$C919,'BAZA DANYCH'!$A:$A,$A919,'BAZA DANYCH'!$F:$F,STATYSTYKI!$B919)</f>
        <v>0</v>
      </c>
      <c r="J919" s="96">
        <f>SUMIFS('BAZA DANYCH'!$AB:$AB,'BAZA DANYCH'!$T:$T,J$704,'BAZA DANYCH'!$K:$K,$C919,'BAZA DANYCH'!$A:$A,$A919,'BAZA DANYCH'!$F:$F,STATYSTYKI!$B919)</f>
        <v>0</v>
      </c>
      <c r="K919" s="96">
        <f>SUMIFS('BAZA DANYCH'!$AB:$AB,'BAZA DANYCH'!$T:$T,K$704,'BAZA DANYCH'!$K:$K,$C919,'BAZA DANYCH'!$A:$A,$A919,'BAZA DANYCH'!$F:$F,STATYSTYKI!$B919)</f>
        <v>0</v>
      </c>
      <c r="L919" s="96">
        <f>SUMIFS('BAZA DANYCH'!$AB:$AB,'BAZA DANYCH'!$T:$T,L$704,'BAZA DANYCH'!$K:$K,$C919,'BAZA DANYCH'!$A:$A,$A919,'BAZA DANYCH'!$F:$F,STATYSTYKI!$B919)</f>
        <v>0</v>
      </c>
      <c r="M919" s="96">
        <f>SUMIFS('BAZA DANYCH'!$AB:$AB,'BAZA DANYCH'!$T:$T,M$704,'BAZA DANYCH'!$K:$K,$C919,'BAZA DANYCH'!$A:$A,$A919,'BAZA DANYCH'!$F:$F,STATYSTYKI!$B919)</f>
        <v>0</v>
      </c>
      <c r="N919" s="96">
        <f>SUMIFS('BAZA DANYCH'!$AB:$AB,'BAZA DANYCH'!$T:$T,N$704,'BAZA DANYCH'!$K:$K,$C919,'BAZA DANYCH'!$A:$A,$A919,'BAZA DANYCH'!$F:$F,STATYSTYKI!$B919)</f>
        <v>0</v>
      </c>
      <c r="O919" s="96">
        <f>SUMIFS('BAZA DANYCH'!$AB:$AB,'BAZA DANYCH'!$T:$T,O$704,'BAZA DANYCH'!$K:$K,$C919,'BAZA DANYCH'!$A:$A,$A919,'BAZA DANYCH'!$F:$F,STATYSTYKI!$B919)</f>
        <v>0</v>
      </c>
      <c r="P919" s="96">
        <f>SUMIFS('BAZA DANYCH'!$AB:$AB,'BAZA DANYCH'!$T:$T,P$704,'BAZA DANYCH'!$K:$K,$C919,'BAZA DANYCH'!$A:$A,$A919,'BAZA DANYCH'!$F:$F,STATYSTYKI!$B919)</f>
        <v>0</v>
      </c>
      <c r="Q919" s="96">
        <f>SUMIFS('BAZA DANYCH'!$AB:$AB,'BAZA DANYCH'!$T:$T,Q$704,'BAZA DANYCH'!$K:$K,$C919,'BAZA DANYCH'!$A:$A,$A919,'BAZA DANYCH'!$F:$F,STATYSTYKI!$B919)</f>
        <v>0</v>
      </c>
      <c r="R919" s="96">
        <f>SUMIFS('BAZA DANYCH'!$AB:$AB,'BAZA DANYCH'!$T:$T,R$704,'BAZA DANYCH'!$K:$K,$C919,'BAZA DANYCH'!$A:$A,$A919,'BAZA DANYCH'!$F:$F,STATYSTYKI!$B919)</f>
        <v>0</v>
      </c>
      <c r="S919" s="96">
        <f>SUMIFS('BAZA DANYCH'!$AB:$AB,'BAZA DANYCH'!$T:$T,S$704,'BAZA DANYCH'!$K:$K,$C919,'BAZA DANYCH'!$A:$A,$A919,'BAZA DANYCH'!$F:$F,STATYSTYKI!$B919)</f>
        <v>0</v>
      </c>
      <c r="T919" s="96">
        <f>SUMIFS('BAZA DANYCH'!$AB:$AB,'BAZA DANYCH'!$T:$T,T$704,'BAZA DANYCH'!$K:$K,$C919,'BAZA DANYCH'!$A:$A,$A919,'BAZA DANYCH'!$F:$F,STATYSTYKI!$B919)</f>
        <v>0</v>
      </c>
      <c r="U919" s="96">
        <f>SUMIFS('BAZA DANYCH'!$AB:$AB,'BAZA DANYCH'!$T:$T,U$704,'BAZA DANYCH'!$K:$K,$C919,'BAZA DANYCH'!$A:$A,$A919,'BAZA DANYCH'!$F:$F,STATYSTYKI!$B919)</f>
        <v>0</v>
      </c>
      <c r="V919" s="96">
        <f>SUMIFS('BAZA DANYCH'!$AB:$AB,'BAZA DANYCH'!$T:$T,V$704,'BAZA DANYCH'!$K:$K,$C919,'BAZA DANYCH'!$A:$A,$A919,'BAZA DANYCH'!$F:$F,STATYSTYKI!$B919)</f>
        <v>0</v>
      </c>
      <c r="W919" s="96">
        <f>SUMIFS('BAZA DANYCH'!$AB:$AB,'BAZA DANYCH'!$T:$T,W$704,'BAZA DANYCH'!$K:$K,$C919,'BAZA DANYCH'!$A:$A,$A919,'BAZA DANYCH'!$F:$F,STATYSTYKI!$B919)</f>
        <v>0</v>
      </c>
      <c r="X919" s="96">
        <f>SUMIFS('BAZA DANYCH'!$AB:$AB,'BAZA DANYCH'!$T:$T,X$704,'BAZA DANYCH'!$K:$K,$C919,'BAZA DANYCH'!$A:$A,$A919,'BAZA DANYCH'!$F:$F,STATYSTYKI!$B919)</f>
        <v>0</v>
      </c>
      <c r="Y919" s="96">
        <f>SUMIFS('BAZA DANYCH'!$AB:$AB,'BAZA DANYCH'!$T:$T,Y$704,'BAZA DANYCH'!$K:$K,$C919,'BAZA DANYCH'!$A:$A,$A919,'BAZA DANYCH'!$F:$F,STATYSTYKI!$B919)</f>
        <v>0</v>
      </c>
      <c r="Z919" s="96">
        <f>SUMIFS('BAZA DANYCH'!$AB:$AB,'BAZA DANYCH'!$T:$T,Z$704,'BAZA DANYCH'!$K:$K,$C919,'BAZA DANYCH'!$A:$A,$A919,'BAZA DANYCH'!$F:$F,STATYSTYKI!$B919)</f>
        <v>0</v>
      </c>
      <c r="AA919" s="96">
        <f>SUMIFS('BAZA DANYCH'!$AB:$AB,'BAZA DANYCH'!$T:$T,AA$704,'BAZA DANYCH'!$K:$K,$C919,'BAZA DANYCH'!$A:$A,$A919,'BAZA DANYCH'!$F:$F,STATYSTYKI!$B919)</f>
        <v>0</v>
      </c>
      <c r="AB919" s="96">
        <f>SUMIFS('BAZA DANYCH'!$AB:$AB,'BAZA DANYCH'!$T:$T,AB$704,'BAZA DANYCH'!$K:$K,$C919,'BAZA DANYCH'!$A:$A,$A919,'BAZA DANYCH'!$F:$F,STATYSTYKI!$B919)</f>
        <v>0</v>
      </c>
      <c r="AC919" s="96">
        <f>SUMIFS('BAZA DANYCH'!$AB:$AB,'BAZA DANYCH'!$T:$T,AC$704,'BAZA DANYCH'!$K:$K,$C919,'BAZA DANYCH'!$A:$A,$A919,'BAZA DANYCH'!$F:$F,STATYSTYKI!$B919)</f>
        <v>0</v>
      </c>
      <c r="AD919" s="96">
        <f>SUMIFS('BAZA DANYCH'!$AB:$AB,'BAZA DANYCH'!$T:$T,AD$704,'BAZA DANYCH'!$K:$K,$C919,'BAZA DANYCH'!$A:$A,$A919,'BAZA DANYCH'!$F:$F,STATYSTYKI!$B919)</f>
        <v>0</v>
      </c>
      <c r="AE919" s="96">
        <f>SUMIFS('BAZA DANYCH'!$AB:$AB,'BAZA DANYCH'!$T:$T,AE$704,'BAZA DANYCH'!$K:$K,$C919,'BAZA DANYCH'!$A:$A,$A919,'BAZA DANYCH'!$F:$F,STATYSTYKI!$B919)</f>
        <v>0</v>
      </c>
      <c r="AF919" s="96">
        <f>SUMIFS('BAZA DANYCH'!$AB:$AB,'BAZA DANYCH'!$T:$T,AF$704,'BAZA DANYCH'!$K:$K,$C919,'BAZA DANYCH'!$A:$A,$A919,'BAZA DANYCH'!$F:$F,STATYSTYKI!$B919)</f>
        <v>0</v>
      </c>
      <c r="AG919" s="96">
        <f>SUMIFS('BAZA DANYCH'!$AB:$AB,'BAZA DANYCH'!$T:$T,AG$704,'BAZA DANYCH'!$K:$K,$C919,'BAZA DANYCH'!$A:$A,$A919,'BAZA DANYCH'!$F:$F,STATYSTYKI!$B919)</f>
        <v>0</v>
      </c>
      <c r="AH919" s="96">
        <f>SUMIFS('BAZA DANYCH'!$AB:$AB,'BAZA DANYCH'!$T:$T,AH$704,'BAZA DANYCH'!$K:$K,$C919,'BAZA DANYCH'!$A:$A,$A919,'BAZA DANYCH'!$F:$F,STATYSTYKI!$B919)</f>
        <v>0</v>
      </c>
      <c r="AI919" s="96">
        <f>SUMIFS('BAZA DANYCH'!$AB:$AB,'BAZA DANYCH'!$T:$T,AI$704,'BAZA DANYCH'!$K:$K,$C919,'BAZA DANYCH'!$A:$A,$A919,'BAZA DANYCH'!$F:$F,STATYSTYKI!$B919)</f>
        <v>0</v>
      </c>
      <c r="AJ919" s="96">
        <f>SUMIFS('BAZA DANYCH'!$AB:$AB,'BAZA DANYCH'!$T:$T,AJ$704,'BAZA DANYCH'!$K:$K,$C919,'BAZA DANYCH'!$A:$A,$A919,'BAZA DANYCH'!$F:$F,STATYSTYKI!$B919)</f>
        <v>0</v>
      </c>
      <c r="AK919" s="119"/>
      <c r="AL919" s="119"/>
    </row>
    <row r="920" spans="1:38" x14ac:dyDescent="0.2">
      <c r="A920" s="410" t="str">
        <f t="shared" ref="A920:C920" si="267">A611</f>
        <v>Karłowice</v>
      </c>
      <c r="B920" s="410" t="str">
        <f t="shared" si="267"/>
        <v>r3_69_wyjazd A</v>
      </c>
      <c r="C920" s="410" t="str">
        <f t="shared" si="267"/>
        <v>AWL</v>
      </c>
      <c r="D920" s="316">
        <f t="shared" si="245"/>
        <v>0</v>
      </c>
      <c r="E920" s="96">
        <f>SUMIFS('BAZA DANYCH'!$AB:$AB,'BAZA DANYCH'!$T:$T,E$704,'BAZA DANYCH'!$K:$K,$C920,'BAZA DANYCH'!$A:$A,$A920,'BAZA DANYCH'!$F:$F,STATYSTYKI!$B920)</f>
        <v>0</v>
      </c>
      <c r="F920" s="96">
        <f>SUMIFS('BAZA DANYCH'!$AB:$AB,'BAZA DANYCH'!$T:$T,F$704,'BAZA DANYCH'!$K:$K,$C920,'BAZA DANYCH'!$A:$A,$A920,'BAZA DANYCH'!$F:$F,STATYSTYKI!$B920)</f>
        <v>0</v>
      </c>
      <c r="G920" s="96">
        <f>SUMIFS('BAZA DANYCH'!$AB:$AB,'BAZA DANYCH'!$T:$T,G$704,'BAZA DANYCH'!$K:$K,$C920,'BAZA DANYCH'!$A:$A,$A920,'BAZA DANYCH'!$F:$F,STATYSTYKI!$B920)</f>
        <v>0</v>
      </c>
      <c r="H920" s="96">
        <f>SUMIFS('BAZA DANYCH'!$AB:$AB,'BAZA DANYCH'!$T:$T,H$704,'BAZA DANYCH'!$K:$K,$C920,'BAZA DANYCH'!$A:$A,$A920,'BAZA DANYCH'!$F:$F,STATYSTYKI!$B920)</f>
        <v>0</v>
      </c>
      <c r="I920" s="96">
        <f>SUMIFS('BAZA DANYCH'!$AB:$AB,'BAZA DANYCH'!$T:$T,I$704,'BAZA DANYCH'!$K:$K,$C920,'BAZA DANYCH'!$A:$A,$A920,'BAZA DANYCH'!$F:$F,STATYSTYKI!$B920)</f>
        <v>0</v>
      </c>
      <c r="J920" s="96">
        <f>SUMIFS('BAZA DANYCH'!$AB:$AB,'BAZA DANYCH'!$T:$T,J$704,'BAZA DANYCH'!$K:$K,$C920,'BAZA DANYCH'!$A:$A,$A920,'BAZA DANYCH'!$F:$F,STATYSTYKI!$B920)</f>
        <v>0</v>
      </c>
      <c r="K920" s="96">
        <f>SUMIFS('BAZA DANYCH'!$AB:$AB,'BAZA DANYCH'!$T:$T,K$704,'BAZA DANYCH'!$K:$K,$C920,'BAZA DANYCH'!$A:$A,$A920,'BAZA DANYCH'!$F:$F,STATYSTYKI!$B920)</f>
        <v>0</v>
      </c>
      <c r="L920" s="96">
        <f>SUMIFS('BAZA DANYCH'!$AB:$AB,'BAZA DANYCH'!$T:$T,L$704,'BAZA DANYCH'!$K:$K,$C920,'BAZA DANYCH'!$A:$A,$A920,'BAZA DANYCH'!$F:$F,STATYSTYKI!$B920)</f>
        <v>0</v>
      </c>
      <c r="M920" s="96">
        <f>SUMIFS('BAZA DANYCH'!$AB:$AB,'BAZA DANYCH'!$T:$T,M$704,'BAZA DANYCH'!$K:$K,$C920,'BAZA DANYCH'!$A:$A,$A920,'BAZA DANYCH'!$F:$F,STATYSTYKI!$B920)</f>
        <v>0</v>
      </c>
      <c r="N920" s="96">
        <f>SUMIFS('BAZA DANYCH'!$AB:$AB,'BAZA DANYCH'!$T:$T,N$704,'BAZA DANYCH'!$K:$K,$C920,'BAZA DANYCH'!$A:$A,$A920,'BAZA DANYCH'!$F:$F,STATYSTYKI!$B920)</f>
        <v>0</v>
      </c>
      <c r="O920" s="96">
        <f>SUMIFS('BAZA DANYCH'!$AB:$AB,'BAZA DANYCH'!$T:$T,O$704,'BAZA DANYCH'!$K:$K,$C920,'BAZA DANYCH'!$A:$A,$A920,'BAZA DANYCH'!$F:$F,STATYSTYKI!$B920)</f>
        <v>0</v>
      </c>
      <c r="P920" s="96">
        <f>SUMIFS('BAZA DANYCH'!$AB:$AB,'BAZA DANYCH'!$T:$T,P$704,'BAZA DANYCH'!$K:$K,$C920,'BAZA DANYCH'!$A:$A,$A920,'BAZA DANYCH'!$F:$F,STATYSTYKI!$B920)</f>
        <v>0</v>
      </c>
      <c r="Q920" s="96">
        <f>SUMIFS('BAZA DANYCH'!$AB:$AB,'BAZA DANYCH'!$T:$T,Q$704,'BAZA DANYCH'!$K:$K,$C920,'BAZA DANYCH'!$A:$A,$A920,'BAZA DANYCH'!$F:$F,STATYSTYKI!$B920)</f>
        <v>0</v>
      </c>
      <c r="R920" s="96">
        <f>SUMIFS('BAZA DANYCH'!$AB:$AB,'BAZA DANYCH'!$T:$T,R$704,'BAZA DANYCH'!$K:$K,$C920,'BAZA DANYCH'!$A:$A,$A920,'BAZA DANYCH'!$F:$F,STATYSTYKI!$B920)</f>
        <v>0</v>
      </c>
      <c r="S920" s="96">
        <f>SUMIFS('BAZA DANYCH'!$AB:$AB,'BAZA DANYCH'!$T:$T,S$704,'BAZA DANYCH'!$K:$K,$C920,'BAZA DANYCH'!$A:$A,$A920,'BAZA DANYCH'!$F:$F,STATYSTYKI!$B920)</f>
        <v>0</v>
      </c>
      <c r="T920" s="96">
        <f>SUMIFS('BAZA DANYCH'!$AB:$AB,'BAZA DANYCH'!$T:$T,T$704,'BAZA DANYCH'!$K:$K,$C920,'BAZA DANYCH'!$A:$A,$A920,'BAZA DANYCH'!$F:$F,STATYSTYKI!$B920)</f>
        <v>0</v>
      </c>
      <c r="U920" s="96">
        <f>SUMIFS('BAZA DANYCH'!$AB:$AB,'BAZA DANYCH'!$T:$T,U$704,'BAZA DANYCH'!$K:$K,$C920,'BAZA DANYCH'!$A:$A,$A920,'BAZA DANYCH'!$F:$F,STATYSTYKI!$B920)</f>
        <v>0</v>
      </c>
      <c r="V920" s="96">
        <f>SUMIFS('BAZA DANYCH'!$AB:$AB,'BAZA DANYCH'!$T:$T,V$704,'BAZA DANYCH'!$K:$K,$C920,'BAZA DANYCH'!$A:$A,$A920,'BAZA DANYCH'!$F:$F,STATYSTYKI!$B920)</f>
        <v>0</v>
      </c>
      <c r="W920" s="96">
        <f>SUMIFS('BAZA DANYCH'!$AB:$AB,'BAZA DANYCH'!$T:$T,W$704,'BAZA DANYCH'!$K:$K,$C920,'BAZA DANYCH'!$A:$A,$A920,'BAZA DANYCH'!$F:$F,STATYSTYKI!$B920)</f>
        <v>0</v>
      </c>
      <c r="X920" s="96">
        <f>SUMIFS('BAZA DANYCH'!$AB:$AB,'BAZA DANYCH'!$T:$T,X$704,'BAZA DANYCH'!$K:$K,$C920,'BAZA DANYCH'!$A:$A,$A920,'BAZA DANYCH'!$F:$F,STATYSTYKI!$B920)</f>
        <v>0</v>
      </c>
      <c r="Y920" s="96">
        <f>SUMIFS('BAZA DANYCH'!$AB:$AB,'BAZA DANYCH'!$T:$T,Y$704,'BAZA DANYCH'!$K:$K,$C920,'BAZA DANYCH'!$A:$A,$A920,'BAZA DANYCH'!$F:$F,STATYSTYKI!$B920)</f>
        <v>0</v>
      </c>
      <c r="Z920" s="96">
        <f>SUMIFS('BAZA DANYCH'!$AB:$AB,'BAZA DANYCH'!$T:$T,Z$704,'BAZA DANYCH'!$K:$K,$C920,'BAZA DANYCH'!$A:$A,$A920,'BAZA DANYCH'!$F:$F,STATYSTYKI!$B920)</f>
        <v>0</v>
      </c>
      <c r="AA920" s="96">
        <f>SUMIFS('BAZA DANYCH'!$AB:$AB,'BAZA DANYCH'!$T:$T,AA$704,'BAZA DANYCH'!$K:$K,$C920,'BAZA DANYCH'!$A:$A,$A920,'BAZA DANYCH'!$F:$F,STATYSTYKI!$B920)</f>
        <v>0</v>
      </c>
      <c r="AB920" s="96">
        <f>SUMIFS('BAZA DANYCH'!$AB:$AB,'BAZA DANYCH'!$T:$T,AB$704,'BAZA DANYCH'!$K:$K,$C920,'BAZA DANYCH'!$A:$A,$A920,'BAZA DANYCH'!$F:$F,STATYSTYKI!$B920)</f>
        <v>0</v>
      </c>
      <c r="AC920" s="96">
        <f>SUMIFS('BAZA DANYCH'!$AB:$AB,'BAZA DANYCH'!$T:$T,AC$704,'BAZA DANYCH'!$K:$K,$C920,'BAZA DANYCH'!$A:$A,$A920,'BAZA DANYCH'!$F:$F,STATYSTYKI!$B920)</f>
        <v>0</v>
      </c>
      <c r="AD920" s="96">
        <f>SUMIFS('BAZA DANYCH'!$AB:$AB,'BAZA DANYCH'!$T:$T,AD$704,'BAZA DANYCH'!$K:$K,$C920,'BAZA DANYCH'!$A:$A,$A920,'BAZA DANYCH'!$F:$F,STATYSTYKI!$B920)</f>
        <v>0</v>
      </c>
      <c r="AE920" s="96">
        <f>SUMIFS('BAZA DANYCH'!$AB:$AB,'BAZA DANYCH'!$T:$T,AE$704,'BAZA DANYCH'!$K:$K,$C920,'BAZA DANYCH'!$A:$A,$A920,'BAZA DANYCH'!$F:$F,STATYSTYKI!$B920)</f>
        <v>0</v>
      </c>
      <c r="AF920" s="96">
        <f>SUMIFS('BAZA DANYCH'!$AB:$AB,'BAZA DANYCH'!$T:$T,AF$704,'BAZA DANYCH'!$K:$K,$C920,'BAZA DANYCH'!$A:$A,$A920,'BAZA DANYCH'!$F:$F,STATYSTYKI!$B920)</f>
        <v>0</v>
      </c>
      <c r="AG920" s="96">
        <f>SUMIFS('BAZA DANYCH'!$AB:$AB,'BAZA DANYCH'!$T:$T,AG$704,'BAZA DANYCH'!$K:$K,$C920,'BAZA DANYCH'!$A:$A,$A920,'BAZA DANYCH'!$F:$F,STATYSTYKI!$B920)</f>
        <v>0</v>
      </c>
      <c r="AH920" s="96">
        <f>SUMIFS('BAZA DANYCH'!$AB:$AB,'BAZA DANYCH'!$T:$T,AH$704,'BAZA DANYCH'!$K:$K,$C920,'BAZA DANYCH'!$A:$A,$A920,'BAZA DANYCH'!$F:$F,STATYSTYKI!$B920)</f>
        <v>0</v>
      </c>
      <c r="AI920" s="96">
        <f>SUMIFS('BAZA DANYCH'!$AB:$AB,'BAZA DANYCH'!$T:$T,AI$704,'BAZA DANYCH'!$K:$K,$C920,'BAZA DANYCH'!$A:$A,$A920,'BAZA DANYCH'!$F:$F,STATYSTYKI!$B920)</f>
        <v>0</v>
      </c>
      <c r="AJ920" s="96">
        <f>SUMIFS('BAZA DANYCH'!$AB:$AB,'BAZA DANYCH'!$T:$T,AJ$704,'BAZA DANYCH'!$K:$K,$C920,'BAZA DANYCH'!$A:$A,$A920,'BAZA DANYCH'!$F:$F,STATYSTYKI!$B920)</f>
        <v>0</v>
      </c>
      <c r="AK920" s="119"/>
      <c r="AL920" s="119"/>
    </row>
    <row r="921" spans="1:38" x14ac:dyDescent="0.2">
      <c r="A921" s="410" t="str">
        <f t="shared" ref="A921:C921" si="268">A612</f>
        <v>Kowale</v>
      </c>
      <c r="B921" s="410" t="str">
        <f t="shared" si="268"/>
        <v>r3_71_wjazd_A</v>
      </c>
      <c r="C921" s="410" t="str">
        <f t="shared" si="268"/>
        <v>Beskid</v>
      </c>
      <c r="D921" s="316">
        <f t="shared" si="245"/>
        <v>150</v>
      </c>
      <c r="E921" s="96">
        <f>SUMIFS('BAZA DANYCH'!$AB:$AB,'BAZA DANYCH'!$T:$T,E$704,'BAZA DANYCH'!$K:$K,$C921,'BAZA DANYCH'!$A:$A,$A921,'BAZA DANYCH'!$F:$F,STATYSTYKI!$B921)</f>
        <v>0</v>
      </c>
      <c r="F921" s="96">
        <f>SUMIFS('BAZA DANYCH'!$AB:$AB,'BAZA DANYCH'!$T:$T,F$704,'BAZA DANYCH'!$K:$K,$C921,'BAZA DANYCH'!$A:$A,$A921,'BAZA DANYCH'!$F:$F,STATYSTYKI!$B921)</f>
        <v>0</v>
      </c>
      <c r="G921" s="96">
        <f>SUMIFS('BAZA DANYCH'!$AB:$AB,'BAZA DANYCH'!$T:$T,G$704,'BAZA DANYCH'!$K:$K,$C921,'BAZA DANYCH'!$A:$A,$A921,'BAZA DANYCH'!$F:$F,STATYSTYKI!$B921)</f>
        <v>0</v>
      </c>
      <c r="H921" s="96">
        <f>SUMIFS('BAZA DANYCH'!$AB:$AB,'BAZA DANYCH'!$T:$T,H$704,'BAZA DANYCH'!$K:$K,$C921,'BAZA DANYCH'!$A:$A,$A921,'BAZA DANYCH'!$F:$F,STATYSTYKI!$B921)</f>
        <v>0</v>
      </c>
      <c r="I921" s="96">
        <f>SUMIFS('BAZA DANYCH'!$AB:$AB,'BAZA DANYCH'!$T:$T,I$704,'BAZA DANYCH'!$K:$K,$C921,'BAZA DANYCH'!$A:$A,$A921,'BAZA DANYCH'!$F:$F,STATYSTYKI!$B921)</f>
        <v>0</v>
      </c>
      <c r="J921" s="96">
        <f>SUMIFS('BAZA DANYCH'!$AB:$AB,'BAZA DANYCH'!$T:$T,J$704,'BAZA DANYCH'!$K:$K,$C921,'BAZA DANYCH'!$A:$A,$A921,'BAZA DANYCH'!$F:$F,STATYSTYKI!$B921)</f>
        <v>0</v>
      </c>
      <c r="K921" s="96">
        <f>SUMIFS('BAZA DANYCH'!$AB:$AB,'BAZA DANYCH'!$T:$T,K$704,'BAZA DANYCH'!$K:$K,$C921,'BAZA DANYCH'!$A:$A,$A921,'BAZA DANYCH'!$F:$F,STATYSTYKI!$B921)</f>
        <v>0</v>
      </c>
      <c r="L921" s="96">
        <f>SUMIFS('BAZA DANYCH'!$AB:$AB,'BAZA DANYCH'!$T:$T,L$704,'BAZA DANYCH'!$K:$K,$C921,'BAZA DANYCH'!$A:$A,$A921,'BAZA DANYCH'!$F:$F,STATYSTYKI!$B921)</f>
        <v>0</v>
      </c>
      <c r="M921" s="96">
        <f>SUMIFS('BAZA DANYCH'!$AB:$AB,'BAZA DANYCH'!$T:$T,M$704,'BAZA DANYCH'!$K:$K,$C921,'BAZA DANYCH'!$A:$A,$A921,'BAZA DANYCH'!$F:$F,STATYSTYKI!$B921)</f>
        <v>0</v>
      </c>
      <c r="N921" s="96">
        <f>SUMIFS('BAZA DANYCH'!$AB:$AB,'BAZA DANYCH'!$T:$T,N$704,'BAZA DANYCH'!$K:$K,$C921,'BAZA DANYCH'!$A:$A,$A921,'BAZA DANYCH'!$F:$F,STATYSTYKI!$B921)</f>
        <v>0</v>
      </c>
      <c r="O921" s="96">
        <f>SUMIFS('BAZA DANYCH'!$AB:$AB,'BAZA DANYCH'!$T:$T,O$704,'BAZA DANYCH'!$K:$K,$C921,'BAZA DANYCH'!$A:$A,$A921,'BAZA DANYCH'!$F:$F,STATYSTYKI!$B921)</f>
        <v>0</v>
      </c>
      <c r="P921" s="96">
        <f>SUMIFS('BAZA DANYCH'!$AB:$AB,'BAZA DANYCH'!$T:$T,P$704,'BAZA DANYCH'!$K:$K,$C921,'BAZA DANYCH'!$A:$A,$A921,'BAZA DANYCH'!$F:$F,STATYSTYKI!$B921)</f>
        <v>0</v>
      </c>
      <c r="Q921" s="96">
        <f>SUMIFS('BAZA DANYCH'!$AB:$AB,'BAZA DANYCH'!$T:$T,Q$704,'BAZA DANYCH'!$K:$K,$C921,'BAZA DANYCH'!$A:$A,$A921,'BAZA DANYCH'!$F:$F,STATYSTYKI!$B921)</f>
        <v>0</v>
      </c>
      <c r="R921" s="96">
        <f>SUMIFS('BAZA DANYCH'!$AB:$AB,'BAZA DANYCH'!$T:$T,R$704,'BAZA DANYCH'!$K:$K,$C921,'BAZA DANYCH'!$A:$A,$A921,'BAZA DANYCH'!$F:$F,STATYSTYKI!$B921)</f>
        <v>0</v>
      </c>
      <c r="S921" s="96">
        <f>SUMIFS('BAZA DANYCH'!$AB:$AB,'BAZA DANYCH'!$T:$T,S$704,'BAZA DANYCH'!$K:$K,$C921,'BAZA DANYCH'!$A:$A,$A921,'BAZA DANYCH'!$F:$F,STATYSTYKI!$B921)</f>
        <v>0</v>
      </c>
      <c r="T921" s="96">
        <f>SUMIFS('BAZA DANYCH'!$AB:$AB,'BAZA DANYCH'!$T:$T,T$704,'BAZA DANYCH'!$K:$K,$C921,'BAZA DANYCH'!$A:$A,$A921,'BAZA DANYCH'!$F:$F,STATYSTYKI!$B921)</f>
        <v>0</v>
      </c>
      <c r="U921" s="96">
        <f>SUMIFS('BAZA DANYCH'!$AB:$AB,'BAZA DANYCH'!$T:$T,U$704,'BAZA DANYCH'!$K:$K,$C921,'BAZA DANYCH'!$A:$A,$A921,'BAZA DANYCH'!$F:$F,STATYSTYKI!$B921)</f>
        <v>0</v>
      </c>
      <c r="V921" s="96">
        <f>SUMIFS('BAZA DANYCH'!$AB:$AB,'BAZA DANYCH'!$T:$T,V$704,'BAZA DANYCH'!$K:$K,$C921,'BAZA DANYCH'!$A:$A,$A921,'BAZA DANYCH'!$F:$F,STATYSTYKI!$B921)</f>
        <v>0</v>
      </c>
      <c r="W921" s="96">
        <f>SUMIFS('BAZA DANYCH'!$AB:$AB,'BAZA DANYCH'!$T:$T,W$704,'BAZA DANYCH'!$K:$K,$C921,'BAZA DANYCH'!$A:$A,$A921,'BAZA DANYCH'!$F:$F,STATYSTYKI!$B921)</f>
        <v>0</v>
      </c>
      <c r="X921" s="96">
        <f>SUMIFS('BAZA DANYCH'!$AB:$AB,'BAZA DANYCH'!$T:$T,X$704,'BAZA DANYCH'!$K:$K,$C921,'BAZA DANYCH'!$A:$A,$A921,'BAZA DANYCH'!$F:$F,STATYSTYKI!$B921)</f>
        <v>0</v>
      </c>
      <c r="Y921" s="96">
        <f>SUMIFS('BAZA DANYCH'!$AB:$AB,'BAZA DANYCH'!$T:$T,Y$704,'BAZA DANYCH'!$K:$K,$C921,'BAZA DANYCH'!$A:$A,$A921,'BAZA DANYCH'!$F:$F,STATYSTYKI!$B921)</f>
        <v>0</v>
      </c>
      <c r="Z921" s="96">
        <f>SUMIFS('BAZA DANYCH'!$AB:$AB,'BAZA DANYCH'!$T:$T,Z$704,'BAZA DANYCH'!$K:$K,$C921,'BAZA DANYCH'!$A:$A,$A921,'BAZA DANYCH'!$F:$F,STATYSTYKI!$B921)</f>
        <v>0</v>
      </c>
      <c r="AA921" s="96">
        <f>SUMIFS('BAZA DANYCH'!$AB:$AB,'BAZA DANYCH'!$T:$T,AA$704,'BAZA DANYCH'!$K:$K,$C921,'BAZA DANYCH'!$A:$A,$A921,'BAZA DANYCH'!$F:$F,STATYSTYKI!$B921)</f>
        <v>0</v>
      </c>
      <c r="AB921" s="96">
        <f>SUMIFS('BAZA DANYCH'!$AB:$AB,'BAZA DANYCH'!$T:$T,AB$704,'BAZA DANYCH'!$K:$K,$C921,'BAZA DANYCH'!$A:$A,$A921,'BAZA DANYCH'!$F:$F,STATYSTYKI!$B921)</f>
        <v>0</v>
      </c>
      <c r="AC921" s="96">
        <f>SUMIFS('BAZA DANYCH'!$AB:$AB,'BAZA DANYCH'!$T:$T,AC$704,'BAZA DANYCH'!$K:$K,$C921,'BAZA DANYCH'!$A:$A,$A921,'BAZA DANYCH'!$F:$F,STATYSTYKI!$B921)</f>
        <v>0</v>
      </c>
      <c r="AD921" s="96">
        <f>SUMIFS('BAZA DANYCH'!$AB:$AB,'BAZA DANYCH'!$T:$T,AD$704,'BAZA DANYCH'!$K:$K,$C921,'BAZA DANYCH'!$A:$A,$A921,'BAZA DANYCH'!$F:$F,STATYSTYKI!$B921)</f>
        <v>0</v>
      </c>
      <c r="AE921" s="96">
        <f>SUMIFS('BAZA DANYCH'!$AB:$AB,'BAZA DANYCH'!$T:$T,AE$704,'BAZA DANYCH'!$K:$K,$C921,'BAZA DANYCH'!$A:$A,$A921,'BAZA DANYCH'!$F:$F,STATYSTYKI!$B921)</f>
        <v>0</v>
      </c>
      <c r="AF921" s="96">
        <f>SUMIFS('BAZA DANYCH'!$AB:$AB,'BAZA DANYCH'!$T:$T,AF$704,'BAZA DANYCH'!$K:$K,$C921,'BAZA DANYCH'!$A:$A,$A921,'BAZA DANYCH'!$F:$F,STATYSTYKI!$B921)</f>
        <v>0</v>
      </c>
      <c r="AG921" s="96">
        <f>SUMIFS('BAZA DANYCH'!$AB:$AB,'BAZA DANYCH'!$T:$T,AG$704,'BAZA DANYCH'!$K:$K,$C921,'BAZA DANYCH'!$A:$A,$A921,'BAZA DANYCH'!$F:$F,STATYSTYKI!$B921)</f>
        <v>0</v>
      </c>
      <c r="AH921" s="96">
        <f>SUMIFS('BAZA DANYCH'!$AB:$AB,'BAZA DANYCH'!$T:$T,AH$704,'BAZA DANYCH'!$K:$K,$C921,'BAZA DANYCH'!$A:$A,$A921,'BAZA DANYCH'!$F:$F,STATYSTYKI!$B921)</f>
        <v>50</v>
      </c>
      <c r="AI921" s="96">
        <f>SUMIFS('BAZA DANYCH'!$AB:$AB,'BAZA DANYCH'!$T:$T,AI$704,'BAZA DANYCH'!$K:$K,$C921,'BAZA DANYCH'!$A:$A,$A921,'BAZA DANYCH'!$F:$F,STATYSTYKI!$B921)</f>
        <v>0</v>
      </c>
      <c r="AJ921" s="96">
        <f>SUMIFS('BAZA DANYCH'!$AB:$AB,'BAZA DANYCH'!$T:$T,AJ$704,'BAZA DANYCH'!$K:$K,$C921,'BAZA DANYCH'!$A:$A,$A921,'BAZA DANYCH'!$F:$F,STATYSTYKI!$B921)</f>
        <v>100</v>
      </c>
      <c r="AK921" s="119"/>
      <c r="AL921" s="119"/>
    </row>
    <row r="922" spans="1:38" x14ac:dyDescent="0.2">
      <c r="A922" s="410" t="str">
        <f t="shared" ref="A922:C922" si="269">A613</f>
        <v>Strachocin</v>
      </c>
      <c r="B922" s="410" t="str">
        <f t="shared" si="269"/>
        <v>r3_74_A</v>
      </c>
      <c r="C922" s="410" t="str">
        <f t="shared" si="269"/>
        <v>Beskid</v>
      </c>
      <c r="D922" s="316">
        <f t="shared" si="245"/>
        <v>202</v>
      </c>
      <c r="E922" s="96">
        <f>SUMIFS('BAZA DANYCH'!$AB:$AB,'BAZA DANYCH'!$T:$T,E$704,'BAZA DANYCH'!$K:$K,$C922,'BAZA DANYCH'!$A:$A,$A922,'BAZA DANYCH'!$F:$F,STATYSTYKI!$B922)</f>
        <v>0</v>
      </c>
      <c r="F922" s="96">
        <f>SUMIFS('BAZA DANYCH'!$AB:$AB,'BAZA DANYCH'!$T:$T,F$704,'BAZA DANYCH'!$K:$K,$C922,'BAZA DANYCH'!$A:$A,$A922,'BAZA DANYCH'!$F:$F,STATYSTYKI!$B922)</f>
        <v>36</v>
      </c>
      <c r="G922" s="96">
        <f>SUMIFS('BAZA DANYCH'!$AB:$AB,'BAZA DANYCH'!$T:$T,G$704,'BAZA DANYCH'!$K:$K,$C922,'BAZA DANYCH'!$A:$A,$A922,'BAZA DANYCH'!$F:$F,STATYSTYKI!$B922)</f>
        <v>0</v>
      </c>
      <c r="H922" s="96">
        <f>SUMIFS('BAZA DANYCH'!$AB:$AB,'BAZA DANYCH'!$T:$T,H$704,'BAZA DANYCH'!$K:$K,$C922,'BAZA DANYCH'!$A:$A,$A922,'BAZA DANYCH'!$F:$F,STATYSTYKI!$B922)</f>
        <v>18</v>
      </c>
      <c r="I922" s="96">
        <f>SUMIFS('BAZA DANYCH'!$AB:$AB,'BAZA DANYCH'!$T:$T,I$704,'BAZA DANYCH'!$K:$K,$C922,'BAZA DANYCH'!$A:$A,$A922,'BAZA DANYCH'!$F:$F,STATYSTYKI!$B922)</f>
        <v>0</v>
      </c>
      <c r="J922" s="96">
        <f>SUMIFS('BAZA DANYCH'!$AB:$AB,'BAZA DANYCH'!$T:$T,J$704,'BAZA DANYCH'!$K:$K,$C922,'BAZA DANYCH'!$A:$A,$A922,'BAZA DANYCH'!$F:$F,STATYSTYKI!$B922)</f>
        <v>0</v>
      </c>
      <c r="K922" s="96">
        <f>SUMIFS('BAZA DANYCH'!$AB:$AB,'BAZA DANYCH'!$T:$T,K$704,'BAZA DANYCH'!$K:$K,$C922,'BAZA DANYCH'!$A:$A,$A922,'BAZA DANYCH'!$F:$F,STATYSTYKI!$B922)</f>
        <v>0</v>
      </c>
      <c r="L922" s="96">
        <f>SUMIFS('BAZA DANYCH'!$AB:$AB,'BAZA DANYCH'!$T:$T,L$704,'BAZA DANYCH'!$K:$K,$C922,'BAZA DANYCH'!$A:$A,$A922,'BAZA DANYCH'!$F:$F,STATYSTYKI!$B922)</f>
        <v>10</v>
      </c>
      <c r="M922" s="96">
        <f>SUMIFS('BAZA DANYCH'!$AB:$AB,'BAZA DANYCH'!$T:$T,M$704,'BAZA DANYCH'!$K:$K,$C922,'BAZA DANYCH'!$A:$A,$A922,'BAZA DANYCH'!$F:$F,STATYSTYKI!$B922)</f>
        <v>0</v>
      </c>
      <c r="N922" s="96">
        <f>SUMIFS('BAZA DANYCH'!$AB:$AB,'BAZA DANYCH'!$T:$T,N$704,'BAZA DANYCH'!$K:$K,$C922,'BAZA DANYCH'!$A:$A,$A922,'BAZA DANYCH'!$F:$F,STATYSTYKI!$B922)</f>
        <v>0</v>
      </c>
      <c r="O922" s="96">
        <f>SUMIFS('BAZA DANYCH'!$AB:$AB,'BAZA DANYCH'!$T:$T,O$704,'BAZA DANYCH'!$K:$K,$C922,'BAZA DANYCH'!$A:$A,$A922,'BAZA DANYCH'!$F:$F,STATYSTYKI!$B922)</f>
        <v>0</v>
      </c>
      <c r="P922" s="96">
        <f>SUMIFS('BAZA DANYCH'!$AB:$AB,'BAZA DANYCH'!$T:$T,P$704,'BAZA DANYCH'!$K:$K,$C922,'BAZA DANYCH'!$A:$A,$A922,'BAZA DANYCH'!$F:$F,STATYSTYKI!$B922)</f>
        <v>0</v>
      </c>
      <c r="Q922" s="96">
        <f>SUMIFS('BAZA DANYCH'!$AB:$AB,'BAZA DANYCH'!$T:$T,Q$704,'BAZA DANYCH'!$K:$K,$C922,'BAZA DANYCH'!$A:$A,$A922,'BAZA DANYCH'!$F:$F,STATYSTYKI!$B922)</f>
        <v>0</v>
      </c>
      <c r="R922" s="96">
        <f>SUMIFS('BAZA DANYCH'!$AB:$AB,'BAZA DANYCH'!$T:$T,R$704,'BAZA DANYCH'!$K:$K,$C922,'BAZA DANYCH'!$A:$A,$A922,'BAZA DANYCH'!$F:$F,STATYSTYKI!$B922)</f>
        <v>10</v>
      </c>
      <c r="S922" s="96">
        <f>SUMIFS('BAZA DANYCH'!$AB:$AB,'BAZA DANYCH'!$T:$T,S$704,'BAZA DANYCH'!$K:$K,$C922,'BAZA DANYCH'!$A:$A,$A922,'BAZA DANYCH'!$F:$F,STATYSTYKI!$B922)</f>
        <v>18</v>
      </c>
      <c r="T922" s="96">
        <f>SUMIFS('BAZA DANYCH'!$AB:$AB,'BAZA DANYCH'!$T:$T,T$704,'BAZA DANYCH'!$K:$K,$C922,'BAZA DANYCH'!$A:$A,$A922,'BAZA DANYCH'!$F:$F,STATYSTYKI!$B922)</f>
        <v>0</v>
      </c>
      <c r="U922" s="96">
        <f>SUMIFS('BAZA DANYCH'!$AB:$AB,'BAZA DANYCH'!$T:$T,U$704,'BAZA DANYCH'!$K:$K,$C922,'BAZA DANYCH'!$A:$A,$A922,'BAZA DANYCH'!$F:$F,STATYSTYKI!$B922)</f>
        <v>0</v>
      </c>
      <c r="V922" s="96">
        <f>SUMIFS('BAZA DANYCH'!$AB:$AB,'BAZA DANYCH'!$T:$T,V$704,'BAZA DANYCH'!$K:$K,$C922,'BAZA DANYCH'!$A:$A,$A922,'BAZA DANYCH'!$F:$F,STATYSTYKI!$B922)</f>
        <v>36</v>
      </c>
      <c r="W922" s="96">
        <f>SUMIFS('BAZA DANYCH'!$AB:$AB,'BAZA DANYCH'!$T:$T,W$704,'BAZA DANYCH'!$K:$K,$C922,'BAZA DANYCH'!$A:$A,$A922,'BAZA DANYCH'!$F:$F,STATYSTYKI!$B922)</f>
        <v>0</v>
      </c>
      <c r="X922" s="96">
        <f>SUMIFS('BAZA DANYCH'!$AB:$AB,'BAZA DANYCH'!$T:$T,X$704,'BAZA DANYCH'!$K:$K,$C922,'BAZA DANYCH'!$A:$A,$A922,'BAZA DANYCH'!$F:$F,STATYSTYKI!$B922)</f>
        <v>20</v>
      </c>
      <c r="Y922" s="96">
        <f>SUMIFS('BAZA DANYCH'!$AB:$AB,'BAZA DANYCH'!$T:$T,Y$704,'BAZA DANYCH'!$K:$K,$C922,'BAZA DANYCH'!$A:$A,$A922,'BAZA DANYCH'!$F:$F,STATYSTYKI!$B922)</f>
        <v>0</v>
      </c>
      <c r="Z922" s="96">
        <f>SUMIFS('BAZA DANYCH'!$AB:$AB,'BAZA DANYCH'!$T:$T,Z$704,'BAZA DANYCH'!$K:$K,$C922,'BAZA DANYCH'!$A:$A,$A922,'BAZA DANYCH'!$F:$F,STATYSTYKI!$B922)</f>
        <v>0</v>
      </c>
      <c r="AA922" s="96">
        <f>SUMIFS('BAZA DANYCH'!$AB:$AB,'BAZA DANYCH'!$T:$T,AA$704,'BAZA DANYCH'!$K:$K,$C922,'BAZA DANYCH'!$A:$A,$A922,'BAZA DANYCH'!$F:$F,STATYSTYKI!$B922)</f>
        <v>0</v>
      </c>
      <c r="AB922" s="96">
        <f>SUMIFS('BAZA DANYCH'!$AB:$AB,'BAZA DANYCH'!$T:$T,AB$704,'BAZA DANYCH'!$K:$K,$C922,'BAZA DANYCH'!$A:$A,$A922,'BAZA DANYCH'!$F:$F,STATYSTYKI!$B922)</f>
        <v>38</v>
      </c>
      <c r="AC922" s="96">
        <f>SUMIFS('BAZA DANYCH'!$AB:$AB,'BAZA DANYCH'!$T:$T,AC$704,'BAZA DANYCH'!$K:$K,$C922,'BAZA DANYCH'!$A:$A,$A922,'BAZA DANYCH'!$F:$F,STATYSTYKI!$B922)</f>
        <v>0</v>
      </c>
      <c r="AD922" s="96">
        <f>SUMIFS('BAZA DANYCH'!$AB:$AB,'BAZA DANYCH'!$T:$T,AD$704,'BAZA DANYCH'!$K:$K,$C922,'BAZA DANYCH'!$A:$A,$A922,'BAZA DANYCH'!$F:$F,STATYSTYKI!$B922)</f>
        <v>0</v>
      </c>
      <c r="AE922" s="96">
        <f>SUMIFS('BAZA DANYCH'!$AB:$AB,'BAZA DANYCH'!$T:$T,AE$704,'BAZA DANYCH'!$K:$K,$C922,'BAZA DANYCH'!$A:$A,$A922,'BAZA DANYCH'!$F:$F,STATYSTYKI!$B922)</f>
        <v>10</v>
      </c>
      <c r="AF922" s="96">
        <f>SUMIFS('BAZA DANYCH'!$AB:$AB,'BAZA DANYCH'!$T:$T,AF$704,'BAZA DANYCH'!$K:$K,$C922,'BAZA DANYCH'!$A:$A,$A922,'BAZA DANYCH'!$F:$F,STATYSTYKI!$B922)</f>
        <v>0</v>
      </c>
      <c r="AG922" s="96">
        <f>SUMIFS('BAZA DANYCH'!$AB:$AB,'BAZA DANYCH'!$T:$T,AG$704,'BAZA DANYCH'!$K:$K,$C922,'BAZA DANYCH'!$A:$A,$A922,'BAZA DANYCH'!$F:$F,STATYSTYKI!$B922)</f>
        <v>0</v>
      </c>
      <c r="AH922" s="96">
        <f>SUMIFS('BAZA DANYCH'!$AB:$AB,'BAZA DANYCH'!$T:$T,AH$704,'BAZA DANYCH'!$K:$K,$C922,'BAZA DANYCH'!$A:$A,$A922,'BAZA DANYCH'!$F:$F,STATYSTYKI!$B922)</f>
        <v>0</v>
      </c>
      <c r="AI922" s="96">
        <f>SUMIFS('BAZA DANYCH'!$AB:$AB,'BAZA DANYCH'!$T:$T,AI$704,'BAZA DANYCH'!$K:$K,$C922,'BAZA DANYCH'!$A:$A,$A922,'BAZA DANYCH'!$F:$F,STATYSTYKI!$B922)</f>
        <v>6</v>
      </c>
      <c r="AJ922" s="96">
        <f>SUMIFS('BAZA DANYCH'!$AB:$AB,'BAZA DANYCH'!$T:$T,AJ$704,'BAZA DANYCH'!$K:$K,$C922,'BAZA DANYCH'!$A:$A,$A922,'BAZA DANYCH'!$F:$F,STATYSTYKI!$B922)</f>
        <v>0</v>
      </c>
      <c r="AK922" s="119"/>
      <c r="AL922" s="119"/>
    </row>
    <row r="923" spans="1:38" x14ac:dyDescent="0.2">
      <c r="A923" s="410" t="str">
        <f t="shared" ref="A923:C923" si="270">A614</f>
        <v>Księże</v>
      </c>
      <c r="B923" s="410" t="str">
        <f t="shared" si="270"/>
        <v>r3_75_wjazd_A</v>
      </c>
      <c r="C923" s="410" t="str">
        <f t="shared" si="270"/>
        <v>Beskid</v>
      </c>
      <c r="D923" s="316">
        <f t="shared" si="245"/>
        <v>145</v>
      </c>
      <c r="E923" s="96">
        <f>SUMIFS('BAZA DANYCH'!$AB:$AB,'BAZA DANYCH'!$T:$T,E$704,'BAZA DANYCH'!$K:$K,$C923,'BAZA DANYCH'!$A:$A,$A923,'BAZA DANYCH'!$F:$F,STATYSTYKI!$B923)</f>
        <v>0</v>
      </c>
      <c r="F923" s="96">
        <f>SUMIFS('BAZA DANYCH'!$AB:$AB,'BAZA DANYCH'!$T:$T,F$704,'BAZA DANYCH'!$K:$K,$C923,'BAZA DANYCH'!$A:$A,$A923,'BAZA DANYCH'!$F:$F,STATYSTYKI!$B923)</f>
        <v>0</v>
      </c>
      <c r="G923" s="96">
        <f>SUMIFS('BAZA DANYCH'!$AB:$AB,'BAZA DANYCH'!$T:$T,G$704,'BAZA DANYCH'!$K:$K,$C923,'BAZA DANYCH'!$A:$A,$A923,'BAZA DANYCH'!$F:$F,STATYSTYKI!$B923)</f>
        <v>0</v>
      </c>
      <c r="H923" s="96">
        <f>SUMIFS('BAZA DANYCH'!$AB:$AB,'BAZA DANYCH'!$T:$T,H$704,'BAZA DANYCH'!$K:$K,$C923,'BAZA DANYCH'!$A:$A,$A923,'BAZA DANYCH'!$F:$F,STATYSTYKI!$B923)</f>
        <v>25</v>
      </c>
      <c r="I923" s="96">
        <f>SUMIFS('BAZA DANYCH'!$AB:$AB,'BAZA DANYCH'!$T:$T,I$704,'BAZA DANYCH'!$K:$K,$C923,'BAZA DANYCH'!$A:$A,$A923,'BAZA DANYCH'!$F:$F,STATYSTYKI!$B923)</f>
        <v>0</v>
      </c>
      <c r="J923" s="96">
        <f>SUMIFS('BAZA DANYCH'!$AB:$AB,'BAZA DANYCH'!$T:$T,J$704,'BAZA DANYCH'!$K:$K,$C923,'BAZA DANYCH'!$A:$A,$A923,'BAZA DANYCH'!$F:$F,STATYSTYKI!$B923)</f>
        <v>0</v>
      </c>
      <c r="K923" s="96">
        <f>SUMIFS('BAZA DANYCH'!$AB:$AB,'BAZA DANYCH'!$T:$T,K$704,'BAZA DANYCH'!$K:$K,$C923,'BAZA DANYCH'!$A:$A,$A923,'BAZA DANYCH'!$F:$F,STATYSTYKI!$B923)</f>
        <v>0</v>
      </c>
      <c r="L923" s="96">
        <f>SUMIFS('BAZA DANYCH'!$AB:$AB,'BAZA DANYCH'!$T:$T,L$704,'BAZA DANYCH'!$K:$K,$C923,'BAZA DANYCH'!$A:$A,$A923,'BAZA DANYCH'!$F:$F,STATYSTYKI!$B923)</f>
        <v>17</v>
      </c>
      <c r="M923" s="96">
        <f>SUMIFS('BAZA DANYCH'!$AB:$AB,'BAZA DANYCH'!$T:$T,M$704,'BAZA DANYCH'!$K:$K,$C923,'BAZA DANYCH'!$A:$A,$A923,'BAZA DANYCH'!$F:$F,STATYSTYKI!$B923)</f>
        <v>0</v>
      </c>
      <c r="N923" s="96">
        <f>SUMIFS('BAZA DANYCH'!$AB:$AB,'BAZA DANYCH'!$T:$T,N$704,'BAZA DANYCH'!$K:$K,$C923,'BAZA DANYCH'!$A:$A,$A923,'BAZA DANYCH'!$F:$F,STATYSTYKI!$B923)</f>
        <v>0</v>
      </c>
      <c r="O923" s="96">
        <f>SUMIFS('BAZA DANYCH'!$AB:$AB,'BAZA DANYCH'!$T:$T,O$704,'BAZA DANYCH'!$K:$K,$C923,'BAZA DANYCH'!$A:$A,$A923,'BAZA DANYCH'!$F:$F,STATYSTYKI!$B923)</f>
        <v>0</v>
      </c>
      <c r="P923" s="96">
        <f>SUMIFS('BAZA DANYCH'!$AB:$AB,'BAZA DANYCH'!$T:$T,P$704,'BAZA DANYCH'!$K:$K,$C923,'BAZA DANYCH'!$A:$A,$A923,'BAZA DANYCH'!$F:$F,STATYSTYKI!$B923)</f>
        <v>25</v>
      </c>
      <c r="Q923" s="96">
        <f>SUMIFS('BAZA DANYCH'!$AB:$AB,'BAZA DANYCH'!$T:$T,Q$704,'BAZA DANYCH'!$K:$K,$C923,'BAZA DANYCH'!$A:$A,$A923,'BAZA DANYCH'!$F:$F,STATYSTYKI!$B923)</f>
        <v>0</v>
      </c>
      <c r="R923" s="96">
        <f>SUMIFS('BAZA DANYCH'!$AB:$AB,'BAZA DANYCH'!$T:$T,R$704,'BAZA DANYCH'!$K:$K,$C923,'BAZA DANYCH'!$A:$A,$A923,'BAZA DANYCH'!$F:$F,STATYSTYKI!$B923)</f>
        <v>0</v>
      </c>
      <c r="S923" s="96">
        <f>SUMIFS('BAZA DANYCH'!$AB:$AB,'BAZA DANYCH'!$T:$T,S$704,'BAZA DANYCH'!$K:$K,$C923,'BAZA DANYCH'!$A:$A,$A923,'BAZA DANYCH'!$F:$F,STATYSTYKI!$B923)</f>
        <v>17</v>
      </c>
      <c r="T923" s="96">
        <f>SUMIFS('BAZA DANYCH'!$AB:$AB,'BAZA DANYCH'!$T:$T,T$704,'BAZA DANYCH'!$K:$K,$C923,'BAZA DANYCH'!$A:$A,$A923,'BAZA DANYCH'!$F:$F,STATYSTYKI!$B923)</f>
        <v>0</v>
      </c>
      <c r="U923" s="96">
        <f>SUMIFS('BAZA DANYCH'!$AB:$AB,'BAZA DANYCH'!$T:$T,U$704,'BAZA DANYCH'!$K:$K,$C923,'BAZA DANYCH'!$A:$A,$A923,'BAZA DANYCH'!$F:$F,STATYSTYKI!$B923)</f>
        <v>0</v>
      </c>
      <c r="V923" s="96">
        <f>SUMIFS('BAZA DANYCH'!$AB:$AB,'BAZA DANYCH'!$T:$T,V$704,'BAZA DANYCH'!$K:$K,$C923,'BAZA DANYCH'!$A:$A,$A923,'BAZA DANYCH'!$F:$F,STATYSTYKI!$B923)</f>
        <v>0</v>
      </c>
      <c r="W923" s="96">
        <f>SUMIFS('BAZA DANYCH'!$AB:$AB,'BAZA DANYCH'!$T:$T,W$704,'BAZA DANYCH'!$K:$K,$C923,'BAZA DANYCH'!$A:$A,$A923,'BAZA DANYCH'!$F:$F,STATYSTYKI!$B923)</f>
        <v>17</v>
      </c>
      <c r="X923" s="96">
        <f>SUMIFS('BAZA DANYCH'!$AB:$AB,'BAZA DANYCH'!$T:$T,X$704,'BAZA DANYCH'!$K:$K,$C923,'BAZA DANYCH'!$A:$A,$A923,'BAZA DANYCH'!$F:$F,STATYSTYKI!$B923)</f>
        <v>0</v>
      </c>
      <c r="Y923" s="96">
        <f>SUMIFS('BAZA DANYCH'!$AB:$AB,'BAZA DANYCH'!$T:$T,Y$704,'BAZA DANYCH'!$K:$K,$C923,'BAZA DANYCH'!$A:$A,$A923,'BAZA DANYCH'!$F:$F,STATYSTYKI!$B923)</f>
        <v>0</v>
      </c>
      <c r="Z923" s="96">
        <f>SUMIFS('BAZA DANYCH'!$AB:$AB,'BAZA DANYCH'!$T:$T,Z$704,'BAZA DANYCH'!$K:$K,$C923,'BAZA DANYCH'!$A:$A,$A923,'BAZA DANYCH'!$F:$F,STATYSTYKI!$B923)</f>
        <v>0</v>
      </c>
      <c r="AA923" s="96">
        <f>SUMIFS('BAZA DANYCH'!$AB:$AB,'BAZA DANYCH'!$T:$T,AA$704,'BAZA DANYCH'!$K:$K,$C923,'BAZA DANYCH'!$A:$A,$A923,'BAZA DANYCH'!$F:$F,STATYSTYKI!$B923)</f>
        <v>10</v>
      </c>
      <c r="AB923" s="96">
        <f>SUMIFS('BAZA DANYCH'!$AB:$AB,'BAZA DANYCH'!$T:$T,AB$704,'BAZA DANYCH'!$K:$K,$C923,'BAZA DANYCH'!$A:$A,$A923,'BAZA DANYCH'!$F:$F,STATYSTYKI!$B923)</f>
        <v>0</v>
      </c>
      <c r="AC923" s="96">
        <f>SUMIFS('BAZA DANYCH'!$AB:$AB,'BAZA DANYCH'!$T:$T,AC$704,'BAZA DANYCH'!$K:$K,$C923,'BAZA DANYCH'!$A:$A,$A923,'BAZA DANYCH'!$F:$F,STATYSTYKI!$B923)</f>
        <v>0</v>
      </c>
      <c r="AD923" s="96">
        <f>SUMIFS('BAZA DANYCH'!$AB:$AB,'BAZA DANYCH'!$T:$T,AD$704,'BAZA DANYCH'!$K:$K,$C923,'BAZA DANYCH'!$A:$A,$A923,'BAZA DANYCH'!$F:$F,STATYSTYKI!$B923)</f>
        <v>0</v>
      </c>
      <c r="AE923" s="96">
        <f>SUMIFS('BAZA DANYCH'!$AB:$AB,'BAZA DANYCH'!$T:$T,AE$704,'BAZA DANYCH'!$K:$K,$C923,'BAZA DANYCH'!$A:$A,$A923,'BAZA DANYCH'!$F:$F,STATYSTYKI!$B923)</f>
        <v>17</v>
      </c>
      <c r="AF923" s="96">
        <f>SUMIFS('BAZA DANYCH'!$AB:$AB,'BAZA DANYCH'!$T:$T,AF$704,'BAZA DANYCH'!$K:$K,$C923,'BAZA DANYCH'!$A:$A,$A923,'BAZA DANYCH'!$F:$F,STATYSTYKI!$B923)</f>
        <v>0</v>
      </c>
      <c r="AG923" s="96">
        <f>SUMIFS('BAZA DANYCH'!$AB:$AB,'BAZA DANYCH'!$T:$T,AG$704,'BAZA DANYCH'!$K:$K,$C923,'BAZA DANYCH'!$A:$A,$A923,'BAZA DANYCH'!$F:$F,STATYSTYKI!$B923)</f>
        <v>0</v>
      </c>
      <c r="AH923" s="96">
        <f>SUMIFS('BAZA DANYCH'!$AB:$AB,'BAZA DANYCH'!$T:$T,AH$704,'BAZA DANYCH'!$K:$K,$C923,'BAZA DANYCH'!$A:$A,$A923,'BAZA DANYCH'!$F:$F,STATYSTYKI!$B923)</f>
        <v>0</v>
      </c>
      <c r="AI923" s="96">
        <f>SUMIFS('BAZA DANYCH'!$AB:$AB,'BAZA DANYCH'!$T:$T,AI$704,'BAZA DANYCH'!$K:$K,$C923,'BAZA DANYCH'!$A:$A,$A923,'BAZA DANYCH'!$F:$F,STATYSTYKI!$B923)</f>
        <v>17</v>
      </c>
      <c r="AJ923" s="96">
        <f>SUMIFS('BAZA DANYCH'!$AB:$AB,'BAZA DANYCH'!$T:$T,AJ$704,'BAZA DANYCH'!$K:$K,$C923,'BAZA DANYCH'!$A:$A,$A923,'BAZA DANYCH'!$F:$F,STATYSTYKI!$B923)</f>
        <v>0</v>
      </c>
      <c r="AK923" s="119"/>
      <c r="AL923" s="119"/>
    </row>
    <row r="924" spans="1:38" x14ac:dyDescent="0.2">
      <c r="A924" s="410" t="str">
        <f t="shared" ref="A924:C924" si="271">A615</f>
        <v>Księże</v>
      </c>
      <c r="B924" s="410" t="str">
        <f t="shared" si="271"/>
        <v>r3_75_wyjazd_A</v>
      </c>
      <c r="C924" s="410" t="str">
        <f t="shared" si="271"/>
        <v>Beskid</v>
      </c>
      <c r="D924" s="316">
        <f t="shared" si="245"/>
        <v>212</v>
      </c>
      <c r="E924" s="96">
        <f>SUMIFS('BAZA DANYCH'!$AB:$AB,'BAZA DANYCH'!$T:$T,E$704,'BAZA DANYCH'!$K:$K,$C924,'BAZA DANYCH'!$A:$A,$A924,'BAZA DANYCH'!$F:$F,STATYSTYKI!$B924)</f>
        <v>0</v>
      </c>
      <c r="F924" s="96">
        <f>SUMIFS('BAZA DANYCH'!$AB:$AB,'BAZA DANYCH'!$T:$T,F$704,'BAZA DANYCH'!$K:$K,$C924,'BAZA DANYCH'!$A:$A,$A924,'BAZA DANYCH'!$F:$F,STATYSTYKI!$B924)</f>
        <v>0</v>
      </c>
      <c r="G924" s="96">
        <f>SUMIFS('BAZA DANYCH'!$AB:$AB,'BAZA DANYCH'!$T:$T,G$704,'BAZA DANYCH'!$K:$K,$C924,'BAZA DANYCH'!$A:$A,$A924,'BAZA DANYCH'!$F:$F,STATYSTYKI!$B924)</f>
        <v>0</v>
      </c>
      <c r="H924" s="96">
        <f>SUMIFS('BAZA DANYCH'!$AB:$AB,'BAZA DANYCH'!$T:$T,H$704,'BAZA DANYCH'!$K:$K,$C924,'BAZA DANYCH'!$A:$A,$A924,'BAZA DANYCH'!$F:$F,STATYSTYKI!$B924)</f>
        <v>0</v>
      </c>
      <c r="I924" s="96">
        <f>SUMIFS('BAZA DANYCH'!$AB:$AB,'BAZA DANYCH'!$T:$T,I$704,'BAZA DANYCH'!$K:$K,$C924,'BAZA DANYCH'!$A:$A,$A924,'BAZA DANYCH'!$F:$F,STATYSTYKI!$B924)</f>
        <v>0</v>
      </c>
      <c r="J924" s="96">
        <f>SUMIFS('BAZA DANYCH'!$AB:$AB,'BAZA DANYCH'!$T:$T,J$704,'BAZA DANYCH'!$K:$K,$C924,'BAZA DANYCH'!$A:$A,$A924,'BAZA DANYCH'!$F:$F,STATYSTYKI!$B924)</f>
        <v>0</v>
      </c>
      <c r="K924" s="96">
        <f>SUMIFS('BAZA DANYCH'!$AB:$AB,'BAZA DANYCH'!$T:$T,K$704,'BAZA DANYCH'!$K:$K,$C924,'BAZA DANYCH'!$A:$A,$A924,'BAZA DANYCH'!$F:$F,STATYSTYKI!$B924)</f>
        <v>0</v>
      </c>
      <c r="L924" s="96">
        <f>SUMIFS('BAZA DANYCH'!$AB:$AB,'BAZA DANYCH'!$T:$T,L$704,'BAZA DANYCH'!$K:$K,$C924,'BAZA DANYCH'!$A:$A,$A924,'BAZA DANYCH'!$F:$F,STATYSTYKI!$B924)</f>
        <v>0</v>
      </c>
      <c r="M924" s="96">
        <f>SUMIFS('BAZA DANYCH'!$AB:$AB,'BAZA DANYCH'!$T:$T,M$704,'BAZA DANYCH'!$K:$K,$C924,'BAZA DANYCH'!$A:$A,$A924,'BAZA DANYCH'!$F:$F,STATYSTYKI!$B924)</f>
        <v>0</v>
      </c>
      <c r="N924" s="96">
        <f>SUMIFS('BAZA DANYCH'!$AB:$AB,'BAZA DANYCH'!$T:$T,N$704,'BAZA DANYCH'!$K:$K,$C924,'BAZA DANYCH'!$A:$A,$A924,'BAZA DANYCH'!$F:$F,STATYSTYKI!$B924)</f>
        <v>50</v>
      </c>
      <c r="O924" s="96">
        <f>SUMIFS('BAZA DANYCH'!$AB:$AB,'BAZA DANYCH'!$T:$T,O$704,'BAZA DANYCH'!$K:$K,$C924,'BAZA DANYCH'!$A:$A,$A924,'BAZA DANYCH'!$F:$F,STATYSTYKI!$B924)</f>
        <v>0</v>
      </c>
      <c r="P924" s="96">
        <f>SUMIFS('BAZA DANYCH'!$AB:$AB,'BAZA DANYCH'!$T:$T,P$704,'BAZA DANYCH'!$K:$K,$C924,'BAZA DANYCH'!$A:$A,$A924,'BAZA DANYCH'!$F:$F,STATYSTYKI!$B924)</f>
        <v>0</v>
      </c>
      <c r="Q924" s="96">
        <f>SUMIFS('BAZA DANYCH'!$AB:$AB,'BAZA DANYCH'!$T:$T,Q$704,'BAZA DANYCH'!$K:$K,$C924,'BAZA DANYCH'!$A:$A,$A924,'BAZA DANYCH'!$F:$F,STATYSTYKI!$B924)</f>
        <v>0</v>
      </c>
      <c r="R924" s="96">
        <f>SUMIFS('BAZA DANYCH'!$AB:$AB,'BAZA DANYCH'!$T:$T,R$704,'BAZA DANYCH'!$K:$K,$C924,'BAZA DANYCH'!$A:$A,$A924,'BAZA DANYCH'!$F:$F,STATYSTYKI!$B924)</f>
        <v>28</v>
      </c>
      <c r="S924" s="96">
        <f>SUMIFS('BAZA DANYCH'!$AB:$AB,'BAZA DANYCH'!$T:$T,S$704,'BAZA DANYCH'!$K:$K,$C924,'BAZA DANYCH'!$A:$A,$A924,'BAZA DANYCH'!$F:$F,STATYSTYKI!$B924)</f>
        <v>0</v>
      </c>
      <c r="T924" s="96">
        <f>SUMIFS('BAZA DANYCH'!$AB:$AB,'BAZA DANYCH'!$T:$T,T$704,'BAZA DANYCH'!$K:$K,$C924,'BAZA DANYCH'!$A:$A,$A924,'BAZA DANYCH'!$F:$F,STATYSTYKI!$B924)</f>
        <v>0</v>
      </c>
      <c r="U924" s="96">
        <f>SUMIFS('BAZA DANYCH'!$AB:$AB,'BAZA DANYCH'!$T:$T,U$704,'BAZA DANYCH'!$K:$K,$C924,'BAZA DANYCH'!$A:$A,$A924,'BAZA DANYCH'!$F:$F,STATYSTYKI!$B924)</f>
        <v>0</v>
      </c>
      <c r="V924" s="96">
        <f>SUMIFS('BAZA DANYCH'!$AB:$AB,'BAZA DANYCH'!$T:$T,V$704,'BAZA DANYCH'!$K:$K,$C924,'BAZA DANYCH'!$A:$A,$A924,'BAZA DANYCH'!$F:$F,STATYSTYKI!$B924)</f>
        <v>28</v>
      </c>
      <c r="W924" s="96">
        <f>SUMIFS('BAZA DANYCH'!$AB:$AB,'BAZA DANYCH'!$T:$T,W$704,'BAZA DANYCH'!$K:$K,$C924,'BAZA DANYCH'!$A:$A,$A924,'BAZA DANYCH'!$F:$F,STATYSTYKI!$B924)</f>
        <v>0</v>
      </c>
      <c r="X924" s="96">
        <f>SUMIFS('BAZA DANYCH'!$AB:$AB,'BAZA DANYCH'!$T:$T,X$704,'BAZA DANYCH'!$K:$K,$C924,'BAZA DANYCH'!$A:$A,$A924,'BAZA DANYCH'!$F:$F,STATYSTYKI!$B924)</f>
        <v>0</v>
      </c>
      <c r="Y924" s="96">
        <f>SUMIFS('BAZA DANYCH'!$AB:$AB,'BAZA DANYCH'!$T:$T,Y$704,'BAZA DANYCH'!$K:$K,$C924,'BAZA DANYCH'!$A:$A,$A924,'BAZA DANYCH'!$F:$F,STATYSTYKI!$B924)</f>
        <v>0</v>
      </c>
      <c r="Z924" s="96">
        <f>SUMIFS('BAZA DANYCH'!$AB:$AB,'BAZA DANYCH'!$T:$T,Z$704,'BAZA DANYCH'!$K:$K,$C924,'BAZA DANYCH'!$A:$A,$A924,'BAZA DANYCH'!$F:$F,STATYSTYKI!$B924)</f>
        <v>28</v>
      </c>
      <c r="AA924" s="96">
        <f>SUMIFS('BAZA DANYCH'!$AB:$AB,'BAZA DANYCH'!$T:$T,AA$704,'BAZA DANYCH'!$K:$K,$C924,'BAZA DANYCH'!$A:$A,$A924,'BAZA DANYCH'!$F:$F,STATYSTYKI!$B924)</f>
        <v>0</v>
      </c>
      <c r="AB924" s="96">
        <f>SUMIFS('BAZA DANYCH'!$AB:$AB,'BAZA DANYCH'!$T:$T,AB$704,'BAZA DANYCH'!$K:$K,$C924,'BAZA DANYCH'!$A:$A,$A924,'BAZA DANYCH'!$F:$F,STATYSTYKI!$B924)</f>
        <v>0</v>
      </c>
      <c r="AC924" s="96">
        <f>SUMIFS('BAZA DANYCH'!$AB:$AB,'BAZA DANYCH'!$T:$T,AC$704,'BAZA DANYCH'!$K:$K,$C924,'BAZA DANYCH'!$A:$A,$A924,'BAZA DANYCH'!$F:$F,STATYSTYKI!$B924)</f>
        <v>0</v>
      </c>
      <c r="AD924" s="96">
        <f>SUMIFS('BAZA DANYCH'!$AB:$AB,'BAZA DANYCH'!$T:$T,AD$704,'BAZA DANYCH'!$K:$K,$C924,'BAZA DANYCH'!$A:$A,$A924,'BAZA DANYCH'!$F:$F,STATYSTYKI!$B924)</f>
        <v>50</v>
      </c>
      <c r="AE924" s="96">
        <f>SUMIFS('BAZA DANYCH'!$AB:$AB,'BAZA DANYCH'!$T:$T,AE$704,'BAZA DANYCH'!$K:$K,$C924,'BAZA DANYCH'!$A:$A,$A924,'BAZA DANYCH'!$F:$F,STATYSTYKI!$B924)</f>
        <v>0</v>
      </c>
      <c r="AF924" s="96">
        <f>SUMIFS('BAZA DANYCH'!$AB:$AB,'BAZA DANYCH'!$T:$T,AF$704,'BAZA DANYCH'!$K:$K,$C924,'BAZA DANYCH'!$A:$A,$A924,'BAZA DANYCH'!$F:$F,STATYSTYKI!$B924)</f>
        <v>0</v>
      </c>
      <c r="AG924" s="96">
        <f>SUMIFS('BAZA DANYCH'!$AB:$AB,'BAZA DANYCH'!$T:$T,AG$704,'BAZA DANYCH'!$K:$K,$C924,'BAZA DANYCH'!$A:$A,$A924,'BAZA DANYCH'!$F:$F,STATYSTYKI!$B924)</f>
        <v>0</v>
      </c>
      <c r="AH924" s="96">
        <f>SUMIFS('BAZA DANYCH'!$AB:$AB,'BAZA DANYCH'!$T:$T,AH$704,'BAZA DANYCH'!$K:$K,$C924,'BAZA DANYCH'!$A:$A,$A924,'BAZA DANYCH'!$F:$F,STATYSTYKI!$B924)</f>
        <v>28</v>
      </c>
      <c r="AI924" s="96">
        <f>SUMIFS('BAZA DANYCH'!$AB:$AB,'BAZA DANYCH'!$T:$T,AI$704,'BAZA DANYCH'!$K:$K,$C924,'BAZA DANYCH'!$A:$A,$A924,'BAZA DANYCH'!$F:$F,STATYSTYKI!$B924)</f>
        <v>0</v>
      </c>
      <c r="AJ924" s="96">
        <f>SUMIFS('BAZA DANYCH'!$AB:$AB,'BAZA DANYCH'!$T:$T,AJ$704,'BAZA DANYCH'!$K:$K,$C924,'BAZA DANYCH'!$A:$A,$A924,'BAZA DANYCH'!$F:$F,STATYSTYKI!$B924)</f>
        <v>0</v>
      </c>
      <c r="AK924" s="119"/>
      <c r="AL924" s="119"/>
    </row>
    <row r="925" spans="1:38" x14ac:dyDescent="0.2">
      <c r="A925" s="410" t="str">
        <f t="shared" ref="A925:C925" si="272">A616</f>
        <v>Księże</v>
      </c>
      <c r="B925" s="410" t="str">
        <f t="shared" si="272"/>
        <v>r3_75_wjazd_A</v>
      </c>
      <c r="C925" s="410" t="str">
        <f t="shared" si="272"/>
        <v>Bis</v>
      </c>
      <c r="D925" s="316">
        <f t="shared" si="245"/>
        <v>0</v>
      </c>
      <c r="E925" s="96">
        <f>SUMIFS('BAZA DANYCH'!$AB:$AB,'BAZA DANYCH'!$T:$T,E$704,'BAZA DANYCH'!$K:$K,$C925,'BAZA DANYCH'!$A:$A,$A925,'BAZA DANYCH'!$F:$F,STATYSTYKI!$B925)</f>
        <v>0</v>
      </c>
      <c r="F925" s="96">
        <f>SUMIFS('BAZA DANYCH'!$AB:$AB,'BAZA DANYCH'!$T:$T,F$704,'BAZA DANYCH'!$K:$K,$C925,'BAZA DANYCH'!$A:$A,$A925,'BAZA DANYCH'!$F:$F,STATYSTYKI!$B925)</f>
        <v>0</v>
      </c>
      <c r="G925" s="96">
        <f>SUMIFS('BAZA DANYCH'!$AB:$AB,'BAZA DANYCH'!$T:$T,G$704,'BAZA DANYCH'!$K:$K,$C925,'BAZA DANYCH'!$A:$A,$A925,'BAZA DANYCH'!$F:$F,STATYSTYKI!$B925)</f>
        <v>0</v>
      </c>
      <c r="H925" s="96">
        <f>SUMIFS('BAZA DANYCH'!$AB:$AB,'BAZA DANYCH'!$T:$T,H$704,'BAZA DANYCH'!$K:$K,$C925,'BAZA DANYCH'!$A:$A,$A925,'BAZA DANYCH'!$F:$F,STATYSTYKI!$B925)</f>
        <v>0</v>
      </c>
      <c r="I925" s="96">
        <f>SUMIFS('BAZA DANYCH'!$AB:$AB,'BAZA DANYCH'!$T:$T,I$704,'BAZA DANYCH'!$K:$K,$C925,'BAZA DANYCH'!$A:$A,$A925,'BAZA DANYCH'!$F:$F,STATYSTYKI!$B925)</f>
        <v>0</v>
      </c>
      <c r="J925" s="96">
        <f>SUMIFS('BAZA DANYCH'!$AB:$AB,'BAZA DANYCH'!$T:$T,J$704,'BAZA DANYCH'!$K:$K,$C925,'BAZA DANYCH'!$A:$A,$A925,'BAZA DANYCH'!$F:$F,STATYSTYKI!$B925)</f>
        <v>0</v>
      </c>
      <c r="K925" s="96">
        <f>SUMIFS('BAZA DANYCH'!$AB:$AB,'BAZA DANYCH'!$T:$T,K$704,'BAZA DANYCH'!$K:$K,$C925,'BAZA DANYCH'!$A:$A,$A925,'BAZA DANYCH'!$F:$F,STATYSTYKI!$B925)</f>
        <v>0</v>
      </c>
      <c r="L925" s="96">
        <f>SUMIFS('BAZA DANYCH'!$AB:$AB,'BAZA DANYCH'!$T:$T,L$704,'BAZA DANYCH'!$K:$K,$C925,'BAZA DANYCH'!$A:$A,$A925,'BAZA DANYCH'!$F:$F,STATYSTYKI!$B925)</f>
        <v>0</v>
      </c>
      <c r="M925" s="96">
        <f>SUMIFS('BAZA DANYCH'!$AB:$AB,'BAZA DANYCH'!$T:$T,M$704,'BAZA DANYCH'!$K:$K,$C925,'BAZA DANYCH'!$A:$A,$A925,'BAZA DANYCH'!$F:$F,STATYSTYKI!$B925)</f>
        <v>0</v>
      </c>
      <c r="N925" s="96">
        <f>SUMIFS('BAZA DANYCH'!$AB:$AB,'BAZA DANYCH'!$T:$T,N$704,'BAZA DANYCH'!$K:$K,$C925,'BAZA DANYCH'!$A:$A,$A925,'BAZA DANYCH'!$F:$F,STATYSTYKI!$B925)</f>
        <v>0</v>
      </c>
      <c r="O925" s="96">
        <f>SUMIFS('BAZA DANYCH'!$AB:$AB,'BAZA DANYCH'!$T:$T,O$704,'BAZA DANYCH'!$K:$K,$C925,'BAZA DANYCH'!$A:$A,$A925,'BAZA DANYCH'!$F:$F,STATYSTYKI!$B925)</f>
        <v>0</v>
      </c>
      <c r="P925" s="96">
        <f>SUMIFS('BAZA DANYCH'!$AB:$AB,'BAZA DANYCH'!$T:$T,P$704,'BAZA DANYCH'!$K:$K,$C925,'BAZA DANYCH'!$A:$A,$A925,'BAZA DANYCH'!$F:$F,STATYSTYKI!$B925)</f>
        <v>0</v>
      </c>
      <c r="Q925" s="96">
        <f>SUMIFS('BAZA DANYCH'!$AB:$AB,'BAZA DANYCH'!$T:$T,Q$704,'BAZA DANYCH'!$K:$K,$C925,'BAZA DANYCH'!$A:$A,$A925,'BAZA DANYCH'!$F:$F,STATYSTYKI!$B925)</f>
        <v>0</v>
      </c>
      <c r="R925" s="96">
        <f>SUMIFS('BAZA DANYCH'!$AB:$AB,'BAZA DANYCH'!$T:$T,R$704,'BAZA DANYCH'!$K:$K,$C925,'BAZA DANYCH'!$A:$A,$A925,'BAZA DANYCH'!$F:$F,STATYSTYKI!$B925)</f>
        <v>0</v>
      </c>
      <c r="S925" s="96">
        <f>SUMIFS('BAZA DANYCH'!$AB:$AB,'BAZA DANYCH'!$T:$T,S$704,'BAZA DANYCH'!$K:$K,$C925,'BAZA DANYCH'!$A:$A,$A925,'BAZA DANYCH'!$F:$F,STATYSTYKI!$B925)</f>
        <v>0</v>
      </c>
      <c r="T925" s="96">
        <f>SUMIFS('BAZA DANYCH'!$AB:$AB,'BAZA DANYCH'!$T:$T,T$704,'BAZA DANYCH'!$K:$K,$C925,'BAZA DANYCH'!$A:$A,$A925,'BAZA DANYCH'!$F:$F,STATYSTYKI!$B925)</f>
        <v>0</v>
      </c>
      <c r="U925" s="96">
        <f>SUMIFS('BAZA DANYCH'!$AB:$AB,'BAZA DANYCH'!$T:$T,U$704,'BAZA DANYCH'!$K:$K,$C925,'BAZA DANYCH'!$A:$A,$A925,'BAZA DANYCH'!$F:$F,STATYSTYKI!$B925)</f>
        <v>0</v>
      </c>
      <c r="V925" s="96">
        <f>SUMIFS('BAZA DANYCH'!$AB:$AB,'BAZA DANYCH'!$T:$T,V$704,'BAZA DANYCH'!$K:$K,$C925,'BAZA DANYCH'!$A:$A,$A925,'BAZA DANYCH'!$F:$F,STATYSTYKI!$B925)</f>
        <v>0</v>
      </c>
      <c r="W925" s="96">
        <f>SUMIFS('BAZA DANYCH'!$AB:$AB,'BAZA DANYCH'!$T:$T,W$704,'BAZA DANYCH'!$K:$K,$C925,'BAZA DANYCH'!$A:$A,$A925,'BAZA DANYCH'!$F:$F,STATYSTYKI!$B925)</f>
        <v>0</v>
      </c>
      <c r="X925" s="96">
        <f>SUMIFS('BAZA DANYCH'!$AB:$AB,'BAZA DANYCH'!$T:$T,X$704,'BAZA DANYCH'!$K:$K,$C925,'BAZA DANYCH'!$A:$A,$A925,'BAZA DANYCH'!$F:$F,STATYSTYKI!$B925)</f>
        <v>0</v>
      </c>
      <c r="Y925" s="96">
        <f>SUMIFS('BAZA DANYCH'!$AB:$AB,'BAZA DANYCH'!$T:$T,Y$704,'BAZA DANYCH'!$K:$K,$C925,'BAZA DANYCH'!$A:$A,$A925,'BAZA DANYCH'!$F:$F,STATYSTYKI!$B925)</f>
        <v>0</v>
      </c>
      <c r="Z925" s="96">
        <f>SUMIFS('BAZA DANYCH'!$AB:$AB,'BAZA DANYCH'!$T:$T,Z$704,'BAZA DANYCH'!$K:$K,$C925,'BAZA DANYCH'!$A:$A,$A925,'BAZA DANYCH'!$F:$F,STATYSTYKI!$B925)</f>
        <v>0</v>
      </c>
      <c r="AA925" s="96">
        <f>SUMIFS('BAZA DANYCH'!$AB:$AB,'BAZA DANYCH'!$T:$T,AA$704,'BAZA DANYCH'!$K:$K,$C925,'BAZA DANYCH'!$A:$A,$A925,'BAZA DANYCH'!$F:$F,STATYSTYKI!$B925)</f>
        <v>0</v>
      </c>
      <c r="AB925" s="96">
        <f>SUMIFS('BAZA DANYCH'!$AB:$AB,'BAZA DANYCH'!$T:$T,AB$704,'BAZA DANYCH'!$K:$K,$C925,'BAZA DANYCH'!$A:$A,$A925,'BAZA DANYCH'!$F:$F,STATYSTYKI!$B925)</f>
        <v>0</v>
      </c>
      <c r="AC925" s="96">
        <f>SUMIFS('BAZA DANYCH'!$AB:$AB,'BAZA DANYCH'!$T:$T,AC$704,'BAZA DANYCH'!$K:$K,$C925,'BAZA DANYCH'!$A:$A,$A925,'BAZA DANYCH'!$F:$F,STATYSTYKI!$B925)</f>
        <v>0</v>
      </c>
      <c r="AD925" s="96">
        <f>SUMIFS('BAZA DANYCH'!$AB:$AB,'BAZA DANYCH'!$T:$T,AD$704,'BAZA DANYCH'!$K:$K,$C925,'BAZA DANYCH'!$A:$A,$A925,'BAZA DANYCH'!$F:$F,STATYSTYKI!$B925)</f>
        <v>0</v>
      </c>
      <c r="AE925" s="96">
        <f>SUMIFS('BAZA DANYCH'!$AB:$AB,'BAZA DANYCH'!$T:$T,AE$704,'BAZA DANYCH'!$K:$K,$C925,'BAZA DANYCH'!$A:$A,$A925,'BAZA DANYCH'!$F:$F,STATYSTYKI!$B925)</f>
        <v>0</v>
      </c>
      <c r="AF925" s="96">
        <f>SUMIFS('BAZA DANYCH'!$AB:$AB,'BAZA DANYCH'!$T:$T,AF$704,'BAZA DANYCH'!$K:$K,$C925,'BAZA DANYCH'!$A:$A,$A925,'BAZA DANYCH'!$F:$F,STATYSTYKI!$B925)</f>
        <v>0</v>
      </c>
      <c r="AG925" s="96">
        <f>SUMIFS('BAZA DANYCH'!$AB:$AB,'BAZA DANYCH'!$T:$T,AG$704,'BAZA DANYCH'!$K:$K,$C925,'BAZA DANYCH'!$A:$A,$A925,'BAZA DANYCH'!$F:$F,STATYSTYKI!$B925)</f>
        <v>0</v>
      </c>
      <c r="AH925" s="96">
        <f>SUMIFS('BAZA DANYCH'!$AB:$AB,'BAZA DANYCH'!$T:$T,AH$704,'BAZA DANYCH'!$K:$K,$C925,'BAZA DANYCH'!$A:$A,$A925,'BAZA DANYCH'!$F:$F,STATYSTYKI!$B925)</f>
        <v>0</v>
      </c>
      <c r="AI925" s="96">
        <f>SUMIFS('BAZA DANYCH'!$AB:$AB,'BAZA DANYCH'!$T:$T,AI$704,'BAZA DANYCH'!$K:$K,$C925,'BAZA DANYCH'!$A:$A,$A925,'BAZA DANYCH'!$F:$F,STATYSTYKI!$B925)</f>
        <v>0</v>
      </c>
      <c r="AJ925" s="96">
        <f>SUMIFS('BAZA DANYCH'!$AB:$AB,'BAZA DANYCH'!$T:$T,AJ$704,'BAZA DANYCH'!$K:$K,$C925,'BAZA DANYCH'!$A:$A,$A925,'BAZA DANYCH'!$F:$F,STATYSTYKI!$B925)</f>
        <v>0</v>
      </c>
      <c r="AK925" s="119"/>
      <c r="AL925" s="119"/>
    </row>
    <row r="926" spans="1:38" x14ac:dyDescent="0.2">
      <c r="A926" s="410" t="str">
        <f t="shared" ref="A926:C926" si="273">A617</f>
        <v>Gaj</v>
      </c>
      <c r="B926" s="410" t="str">
        <f t="shared" si="273"/>
        <v>r3_56_A</v>
      </c>
      <c r="C926" s="410" t="str">
        <f t="shared" si="273"/>
        <v>brak danych</v>
      </c>
      <c r="D926" s="316">
        <f t="shared" si="245"/>
        <v>88</v>
      </c>
      <c r="E926" s="96">
        <f>SUMIFS('BAZA DANYCH'!$AB:$AB,'BAZA DANYCH'!$T:$T,E$704,'BAZA DANYCH'!$K:$K,$C926,'BAZA DANYCH'!$A:$A,$A926,'BAZA DANYCH'!$F:$F,STATYSTYKI!$B926)</f>
        <v>50</v>
      </c>
      <c r="F926" s="96">
        <f>SUMIFS('BAZA DANYCH'!$AB:$AB,'BAZA DANYCH'!$T:$T,F$704,'BAZA DANYCH'!$K:$K,$C926,'BAZA DANYCH'!$A:$A,$A926,'BAZA DANYCH'!$F:$F,STATYSTYKI!$B926)</f>
        <v>0</v>
      </c>
      <c r="G926" s="96">
        <f>SUMIFS('BAZA DANYCH'!$AB:$AB,'BAZA DANYCH'!$T:$T,G$704,'BAZA DANYCH'!$K:$K,$C926,'BAZA DANYCH'!$A:$A,$A926,'BAZA DANYCH'!$F:$F,STATYSTYKI!$B926)</f>
        <v>0</v>
      </c>
      <c r="H926" s="96">
        <f>SUMIFS('BAZA DANYCH'!$AB:$AB,'BAZA DANYCH'!$T:$T,H$704,'BAZA DANYCH'!$K:$K,$C926,'BAZA DANYCH'!$A:$A,$A926,'BAZA DANYCH'!$F:$F,STATYSTYKI!$B926)</f>
        <v>10</v>
      </c>
      <c r="I926" s="96">
        <f>SUMIFS('BAZA DANYCH'!$AB:$AB,'BAZA DANYCH'!$T:$T,I$704,'BAZA DANYCH'!$K:$K,$C926,'BAZA DANYCH'!$A:$A,$A926,'BAZA DANYCH'!$F:$F,STATYSTYKI!$B926)</f>
        <v>0</v>
      </c>
      <c r="J926" s="96">
        <f>SUMIFS('BAZA DANYCH'!$AB:$AB,'BAZA DANYCH'!$T:$T,J$704,'BAZA DANYCH'!$K:$K,$C926,'BAZA DANYCH'!$A:$A,$A926,'BAZA DANYCH'!$F:$F,STATYSTYKI!$B926)</f>
        <v>28</v>
      </c>
      <c r="K926" s="96">
        <f>SUMIFS('BAZA DANYCH'!$AB:$AB,'BAZA DANYCH'!$T:$T,K$704,'BAZA DANYCH'!$K:$K,$C926,'BAZA DANYCH'!$A:$A,$A926,'BAZA DANYCH'!$F:$F,STATYSTYKI!$B926)</f>
        <v>0</v>
      </c>
      <c r="L926" s="96">
        <f>SUMIFS('BAZA DANYCH'!$AB:$AB,'BAZA DANYCH'!$T:$T,L$704,'BAZA DANYCH'!$K:$K,$C926,'BAZA DANYCH'!$A:$A,$A926,'BAZA DANYCH'!$F:$F,STATYSTYKI!$B926)</f>
        <v>0</v>
      </c>
      <c r="M926" s="96">
        <f>SUMIFS('BAZA DANYCH'!$AB:$AB,'BAZA DANYCH'!$T:$T,M$704,'BAZA DANYCH'!$K:$K,$C926,'BAZA DANYCH'!$A:$A,$A926,'BAZA DANYCH'!$F:$F,STATYSTYKI!$B926)</f>
        <v>0</v>
      </c>
      <c r="N926" s="96">
        <f>SUMIFS('BAZA DANYCH'!$AB:$AB,'BAZA DANYCH'!$T:$T,N$704,'BAZA DANYCH'!$K:$K,$C926,'BAZA DANYCH'!$A:$A,$A926,'BAZA DANYCH'!$F:$F,STATYSTYKI!$B926)</f>
        <v>0</v>
      </c>
      <c r="O926" s="96">
        <f>SUMIFS('BAZA DANYCH'!$AB:$AB,'BAZA DANYCH'!$T:$T,O$704,'BAZA DANYCH'!$K:$K,$C926,'BAZA DANYCH'!$A:$A,$A926,'BAZA DANYCH'!$F:$F,STATYSTYKI!$B926)</f>
        <v>0</v>
      </c>
      <c r="P926" s="96">
        <f>SUMIFS('BAZA DANYCH'!$AB:$AB,'BAZA DANYCH'!$T:$T,P$704,'BAZA DANYCH'!$K:$K,$C926,'BAZA DANYCH'!$A:$A,$A926,'BAZA DANYCH'!$F:$F,STATYSTYKI!$B926)</f>
        <v>0</v>
      </c>
      <c r="Q926" s="96">
        <f>SUMIFS('BAZA DANYCH'!$AB:$AB,'BAZA DANYCH'!$T:$T,Q$704,'BAZA DANYCH'!$K:$K,$C926,'BAZA DANYCH'!$A:$A,$A926,'BAZA DANYCH'!$F:$F,STATYSTYKI!$B926)</f>
        <v>0</v>
      </c>
      <c r="R926" s="96">
        <f>SUMIFS('BAZA DANYCH'!$AB:$AB,'BAZA DANYCH'!$T:$T,R$704,'BAZA DANYCH'!$K:$K,$C926,'BAZA DANYCH'!$A:$A,$A926,'BAZA DANYCH'!$F:$F,STATYSTYKI!$B926)</f>
        <v>0</v>
      </c>
      <c r="S926" s="96">
        <f>SUMIFS('BAZA DANYCH'!$AB:$AB,'BAZA DANYCH'!$T:$T,S$704,'BAZA DANYCH'!$K:$K,$C926,'BAZA DANYCH'!$A:$A,$A926,'BAZA DANYCH'!$F:$F,STATYSTYKI!$B926)</f>
        <v>0</v>
      </c>
      <c r="T926" s="96">
        <f>SUMIFS('BAZA DANYCH'!$AB:$AB,'BAZA DANYCH'!$T:$T,T$704,'BAZA DANYCH'!$K:$K,$C926,'BAZA DANYCH'!$A:$A,$A926,'BAZA DANYCH'!$F:$F,STATYSTYKI!$B926)</f>
        <v>0</v>
      </c>
      <c r="U926" s="96">
        <f>SUMIFS('BAZA DANYCH'!$AB:$AB,'BAZA DANYCH'!$T:$T,U$704,'BAZA DANYCH'!$K:$K,$C926,'BAZA DANYCH'!$A:$A,$A926,'BAZA DANYCH'!$F:$F,STATYSTYKI!$B926)</f>
        <v>0</v>
      </c>
      <c r="V926" s="96">
        <f>SUMIFS('BAZA DANYCH'!$AB:$AB,'BAZA DANYCH'!$T:$T,V$704,'BAZA DANYCH'!$K:$K,$C926,'BAZA DANYCH'!$A:$A,$A926,'BAZA DANYCH'!$F:$F,STATYSTYKI!$B926)</f>
        <v>0</v>
      </c>
      <c r="W926" s="96">
        <f>SUMIFS('BAZA DANYCH'!$AB:$AB,'BAZA DANYCH'!$T:$T,W$704,'BAZA DANYCH'!$K:$K,$C926,'BAZA DANYCH'!$A:$A,$A926,'BAZA DANYCH'!$F:$F,STATYSTYKI!$B926)</f>
        <v>0</v>
      </c>
      <c r="X926" s="96">
        <f>SUMIFS('BAZA DANYCH'!$AB:$AB,'BAZA DANYCH'!$T:$T,X$704,'BAZA DANYCH'!$K:$K,$C926,'BAZA DANYCH'!$A:$A,$A926,'BAZA DANYCH'!$F:$F,STATYSTYKI!$B926)</f>
        <v>0</v>
      </c>
      <c r="Y926" s="96">
        <f>SUMIFS('BAZA DANYCH'!$AB:$AB,'BAZA DANYCH'!$T:$T,Y$704,'BAZA DANYCH'!$K:$K,$C926,'BAZA DANYCH'!$A:$A,$A926,'BAZA DANYCH'!$F:$F,STATYSTYKI!$B926)</f>
        <v>0</v>
      </c>
      <c r="Z926" s="96">
        <f>SUMIFS('BAZA DANYCH'!$AB:$AB,'BAZA DANYCH'!$T:$T,Z$704,'BAZA DANYCH'!$K:$K,$C926,'BAZA DANYCH'!$A:$A,$A926,'BAZA DANYCH'!$F:$F,STATYSTYKI!$B926)</f>
        <v>0</v>
      </c>
      <c r="AA926" s="96">
        <f>SUMIFS('BAZA DANYCH'!$AB:$AB,'BAZA DANYCH'!$T:$T,AA$704,'BAZA DANYCH'!$K:$K,$C926,'BAZA DANYCH'!$A:$A,$A926,'BAZA DANYCH'!$F:$F,STATYSTYKI!$B926)</f>
        <v>0</v>
      </c>
      <c r="AB926" s="96">
        <f>SUMIFS('BAZA DANYCH'!$AB:$AB,'BAZA DANYCH'!$T:$T,AB$704,'BAZA DANYCH'!$K:$K,$C926,'BAZA DANYCH'!$A:$A,$A926,'BAZA DANYCH'!$F:$F,STATYSTYKI!$B926)</f>
        <v>0</v>
      </c>
      <c r="AC926" s="96">
        <f>SUMIFS('BAZA DANYCH'!$AB:$AB,'BAZA DANYCH'!$T:$T,AC$704,'BAZA DANYCH'!$K:$K,$C926,'BAZA DANYCH'!$A:$A,$A926,'BAZA DANYCH'!$F:$F,STATYSTYKI!$B926)</f>
        <v>0</v>
      </c>
      <c r="AD926" s="96">
        <f>SUMIFS('BAZA DANYCH'!$AB:$AB,'BAZA DANYCH'!$T:$T,AD$704,'BAZA DANYCH'!$K:$K,$C926,'BAZA DANYCH'!$A:$A,$A926,'BAZA DANYCH'!$F:$F,STATYSTYKI!$B926)</f>
        <v>0</v>
      </c>
      <c r="AE926" s="96">
        <f>SUMIFS('BAZA DANYCH'!$AB:$AB,'BAZA DANYCH'!$T:$T,AE$704,'BAZA DANYCH'!$K:$K,$C926,'BAZA DANYCH'!$A:$A,$A926,'BAZA DANYCH'!$F:$F,STATYSTYKI!$B926)</f>
        <v>0</v>
      </c>
      <c r="AF926" s="96">
        <f>SUMIFS('BAZA DANYCH'!$AB:$AB,'BAZA DANYCH'!$T:$T,AF$704,'BAZA DANYCH'!$K:$K,$C926,'BAZA DANYCH'!$A:$A,$A926,'BAZA DANYCH'!$F:$F,STATYSTYKI!$B926)</f>
        <v>0</v>
      </c>
      <c r="AG926" s="96">
        <f>SUMIFS('BAZA DANYCH'!$AB:$AB,'BAZA DANYCH'!$T:$T,AG$704,'BAZA DANYCH'!$K:$K,$C926,'BAZA DANYCH'!$A:$A,$A926,'BAZA DANYCH'!$F:$F,STATYSTYKI!$B926)</f>
        <v>0</v>
      </c>
      <c r="AH926" s="96">
        <f>SUMIFS('BAZA DANYCH'!$AB:$AB,'BAZA DANYCH'!$T:$T,AH$704,'BAZA DANYCH'!$K:$K,$C926,'BAZA DANYCH'!$A:$A,$A926,'BAZA DANYCH'!$F:$F,STATYSTYKI!$B926)</f>
        <v>0</v>
      </c>
      <c r="AI926" s="96">
        <f>SUMIFS('BAZA DANYCH'!$AB:$AB,'BAZA DANYCH'!$T:$T,AI$704,'BAZA DANYCH'!$K:$K,$C926,'BAZA DANYCH'!$A:$A,$A926,'BAZA DANYCH'!$F:$F,STATYSTYKI!$B926)</f>
        <v>0</v>
      </c>
      <c r="AJ926" s="96">
        <f>SUMIFS('BAZA DANYCH'!$AB:$AB,'BAZA DANYCH'!$T:$T,AJ$704,'BAZA DANYCH'!$K:$K,$C926,'BAZA DANYCH'!$A:$A,$A926,'BAZA DANYCH'!$F:$F,STATYSTYKI!$B926)</f>
        <v>0</v>
      </c>
      <c r="AK926" s="119"/>
      <c r="AL926" s="119"/>
    </row>
    <row r="927" spans="1:38" x14ac:dyDescent="0.2">
      <c r="A927" s="410" t="str">
        <f t="shared" ref="A927:C927" si="274">A618</f>
        <v>Maślice</v>
      </c>
      <c r="B927" s="410" t="str">
        <f t="shared" si="274"/>
        <v>r3_65_kier_wsch_A</v>
      </c>
      <c r="C927" s="410" t="str">
        <f t="shared" si="274"/>
        <v>brak danych</v>
      </c>
      <c r="D927" s="316">
        <f t="shared" si="245"/>
        <v>50</v>
      </c>
      <c r="E927" s="96">
        <f>SUMIFS('BAZA DANYCH'!$AB:$AB,'BAZA DANYCH'!$T:$T,E$704,'BAZA DANYCH'!$K:$K,$C927,'BAZA DANYCH'!$A:$A,$A927,'BAZA DANYCH'!$F:$F,STATYSTYKI!$B927)</f>
        <v>0</v>
      </c>
      <c r="F927" s="96">
        <f>SUMIFS('BAZA DANYCH'!$AB:$AB,'BAZA DANYCH'!$T:$T,F$704,'BAZA DANYCH'!$K:$K,$C927,'BAZA DANYCH'!$A:$A,$A927,'BAZA DANYCH'!$F:$F,STATYSTYKI!$B927)</f>
        <v>0</v>
      </c>
      <c r="G927" s="96">
        <f>SUMIFS('BAZA DANYCH'!$AB:$AB,'BAZA DANYCH'!$T:$T,G$704,'BAZA DANYCH'!$K:$K,$C927,'BAZA DANYCH'!$A:$A,$A927,'BAZA DANYCH'!$F:$F,STATYSTYKI!$B927)</f>
        <v>0</v>
      </c>
      <c r="H927" s="96">
        <f>SUMIFS('BAZA DANYCH'!$AB:$AB,'BAZA DANYCH'!$T:$T,H$704,'BAZA DANYCH'!$K:$K,$C927,'BAZA DANYCH'!$A:$A,$A927,'BAZA DANYCH'!$F:$F,STATYSTYKI!$B927)</f>
        <v>0</v>
      </c>
      <c r="I927" s="96">
        <f>SUMIFS('BAZA DANYCH'!$AB:$AB,'BAZA DANYCH'!$T:$T,I$704,'BAZA DANYCH'!$K:$K,$C927,'BAZA DANYCH'!$A:$A,$A927,'BAZA DANYCH'!$F:$F,STATYSTYKI!$B927)</f>
        <v>0</v>
      </c>
      <c r="J927" s="96">
        <f>SUMIFS('BAZA DANYCH'!$AB:$AB,'BAZA DANYCH'!$T:$T,J$704,'BAZA DANYCH'!$K:$K,$C927,'BAZA DANYCH'!$A:$A,$A927,'BAZA DANYCH'!$F:$F,STATYSTYKI!$B927)</f>
        <v>0</v>
      </c>
      <c r="K927" s="96">
        <f>SUMIFS('BAZA DANYCH'!$AB:$AB,'BAZA DANYCH'!$T:$T,K$704,'BAZA DANYCH'!$K:$K,$C927,'BAZA DANYCH'!$A:$A,$A927,'BAZA DANYCH'!$F:$F,STATYSTYKI!$B927)</f>
        <v>0</v>
      </c>
      <c r="L927" s="96">
        <f>SUMIFS('BAZA DANYCH'!$AB:$AB,'BAZA DANYCH'!$T:$T,L$704,'BAZA DANYCH'!$K:$K,$C927,'BAZA DANYCH'!$A:$A,$A927,'BAZA DANYCH'!$F:$F,STATYSTYKI!$B927)</f>
        <v>0</v>
      </c>
      <c r="M927" s="96">
        <f>SUMIFS('BAZA DANYCH'!$AB:$AB,'BAZA DANYCH'!$T:$T,M$704,'BAZA DANYCH'!$K:$K,$C927,'BAZA DANYCH'!$A:$A,$A927,'BAZA DANYCH'!$F:$F,STATYSTYKI!$B927)</f>
        <v>0</v>
      </c>
      <c r="N927" s="96">
        <f>SUMIFS('BAZA DANYCH'!$AB:$AB,'BAZA DANYCH'!$T:$T,N$704,'BAZA DANYCH'!$K:$K,$C927,'BAZA DANYCH'!$A:$A,$A927,'BAZA DANYCH'!$F:$F,STATYSTYKI!$B927)</f>
        <v>0</v>
      </c>
      <c r="O927" s="96">
        <f>SUMIFS('BAZA DANYCH'!$AB:$AB,'BAZA DANYCH'!$T:$T,O$704,'BAZA DANYCH'!$K:$K,$C927,'BAZA DANYCH'!$A:$A,$A927,'BAZA DANYCH'!$F:$F,STATYSTYKI!$B927)</f>
        <v>50</v>
      </c>
      <c r="P927" s="96">
        <f>SUMIFS('BAZA DANYCH'!$AB:$AB,'BAZA DANYCH'!$T:$T,P$704,'BAZA DANYCH'!$K:$K,$C927,'BAZA DANYCH'!$A:$A,$A927,'BAZA DANYCH'!$F:$F,STATYSTYKI!$B927)</f>
        <v>0</v>
      </c>
      <c r="Q927" s="96">
        <f>SUMIFS('BAZA DANYCH'!$AB:$AB,'BAZA DANYCH'!$T:$T,Q$704,'BAZA DANYCH'!$K:$K,$C927,'BAZA DANYCH'!$A:$A,$A927,'BAZA DANYCH'!$F:$F,STATYSTYKI!$B927)</f>
        <v>0</v>
      </c>
      <c r="R927" s="96">
        <f>SUMIFS('BAZA DANYCH'!$AB:$AB,'BAZA DANYCH'!$T:$T,R$704,'BAZA DANYCH'!$K:$K,$C927,'BAZA DANYCH'!$A:$A,$A927,'BAZA DANYCH'!$F:$F,STATYSTYKI!$B927)</f>
        <v>0</v>
      </c>
      <c r="S927" s="96">
        <f>SUMIFS('BAZA DANYCH'!$AB:$AB,'BAZA DANYCH'!$T:$T,S$704,'BAZA DANYCH'!$K:$K,$C927,'BAZA DANYCH'!$A:$A,$A927,'BAZA DANYCH'!$F:$F,STATYSTYKI!$B927)</f>
        <v>0</v>
      </c>
      <c r="T927" s="96">
        <f>SUMIFS('BAZA DANYCH'!$AB:$AB,'BAZA DANYCH'!$T:$T,T$704,'BAZA DANYCH'!$K:$K,$C927,'BAZA DANYCH'!$A:$A,$A927,'BAZA DANYCH'!$F:$F,STATYSTYKI!$B927)</f>
        <v>0</v>
      </c>
      <c r="U927" s="96">
        <f>SUMIFS('BAZA DANYCH'!$AB:$AB,'BAZA DANYCH'!$T:$T,U$704,'BAZA DANYCH'!$K:$K,$C927,'BAZA DANYCH'!$A:$A,$A927,'BAZA DANYCH'!$F:$F,STATYSTYKI!$B927)</f>
        <v>0</v>
      </c>
      <c r="V927" s="96">
        <f>SUMIFS('BAZA DANYCH'!$AB:$AB,'BAZA DANYCH'!$T:$T,V$704,'BAZA DANYCH'!$K:$K,$C927,'BAZA DANYCH'!$A:$A,$A927,'BAZA DANYCH'!$F:$F,STATYSTYKI!$B927)</f>
        <v>0</v>
      </c>
      <c r="W927" s="96">
        <f>SUMIFS('BAZA DANYCH'!$AB:$AB,'BAZA DANYCH'!$T:$T,W$704,'BAZA DANYCH'!$K:$K,$C927,'BAZA DANYCH'!$A:$A,$A927,'BAZA DANYCH'!$F:$F,STATYSTYKI!$B927)</f>
        <v>0</v>
      </c>
      <c r="X927" s="96">
        <f>SUMIFS('BAZA DANYCH'!$AB:$AB,'BAZA DANYCH'!$T:$T,X$704,'BAZA DANYCH'!$K:$K,$C927,'BAZA DANYCH'!$A:$A,$A927,'BAZA DANYCH'!$F:$F,STATYSTYKI!$B927)</f>
        <v>0</v>
      </c>
      <c r="Y927" s="96">
        <f>SUMIFS('BAZA DANYCH'!$AB:$AB,'BAZA DANYCH'!$T:$T,Y$704,'BAZA DANYCH'!$K:$K,$C927,'BAZA DANYCH'!$A:$A,$A927,'BAZA DANYCH'!$F:$F,STATYSTYKI!$B927)</f>
        <v>0</v>
      </c>
      <c r="Z927" s="96">
        <f>SUMIFS('BAZA DANYCH'!$AB:$AB,'BAZA DANYCH'!$T:$T,Z$704,'BAZA DANYCH'!$K:$K,$C927,'BAZA DANYCH'!$A:$A,$A927,'BAZA DANYCH'!$F:$F,STATYSTYKI!$B927)</f>
        <v>0</v>
      </c>
      <c r="AA927" s="96">
        <f>SUMIFS('BAZA DANYCH'!$AB:$AB,'BAZA DANYCH'!$T:$T,AA$704,'BAZA DANYCH'!$K:$K,$C927,'BAZA DANYCH'!$A:$A,$A927,'BAZA DANYCH'!$F:$F,STATYSTYKI!$B927)</f>
        <v>0</v>
      </c>
      <c r="AB927" s="96">
        <f>SUMIFS('BAZA DANYCH'!$AB:$AB,'BAZA DANYCH'!$T:$T,AB$704,'BAZA DANYCH'!$K:$K,$C927,'BAZA DANYCH'!$A:$A,$A927,'BAZA DANYCH'!$F:$F,STATYSTYKI!$B927)</f>
        <v>0</v>
      </c>
      <c r="AC927" s="96">
        <f>SUMIFS('BAZA DANYCH'!$AB:$AB,'BAZA DANYCH'!$T:$T,AC$704,'BAZA DANYCH'!$K:$K,$C927,'BAZA DANYCH'!$A:$A,$A927,'BAZA DANYCH'!$F:$F,STATYSTYKI!$B927)</f>
        <v>0</v>
      </c>
      <c r="AD927" s="96">
        <f>SUMIFS('BAZA DANYCH'!$AB:$AB,'BAZA DANYCH'!$T:$T,AD$704,'BAZA DANYCH'!$K:$K,$C927,'BAZA DANYCH'!$A:$A,$A927,'BAZA DANYCH'!$F:$F,STATYSTYKI!$B927)</f>
        <v>0</v>
      </c>
      <c r="AE927" s="96">
        <f>SUMIFS('BAZA DANYCH'!$AB:$AB,'BAZA DANYCH'!$T:$T,AE$704,'BAZA DANYCH'!$K:$K,$C927,'BAZA DANYCH'!$A:$A,$A927,'BAZA DANYCH'!$F:$F,STATYSTYKI!$B927)</f>
        <v>0</v>
      </c>
      <c r="AF927" s="96">
        <f>SUMIFS('BAZA DANYCH'!$AB:$AB,'BAZA DANYCH'!$T:$T,AF$704,'BAZA DANYCH'!$K:$K,$C927,'BAZA DANYCH'!$A:$A,$A927,'BAZA DANYCH'!$F:$F,STATYSTYKI!$B927)</f>
        <v>0</v>
      </c>
      <c r="AG927" s="96">
        <f>SUMIFS('BAZA DANYCH'!$AB:$AB,'BAZA DANYCH'!$T:$T,AG$704,'BAZA DANYCH'!$K:$K,$C927,'BAZA DANYCH'!$A:$A,$A927,'BAZA DANYCH'!$F:$F,STATYSTYKI!$B927)</f>
        <v>0</v>
      </c>
      <c r="AH927" s="96">
        <f>SUMIFS('BAZA DANYCH'!$AB:$AB,'BAZA DANYCH'!$T:$T,AH$704,'BAZA DANYCH'!$K:$K,$C927,'BAZA DANYCH'!$A:$A,$A927,'BAZA DANYCH'!$F:$F,STATYSTYKI!$B927)</f>
        <v>0</v>
      </c>
      <c r="AI927" s="96">
        <f>SUMIFS('BAZA DANYCH'!$AB:$AB,'BAZA DANYCH'!$T:$T,AI$704,'BAZA DANYCH'!$K:$K,$C927,'BAZA DANYCH'!$A:$A,$A927,'BAZA DANYCH'!$F:$F,STATYSTYKI!$B927)</f>
        <v>0</v>
      </c>
      <c r="AJ927" s="96">
        <f>SUMIFS('BAZA DANYCH'!$AB:$AB,'BAZA DANYCH'!$T:$T,AJ$704,'BAZA DANYCH'!$K:$K,$C927,'BAZA DANYCH'!$A:$A,$A927,'BAZA DANYCH'!$F:$F,STATYSTYKI!$B927)</f>
        <v>0</v>
      </c>
      <c r="AK927" s="119"/>
      <c r="AL927" s="119"/>
    </row>
    <row r="928" spans="1:38" x14ac:dyDescent="0.2">
      <c r="A928" s="410" t="str">
        <f t="shared" ref="A928:C928" si="275">A619</f>
        <v>Maślice</v>
      </c>
      <c r="B928" s="410" t="str">
        <f t="shared" si="275"/>
        <v>r3_65_kier_zach_A</v>
      </c>
      <c r="C928" s="410" t="str">
        <f t="shared" si="275"/>
        <v>brak danych</v>
      </c>
      <c r="D928" s="316">
        <f t="shared" si="245"/>
        <v>0</v>
      </c>
      <c r="E928" s="96">
        <f>SUMIFS('BAZA DANYCH'!$AB:$AB,'BAZA DANYCH'!$T:$T,E$704,'BAZA DANYCH'!$K:$K,$C928,'BAZA DANYCH'!$A:$A,$A928,'BAZA DANYCH'!$F:$F,STATYSTYKI!$B928)</f>
        <v>0</v>
      </c>
      <c r="F928" s="96">
        <f>SUMIFS('BAZA DANYCH'!$AB:$AB,'BAZA DANYCH'!$T:$T,F$704,'BAZA DANYCH'!$K:$K,$C928,'BAZA DANYCH'!$A:$A,$A928,'BAZA DANYCH'!$F:$F,STATYSTYKI!$B928)</f>
        <v>0</v>
      </c>
      <c r="G928" s="96">
        <f>SUMIFS('BAZA DANYCH'!$AB:$AB,'BAZA DANYCH'!$T:$T,G$704,'BAZA DANYCH'!$K:$K,$C928,'BAZA DANYCH'!$A:$A,$A928,'BAZA DANYCH'!$F:$F,STATYSTYKI!$B928)</f>
        <v>0</v>
      </c>
      <c r="H928" s="96">
        <f>SUMIFS('BAZA DANYCH'!$AB:$AB,'BAZA DANYCH'!$T:$T,H$704,'BAZA DANYCH'!$K:$K,$C928,'BAZA DANYCH'!$A:$A,$A928,'BAZA DANYCH'!$F:$F,STATYSTYKI!$B928)</f>
        <v>0</v>
      </c>
      <c r="I928" s="96">
        <f>SUMIFS('BAZA DANYCH'!$AB:$AB,'BAZA DANYCH'!$T:$T,I$704,'BAZA DANYCH'!$K:$K,$C928,'BAZA DANYCH'!$A:$A,$A928,'BAZA DANYCH'!$F:$F,STATYSTYKI!$B928)</f>
        <v>0</v>
      </c>
      <c r="J928" s="96">
        <f>SUMIFS('BAZA DANYCH'!$AB:$AB,'BAZA DANYCH'!$T:$T,J$704,'BAZA DANYCH'!$K:$K,$C928,'BAZA DANYCH'!$A:$A,$A928,'BAZA DANYCH'!$F:$F,STATYSTYKI!$B928)</f>
        <v>0</v>
      </c>
      <c r="K928" s="96">
        <f>SUMIFS('BAZA DANYCH'!$AB:$AB,'BAZA DANYCH'!$T:$T,K$704,'BAZA DANYCH'!$K:$K,$C928,'BAZA DANYCH'!$A:$A,$A928,'BAZA DANYCH'!$F:$F,STATYSTYKI!$B928)</f>
        <v>0</v>
      </c>
      <c r="L928" s="96">
        <f>SUMIFS('BAZA DANYCH'!$AB:$AB,'BAZA DANYCH'!$T:$T,L$704,'BAZA DANYCH'!$K:$K,$C928,'BAZA DANYCH'!$A:$A,$A928,'BAZA DANYCH'!$F:$F,STATYSTYKI!$B928)</f>
        <v>0</v>
      </c>
      <c r="M928" s="96">
        <f>SUMIFS('BAZA DANYCH'!$AB:$AB,'BAZA DANYCH'!$T:$T,M$704,'BAZA DANYCH'!$K:$K,$C928,'BAZA DANYCH'!$A:$A,$A928,'BAZA DANYCH'!$F:$F,STATYSTYKI!$B928)</f>
        <v>0</v>
      </c>
      <c r="N928" s="96">
        <f>SUMIFS('BAZA DANYCH'!$AB:$AB,'BAZA DANYCH'!$T:$T,N$704,'BAZA DANYCH'!$K:$K,$C928,'BAZA DANYCH'!$A:$A,$A928,'BAZA DANYCH'!$F:$F,STATYSTYKI!$B928)</f>
        <v>0</v>
      </c>
      <c r="O928" s="96">
        <f>SUMIFS('BAZA DANYCH'!$AB:$AB,'BAZA DANYCH'!$T:$T,O$704,'BAZA DANYCH'!$K:$K,$C928,'BAZA DANYCH'!$A:$A,$A928,'BAZA DANYCH'!$F:$F,STATYSTYKI!$B928)</f>
        <v>0</v>
      </c>
      <c r="P928" s="96">
        <f>SUMIFS('BAZA DANYCH'!$AB:$AB,'BAZA DANYCH'!$T:$T,P$704,'BAZA DANYCH'!$K:$K,$C928,'BAZA DANYCH'!$A:$A,$A928,'BAZA DANYCH'!$F:$F,STATYSTYKI!$B928)</f>
        <v>0</v>
      </c>
      <c r="Q928" s="96">
        <f>SUMIFS('BAZA DANYCH'!$AB:$AB,'BAZA DANYCH'!$T:$T,Q$704,'BAZA DANYCH'!$K:$K,$C928,'BAZA DANYCH'!$A:$A,$A928,'BAZA DANYCH'!$F:$F,STATYSTYKI!$B928)</f>
        <v>0</v>
      </c>
      <c r="R928" s="96">
        <f>SUMIFS('BAZA DANYCH'!$AB:$AB,'BAZA DANYCH'!$T:$T,R$704,'BAZA DANYCH'!$K:$K,$C928,'BAZA DANYCH'!$A:$A,$A928,'BAZA DANYCH'!$F:$F,STATYSTYKI!$B928)</f>
        <v>0</v>
      </c>
      <c r="S928" s="96">
        <f>SUMIFS('BAZA DANYCH'!$AB:$AB,'BAZA DANYCH'!$T:$T,S$704,'BAZA DANYCH'!$K:$K,$C928,'BAZA DANYCH'!$A:$A,$A928,'BAZA DANYCH'!$F:$F,STATYSTYKI!$B928)</f>
        <v>0</v>
      </c>
      <c r="T928" s="96">
        <f>SUMIFS('BAZA DANYCH'!$AB:$AB,'BAZA DANYCH'!$T:$T,T$704,'BAZA DANYCH'!$K:$K,$C928,'BAZA DANYCH'!$A:$A,$A928,'BAZA DANYCH'!$F:$F,STATYSTYKI!$B928)</f>
        <v>0</v>
      </c>
      <c r="U928" s="96">
        <f>SUMIFS('BAZA DANYCH'!$AB:$AB,'BAZA DANYCH'!$T:$T,U$704,'BAZA DANYCH'!$K:$K,$C928,'BAZA DANYCH'!$A:$A,$A928,'BAZA DANYCH'!$F:$F,STATYSTYKI!$B928)</f>
        <v>0</v>
      </c>
      <c r="V928" s="96">
        <f>SUMIFS('BAZA DANYCH'!$AB:$AB,'BAZA DANYCH'!$T:$T,V$704,'BAZA DANYCH'!$K:$K,$C928,'BAZA DANYCH'!$A:$A,$A928,'BAZA DANYCH'!$F:$F,STATYSTYKI!$B928)</f>
        <v>0</v>
      </c>
      <c r="W928" s="96">
        <f>SUMIFS('BAZA DANYCH'!$AB:$AB,'BAZA DANYCH'!$T:$T,W$704,'BAZA DANYCH'!$K:$K,$C928,'BAZA DANYCH'!$A:$A,$A928,'BAZA DANYCH'!$F:$F,STATYSTYKI!$B928)</f>
        <v>0</v>
      </c>
      <c r="X928" s="96">
        <f>SUMIFS('BAZA DANYCH'!$AB:$AB,'BAZA DANYCH'!$T:$T,X$704,'BAZA DANYCH'!$K:$K,$C928,'BAZA DANYCH'!$A:$A,$A928,'BAZA DANYCH'!$F:$F,STATYSTYKI!$B928)</f>
        <v>0</v>
      </c>
      <c r="Y928" s="96">
        <f>SUMIFS('BAZA DANYCH'!$AB:$AB,'BAZA DANYCH'!$T:$T,Y$704,'BAZA DANYCH'!$K:$K,$C928,'BAZA DANYCH'!$A:$A,$A928,'BAZA DANYCH'!$F:$F,STATYSTYKI!$B928)</f>
        <v>0</v>
      </c>
      <c r="Z928" s="96">
        <f>SUMIFS('BAZA DANYCH'!$AB:$AB,'BAZA DANYCH'!$T:$T,Z$704,'BAZA DANYCH'!$K:$K,$C928,'BAZA DANYCH'!$A:$A,$A928,'BAZA DANYCH'!$F:$F,STATYSTYKI!$B928)</f>
        <v>0</v>
      </c>
      <c r="AA928" s="96">
        <f>SUMIFS('BAZA DANYCH'!$AB:$AB,'BAZA DANYCH'!$T:$T,AA$704,'BAZA DANYCH'!$K:$K,$C928,'BAZA DANYCH'!$A:$A,$A928,'BAZA DANYCH'!$F:$F,STATYSTYKI!$B928)</f>
        <v>0</v>
      </c>
      <c r="AB928" s="96">
        <f>SUMIFS('BAZA DANYCH'!$AB:$AB,'BAZA DANYCH'!$T:$T,AB$704,'BAZA DANYCH'!$K:$K,$C928,'BAZA DANYCH'!$A:$A,$A928,'BAZA DANYCH'!$F:$F,STATYSTYKI!$B928)</f>
        <v>0</v>
      </c>
      <c r="AC928" s="96">
        <f>SUMIFS('BAZA DANYCH'!$AB:$AB,'BAZA DANYCH'!$T:$T,AC$704,'BAZA DANYCH'!$K:$K,$C928,'BAZA DANYCH'!$A:$A,$A928,'BAZA DANYCH'!$F:$F,STATYSTYKI!$B928)</f>
        <v>0</v>
      </c>
      <c r="AD928" s="96">
        <f>SUMIFS('BAZA DANYCH'!$AB:$AB,'BAZA DANYCH'!$T:$T,AD$704,'BAZA DANYCH'!$K:$K,$C928,'BAZA DANYCH'!$A:$A,$A928,'BAZA DANYCH'!$F:$F,STATYSTYKI!$B928)</f>
        <v>0</v>
      </c>
      <c r="AE928" s="96">
        <f>SUMIFS('BAZA DANYCH'!$AB:$AB,'BAZA DANYCH'!$T:$T,AE$704,'BAZA DANYCH'!$K:$K,$C928,'BAZA DANYCH'!$A:$A,$A928,'BAZA DANYCH'!$F:$F,STATYSTYKI!$B928)</f>
        <v>0</v>
      </c>
      <c r="AF928" s="96">
        <f>SUMIFS('BAZA DANYCH'!$AB:$AB,'BAZA DANYCH'!$T:$T,AF$704,'BAZA DANYCH'!$K:$K,$C928,'BAZA DANYCH'!$A:$A,$A928,'BAZA DANYCH'!$F:$F,STATYSTYKI!$B928)</f>
        <v>0</v>
      </c>
      <c r="AG928" s="96">
        <f>SUMIFS('BAZA DANYCH'!$AB:$AB,'BAZA DANYCH'!$T:$T,AG$704,'BAZA DANYCH'!$K:$K,$C928,'BAZA DANYCH'!$A:$A,$A928,'BAZA DANYCH'!$F:$F,STATYSTYKI!$B928)</f>
        <v>0</v>
      </c>
      <c r="AH928" s="96">
        <f>SUMIFS('BAZA DANYCH'!$AB:$AB,'BAZA DANYCH'!$T:$T,AH$704,'BAZA DANYCH'!$K:$K,$C928,'BAZA DANYCH'!$A:$A,$A928,'BAZA DANYCH'!$F:$F,STATYSTYKI!$B928)</f>
        <v>0</v>
      </c>
      <c r="AI928" s="96">
        <f>SUMIFS('BAZA DANYCH'!$AB:$AB,'BAZA DANYCH'!$T:$T,AI$704,'BAZA DANYCH'!$K:$K,$C928,'BAZA DANYCH'!$A:$A,$A928,'BAZA DANYCH'!$F:$F,STATYSTYKI!$B928)</f>
        <v>0</v>
      </c>
      <c r="AJ928" s="96">
        <f>SUMIFS('BAZA DANYCH'!$AB:$AB,'BAZA DANYCH'!$T:$T,AJ$704,'BAZA DANYCH'!$K:$K,$C928,'BAZA DANYCH'!$A:$A,$A928,'BAZA DANYCH'!$F:$F,STATYSTYKI!$B928)</f>
        <v>0</v>
      </c>
      <c r="AK928" s="119"/>
      <c r="AL928" s="119"/>
    </row>
    <row r="929" spans="1:38" x14ac:dyDescent="0.2">
      <c r="A929" s="410" t="str">
        <f t="shared" ref="A929:C929" si="276">A620</f>
        <v>Karłowice</v>
      </c>
      <c r="B929" s="410" t="str">
        <f t="shared" si="276"/>
        <v>r3_66_wjazd_A</v>
      </c>
      <c r="C929" s="410" t="str">
        <f t="shared" si="276"/>
        <v>brak danych</v>
      </c>
      <c r="D929" s="316">
        <f t="shared" si="245"/>
        <v>2</v>
      </c>
      <c r="E929" s="96">
        <f>SUMIFS('BAZA DANYCH'!$AB:$AB,'BAZA DANYCH'!$T:$T,E$704,'BAZA DANYCH'!$K:$K,$C929,'BAZA DANYCH'!$A:$A,$A929,'BAZA DANYCH'!$F:$F,STATYSTYKI!$B929)</f>
        <v>0</v>
      </c>
      <c r="F929" s="96">
        <f>SUMIFS('BAZA DANYCH'!$AB:$AB,'BAZA DANYCH'!$T:$T,F$704,'BAZA DANYCH'!$K:$K,$C929,'BAZA DANYCH'!$A:$A,$A929,'BAZA DANYCH'!$F:$F,STATYSTYKI!$B929)</f>
        <v>0</v>
      </c>
      <c r="G929" s="96">
        <f>SUMIFS('BAZA DANYCH'!$AB:$AB,'BAZA DANYCH'!$T:$T,G$704,'BAZA DANYCH'!$K:$K,$C929,'BAZA DANYCH'!$A:$A,$A929,'BAZA DANYCH'!$F:$F,STATYSTYKI!$B929)</f>
        <v>0</v>
      </c>
      <c r="H929" s="96">
        <f>SUMIFS('BAZA DANYCH'!$AB:$AB,'BAZA DANYCH'!$T:$T,H$704,'BAZA DANYCH'!$K:$K,$C929,'BAZA DANYCH'!$A:$A,$A929,'BAZA DANYCH'!$F:$F,STATYSTYKI!$B929)</f>
        <v>0</v>
      </c>
      <c r="I929" s="96">
        <f>SUMIFS('BAZA DANYCH'!$AB:$AB,'BAZA DANYCH'!$T:$T,I$704,'BAZA DANYCH'!$K:$K,$C929,'BAZA DANYCH'!$A:$A,$A929,'BAZA DANYCH'!$F:$F,STATYSTYKI!$B929)</f>
        <v>0</v>
      </c>
      <c r="J929" s="96">
        <f>SUMIFS('BAZA DANYCH'!$AB:$AB,'BAZA DANYCH'!$T:$T,J$704,'BAZA DANYCH'!$K:$K,$C929,'BAZA DANYCH'!$A:$A,$A929,'BAZA DANYCH'!$F:$F,STATYSTYKI!$B929)</f>
        <v>0</v>
      </c>
      <c r="K929" s="96">
        <f>SUMIFS('BAZA DANYCH'!$AB:$AB,'BAZA DANYCH'!$T:$T,K$704,'BAZA DANYCH'!$K:$K,$C929,'BAZA DANYCH'!$A:$A,$A929,'BAZA DANYCH'!$F:$F,STATYSTYKI!$B929)</f>
        <v>0</v>
      </c>
      <c r="L929" s="96">
        <f>SUMIFS('BAZA DANYCH'!$AB:$AB,'BAZA DANYCH'!$T:$T,L$704,'BAZA DANYCH'!$K:$K,$C929,'BAZA DANYCH'!$A:$A,$A929,'BAZA DANYCH'!$F:$F,STATYSTYKI!$B929)</f>
        <v>2</v>
      </c>
      <c r="M929" s="96">
        <f>SUMIFS('BAZA DANYCH'!$AB:$AB,'BAZA DANYCH'!$T:$T,M$704,'BAZA DANYCH'!$K:$K,$C929,'BAZA DANYCH'!$A:$A,$A929,'BAZA DANYCH'!$F:$F,STATYSTYKI!$B929)</f>
        <v>0</v>
      </c>
      <c r="N929" s="96">
        <f>SUMIFS('BAZA DANYCH'!$AB:$AB,'BAZA DANYCH'!$T:$T,N$704,'BAZA DANYCH'!$K:$K,$C929,'BAZA DANYCH'!$A:$A,$A929,'BAZA DANYCH'!$F:$F,STATYSTYKI!$B929)</f>
        <v>0</v>
      </c>
      <c r="O929" s="96">
        <f>SUMIFS('BAZA DANYCH'!$AB:$AB,'BAZA DANYCH'!$T:$T,O$704,'BAZA DANYCH'!$K:$K,$C929,'BAZA DANYCH'!$A:$A,$A929,'BAZA DANYCH'!$F:$F,STATYSTYKI!$B929)</f>
        <v>0</v>
      </c>
      <c r="P929" s="96">
        <f>SUMIFS('BAZA DANYCH'!$AB:$AB,'BAZA DANYCH'!$T:$T,P$704,'BAZA DANYCH'!$K:$K,$C929,'BAZA DANYCH'!$A:$A,$A929,'BAZA DANYCH'!$F:$F,STATYSTYKI!$B929)</f>
        <v>0</v>
      </c>
      <c r="Q929" s="96">
        <f>SUMIFS('BAZA DANYCH'!$AB:$AB,'BAZA DANYCH'!$T:$T,Q$704,'BAZA DANYCH'!$K:$K,$C929,'BAZA DANYCH'!$A:$A,$A929,'BAZA DANYCH'!$F:$F,STATYSTYKI!$B929)</f>
        <v>0</v>
      </c>
      <c r="R929" s="96">
        <f>SUMIFS('BAZA DANYCH'!$AB:$AB,'BAZA DANYCH'!$T:$T,R$704,'BAZA DANYCH'!$K:$K,$C929,'BAZA DANYCH'!$A:$A,$A929,'BAZA DANYCH'!$F:$F,STATYSTYKI!$B929)</f>
        <v>0</v>
      </c>
      <c r="S929" s="96">
        <f>SUMIFS('BAZA DANYCH'!$AB:$AB,'BAZA DANYCH'!$T:$T,S$704,'BAZA DANYCH'!$K:$K,$C929,'BAZA DANYCH'!$A:$A,$A929,'BAZA DANYCH'!$F:$F,STATYSTYKI!$B929)</f>
        <v>0</v>
      </c>
      <c r="T929" s="96">
        <f>SUMIFS('BAZA DANYCH'!$AB:$AB,'BAZA DANYCH'!$T:$T,T$704,'BAZA DANYCH'!$K:$K,$C929,'BAZA DANYCH'!$A:$A,$A929,'BAZA DANYCH'!$F:$F,STATYSTYKI!$B929)</f>
        <v>0</v>
      </c>
      <c r="U929" s="96">
        <f>SUMIFS('BAZA DANYCH'!$AB:$AB,'BAZA DANYCH'!$T:$T,U$704,'BAZA DANYCH'!$K:$K,$C929,'BAZA DANYCH'!$A:$A,$A929,'BAZA DANYCH'!$F:$F,STATYSTYKI!$B929)</f>
        <v>0</v>
      </c>
      <c r="V929" s="96">
        <f>SUMIFS('BAZA DANYCH'!$AB:$AB,'BAZA DANYCH'!$T:$T,V$704,'BAZA DANYCH'!$K:$K,$C929,'BAZA DANYCH'!$A:$A,$A929,'BAZA DANYCH'!$F:$F,STATYSTYKI!$B929)</f>
        <v>0</v>
      </c>
      <c r="W929" s="96">
        <f>SUMIFS('BAZA DANYCH'!$AB:$AB,'BAZA DANYCH'!$T:$T,W$704,'BAZA DANYCH'!$K:$K,$C929,'BAZA DANYCH'!$A:$A,$A929,'BAZA DANYCH'!$F:$F,STATYSTYKI!$B929)</f>
        <v>0</v>
      </c>
      <c r="X929" s="96">
        <f>SUMIFS('BAZA DANYCH'!$AB:$AB,'BAZA DANYCH'!$T:$T,X$704,'BAZA DANYCH'!$K:$K,$C929,'BAZA DANYCH'!$A:$A,$A929,'BAZA DANYCH'!$F:$F,STATYSTYKI!$B929)</f>
        <v>0</v>
      </c>
      <c r="Y929" s="96">
        <f>SUMIFS('BAZA DANYCH'!$AB:$AB,'BAZA DANYCH'!$T:$T,Y$704,'BAZA DANYCH'!$K:$K,$C929,'BAZA DANYCH'!$A:$A,$A929,'BAZA DANYCH'!$F:$F,STATYSTYKI!$B929)</f>
        <v>0</v>
      </c>
      <c r="Z929" s="96">
        <f>SUMIFS('BAZA DANYCH'!$AB:$AB,'BAZA DANYCH'!$T:$T,Z$704,'BAZA DANYCH'!$K:$K,$C929,'BAZA DANYCH'!$A:$A,$A929,'BAZA DANYCH'!$F:$F,STATYSTYKI!$B929)</f>
        <v>0</v>
      </c>
      <c r="AA929" s="96">
        <f>SUMIFS('BAZA DANYCH'!$AB:$AB,'BAZA DANYCH'!$T:$T,AA$704,'BAZA DANYCH'!$K:$K,$C929,'BAZA DANYCH'!$A:$A,$A929,'BAZA DANYCH'!$F:$F,STATYSTYKI!$B929)</f>
        <v>0</v>
      </c>
      <c r="AB929" s="96">
        <f>SUMIFS('BAZA DANYCH'!$AB:$AB,'BAZA DANYCH'!$T:$T,AB$704,'BAZA DANYCH'!$K:$K,$C929,'BAZA DANYCH'!$A:$A,$A929,'BAZA DANYCH'!$F:$F,STATYSTYKI!$B929)</f>
        <v>0</v>
      </c>
      <c r="AC929" s="96">
        <f>SUMIFS('BAZA DANYCH'!$AB:$AB,'BAZA DANYCH'!$T:$T,AC$704,'BAZA DANYCH'!$K:$K,$C929,'BAZA DANYCH'!$A:$A,$A929,'BAZA DANYCH'!$F:$F,STATYSTYKI!$B929)</f>
        <v>0</v>
      </c>
      <c r="AD929" s="96">
        <f>SUMIFS('BAZA DANYCH'!$AB:$AB,'BAZA DANYCH'!$T:$T,AD$704,'BAZA DANYCH'!$K:$K,$C929,'BAZA DANYCH'!$A:$A,$A929,'BAZA DANYCH'!$F:$F,STATYSTYKI!$B929)</f>
        <v>0</v>
      </c>
      <c r="AE929" s="96">
        <f>SUMIFS('BAZA DANYCH'!$AB:$AB,'BAZA DANYCH'!$T:$T,AE$704,'BAZA DANYCH'!$K:$K,$C929,'BAZA DANYCH'!$A:$A,$A929,'BAZA DANYCH'!$F:$F,STATYSTYKI!$B929)</f>
        <v>0</v>
      </c>
      <c r="AF929" s="96">
        <f>SUMIFS('BAZA DANYCH'!$AB:$AB,'BAZA DANYCH'!$T:$T,AF$704,'BAZA DANYCH'!$K:$K,$C929,'BAZA DANYCH'!$A:$A,$A929,'BAZA DANYCH'!$F:$F,STATYSTYKI!$B929)</f>
        <v>0</v>
      </c>
      <c r="AG929" s="96">
        <f>SUMIFS('BAZA DANYCH'!$AB:$AB,'BAZA DANYCH'!$T:$T,AG$704,'BAZA DANYCH'!$K:$K,$C929,'BAZA DANYCH'!$A:$A,$A929,'BAZA DANYCH'!$F:$F,STATYSTYKI!$B929)</f>
        <v>0</v>
      </c>
      <c r="AH929" s="96">
        <f>SUMIFS('BAZA DANYCH'!$AB:$AB,'BAZA DANYCH'!$T:$T,AH$704,'BAZA DANYCH'!$K:$K,$C929,'BAZA DANYCH'!$A:$A,$A929,'BAZA DANYCH'!$F:$F,STATYSTYKI!$B929)</f>
        <v>0</v>
      </c>
      <c r="AI929" s="96">
        <f>SUMIFS('BAZA DANYCH'!$AB:$AB,'BAZA DANYCH'!$T:$T,AI$704,'BAZA DANYCH'!$K:$K,$C929,'BAZA DANYCH'!$A:$A,$A929,'BAZA DANYCH'!$F:$F,STATYSTYKI!$B929)</f>
        <v>0</v>
      </c>
      <c r="AJ929" s="96">
        <f>SUMIFS('BAZA DANYCH'!$AB:$AB,'BAZA DANYCH'!$T:$T,AJ$704,'BAZA DANYCH'!$K:$K,$C929,'BAZA DANYCH'!$A:$A,$A929,'BAZA DANYCH'!$F:$F,STATYSTYKI!$B929)</f>
        <v>0</v>
      </c>
      <c r="AK929" s="119"/>
      <c r="AL929" s="119"/>
    </row>
    <row r="930" spans="1:38" x14ac:dyDescent="0.2">
      <c r="A930" s="410" t="str">
        <f t="shared" ref="A930:C930" si="277">A621</f>
        <v>Karłowice</v>
      </c>
      <c r="B930" s="410" t="str">
        <f t="shared" si="277"/>
        <v>r3_69_wyjazd A</v>
      </c>
      <c r="C930" s="410" t="str">
        <f t="shared" si="277"/>
        <v>brak danych</v>
      </c>
      <c r="D930" s="316">
        <f t="shared" si="245"/>
        <v>50</v>
      </c>
      <c r="E930" s="96">
        <f>SUMIFS('BAZA DANYCH'!$AB:$AB,'BAZA DANYCH'!$T:$T,E$704,'BAZA DANYCH'!$K:$K,$C930,'BAZA DANYCH'!$A:$A,$A930,'BAZA DANYCH'!$F:$F,STATYSTYKI!$B930)</f>
        <v>0</v>
      </c>
      <c r="F930" s="96">
        <f>SUMIFS('BAZA DANYCH'!$AB:$AB,'BAZA DANYCH'!$T:$T,F$704,'BAZA DANYCH'!$K:$K,$C930,'BAZA DANYCH'!$A:$A,$A930,'BAZA DANYCH'!$F:$F,STATYSTYKI!$B930)</f>
        <v>50</v>
      </c>
      <c r="G930" s="96">
        <f>SUMIFS('BAZA DANYCH'!$AB:$AB,'BAZA DANYCH'!$T:$T,G$704,'BAZA DANYCH'!$K:$K,$C930,'BAZA DANYCH'!$A:$A,$A930,'BAZA DANYCH'!$F:$F,STATYSTYKI!$B930)</f>
        <v>0</v>
      </c>
      <c r="H930" s="96">
        <f>SUMIFS('BAZA DANYCH'!$AB:$AB,'BAZA DANYCH'!$T:$T,H$704,'BAZA DANYCH'!$K:$K,$C930,'BAZA DANYCH'!$A:$A,$A930,'BAZA DANYCH'!$F:$F,STATYSTYKI!$B930)</f>
        <v>0</v>
      </c>
      <c r="I930" s="96">
        <f>SUMIFS('BAZA DANYCH'!$AB:$AB,'BAZA DANYCH'!$T:$T,I$704,'BAZA DANYCH'!$K:$K,$C930,'BAZA DANYCH'!$A:$A,$A930,'BAZA DANYCH'!$F:$F,STATYSTYKI!$B930)</f>
        <v>0</v>
      </c>
      <c r="J930" s="96">
        <f>SUMIFS('BAZA DANYCH'!$AB:$AB,'BAZA DANYCH'!$T:$T,J$704,'BAZA DANYCH'!$K:$K,$C930,'BAZA DANYCH'!$A:$A,$A930,'BAZA DANYCH'!$F:$F,STATYSTYKI!$B930)</f>
        <v>0</v>
      </c>
      <c r="K930" s="96">
        <f>SUMIFS('BAZA DANYCH'!$AB:$AB,'BAZA DANYCH'!$T:$T,K$704,'BAZA DANYCH'!$K:$K,$C930,'BAZA DANYCH'!$A:$A,$A930,'BAZA DANYCH'!$F:$F,STATYSTYKI!$B930)</f>
        <v>0</v>
      </c>
      <c r="L930" s="96">
        <f>SUMIFS('BAZA DANYCH'!$AB:$AB,'BAZA DANYCH'!$T:$T,L$704,'BAZA DANYCH'!$K:$K,$C930,'BAZA DANYCH'!$A:$A,$A930,'BAZA DANYCH'!$F:$F,STATYSTYKI!$B930)</f>
        <v>0</v>
      </c>
      <c r="M930" s="96">
        <f>SUMIFS('BAZA DANYCH'!$AB:$AB,'BAZA DANYCH'!$T:$T,M$704,'BAZA DANYCH'!$K:$K,$C930,'BAZA DANYCH'!$A:$A,$A930,'BAZA DANYCH'!$F:$F,STATYSTYKI!$B930)</f>
        <v>0</v>
      </c>
      <c r="N930" s="96">
        <f>SUMIFS('BAZA DANYCH'!$AB:$AB,'BAZA DANYCH'!$T:$T,N$704,'BAZA DANYCH'!$K:$K,$C930,'BAZA DANYCH'!$A:$A,$A930,'BAZA DANYCH'!$F:$F,STATYSTYKI!$B930)</f>
        <v>0</v>
      </c>
      <c r="O930" s="96">
        <f>SUMIFS('BAZA DANYCH'!$AB:$AB,'BAZA DANYCH'!$T:$T,O$704,'BAZA DANYCH'!$K:$K,$C930,'BAZA DANYCH'!$A:$A,$A930,'BAZA DANYCH'!$F:$F,STATYSTYKI!$B930)</f>
        <v>0</v>
      </c>
      <c r="P930" s="96">
        <f>SUMIFS('BAZA DANYCH'!$AB:$AB,'BAZA DANYCH'!$T:$T,P$704,'BAZA DANYCH'!$K:$K,$C930,'BAZA DANYCH'!$A:$A,$A930,'BAZA DANYCH'!$F:$F,STATYSTYKI!$B930)</f>
        <v>0</v>
      </c>
      <c r="Q930" s="96">
        <f>SUMIFS('BAZA DANYCH'!$AB:$AB,'BAZA DANYCH'!$T:$T,Q$704,'BAZA DANYCH'!$K:$K,$C930,'BAZA DANYCH'!$A:$A,$A930,'BAZA DANYCH'!$F:$F,STATYSTYKI!$B930)</f>
        <v>0</v>
      </c>
      <c r="R930" s="96">
        <f>SUMIFS('BAZA DANYCH'!$AB:$AB,'BAZA DANYCH'!$T:$T,R$704,'BAZA DANYCH'!$K:$K,$C930,'BAZA DANYCH'!$A:$A,$A930,'BAZA DANYCH'!$F:$F,STATYSTYKI!$B930)</f>
        <v>0</v>
      </c>
      <c r="S930" s="96">
        <f>SUMIFS('BAZA DANYCH'!$AB:$AB,'BAZA DANYCH'!$T:$T,S$704,'BAZA DANYCH'!$K:$K,$C930,'BAZA DANYCH'!$A:$A,$A930,'BAZA DANYCH'!$F:$F,STATYSTYKI!$B930)</f>
        <v>0</v>
      </c>
      <c r="T930" s="96">
        <f>SUMIFS('BAZA DANYCH'!$AB:$AB,'BAZA DANYCH'!$T:$T,T$704,'BAZA DANYCH'!$K:$K,$C930,'BAZA DANYCH'!$A:$A,$A930,'BAZA DANYCH'!$F:$F,STATYSTYKI!$B930)</f>
        <v>0</v>
      </c>
      <c r="U930" s="96">
        <f>SUMIFS('BAZA DANYCH'!$AB:$AB,'BAZA DANYCH'!$T:$T,U$704,'BAZA DANYCH'!$K:$K,$C930,'BAZA DANYCH'!$A:$A,$A930,'BAZA DANYCH'!$F:$F,STATYSTYKI!$B930)</f>
        <v>0</v>
      </c>
      <c r="V930" s="96">
        <f>SUMIFS('BAZA DANYCH'!$AB:$AB,'BAZA DANYCH'!$T:$T,V$704,'BAZA DANYCH'!$K:$K,$C930,'BAZA DANYCH'!$A:$A,$A930,'BAZA DANYCH'!$F:$F,STATYSTYKI!$B930)</f>
        <v>0</v>
      </c>
      <c r="W930" s="96">
        <f>SUMIFS('BAZA DANYCH'!$AB:$AB,'BAZA DANYCH'!$T:$T,W$704,'BAZA DANYCH'!$K:$K,$C930,'BAZA DANYCH'!$A:$A,$A930,'BAZA DANYCH'!$F:$F,STATYSTYKI!$B930)</f>
        <v>0</v>
      </c>
      <c r="X930" s="96">
        <f>SUMIFS('BAZA DANYCH'!$AB:$AB,'BAZA DANYCH'!$T:$T,X$704,'BAZA DANYCH'!$K:$K,$C930,'BAZA DANYCH'!$A:$A,$A930,'BAZA DANYCH'!$F:$F,STATYSTYKI!$B930)</f>
        <v>0</v>
      </c>
      <c r="Y930" s="96">
        <f>SUMIFS('BAZA DANYCH'!$AB:$AB,'BAZA DANYCH'!$T:$T,Y$704,'BAZA DANYCH'!$K:$K,$C930,'BAZA DANYCH'!$A:$A,$A930,'BAZA DANYCH'!$F:$F,STATYSTYKI!$B930)</f>
        <v>0</v>
      </c>
      <c r="Z930" s="96">
        <f>SUMIFS('BAZA DANYCH'!$AB:$AB,'BAZA DANYCH'!$T:$T,Z$704,'BAZA DANYCH'!$K:$K,$C930,'BAZA DANYCH'!$A:$A,$A930,'BAZA DANYCH'!$F:$F,STATYSTYKI!$B930)</f>
        <v>0</v>
      </c>
      <c r="AA930" s="96">
        <f>SUMIFS('BAZA DANYCH'!$AB:$AB,'BAZA DANYCH'!$T:$T,AA$704,'BAZA DANYCH'!$K:$K,$C930,'BAZA DANYCH'!$A:$A,$A930,'BAZA DANYCH'!$F:$F,STATYSTYKI!$B930)</f>
        <v>0</v>
      </c>
      <c r="AB930" s="96">
        <f>SUMIFS('BAZA DANYCH'!$AB:$AB,'BAZA DANYCH'!$T:$T,AB$704,'BAZA DANYCH'!$K:$K,$C930,'BAZA DANYCH'!$A:$A,$A930,'BAZA DANYCH'!$F:$F,STATYSTYKI!$B930)</f>
        <v>0</v>
      </c>
      <c r="AC930" s="96">
        <f>SUMIFS('BAZA DANYCH'!$AB:$AB,'BAZA DANYCH'!$T:$T,AC$704,'BAZA DANYCH'!$K:$K,$C930,'BAZA DANYCH'!$A:$A,$A930,'BAZA DANYCH'!$F:$F,STATYSTYKI!$B930)</f>
        <v>0</v>
      </c>
      <c r="AD930" s="96">
        <f>SUMIFS('BAZA DANYCH'!$AB:$AB,'BAZA DANYCH'!$T:$T,AD$704,'BAZA DANYCH'!$K:$K,$C930,'BAZA DANYCH'!$A:$A,$A930,'BAZA DANYCH'!$F:$F,STATYSTYKI!$B930)</f>
        <v>0</v>
      </c>
      <c r="AE930" s="96">
        <f>SUMIFS('BAZA DANYCH'!$AB:$AB,'BAZA DANYCH'!$T:$T,AE$704,'BAZA DANYCH'!$K:$K,$C930,'BAZA DANYCH'!$A:$A,$A930,'BAZA DANYCH'!$F:$F,STATYSTYKI!$B930)</f>
        <v>0</v>
      </c>
      <c r="AF930" s="96">
        <f>SUMIFS('BAZA DANYCH'!$AB:$AB,'BAZA DANYCH'!$T:$T,AF$704,'BAZA DANYCH'!$K:$K,$C930,'BAZA DANYCH'!$A:$A,$A930,'BAZA DANYCH'!$F:$F,STATYSTYKI!$B930)</f>
        <v>0</v>
      </c>
      <c r="AG930" s="96">
        <f>SUMIFS('BAZA DANYCH'!$AB:$AB,'BAZA DANYCH'!$T:$T,AG$704,'BAZA DANYCH'!$K:$K,$C930,'BAZA DANYCH'!$A:$A,$A930,'BAZA DANYCH'!$F:$F,STATYSTYKI!$B930)</f>
        <v>0</v>
      </c>
      <c r="AH930" s="96">
        <f>SUMIFS('BAZA DANYCH'!$AB:$AB,'BAZA DANYCH'!$T:$T,AH$704,'BAZA DANYCH'!$K:$K,$C930,'BAZA DANYCH'!$A:$A,$A930,'BAZA DANYCH'!$F:$F,STATYSTYKI!$B930)</f>
        <v>0</v>
      </c>
      <c r="AI930" s="96">
        <f>SUMIFS('BAZA DANYCH'!$AB:$AB,'BAZA DANYCH'!$T:$T,AI$704,'BAZA DANYCH'!$K:$K,$C930,'BAZA DANYCH'!$A:$A,$A930,'BAZA DANYCH'!$F:$F,STATYSTYKI!$B930)</f>
        <v>0</v>
      </c>
      <c r="AJ930" s="96">
        <f>SUMIFS('BAZA DANYCH'!$AB:$AB,'BAZA DANYCH'!$T:$T,AJ$704,'BAZA DANYCH'!$K:$K,$C930,'BAZA DANYCH'!$A:$A,$A930,'BAZA DANYCH'!$F:$F,STATYSTYKI!$B930)</f>
        <v>0</v>
      </c>
      <c r="AK930" s="119"/>
      <c r="AL930" s="119"/>
    </row>
    <row r="931" spans="1:38" x14ac:dyDescent="0.2">
      <c r="A931" s="410" t="str">
        <f t="shared" ref="A931:C931" si="278">A622</f>
        <v>Karłowice</v>
      </c>
      <c r="B931" s="410" t="str">
        <f t="shared" si="278"/>
        <v>r3_69_wjazd_A</v>
      </c>
      <c r="C931" s="410" t="str">
        <f t="shared" si="278"/>
        <v>brak danych</v>
      </c>
      <c r="D931" s="316">
        <f t="shared" si="245"/>
        <v>28</v>
      </c>
      <c r="E931" s="96">
        <f>SUMIFS('BAZA DANYCH'!$AB:$AB,'BAZA DANYCH'!$T:$T,E$704,'BAZA DANYCH'!$K:$K,$C931,'BAZA DANYCH'!$A:$A,$A931,'BAZA DANYCH'!$F:$F,STATYSTYKI!$B931)</f>
        <v>0</v>
      </c>
      <c r="F931" s="96">
        <f>SUMIFS('BAZA DANYCH'!$AB:$AB,'BAZA DANYCH'!$T:$T,F$704,'BAZA DANYCH'!$K:$K,$C931,'BAZA DANYCH'!$A:$A,$A931,'BAZA DANYCH'!$F:$F,STATYSTYKI!$B931)</f>
        <v>0</v>
      </c>
      <c r="G931" s="96">
        <f>SUMIFS('BAZA DANYCH'!$AB:$AB,'BAZA DANYCH'!$T:$T,G$704,'BAZA DANYCH'!$K:$K,$C931,'BAZA DANYCH'!$A:$A,$A931,'BAZA DANYCH'!$F:$F,STATYSTYKI!$B931)</f>
        <v>0</v>
      </c>
      <c r="H931" s="96">
        <f>SUMIFS('BAZA DANYCH'!$AB:$AB,'BAZA DANYCH'!$T:$T,H$704,'BAZA DANYCH'!$K:$K,$C931,'BAZA DANYCH'!$A:$A,$A931,'BAZA DANYCH'!$F:$F,STATYSTYKI!$B931)</f>
        <v>0</v>
      </c>
      <c r="I931" s="96">
        <f>SUMIFS('BAZA DANYCH'!$AB:$AB,'BAZA DANYCH'!$T:$T,I$704,'BAZA DANYCH'!$K:$K,$C931,'BAZA DANYCH'!$A:$A,$A931,'BAZA DANYCH'!$F:$F,STATYSTYKI!$B931)</f>
        <v>0</v>
      </c>
      <c r="J931" s="96">
        <f>SUMIFS('BAZA DANYCH'!$AB:$AB,'BAZA DANYCH'!$T:$T,J$704,'BAZA DANYCH'!$K:$K,$C931,'BAZA DANYCH'!$A:$A,$A931,'BAZA DANYCH'!$F:$F,STATYSTYKI!$B931)</f>
        <v>0</v>
      </c>
      <c r="K931" s="96">
        <f>SUMIFS('BAZA DANYCH'!$AB:$AB,'BAZA DANYCH'!$T:$T,K$704,'BAZA DANYCH'!$K:$K,$C931,'BAZA DANYCH'!$A:$A,$A931,'BAZA DANYCH'!$F:$F,STATYSTYKI!$B931)</f>
        <v>0</v>
      </c>
      <c r="L931" s="96">
        <f>SUMIFS('BAZA DANYCH'!$AB:$AB,'BAZA DANYCH'!$T:$T,L$704,'BAZA DANYCH'!$K:$K,$C931,'BAZA DANYCH'!$A:$A,$A931,'BAZA DANYCH'!$F:$F,STATYSTYKI!$B931)</f>
        <v>0</v>
      </c>
      <c r="M931" s="96">
        <f>SUMIFS('BAZA DANYCH'!$AB:$AB,'BAZA DANYCH'!$T:$T,M$704,'BAZA DANYCH'!$K:$K,$C931,'BAZA DANYCH'!$A:$A,$A931,'BAZA DANYCH'!$F:$F,STATYSTYKI!$B931)</f>
        <v>0</v>
      </c>
      <c r="N931" s="96">
        <f>SUMIFS('BAZA DANYCH'!$AB:$AB,'BAZA DANYCH'!$T:$T,N$704,'BAZA DANYCH'!$K:$K,$C931,'BAZA DANYCH'!$A:$A,$A931,'BAZA DANYCH'!$F:$F,STATYSTYKI!$B931)</f>
        <v>0</v>
      </c>
      <c r="O931" s="96">
        <f>SUMIFS('BAZA DANYCH'!$AB:$AB,'BAZA DANYCH'!$T:$T,O$704,'BAZA DANYCH'!$K:$K,$C931,'BAZA DANYCH'!$A:$A,$A931,'BAZA DANYCH'!$F:$F,STATYSTYKI!$B931)</f>
        <v>0</v>
      </c>
      <c r="P931" s="96">
        <f>SUMIFS('BAZA DANYCH'!$AB:$AB,'BAZA DANYCH'!$T:$T,P$704,'BAZA DANYCH'!$K:$K,$C931,'BAZA DANYCH'!$A:$A,$A931,'BAZA DANYCH'!$F:$F,STATYSTYKI!$B931)</f>
        <v>0</v>
      </c>
      <c r="Q931" s="96">
        <f>SUMIFS('BAZA DANYCH'!$AB:$AB,'BAZA DANYCH'!$T:$T,Q$704,'BAZA DANYCH'!$K:$K,$C931,'BAZA DANYCH'!$A:$A,$A931,'BAZA DANYCH'!$F:$F,STATYSTYKI!$B931)</f>
        <v>0</v>
      </c>
      <c r="R931" s="96">
        <f>SUMIFS('BAZA DANYCH'!$AB:$AB,'BAZA DANYCH'!$T:$T,R$704,'BAZA DANYCH'!$K:$K,$C931,'BAZA DANYCH'!$A:$A,$A931,'BAZA DANYCH'!$F:$F,STATYSTYKI!$B931)</f>
        <v>0</v>
      </c>
      <c r="S931" s="96">
        <f>SUMIFS('BAZA DANYCH'!$AB:$AB,'BAZA DANYCH'!$T:$T,S$704,'BAZA DANYCH'!$K:$K,$C931,'BAZA DANYCH'!$A:$A,$A931,'BAZA DANYCH'!$F:$F,STATYSTYKI!$B931)</f>
        <v>0</v>
      </c>
      <c r="T931" s="96">
        <f>SUMIFS('BAZA DANYCH'!$AB:$AB,'BAZA DANYCH'!$T:$T,T$704,'BAZA DANYCH'!$K:$K,$C931,'BAZA DANYCH'!$A:$A,$A931,'BAZA DANYCH'!$F:$F,STATYSTYKI!$B931)</f>
        <v>0</v>
      </c>
      <c r="U931" s="96">
        <f>SUMIFS('BAZA DANYCH'!$AB:$AB,'BAZA DANYCH'!$T:$T,U$704,'BAZA DANYCH'!$K:$K,$C931,'BAZA DANYCH'!$A:$A,$A931,'BAZA DANYCH'!$F:$F,STATYSTYKI!$B931)</f>
        <v>0</v>
      </c>
      <c r="V931" s="96">
        <f>SUMIFS('BAZA DANYCH'!$AB:$AB,'BAZA DANYCH'!$T:$T,V$704,'BAZA DANYCH'!$K:$K,$C931,'BAZA DANYCH'!$A:$A,$A931,'BAZA DANYCH'!$F:$F,STATYSTYKI!$B931)</f>
        <v>0</v>
      </c>
      <c r="W931" s="96">
        <f>SUMIFS('BAZA DANYCH'!$AB:$AB,'BAZA DANYCH'!$T:$T,W$704,'BAZA DANYCH'!$K:$K,$C931,'BAZA DANYCH'!$A:$A,$A931,'BAZA DANYCH'!$F:$F,STATYSTYKI!$B931)</f>
        <v>0</v>
      </c>
      <c r="X931" s="96">
        <f>SUMIFS('BAZA DANYCH'!$AB:$AB,'BAZA DANYCH'!$T:$T,X$704,'BAZA DANYCH'!$K:$K,$C931,'BAZA DANYCH'!$A:$A,$A931,'BAZA DANYCH'!$F:$F,STATYSTYKI!$B931)</f>
        <v>0</v>
      </c>
      <c r="Y931" s="96">
        <f>SUMIFS('BAZA DANYCH'!$AB:$AB,'BAZA DANYCH'!$T:$T,Y$704,'BAZA DANYCH'!$K:$K,$C931,'BAZA DANYCH'!$A:$A,$A931,'BAZA DANYCH'!$F:$F,STATYSTYKI!$B931)</f>
        <v>0</v>
      </c>
      <c r="Z931" s="96">
        <f>SUMIFS('BAZA DANYCH'!$AB:$AB,'BAZA DANYCH'!$T:$T,Z$704,'BAZA DANYCH'!$K:$K,$C931,'BAZA DANYCH'!$A:$A,$A931,'BAZA DANYCH'!$F:$F,STATYSTYKI!$B931)</f>
        <v>0</v>
      </c>
      <c r="AA931" s="96">
        <f>SUMIFS('BAZA DANYCH'!$AB:$AB,'BAZA DANYCH'!$T:$T,AA$704,'BAZA DANYCH'!$K:$K,$C931,'BAZA DANYCH'!$A:$A,$A931,'BAZA DANYCH'!$F:$F,STATYSTYKI!$B931)</f>
        <v>0</v>
      </c>
      <c r="AB931" s="96">
        <f>SUMIFS('BAZA DANYCH'!$AB:$AB,'BAZA DANYCH'!$T:$T,AB$704,'BAZA DANYCH'!$K:$K,$C931,'BAZA DANYCH'!$A:$A,$A931,'BAZA DANYCH'!$F:$F,STATYSTYKI!$B931)</f>
        <v>28</v>
      </c>
      <c r="AC931" s="96">
        <f>SUMIFS('BAZA DANYCH'!$AB:$AB,'BAZA DANYCH'!$T:$T,AC$704,'BAZA DANYCH'!$K:$K,$C931,'BAZA DANYCH'!$A:$A,$A931,'BAZA DANYCH'!$F:$F,STATYSTYKI!$B931)</f>
        <v>0</v>
      </c>
      <c r="AD931" s="96">
        <f>SUMIFS('BAZA DANYCH'!$AB:$AB,'BAZA DANYCH'!$T:$T,AD$704,'BAZA DANYCH'!$K:$K,$C931,'BAZA DANYCH'!$A:$A,$A931,'BAZA DANYCH'!$F:$F,STATYSTYKI!$B931)</f>
        <v>0</v>
      </c>
      <c r="AE931" s="96">
        <f>SUMIFS('BAZA DANYCH'!$AB:$AB,'BAZA DANYCH'!$T:$T,AE$704,'BAZA DANYCH'!$K:$K,$C931,'BAZA DANYCH'!$A:$A,$A931,'BAZA DANYCH'!$F:$F,STATYSTYKI!$B931)</f>
        <v>0</v>
      </c>
      <c r="AF931" s="96">
        <f>SUMIFS('BAZA DANYCH'!$AB:$AB,'BAZA DANYCH'!$T:$T,AF$704,'BAZA DANYCH'!$K:$K,$C931,'BAZA DANYCH'!$A:$A,$A931,'BAZA DANYCH'!$F:$F,STATYSTYKI!$B931)</f>
        <v>0</v>
      </c>
      <c r="AG931" s="96">
        <f>SUMIFS('BAZA DANYCH'!$AB:$AB,'BAZA DANYCH'!$T:$T,AG$704,'BAZA DANYCH'!$K:$K,$C931,'BAZA DANYCH'!$A:$A,$A931,'BAZA DANYCH'!$F:$F,STATYSTYKI!$B931)</f>
        <v>0</v>
      </c>
      <c r="AH931" s="96">
        <f>SUMIFS('BAZA DANYCH'!$AB:$AB,'BAZA DANYCH'!$T:$T,AH$704,'BAZA DANYCH'!$K:$K,$C931,'BAZA DANYCH'!$A:$A,$A931,'BAZA DANYCH'!$F:$F,STATYSTYKI!$B931)</f>
        <v>0</v>
      </c>
      <c r="AI931" s="96">
        <f>SUMIFS('BAZA DANYCH'!$AB:$AB,'BAZA DANYCH'!$T:$T,AI$704,'BAZA DANYCH'!$K:$K,$C931,'BAZA DANYCH'!$A:$A,$A931,'BAZA DANYCH'!$F:$F,STATYSTYKI!$B931)</f>
        <v>0</v>
      </c>
      <c r="AJ931" s="96">
        <f>SUMIFS('BAZA DANYCH'!$AB:$AB,'BAZA DANYCH'!$T:$T,AJ$704,'BAZA DANYCH'!$K:$K,$C931,'BAZA DANYCH'!$A:$A,$A931,'BAZA DANYCH'!$F:$F,STATYSTYKI!$B931)</f>
        <v>0</v>
      </c>
      <c r="AK931" s="119"/>
      <c r="AL931" s="119"/>
    </row>
    <row r="932" spans="1:38" x14ac:dyDescent="0.2">
      <c r="A932" s="410" t="str">
        <f t="shared" ref="A932:C932" si="279">A623</f>
        <v>Kowale</v>
      </c>
      <c r="B932" s="410" t="str">
        <f t="shared" si="279"/>
        <v>r3_71_wjazd_A</v>
      </c>
      <c r="C932" s="410" t="str">
        <f t="shared" si="279"/>
        <v>brak danych</v>
      </c>
      <c r="D932" s="316">
        <f t="shared" si="245"/>
        <v>86</v>
      </c>
      <c r="E932" s="96">
        <f>SUMIFS('BAZA DANYCH'!$AB:$AB,'BAZA DANYCH'!$T:$T,E$704,'BAZA DANYCH'!$K:$K,$C932,'BAZA DANYCH'!$A:$A,$A932,'BAZA DANYCH'!$F:$F,STATYSTYKI!$B932)</f>
        <v>0</v>
      </c>
      <c r="F932" s="96">
        <f>SUMIFS('BAZA DANYCH'!$AB:$AB,'BAZA DANYCH'!$T:$T,F$704,'BAZA DANYCH'!$K:$K,$C932,'BAZA DANYCH'!$A:$A,$A932,'BAZA DANYCH'!$F:$F,STATYSTYKI!$B932)</f>
        <v>0</v>
      </c>
      <c r="G932" s="96">
        <f>SUMIFS('BAZA DANYCH'!$AB:$AB,'BAZA DANYCH'!$T:$T,G$704,'BAZA DANYCH'!$K:$K,$C932,'BAZA DANYCH'!$A:$A,$A932,'BAZA DANYCH'!$F:$F,STATYSTYKI!$B932)</f>
        <v>0</v>
      </c>
      <c r="H932" s="96">
        <f>SUMIFS('BAZA DANYCH'!$AB:$AB,'BAZA DANYCH'!$T:$T,H$704,'BAZA DANYCH'!$K:$K,$C932,'BAZA DANYCH'!$A:$A,$A932,'BAZA DANYCH'!$F:$F,STATYSTYKI!$B932)</f>
        <v>0</v>
      </c>
      <c r="I932" s="96">
        <f>SUMIFS('BAZA DANYCH'!$AB:$AB,'BAZA DANYCH'!$T:$T,I$704,'BAZA DANYCH'!$K:$K,$C932,'BAZA DANYCH'!$A:$A,$A932,'BAZA DANYCH'!$F:$F,STATYSTYKI!$B932)</f>
        <v>0</v>
      </c>
      <c r="J932" s="96">
        <f>SUMIFS('BAZA DANYCH'!$AB:$AB,'BAZA DANYCH'!$T:$T,J$704,'BAZA DANYCH'!$K:$K,$C932,'BAZA DANYCH'!$A:$A,$A932,'BAZA DANYCH'!$F:$F,STATYSTYKI!$B932)</f>
        <v>0</v>
      </c>
      <c r="K932" s="96">
        <f>SUMIFS('BAZA DANYCH'!$AB:$AB,'BAZA DANYCH'!$T:$T,K$704,'BAZA DANYCH'!$K:$K,$C932,'BAZA DANYCH'!$A:$A,$A932,'BAZA DANYCH'!$F:$F,STATYSTYKI!$B932)</f>
        <v>0</v>
      </c>
      <c r="L932" s="96">
        <f>SUMIFS('BAZA DANYCH'!$AB:$AB,'BAZA DANYCH'!$T:$T,L$704,'BAZA DANYCH'!$K:$K,$C932,'BAZA DANYCH'!$A:$A,$A932,'BAZA DANYCH'!$F:$F,STATYSTYKI!$B932)</f>
        <v>0</v>
      </c>
      <c r="M932" s="96">
        <f>SUMIFS('BAZA DANYCH'!$AB:$AB,'BAZA DANYCH'!$T:$T,M$704,'BAZA DANYCH'!$K:$K,$C932,'BAZA DANYCH'!$A:$A,$A932,'BAZA DANYCH'!$F:$F,STATYSTYKI!$B932)</f>
        <v>0</v>
      </c>
      <c r="N932" s="96">
        <f>SUMIFS('BAZA DANYCH'!$AB:$AB,'BAZA DANYCH'!$T:$T,N$704,'BAZA DANYCH'!$K:$K,$C932,'BAZA DANYCH'!$A:$A,$A932,'BAZA DANYCH'!$F:$F,STATYSTYKI!$B932)</f>
        <v>0</v>
      </c>
      <c r="O932" s="96">
        <f>SUMIFS('BAZA DANYCH'!$AB:$AB,'BAZA DANYCH'!$T:$T,O$704,'BAZA DANYCH'!$K:$K,$C932,'BAZA DANYCH'!$A:$A,$A932,'BAZA DANYCH'!$F:$F,STATYSTYKI!$B932)</f>
        <v>0</v>
      </c>
      <c r="P932" s="96">
        <f>SUMIFS('BAZA DANYCH'!$AB:$AB,'BAZA DANYCH'!$T:$T,P$704,'BAZA DANYCH'!$K:$K,$C932,'BAZA DANYCH'!$A:$A,$A932,'BAZA DANYCH'!$F:$F,STATYSTYKI!$B932)</f>
        <v>0</v>
      </c>
      <c r="Q932" s="96">
        <f>SUMIFS('BAZA DANYCH'!$AB:$AB,'BAZA DANYCH'!$T:$T,Q$704,'BAZA DANYCH'!$K:$K,$C932,'BAZA DANYCH'!$A:$A,$A932,'BAZA DANYCH'!$F:$F,STATYSTYKI!$B932)</f>
        <v>0</v>
      </c>
      <c r="R932" s="96">
        <f>SUMIFS('BAZA DANYCH'!$AB:$AB,'BAZA DANYCH'!$T:$T,R$704,'BAZA DANYCH'!$K:$K,$C932,'BAZA DANYCH'!$A:$A,$A932,'BAZA DANYCH'!$F:$F,STATYSTYKI!$B932)</f>
        <v>0</v>
      </c>
      <c r="S932" s="96">
        <f>SUMIFS('BAZA DANYCH'!$AB:$AB,'BAZA DANYCH'!$T:$T,S$704,'BAZA DANYCH'!$K:$K,$C932,'BAZA DANYCH'!$A:$A,$A932,'BAZA DANYCH'!$F:$F,STATYSTYKI!$B932)</f>
        <v>0</v>
      </c>
      <c r="T932" s="96">
        <f>SUMIFS('BAZA DANYCH'!$AB:$AB,'BAZA DANYCH'!$T:$T,T$704,'BAZA DANYCH'!$K:$K,$C932,'BAZA DANYCH'!$A:$A,$A932,'BAZA DANYCH'!$F:$F,STATYSTYKI!$B932)</f>
        <v>0</v>
      </c>
      <c r="U932" s="96">
        <f>SUMIFS('BAZA DANYCH'!$AB:$AB,'BAZA DANYCH'!$T:$T,U$704,'BAZA DANYCH'!$K:$K,$C932,'BAZA DANYCH'!$A:$A,$A932,'BAZA DANYCH'!$F:$F,STATYSTYKI!$B932)</f>
        <v>50</v>
      </c>
      <c r="V932" s="96">
        <f>SUMIFS('BAZA DANYCH'!$AB:$AB,'BAZA DANYCH'!$T:$T,V$704,'BAZA DANYCH'!$K:$K,$C932,'BAZA DANYCH'!$A:$A,$A932,'BAZA DANYCH'!$F:$F,STATYSTYKI!$B932)</f>
        <v>18</v>
      </c>
      <c r="W932" s="96">
        <f>SUMIFS('BAZA DANYCH'!$AB:$AB,'BAZA DANYCH'!$T:$T,W$704,'BAZA DANYCH'!$K:$K,$C932,'BAZA DANYCH'!$A:$A,$A932,'BAZA DANYCH'!$F:$F,STATYSTYKI!$B932)</f>
        <v>0</v>
      </c>
      <c r="X932" s="96">
        <f>SUMIFS('BAZA DANYCH'!$AB:$AB,'BAZA DANYCH'!$T:$T,X$704,'BAZA DANYCH'!$K:$K,$C932,'BAZA DANYCH'!$A:$A,$A932,'BAZA DANYCH'!$F:$F,STATYSTYKI!$B932)</f>
        <v>0</v>
      </c>
      <c r="Y932" s="96">
        <f>SUMIFS('BAZA DANYCH'!$AB:$AB,'BAZA DANYCH'!$T:$T,Y$704,'BAZA DANYCH'!$K:$K,$C932,'BAZA DANYCH'!$A:$A,$A932,'BAZA DANYCH'!$F:$F,STATYSTYKI!$B932)</f>
        <v>0</v>
      </c>
      <c r="Z932" s="96">
        <f>SUMIFS('BAZA DANYCH'!$AB:$AB,'BAZA DANYCH'!$T:$T,Z$704,'BAZA DANYCH'!$K:$K,$C932,'BAZA DANYCH'!$A:$A,$A932,'BAZA DANYCH'!$F:$F,STATYSTYKI!$B932)</f>
        <v>0</v>
      </c>
      <c r="AA932" s="96">
        <f>SUMIFS('BAZA DANYCH'!$AB:$AB,'BAZA DANYCH'!$T:$T,AA$704,'BAZA DANYCH'!$K:$K,$C932,'BAZA DANYCH'!$A:$A,$A932,'BAZA DANYCH'!$F:$F,STATYSTYKI!$B932)</f>
        <v>18</v>
      </c>
      <c r="AB932" s="96">
        <f>SUMIFS('BAZA DANYCH'!$AB:$AB,'BAZA DANYCH'!$T:$T,AB$704,'BAZA DANYCH'!$K:$K,$C932,'BAZA DANYCH'!$A:$A,$A932,'BAZA DANYCH'!$F:$F,STATYSTYKI!$B932)</f>
        <v>0</v>
      </c>
      <c r="AC932" s="96">
        <f>SUMIFS('BAZA DANYCH'!$AB:$AB,'BAZA DANYCH'!$T:$T,AC$704,'BAZA DANYCH'!$K:$K,$C932,'BAZA DANYCH'!$A:$A,$A932,'BAZA DANYCH'!$F:$F,STATYSTYKI!$B932)</f>
        <v>0</v>
      </c>
      <c r="AD932" s="96">
        <f>SUMIFS('BAZA DANYCH'!$AB:$AB,'BAZA DANYCH'!$T:$T,AD$704,'BAZA DANYCH'!$K:$K,$C932,'BAZA DANYCH'!$A:$A,$A932,'BAZA DANYCH'!$F:$F,STATYSTYKI!$B932)</f>
        <v>0</v>
      </c>
      <c r="AE932" s="96">
        <f>SUMIFS('BAZA DANYCH'!$AB:$AB,'BAZA DANYCH'!$T:$T,AE$704,'BAZA DANYCH'!$K:$K,$C932,'BAZA DANYCH'!$A:$A,$A932,'BAZA DANYCH'!$F:$F,STATYSTYKI!$B932)</f>
        <v>0</v>
      </c>
      <c r="AF932" s="96">
        <f>SUMIFS('BAZA DANYCH'!$AB:$AB,'BAZA DANYCH'!$T:$T,AF$704,'BAZA DANYCH'!$K:$K,$C932,'BAZA DANYCH'!$A:$A,$A932,'BAZA DANYCH'!$F:$F,STATYSTYKI!$B932)</f>
        <v>0</v>
      </c>
      <c r="AG932" s="96">
        <f>SUMIFS('BAZA DANYCH'!$AB:$AB,'BAZA DANYCH'!$T:$T,AG$704,'BAZA DANYCH'!$K:$K,$C932,'BAZA DANYCH'!$A:$A,$A932,'BAZA DANYCH'!$F:$F,STATYSTYKI!$B932)</f>
        <v>0</v>
      </c>
      <c r="AH932" s="96">
        <f>SUMIFS('BAZA DANYCH'!$AB:$AB,'BAZA DANYCH'!$T:$T,AH$704,'BAZA DANYCH'!$K:$K,$C932,'BAZA DANYCH'!$A:$A,$A932,'BAZA DANYCH'!$F:$F,STATYSTYKI!$B932)</f>
        <v>0</v>
      </c>
      <c r="AI932" s="96">
        <f>SUMIFS('BAZA DANYCH'!$AB:$AB,'BAZA DANYCH'!$T:$T,AI$704,'BAZA DANYCH'!$K:$K,$C932,'BAZA DANYCH'!$A:$A,$A932,'BAZA DANYCH'!$F:$F,STATYSTYKI!$B932)</f>
        <v>0</v>
      </c>
      <c r="AJ932" s="96">
        <f>SUMIFS('BAZA DANYCH'!$AB:$AB,'BAZA DANYCH'!$T:$T,AJ$704,'BAZA DANYCH'!$K:$K,$C932,'BAZA DANYCH'!$A:$A,$A932,'BAZA DANYCH'!$F:$F,STATYSTYKI!$B932)</f>
        <v>0</v>
      </c>
      <c r="AK932" s="119"/>
      <c r="AL932" s="119"/>
    </row>
    <row r="933" spans="1:38" x14ac:dyDescent="0.2">
      <c r="A933" s="410" t="str">
        <f t="shared" ref="A933:C933" si="280">A624</f>
        <v>Księże</v>
      </c>
      <c r="B933" s="410" t="str">
        <f t="shared" si="280"/>
        <v>r3_75_wyjazd_A</v>
      </c>
      <c r="C933" s="410" t="str">
        <f t="shared" si="280"/>
        <v>brak danych</v>
      </c>
      <c r="D933" s="316">
        <f t="shared" si="245"/>
        <v>140</v>
      </c>
      <c r="E933" s="96">
        <f>SUMIFS('BAZA DANYCH'!$AB:$AB,'BAZA DANYCH'!$T:$T,E$704,'BAZA DANYCH'!$K:$K,$C933,'BAZA DANYCH'!$A:$A,$A933,'BAZA DANYCH'!$F:$F,STATYSTYKI!$B933)</f>
        <v>50</v>
      </c>
      <c r="F933" s="96">
        <f>SUMIFS('BAZA DANYCH'!$AB:$AB,'BAZA DANYCH'!$T:$T,F$704,'BAZA DANYCH'!$K:$K,$C933,'BAZA DANYCH'!$A:$A,$A933,'BAZA DANYCH'!$F:$F,STATYSTYKI!$B933)</f>
        <v>0</v>
      </c>
      <c r="G933" s="96">
        <f>SUMIFS('BAZA DANYCH'!$AB:$AB,'BAZA DANYCH'!$T:$T,G$704,'BAZA DANYCH'!$K:$K,$C933,'BAZA DANYCH'!$A:$A,$A933,'BAZA DANYCH'!$F:$F,STATYSTYKI!$B933)</f>
        <v>0</v>
      </c>
      <c r="H933" s="96">
        <f>SUMIFS('BAZA DANYCH'!$AB:$AB,'BAZA DANYCH'!$T:$T,H$704,'BAZA DANYCH'!$K:$K,$C933,'BAZA DANYCH'!$A:$A,$A933,'BAZA DANYCH'!$F:$F,STATYSTYKI!$B933)</f>
        <v>6</v>
      </c>
      <c r="I933" s="96">
        <f>SUMIFS('BAZA DANYCH'!$AB:$AB,'BAZA DANYCH'!$T:$T,I$704,'BAZA DANYCH'!$K:$K,$C933,'BAZA DANYCH'!$A:$A,$A933,'BAZA DANYCH'!$F:$F,STATYSTYKI!$B933)</f>
        <v>0</v>
      </c>
      <c r="J933" s="96">
        <f>SUMIFS('BAZA DANYCH'!$AB:$AB,'BAZA DANYCH'!$T:$T,J$704,'BAZA DANYCH'!$K:$K,$C933,'BAZA DANYCH'!$A:$A,$A933,'BAZA DANYCH'!$F:$F,STATYSTYKI!$B933)</f>
        <v>0</v>
      </c>
      <c r="K933" s="96">
        <f>SUMIFS('BAZA DANYCH'!$AB:$AB,'BAZA DANYCH'!$T:$T,K$704,'BAZA DANYCH'!$K:$K,$C933,'BAZA DANYCH'!$A:$A,$A933,'BAZA DANYCH'!$F:$F,STATYSTYKI!$B933)</f>
        <v>6</v>
      </c>
      <c r="L933" s="96">
        <f>SUMIFS('BAZA DANYCH'!$AB:$AB,'BAZA DANYCH'!$T:$T,L$704,'BAZA DANYCH'!$K:$K,$C933,'BAZA DANYCH'!$A:$A,$A933,'BAZA DANYCH'!$F:$F,STATYSTYKI!$B933)</f>
        <v>0</v>
      </c>
      <c r="M933" s="96">
        <f>SUMIFS('BAZA DANYCH'!$AB:$AB,'BAZA DANYCH'!$T:$T,M$704,'BAZA DANYCH'!$K:$K,$C933,'BAZA DANYCH'!$A:$A,$A933,'BAZA DANYCH'!$F:$F,STATYSTYKI!$B933)</f>
        <v>50</v>
      </c>
      <c r="N933" s="96">
        <f>SUMIFS('BAZA DANYCH'!$AB:$AB,'BAZA DANYCH'!$T:$T,N$704,'BAZA DANYCH'!$K:$K,$C933,'BAZA DANYCH'!$A:$A,$A933,'BAZA DANYCH'!$F:$F,STATYSTYKI!$B933)</f>
        <v>0</v>
      </c>
      <c r="O933" s="96">
        <f>SUMIFS('BAZA DANYCH'!$AB:$AB,'BAZA DANYCH'!$T:$T,O$704,'BAZA DANYCH'!$K:$K,$C933,'BAZA DANYCH'!$A:$A,$A933,'BAZA DANYCH'!$F:$F,STATYSTYKI!$B933)</f>
        <v>28</v>
      </c>
      <c r="P933" s="96">
        <f>SUMIFS('BAZA DANYCH'!$AB:$AB,'BAZA DANYCH'!$T:$T,P$704,'BAZA DANYCH'!$K:$K,$C933,'BAZA DANYCH'!$A:$A,$A933,'BAZA DANYCH'!$F:$F,STATYSTYKI!$B933)</f>
        <v>0</v>
      </c>
      <c r="Q933" s="96">
        <f>SUMIFS('BAZA DANYCH'!$AB:$AB,'BAZA DANYCH'!$T:$T,Q$704,'BAZA DANYCH'!$K:$K,$C933,'BAZA DANYCH'!$A:$A,$A933,'BAZA DANYCH'!$F:$F,STATYSTYKI!$B933)</f>
        <v>0</v>
      </c>
      <c r="R933" s="96">
        <f>SUMIFS('BAZA DANYCH'!$AB:$AB,'BAZA DANYCH'!$T:$T,R$704,'BAZA DANYCH'!$K:$K,$C933,'BAZA DANYCH'!$A:$A,$A933,'BAZA DANYCH'!$F:$F,STATYSTYKI!$B933)</f>
        <v>0</v>
      </c>
      <c r="S933" s="96">
        <f>SUMIFS('BAZA DANYCH'!$AB:$AB,'BAZA DANYCH'!$T:$T,S$704,'BAZA DANYCH'!$K:$K,$C933,'BAZA DANYCH'!$A:$A,$A933,'BAZA DANYCH'!$F:$F,STATYSTYKI!$B933)</f>
        <v>0</v>
      </c>
      <c r="T933" s="96">
        <f>SUMIFS('BAZA DANYCH'!$AB:$AB,'BAZA DANYCH'!$T:$T,T$704,'BAZA DANYCH'!$K:$K,$C933,'BAZA DANYCH'!$A:$A,$A933,'BAZA DANYCH'!$F:$F,STATYSTYKI!$B933)</f>
        <v>0</v>
      </c>
      <c r="U933" s="96">
        <f>SUMIFS('BAZA DANYCH'!$AB:$AB,'BAZA DANYCH'!$T:$T,U$704,'BAZA DANYCH'!$K:$K,$C933,'BAZA DANYCH'!$A:$A,$A933,'BAZA DANYCH'!$F:$F,STATYSTYKI!$B933)</f>
        <v>0</v>
      </c>
      <c r="V933" s="96">
        <f>SUMIFS('BAZA DANYCH'!$AB:$AB,'BAZA DANYCH'!$T:$T,V$704,'BAZA DANYCH'!$K:$K,$C933,'BAZA DANYCH'!$A:$A,$A933,'BAZA DANYCH'!$F:$F,STATYSTYKI!$B933)</f>
        <v>0</v>
      </c>
      <c r="W933" s="96">
        <f>SUMIFS('BAZA DANYCH'!$AB:$AB,'BAZA DANYCH'!$T:$T,W$704,'BAZA DANYCH'!$K:$K,$C933,'BAZA DANYCH'!$A:$A,$A933,'BAZA DANYCH'!$F:$F,STATYSTYKI!$B933)</f>
        <v>0</v>
      </c>
      <c r="X933" s="96">
        <f>SUMIFS('BAZA DANYCH'!$AB:$AB,'BAZA DANYCH'!$T:$T,X$704,'BAZA DANYCH'!$K:$K,$C933,'BAZA DANYCH'!$A:$A,$A933,'BAZA DANYCH'!$F:$F,STATYSTYKI!$B933)</f>
        <v>0</v>
      </c>
      <c r="Y933" s="96">
        <f>SUMIFS('BAZA DANYCH'!$AB:$AB,'BAZA DANYCH'!$T:$T,Y$704,'BAZA DANYCH'!$K:$K,$C933,'BAZA DANYCH'!$A:$A,$A933,'BAZA DANYCH'!$F:$F,STATYSTYKI!$B933)</f>
        <v>0</v>
      </c>
      <c r="Z933" s="96">
        <f>SUMIFS('BAZA DANYCH'!$AB:$AB,'BAZA DANYCH'!$T:$T,Z$704,'BAZA DANYCH'!$K:$K,$C933,'BAZA DANYCH'!$A:$A,$A933,'BAZA DANYCH'!$F:$F,STATYSTYKI!$B933)</f>
        <v>0</v>
      </c>
      <c r="AA933" s="96">
        <f>SUMIFS('BAZA DANYCH'!$AB:$AB,'BAZA DANYCH'!$T:$T,AA$704,'BAZA DANYCH'!$K:$K,$C933,'BAZA DANYCH'!$A:$A,$A933,'BAZA DANYCH'!$F:$F,STATYSTYKI!$B933)</f>
        <v>0</v>
      </c>
      <c r="AB933" s="96">
        <f>SUMIFS('BAZA DANYCH'!$AB:$AB,'BAZA DANYCH'!$T:$T,AB$704,'BAZA DANYCH'!$K:$K,$C933,'BAZA DANYCH'!$A:$A,$A933,'BAZA DANYCH'!$F:$F,STATYSTYKI!$B933)</f>
        <v>0</v>
      </c>
      <c r="AC933" s="96">
        <f>SUMIFS('BAZA DANYCH'!$AB:$AB,'BAZA DANYCH'!$T:$T,AC$704,'BAZA DANYCH'!$K:$K,$C933,'BAZA DANYCH'!$A:$A,$A933,'BAZA DANYCH'!$F:$F,STATYSTYKI!$B933)</f>
        <v>0</v>
      </c>
      <c r="AD933" s="96">
        <f>SUMIFS('BAZA DANYCH'!$AB:$AB,'BAZA DANYCH'!$T:$T,AD$704,'BAZA DANYCH'!$K:$K,$C933,'BAZA DANYCH'!$A:$A,$A933,'BAZA DANYCH'!$F:$F,STATYSTYKI!$B933)</f>
        <v>0</v>
      </c>
      <c r="AE933" s="96">
        <f>SUMIFS('BAZA DANYCH'!$AB:$AB,'BAZA DANYCH'!$T:$T,AE$704,'BAZA DANYCH'!$K:$K,$C933,'BAZA DANYCH'!$A:$A,$A933,'BAZA DANYCH'!$F:$F,STATYSTYKI!$B933)</f>
        <v>0</v>
      </c>
      <c r="AF933" s="96">
        <f>SUMIFS('BAZA DANYCH'!$AB:$AB,'BAZA DANYCH'!$T:$T,AF$704,'BAZA DANYCH'!$K:$K,$C933,'BAZA DANYCH'!$A:$A,$A933,'BAZA DANYCH'!$F:$F,STATYSTYKI!$B933)</f>
        <v>0</v>
      </c>
      <c r="AG933" s="96">
        <f>SUMIFS('BAZA DANYCH'!$AB:$AB,'BAZA DANYCH'!$T:$T,AG$704,'BAZA DANYCH'!$K:$K,$C933,'BAZA DANYCH'!$A:$A,$A933,'BAZA DANYCH'!$F:$F,STATYSTYKI!$B933)</f>
        <v>0</v>
      </c>
      <c r="AH933" s="96">
        <f>SUMIFS('BAZA DANYCH'!$AB:$AB,'BAZA DANYCH'!$T:$T,AH$704,'BAZA DANYCH'!$K:$K,$C933,'BAZA DANYCH'!$A:$A,$A933,'BAZA DANYCH'!$F:$F,STATYSTYKI!$B933)</f>
        <v>0</v>
      </c>
      <c r="AI933" s="96">
        <f>SUMIFS('BAZA DANYCH'!$AB:$AB,'BAZA DANYCH'!$T:$T,AI$704,'BAZA DANYCH'!$K:$K,$C933,'BAZA DANYCH'!$A:$A,$A933,'BAZA DANYCH'!$F:$F,STATYSTYKI!$B933)</f>
        <v>0</v>
      </c>
      <c r="AJ933" s="96">
        <f>SUMIFS('BAZA DANYCH'!$AB:$AB,'BAZA DANYCH'!$T:$T,AJ$704,'BAZA DANYCH'!$K:$K,$C933,'BAZA DANYCH'!$A:$A,$A933,'BAZA DANYCH'!$F:$F,STATYSTYKI!$B933)</f>
        <v>0</v>
      </c>
      <c r="AK933" s="119"/>
      <c r="AL933" s="119"/>
    </row>
    <row r="934" spans="1:38" x14ac:dyDescent="0.2">
      <c r="A934" s="410" t="str">
        <f t="shared" ref="A934:C934" si="281">A625</f>
        <v>Księże</v>
      </c>
      <c r="B934" s="410" t="str">
        <f t="shared" si="281"/>
        <v>r3_75_wjazd_A</v>
      </c>
      <c r="C934" s="410" t="str">
        <f t="shared" si="281"/>
        <v>BTB STAL BRZEG</v>
      </c>
      <c r="D934" s="316">
        <f t="shared" si="245"/>
        <v>0</v>
      </c>
      <c r="E934" s="96">
        <f>SUMIFS('BAZA DANYCH'!$AB:$AB,'BAZA DANYCH'!$T:$T,E$704,'BAZA DANYCH'!$K:$K,$C934,'BAZA DANYCH'!$A:$A,$A934,'BAZA DANYCH'!$F:$F,STATYSTYKI!$B934)</f>
        <v>0</v>
      </c>
      <c r="F934" s="96">
        <f>SUMIFS('BAZA DANYCH'!$AB:$AB,'BAZA DANYCH'!$T:$T,F$704,'BAZA DANYCH'!$K:$K,$C934,'BAZA DANYCH'!$A:$A,$A934,'BAZA DANYCH'!$F:$F,STATYSTYKI!$B934)</f>
        <v>0</v>
      </c>
      <c r="G934" s="96">
        <f>SUMIFS('BAZA DANYCH'!$AB:$AB,'BAZA DANYCH'!$T:$T,G$704,'BAZA DANYCH'!$K:$K,$C934,'BAZA DANYCH'!$A:$A,$A934,'BAZA DANYCH'!$F:$F,STATYSTYKI!$B934)</f>
        <v>0</v>
      </c>
      <c r="H934" s="96">
        <f>SUMIFS('BAZA DANYCH'!$AB:$AB,'BAZA DANYCH'!$T:$T,H$704,'BAZA DANYCH'!$K:$K,$C934,'BAZA DANYCH'!$A:$A,$A934,'BAZA DANYCH'!$F:$F,STATYSTYKI!$B934)</f>
        <v>0</v>
      </c>
      <c r="I934" s="96">
        <f>SUMIFS('BAZA DANYCH'!$AB:$AB,'BAZA DANYCH'!$T:$T,I$704,'BAZA DANYCH'!$K:$K,$C934,'BAZA DANYCH'!$A:$A,$A934,'BAZA DANYCH'!$F:$F,STATYSTYKI!$B934)</f>
        <v>0</v>
      </c>
      <c r="J934" s="96">
        <f>SUMIFS('BAZA DANYCH'!$AB:$AB,'BAZA DANYCH'!$T:$T,J$704,'BAZA DANYCH'!$K:$K,$C934,'BAZA DANYCH'!$A:$A,$A934,'BAZA DANYCH'!$F:$F,STATYSTYKI!$B934)</f>
        <v>0</v>
      </c>
      <c r="K934" s="96">
        <f>SUMIFS('BAZA DANYCH'!$AB:$AB,'BAZA DANYCH'!$T:$T,K$704,'BAZA DANYCH'!$K:$K,$C934,'BAZA DANYCH'!$A:$A,$A934,'BAZA DANYCH'!$F:$F,STATYSTYKI!$B934)</f>
        <v>0</v>
      </c>
      <c r="L934" s="96">
        <f>SUMIFS('BAZA DANYCH'!$AB:$AB,'BAZA DANYCH'!$T:$T,L$704,'BAZA DANYCH'!$K:$K,$C934,'BAZA DANYCH'!$A:$A,$A934,'BAZA DANYCH'!$F:$F,STATYSTYKI!$B934)</f>
        <v>0</v>
      </c>
      <c r="M934" s="96">
        <f>SUMIFS('BAZA DANYCH'!$AB:$AB,'BAZA DANYCH'!$T:$T,M$704,'BAZA DANYCH'!$K:$K,$C934,'BAZA DANYCH'!$A:$A,$A934,'BAZA DANYCH'!$F:$F,STATYSTYKI!$B934)</f>
        <v>0</v>
      </c>
      <c r="N934" s="96">
        <f>SUMIFS('BAZA DANYCH'!$AB:$AB,'BAZA DANYCH'!$T:$T,N$704,'BAZA DANYCH'!$K:$K,$C934,'BAZA DANYCH'!$A:$A,$A934,'BAZA DANYCH'!$F:$F,STATYSTYKI!$B934)</f>
        <v>0</v>
      </c>
      <c r="O934" s="96">
        <f>SUMIFS('BAZA DANYCH'!$AB:$AB,'BAZA DANYCH'!$T:$T,O$704,'BAZA DANYCH'!$K:$K,$C934,'BAZA DANYCH'!$A:$A,$A934,'BAZA DANYCH'!$F:$F,STATYSTYKI!$B934)</f>
        <v>0</v>
      </c>
      <c r="P934" s="96">
        <f>SUMIFS('BAZA DANYCH'!$AB:$AB,'BAZA DANYCH'!$T:$T,P$704,'BAZA DANYCH'!$K:$K,$C934,'BAZA DANYCH'!$A:$A,$A934,'BAZA DANYCH'!$F:$F,STATYSTYKI!$B934)</f>
        <v>0</v>
      </c>
      <c r="Q934" s="96">
        <f>SUMIFS('BAZA DANYCH'!$AB:$AB,'BAZA DANYCH'!$T:$T,Q$704,'BAZA DANYCH'!$K:$K,$C934,'BAZA DANYCH'!$A:$A,$A934,'BAZA DANYCH'!$F:$F,STATYSTYKI!$B934)</f>
        <v>0</v>
      </c>
      <c r="R934" s="96">
        <f>SUMIFS('BAZA DANYCH'!$AB:$AB,'BAZA DANYCH'!$T:$T,R$704,'BAZA DANYCH'!$K:$K,$C934,'BAZA DANYCH'!$A:$A,$A934,'BAZA DANYCH'!$F:$F,STATYSTYKI!$B934)</f>
        <v>0</v>
      </c>
      <c r="S934" s="96">
        <f>SUMIFS('BAZA DANYCH'!$AB:$AB,'BAZA DANYCH'!$T:$T,S$704,'BAZA DANYCH'!$K:$K,$C934,'BAZA DANYCH'!$A:$A,$A934,'BAZA DANYCH'!$F:$F,STATYSTYKI!$B934)</f>
        <v>0</v>
      </c>
      <c r="T934" s="96">
        <f>SUMIFS('BAZA DANYCH'!$AB:$AB,'BAZA DANYCH'!$T:$T,T$704,'BAZA DANYCH'!$K:$K,$C934,'BAZA DANYCH'!$A:$A,$A934,'BAZA DANYCH'!$F:$F,STATYSTYKI!$B934)</f>
        <v>0</v>
      </c>
      <c r="U934" s="96">
        <f>SUMIFS('BAZA DANYCH'!$AB:$AB,'BAZA DANYCH'!$T:$T,U$704,'BAZA DANYCH'!$K:$K,$C934,'BAZA DANYCH'!$A:$A,$A934,'BAZA DANYCH'!$F:$F,STATYSTYKI!$B934)</f>
        <v>0</v>
      </c>
      <c r="V934" s="96">
        <f>SUMIFS('BAZA DANYCH'!$AB:$AB,'BAZA DANYCH'!$T:$T,V$704,'BAZA DANYCH'!$K:$K,$C934,'BAZA DANYCH'!$A:$A,$A934,'BAZA DANYCH'!$F:$F,STATYSTYKI!$B934)</f>
        <v>0</v>
      </c>
      <c r="W934" s="96">
        <f>SUMIFS('BAZA DANYCH'!$AB:$AB,'BAZA DANYCH'!$T:$T,W$704,'BAZA DANYCH'!$K:$K,$C934,'BAZA DANYCH'!$A:$A,$A934,'BAZA DANYCH'!$F:$F,STATYSTYKI!$B934)</f>
        <v>0</v>
      </c>
      <c r="X934" s="96">
        <f>SUMIFS('BAZA DANYCH'!$AB:$AB,'BAZA DANYCH'!$T:$T,X$704,'BAZA DANYCH'!$K:$K,$C934,'BAZA DANYCH'!$A:$A,$A934,'BAZA DANYCH'!$F:$F,STATYSTYKI!$B934)</f>
        <v>0</v>
      </c>
      <c r="Y934" s="96">
        <f>SUMIFS('BAZA DANYCH'!$AB:$AB,'BAZA DANYCH'!$T:$T,Y$704,'BAZA DANYCH'!$K:$K,$C934,'BAZA DANYCH'!$A:$A,$A934,'BAZA DANYCH'!$F:$F,STATYSTYKI!$B934)</f>
        <v>0</v>
      </c>
      <c r="Z934" s="96">
        <f>SUMIFS('BAZA DANYCH'!$AB:$AB,'BAZA DANYCH'!$T:$T,Z$704,'BAZA DANYCH'!$K:$K,$C934,'BAZA DANYCH'!$A:$A,$A934,'BAZA DANYCH'!$F:$F,STATYSTYKI!$B934)</f>
        <v>0</v>
      </c>
      <c r="AA934" s="96">
        <f>SUMIFS('BAZA DANYCH'!$AB:$AB,'BAZA DANYCH'!$T:$T,AA$704,'BAZA DANYCH'!$K:$K,$C934,'BAZA DANYCH'!$A:$A,$A934,'BAZA DANYCH'!$F:$F,STATYSTYKI!$B934)</f>
        <v>0</v>
      </c>
      <c r="AB934" s="96">
        <f>SUMIFS('BAZA DANYCH'!$AB:$AB,'BAZA DANYCH'!$T:$T,AB$704,'BAZA DANYCH'!$K:$K,$C934,'BAZA DANYCH'!$A:$A,$A934,'BAZA DANYCH'!$F:$F,STATYSTYKI!$B934)</f>
        <v>0</v>
      </c>
      <c r="AC934" s="96">
        <f>SUMIFS('BAZA DANYCH'!$AB:$AB,'BAZA DANYCH'!$T:$T,AC$704,'BAZA DANYCH'!$K:$K,$C934,'BAZA DANYCH'!$A:$A,$A934,'BAZA DANYCH'!$F:$F,STATYSTYKI!$B934)</f>
        <v>0</v>
      </c>
      <c r="AD934" s="96">
        <f>SUMIFS('BAZA DANYCH'!$AB:$AB,'BAZA DANYCH'!$T:$T,AD$704,'BAZA DANYCH'!$K:$K,$C934,'BAZA DANYCH'!$A:$A,$A934,'BAZA DANYCH'!$F:$F,STATYSTYKI!$B934)</f>
        <v>0</v>
      </c>
      <c r="AE934" s="96">
        <f>SUMIFS('BAZA DANYCH'!$AB:$AB,'BAZA DANYCH'!$T:$T,AE$704,'BAZA DANYCH'!$K:$K,$C934,'BAZA DANYCH'!$A:$A,$A934,'BAZA DANYCH'!$F:$F,STATYSTYKI!$B934)</f>
        <v>0</v>
      </c>
      <c r="AF934" s="96">
        <f>SUMIFS('BAZA DANYCH'!$AB:$AB,'BAZA DANYCH'!$T:$T,AF$704,'BAZA DANYCH'!$K:$K,$C934,'BAZA DANYCH'!$A:$A,$A934,'BAZA DANYCH'!$F:$F,STATYSTYKI!$B934)</f>
        <v>0</v>
      </c>
      <c r="AG934" s="96">
        <f>SUMIFS('BAZA DANYCH'!$AB:$AB,'BAZA DANYCH'!$T:$T,AG$704,'BAZA DANYCH'!$K:$K,$C934,'BAZA DANYCH'!$A:$A,$A934,'BAZA DANYCH'!$F:$F,STATYSTYKI!$B934)</f>
        <v>0</v>
      </c>
      <c r="AH934" s="96">
        <f>SUMIFS('BAZA DANYCH'!$AB:$AB,'BAZA DANYCH'!$T:$T,AH$704,'BAZA DANYCH'!$K:$K,$C934,'BAZA DANYCH'!$A:$A,$A934,'BAZA DANYCH'!$F:$F,STATYSTYKI!$B934)</f>
        <v>0</v>
      </c>
      <c r="AI934" s="96">
        <f>SUMIFS('BAZA DANYCH'!$AB:$AB,'BAZA DANYCH'!$T:$T,AI$704,'BAZA DANYCH'!$K:$K,$C934,'BAZA DANYCH'!$A:$A,$A934,'BAZA DANYCH'!$F:$F,STATYSTYKI!$B934)</f>
        <v>0</v>
      </c>
      <c r="AJ934" s="96">
        <f>SUMIFS('BAZA DANYCH'!$AB:$AB,'BAZA DANYCH'!$T:$T,AJ$704,'BAZA DANYCH'!$K:$K,$C934,'BAZA DANYCH'!$A:$A,$A934,'BAZA DANYCH'!$F:$F,STATYSTYKI!$B934)</f>
        <v>0</v>
      </c>
      <c r="AK934" s="119"/>
      <c r="AL934" s="119"/>
    </row>
    <row r="935" spans="1:38" x14ac:dyDescent="0.2">
      <c r="A935" s="410" t="str">
        <f t="shared" ref="A935:C935" si="282">A626</f>
        <v>Karłowice</v>
      </c>
      <c r="B935" s="410" t="str">
        <f t="shared" si="282"/>
        <v>r3_66_wyjazd_A</v>
      </c>
      <c r="C935" s="410" t="str">
        <f t="shared" si="282"/>
        <v>C</v>
      </c>
      <c r="D935" s="316">
        <f t="shared" si="245"/>
        <v>39</v>
      </c>
      <c r="E935" s="96">
        <f>SUMIFS('BAZA DANYCH'!$AB:$AB,'BAZA DANYCH'!$T:$T,E$704,'BAZA DANYCH'!$K:$K,$C935,'BAZA DANYCH'!$A:$A,$A935,'BAZA DANYCH'!$F:$F,STATYSTYKI!$B935)</f>
        <v>0</v>
      </c>
      <c r="F935" s="96">
        <f>SUMIFS('BAZA DANYCH'!$AB:$AB,'BAZA DANYCH'!$T:$T,F$704,'BAZA DANYCH'!$K:$K,$C935,'BAZA DANYCH'!$A:$A,$A935,'BAZA DANYCH'!$F:$F,STATYSTYKI!$B935)</f>
        <v>0</v>
      </c>
      <c r="G935" s="96">
        <f>SUMIFS('BAZA DANYCH'!$AB:$AB,'BAZA DANYCH'!$T:$T,G$704,'BAZA DANYCH'!$K:$K,$C935,'BAZA DANYCH'!$A:$A,$A935,'BAZA DANYCH'!$F:$F,STATYSTYKI!$B935)</f>
        <v>0</v>
      </c>
      <c r="H935" s="96">
        <f>SUMIFS('BAZA DANYCH'!$AB:$AB,'BAZA DANYCH'!$T:$T,H$704,'BAZA DANYCH'!$K:$K,$C935,'BAZA DANYCH'!$A:$A,$A935,'BAZA DANYCH'!$F:$F,STATYSTYKI!$B935)</f>
        <v>0</v>
      </c>
      <c r="I935" s="96">
        <f>SUMIFS('BAZA DANYCH'!$AB:$AB,'BAZA DANYCH'!$T:$T,I$704,'BAZA DANYCH'!$K:$K,$C935,'BAZA DANYCH'!$A:$A,$A935,'BAZA DANYCH'!$F:$F,STATYSTYKI!$B935)</f>
        <v>0</v>
      </c>
      <c r="J935" s="96">
        <f>SUMIFS('BAZA DANYCH'!$AB:$AB,'BAZA DANYCH'!$T:$T,J$704,'BAZA DANYCH'!$K:$K,$C935,'BAZA DANYCH'!$A:$A,$A935,'BAZA DANYCH'!$F:$F,STATYSTYKI!$B935)</f>
        <v>0</v>
      </c>
      <c r="K935" s="96">
        <f>SUMIFS('BAZA DANYCH'!$AB:$AB,'BAZA DANYCH'!$T:$T,K$704,'BAZA DANYCH'!$K:$K,$C935,'BAZA DANYCH'!$A:$A,$A935,'BAZA DANYCH'!$F:$F,STATYSTYKI!$B935)</f>
        <v>0</v>
      </c>
      <c r="L935" s="96">
        <f>SUMIFS('BAZA DANYCH'!$AB:$AB,'BAZA DANYCH'!$T:$T,L$704,'BAZA DANYCH'!$K:$K,$C935,'BAZA DANYCH'!$A:$A,$A935,'BAZA DANYCH'!$F:$F,STATYSTYKI!$B935)</f>
        <v>0</v>
      </c>
      <c r="M935" s="96">
        <f>SUMIFS('BAZA DANYCH'!$AB:$AB,'BAZA DANYCH'!$T:$T,M$704,'BAZA DANYCH'!$K:$K,$C935,'BAZA DANYCH'!$A:$A,$A935,'BAZA DANYCH'!$F:$F,STATYSTYKI!$B935)</f>
        <v>0</v>
      </c>
      <c r="N935" s="96">
        <f>SUMIFS('BAZA DANYCH'!$AB:$AB,'BAZA DANYCH'!$T:$T,N$704,'BAZA DANYCH'!$K:$K,$C935,'BAZA DANYCH'!$A:$A,$A935,'BAZA DANYCH'!$F:$F,STATYSTYKI!$B935)</f>
        <v>0</v>
      </c>
      <c r="O935" s="96">
        <f>SUMIFS('BAZA DANYCH'!$AB:$AB,'BAZA DANYCH'!$T:$T,O$704,'BAZA DANYCH'!$K:$K,$C935,'BAZA DANYCH'!$A:$A,$A935,'BAZA DANYCH'!$F:$F,STATYSTYKI!$B935)</f>
        <v>0</v>
      </c>
      <c r="P935" s="96">
        <f>SUMIFS('BAZA DANYCH'!$AB:$AB,'BAZA DANYCH'!$T:$T,P$704,'BAZA DANYCH'!$K:$K,$C935,'BAZA DANYCH'!$A:$A,$A935,'BAZA DANYCH'!$F:$F,STATYSTYKI!$B935)</f>
        <v>0</v>
      </c>
      <c r="Q935" s="96">
        <f>SUMIFS('BAZA DANYCH'!$AB:$AB,'BAZA DANYCH'!$T:$T,Q$704,'BAZA DANYCH'!$K:$K,$C935,'BAZA DANYCH'!$A:$A,$A935,'BAZA DANYCH'!$F:$F,STATYSTYKI!$B935)</f>
        <v>0</v>
      </c>
      <c r="R935" s="96">
        <f>SUMIFS('BAZA DANYCH'!$AB:$AB,'BAZA DANYCH'!$T:$T,R$704,'BAZA DANYCH'!$K:$K,$C935,'BAZA DANYCH'!$A:$A,$A935,'BAZA DANYCH'!$F:$F,STATYSTYKI!$B935)</f>
        <v>0</v>
      </c>
      <c r="S935" s="96">
        <f>SUMIFS('BAZA DANYCH'!$AB:$AB,'BAZA DANYCH'!$T:$T,S$704,'BAZA DANYCH'!$K:$K,$C935,'BAZA DANYCH'!$A:$A,$A935,'BAZA DANYCH'!$F:$F,STATYSTYKI!$B935)</f>
        <v>0</v>
      </c>
      <c r="T935" s="96">
        <f>SUMIFS('BAZA DANYCH'!$AB:$AB,'BAZA DANYCH'!$T:$T,T$704,'BAZA DANYCH'!$K:$K,$C935,'BAZA DANYCH'!$A:$A,$A935,'BAZA DANYCH'!$F:$F,STATYSTYKI!$B935)</f>
        <v>0</v>
      </c>
      <c r="U935" s="96">
        <f>SUMIFS('BAZA DANYCH'!$AB:$AB,'BAZA DANYCH'!$T:$T,U$704,'BAZA DANYCH'!$K:$K,$C935,'BAZA DANYCH'!$A:$A,$A935,'BAZA DANYCH'!$F:$F,STATYSTYKI!$B935)</f>
        <v>0</v>
      </c>
      <c r="V935" s="96">
        <f>SUMIFS('BAZA DANYCH'!$AB:$AB,'BAZA DANYCH'!$T:$T,V$704,'BAZA DANYCH'!$K:$K,$C935,'BAZA DANYCH'!$A:$A,$A935,'BAZA DANYCH'!$F:$F,STATYSTYKI!$B935)</f>
        <v>39</v>
      </c>
      <c r="W935" s="96">
        <f>SUMIFS('BAZA DANYCH'!$AB:$AB,'BAZA DANYCH'!$T:$T,W$704,'BAZA DANYCH'!$K:$K,$C935,'BAZA DANYCH'!$A:$A,$A935,'BAZA DANYCH'!$F:$F,STATYSTYKI!$B935)</f>
        <v>0</v>
      </c>
      <c r="X935" s="96">
        <f>SUMIFS('BAZA DANYCH'!$AB:$AB,'BAZA DANYCH'!$T:$T,X$704,'BAZA DANYCH'!$K:$K,$C935,'BAZA DANYCH'!$A:$A,$A935,'BAZA DANYCH'!$F:$F,STATYSTYKI!$B935)</f>
        <v>0</v>
      </c>
      <c r="Y935" s="96">
        <f>SUMIFS('BAZA DANYCH'!$AB:$AB,'BAZA DANYCH'!$T:$T,Y$704,'BAZA DANYCH'!$K:$K,$C935,'BAZA DANYCH'!$A:$A,$A935,'BAZA DANYCH'!$F:$F,STATYSTYKI!$B935)</f>
        <v>0</v>
      </c>
      <c r="Z935" s="96">
        <f>SUMIFS('BAZA DANYCH'!$AB:$AB,'BAZA DANYCH'!$T:$T,Z$704,'BAZA DANYCH'!$K:$K,$C935,'BAZA DANYCH'!$A:$A,$A935,'BAZA DANYCH'!$F:$F,STATYSTYKI!$B935)</f>
        <v>0</v>
      </c>
      <c r="AA935" s="96">
        <f>SUMIFS('BAZA DANYCH'!$AB:$AB,'BAZA DANYCH'!$T:$T,AA$704,'BAZA DANYCH'!$K:$K,$C935,'BAZA DANYCH'!$A:$A,$A935,'BAZA DANYCH'!$F:$F,STATYSTYKI!$B935)</f>
        <v>0</v>
      </c>
      <c r="AB935" s="96">
        <f>SUMIFS('BAZA DANYCH'!$AB:$AB,'BAZA DANYCH'!$T:$T,AB$704,'BAZA DANYCH'!$K:$K,$C935,'BAZA DANYCH'!$A:$A,$A935,'BAZA DANYCH'!$F:$F,STATYSTYKI!$B935)</f>
        <v>0</v>
      </c>
      <c r="AC935" s="96">
        <f>SUMIFS('BAZA DANYCH'!$AB:$AB,'BAZA DANYCH'!$T:$T,AC$704,'BAZA DANYCH'!$K:$K,$C935,'BAZA DANYCH'!$A:$A,$A935,'BAZA DANYCH'!$F:$F,STATYSTYKI!$B935)</f>
        <v>0</v>
      </c>
      <c r="AD935" s="96">
        <f>SUMIFS('BAZA DANYCH'!$AB:$AB,'BAZA DANYCH'!$T:$T,AD$704,'BAZA DANYCH'!$K:$K,$C935,'BAZA DANYCH'!$A:$A,$A935,'BAZA DANYCH'!$F:$F,STATYSTYKI!$B935)</f>
        <v>0</v>
      </c>
      <c r="AE935" s="96">
        <f>SUMIFS('BAZA DANYCH'!$AB:$AB,'BAZA DANYCH'!$T:$T,AE$704,'BAZA DANYCH'!$K:$K,$C935,'BAZA DANYCH'!$A:$A,$A935,'BAZA DANYCH'!$F:$F,STATYSTYKI!$B935)</f>
        <v>0</v>
      </c>
      <c r="AF935" s="96">
        <f>SUMIFS('BAZA DANYCH'!$AB:$AB,'BAZA DANYCH'!$T:$T,AF$704,'BAZA DANYCH'!$K:$K,$C935,'BAZA DANYCH'!$A:$A,$A935,'BAZA DANYCH'!$F:$F,STATYSTYKI!$B935)</f>
        <v>0</v>
      </c>
      <c r="AG935" s="96">
        <f>SUMIFS('BAZA DANYCH'!$AB:$AB,'BAZA DANYCH'!$T:$T,AG$704,'BAZA DANYCH'!$K:$K,$C935,'BAZA DANYCH'!$A:$A,$A935,'BAZA DANYCH'!$F:$F,STATYSTYKI!$B935)</f>
        <v>0</v>
      </c>
      <c r="AH935" s="96">
        <f>SUMIFS('BAZA DANYCH'!$AB:$AB,'BAZA DANYCH'!$T:$T,AH$704,'BAZA DANYCH'!$K:$K,$C935,'BAZA DANYCH'!$A:$A,$A935,'BAZA DANYCH'!$F:$F,STATYSTYKI!$B935)</f>
        <v>0</v>
      </c>
      <c r="AI935" s="96">
        <f>SUMIFS('BAZA DANYCH'!$AB:$AB,'BAZA DANYCH'!$T:$T,AI$704,'BAZA DANYCH'!$K:$K,$C935,'BAZA DANYCH'!$A:$A,$A935,'BAZA DANYCH'!$F:$F,STATYSTYKI!$B935)</f>
        <v>0</v>
      </c>
      <c r="AJ935" s="96">
        <f>SUMIFS('BAZA DANYCH'!$AB:$AB,'BAZA DANYCH'!$T:$T,AJ$704,'BAZA DANYCH'!$K:$K,$C935,'BAZA DANYCH'!$A:$A,$A935,'BAZA DANYCH'!$F:$F,STATYSTYKI!$B935)</f>
        <v>0</v>
      </c>
      <c r="AK935" s="119"/>
      <c r="AL935" s="119"/>
    </row>
    <row r="936" spans="1:38" x14ac:dyDescent="0.2">
      <c r="A936" s="410" t="str">
        <f t="shared" ref="A936:C936" si="283">A627</f>
        <v>Karłowice</v>
      </c>
      <c r="B936" s="410" t="str">
        <f t="shared" si="283"/>
        <v>r3_66_wjazd_A</v>
      </c>
      <c r="C936" s="410" t="str">
        <f t="shared" si="283"/>
        <v>C</v>
      </c>
      <c r="D936" s="316">
        <f t="shared" si="245"/>
        <v>0</v>
      </c>
      <c r="E936" s="96">
        <f>SUMIFS('BAZA DANYCH'!$AB:$AB,'BAZA DANYCH'!$T:$T,E$704,'BAZA DANYCH'!$K:$K,$C936,'BAZA DANYCH'!$A:$A,$A936,'BAZA DANYCH'!$F:$F,STATYSTYKI!$B936)</f>
        <v>0</v>
      </c>
      <c r="F936" s="96">
        <f>SUMIFS('BAZA DANYCH'!$AB:$AB,'BAZA DANYCH'!$T:$T,F$704,'BAZA DANYCH'!$K:$K,$C936,'BAZA DANYCH'!$A:$A,$A936,'BAZA DANYCH'!$F:$F,STATYSTYKI!$B936)</f>
        <v>0</v>
      </c>
      <c r="G936" s="96">
        <f>SUMIFS('BAZA DANYCH'!$AB:$AB,'BAZA DANYCH'!$T:$T,G$704,'BAZA DANYCH'!$K:$K,$C936,'BAZA DANYCH'!$A:$A,$A936,'BAZA DANYCH'!$F:$F,STATYSTYKI!$B936)</f>
        <v>0</v>
      </c>
      <c r="H936" s="96">
        <f>SUMIFS('BAZA DANYCH'!$AB:$AB,'BAZA DANYCH'!$T:$T,H$704,'BAZA DANYCH'!$K:$K,$C936,'BAZA DANYCH'!$A:$A,$A936,'BAZA DANYCH'!$F:$F,STATYSTYKI!$B936)</f>
        <v>0</v>
      </c>
      <c r="I936" s="96">
        <f>SUMIFS('BAZA DANYCH'!$AB:$AB,'BAZA DANYCH'!$T:$T,I$704,'BAZA DANYCH'!$K:$K,$C936,'BAZA DANYCH'!$A:$A,$A936,'BAZA DANYCH'!$F:$F,STATYSTYKI!$B936)</f>
        <v>0</v>
      </c>
      <c r="J936" s="96">
        <f>SUMIFS('BAZA DANYCH'!$AB:$AB,'BAZA DANYCH'!$T:$T,J$704,'BAZA DANYCH'!$K:$K,$C936,'BAZA DANYCH'!$A:$A,$A936,'BAZA DANYCH'!$F:$F,STATYSTYKI!$B936)</f>
        <v>0</v>
      </c>
      <c r="K936" s="96">
        <f>SUMIFS('BAZA DANYCH'!$AB:$AB,'BAZA DANYCH'!$T:$T,K$704,'BAZA DANYCH'!$K:$K,$C936,'BAZA DANYCH'!$A:$A,$A936,'BAZA DANYCH'!$F:$F,STATYSTYKI!$B936)</f>
        <v>0</v>
      </c>
      <c r="L936" s="96">
        <f>SUMIFS('BAZA DANYCH'!$AB:$AB,'BAZA DANYCH'!$T:$T,L$704,'BAZA DANYCH'!$K:$K,$C936,'BAZA DANYCH'!$A:$A,$A936,'BAZA DANYCH'!$F:$F,STATYSTYKI!$B936)</f>
        <v>0</v>
      </c>
      <c r="M936" s="96">
        <f>SUMIFS('BAZA DANYCH'!$AB:$AB,'BAZA DANYCH'!$T:$T,M$704,'BAZA DANYCH'!$K:$K,$C936,'BAZA DANYCH'!$A:$A,$A936,'BAZA DANYCH'!$F:$F,STATYSTYKI!$B936)</f>
        <v>0</v>
      </c>
      <c r="N936" s="96">
        <f>SUMIFS('BAZA DANYCH'!$AB:$AB,'BAZA DANYCH'!$T:$T,N$704,'BAZA DANYCH'!$K:$K,$C936,'BAZA DANYCH'!$A:$A,$A936,'BAZA DANYCH'!$F:$F,STATYSTYKI!$B936)</f>
        <v>0</v>
      </c>
      <c r="O936" s="96">
        <f>SUMIFS('BAZA DANYCH'!$AB:$AB,'BAZA DANYCH'!$T:$T,O$704,'BAZA DANYCH'!$K:$K,$C936,'BAZA DANYCH'!$A:$A,$A936,'BAZA DANYCH'!$F:$F,STATYSTYKI!$B936)</f>
        <v>0</v>
      </c>
      <c r="P936" s="96">
        <f>SUMIFS('BAZA DANYCH'!$AB:$AB,'BAZA DANYCH'!$T:$T,P$704,'BAZA DANYCH'!$K:$K,$C936,'BAZA DANYCH'!$A:$A,$A936,'BAZA DANYCH'!$F:$F,STATYSTYKI!$B936)</f>
        <v>0</v>
      </c>
      <c r="Q936" s="96">
        <f>SUMIFS('BAZA DANYCH'!$AB:$AB,'BAZA DANYCH'!$T:$T,Q$704,'BAZA DANYCH'!$K:$K,$C936,'BAZA DANYCH'!$A:$A,$A936,'BAZA DANYCH'!$F:$F,STATYSTYKI!$B936)</f>
        <v>0</v>
      </c>
      <c r="R936" s="96">
        <f>SUMIFS('BAZA DANYCH'!$AB:$AB,'BAZA DANYCH'!$T:$T,R$704,'BAZA DANYCH'!$K:$K,$C936,'BAZA DANYCH'!$A:$A,$A936,'BAZA DANYCH'!$F:$F,STATYSTYKI!$B936)</f>
        <v>0</v>
      </c>
      <c r="S936" s="96">
        <f>SUMIFS('BAZA DANYCH'!$AB:$AB,'BAZA DANYCH'!$T:$T,S$704,'BAZA DANYCH'!$K:$K,$C936,'BAZA DANYCH'!$A:$A,$A936,'BAZA DANYCH'!$F:$F,STATYSTYKI!$B936)</f>
        <v>0</v>
      </c>
      <c r="T936" s="96">
        <f>SUMIFS('BAZA DANYCH'!$AB:$AB,'BAZA DANYCH'!$T:$T,T$704,'BAZA DANYCH'!$K:$K,$C936,'BAZA DANYCH'!$A:$A,$A936,'BAZA DANYCH'!$F:$F,STATYSTYKI!$B936)</f>
        <v>0</v>
      </c>
      <c r="U936" s="96">
        <f>SUMIFS('BAZA DANYCH'!$AB:$AB,'BAZA DANYCH'!$T:$T,U$704,'BAZA DANYCH'!$K:$K,$C936,'BAZA DANYCH'!$A:$A,$A936,'BAZA DANYCH'!$F:$F,STATYSTYKI!$B936)</f>
        <v>0</v>
      </c>
      <c r="V936" s="96">
        <f>SUMIFS('BAZA DANYCH'!$AB:$AB,'BAZA DANYCH'!$T:$T,V$704,'BAZA DANYCH'!$K:$K,$C936,'BAZA DANYCH'!$A:$A,$A936,'BAZA DANYCH'!$F:$F,STATYSTYKI!$B936)</f>
        <v>0</v>
      </c>
      <c r="W936" s="96">
        <f>SUMIFS('BAZA DANYCH'!$AB:$AB,'BAZA DANYCH'!$T:$T,W$704,'BAZA DANYCH'!$K:$K,$C936,'BAZA DANYCH'!$A:$A,$A936,'BAZA DANYCH'!$F:$F,STATYSTYKI!$B936)</f>
        <v>0</v>
      </c>
      <c r="X936" s="96">
        <f>SUMIFS('BAZA DANYCH'!$AB:$AB,'BAZA DANYCH'!$T:$T,X$704,'BAZA DANYCH'!$K:$K,$C936,'BAZA DANYCH'!$A:$A,$A936,'BAZA DANYCH'!$F:$F,STATYSTYKI!$B936)</f>
        <v>0</v>
      </c>
      <c r="Y936" s="96">
        <f>SUMIFS('BAZA DANYCH'!$AB:$AB,'BAZA DANYCH'!$T:$T,Y$704,'BAZA DANYCH'!$K:$K,$C936,'BAZA DANYCH'!$A:$A,$A936,'BAZA DANYCH'!$F:$F,STATYSTYKI!$B936)</f>
        <v>0</v>
      </c>
      <c r="Z936" s="96">
        <f>SUMIFS('BAZA DANYCH'!$AB:$AB,'BAZA DANYCH'!$T:$T,Z$704,'BAZA DANYCH'!$K:$K,$C936,'BAZA DANYCH'!$A:$A,$A936,'BAZA DANYCH'!$F:$F,STATYSTYKI!$B936)</f>
        <v>0</v>
      </c>
      <c r="AA936" s="96">
        <f>SUMIFS('BAZA DANYCH'!$AB:$AB,'BAZA DANYCH'!$T:$T,AA$704,'BAZA DANYCH'!$K:$K,$C936,'BAZA DANYCH'!$A:$A,$A936,'BAZA DANYCH'!$F:$F,STATYSTYKI!$B936)</f>
        <v>0</v>
      </c>
      <c r="AB936" s="96">
        <f>SUMIFS('BAZA DANYCH'!$AB:$AB,'BAZA DANYCH'!$T:$T,AB$704,'BAZA DANYCH'!$K:$K,$C936,'BAZA DANYCH'!$A:$A,$A936,'BAZA DANYCH'!$F:$F,STATYSTYKI!$B936)</f>
        <v>0</v>
      </c>
      <c r="AC936" s="96">
        <f>SUMIFS('BAZA DANYCH'!$AB:$AB,'BAZA DANYCH'!$T:$T,AC$704,'BAZA DANYCH'!$K:$K,$C936,'BAZA DANYCH'!$A:$A,$A936,'BAZA DANYCH'!$F:$F,STATYSTYKI!$B936)</f>
        <v>0</v>
      </c>
      <c r="AD936" s="96">
        <f>SUMIFS('BAZA DANYCH'!$AB:$AB,'BAZA DANYCH'!$T:$T,AD$704,'BAZA DANYCH'!$K:$K,$C936,'BAZA DANYCH'!$A:$A,$A936,'BAZA DANYCH'!$F:$F,STATYSTYKI!$B936)</f>
        <v>0</v>
      </c>
      <c r="AE936" s="96">
        <f>SUMIFS('BAZA DANYCH'!$AB:$AB,'BAZA DANYCH'!$T:$T,AE$704,'BAZA DANYCH'!$K:$K,$C936,'BAZA DANYCH'!$A:$A,$A936,'BAZA DANYCH'!$F:$F,STATYSTYKI!$B936)</f>
        <v>0</v>
      </c>
      <c r="AF936" s="96">
        <f>SUMIFS('BAZA DANYCH'!$AB:$AB,'BAZA DANYCH'!$T:$T,AF$704,'BAZA DANYCH'!$K:$K,$C936,'BAZA DANYCH'!$A:$A,$A936,'BAZA DANYCH'!$F:$F,STATYSTYKI!$B936)</f>
        <v>0</v>
      </c>
      <c r="AG936" s="96">
        <f>SUMIFS('BAZA DANYCH'!$AB:$AB,'BAZA DANYCH'!$T:$T,AG$704,'BAZA DANYCH'!$K:$K,$C936,'BAZA DANYCH'!$A:$A,$A936,'BAZA DANYCH'!$F:$F,STATYSTYKI!$B936)</f>
        <v>0</v>
      </c>
      <c r="AH936" s="96">
        <f>SUMIFS('BAZA DANYCH'!$AB:$AB,'BAZA DANYCH'!$T:$T,AH$704,'BAZA DANYCH'!$K:$K,$C936,'BAZA DANYCH'!$A:$A,$A936,'BAZA DANYCH'!$F:$F,STATYSTYKI!$B936)</f>
        <v>0</v>
      </c>
      <c r="AI936" s="96">
        <f>SUMIFS('BAZA DANYCH'!$AB:$AB,'BAZA DANYCH'!$T:$T,AI$704,'BAZA DANYCH'!$K:$K,$C936,'BAZA DANYCH'!$A:$A,$A936,'BAZA DANYCH'!$F:$F,STATYSTYKI!$B936)</f>
        <v>0</v>
      </c>
      <c r="AJ936" s="96">
        <f>SUMIFS('BAZA DANYCH'!$AB:$AB,'BAZA DANYCH'!$T:$T,AJ$704,'BAZA DANYCH'!$K:$K,$C936,'BAZA DANYCH'!$A:$A,$A936,'BAZA DANYCH'!$F:$F,STATYSTYKI!$B936)</f>
        <v>0</v>
      </c>
      <c r="AK936" s="119"/>
      <c r="AL936" s="119"/>
    </row>
    <row r="937" spans="1:38" x14ac:dyDescent="0.2">
      <c r="A937" s="410" t="str">
        <f t="shared" ref="A937:C937" si="284">A628</f>
        <v>Maślice</v>
      </c>
      <c r="B937" s="410" t="str">
        <f t="shared" si="284"/>
        <v>r3_65_kier_wsch_A</v>
      </c>
      <c r="C937" s="410" t="str">
        <f t="shared" si="284"/>
        <v>Clar System</v>
      </c>
      <c r="D937" s="316">
        <f t="shared" si="245"/>
        <v>0</v>
      </c>
      <c r="E937" s="96">
        <f>SUMIFS('BAZA DANYCH'!$AB:$AB,'BAZA DANYCH'!$T:$T,E$704,'BAZA DANYCH'!$K:$K,$C937,'BAZA DANYCH'!$A:$A,$A937,'BAZA DANYCH'!$F:$F,STATYSTYKI!$B937)</f>
        <v>0</v>
      </c>
      <c r="F937" s="96">
        <f>SUMIFS('BAZA DANYCH'!$AB:$AB,'BAZA DANYCH'!$T:$T,F$704,'BAZA DANYCH'!$K:$K,$C937,'BAZA DANYCH'!$A:$A,$A937,'BAZA DANYCH'!$F:$F,STATYSTYKI!$B937)</f>
        <v>0</v>
      </c>
      <c r="G937" s="96">
        <f>SUMIFS('BAZA DANYCH'!$AB:$AB,'BAZA DANYCH'!$T:$T,G$704,'BAZA DANYCH'!$K:$K,$C937,'BAZA DANYCH'!$A:$A,$A937,'BAZA DANYCH'!$F:$F,STATYSTYKI!$B937)</f>
        <v>0</v>
      </c>
      <c r="H937" s="96">
        <f>SUMIFS('BAZA DANYCH'!$AB:$AB,'BAZA DANYCH'!$T:$T,H$704,'BAZA DANYCH'!$K:$K,$C937,'BAZA DANYCH'!$A:$A,$A937,'BAZA DANYCH'!$F:$F,STATYSTYKI!$B937)</f>
        <v>0</v>
      </c>
      <c r="I937" s="96">
        <f>SUMIFS('BAZA DANYCH'!$AB:$AB,'BAZA DANYCH'!$T:$T,I$704,'BAZA DANYCH'!$K:$K,$C937,'BAZA DANYCH'!$A:$A,$A937,'BAZA DANYCH'!$F:$F,STATYSTYKI!$B937)</f>
        <v>0</v>
      </c>
      <c r="J937" s="96">
        <f>SUMIFS('BAZA DANYCH'!$AB:$AB,'BAZA DANYCH'!$T:$T,J$704,'BAZA DANYCH'!$K:$K,$C937,'BAZA DANYCH'!$A:$A,$A937,'BAZA DANYCH'!$F:$F,STATYSTYKI!$B937)</f>
        <v>0</v>
      </c>
      <c r="K937" s="96">
        <f>SUMIFS('BAZA DANYCH'!$AB:$AB,'BAZA DANYCH'!$T:$T,K$704,'BAZA DANYCH'!$K:$K,$C937,'BAZA DANYCH'!$A:$A,$A937,'BAZA DANYCH'!$F:$F,STATYSTYKI!$B937)</f>
        <v>0</v>
      </c>
      <c r="L937" s="96">
        <f>SUMIFS('BAZA DANYCH'!$AB:$AB,'BAZA DANYCH'!$T:$T,L$704,'BAZA DANYCH'!$K:$K,$C937,'BAZA DANYCH'!$A:$A,$A937,'BAZA DANYCH'!$F:$F,STATYSTYKI!$B937)</f>
        <v>0</v>
      </c>
      <c r="M937" s="96">
        <f>SUMIFS('BAZA DANYCH'!$AB:$AB,'BAZA DANYCH'!$T:$T,M$704,'BAZA DANYCH'!$K:$K,$C937,'BAZA DANYCH'!$A:$A,$A937,'BAZA DANYCH'!$F:$F,STATYSTYKI!$B937)</f>
        <v>0</v>
      </c>
      <c r="N937" s="96">
        <f>SUMIFS('BAZA DANYCH'!$AB:$AB,'BAZA DANYCH'!$T:$T,N$704,'BAZA DANYCH'!$K:$K,$C937,'BAZA DANYCH'!$A:$A,$A937,'BAZA DANYCH'!$F:$F,STATYSTYKI!$B937)</f>
        <v>0</v>
      </c>
      <c r="O937" s="96">
        <f>SUMIFS('BAZA DANYCH'!$AB:$AB,'BAZA DANYCH'!$T:$T,O$704,'BAZA DANYCH'!$K:$K,$C937,'BAZA DANYCH'!$A:$A,$A937,'BAZA DANYCH'!$F:$F,STATYSTYKI!$B937)</f>
        <v>0</v>
      </c>
      <c r="P937" s="96">
        <f>SUMIFS('BAZA DANYCH'!$AB:$AB,'BAZA DANYCH'!$T:$T,P$704,'BAZA DANYCH'!$K:$K,$C937,'BAZA DANYCH'!$A:$A,$A937,'BAZA DANYCH'!$F:$F,STATYSTYKI!$B937)</f>
        <v>0</v>
      </c>
      <c r="Q937" s="96">
        <f>SUMIFS('BAZA DANYCH'!$AB:$AB,'BAZA DANYCH'!$T:$T,Q$704,'BAZA DANYCH'!$K:$K,$C937,'BAZA DANYCH'!$A:$A,$A937,'BAZA DANYCH'!$F:$F,STATYSTYKI!$B937)</f>
        <v>0</v>
      </c>
      <c r="R937" s="96">
        <f>SUMIFS('BAZA DANYCH'!$AB:$AB,'BAZA DANYCH'!$T:$T,R$704,'BAZA DANYCH'!$K:$K,$C937,'BAZA DANYCH'!$A:$A,$A937,'BAZA DANYCH'!$F:$F,STATYSTYKI!$B937)</f>
        <v>0</v>
      </c>
      <c r="S937" s="96">
        <f>SUMIFS('BAZA DANYCH'!$AB:$AB,'BAZA DANYCH'!$T:$T,S$704,'BAZA DANYCH'!$K:$K,$C937,'BAZA DANYCH'!$A:$A,$A937,'BAZA DANYCH'!$F:$F,STATYSTYKI!$B937)</f>
        <v>0</v>
      </c>
      <c r="T937" s="96">
        <f>SUMIFS('BAZA DANYCH'!$AB:$AB,'BAZA DANYCH'!$T:$T,T$704,'BAZA DANYCH'!$K:$K,$C937,'BAZA DANYCH'!$A:$A,$A937,'BAZA DANYCH'!$F:$F,STATYSTYKI!$B937)</f>
        <v>0</v>
      </c>
      <c r="U937" s="96">
        <f>SUMIFS('BAZA DANYCH'!$AB:$AB,'BAZA DANYCH'!$T:$T,U$704,'BAZA DANYCH'!$K:$K,$C937,'BAZA DANYCH'!$A:$A,$A937,'BAZA DANYCH'!$F:$F,STATYSTYKI!$B937)</f>
        <v>0</v>
      </c>
      <c r="V937" s="96">
        <f>SUMIFS('BAZA DANYCH'!$AB:$AB,'BAZA DANYCH'!$T:$T,V$704,'BAZA DANYCH'!$K:$K,$C937,'BAZA DANYCH'!$A:$A,$A937,'BAZA DANYCH'!$F:$F,STATYSTYKI!$B937)</f>
        <v>0</v>
      </c>
      <c r="W937" s="96">
        <f>SUMIFS('BAZA DANYCH'!$AB:$AB,'BAZA DANYCH'!$T:$T,W$704,'BAZA DANYCH'!$K:$K,$C937,'BAZA DANYCH'!$A:$A,$A937,'BAZA DANYCH'!$F:$F,STATYSTYKI!$B937)</f>
        <v>0</v>
      </c>
      <c r="X937" s="96">
        <f>SUMIFS('BAZA DANYCH'!$AB:$AB,'BAZA DANYCH'!$T:$T,X$704,'BAZA DANYCH'!$K:$K,$C937,'BAZA DANYCH'!$A:$A,$A937,'BAZA DANYCH'!$F:$F,STATYSTYKI!$B937)</f>
        <v>0</v>
      </c>
      <c r="Y937" s="96">
        <f>SUMIFS('BAZA DANYCH'!$AB:$AB,'BAZA DANYCH'!$T:$T,Y$704,'BAZA DANYCH'!$K:$K,$C937,'BAZA DANYCH'!$A:$A,$A937,'BAZA DANYCH'!$F:$F,STATYSTYKI!$B937)</f>
        <v>0</v>
      </c>
      <c r="Z937" s="96">
        <f>SUMIFS('BAZA DANYCH'!$AB:$AB,'BAZA DANYCH'!$T:$T,Z$704,'BAZA DANYCH'!$K:$K,$C937,'BAZA DANYCH'!$A:$A,$A937,'BAZA DANYCH'!$F:$F,STATYSTYKI!$B937)</f>
        <v>0</v>
      </c>
      <c r="AA937" s="96">
        <f>SUMIFS('BAZA DANYCH'!$AB:$AB,'BAZA DANYCH'!$T:$T,AA$704,'BAZA DANYCH'!$K:$K,$C937,'BAZA DANYCH'!$A:$A,$A937,'BAZA DANYCH'!$F:$F,STATYSTYKI!$B937)</f>
        <v>0</v>
      </c>
      <c r="AB937" s="96">
        <f>SUMIFS('BAZA DANYCH'!$AB:$AB,'BAZA DANYCH'!$T:$T,AB$704,'BAZA DANYCH'!$K:$K,$C937,'BAZA DANYCH'!$A:$A,$A937,'BAZA DANYCH'!$F:$F,STATYSTYKI!$B937)</f>
        <v>0</v>
      </c>
      <c r="AC937" s="96">
        <f>SUMIFS('BAZA DANYCH'!$AB:$AB,'BAZA DANYCH'!$T:$T,AC$704,'BAZA DANYCH'!$K:$K,$C937,'BAZA DANYCH'!$A:$A,$A937,'BAZA DANYCH'!$F:$F,STATYSTYKI!$B937)</f>
        <v>0</v>
      </c>
      <c r="AD937" s="96">
        <f>SUMIFS('BAZA DANYCH'!$AB:$AB,'BAZA DANYCH'!$T:$T,AD$704,'BAZA DANYCH'!$K:$K,$C937,'BAZA DANYCH'!$A:$A,$A937,'BAZA DANYCH'!$F:$F,STATYSTYKI!$B937)</f>
        <v>0</v>
      </c>
      <c r="AE937" s="96">
        <f>SUMIFS('BAZA DANYCH'!$AB:$AB,'BAZA DANYCH'!$T:$T,AE$704,'BAZA DANYCH'!$K:$K,$C937,'BAZA DANYCH'!$A:$A,$A937,'BAZA DANYCH'!$F:$F,STATYSTYKI!$B937)</f>
        <v>0</v>
      </c>
      <c r="AF937" s="96">
        <f>SUMIFS('BAZA DANYCH'!$AB:$AB,'BAZA DANYCH'!$T:$T,AF$704,'BAZA DANYCH'!$K:$K,$C937,'BAZA DANYCH'!$A:$A,$A937,'BAZA DANYCH'!$F:$F,STATYSTYKI!$B937)</f>
        <v>0</v>
      </c>
      <c r="AG937" s="96">
        <f>SUMIFS('BAZA DANYCH'!$AB:$AB,'BAZA DANYCH'!$T:$T,AG$704,'BAZA DANYCH'!$K:$K,$C937,'BAZA DANYCH'!$A:$A,$A937,'BAZA DANYCH'!$F:$F,STATYSTYKI!$B937)</f>
        <v>0</v>
      </c>
      <c r="AH937" s="96">
        <f>SUMIFS('BAZA DANYCH'!$AB:$AB,'BAZA DANYCH'!$T:$T,AH$704,'BAZA DANYCH'!$K:$K,$C937,'BAZA DANYCH'!$A:$A,$A937,'BAZA DANYCH'!$F:$F,STATYSTYKI!$B937)</f>
        <v>0</v>
      </c>
      <c r="AI937" s="96">
        <f>SUMIFS('BAZA DANYCH'!$AB:$AB,'BAZA DANYCH'!$T:$T,AI$704,'BAZA DANYCH'!$K:$K,$C937,'BAZA DANYCH'!$A:$A,$A937,'BAZA DANYCH'!$F:$F,STATYSTYKI!$B937)</f>
        <v>0</v>
      </c>
      <c r="AJ937" s="96">
        <f>SUMIFS('BAZA DANYCH'!$AB:$AB,'BAZA DANYCH'!$T:$T,AJ$704,'BAZA DANYCH'!$K:$K,$C937,'BAZA DANYCH'!$A:$A,$A937,'BAZA DANYCH'!$F:$F,STATYSTYKI!$B937)</f>
        <v>0</v>
      </c>
      <c r="AK937" s="119"/>
      <c r="AL937" s="119"/>
    </row>
    <row r="938" spans="1:38" x14ac:dyDescent="0.2">
      <c r="A938" s="410" t="str">
        <f t="shared" ref="A938:C938" si="285">A629</f>
        <v>Krzyki</v>
      </c>
      <c r="B938" s="410" t="str">
        <f t="shared" si="285"/>
        <v>r3_59_wyjazd_A</v>
      </c>
      <c r="C938" s="410" t="str">
        <f t="shared" si="285"/>
        <v>D</v>
      </c>
      <c r="D938" s="316">
        <f t="shared" si="245"/>
        <v>1642</v>
      </c>
      <c r="E938" s="96">
        <f>SUMIFS('BAZA DANYCH'!$AB:$AB,'BAZA DANYCH'!$T:$T,E$704,'BAZA DANYCH'!$K:$K,$C938,'BAZA DANYCH'!$A:$A,$A938,'BAZA DANYCH'!$F:$F,STATYSTYKI!$B938)</f>
        <v>17</v>
      </c>
      <c r="F938" s="96">
        <f>SUMIFS('BAZA DANYCH'!$AB:$AB,'BAZA DANYCH'!$T:$T,F$704,'BAZA DANYCH'!$K:$K,$C938,'BAZA DANYCH'!$A:$A,$A938,'BAZA DANYCH'!$F:$F,STATYSTYKI!$B938)</f>
        <v>42</v>
      </c>
      <c r="G938" s="96">
        <f>SUMIFS('BAZA DANYCH'!$AB:$AB,'BAZA DANYCH'!$T:$T,G$704,'BAZA DANYCH'!$K:$K,$C938,'BAZA DANYCH'!$A:$A,$A938,'BAZA DANYCH'!$F:$F,STATYSTYKI!$B938)</f>
        <v>21</v>
      </c>
      <c r="H938" s="96">
        <f>SUMIFS('BAZA DANYCH'!$AB:$AB,'BAZA DANYCH'!$T:$T,H$704,'BAZA DANYCH'!$K:$K,$C938,'BAZA DANYCH'!$A:$A,$A938,'BAZA DANYCH'!$F:$F,STATYSTYKI!$B938)</f>
        <v>56</v>
      </c>
      <c r="I938" s="96">
        <f>SUMIFS('BAZA DANYCH'!$AB:$AB,'BAZA DANYCH'!$T:$T,I$704,'BAZA DANYCH'!$K:$K,$C938,'BAZA DANYCH'!$A:$A,$A938,'BAZA DANYCH'!$F:$F,STATYSTYKI!$B938)</f>
        <v>38</v>
      </c>
      <c r="J938" s="96">
        <f>SUMIFS('BAZA DANYCH'!$AB:$AB,'BAZA DANYCH'!$T:$T,J$704,'BAZA DANYCH'!$K:$K,$C938,'BAZA DANYCH'!$A:$A,$A938,'BAZA DANYCH'!$F:$F,STATYSTYKI!$B938)</f>
        <v>36</v>
      </c>
      <c r="K938" s="96">
        <f>SUMIFS('BAZA DANYCH'!$AB:$AB,'BAZA DANYCH'!$T:$T,K$704,'BAZA DANYCH'!$K:$K,$C938,'BAZA DANYCH'!$A:$A,$A938,'BAZA DANYCH'!$F:$F,STATYSTYKI!$B938)</f>
        <v>39</v>
      </c>
      <c r="L938" s="96">
        <f>SUMIFS('BAZA DANYCH'!$AB:$AB,'BAZA DANYCH'!$T:$T,L$704,'BAZA DANYCH'!$K:$K,$C938,'BAZA DANYCH'!$A:$A,$A938,'BAZA DANYCH'!$F:$F,STATYSTYKI!$B938)</f>
        <v>36</v>
      </c>
      <c r="M938" s="96">
        <f>SUMIFS('BAZA DANYCH'!$AB:$AB,'BAZA DANYCH'!$T:$T,M$704,'BAZA DANYCH'!$K:$K,$C938,'BAZA DANYCH'!$A:$A,$A938,'BAZA DANYCH'!$F:$F,STATYSTYKI!$B938)</f>
        <v>40</v>
      </c>
      <c r="N938" s="96">
        <f>SUMIFS('BAZA DANYCH'!$AB:$AB,'BAZA DANYCH'!$T:$T,N$704,'BAZA DANYCH'!$K:$K,$C938,'BAZA DANYCH'!$A:$A,$A938,'BAZA DANYCH'!$F:$F,STATYSTYKI!$B938)</f>
        <v>21</v>
      </c>
      <c r="O938" s="96">
        <f>SUMIFS('BAZA DANYCH'!$AB:$AB,'BAZA DANYCH'!$T:$T,O$704,'BAZA DANYCH'!$K:$K,$C938,'BAZA DANYCH'!$A:$A,$A938,'BAZA DANYCH'!$F:$F,STATYSTYKI!$B938)</f>
        <v>22</v>
      </c>
      <c r="P938" s="96">
        <f>SUMIFS('BAZA DANYCH'!$AB:$AB,'BAZA DANYCH'!$T:$T,P$704,'BAZA DANYCH'!$K:$K,$C938,'BAZA DANYCH'!$A:$A,$A938,'BAZA DANYCH'!$F:$F,STATYSTYKI!$B938)</f>
        <v>26</v>
      </c>
      <c r="Q938" s="96">
        <f>SUMIFS('BAZA DANYCH'!$AB:$AB,'BAZA DANYCH'!$T:$T,Q$704,'BAZA DANYCH'!$K:$K,$C938,'BAZA DANYCH'!$A:$A,$A938,'BAZA DANYCH'!$F:$F,STATYSTYKI!$B938)</f>
        <v>17</v>
      </c>
      <c r="R938" s="96">
        <f>SUMIFS('BAZA DANYCH'!$AB:$AB,'BAZA DANYCH'!$T:$T,R$704,'BAZA DANYCH'!$K:$K,$C938,'BAZA DANYCH'!$A:$A,$A938,'BAZA DANYCH'!$F:$F,STATYSTYKI!$B938)</f>
        <v>35</v>
      </c>
      <c r="S938" s="96">
        <f>SUMIFS('BAZA DANYCH'!$AB:$AB,'BAZA DANYCH'!$T:$T,S$704,'BAZA DANYCH'!$K:$K,$C938,'BAZA DANYCH'!$A:$A,$A938,'BAZA DANYCH'!$F:$F,STATYSTYKI!$B938)</f>
        <v>38</v>
      </c>
      <c r="T938" s="96">
        <f>SUMIFS('BAZA DANYCH'!$AB:$AB,'BAZA DANYCH'!$T:$T,T$704,'BAZA DANYCH'!$K:$K,$C938,'BAZA DANYCH'!$A:$A,$A938,'BAZA DANYCH'!$F:$F,STATYSTYKI!$B938)</f>
        <v>20</v>
      </c>
      <c r="U938" s="96">
        <f>SUMIFS('BAZA DANYCH'!$AB:$AB,'BAZA DANYCH'!$T:$T,U$704,'BAZA DANYCH'!$K:$K,$C938,'BAZA DANYCH'!$A:$A,$A938,'BAZA DANYCH'!$F:$F,STATYSTYKI!$B938)</f>
        <v>21</v>
      </c>
      <c r="V938" s="96">
        <f>SUMIFS('BAZA DANYCH'!$AB:$AB,'BAZA DANYCH'!$T:$T,V$704,'BAZA DANYCH'!$K:$K,$C938,'BAZA DANYCH'!$A:$A,$A938,'BAZA DANYCH'!$F:$F,STATYSTYKI!$B938)</f>
        <v>0</v>
      </c>
      <c r="W938" s="96">
        <f>SUMIFS('BAZA DANYCH'!$AB:$AB,'BAZA DANYCH'!$T:$T,W$704,'BAZA DANYCH'!$K:$K,$C938,'BAZA DANYCH'!$A:$A,$A938,'BAZA DANYCH'!$F:$F,STATYSTYKI!$B938)</f>
        <v>91</v>
      </c>
      <c r="X938" s="96">
        <f>SUMIFS('BAZA DANYCH'!$AB:$AB,'BAZA DANYCH'!$T:$T,X$704,'BAZA DANYCH'!$K:$K,$C938,'BAZA DANYCH'!$A:$A,$A938,'BAZA DANYCH'!$F:$F,STATYSTYKI!$B938)</f>
        <v>39</v>
      </c>
      <c r="Y938" s="96">
        <f>SUMIFS('BAZA DANYCH'!$AB:$AB,'BAZA DANYCH'!$T:$T,Y$704,'BAZA DANYCH'!$K:$K,$C938,'BAZA DANYCH'!$A:$A,$A938,'BAZA DANYCH'!$F:$F,STATYSTYKI!$B938)</f>
        <v>22</v>
      </c>
      <c r="Z938" s="96">
        <f>SUMIFS('BAZA DANYCH'!$AB:$AB,'BAZA DANYCH'!$T:$T,Z$704,'BAZA DANYCH'!$K:$K,$C938,'BAZA DANYCH'!$A:$A,$A938,'BAZA DANYCH'!$F:$F,STATYSTYKI!$B938)</f>
        <v>150</v>
      </c>
      <c r="AA938" s="96">
        <f>SUMIFS('BAZA DANYCH'!$AB:$AB,'BAZA DANYCH'!$T:$T,AA$704,'BAZA DANYCH'!$K:$K,$C938,'BAZA DANYCH'!$A:$A,$A938,'BAZA DANYCH'!$F:$F,STATYSTYKI!$B938)</f>
        <v>110</v>
      </c>
      <c r="AB938" s="96">
        <f>SUMIFS('BAZA DANYCH'!$AB:$AB,'BAZA DANYCH'!$T:$T,AB$704,'BAZA DANYCH'!$K:$K,$C938,'BAZA DANYCH'!$A:$A,$A938,'BAZA DANYCH'!$F:$F,STATYSTYKI!$B938)</f>
        <v>36</v>
      </c>
      <c r="AC938" s="96">
        <f>SUMIFS('BAZA DANYCH'!$AB:$AB,'BAZA DANYCH'!$T:$T,AC$704,'BAZA DANYCH'!$K:$K,$C938,'BAZA DANYCH'!$A:$A,$A938,'BAZA DANYCH'!$F:$F,STATYSTYKI!$B938)</f>
        <v>38</v>
      </c>
      <c r="AD938" s="96">
        <f>SUMIFS('BAZA DANYCH'!$AB:$AB,'BAZA DANYCH'!$T:$T,AD$704,'BAZA DANYCH'!$K:$K,$C938,'BAZA DANYCH'!$A:$A,$A938,'BAZA DANYCH'!$F:$F,STATYSTYKI!$B938)</f>
        <v>0</v>
      </c>
      <c r="AE938" s="96">
        <f>SUMIFS('BAZA DANYCH'!$AB:$AB,'BAZA DANYCH'!$T:$T,AE$704,'BAZA DANYCH'!$K:$K,$C938,'BAZA DANYCH'!$A:$A,$A938,'BAZA DANYCH'!$F:$F,STATYSTYKI!$B938)</f>
        <v>144</v>
      </c>
      <c r="AF938" s="96">
        <f>SUMIFS('BAZA DANYCH'!$AB:$AB,'BAZA DANYCH'!$T:$T,AF$704,'BAZA DANYCH'!$K:$K,$C938,'BAZA DANYCH'!$A:$A,$A938,'BAZA DANYCH'!$F:$F,STATYSTYKI!$B938)</f>
        <v>0</v>
      </c>
      <c r="AG938" s="96">
        <f>SUMIFS('BAZA DANYCH'!$AB:$AB,'BAZA DANYCH'!$T:$T,AG$704,'BAZA DANYCH'!$K:$K,$C938,'BAZA DANYCH'!$A:$A,$A938,'BAZA DANYCH'!$F:$F,STATYSTYKI!$B938)</f>
        <v>233</v>
      </c>
      <c r="AH938" s="96">
        <f>SUMIFS('BAZA DANYCH'!$AB:$AB,'BAZA DANYCH'!$T:$T,AH$704,'BAZA DANYCH'!$K:$K,$C938,'BAZA DANYCH'!$A:$A,$A938,'BAZA DANYCH'!$F:$F,STATYSTYKI!$B938)</f>
        <v>0</v>
      </c>
      <c r="AI938" s="96">
        <f>SUMIFS('BAZA DANYCH'!$AB:$AB,'BAZA DANYCH'!$T:$T,AI$704,'BAZA DANYCH'!$K:$K,$C938,'BAZA DANYCH'!$A:$A,$A938,'BAZA DANYCH'!$F:$F,STATYSTYKI!$B938)</f>
        <v>149</v>
      </c>
      <c r="AJ938" s="96">
        <f>SUMIFS('BAZA DANYCH'!$AB:$AB,'BAZA DANYCH'!$T:$T,AJ$704,'BAZA DANYCH'!$K:$K,$C938,'BAZA DANYCH'!$A:$A,$A938,'BAZA DANYCH'!$F:$F,STATYSTYKI!$B938)</f>
        <v>105</v>
      </c>
      <c r="AK938" s="119"/>
      <c r="AL938" s="119"/>
    </row>
    <row r="939" spans="1:38" x14ac:dyDescent="0.2">
      <c r="A939" s="410" t="str">
        <f t="shared" ref="A939:C939" si="286">A630</f>
        <v>Krzyki</v>
      </c>
      <c r="B939" s="410" t="str">
        <f t="shared" si="286"/>
        <v>r3_59_Wjazd_A</v>
      </c>
      <c r="C939" s="410" t="str">
        <f t="shared" si="286"/>
        <v>D</v>
      </c>
      <c r="D939" s="316">
        <f t="shared" si="245"/>
        <v>1920</v>
      </c>
      <c r="E939" s="96">
        <f>SUMIFS('BAZA DANYCH'!$AB:$AB,'BAZA DANYCH'!$T:$T,E$704,'BAZA DANYCH'!$K:$K,$C939,'BAZA DANYCH'!$A:$A,$A939,'BAZA DANYCH'!$F:$F,STATYSTYKI!$B939)</f>
        <v>39</v>
      </c>
      <c r="F939" s="96">
        <f>SUMIFS('BAZA DANYCH'!$AB:$AB,'BAZA DANYCH'!$T:$T,F$704,'BAZA DANYCH'!$K:$K,$C939,'BAZA DANYCH'!$A:$A,$A939,'BAZA DANYCH'!$F:$F,STATYSTYKI!$B939)</f>
        <v>39</v>
      </c>
      <c r="G939" s="96">
        <f>SUMIFS('BAZA DANYCH'!$AB:$AB,'BAZA DANYCH'!$T:$T,G$704,'BAZA DANYCH'!$K:$K,$C939,'BAZA DANYCH'!$A:$A,$A939,'BAZA DANYCH'!$F:$F,STATYSTYKI!$B939)</f>
        <v>38</v>
      </c>
      <c r="H939" s="96">
        <f>SUMIFS('BAZA DANYCH'!$AB:$AB,'BAZA DANYCH'!$T:$T,H$704,'BAZA DANYCH'!$K:$K,$C939,'BAZA DANYCH'!$A:$A,$A939,'BAZA DANYCH'!$F:$F,STATYSTYKI!$B939)</f>
        <v>110</v>
      </c>
      <c r="I939" s="96">
        <f>SUMIFS('BAZA DANYCH'!$AB:$AB,'BAZA DANYCH'!$T:$T,I$704,'BAZA DANYCH'!$K:$K,$C939,'BAZA DANYCH'!$A:$A,$A939,'BAZA DANYCH'!$F:$F,STATYSTYKI!$B939)</f>
        <v>74</v>
      </c>
      <c r="J939" s="96">
        <f>SUMIFS('BAZA DANYCH'!$AB:$AB,'BAZA DANYCH'!$T:$T,J$704,'BAZA DANYCH'!$K:$K,$C939,'BAZA DANYCH'!$A:$A,$A939,'BAZA DANYCH'!$F:$F,STATYSTYKI!$B939)</f>
        <v>105</v>
      </c>
      <c r="K939" s="96">
        <f>SUMIFS('BAZA DANYCH'!$AB:$AB,'BAZA DANYCH'!$T:$T,K$704,'BAZA DANYCH'!$K:$K,$C939,'BAZA DANYCH'!$A:$A,$A939,'BAZA DANYCH'!$F:$F,STATYSTYKI!$B939)</f>
        <v>77</v>
      </c>
      <c r="L939" s="96">
        <f>SUMIFS('BAZA DANYCH'!$AB:$AB,'BAZA DANYCH'!$T:$T,L$704,'BAZA DANYCH'!$K:$K,$C939,'BAZA DANYCH'!$A:$A,$A939,'BAZA DANYCH'!$F:$F,STATYSTYKI!$B939)</f>
        <v>36</v>
      </c>
      <c r="M939" s="96">
        <f>SUMIFS('BAZA DANYCH'!$AB:$AB,'BAZA DANYCH'!$T:$T,M$704,'BAZA DANYCH'!$K:$K,$C939,'BAZA DANYCH'!$A:$A,$A939,'BAZA DANYCH'!$F:$F,STATYSTYKI!$B939)</f>
        <v>75</v>
      </c>
      <c r="N939" s="96">
        <f>SUMIFS('BAZA DANYCH'!$AB:$AB,'BAZA DANYCH'!$T:$T,N$704,'BAZA DANYCH'!$K:$K,$C939,'BAZA DANYCH'!$A:$A,$A939,'BAZA DANYCH'!$F:$F,STATYSTYKI!$B939)</f>
        <v>110</v>
      </c>
      <c r="O939" s="96">
        <f>SUMIFS('BAZA DANYCH'!$AB:$AB,'BAZA DANYCH'!$T:$T,O$704,'BAZA DANYCH'!$K:$K,$C939,'BAZA DANYCH'!$A:$A,$A939,'BAZA DANYCH'!$F:$F,STATYSTYKI!$B939)</f>
        <v>110</v>
      </c>
      <c r="P939" s="96">
        <f>SUMIFS('BAZA DANYCH'!$AB:$AB,'BAZA DANYCH'!$T:$T,P$704,'BAZA DANYCH'!$K:$K,$C939,'BAZA DANYCH'!$A:$A,$A939,'BAZA DANYCH'!$F:$F,STATYSTYKI!$B939)</f>
        <v>38</v>
      </c>
      <c r="Q939" s="96">
        <f>SUMIFS('BAZA DANYCH'!$AB:$AB,'BAZA DANYCH'!$T:$T,Q$704,'BAZA DANYCH'!$K:$K,$C939,'BAZA DANYCH'!$A:$A,$A939,'BAZA DANYCH'!$F:$F,STATYSTYKI!$B939)</f>
        <v>110</v>
      </c>
      <c r="R939" s="96">
        <f>SUMIFS('BAZA DANYCH'!$AB:$AB,'BAZA DANYCH'!$T:$T,R$704,'BAZA DANYCH'!$K:$K,$C939,'BAZA DANYCH'!$A:$A,$A939,'BAZA DANYCH'!$F:$F,STATYSTYKI!$B939)</f>
        <v>91</v>
      </c>
      <c r="S939" s="96">
        <f>SUMIFS('BAZA DANYCH'!$AB:$AB,'BAZA DANYCH'!$T:$T,S$704,'BAZA DANYCH'!$K:$K,$C939,'BAZA DANYCH'!$A:$A,$A939,'BAZA DANYCH'!$F:$F,STATYSTYKI!$B939)</f>
        <v>76</v>
      </c>
      <c r="T939" s="96">
        <f>SUMIFS('BAZA DANYCH'!$AB:$AB,'BAZA DANYCH'!$T:$T,T$704,'BAZA DANYCH'!$K:$K,$C939,'BAZA DANYCH'!$A:$A,$A939,'BAZA DANYCH'!$F:$F,STATYSTYKI!$B939)</f>
        <v>110</v>
      </c>
      <c r="U939" s="96">
        <f>SUMIFS('BAZA DANYCH'!$AB:$AB,'BAZA DANYCH'!$T:$T,U$704,'BAZA DANYCH'!$K:$K,$C939,'BAZA DANYCH'!$A:$A,$A939,'BAZA DANYCH'!$F:$F,STATYSTYKI!$B939)</f>
        <v>105</v>
      </c>
      <c r="V939" s="96">
        <f>SUMIFS('BAZA DANYCH'!$AB:$AB,'BAZA DANYCH'!$T:$T,V$704,'BAZA DANYCH'!$K:$K,$C939,'BAZA DANYCH'!$A:$A,$A939,'BAZA DANYCH'!$F:$F,STATYSTYKI!$B939)</f>
        <v>143</v>
      </c>
      <c r="W939" s="96">
        <f>SUMIFS('BAZA DANYCH'!$AB:$AB,'BAZA DANYCH'!$T:$T,W$704,'BAZA DANYCH'!$K:$K,$C939,'BAZA DANYCH'!$A:$A,$A939,'BAZA DANYCH'!$F:$F,STATYSTYKI!$B939)</f>
        <v>39</v>
      </c>
      <c r="X939" s="96">
        <f>SUMIFS('BAZA DANYCH'!$AB:$AB,'BAZA DANYCH'!$T:$T,X$704,'BAZA DANYCH'!$K:$K,$C939,'BAZA DANYCH'!$A:$A,$A939,'BAZA DANYCH'!$F:$F,STATYSTYKI!$B939)</f>
        <v>0</v>
      </c>
      <c r="Y939" s="96">
        <f>SUMIFS('BAZA DANYCH'!$AB:$AB,'BAZA DANYCH'!$T:$T,Y$704,'BAZA DANYCH'!$K:$K,$C939,'BAZA DANYCH'!$A:$A,$A939,'BAZA DANYCH'!$F:$F,STATYSTYKI!$B939)</f>
        <v>36</v>
      </c>
      <c r="Z939" s="96">
        <f>SUMIFS('BAZA DANYCH'!$AB:$AB,'BAZA DANYCH'!$T:$T,Z$704,'BAZA DANYCH'!$K:$K,$C939,'BAZA DANYCH'!$A:$A,$A939,'BAZA DANYCH'!$F:$F,STATYSTYKI!$B939)</f>
        <v>18</v>
      </c>
      <c r="AA939" s="96">
        <f>SUMIFS('BAZA DANYCH'!$AB:$AB,'BAZA DANYCH'!$T:$T,AA$704,'BAZA DANYCH'!$K:$K,$C939,'BAZA DANYCH'!$A:$A,$A939,'BAZA DANYCH'!$F:$F,STATYSTYKI!$B939)</f>
        <v>39</v>
      </c>
      <c r="AB939" s="96">
        <f>SUMIFS('BAZA DANYCH'!$AB:$AB,'BAZA DANYCH'!$T:$T,AB$704,'BAZA DANYCH'!$K:$K,$C939,'BAZA DANYCH'!$A:$A,$A939,'BAZA DANYCH'!$F:$F,STATYSTYKI!$B939)</f>
        <v>38</v>
      </c>
      <c r="AC939" s="96">
        <f>SUMIFS('BAZA DANYCH'!$AB:$AB,'BAZA DANYCH'!$T:$T,AC$704,'BAZA DANYCH'!$K:$K,$C939,'BAZA DANYCH'!$A:$A,$A939,'BAZA DANYCH'!$F:$F,STATYSTYKI!$B939)</f>
        <v>39</v>
      </c>
      <c r="AD939" s="96">
        <f>SUMIFS('BAZA DANYCH'!$AB:$AB,'BAZA DANYCH'!$T:$T,AD$704,'BAZA DANYCH'!$K:$K,$C939,'BAZA DANYCH'!$A:$A,$A939,'BAZA DANYCH'!$F:$F,STATYSTYKI!$B939)</f>
        <v>36</v>
      </c>
      <c r="AE939" s="96">
        <f>SUMIFS('BAZA DANYCH'!$AB:$AB,'BAZA DANYCH'!$T:$T,AE$704,'BAZA DANYCH'!$K:$K,$C939,'BAZA DANYCH'!$A:$A,$A939,'BAZA DANYCH'!$F:$F,STATYSTYKI!$B939)</f>
        <v>38</v>
      </c>
      <c r="AF939" s="96">
        <f>SUMIFS('BAZA DANYCH'!$AB:$AB,'BAZA DANYCH'!$T:$T,AF$704,'BAZA DANYCH'!$K:$K,$C939,'BAZA DANYCH'!$A:$A,$A939,'BAZA DANYCH'!$F:$F,STATYSTYKI!$B939)</f>
        <v>38</v>
      </c>
      <c r="AG939" s="96">
        <f>SUMIFS('BAZA DANYCH'!$AB:$AB,'BAZA DANYCH'!$T:$T,AG$704,'BAZA DANYCH'!$K:$K,$C939,'BAZA DANYCH'!$A:$A,$A939,'BAZA DANYCH'!$F:$F,STATYSTYKI!$B939)</f>
        <v>39</v>
      </c>
      <c r="AH939" s="96">
        <f>SUMIFS('BAZA DANYCH'!$AB:$AB,'BAZA DANYCH'!$T:$T,AH$704,'BAZA DANYCH'!$K:$K,$C939,'BAZA DANYCH'!$A:$A,$A939,'BAZA DANYCH'!$F:$F,STATYSTYKI!$B939)</f>
        <v>38</v>
      </c>
      <c r="AI939" s="96">
        <f>SUMIFS('BAZA DANYCH'!$AB:$AB,'BAZA DANYCH'!$T:$T,AI$704,'BAZA DANYCH'!$K:$K,$C939,'BAZA DANYCH'!$A:$A,$A939,'BAZA DANYCH'!$F:$F,STATYSTYKI!$B939)</f>
        <v>36</v>
      </c>
      <c r="AJ939" s="96">
        <f>SUMIFS('BAZA DANYCH'!$AB:$AB,'BAZA DANYCH'!$T:$T,AJ$704,'BAZA DANYCH'!$K:$K,$C939,'BAZA DANYCH'!$A:$A,$A939,'BAZA DANYCH'!$F:$F,STATYSTYKI!$B939)</f>
        <v>0</v>
      </c>
      <c r="AK939" s="119"/>
      <c r="AL939" s="119"/>
    </row>
    <row r="940" spans="1:38" x14ac:dyDescent="0.2">
      <c r="A940" s="410" t="str">
        <f t="shared" ref="A940:C940" si="287">A631</f>
        <v>Karłowice</v>
      </c>
      <c r="B940" s="410" t="str">
        <f t="shared" si="287"/>
        <v>r3_67_wyjazd_A</v>
      </c>
      <c r="C940" s="410" t="str">
        <f t="shared" si="287"/>
        <v>D</v>
      </c>
      <c r="D940" s="316">
        <f t="shared" si="245"/>
        <v>0</v>
      </c>
      <c r="E940" s="96">
        <f>SUMIFS('BAZA DANYCH'!$AB:$AB,'BAZA DANYCH'!$T:$T,E$704,'BAZA DANYCH'!$K:$K,$C940,'BAZA DANYCH'!$A:$A,$A940,'BAZA DANYCH'!$F:$F,STATYSTYKI!$B940)</f>
        <v>0</v>
      </c>
      <c r="F940" s="96">
        <f>SUMIFS('BAZA DANYCH'!$AB:$AB,'BAZA DANYCH'!$T:$T,F$704,'BAZA DANYCH'!$K:$K,$C940,'BAZA DANYCH'!$A:$A,$A940,'BAZA DANYCH'!$F:$F,STATYSTYKI!$B940)</f>
        <v>0</v>
      </c>
      <c r="G940" s="96">
        <f>SUMIFS('BAZA DANYCH'!$AB:$AB,'BAZA DANYCH'!$T:$T,G$704,'BAZA DANYCH'!$K:$K,$C940,'BAZA DANYCH'!$A:$A,$A940,'BAZA DANYCH'!$F:$F,STATYSTYKI!$B940)</f>
        <v>0</v>
      </c>
      <c r="H940" s="96">
        <f>SUMIFS('BAZA DANYCH'!$AB:$AB,'BAZA DANYCH'!$T:$T,H$704,'BAZA DANYCH'!$K:$K,$C940,'BAZA DANYCH'!$A:$A,$A940,'BAZA DANYCH'!$F:$F,STATYSTYKI!$B940)</f>
        <v>0</v>
      </c>
      <c r="I940" s="96">
        <f>SUMIFS('BAZA DANYCH'!$AB:$AB,'BAZA DANYCH'!$T:$T,I$704,'BAZA DANYCH'!$K:$K,$C940,'BAZA DANYCH'!$A:$A,$A940,'BAZA DANYCH'!$F:$F,STATYSTYKI!$B940)</f>
        <v>0</v>
      </c>
      <c r="J940" s="96">
        <f>SUMIFS('BAZA DANYCH'!$AB:$AB,'BAZA DANYCH'!$T:$T,J$704,'BAZA DANYCH'!$K:$K,$C940,'BAZA DANYCH'!$A:$A,$A940,'BAZA DANYCH'!$F:$F,STATYSTYKI!$B940)</f>
        <v>0</v>
      </c>
      <c r="K940" s="96">
        <f>SUMIFS('BAZA DANYCH'!$AB:$AB,'BAZA DANYCH'!$T:$T,K$704,'BAZA DANYCH'!$K:$K,$C940,'BAZA DANYCH'!$A:$A,$A940,'BAZA DANYCH'!$F:$F,STATYSTYKI!$B940)</f>
        <v>0</v>
      </c>
      <c r="L940" s="96">
        <f>SUMIFS('BAZA DANYCH'!$AB:$AB,'BAZA DANYCH'!$T:$T,L$704,'BAZA DANYCH'!$K:$K,$C940,'BAZA DANYCH'!$A:$A,$A940,'BAZA DANYCH'!$F:$F,STATYSTYKI!$B940)</f>
        <v>0</v>
      </c>
      <c r="M940" s="96">
        <f>SUMIFS('BAZA DANYCH'!$AB:$AB,'BAZA DANYCH'!$T:$T,M$704,'BAZA DANYCH'!$K:$K,$C940,'BAZA DANYCH'!$A:$A,$A940,'BAZA DANYCH'!$F:$F,STATYSTYKI!$B940)</f>
        <v>0</v>
      </c>
      <c r="N940" s="96">
        <f>SUMIFS('BAZA DANYCH'!$AB:$AB,'BAZA DANYCH'!$T:$T,N$704,'BAZA DANYCH'!$K:$K,$C940,'BAZA DANYCH'!$A:$A,$A940,'BAZA DANYCH'!$F:$F,STATYSTYKI!$B940)</f>
        <v>0</v>
      </c>
      <c r="O940" s="96">
        <f>SUMIFS('BAZA DANYCH'!$AB:$AB,'BAZA DANYCH'!$T:$T,O$704,'BAZA DANYCH'!$K:$K,$C940,'BAZA DANYCH'!$A:$A,$A940,'BAZA DANYCH'!$F:$F,STATYSTYKI!$B940)</f>
        <v>0</v>
      </c>
      <c r="P940" s="96">
        <f>SUMIFS('BAZA DANYCH'!$AB:$AB,'BAZA DANYCH'!$T:$T,P$704,'BAZA DANYCH'!$K:$K,$C940,'BAZA DANYCH'!$A:$A,$A940,'BAZA DANYCH'!$F:$F,STATYSTYKI!$B940)</f>
        <v>0</v>
      </c>
      <c r="Q940" s="96">
        <f>SUMIFS('BAZA DANYCH'!$AB:$AB,'BAZA DANYCH'!$T:$T,Q$704,'BAZA DANYCH'!$K:$K,$C940,'BAZA DANYCH'!$A:$A,$A940,'BAZA DANYCH'!$F:$F,STATYSTYKI!$B940)</f>
        <v>0</v>
      </c>
      <c r="R940" s="96">
        <f>SUMIFS('BAZA DANYCH'!$AB:$AB,'BAZA DANYCH'!$T:$T,R$704,'BAZA DANYCH'!$K:$K,$C940,'BAZA DANYCH'!$A:$A,$A940,'BAZA DANYCH'!$F:$F,STATYSTYKI!$B940)</f>
        <v>0</v>
      </c>
      <c r="S940" s="96">
        <f>SUMIFS('BAZA DANYCH'!$AB:$AB,'BAZA DANYCH'!$T:$T,S$704,'BAZA DANYCH'!$K:$K,$C940,'BAZA DANYCH'!$A:$A,$A940,'BAZA DANYCH'!$F:$F,STATYSTYKI!$B940)</f>
        <v>0</v>
      </c>
      <c r="T940" s="96">
        <f>SUMIFS('BAZA DANYCH'!$AB:$AB,'BAZA DANYCH'!$T:$T,T$704,'BAZA DANYCH'!$K:$K,$C940,'BAZA DANYCH'!$A:$A,$A940,'BAZA DANYCH'!$F:$F,STATYSTYKI!$B940)</f>
        <v>0</v>
      </c>
      <c r="U940" s="96">
        <f>SUMIFS('BAZA DANYCH'!$AB:$AB,'BAZA DANYCH'!$T:$T,U$704,'BAZA DANYCH'!$K:$K,$C940,'BAZA DANYCH'!$A:$A,$A940,'BAZA DANYCH'!$F:$F,STATYSTYKI!$B940)</f>
        <v>0</v>
      </c>
      <c r="V940" s="96">
        <f>SUMIFS('BAZA DANYCH'!$AB:$AB,'BAZA DANYCH'!$T:$T,V$704,'BAZA DANYCH'!$K:$K,$C940,'BAZA DANYCH'!$A:$A,$A940,'BAZA DANYCH'!$F:$F,STATYSTYKI!$B940)</f>
        <v>0</v>
      </c>
      <c r="W940" s="96">
        <f>SUMIFS('BAZA DANYCH'!$AB:$AB,'BAZA DANYCH'!$T:$T,W$704,'BAZA DANYCH'!$K:$K,$C940,'BAZA DANYCH'!$A:$A,$A940,'BAZA DANYCH'!$F:$F,STATYSTYKI!$B940)</f>
        <v>0</v>
      </c>
      <c r="X940" s="96">
        <f>SUMIFS('BAZA DANYCH'!$AB:$AB,'BAZA DANYCH'!$T:$T,X$704,'BAZA DANYCH'!$K:$K,$C940,'BAZA DANYCH'!$A:$A,$A940,'BAZA DANYCH'!$F:$F,STATYSTYKI!$B940)</f>
        <v>0</v>
      </c>
      <c r="Y940" s="96">
        <f>SUMIFS('BAZA DANYCH'!$AB:$AB,'BAZA DANYCH'!$T:$T,Y$704,'BAZA DANYCH'!$K:$K,$C940,'BAZA DANYCH'!$A:$A,$A940,'BAZA DANYCH'!$F:$F,STATYSTYKI!$B940)</f>
        <v>0</v>
      </c>
      <c r="Z940" s="96">
        <f>SUMIFS('BAZA DANYCH'!$AB:$AB,'BAZA DANYCH'!$T:$T,Z$704,'BAZA DANYCH'!$K:$K,$C940,'BAZA DANYCH'!$A:$A,$A940,'BAZA DANYCH'!$F:$F,STATYSTYKI!$B940)</f>
        <v>0</v>
      </c>
      <c r="AA940" s="96">
        <f>SUMIFS('BAZA DANYCH'!$AB:$AB,'BAZA DANYCH'!$T:$T,AA$704,'BAZA DANYCH'!$K:$K,$C940,'BAZA DANYCH'!$A:$A,$A940,'BAZA DANYCH'!$F:$F,STATYSTYKI!$B940)</f>
        <v>0</v>
      </c>
      <c r="AB940" s="96">
        <f>SUMIFS('BAZA DANYCH'!$AB:$AB,'BAZA DANYCH'!$T:$T,AB$704,'BAZA DANYCH'!$K:$K,$C940,'BAZA DANYCH'!$A:$A,$A940,'BAZA DANYCH'!$F:$F,STATYSTYKI!$B940)</f>
        <v>0</v>
      </c>
      <c r="AC940" s="96">
        <f>SUMIFS('BAZA DANYCH'!$AB:$AB,'BAZA DANYCH'!$T:$T,AC$704,'BAZA DANYCH'!$K:$K,$C940,'BAZA DANYCH'!$A:$A,$A940,'BAZA DANYCH'!$F:$F,STATYSTYKI!$B940)</f>
        <v>0</v>
      </c>
      <c r="AD940" s="96">
        <f>SUMIFS('BAZA DANYCH'!$AB:$AB,'BAZA DANYCH'!$T:$T,AD$704,'BAZA DANYCH'!$K:$K,$C940,'BAZA DANYCH'!$A:$A,$A940,'BAZA DANYCH'!$F:$F,STATYSTYKI!$B940)</f>
        <v>0</v>
      </c>
      <c r="AE940" s="96">
        <f>SUMIFS('BAZA DANYCH'!$AB:$AB,'BAZA DANYCH'!$T:$T,AE$704,'BAZA DANYCH'!$K:$K,$C940,'BAZA DANYCH'!$A:$A,$A940,'BAZA DANYCH'!$F:$F,STATYSTYKI!$B940)</f>
        <v>0</v>
      </c>
      <c r="AF940" s="96">
        <f>SUMIFS('BAZA DANYCH'!$AB:$AB,'BAZA DANYCH'!$T:$T,AF$704,'BAZA DANYCH'!$K:$K,$C940,'BAZA DANYCH'!$A:$A,$A940,'BAZA DANYCH'!$F:$F,STATYSTYKI!$B940)</f>
        <v>0</v>
      </c>
      <c r="AG940" s="96">
        <f>SUMIFS('BAZA DANYCH'!$AB:$AB,'BAZA DANYCH'!$T:$T,AG$704,'BAZA DANYCH'!$K:$K,$C940,'BAZA DANYCH'!$A:$A,$A940,'BAZA DANYCH'!$F:$F,STATYSTYKI!$B940)</f>
        <v>0</v>
      </c>
      <c r="AH940" s="96">
        <f>SUMIFS('BAZA DANYCH'!$AB:$AB,'BAZA DANYCH'!$T:$T,AH$704,'BAZA DANYCH'!$K:$K,$C940,'BAZA DANYCH'!$A:$A,$A940,'BAZA DANYCH'!$F:$F,STATYSTYKI!$B940)</f>
        <v>0</v>
      </c>
      <c r="AI940" s="96">
        <f>SUMIFS('BAZA DANYCH'!$AB:$AB,'BAZA DANYCH'!$T:$T,AI$704,'BAZA DANYCH'!$K:$K,$C940,'BAZA DANYCH'!$A:$A,$A940,'BAZA DANYCH'!$F:$F,STATYSTYKI!$B940)</f>
        <v>0</v>
      </c>
      <c r="AJ940" s="96">
        <f>SUMIFS('BAZA DANYCH'!$AB:$AB,'BAZA DANYCH'!$T:$T,AJ$704,'BAZA DANYCH'!$K:$K,$C940,'BAZA DANYCH'!$A:$A,$A940,'BAZA DANYCH'!$F:$F,STATYSTYKI!$B940)</f>
        <v>0</v>
      </c>
      <c r="AK940" s="119"/>
      <c r="AL940" s="119"/>
    </row>
    <row r="941" spans="1:38" x14ac:dyDescent="0.2">
      <c r="A941" s="410" t="str">
        <f t="shared" ref="A941:C941" si="288">A632</f>
        <v>Karłowice</v>
      </c>
      <c r="B941" s="410" t="str">
        <f t="shared" si="288"/>
        <v>r3_67_wjazd_A</v>
      </c>
      <c r="C941" s="410" t="str">
        <f t="shared" si="288"/>
        <v>D</v>
      </c>
      <c r="D941" s="316">
        <f t="shared" si="245"/>
        <v>14</v>
      </c>
      <c r="E941" s="96">
        <f>SUMIFS('BAZA DANYCH'!$AB:$AB,'BAZA DANYCH'!$T:$T,E$704,'BAZA DANYCH'!$K:$K,$C941,'BAZA DANYCH'!$A:$A,$A941,'BAZA DANYCH'!$F:$F,STATYSTYKI!$B941)</f>
        <v>14</v>
      </c>
      <c r="F941" s="96">
        <f>SUMIFS('BAZA DANYCH'!$AB:$AB,'BAZA DANYCH'!$T:$T,F$704,'BAZA DANYCH'!$K:$K,$C941,'BAZA DANYCH'!$A:$A,$A941,'BAZA DANYCH'!$F:$F,STATYSTYKI!$B941)</f>
        <v>0</v>
      </c>
      <c r="G941" s="96">
        <f>SUMIFS('BAZA DANYCH'!$AB:$AB,'BAZA DANYCH'!$T:$T,G$704,'BAZA DANYCH'!$K:$K,$C941,'BAZA DANYCH'!$A:$A,$A941,'BAZA DANYCH'!$F:$F,STATYSTYKI!$B941)</f>
        <v>0</v>
      </c>
      <c r="H941" s="96">
        <f>SUMIFS('BAZA DANYCH'!$AB:$AB,'BAZA DANYCH'!$T:$T,H$704,'BAZA DANYCH'!$K:$K,$C941,'BAZA DANYCH'!$A:$A,$A941,'BAZA DANYCH'!$F:$F,STATYSTYKI!$B941)</f>
        <v>0</v>
      </c>
      <c r="I941" s="96">
        <f>SUMIFS('BAZA DANYCH'!$AB:$AB,'BAZA DANYCH'!$T:$T,I$704,'BAZA DANYCH'!$K:$K,$C941,'BAZA DANYCH'!$A:$A,$A941,'BAZA DANYCH'!$F:$F,STATYSTYKI!$B941)</f>
        <v>0</v>
      </c>
      <c r="J941" s="96">
        <f>SUMIFS('BAZA DANYCH'!$AB:$AB,'BAZA DANYCH'!$T:$T,J$704,'BAZA DANYCH'!$K:$K,$C941,'BAZA DANYCH'!$A:$A,$A941,'BAZA DANYCH'!$F:$F,STATYSTYKI!$B941)</f>
        <v>0</v>
      </c>
      <c r="K941" s="96">
        <f>SUMIFS('BAZA DANYCH'!$AB:$AB,'BAZA DANYCH'!$T:$T,K$704,'BAZA DANYCH'!$K:$K,$C941,'BAZA DANYCH'!$A:$A,$A941,'BAZA DANYCH'!$F:$F,STATYSTYKI!$B941)</f>
        <v>0</v>
      </c>
      <c r="L941" s="96">
        <f>SUMIFS('BAZA DANYCH'!$AB:$AB,'BAZA DANYCH'!$T:$T,L$704,'BAZA DANYCH'!$K:$K,$C941,'BAZA DANYCH'!$A:$A,$A941,'BAZA DANYCH'!$F:$F,STATYSTYKI!$B941)</f>
        <v>0</v>
      </c>
      <c r="M941" s="96">
        <f>SUMIFS('BAZA DANYCH'!$AB:$AB,'BAZA DANYCH'!$T:$T,M$704,'BAZA DANYCH'!$K:$K,$C941,'BAZA DANYCH'!$A:$A,$A941,'BAZA DANYCH'!$F:$F,STATYSTYKI!$B941)</f>
        <v>0</v>
      </c>
      <c r="N941" s="96">
        <f>SUMIFS('BAZA DANYCH'!$AB:$AB,'BAZA DANYCH'!$T:$T,N$704,'BAZA DANYCH'!$K:$K,$C941,'BAZA DANYCH'!$A:$A,$A941,'BAZA DANYCH'!$F:$F,STATYSTYKI!$B941)</f>
        <v>0</v>
      </c>
      <c r="O941" s="96">
        <f>SUMIFS('BAZA DANYCH'!$AB:$AB,'BAZA DANYCH'!$T:$T,O$704,'BAZA DANYCH'!$K:$K,$C941,'BAZA DANYCH'!$A:$A,$A941,'BAZA DANYCH'!$F:$F,STATYSTYKI!$B941)</f>
        <v>0</v>
      </c>
      <c r="P941" s="96">
        <f>SUMIFS('BAZA DANYCH'!$AB:$AB,'BAZA DANYCH'!$T:$T,P$704,'BAZA DANYCH'!$K:$K,$C941,'BAZA DANYCH'!$A:$A,$A941,'BAZA DANYCH'!$F:$F,STATYSTYKI!$B941)</f>
        <v>0</v>
      </c>
      <c r="Q941" s="96">
        <f>SUMIFS('BAZA DANYCH'!$AB:$AB,'BAZA DANYCH'!$T:$T,Q$704,'BAZA DANYCH'!$K:$K,$C941,'BAZA DANYCH'!$A:$A,$A941,'BAZA DANYCH'!$F:$F,STATYSTYKI!$B941)</f>
        <v>0</v>
      </c>
      <c r="R941" s="96">
        <f>SUMIFS('BAZA DANYCH'!$AB:$AB,'BAZA DANYCH'!$T:$T,R$704,'BAZA DANYCH'!$K:$K,$C941,'BAZA DANYCH'!$A:$A,$A941,'BAZA DANYCH'!$F:$F,STATYSTYKI!$B941)</f>
        <v>0</v>
      </c>
      <c r="S941" s="96">
        <f>SUMIFS('BAZA DANYCH'!$AB:$AB,'BAZA DANYCH'!$T:$T,S$704,'BAZA DANYCH'!$K:$K,$C941,'BAZA DANYCH'!$A:$A,$A941,'BAZA DANYCH'!$F:$F,STATYSTYKI!$B941)</f>
        <v>0</v>
      </c>
      <c r="T941" s="96">
        <f>SUMIFS('BAZA DANYCH'!$AB:$AB,'BAZA DANYCH'!$T:$T,T$704,'BAZA DANYCH'!$K:$K,$C941,'BAZA DANYCH'!$A:$A,$A941,'BAZA DANYCH'!$F:$F,STATYSTYKI!$B941)</f>
        <v>0</v>
      </c>
      <c r="U941" s="96">
        <f>SUMIFS('BAZA DANYCH'!$AB:$AB,'BAZA DANYCH'!$T:$T,U$704,'BAZA DANYCH'!$K:$K,$C941,'BAZA DANYCH'!$A:$A,$A941,'BAZA DANYCH'!$F:$F,STATYSTYKI!$B941)</f>
        <v>0</v>
      </c>
      <c r="V941" s="96">
        <f>SUMIFS('BAZA DANYCH'!$AB:$AB,'BAZA DANYCH'!$T:$T,V$704,'BAZA DANYCH'!$K:$K,$C941,'BAZA DANYCH'!$A:$A,$A941,'BAZA DANYCH'!$F:$F,STATYSTYKI!$B941)</f>
        <v>0</v>
      </c>
      <c r="W941" s="96">
        <f>SUMIFS('BAZA DANYCH'!$AB:$AB,'BAZA DANYCH'!$T:$T,W$704,'BAZA DANYCH'!$K:$K,$C941,'BAZA DANYCH'!$A:$A,$A941,'BAZA DANYCH'!$F:$F,STATYSTYKI!$B941)</f>
        <v>0</v>
      </c>
      <c r="X941" s="96">
        <f>SUMIFS('BAZA DANYCH'!$AB:$AB,'BAZA DANYCH'!$T:$T,X$704,'BAZA DANYCH'!$K:$K,$C941,'BAZA DANYCH'!$A:$A,$A941,'BAZA DANYCH'!$F:$F,STATYSTYKI!$B941)</f>
        <v>0</v>
      </c>
      <c r="Y941" s="96">
        <f>SUMIFS('BAZA DANYCH'!$AB:$AB,'BAZA DANYCH'!$T:$T,Y$704,'BAZA DANYCH'!$K:$K,$C941,'BAZA DANYCH'!$A:$A,$A941,'BAZA DANYCH'!$F:$F,STATYSTYKI!$B941)</f>
        <v>0</v>
      </c>
      <c r="Z941" s="96">
        <f>SUMIFS('BAZA DANYCH'!$AB:$AB,'BAZA DANYCH'!$T:$T,Z$704,'BAZA DANYCH'!$K:$K,$C941,'BAZA DANYCH'!$A:$A,$A941,'BAZA DANYCH'!$F:$F,STATYSTYKI!$B941)</f>
        <v>0</v>
      </c>
      <c r="AA941" s="96">
        <f>SUMIFS('BAZA DANYCH'!$AB:$AB,'BAZA DANYCH'!$T:$T,AA$704,'BAZA DANYCH'!$K:$K,$C941,'BAZA DANYCH'!$A:$A,$A941,'BAZA DANYCH'!$F:$F,STATYSTYKI!$B941)</f>
        <v>0</v>
      </c>
      <c r="AB941" s="96">
        <f>SUMIFS('BAZA DANYCH'!$AB:$AB,'BAZA DANYCH'!$T:$T,AB$704,'BAZA DANYCH'!$K:$K,$C941,'BAZA DANYCH'!$A:$A,$A941,'BAZA DANYCH'!$F:$F,STATYSTYKI!$B941)</f>
        <v>0</v>
      </c>
      <c r="AC941" s="96">
        <f>SUMIFS('BAZA DANYCH'!$AB:$AB,'BAZA DANYCH'!$T:$T,AC$704,'BAZA DANYCH'!$K:$K,$C941,'BAZA DANYCH'!$A:$A,$A941,'BAZA DANYCH'!$F:$F,STATYSTYKI!$B941)</f>
        <v>0</v>
      </c>
      <c r="AD941" s="96">
        <f>SUMIFS('BAZA DANYCH'!$AB:$AB,'BAZA DANYCH'!$T:$T,AD$704,'BAZA DANYCH'!$K:$K,$C941,'BAZA DANYCH'!$A:$A,$A941,'BAZA DANYCH'!$F:$F,STATYSTYKI!$B941)</f>
        <v>0</v>
      </c>
      <c r="AE941" s="96">
        <f>SUMIFS('BAZA DANYCH'!$AB:$AB,'BAZA DANYCH'!$T:$T,AE$704,'BAZA DANYCH'!$K:$K,$C941,'BAZA DANYCH'!$A:$A,$A941,'BAZA DANYCH'!$F:$F,STATYSTYKI!$B941)</f>
        <v>0</v>
      </c>
      <c r="AF941" s="96">
        <f>SUMIFS('BAZA DANYCH'!$AB:$AB,'BAZA DANYCH'!$T:$T,AF$704,'BAZA DANYCH'!$K:$K,$C941,'BAZA DANYCH'!$A:$A,$A941,'BAZA DANYCH'!$F:$F,STATYSTYKI!$B941)</f>
        <v>0</v>
      </c>
      <c r="AG941" s="96">
        <f>SUMIFS('BAZA DANYCH'!$AB:$AB,'BAZA DANYCH'!$T:$T,AG$704,'BAZA DANYCH'!$K:$K,$C941,'BAZA DANYCH'!$A:$A,$A941,'BAZA DANYCH'!$F:$F,STATYSTYKI!$B941)</f>
        <v>0</v>
      </c>
      <c r="AH941" s="96">
        <f>SUMIFS('BAZA DANYCH'!$AB:$AB,'BAZA DANYCH'!$T:$T,AH$704,'BAZA DANYCH'!$K:$K,$C941,'BAZA DANYCH'!$A:$A,$A941,'BAZA DANYCH'!$F:$F,STATYSTYKI!$B941)</f>
        <v>0</v>
      </c>
      <c r="AI941" s="96">
        <f>SUMIFS('BAZA DANYCH'!$AB:$AB,'BAZA DANYCH'!$T:$T,AI$704,'BAZA DANYCH'!$K:$K,$C941,'BAZA DANYCH'!$A:$A,$A941,'BAZA DANYCH'!$F:$F,STATYSTYKI!$B941)</f>
        <v>0</v>
      </c>
      <c r="AJ941" s="96">
        <f>SUMIFS('BAZA DANYCH'!$AB:$AB,'BAZA DANYCH'!$T:$T,AJ$704,'BAZA DANYCH'!$K:$K,$C941,'BAZA DANYCH'!$A:$A,$A941,'BAZA DANYCH'!$F:$F,STATYSTYKI!$B941)</f>
        <v>0</v>
      </c>
      <c r="AK941" s="119"/>
      <c r="AL941" s="119"/>
    </row>
    <row r="942" spans="1:38" x14ac:dyDescent="0.2">
      <c r="A942" s="410" t="str">
        <f t="shared" ref="A942:C942" si="289">A633</f>
        <v>Księże</v>
      </c>
      <c r="B942" s="410" t="str">
        <f t="shared" si="289"/>
        <v>r3_75_wjazd_A</v>
      </c>
      <c r="C942" s="410" t="str">
        <f t="shared" si="289"/>
        <v>Daniel</v>
      </c>
      <c r="D942" s="316">
        <f t="shared" si="245"/>
        <v>6</v>
      </c>
      <c r="E942" s="96">
        <f>SUMIFS('BAZA DANYCH'!$AB:$AB,'BAZA DANYCH'!$T:$T,E$704,'BAZA DANYCH'!$K:$K,$C942,'BAZA DANYCH'!$A:$A,$A942,'BAZA DANYCH'!$F:$F,STATYSTYKI!$B942)</f>
        <v>0</v>
      </c>
      <c r="F942" s="96">
        <f>SUMIFS('BAZA DANYCH'!$AB:$AB,'BAZA DANYCH'!$T:$T,F$704,'BAZA DANYCH'!$K:$K,$C942,'BAZA DANYCH'!$A:$A,$A942,'BAZA DANYCH'!$F:$F,STATYSTYKI!$B942)</f>
        <v>0</v>
      </c>
      <c r="G942" s="96">
        <f>SUMIFS('BAZA DANYCH'!$AB:$AB,'BAZA DANYCH'!$T:$T,G$704,'BAZA DANYCH'!$K:$K,$C942,'BAZA DANYCH'!$A:$A,$A942,'BAZA DANYCH'!$F:$F,STATYSTYKI!$B942)</f>
        <v>0</v>
      </c>
      <c r="H942" s="96">
        <f>SUMIFS('BAZA DANYCH'!$AB:$AB,'BAZA DANYCH'!$T:$T,H$704,'BAZA DANYCH'!$K:$K,$C942,'BAZA DANYCH'!$A:$A,$A942,'BAZA DANYCH'!$F:$F,STATYSTYKI!$B942)</f>
        <v>0</v>
      </c>
      <c r="I942" s="96">
        <f>SUMIFS('BAZA DANYCH'!$AB:$AB,'BAZA DANYCH'!$T:$T,I$704,'BAZA DANYCH'!$K:$K,$C942,'BAZA DANYCH'!$A:$A,$A942,'BAZA DANYCH'!$F:$F,STATYSTYKI!$B942)</f>
        <v>0</v>
      </c>
      <c r="J942" s="96">
        <f>SUMIFS('BAZA DANYCH'!$AB:$AB,'BAZA DANYCH'!$T:$T,J$704,'BAZA DANYCH'!$K:$K,$C942,'BAZA DANYCH'!$A:$A,$A942,'BAZA DANYCH'!$F:$F,STATYSTYKI!$B942)</f>
        <v>0</v>
      </c>
      <c r="K942" s="96">
        <f>SUMIFS('BAZA DANYCH'!$AB:$AB,'BAZA DANYCH'!$T:$T,K$704,'BAZA DANYCH'!$K:$K,$C942,'BAZA DANYCH'!$A:$A,$A942,'BAZA DANYCH'!$F:$F,STATYSTYKI!$B942)</f>
        <v>0</v>
      </c>
      <c r="L942" s="96">
        <f>SUMIFS('BAZA DANYCH'!$AB:$AB,'BAZA DANYCH'!$T:$T,L$704,'BAZA DANYCH'!$K:$K,$C942,'BAZA DANYCH'!$A:$A,$A942,'BAZA DANYCH'!$F:$F,STATYSTYKI!$B942)</f>
        <v>0</v>
      </c>
      <c r="M942" s="96">
        <f>SUMIFS('BAZA DANYCH'!$AB:$AB,'BAZA DANYCH'!$T:$T,M$704,'BAZA DANYCH'!$K:$K,$C942,'BAZA DANYCH'!$A:$A,$A942,'BAZA DANYCH'!$F:$F,STATYSTYKI!$B942)</f>
        <v>0</v>
      </c>
      <c r="N942" s="96">
        <f>SUMIFS('BAZA DANYCH'!$AB:$AB,'BAZA DANYCH'!$T:$T,N$704,'BAZA DANYCH'!$K:$K,$C942,'BAZA DANYCH'!$A:$A,$A942,'BAZA DANYCH'!$F:$F,STATYSTYKI!$B942)</f>
        <v>0</v>
      </c>
      <c r="O942" s="96">
        <f>SUMIFS('BAZA DANYCH'!$AB:$AB,'BAZA DANYCH'!$T:$T,O$704,'BAZA DANYCH'!$K:$K,$C942,'BAZA DANYCH'!$A:$A,$A942,'BAZA DANYCH'!$F:$F,STATYSTYKI!$B942)</f>
        <v>0</v>
      </c>
      <c r="P942" s="96">
        <f>SUMIFS('BAZA DANYCH'!$AB:$AB,'BAZA DANYCH'!$T:$T,P$704,'BAZA DANYCH'!$K:$K,$C942,'BAZA DANYCH'!$A:$A,$A942,'BAZA DANYCH'!$F:$F,STATYSTYKI!$B942)</f>
        <v>0</v>
      </c>
      <c r="Q942" s="96">
        <f>SUMIFS('BAZA DANYCH'!$AB:$AB,'BAZA DANYCH'!$T:$T,Q$704,'BAZA DANYCH'!$K:$K,$C942,'BAZA DANYCH'!$A:$A,$A942,'BAZA DANYCH'!$F:$F,STATYSTYKI!$B942)</f>
        <v>0</v>
      </c>
      <c r="R942" s="96">
        <f>SUMIFS('BAZA DANYCH'!$AB:$AB,'BAZA DANYCH'!$T:$T,R$704,'BAZA DANYCH'!$K:$K,$C942,'BAZA DANYCH'!$A:$A,$A942,'BAZA DANYCH'!$F:$F,STATYSTYKI!$B942)</f>
        <v>0</v>
      </c>
      <c r="S942" s="96">
        <f>SUMIFS('BAZA DANYCH'!$AB:$AB,'BAZA DANYCH'!$T:$T,S$704,'BAZA DANYCH'!$K:$K,$C942,'BAZA DANYCH'!$A:$A,$A942,'BAZA DANYCH'!$F:$F,STATYSTYKI!$B942)</f>
        <v>0</v>
      </c>
      <c r="T942" s="96">
        <f>SUMIFS('BAZA DANYCH'!$AB:$AB,'BAZA DANYCH'!$T:$T,T$704,'BAZA DANYCH'!$K:$K,$C942,'BAZA DANYCH'!$A:$A,$A942,'BAZA DANYCH'!$F:$F,STATYSTYKI!$B942)</f>
        <v>0</v>
      </c>
      <c r="U942" s="96">
        <f>SUMIFS('BAZA DANYCH'!$AB:$AB,'BAZA DANYCH'!$T:$T,U$704,'BAZA DANYCH'!$K:$K,$C942,'BAZA DANYCH'!$A:$A,$A942,'BAZA DANYCH'!$F:$F,STATYSTYKI!$B942)</f>
        <v>0</v>
      </c>
      <c r="V942" s="96">
        <f>SUMIFS('BAZA DANYCH'!$AB:$AB,'BAZA DANYCH'!$T:$T,V$704,'BAZA DANYCH'!$K:$K,$C942,'BAZA DANYCH'!$A:$A,$A942,'BAZA DANYCH'!$F:$F,STATYSTYKI!$B942)</f>
        <v>0</v>
      </c>
      <c r="W942" s="96">
        <f>SUMIFS('BAZA DANYCH'!$AB:$AB,'BAZA DANYCH'!$T:$T,W$704,'BAZA DANYCH'!$K:$K,$C942,'BAZA DANYCH'!$A:$A,$A942,'BAZA DANYCH'!$F:$F,STATYSTYKI!$B942)</f>
        <v>0</v>
      </c>
      <c r="X942" s="96">
        <f>SUMIFS('BAZA DANYCH'!$AB:$AB,'BAZA DANYCH'!$T:$T,X$704,'BAZA DANYCH'!$K:$K,$C942,'BAZA DANYCH'!$A:$A,$A942,'BAZA DANYCH'!$F:$F,STATYSTYKI!$B942)</f>
        <v>0</v>
      </c>
      <c r="Y942" s="96">
        <f>SUMIFS('BAZA DANYCH'!$AB:$AB,'BAZA DANYCH'!$T:$T,Y$704,'BAZA DANYCH'!$K:$K,$C942,'BAZA DANYCH'!$A:$A,$A942,'BAZA DANYCH'!$F:$F,STATYSTYKI!$B942)</f>
        <v>0</v>
      </c>
      <c r="Z942" s="96">
        <f>SUMIFS('BAZA DANYCH'!$AB:$AB,'BAZA DANYCH'!$T:$T,Z$704,'BAZA DANYCH'!$K:$K,$C942,'BAZA DANYCH'!$A:$A,$A942,'BAZA DANYCH'!$F:$F,STATYSTYKI!$B942)</f>
        <v>0</v>
      </c>
      <c r="AA942" s="96">
        <f>SUMIFS('BAZA DANYCH'!$AB:$AB,'BAZA DANYCH'!$T:$T,AA$704,'BAZA DANYCH'!$K:$K,$C942,'BAZA DANYCH'!$A:$A,$A942,'BAZA DANYCH'!$F:$F,STATYSTYKI!$B942)</f>
        <v>0</v>
      </c>
      <c r="AB942" s="96">
        <f>SUMIFS('BAZA DANYCH'!$AB:$AB,'BAZA DANYCH'!$T:$T,AB$704,'BAZA DANYCH'!$K:$K,$C942,'BAZA DANYCH'!$A:$A,$A942,'BAZA DANYCH'!$F:$F,STATYSTYKI!$B942)</f>
        <v>0</v>
      </c>
      <c r="AC942" s="96">
        <f>SUMIFS('BAZA DANYCH'!$AB:$AB,'BAZA DANYCH'!$T:$T,AC$704,'BAZA DANYCH'!$K:$K,$C942,'BAZA DANYCH'!$A:$A,$A942,'BAZA DANYCH'!$F:$F,STATYSTYKI!$B942)</f>
        <v>0</v>
      </c>
      <c r="AD942" s="96">
        <f>SUMIFS('BAZA DANYCH'!$AB:$AB,'BAZA DANYCH'!$T:$T,AD$704,'BAZA DANYCH'!$K:$K,$C942,'BAZA DANYCH'!$A:$A,$A942,'BAZA DANYCH'!$F:$F,STATYSTYKI!$B942)</f>
        <v>6</v>
      </c>
      <c r="AE942" s="96">
        <f>SUMIFS('BAZA DANYCH'!$AB:$AB,'BAZA DANYCH'!$T:$T,AE$704,'BAZA DANYCH'!$K:$K,$C942,'BAZA DANYCH'!$A:$A,$A942,'BAZA DANYCH'!$F:$F,STATYSTYKI!$B942)</f>
        <v>0</v>
      </c>
      <c r="AF942" s="96">
        <f>SUMIFS('BAZA DANYCH'!$AB:$AB,'BAZA DANYCH'!$T:$T,AF$704,'BAZA DANYCH'!$K:$K,$C942,'BAZA DANYCH'!$A:$A,$A942,'BAZA DANYCH'!$F:$F,STATYSTYKI!$B942)</f>
        <v>0</v>
      </c>
      <c r="AG942" s="96">
        <f>SUMIFS('BAZA DANYCH'!$AB:$AB,'BAZA DANYCH'!$T:$T,AG$704,'BAZA DANYCH'!$K:$K,$C942,'BAZA DANYCH'!$A:$A,$A942,'BAZA DANYCH'!$F:$F,STATYSTYKI!$B942)</f>
        <v>0</v>
      </c>
      <c r="AH942" s="96">
        <f>SUMIFS('BAZA DANYCH'!$AB:$AB,'BAZA DANYCH'!$T:$T,AH$704,'BAZA DANYCH'!$K:$K,$C942,'BAZA DANYCH'!$A:$A,$A942,'BAZA DANYCH'!$F:$F,STATYSTYKI!$B942)</f>
        <v>0</v>
      </c>
      <c r="AI942" s="96">
        <f>SUMIFS('BAZA DANYCH'!$AB:$AB,'BAZA DANYCH'!$T:$T,AI$704,'BAZA DANYCH'!$K:$K,$C942,'BAZA DANYCH'!$A:$A,$A942,'BAZA DANYCH'!$F:$F,STATYSTYKI!$B942)</f>
        <v>0</v>
      </c>
      <c r="AJ942" s="96">
        <f>SUMIFS('BAZA DANYCH'!$AB:$AB,'BAZA DANYCH'!$T:$T,AJ$704,'BAZA DANYCH'!$K:$K,$C942,'BAZA DANYCH'!$A:$A,$A942,'BAZA DANYCH'!$F:$F,STATYSTYKI!$B942)</f>
        <v>0</v>
      </c>
      <c r="AK942" s="119"/>
      <c r="AL942" s="119"/>
    </row>
    <row r="943" spans="1:38" x14ac:dyDescent="0.2">
      <c r="A943" s="410" t="str">
        <f t="shared" ref="A943:C943" si="290">A634</f>
        <v>Muchobór</v>
      </c>
      <c r="B943" s="410" t="str">
        <f t="shared" si="290"/>
        <v xml:space="preserve">r3_60_A </v>
      </c>
      <c r="C943" s="410" t="str">
        <f t="shared" si="290"/>
        <v>Dreumax</v>
      </c>
      <c r="D943" s="316">
        <f t="shared" si="245"/>
        <v>50</v>
      </c>
      <c r="E943" s="96">
        <f>SUMIFS('BAZA DANYCH'!$AB:$AB,'BAZA DANYCH'!$T:$T,E$704,'BAZA DANYCH'!$K:$K,$C943,'BAZA DANYCH'!$A:$A,$A943,'BAZA DANYCH'!$F:$F,STATYSTYKI!$B943)</f>
        <v>0</v>
      </c>
      <c r="F943" s="96">
        <f>SUMIFS('BAZA DANYCH'!$AB:$AB,'BAZA DANYCH'!$T:$T,F$704,'BAZA DANYCH'!$K:$K,$C943,'BAZA DANYCH'!$A:$A,$A943,'BAZA DANYCH'!$F:$F,STATYSTYKI!$B943)</f>
        <v>0</v>
      </c>
      <c r="G943" s="96">
        <f>SUMIFS('BAZA DANYCH'!$AB:$AB,'BAZA DANYCH'!$T:$T,G$704,'BAZA DANYCH'!$K:$K,$C943,'BAZA DANYCH'!$A:$A,$A943,'BAZA DANYCH'!$F:$F,STATYSTYKI!$B943)</f>
        <v>0</v>
      </c>
      <c r="H943" s="96">
        <f>SUMIFS('BAZA DANYCH'!$AB:$AB,'BAZA DANYCH'!$T:$T,H$704,'BAZA DANYCH'!$K:$K,$C943,'BAZA DANYCH'!$A:$A,$A943,'BAZA DANYCH'!$F:$F,STATYSTYKI!$B943)</f>
        <v>0</v>
      </c>
      <c r="I943" s="96">
        <f>SUMIFS('BAZA DANYCH'!$AB:$AB,'BAZA DANYCH'!$T:$T,I$704,'BAZA DANYCH'!$K:$K,$C943,'BAZA DANYCH'!$A:$A,$A943,'BAZA DANYCH'!$F:$F,STATYSTYKI!$B943)</f>
        <v>0</v>
      </c>
      <c r="J943" s="96">
        <f>SUMIFS('BAZA DANYCH'!$AB:$AB,'BAZA DANYCH'!$T:$T,J$704,'BAZA DANYCH'!$K:$K,$C943,'BAZA DANYCH'!$A:$A,$A943,'BAZA DANYCH'!$F:$F,STATYSTYKI!$B943)</f>
        <v>0</v>
      </c>
      <c r="K943" s="96">
        <f>SUMIFS('BAZA DANYCH'!$AB:$AB,'BAZA DANYCH'!$T:$T,K$704,'BAZA DANYCH'!$K:$K,$C943,'BAZA DANYCH'!$A:$A,$A943,'BAZA DANYCH'!$F:$F,STATYSTYKI!$B943)</f>
        <v>0</v>
      </c>
      <c r="L943" s="96">
        <f>SUMIFS('BAZA DANYCH'!$AB:$AB,'BAZA DANYCH'!$T:$T,L$704,'BAZA DANYCH'!$K:$K,$C943,'BAZA DANYCH'!$A:$A,$A943,'BAZA DANYCH'!$F:$F,STATYSTYKI!$B943)</f>
        <v>0</v>
      </c>
      <c r="M943" s="96">
        <f>SUMIFS('BAZA DANYCH'!$AB:$AB,'BAZA DANYCH'!$T:$T,M$704,'BAZA DANYCH'!$K:$K,$C943,'BAZA DANYCH'!$A:$A,$A943,'BAZA DANYCH'!$F:$F,STATYSTYKI!$B943)</f>
        <v>0</v>
      </c>
      <c r="N943" s="96">
        <f>SUMIFS('BAZA DANYCH'!$AB:$AB,'BAZA DANYCH'!$T:$T,N$704,'BAZA DANYCH'!$K:$K,$C943,'BAZA DANYCH'!$A:$A,$A943,'BAZA DANYCH'!$F:$F,STATYSTYKI!$B943)</f>
        <v>0</v>
      </c>
      <c r="O943" s="96">
        <f>SUMIFS('BAZA DANYCH'!$AB:$AB,'BAZA DANYCH'!$T:$T,O$704,'BAZA DANYCH'!$K:$K,$C943,'BAZA DANYCH'!$A:$A,$A943,'BAZA DANYCH'!$F:$F,STATYSTYKI!$B943)</f>
        <v>0</v>
      </c>
      <c r="P943" s="96">
        <f>SUMIFS('BAZA DANYCH'!$AB:$AB,'BAZA DANYCH'!$T:$T,P$704,'BAZA DANYCH'!$K:$K,$C943,'BAZA DANYCH'!$A:$A,$A943,'BAZA DANYCH'!$F:$F,STATYSTYKI!$B943)</f>
        <v>0</v>
      </c>
      <c r="Q943" s="96">
        <f>SUMIFS('BAZA DANYCH'!$AB:$AB,'BAZA DANYCH'!$T:$T,Q$704,'BAZA DANYCH'!$K:$K,$C943,'BAZA DANYCH'!$A:$A,$A943,'BAZA DANYCH'!$F:$F,STATYSTYKI!$B943)</f>
        <v>0</v>
      </c>
      <c r="R943" s="96">
        <f>SUMIFS('BAZA DANYCH'!$AB:$AB,'BAZA DANYCH'!$T:$T,R$704,'BAZA DANYCH'!$K:$K,$C943,'BAZA DANYCH'!$A:$A,$A943,'BAZA DANYCH'!$F:$F,STATYSTYKI!$B943)</f>
        <v>0</v>
      </c>
      <c r="S943" s="96">
        <f>SUMIFS('BAZA DANYCH'!$AB:$AB,'BAZA DANYCH'!$T:$T,S$704,'BAZA DANYCH'!$K:$K,$C943,'BAZA DANYCH'!$A:$A,$A943,'BAZA DANYCH'!$F:$F,STATYSTYKI!$B943)</f>
        <v>0</v>
      </c>
      <c r="T943" s="96">
        <f>SUMIFS('BAZA DANYCH'!$AB:$AB,'BAZA DANYCH'!$T:$T,T$704,'BAZA DANYCH'!$K:$K,$C943,'BAZA DANYCH'!$A:$A,$A943,'BAZA DANYCH'!$F:$F,STATYSTYKI!$B943)</f>
        <v>0</v>
      </c>
      <c r="U943" s="96">
        <f>SUMIFS('BAZA DANYCH'!$AB:$AB,'BAZA DANYCH'!$T:$T,U$704,'BAZA DANYCH'!$K:$K,$C943,'BAZA DANYCH'!$A:$A,$A943,'BAZA DANYCH'!$F:$F,STATYSTYKI!$B943)</f>
        <v>0</v>
      </c>
      <c r="V943" s="96">
        <f>SUMIFS('BAZA DANYCH'!$AB:$AB,'BAZA DANYCH'!$T:$T,V$704,'BAZA DANYCH'!$K:$K,$C943,'BAZA DANYCH'!$A:$A,$A943,'BAZA DANYCH'!$F:$F,STATYSTYKI!$B943)</f>
        <v>0</v>
      </c>
      <c r="W943" s="96">
        <f>SUMIFS('BAZA DANYCH'!$AB:$AB,'BAZA DANYCH'!$T:$T,W$704,'BAZA DANYCH'!$K:$K,$C943,'BAZA DANYCH'!$A:$A,$A943,'BAZA DANYCH'!$F:$F,STATYSTYKI!$B943)</f>
        <v>0</v>
      </c>
      <c r="X943" s="96">
        <f>SUMIFS('BAZA DANYCH'!$AB:$AB,'BAZA DANYCH'!$T:$T,X$704,'BAZA DANYCH'!$K:$K,$C943,'BAZA DANYCH'!$A:$A,$A943,'BAZA DANYCH'!$F:$F,STATYSTYKI!$B943)</f>
        <v>0</v>
      </c>
      <c r="Y943" s="96">
        <f>SUMIFS('BAZA DANYCH'!$AB:$AB,'BAZA DANYCH'!$T:$T,Y$704,'BAZA DANYCH'!$K:$K,$C943,'BAZA DANYCH'!$A:$A,$A943,'BAZA DANYCH'!$F:$F,STATYSTYKI!$B943)</f>
        <v>0</v>
      </c>
      <c r="Z943" s="96">
        <f>SUMIFS('BAZA DANYCH'!$AB:$AB,'BAZA DANYCH'!$T:$T,Z$704,'BAZA DANYCH'!$K:$K,$C943,'BAZA DANYCH'!$A:$A,$A943,'BAZA DANYCH'!$F:$F,STATYSTYKI!$B943)</f>
        <v>0</v>
      </c>
      <c r="AA943" s="96">
        <f>SUMIFS('BAZA DANYCH'!$AB:$AB,'BAZA DANYCH'!$T:$T,AA$704,'BAZA DANYCH'!$K:$K,$C943,'BAZA DANYCH'!$A:$A,$A943,'BAZA DANYCH'!$F:$F,STATYSTYKI!$B943)</f>
        <v>0</v>
      </c>
      <c r="AB943" s="96">
        <f>SUMIFS('BAZA DANYCH'!$AB:$AB,'BAZA DANYCH'!$T:$T,AB$704,'BAZA DANYCH'!$K:$K,$C943,'BAZA DANYCH'!$A:$A,$A943,'BAZA DANYCH'!$F:$F,STATYSTYKI!$B943)</f>
        <v>50</v>
      </c>
      <c r="AC943" s="96">
        <f>SUMIFS('BAZA DANYCH'!$AB:$AB,'BAZA DANYCH'!$T:$T,AC$704,'BAZA DANYCH'!$K:$K,$C943,'BAZA DANYCH'!$A:$A,$A943,'BAZA DANYCH'!$F:$F,STATYSTYKI!$B943)</f>
        <v>0</v>
      </c>
      <c r="AD943" s="96">
        <f>SUMIFS('BAZA DANYCH'!$AB:$AB,'BAZA DANYCH'!$T:$T,AD$704,'BAZA DANYCH'!$K:$K,$C943,'BAZA DANYCH'!$A:$A,$A943,'BAZA DANYCH'!$F:$F,STATYSTYKI!$B943)</f>
        <v>0</v>
      </c>
      <c r="AE943" s="96">
        <f>SUMIFS('BAZA DANYCH'!$AB:$AB,'BAZA DANYCH'!$T:$T,AE$704,'BAZA DANYCH'!$K:$K,$C943,'BAZA DANYCH'!$A:$A,$A943,'BAZA DANYCH'!$F:$F,STATYSTYKI!$B943)</f>
        <v>0</v>
      </c>
      <c r="AF943" s="96">
        <f>SUMIFS('BAZA DANYCH'!$AB:$AB,'BAZA DANYCH'!$T:$T,AF$704,'BAZA DANYCH'!$K:$K,$C943,'BAZA DANYCH'!$A:$A,$A943,'BAZA DANYCH'!$F:$F,STATYSTYKI!$B943)</f>
        <v>0</v>
      </c>
      <c r="AG943" s="96">
        <f>SUMIFS('BAZA DANYCH'!$AB:$AB,'BAZA DANYCH'!$T:$T,AG$704,'BAZA DANYCH'!$K:$K,$C943,'BAZA DANYCH'!$A:$A,$A943,'BAZA DANYCH'!$F:$F,STATYSTYKI!$B943)</f>
        <v>0</v>
      </c>
      <c r="AH943" s="96">
        <f>SUMIFS('BAZA DANYCH'!$AB:$AB,'BAZA DANYCH'!$T:$T,AH$704,'BAZA DANYCH'!$K:$K,$C943,'BAZA DANYCH'!$A:$A,$A943,'BAZA DANYCH'!$F:$F,STATYSTYKI!$B943)</f>
        <v>0</v>
      </c>
      <c r="AI943" s="96">
        <f>SUMIFS('BAZA DANYCH'!$AB:$AB,'BAZA DANYCH'!$T:$T,AI$704,'BAZA DANYCH'!$K:$K,$C943,'BAZA DANYCH'!$A:$A,$A943,'BAZA DANYCH'!$F:$F,STATYSTYKI!$B943)</f>
        <v>0</v>
      </c>
      <c r="AJ943" s="96">
        <f>SUMIFS('BAZA DANYCH'!$AB:$AB,'BAZA DANYCH'!$T:$T,AJ$704,'BAZA DANYCH'!$K:$K,$C943,'BAZA DANYCH'!$A:$A,$A943,'BAZA DANYCH'!$F:$F,STATYSTYKI!$B943)</f>
        <v>0</v>
      </c>
      <c r="AK943" s="119"/>
      <c r="AL943" s="119"/>
    </row>
    <row r="944" spans="1:38" x14ac:dyDescent="0.2">
      <c r="A944" s="410" t="str">
        <f t="shared" ref="A944:C944" si="291">A635</f>
        <v>Kowale</v>
      </c>
      <c r="B944" s="410" t="str">
        <f t="shared" si="291"/>
        <v>r3_71_wjazd_A</v>
      </c>
      <c r="C944" s="410" t="str">
        <f t="shared" si="291"/>
        <v>Dreumax</v>
      </c>
      <c r="D944" s="316">
        <f t="shared" si="245"/>
        <v>55</v>
      </c>
      <c r="E944" s="96">
        <f>SUMIFS('BAZA DANYCH'!$AB:$AB,'BAZA DANYCH'!$T:$T,E$704,'BAZA DANYCH'!$K:$K,$C944,'BAZA DANYCH'!$A:$A,$A944,'BAZA DANYCH'!$F:$F,STATYSTYKI!$B944)</f>
        <v>0</v>
      </c>
      <c r="F944" s="96">
        <f>SUMIFS('BAZA DANYCH'!$AB:$AB,'BAZA DANYCH'!$T:$T,F$704,'BAZA DANYCH'!$K:$K,$C944,'BAZA DANYCH'!$A:$A,$A944,'BAZA DANYCH'!$F:$F,STATYSTYKI!$B944)</f>
        <v>0</v>
      </c>
      <c r="G944" s="96">
        <f>SUMIFS('BAZA DANYCH'!$AB:$AB,'BAZA DANYCH'!$T:$T,G$704,'BAZA DANYCH'!$K:$K,$C944,'BAZA DANYCH'!$A:$A,$A944,'BAZA DANYCH'!$F:$F,STATYSTYKI!$B944)</f>
        <v>0</v>
      </c>
      <c r="H944" s="96">
        <f>SUMIFS('BAZA DANYCH'!$AB:$AB,'BAZA DANYCH'!$T:$T,H$704,'BAZA DANYCH'!$K:$K,$C944,'BAZA DANYCH'!$A:$A,$A944,'BAZA DANYCH'!$F:$F,STATYSTYKI!$B944)</f>
        <v>0</v>
      </c>
      <c r="I944" s="96">
        <f>SUMIFS('BAZA DANYCH'!$AB:$AB,'BAZA DANYCH'!$T:$T,I$704,'BAZA DANYCH'!$K:$K,$C944,'BAZA DANYCH'!$A:$A,$A944,'BAZA DANYCH'!$F:$F,STATYSTYKI!$B944)</f>
        <v>0</v>
      </c>
      <c r="J944" s="96">
        <f>SUMIFS('BAZA DANYCH'!$AB:$AB,'BAZA DANYCH'!$T:$T,J$704,'BAZA DANYCH'!$K:$K,$C944,'BAZA DANYCH'!$A:$A,$A944,'BAZA DANYCH'!$F:$F,STATYSTYKI!$B944)</f>
        <v>0</v>
      </c>
      <c r="K944" s="96">
        <f>SUMIFS('BAZA DANYCH'!$AB:$AB,'BAZA DANYCH'!$T:$T,K$704,'BAZA DANYCH'!$K:$K,$C944,'BAZA DANYCH'!$A:$A,$A944,'BAZA DANYCH'!$F:$F,STATYSTYKI!$B944)</f>
        <v>0</v>
      </c>
      <c r="L944" s="96">
        <f>SUMIFS('BAZA DANYCH'!$AB:$AB,'BAZA DANYCH'!$T:$T,L$704,'BAZA DANYCH'!$K:$K,$C944,'BAZA DANYCH'!$A:$A,$A944,'BAZA DANYCH'!$F:$F,STATYSTYKI!$B944)</f>
        <v>0</v>
      </c>
      <c r="M944" s="96">
        <f>SUMIFS('BAZA DANYCH'!$AB:$AB,'BAZA DANYCH'!$T:$T,M$704,'BAZA DANYCH'!$K:$K,$C944,'BAZA DANYCH'!$A:$A,$A944,'BAZA DANYCH'!$F:$F,STATYSTYKI!$B944)</f>
        <v>0</v>
      </c>
      <c r="N944" s="96">
        <f>SUMIFS('BAZA DANYCH'!$AB:$AB,'BAZA DANYCH'!$T:$T,N$704,'BAZA DANYCH'!$K:$K,$C944,'BAZA DANYCH'!$A:$A,$A944,'BAZA DANYCH'!$F:$F,STATYSTYKI!$B944)</f>
        <v>0</v>
      </c>
      <c r="O944" s="96">
        <f>SUMIFS('BAZA DANYCH'!$AB:$AB,'BAZA DANYCH'!$T:$T,O$704,'BAZA DANYCH'!$K:$K,$C944,'BAZA DANYCH'!$A:$A,$A944,'BAZA DANYCH'!$F:$F,STATYSTYKI!$B944)</f>
        <v>0</v>
      </c>
      <c r="P944" s="96">
        <f>SUMIFS('BAZA DANYCH'!$AB:$AB,'BAZA DANYCH'!$T:$T,P$704,'BAZA DANYCH'!$K:$K,$C944,'BAZA DANYCH'!$A:$A,$A944,'BAZA DANYCH'!$F:$F,STATYSTYKI!$B944)</f>
        <v>0</v>
      </c>
      <c r="Q944" s="96">
        <f>SUMIFS('BAZA DANYCH'!$AB:$AB,'BAZA DANYCH'!$T:$T,Q$704,'BAZA DANYCH'!$K:$K,$C944,'BAZA DANYCH'!$A:$A,$A944,'BAZA DANYCH'!$F:$F,STATYSTYKI!$B944)</f>
        <v>0</v>
      </c>
      <c r="R944" s="96">
        <f>SUMIFS('BAZA DANYCH'!$AB:$AB,'BAZA DANYCH'!$T:$T,R$704,'BAZA DANYCH'!$K:$K,$C944,'BAZA DANYCH'!$A:$A,$A944,'BAZA DANYCH'!$F:$F,STATYSTYKI!$B944)</f>
        <v>0</v>
      </c>
      <c r="S944" s="96">
        <f>SUMIFS('BAZA DANYCH'!$AB:$AB,'BAZA DANYCH'!$T:$T,S$704,'BAZA DANYCH'!$K:$K,$C944,'BAZA DANYCH'!$A:$A,$A944,'BAZA DANYCH'!$F:$F,STATYSTYKI!$B944)</f>
        <v>0</v>
      </c>
      <c r="T944" s="96">
        <f>SUMIFS('BAZA DANYCH'!$AB:$AB,'BAZA DANYCH'!$T:$T,T$704,'BAZA DANYCH'!$K:$K,$C944,'BAZA DANYCH'!$A:$A,$A944,'BAZA DANYCH'!$F:$F,STATYSTYKI!$B944)</f>
        <v>0</v>
      </c>
      <c r="U944" s="96">
        <f>SUMIFS('BAZA DANYCH'!$AB:$AB,'BAZA DANYCH'!$T:$T,U$704,'BAZA DANYCH'!$K:$K,$C944,'BAZA DANYCH'!$A:$A,$A944,'BAZA DANYCH'!$F:$F,STATYSTYKI!$B944)</f>
        <v>0</v>
      </c>
      <c r="V944" s="96">
        <f>SUMIFS('BAZA DANYCH'!$AB:$AB,'BAZA DANYCH'!$T:$T,V$704,'BAZA DANYCH'!$K:$K,$C944,'BAZA DANYCH'!$A:$A,$A944,'BAZA DANYCH'!$F:$F,STATYSTYKI!$B944)</f>
        <v>0</v>
      </c>
      <c r="W944" s="96">
        <f>SUMIFS('BAZA DANYCH'!$AB:$AB,'BAZA DANYCH'!$T:$T,W$704,'BAZA DANYCH'!$K:$K,$C944,'BAZA DANYCH'!$A:$A,$A944,'BAZA DANYCH'!$F:$F,STATYSTYKI!$B944)</f>
        <v>0</v>
      </c>
      <c r="X944" s="96">
        <f>SUMIFS('BAZA DANYCH'!$AB:$AB,'BAZA DANYCH'!$T:$T,X$704,'BAZA DANYCH'!$K:$K,$C944,'BAZA DANYCH'!$A:$A,$A944,'BAZA DANYCH'!$F:$F,STATYSTYKI!$B944)</f>
        <v>55</v>
      </c>
      <c r="Y944" s="96">
        <f>SUMIFS('BAZA DANYCH'!$AB:$AB,'BAZA DANYCH'!$T:$T,Y$704,'BAZA DANYCH'!$K:$K,$C944,'BAZA DANYCH'!$A:$A,$A944,'BAZA DANYCH'!$F:$F,STATYSTYKI!$B944)</f>
        <v>0</v>
      </c>
      <c r="Z944" s="96">
        <f>SUMIFS('BAZA DANYCH'!$AB:$AB,'BAZA DANYCH'!$T:$T,Z$704,'BAZA DANYCH'!$K:$K,$C944,'BAZA DANYCH'!$A:$A,$A944,'BAZA DANYCH'!$F:$F,STATYSTYKI!$B944)</f>
        <v>0</v>
      </c>
      <c r="AA944" s="96">
        <f>SUMIFS('BAZA DANYCH'!$AB:$AB,'BAZA DANYCH'!$T:$T,AA$704,'BAZA DANYCH'!$K:$K,$C944,'BAZA DANYCH'!$A:$A,$A944,'BAZA DANYCH'!$F:$F,STATYSTYKI!$B944)</f>
        <v>0</v>
      </c>
      <c r="AB944" s="96">
        <f>SUMIFS('BAZA DANYCH'!$AB:$AB,'BAZA DANYCH'!$T:$T,AB$704,'BAZA DANYCH'!$K:$K,$C944,'BAZA DANYCH'!$A:$A,$A944,'BAZA DANYCH'!$F:$F,STATYSTYKI!$B944)</f>
        <v>0</v>
      </c>
      <c r="AC944" s="96">
        <f>SUMIFS('BAZA DANYCH'!$AB:$AB,'BAZA DANYCH'!$T:$T,AC$704,'BAZA DANYCH'!$K:$K,$C944,'BAZA DANYCH'!$A:$A,$A944,'BAZA DANYCH'!$F:$F,STATYSTYKI!$B944)</f>
        <v>0</v>
      </c>
      <c r="AD944" s="96">
        <f>SUMIFS('BAZA DANYCH'!$AB:$AB,'BAZA DANYCH'!$T:$T,AD$704,'BAZA DANYCH'!$K:$K,$C944,'BAZA DANYCH'!$A:$A,$A944,'BAZA DANYCH'!$F:$F,STATYSTYKI!$B944)</f>
        <v>0</v>
      </c>
      <c r="AE944" s="96">
        <f>SUMIFS('BAZA DANYCH'!$AB:$AB,'BAZA DANYCH'!$T:$T,AE$704,'BAZA DANYCH'!$K:$K,$C944,'BAZA DANYCH'!$A:$A,$A944,'BAZA DANYCH'!$F:$F,STATYSTYKI!$B944)</f>
        <v>0</v>
      </c>
      <c r="AF944" s="96">
        <f>SUMIFS('BAZA DANYCH'!$AB:$AB,'BAZA DANYCH'!$T:$T,AF$704,'BAZA DANYCH'!$K:$K,$C944,'BAZA DANYCH'!$A:$A,$A944,'BAZA DANYCH'!$F:$F,STATYSTYKI!$B944)</f>
        <v>0</v>
      </c>
      <c r="AG944" s="96">
        <f>SUMIFS('BAZA DANYCH'!$AB:$AB,'BAZA DANYCH'!$T:$T,AG$704,'BAZA DANYCH'!$K:$K,$C944,'BAZA DANYCH'!$A:$A,$A944,'BAZA DANYCH'!$F:$F,STATYSTYKI!$B944)</f>
        <v>0</v>
      </c>
      <c r="AH944" s="96">
        <f>SUMIFS('BAZA DANYCH'!$AB:$AB,'BAZA DANYCH'!$T:$T,AH$704,'BAZA DANYCH'!$K:$K,$C944,'BAZA DANYCH'!$A:$A,$A944,'BAZA DANYCH'!$F:$F,STATYSTYKI!$B944)</f>
        <v>0</v>
      </c>
      <c r="AI944" s="96">
        <f>SUMIFS('BAZA DANYCH'!$AB:$AB,'BAZA DANYCH'!$T:$T,AI$704,'BAZA DANYCH'!$K:$K,$C944,'BAZA DANYCH'!$A:$A,$A944,'BAZA DANYCH'!$F:$F,STATYSTYKI!$B944)</f>
        <v>0</v>
      </c>
      <c r="AJ944" s="96">
        <f>SUMIFS('BAZA DANYCH'!$AB:$AB,'BAZA DANYCH'!$T:$T,AJ$704,'BAZA DANYCH'!$K:$K,$C944,'BAZA DANYCH'!$A:$A,$A944,'BAZA DANYCH'!$F:$F,STATYSTYKI!$B944)</f>
        <v>0</v>
      </c>
      <c r="AK944" s="119"/>
      <c r="AL944" s="119"/>
    </row>
    <row r="945" spans="1:38" x14ac:dyDescent="0.2">
      <c r="A945" s="410" t="str">
        <f t="shared" ref="A945:C945" si="292">A636</f>
        <v>Pilczyce</v>
      </c>
      <c r="B945" s="410" t="str">
        <f t="shared" si="292"/>
        <v>r3_64_A</v>
      </c>
      <c r="C945" s="410" t="str">
        <f t="shared" si="292"/>
        <v>Duet</v>
      </c>
      <c r="D945" s="316">
        <f t="shared" si="245"/>
        <v>55</v>
      </c>
      <c r="E945" s="96">
        <f>SUMIFS('BAZA DANYCH'!$AB:$AB,'BAZA DANYCH'!$T:$T,E$704,'BAZA DANYCH'!$K:$K,$C945,'BAZA DANYCH'!$A:$A,$A945,'BAZA DANYCH'!$F:$F,STATYSTYKI!$B945)</f>
        <v>0</v>
      </c>
      <c r="F945" s="96">
        <f>SUMIFS('BAZA DANYCH'!$AB:$AB,'BAZA DANYCH'!$T:$T,F$704,'BAZA DANYCH'!$K:$K,$C945,'BAZA DANYCH'!$A:$A,$A945,'BAZA DANYCH'!$F:$F,STATYSTYKI!$B945)</f>
        <v>0</v>
      </c>
      <c r="G945" s="96">
        <f>SUMIFS('BAZA DANYCH'!$AB:$AB,'BAZA DANYCH'!$T:$T,G$704,'BAZA DANYCH'!$K:$K,$C945,'BAZA DANYCH'!$A:$A,$A945,'BAZA DANYCH'!$F:$F,STATYSTYKI!$B945)</f>
        <v>0</v>
      </c>
      <c r="H945" s="96">
        <f>SUMIFS('BAZA DANYCH'!$AB:$AB,'BAZA DANYCH'!$T:$T,H$704,'BAZA DANYCH'!$K:$K,$C945,'BAZA DANYCH'!$A:$A,$A945,'BAZA DANYCH'!$F:$F,STATYSTYKI!$B945)</f>
        <v>0</v>
      </c>
      <c r="I945" s="96">
        <f>SUMIFS('BAZA DANYCH'!$AB:$AB,'BAZA DANYCH'!$T:$T,I$704,'BAZA DANYCH'!$K:$K,$C945,'BAZA DANYCH'!$A:$A,$A945,'BAZA DANYCH'!$F:$F,STATYSTYKI!$B945)</f>
        <v>0</v>
      </c>
      <c r="J945" s="96">
        <f>SUMIFS('BAZA DANYCH'!$AB:$AB,'BAZA DANYCH'!$T:$T,J$704,'BAZA DANYCH'!$K:$K,$C945,'BAZA DANYCH'!$A:$A,$A945,'BAZA DANYCH'!$F:$F,STATYSTYKI!$B945)</f>
        <v>0</v>
      </c>
      <c r="K945" s="96">
        <f>SUMIFS('BAZA DANYCH'!$AB:$AB,'BAZA DANYCH'!$T:$T,K$704,'BAZA DANYCH'!$K:$K,$C945,'BAZA DANYCH'!$A:$A,$A945,'BAZA DANYCH'!$F:$F,STATYSTYKI!$B945)</f>
        <v>0</v>
      </c>
      <c r="L945" s="96">
        <f>SUMIFS('BAZA DANYCH'!$AB:$AB,'BAZA DANYCH'!$T:$T,L$704,'BAZA DANYCH'!$K:$K,$C945,'BAZA DANYCH'!$A:$A,$A945,'BAZA DANYCH'!$F:$F,STATYSTYKI!$B945)</f>
        <v>0</v>
      </c>
      <c r="M945" s="96">
        <f>SUMIFS('BAZA DANYCH'!$AB:$AB,'BAZA DANYCH'!$T:$T,M$704,'BAZA DANYCH'!$K:$K,$C945,'BAZA DANYCH'!$A:$A,$A945,'BAZA DANYCH'!$F:$F,STATYSTYKI!$B945)</f>
        <v>0</v>
      </c>
      <c r="N945" s="96">
        <f>SUMIFS('BAZA DANYCH'!$AB:$AB,'BAZA DANYCH'!$T:$T,N$704,'BAZA DANYCH'!$K:$K,$C945,'BAZA DANYCH'!$A:$A,$A945,'BAZA DANYCH'!$F:$F,STATYSTYKI!$B945)</f>
        <v>0</v>
      </c>
      <c r="O945" s="96">
        <f>SUMIFS('BAZA DANYCH'!$AB:$AB,'BAZA DANYCH'!$T:$T,O$704,'BAZA DANYCH'!$K:$K,$C945,'BAZA DANYCH'!$A:$A,$A945,'BAZA DANYCH'!$F:$F,STATYSTYKI!$B945)</f>
        <v>0</v>
      </c>
      <c r="P945" s="96">
        <f>SUMIFS('BAZA DANYCH'!$AB:$AB,'BAZA DANYCH'!$T:$T,P$704,'BAZA DANYCH'!$K:$K,$C945,'BAZA DANYCH'!$A:$A,$A945,'BAZA DANYCH'!$F:$F,STATYSTYKI!$B945)</f>
        <v>0</v>
      </c>
      <c r="Q945" s="96">
        <f>SUMIFS('BAZA DANYCH'!$AB:$AB,'BAZA DANYCH'!$T:$T,Q$704,'BAZA DANYCH'!$K:$K,$C945,'BAZA DANYCH'!$A:$A,$A945,'BAZA DANYCH'!$F:$F,STATYSTYKI!$B945)</f>
        <v>0</v>
      </c>
      <c r="R945" s="96">
        <f>SUMIFS('BAZA DANYCH'!$AB:$AB,'BAZA DANYCH'!$T:$T,R$704,'BAZA DANYCH'!$K:$K,$C945,'BAZA DANYCH'!$A:$A,$A945,'BAZA DANYCH'!$F:$F,STATYSTYKI!$B945)</f>
        <v>0</v>
      </c>
      <c r="S945" s="96">
        <f>SUMIFS('BAZA DANYCH'!$AB:$AB,'BAZA DANYCH'!$T:$T,S$704,'BAZA DANYCH'!$K:$K,$C945,'BAZA DANYCH'!$A:$A,$A945,'BAZA DANYCH'!$F:$F,STATYSTYKI!$B945)</f>
        <v>0</v>
      </c>
      <c r="T945" s="96">
        <f>SUMIFS('BAZA DANYCH'!$AB:$AB,'BAZA DANYCH'!$T:$T,T$704,'BAZA DANYCH'!$K:$K,$C945,'BAZA DANYCH'!$A:$A,$A945,'BAZA DANYCH'!$F:$F,STATYSTYKI!$B945)</f>
        <v>0</v>
      </c>
      <c r="U945" s="96">
        <f>SUMIFS('BAZA DANYCH'!$AB:$AB,'BAZA DANYCH'!$T:$T,U$704,'BAZA DANYCH'!$K:$K,$C945,'BAZA DANYCH'!$A:$A,$A945,'BAZA DANYCH'!$F:$F,STATYSTYKI!$B945)</f>
        <v>0</v>
      </c>
      <c r="V945" s="96">
        <f>SUMIFS('BAZA DANYCH'!$AB:$AB,'BAZA DANYCH'!$T:$T,V$704,'BAZA DANYCH'!$K:$K,$C945,'BAZA DANYCH'!$A:$A,$A945,'BAZA DANYCH'!$F:$F,STATYSTYKI!$B945)</f>
        <v>0</v>
      </c>
      <c r="W945" s="96">
        <f>SUMIFS('BAZA DANYCH'!$AB:$AB,'BAZA DANYCH'!$T:$T,W$704,'BAZA DANYCH'!$K:$K,$C945,'BAZA DANYCH'!$A:$A,$A945,'BAZA DANYCH'!$F:$F,STATYSTYKI!$B945)</f>
        <v>0</v>
      </c>
      <c r="X945" s="96">
        <f>SUMIFS('BAZA DANYCH'!$AB:$AB,'BAZA DANYCH'!$T:$T,X$704,'BAZA DANYCH'!$K:$K,$C945,'BAZA DANYCH'!$A:$A,$A945,'BAZA DANYCH'!$F:$F,STATYSTYKI!$B945)</f>
        <v>55</v>
      </c>
      <c r="Y945" s="96">
        <f>SUMIFS('BAZA DANYCH'!$AB:$AB,'BAZA DANYCH'!$T:$T,Y$704,'BAZA DANYCH'!$K:$K,$C945,'BAZA DANYCH'!$A:$A,$A945,'BAZA DANYCH'!$F:$F,STATYSTYKI!$B945)</f>
        <v>0</v>
      </c>
      <c r="Z945" s="96">
        <f>SUMIFS('BAZA DANYCH'!$AB:$AB,'BAZA DANYCH'!$T:$T,Z$704,'BAZA DANYCH'!$K:$K,$C945,'BAZA DANYCH'!$A:$A,$A945,'BAZA DANYCH'!$F:$F,STATYSTYKI!$B945)</f>
        <v>0</v>
      </c>
      <c r="AA945" s="96">
        <f>SUMIFS('BAZA DANYCH'!$AB:$AB,'BAZA DANYCH'!$T:$T,AA$704,'BAZA DANYCH'!$K:$K,$C945,'BAZA DANYCH'!$A:$A,$A945,'BAZA DANYCH'!$F:$F,STATYSTYKI!$B945)</f>
        <v>0</v>
      </c>
      <c r="AB945" s="96">
        <f>SUMIFS('BAZA DANYCH'!$AB:$AB,'BAZA DANYCH'!$T:$T,AB$704,'BAZA DANYCH'!$K:$K,$C945,'BAZA DANYCH'!$A:$A,$A945,'BAZA DANYCH'!$F:$F,STATYSTYKI!$B945)</f>
        <v>0</v>
      </c>
      <c r="AC945" s="96">
        <f>SUMIFS('BAZA DANYCH'!$AB:$AB,'BAZA DANYCH'!$T:$T,AC$704,'BAZA DANYCH'!$K:$K,$C945,'BAZA DANYCH'!$A:$A,$A945,'BAZA DANYCH'!$F:$F,STATYSTYKI!$B945)</f>
        <v>0</v>
      </c>
      <c r="AD945" s="96">
        <f>SUMIFS('BAZA DANYCH'!$AB:$AB,'BAZA DANYCH'!$T:$T,AD$704,'BAZA DANYCH'!$K:$K,$C945,'BAZA DANYCH'!$A:$A,$A945,'BAZA DANYCH'!$F:$F,STATYSTYKI!$B945)</f>
        <v>0</v>
      </c>
      <c r="AE945" s="96">
        <f>SUMIFS('BAZA DANYCH'!$AB:$AB,'BAZA DANYCH'!$T:$T,AE$704,'BAZA DANYCH'!$K:$K,$C945,'BAZA DANYCH'!$A:$A,$A945,'BAZA DANYCH'!$F:$F,STATYSTYKI!$B945)</f>
        <v>0</v>
      </c>
      <c r="AF945" s="96">
        <f>SUMIFS('BAZA DANYCH'!$AB:$AB,'BAZA DANYCH'!$T:$T,AF$704,'BAZA DANYCH'!$K:$K,$C945,'BAZA DANYCH'!$A:$A,$A945,'BAZA DANYCH'!$F:$F,STATYSTYKI!$B945)</f>
        <v>0</v>
      </c>
      <c r="AG945" s="96">
        <f>SUMIFS('BAZA DANYCH'!$AB:$AB,'BAZA DANYCH'!$T:$T,AG$704,'BAZA DANYCH'!$K:$K,$C945,'BAZA DANYCH'!$A:$A,$A945,'BAZA DANYCH'!$F:$F,STATYSTYKI!$B945)</f>
        <v>0</v>
      </c>
      <c r="AH945" s="96">
        <f>SUMIFS('BAZA DANYCH'!$AB:$AB,'BAZA DANYCH'!$T:$T,AH$704,'BAZA DANYCH'!$K:$K,$C945,'BAZA DANYCH'!$A:$A,$A945,'BAZA DANYCH'!$F:$F,STATYSTYKI!$B945)</f>
        <v>0</v>
      </c>
      <c r="AI945" s="96">
        <f>SUMIFS('BAZA DANYCH'!$AB:$AB,'BAZA DANYCH'!$T:$T,AI$704,'BAZA DANYCH'!$K:$K,$C945,'BAZA DANYCH'!$A:$A,$A945,'BAZA DANYCH'!$F:$F,STATYSTYKI!$B945)</f>
        <v>0</v>
      </c>
      <c r="AJ945" s="96">
        <f>SUMIFS('BAZA DANYCH'!$AB:$AB,'BAZA DANYCH'!$T:$T,AJ$704,'BAZA DANYCH'!$K:$K,$C945,'BAZA DANYCH'!$A:$A,$A945,'BAZA DANYCH'!$F:$F,STATYSTYKI!$B945)</f>
        <v>0</v>
      </c>
      <c r="AK945" s="119"/>
      <c r="AL945" s="119"/>
    </row>
    <row r="946" spans="1:38" x14ac:dyDescent="0.2">
      <c r="A946" s="410" t="str">
        <f t="shared" ref="A946:C946" si="293">A637</f>
        <v>Księże</v>
      </c>
      <c r="B946" s="410" t="str">
        <f t="shared" si="293"/>
        <v>r3_75_wjazd_A</v>
      </c>
      <c r="C946" s="410" t="str">
        <f t="shared" si="293"/>
        <v>East Weast Eurolines</v>
      </c>
      <c r="D946" s="316">
        <f t="shared" si="245"/>
        <v>50</v>
      </c>
      <c r="E946" s="96">
        <f>SUMIFS('BAZA DANYCH'!$AB:$AB,'BAZA DANYCH'!$T:$T,E$704,'BAZA DANYCH'!$K:$K,$C946,'BAZA DANYCH'!$A:$A,$A946,'BAZA DANYCH'!$F:$F,STATYSTYKI!$B946)</f>
        <v>0</v>
      </c>
      <c r="F946" s="96">
        <f>SUMIFS('BAZA DANYCH'!$AB:$AB,'BAZA DANYCH'!$T:$T,F$704,'BAZA DANYCH'!$K:$K,$C946,'BAZA DANYCH'!$A:$A,$A946,'BAZA DANYCH'!$F:$F,STATYSTYKI!$B946)</f>
        <v>0</v>
      </c>
      <c r="G946" s="96">
        <f>SUMIFS('BAZA DANYCH'!$AB:$AB,'BAZA DANYCH'!$T:$T,G$704,'BAZA DANYCH'!$K:$K,$C946,'BAZA DANYCH'!$A:$A,$A946,'BAZA DANYCH'!$F:$F,STATYSTYKI!$B946)</f>
        <v>0</v>
      </c>
      <c r="H946" s="96">
        <f>SUMIFS('BAZA DANYCH'!$AB:$AB,'BAZA DANYCH'!$T:$T,H$704,'BAZA DANYCH'!$K:$K,$C946,'BAZA DANYCH'!$A:$A,$A946,'BAZA DANYCH'!$F:$F,STATYSTYKI!$B946)</f>
        <v>0</v>
      </c>
      <c r="I946" s="96">
        <f>SUMIFS('BAZA DANYCH'!$AB:$AB,'BAZA DANYCH'!$T:$T,I$704,'BAZA DANYCH'!$K:$K,$C946,'BAZA DANYCH'!$A:$A,$A946,'BAZA DANYCH'!$F:$F,STATYSTYKI!$B946)</f>
        <v>0</v>
      </c>
      <c r="J946" s="96">
        <f>SUMIFS('BAZA DANYCH'!$AB:$AB,'BAZA DANYCH'!$T:$T,J$704,'BAZA DANYCH'!$K:$K,$C946,'BAZA DANYCH'!$A:$A,$A946,'BAZA DANYCH'!$F:$F,STATYSTYKI!$B946)</f>
        <v>0</v>
      </c>
      <c r="K946" s="96">
        <f>SUMIFS('BAZA DANYCH'!$AB:$AB,'BAZA DANYCH'!$T:$T,K$704,'BAZA DANYCH'!$K:$K,$C946,'BAZA DANYCH'!$A:$A,$A946,'BAZA DANYCH'!$F:$F,STATYSTYKI!$B946)</f>
        <v>0</v>
      </c>
      <c r="L946" s="96">
        <f>SUMIFS('BAZA DANYCH'!$AB:$AB,'BAZA DANYCH'!$T:$T,L$704,'BAZA DANYCH'!$K:$K,$C946,'BAZA DANYCH'!$A:$A,$A946,'BAZA DANYCH'!$F:$F,STATYSTYKI!$B946)</f>
        <v>0</v>
      </c>
      <c r="M946" s="96">
        <f>SUMIFS('BAZA DANYCH'!$AB:$AB,'BAZA DANYCH'!$T:$T,M$704,'BAZA DANYCH'!$K:$K,$C946,'BAZA DANYCH'!$A:$A,$A946,'BAZA DANYCH'!$F:$F,STATYSTYKI!$B946)</f>
        <v>0</v>
      </c>
      <c r="N946" s="96">
        <f>SUMIFS('BAZA DANYCH'!$AB:$AB,'BAZA DANYCH'!$T:$T,N$704,'BAZA DANYCH'!$K:$K,$C946,'BAZA DANYCH'!$A:$A,$A946,'BAZA DANYCH'!$F:$F,STATYSTYKI!$B946)</f>
        <v>0</v>
      </c>
      <c r="O946" s="96">
        <f>SUMIFS('BAZA DANYCH'!$AB:$AB,'BAZA DANYCH'!$T:$T,O$704,'BAZA DANYCH'!$K:$K,$C946,'BAZA DANYCH'!$A:$A,$A946,'BAZA DANYCH'!$F:$F,STATYSTYKI!$B946)</f>
        <v>0</v>
      </c>
      <c r="P946" s="96">
        <f>SUMIFS('BAZA DANYCH'!$AB:$AB,'BAZA DANYCH'!$T:$T,P$704,'BAZA DANYCH'!$K:$K,$C946,'BAZA DANYCH'!$A:$A,$A946,'BAZA DANYCH'!$F:$F,STATYSTYKI!$B946)</f>
        <v>50</v>
      </c>
      <c r="Q946" s="96">
        <f>SUMIFS('BAZA DANYCH'!$AB:$AB,'BAZA DANYCH'!$T:$T,Q$704,'BAZA DANYCH'!$K:$K,$C946,'BAZA DANYCH'!$A:$A,$A946,'BAZA DANYCH'!$F:$F,STATYSTYKI!$B946)</f>
        <v>0</v>
      </c>
      <c r="R946" s="96">
        <f>SUMIFS('BAZA DANYCH'!$AB:$AB,'BAZA DANYCH'!$T:$T,R$704,'BAZA DANYCH'!$K:$K,$C946,'BAZA DANYCH'!$A:$A,$A946,'BAZA DANYCH'!$F:$F,STATYSTYKI!$B946)</f>
        <v>0</v>
      </c>
      <c r="S946" s="96">
        <f>SUMIFS('BAZA DANYCH'!$AB:$AB,'BAZA DANYCH'!$T:$T,S$704,'BAZA DANYCH'!$K:$K,$C946,'BAZA DANYCH'!$A:$A,$A946,'BAZA DANYCH'!$F:$F,STATYSTYKI!$B946)</f>
        <v>0</v>
      </c>
      <c r="T946" s="96">
        <f>SUMIFS('BAZA DANYCH'!$AB:$AB,'BAZA DANYCH'!$T:$T,T$704,'BAZA DANYCH'!$K:$K,$C946,'BAZA DANYCH'!$A:$A,$A946,'BAZA DANYCH'!$F:$F,STATYSTYKI!$B946)</f>
        <v>0</v>
      </c>
      <c r="U946" s="96">
        <f>SUMIFS('BAZA DANYCH'!$AB:$AB,'BAZA DANYCH'!$T:$T,U$704,'BAZA DANYCH'!$K:$K,$C946,'BAZA DANYCH'!$A:$A,$A946,'BAZA DANYCH'!$F:$F,STATYSTYKI!$B946)</f>
        <v>0</v>
      </c>
      <c r="V946" s="96">
        <f>SUMIFS('BAZA DANYCH'!$AB:$AB,'BAZA DANYCH'!$T:$T,V$704,'BAZA DANYCH'!$K:$K,$C946,'BAZA DANYCH'!$A:$A,$A946,'BAZA DANYCH'!$F:$F,STATYSTYKI!$B946)</f>
        <v>0</v>
      </c>
      <c r="W946" s="96">
        <f>SUMIFS('BAZA DANYCH'!$AB:$AB,'BAZA DANYCH'!$T:$T,W$704,'BAZA DANYCH'!$K:$K,$C946,'BAZA DANYCH'!$A:$A,$A946,'BAZA DANYCH'!$F:$F,STATYSTYKI!$B946)</f>
        <v>0</v>
      </c>
      <c r="X946" s="96">
        <f>SUMIFS('BAZA DANYCH'!$AB:$AB,'BAZA DANYCH'!$T:$T,X$704,'BAZA DANYCH'!$K:$K,$C946,'BAZA DANYCH'!$A:$A,$A946,'BAZA DANYCH'!$F:$F,STATYSTYKI!$B946)</f>
        <v>0</v>
      </c>
      <c r="Y946" s="96">
        <f>SUMIFS('BAZA DANYCH'!$AB:$AB,'BAZA DANYCH'!$T:$T,Y$704,'BAZA DANYCH'!$K:$K,$C946,'BAZA DANYCH'!$A:$A,$A946,'BAZA DANYCH'!$F:$F,STATYSTYKI!$B946)</f>
        <v>0</v>
      </c>
      <c r="Z946" s="96">
        <f>SUMIFS('BAZA DANYCH'!$AB:$AB,'BAZA DANYCH'!$T:$T,Z$704,'BAZA DANYCH'!$K:$K,$C946,'BAZA DANYCH'!$A:$A,$A946,'BAZA DANYCH'!$F:$F,STATYSTYKI!$B946)</f>
        <v>0</v>
      </c>
      <c r="AA946" s="96">
        <f>SUMIFS('BAZA DANYCH'!$AB:$AB,'BAZA DANYCH'!$T:$T,AA$704,'BAZA DANYCH'!$K:$K,$C946,'BAZA DANYCH'!$A:$A,$A946,'BAZA DANYCH'!$F:$F,STATYSTYKI!$B946)</f>
        <v>0</v>
      </c>
      <c r="AB946" s="96">
        <f>SUMIFS('BAZA DANYCH'!$AB:$AB,'BAZA DANYCH'!$T:$T,AB$704,'BAZA DANYCH'!$K:$K,$C946,'BAZA DANYCH'!$A:$A,$A946,'BAZA DANYCH'!$F:$F,STATYSTYKI!$B946)</f>
        <v>0</v>
      </c>
      <c r="AC946" s="96">
        <f>SUMIFS('BAZA DANYCH'!$AB:$AB,'BAZA DANYCH'!$T:$T,AC$704,'BAZA DANYCH'!$K:$K,$C946,'BAZA DANYCH'!$A:$A,$A946,'BAZA DANYCH'!$F:$F,STATYSTYKI!$B946)</f>
        <v>0</v>
      </c>
      <c r="AD946" s="96">
        <f>SUMIFS('BAZA DANYCH'!$AB:$AB,'BAZA DANYCH'!$T:$T,AD$704,'BAZA DANYCH'!$K:$K,$C946,'BAZA DANYCH'!$A:$A,$A946,'BAZA DANYCH'!$F:$F,STATYSTYKI!$B946)</f>
        <v>0</v>
      </c>
      <c r="AE946" s="96">
        <f>SUMIFS('BAZA DANYCH'!$AB:$AB,'BAZA DANYCH'!$T:$T,AE$704,'BAZA DANYCH'!$K:$K,$C946,'BAZA DANYCH'!$A:$A,$A946,'BAZA DANYCH'!$F:$F,STATYSTYKI!$B946)</f>
        <v>0</v>
      </c>
      <c r="AF946" s="96">
        <f>SUMIFS('BAZA DANYCH'!$AB:$AB,'BAZA DANYCH'!$T:$T,AF$704,'BAZA DANYCH'!$K:$K,$C946,'BAZA DANYCH'!$A:$A,$A946,'BAZA DANYCH'!$F:$F,STATYSTYKI!$B946)</f>
        <v>0</v>
      </c>
      <c r="AG946" s="96">
        <f>SUMIFS('BAZA DANYCH'!$AB:$AB,'BAZA DANYCH'!$T:$T,AG$704,'BAZA DANYCH'!$K:$K,$C946,'BAZA DANYCH'!$A:$A,$A946,'BAZA DANYCH'!$F:$F,STATYSTYKI!$B946)</f>
        <v>0</v>
      </c>
      <c r="AH946" s="96">
        <f>SUMIFS('BAZA DANYCH'!$AB:$AB,'BAZA DANYCH'!$T:$T,AH$704,'BAZA DANYCH'!$K:$K,$C946,'BAZA DANYCH'!$A:$A,$A946,'BAZA DANYCH'!$F:$F,STATYSTYKI!$B946)</f>
        <v>0</v>
      </c>
      <c r="AI946" s="96">
        <f>SUMIFS('BAZA DANYCH'!$AB:$AB,'BAZA DANYCH'!$T:$T,AI$704,'BAZA DANYCH'!$K:$K,$C946,'BAZA DANYCH'!$A:$A,$A946,'BAZA DANYCH'!$F:$F,STATYSTYKI!$B946)</f>
        <v>0</v>
      </c>
      <c r="AJ946" s="96">
        <f>SUMIFS('BAZA DANYCH'!$AB:$AB,'BAZA DANYCH'!$T:$T,AJ$704,'BAZA DANYCH'!$K:$K,$C946,'BAZA DANYCH'!$A:$A,$A946,'BAZA DANYCH'!$F:$F,STATYSTYKI!$B946)</f>
        <v>0</v>
      </c>
      <c r="AK946" s="119"/>
      <c r="AL946" s="119"/>
    </row>
    <row r="947" spans="1:38" x14ac:dyDescent="0.2">
      <c r="A947" s="410" t="str">
        <f t="shared" ref="A947:C947" si="294">A638</f>
        <v>Karłowice</v>
      </c>
      <c r="B947" s="410" t="str">
        <f t="shared" si="294"/>
        <v>r3_66_wjazd_A</v>
      </c>
      <c r="C947" s="410" t="str">
        <f t="shared" si="294"/>
        <v>EDbus</v>
      </c>
      <c r="D947" s="316">
        <f t="shared" si="245"/>
        <v>0</v>
      </c>
      <c r="E947" s="96">
        <f>SUMIFS('BAZA DANYCH'!$AB:$AB,'BAZA DANYCH'!$T:$T,E$704,'BAZA DANYCH'!$K:$K,$C947,'BAZA DANYCH'!$A:$A,$A947,'BAZA DANYCH'!$F:$F,STATYSTYKI!$B947)</f>
        <v>0</v>
      </c>
      <c r="F947" s="96">
        <f>SUMIFS('BAZA DANYCH'!$AB:$AB,'BAZA DANYCH'!$T:$T,F$704,'BAZA DANYCH'!$K:$K,$C947,'BAZA DANYCH'!$A:$A,$A947,'BAZA DANYCH'!$F:$F,STATYSTYKI!$B947)</f>
        <v>0</v>
      </c>
      <c r="G947" s="96">
        <f>SUMIFS('BAZA DANYCH'!$AB:$AB,'BAZA DANYCH'!$T:$T,G$704,'BAZA DANYCH'!$K:$K,$C947,'BAZA DANYCH'!$A:$A,$A947,'BAZA DANYCH'!$F:$F,STATYSTYKI!$B947)</f>
        <v>0</v>
      </c>
      <c r="H947" s="96">
        <f>SUMIFS('BAZA DANYCH'!$AB:$AB,'BAZA DANYCH'!$T:$T,H$704,'BAZA DANYCH'!$K:$K,$C947,'BAZA DANYCH'!$A:$A,$A947,'BAZA DANYCH'!$F:$F,STATYSTYKI!$B947)</f>
        <v>0</v>
      </c>
      <c r="I947" s="96">
        <f>SUMIFS('BAZA DANYCH'!$AB:$AB,'BAZA DANYCH'!$T:$T,I$704,'BAZA DANYCH'!$K:$K,$C947,'BAZA DANYCH'!$A:$A,$A947,'BAZA DANYCH'!$F:$F,STATYSTYKI!$B947)</f>
        <v>0</v>
      </c>
      <c r="J947" s="96">
        <f>SUMIFS('BAZA DANYCH'!$AB:$AB,'BAZA DANYCH'!$T:$T,J$704,'BAZA DANYCH'!$K:$K,$C947,'BAZA DANYCH'!$A:$A,$A947,'BAZA DANYCH'!$F:$F,STATYSTYKI!$B947)</f>
        <v>0</v>
      </c>
      <c r="K947" s="96">
        <f>SUMIFS('BAZA DANYCH'!$AB:$AB,'BAZA DANYCH'!$T:$T,K$704,'BAZA DANYCH'!$K:$K,$C947,'BAZA DANYCH'!$A:$A,$A947,'BAZA DANYCH'!$F:$F,STATYSTYKI!$B947)</f>
        <v>0</v>
      </c>
      <c r="L947" s="96">
        <f>SUMIFS('BAZA DANYCH'!$AB:$AB,'BAZA DANYCH'!$T:$T,L$704,'BAZA DANYCH'!$K:$K,$C947,'BAZA DANYCH'!$A:$A,$A947,'BAZA DANYCH'!$F:$F,STATYSTYKI!$B947)</f>
        <v>0</v>
      </c>
      <c r="M947" s="96">
        <f>SUMIFS('BAZA DANYCH'!$AB:$AB,'BAZA DANYCH'!$T:$T,M$704,'BAZA DANYCH'!$K:$K,$C947,'BAZA DANYCH'!$A:$A,$A947,'BAZA DANYCH'!$F:$F,STATYSTYKI!$B947)</f>
        <v>0</v>
      </c>
      <c r="N947" s="96">
        <f>SUMIFS('BAZA DANYCH'!$AB:$AB,'BAZA DANYCH'!$T:$T,N$704,'BAZA DANYCH'!$K:$K,$C947,'BAZA DANYCH'!$A:$A,$A947,'BAZA DANYCH'!$F:$F,STATYSTYKI!$B947)</f>
        <v>0</v>
      </c>
      <c r="O947" s="96">
        <f>SUMIFS('BAZA DANYCH'!$AB:$AB,'BAZA DANYCH'!$T:$T,O$704,'BAZA DANYCH'!$K:$K,$C947,'BAZA DANYCH'!$A:$A,$A947,'BAZA DANYCH'!$F:$F,STATYSTYKI!$B947)</f>
        <v>0</v>
      </c>
      <c r="P947" s="96">
        <f>SUMIFS('BAZA DANYCH'!$AB:$AB,'BAZA DANYCH'!$T:$T,P$704,'BAZA DANYCH'!$K:$K,$C947,'BAZA DANYCH'!$A:$A,$A947,'BAZA DANYCH'!$F:$F,STATYSTYKI!$B947)</f>
        <v>0</v>
      </c>
      <c r="Q947" s="96">
        <f>SUMIFS('BAZA DANYCH'!$AB:$AB,'BAZA DANYCH'!$T:$T,Q$704,'BAZA DANYCH'!$K:$K,$C947,'BAZA DANYCH'!$A:$A,$A947,'BAZA DANYCH'!$F:$F,STATYSTYKI!$B947)</f>
        <v>0</v>
      </c>
      <c r="R947" s="96">
        <f>SUMIFS('BAZA DANYCH'!$AB:$AB,'BAZA DANYCH'!$T:$T,R$704,'BAZA DANYCH'!$K:$K,$C947,'BAZA DANYCH'!$A:$A,$A947,'BAZA DANYCH'!$F:$F,STATYSTYKI!$B947)</f>
        <v>0</v>
      </c>
      <c r="S947" s="96">
        <f>SUMIFS('BAZA DANYCH'!$AB:$AB,'BAZA DANYCH'!$T:$T,S$704,'BAZA DANYCH'!$K:$K,$C947,'BAZA DANYCH'!$A:$A,$A947,'BAZA DANYCH'!$F:$F,STATYSTYKI!$B947)</f>
        <v>0</v>
      </c>
      <c r="T947" s="96">
        <f>SUMIFS('BAZA DANYCH'!$AB:$AB,'BAZA DANYCH'!$T:$T,T$704,'BAZA DANYCH'!$K:$K,$C947,'BAZA DANYCH'!$A:$A,$A947,'BAZA DANYCH'!$F:$F,STATYSTYKI!$B947)</f>
        <v>0</v>
      </c>
      <c r="U947" s="96">
        <f>SUMIFS('BAZA DANYCH'!$AB:$AB,'BAZA DANYCH'!$T:$T,U$704,'BAZA DANYCH'!$K:$K,$C947,'BAZA DANYCH'!$A:$A,$A947,'BAZA DANYCH'!$F:$F,STATYSTYKI!$B947)</f>
        <v>0</v>
      </c>
      <c r="V947" s="96">
        <f>SUMIFS('BAZA DANYCH'!$AB:$AB,'BAZA DANYCH'!$T:$T,V$704,'BAZA DANYCH'!$K:$K,$C947,'BAZA DANYCH'!$A:$A,$A947,'BAZA DANYCH'!$F:$F,STATYSTYKI!$B947)</f>
        <v>0</v>
      </c>
      <c r="W947" s="96">
        <f>SUMIFS('BAZA DANYCH'!$AB:$AB,'BAZA DANYCH'!$T:$T,W$704,'BAZA DANYCH'!$K:$K,$C947,'BAZA DANYCH'!$A:$A,$A947,'BAZA DANYCH'!$F:$F,STATYSTYKI!$B947)</f>
        <v>0</v>
      </c>
      <c r="X947" s="96">
        <f>SUMIFS('BAZA DANYCH'!$AB:$AB,'BAZA DANYCH'!$T:$T,X$704,'BAZA DANYCH'!$K:$K,$C947,'BAZA DANYCH'!$A:$A,$A947,'BAZA DANYCH'!$F:$F,STATYSTYKI!$B947)</f>
        <v>0</v>
      </c>
      <c r="Y947" s="96">
        <f>SUMIFS('BAZA DANYCH'!$AB:$AB,'BAZA DANYCH'!$T:$T,Y$704,'BAZA DANYCH'!$K:$K,$C947,'BAZA DANYCH'!$A:$A,$A947,'BAZA DANYCH'!$F:$F,STATYSTYKI!$B947)</f>
        <v>0</v>
      </c>
      <c r="Z947" s="96">
        <f>SUMIFS('BAZA DANYCH'!$AB:$AB,'BAZA DANYCH'!$T:$T,Z$704,'BAZA DANYCH'!$K:$K,$C947,'BAZA DANYCH'!$A:$A,$A947,'BAZA DANYCH'!$F:$F,STATYSTYKI!$B947)</f>
        <v>0</v>
      </c>
      <c r="AA947" s="96">
        <f>SUMIFS('BAZA DANYCH'!$AB:$AB,'BAZA DANYCH'!$T:$T,AA$704,'BAZA DANYCH'!$K:$K,$C947,'BAZA DANYCH'!$A:$A,$A947,'BAZA DANYCH'!$F:$F,STATYSTYKI!$B947)</f>
        <v>0</v>
      </c>
      <c r="AB947" s="96">
        <f>SUMIFS('BAZA DANYCH'!$AB:$AB,'BAZA DANYCH'!$T:$T,AB$704,'BAZA DANYCH'!$K:$K,$C947,'BAZA DANYCH'!$A:$A,$A947,'BAZA DANYCH'!$F:$F,STATYSTYKI!$B947)</f>
        <v>0</v>
      </c>
      <c r="AC947" s="96">
        <f>SUMIFS('BAZA DANYCH'!$AB:$AB,'BAZA DANYCH'!$T:$T,AC$704,'BAZA DANYCH'!$K:$K,$C947,'BAZA DANYCH'!$A:$A,$A947,'BAZA DANYCH'!$F:$F,STATYSTYKI!$B947)</f>
        <v>0</v>
      </c>
      <c r="AD947" s="96">
        <f>SUMIFS('BAZA DANYCH'!$AB:$AB,'BAZA DANYCH'!$T:$T,AD$704,'BAZA DANYCH'!$K:$K,$C947,'BAZA DANYCH'!$A:$A,$A947,'BAZA DANYCH'!$F:$F,STATYSTYKI!$B947)</f>
        <v>0</v>
      </c>
      <c r="AE947" s="96">
        <f>SUMIFS('BAZA DANYCH'!$AB:$AB,'BAZA DANYCH'!$T:$T,AE$704,'BAZA DANYCH'!$K:$K,$C947,'BAZA DANYCH'!$A:$A,$A947,'BAZA DANYCH'!$F:$F,STATYSTYKI!$B947)</f>
        <v>0</v>
      </c>
      <c r="AF947" s="96">
        <f>SUMIFS('BAZA DANYCH'!$AB:$AB,'BAZA DANYCH'!$T:$T,AF$704,'BAZA DANYCH'!$K:$K,$C947,'BAZA DANYCH'!$A:$A,$A947,'BAZA DANYCH'!$F:$F,STATYSTYKI!$B947)</f>
        <v>0</v>
      </c>
      <c r="AG947" s="96">
        <f>SUMIFS('BAZA DANYCH'!$AB:$AB,'BAZA DANYCH'!$T:$T,AG$704,'BAZA DANYCH'!$K:$K,$C947,'BAZA DANYCH'!$A:$A,$A947,'BAZA DANYCH'!$F:$F,STATYSTYKI!$B947)</f>
        <v>0</v>
      </c>
      <c r="AH947" s="96">
        <f>SUMIFS('BAZA DANYCH'!$AB:$AB,'BAZA DANYCH'!$T:$T,AH$704,'BAZA DANYCH'!$K:$K,$C947,'BAZA DANYCH'!$A:$A,$A947,'BAZA DANYCH'!$F:$F,STATYSTYKI!$B947)</f>
        <v>0</v>
      </c>
      <c r="AI947" s="96">
        <f>SUMIFS('BAZA DANYCH'!$AB:$AB,'BAZA DANYCH'!$T:$T,AI$704,'BAZA DANYCH'!$K:$K,$C947,'BAZA DANYCH'!$A:$A,$A947,'BAZA DANYCH'!$F:$F,STATYSTYKI!$B947)</f>
        <v>0</v>
      </c>
      <c r="AJ947" s="96">
        <f>SUMIFS('BAZA DANYCH'!$AB:$AB,'BAZA DANYCH'!$T:$T,AJ$704,'BAZA DANYCH'!$K:$K,$C947,'BAZA DANYCH'!$A:$A,$A947,'BAZA DANYCH'!$F:$F,STATYSTYKI!$B947)</f>
        <v>0</v>
      </c>
      <c r="AK947" s="119"/>
      <c r="AL947" s="119"/>
    </row>
    <row r="948" spans="1:38" x14ac:dyDescent="0.2">
      <c r="A948" s="410" t="str">
        <f t="shared" ref="A948:C948" si="295">A639</f>
        <v>Karłowice</v>
      </c>
      <c r="B948" s="410" t="str">
        <f t="shared" si="295"/>
        <v>r3_69_wyjazd A</v>
      </c>
      <c r="C948" s="410" t="str">
        <f t="shared" si="295"/>
        <v>EDbus</v>
      </c>
      <c r="D948" s="316">
        <f t="shared" si="245"/>
        <v>0</v>
      </c>
      <c r="E948" s="96">
        <f>SUMIFS('BAZA DANYCH'!$AB:$AB,'BAZA DANYCH'!$T:$T,E$704,'BAZA DANYCH'!$K:$K,$C948,'BAZA DANYCH'!$A:$A,$A948,'BAZA DANYCH'!$F:$F,STATYSTYKI!$B948)</f>
        <v>0</v>
      </c>
      <c r="F948" s="96">
        <f>SUMIFS('BAZA DANYCH'!$AB:$AB,'BAZA DANYCH'!$T:$T,F$704,'BAZA DANYCH'!$K:$K,$C948,'BAZA DANYCH'!$A:$A,$A948,'BAZA DANYCH'!$F:$F,STATYSTYKI!$B948)</f>
        <v>0</v>
      </c>
      <c r="G948" s="96">
        <f>SUMIFS('BAZA DANYCH'!$AB:$AB,'BAZA DANYCH'!$T:$T,G$704,'BAZA DANYCH'!$K:$K,$C948,'BAZA DANYCH'!$A:$A,$A948,'BAZA DANYCH'!$F:$F,STATYSTYKI!$B948)</f>
        <v>0</v>
      </c>
      <c r="H948" s="96">
        <f>SUMIFS('BAZA DANYCH'!$AB:$AB,'BAZA DANYCH'!$T:$T,H$704,'BAZA DANYCH'!$K:$K,$C948,'BAZA DANYCH'!$A:$A,$A948,'BAZA DANYCH'!$F:$F,STATYSTYKI!$B948)</f>
        <v>0</v>
      </c>
      <c r="I948" s="96">
        <f>SUMIFS('BAZA DANYCH'!$AB:$AB,'BAZA DANYCH'!$T:$T,I$704,'BAZA DANYCH'!$K:$K,$C948,'BAZA DANYCH'!$A:$A,$A948,'BAZA DANYCH'!$F:$F,STATYSTYKI!$B948)</f>
        <v>0</v>
      </c>
      <c r="J948" s="96">
        <f>SUMIFS('BAZA DANYCH'!$AB:$AB,'BAZA DANYCH'!$T:$T,J$704,'BAZA DANYCH'!$K:$K,$C948,'BAZA DANYCH'!$A:$A,$A948,'BAZA DANYCH'!$F:$F,STATYSTYKI!$B948)</f>
        <v>0</v>
      </c>
      <c r="K948" s="96">
        <f>SUMIFS('BAZA DANYCH'!$AB:$AB,'BAZA DANYCH'!$T:$T,K$704,'BAZA DANYCH'!$K:$K,$C948,'BAZA DANYCH'!$A:$A,$A948,'BAZA DANYCH'!$F:$F,STATYSTYKI!$B948)</f>
        <v>0</v>
      </c>
      <c r="L948" s="96">
        <f>SUMIFS('BAZA DANYCH'!$AB:$AB,'BAZA DANYCH'!$T:$T,L$704,'BAZA DANYCH'!$K:$K,$C948,'BAZA DANYCH'!$A:$A,$A948,'BAZA DANYCH'!$F:$F,STATYSTYKI!$B948)</f>
        <v>0</v>
      </c>
      <c r="M948" s="96">
        <f>SUMIFS('BAZA DANYCH'!$AB:$AB,'BAZA DANYCH'!$T:$T,M$704,'BAZA DANYCH'!$K:$K,$C948,'BAZA DANYCH'!$A:$A,$A948,'BAZA DANYCH'!$F:$F,STATYSTYKI!$B948)</f>
        <v>0</v>
      </c>
      <c r="N948" s="96">
        <f>SUMIFS('BAZA DANYCH'!$AB:$AB,'BAZA DANYCH'!$T:$T,N$704,'BAZA DANYCH'!$K:$K,$C948,'BAZA DANYCH'!$A:$A,$A948,'BAZA DANYCH'!$F:$F,STATYSTYKI!$B948)</f>
        <v>0</v>
      </c>
      <c r="O948" s="96">
        <f>SUMIFS('BAZA DANYCH'!$AB:$AB,'BAZA DANYCH'!$T:$T,O$704,'BAZA DANYCH'!$K:$K,$C948,'BAZA DANYCH'!$A:$A,$A948,'BAZA DANYCH'!$F:$F,STATYSTYKI!$B948)</f>
        <v>0</v>
      </c>
      <c r="P948" s="96">
        <f>SUMIFS('BAZA DANYCH'!$AB:$AB,'BAZA DANYCH'!$T:$T,P$704,'BAZA DANYCH'!$K:$K,$C948,'BAZA DANYCH'!$A:$A,$A948,'BAZA DANYCH'!$F:$F,STATYSTYKI!$B948)</f>
        <v>0</v>
      </c>
      <c r="Q948" s="96">
        <f>SUMIFS('BAZA DANYCH'!$AB:$AB,'BAZA DANYCH'!$T:$T,Q$704,'BAZA DANYCH'!$K:$K,$C948,'BAZA DANYCH'!$A:$A,$A948,'BAZA DANYCH'!$F:$F,STATYSTYKI!$B948)</f>
        <v>0</v>
      </c>
      <c r="R948" s="96">
        <f>SUMIFS('BAZA DANYCH'!$AB:$AB,'BAZA DANYCH'!$T:$T,R$704,'BAZA DANYCH'!$K:$K,$C948,'BAZA DANYCH'!$A:$A,$A948,'BAZA DANYCH'!$F:$F,STATYSTYKI!$B948)</f>
        <v>0</v>
      </c>
      <c r="S948" s="96">
        <f>SUMIFS('BAZA DANYCH'!$AB:$AB,'BAZA DANYCH'!$T:$T,S$704,'BAZA DANYCH'!$K:$K,$C948,'BAZA DANYCH'!$A:$A,$A948,'BAZA DANYCH'!$F:$F,STATYSTYKI!$B948)</f>
        <v>0</v>
      </c>
      <c r="T948" s="96">
        <f>SUMIFS('BAZA DANYCH'!$AB:$AB,'BAZA DANYCH'!$T:$T,T$704,'BAZA DANYCH'!$K:$K,$C948,'BAZA DANYCH'!$A:$A,$A948,'BAZA DANYCH'!$F:$F,STATYSTYKI!$B948)</f>
        <v>0</v>
      </c>
      <c r="U948" s="96">
        <f>SUMIFS('BAZA DANYCH'!$AB:$AB,'BAZA DANYCH'!$T:$T,U$704,'BAZA DANYCH'!$K:$K,$C948,'BAZA DANYCH'!$A:$A,$A948,'BAZA DANYCH'!$F:$F,STATYSTYKI!$B948)</f>
        <v>0</v>
      </c>
      <c r="V948" s="96">
        <f>SUMIFS('BAZA DANYCH'!$AB:$AB,'BAZA DANYCH'!$T:$T,V$704,'BAZA DANYCH'!$K:$K,$C948,'BAZA DANYCH'!$A:$A,$A948,'BAZA DANYCH'!$F:$F,STATYSTYKI!$B948)</f>
        <v>0</v>
      </c>
      <c r="W948" s="96">
        <f>SUMIFS('BAZA DANYCH'!$AB:$AB,'BAZA DANYCH'!$T:$T,W$704,'BAZA DANYCH'!$K:$K,$C948,'BAZA DANYCH'!$A:$A,$A948,'BAZA DANYCH'!$F:$F,STATYSTYKI!$B948)</f>
        <v>0</v>
      </c>
      <c r="X948" s="96">
        <f>SUMIFS('BAZA DANYCH'!$AB:$AB,'BAZA DANYCH'!$T:$T,X$704,'BAZA DANYCH'!$K:$K,$C948,'BAZA DANYCH'!$A:$A,$A948,'BAZA DANYCH'!$F:$F,STATYSTYKI!$B948)</f>
        <v>0</v>
      </c>
      <c r="Y948" s="96">
        <f>SUMIFS('BAZA DANYCH'!$AB:$AB,'BAZA DANYCH'!$T:$T,Y$704,'BAZA DANYCH'!$K:$K,$C948,'BAZA DANYCH'!$A:$A,$A948,'BAZA DANYCH'!$F:$F,STATYSTYKI!$B948)</f>
        <v>0</v>
      </c>
      <c r="Z948" s="96">
        <f>SUMIFS('BAZA DANYCH'!$AB:$AB,'BAZA DANYCH'!$T:$T,Z$704,'BAZA DANYCH'!$K:$K,$C948,'BAZA DANYCH'!$A:$A,$A948,'BAZA DANYCH'!$F:$F,STATYSTYKI!$B948)</f>
        <v>0</v>
      </c>
      <c r="AA948" s="96">
        <f>SUMIFS('BAZA DANYCH'!$AB:$AB,'BAZA DANYCH'!$T:$T,AA$704,'BAZA DANYCH'!$K:$K,$C948,'BAZA DANYCH'!$A:$A,$A948,'BAZA DANYCH'!$F:$F,STATYSTYKI!$B948)</f>
        <v>0</v>
      </c>
      <c r="AB948" s="96">
        <f>SUMIFS('BAZA DANYCH'!$AB:$AB,'BAZA DANYCH'!$T:$T,AB$704,'BAZA DANYCH'!$K:$K,$C948,'BAZA DANYCH'!$A:$A,$A948,'BAZA DANYCH'!$F:$F,STATYSTYKI!$B948)</f>
        <v>0</v>
      </c>
      <c r="AC948" s="96">
        <f>SUMIFS('BAZA DANYCH'!$AB:$AB,'BAZA DANYCH'!$T:$T,AC$704,'BAZA DANYCH'!$K:$K,$C948,'BAZA DANYCH'!$A:$A,$A948,'BAZA DANYCH'!$F:$F,STATYSTYKI!$B948)</f>
        <v>0</v>
      </c>
      <c r="AD948" s="96">
        <f>SUMIFS('BAZA DANYCH'!$AB:$AB,'BAZA DANYCH'!$T:$T,AD$704,'BAZA DANYCH'!$K:$K,$C948,'BAZA DANYCH'!$A:$A,$A948,'BAZA DANYCH'!$F:$F,STATYSTYKI!$B948)</f>
        <v>0</v>
      </c>
      <c r="AE948" s="96">
        <f>SUMIFS('BAZA DANYCH'!$AB:$AB,'BAZA DANYCH'!$T:$T,AE$704,'BAZA DANYCH'!$K:$K,$C948,'BAZA DANYCH'!$A:$A,$A948,'BAZA DANYCH'!$F:$F,STATYSTYKI!$B948)</f>
        <v>0</v>
      </c>
      <c r="AF948" s="96">
        <f>SUMIFS('BAZA DANYCH'!$AB:$AB,'BAZA DANYCH'!$T:$T,AF$704,'BAZA DANYCH'!$K:$K,$C948,'BAZA DANYCH'!$A:$A,$A948,'BAZA DANYCH'!$F:$F,STATYSTYKI!$B948)</f>
        <v>0</v>
      </c>
      <c r="AG948" s="96">
        <f>SUMIFS('BAZA DANYCH'!$AB:$AB,'BAZA DANYCH'!$T:$T,AG$704,'BAZA DANYCH'!$K:$K,$C948,'BAZA DANYCH'!$A:$A,$A948,'BAZA DANYCH'!$F:$F,STATYSTYKI!$B948)</f>
        <v>0</v>
      </c>
      <c r="AH948" s="96">
        <f>SUMIFS('BAZA DANYCH'!$AB:$AB,'BAZA DANYCH'!$T:$T,AH$704,'BAZA DANYCH'!$K:$K,$C948,'BAZA DANYCH'!$A:$A,$A948,'BAZA DANYCH'!$F:$F,STATYSTYKI!$B948)</f>
        <v>0</v>
      </c>
      <c r="AI948" s="96">
        <f>SUMIFS('BAZA DANYCH'!$AB:$AB,'BAZA DANYCH'!$T:$T,AI$704,'BAZA DANYCH'!$K:$K,$C948,'BAZA DANYCH'!$A:$A,$A948,'BAZA DANYCH'!$F:$F,STATYSTYKI!$B948)</f>
        <v>0</v>
      </c>
      <c r="AJ948" s="96">
        <f>SUMIFS('BAZA DANYCH'!$AB:$AB,'BAZA DANYCH'!$T:$T,AJ$704,'BAZA DANYCH'!$K:$K,$C948,'BAZA DANYCH'!$A:$A,$A948,'BAZA DANYCH'!$F:$F,STATYSTYKI!$B948)</f>
        <v>0</v>
      </c>
      <c r="AK948" s="119"/>
      <c r="AL948" s="119"/>
    </row>
    <row r="949" spans="1:38" x14ac:dyDescent="0.2">
      <c r="A949" s="410" t="str">
        <f t="shared" ref="A949:C949" si="296">A640</f>
        <v>Kowale</v>
      </c>
      <c r="B949" s="410" t="str">
        <f t="shared" si="296"/>
        <v>r3_71_wjazd_A</v>
      </c>
      <c r="C949" s="410" t="str">
        <f t="shared" si="296"/>
        <v>Ekspres Bus</v>
      </c>
      <c r="D949" s="316">
        <f t="shared" si="245"/>
        <v>18</v>
      </c>
      <c r="E949" s="96">
        <f>SUMIFS('BAZA DANYCH'!$AB:$AB,'BAZA DANYCH'!$T:$T,E$704,'BAZA DANYCH'!$K:$K,$C949,'BAZA DANYCH'!$A:$A,$A949,'BAZA DANYCH'!$F:$F,STATYSTYKI!$B949)</f>
        <v>0</v>
      </c>
      <c r="F949" s="96">
        <f>SUMIFS('BAZA DANYCH'!$AB:$AB,'BAZA DANYCH'!$T:$T,F$704,'BAZA DANYCH'!$K:$K,$C949,'BAZA DANYCH'!$A:$A,$A949,'BAZA DANYCH'!$F:$F,STATYSTYKI!$B949)</f>
        <v>0</v>
      </c>
      <c r="G949" s="96">
        <f>SUMIFS('BAZA DANYCH'!$AB:$AB,'BAZA DANYCH'!$T:$T,G$704,'BAZA DANYCH'!$K:$K,$C949,'BAZA DANYCH'!$A:$A,$A949,'BAZA DANYCH'!$F:$F,STATYSTYKI!$B949)</f>
        <v>0</v>
      </c>
      <c r="H949" s="96">
        <f>SUMIFS('BAZA DANYCH'!$AB:$AB,'BAZA DANYCH'!$T:$T,H$704,'BAZA DANYCH'!$K:$K,$C949,'BAZA DANYCH'!$A:$A,$A949,'BAZA DANYCH'!$F:$F,STATYSTYKI!$B949)</f>
        <v>0</v>
      </c>
      <c r="I949" s="96">
        <f>SUMIFS('BAZA DANYCH'!$AB:$AB,'BAZA DANYCH'!$T:$T,I$704,'BAZA DANYCH'!$K:$K,$C949,'BAZA DANYCH'!$A:$A,$A949,'BAZA DANYCH'!$F:$F,STATYSTYKI!$B949)</f>
        <v>0</v>
      </c>
      <c r="J949" s="96">
        <f>SUMIFS('BAZA DANYCH'!$AB:$AB,'BAZA DANYCH'!$T:$T,J$704,'BAZA DANYCH'!$K:$K,$C949,'BAZA DANYCH'!$A:$A,$A949,'BAZA DANYCH'!$F:$F,STATYSTYKI!$B949)</f>
        <v>0</v>
      </c>
      <c r="K949" s="96">
        <f>SUMIFS('BAZA DANYCH'!$AB:$AB,'BAZA DANYCH'!$T:$T,K$704,'BAZA DANYCH'!$K:$K,$C949,'BAZA DANYCH'!$A:$A,$A949,'BAZA DANYCH'!$F:$F,STATYSTYKI!$B949)</f>
        <v>0</v>
      </c>
      <c r="L949" s="96">
        <f>SUMIFS('BAZA DANYCH'!$AB:$AB,'BAZA DANYCH'!$T:$T,L$704,'BAZA DANYCH'!$K:$K,$C949,'BAZA DANYCH'!$A:$A,$A949,'BAZA DANYCH'!$F:$F,STATYSTYKI!$B949)</f>
        <v>0</v>
      </c>
      <c r="M949" s="96">
        <f>SUMIFS('BAZA DANYCH'!$AB:$AB,'BAZA DANYCH'!$T:$T,M$704,'BAZA DANYCH'!$K:$K,$C949,'BAZA DANYCH'!$A:$A,$A949,'BAZA DANYCH'!$F:$F,STATYSTYKI!$B949)</f>
        <v>0</v>
      </c>
      <c r="N949" s="96">
        <f>SUMIFS('BAZA DANYCH'!$AB:$AB,'BAZA DANYCH'!$T:$T,N$704,'BAZA DANYCH'!$K:$K,$C949,'BAZA DANYCH'!$A:$A,$A949,'BAZA DANYCH'!$F:$F,STATYSTYKI!$B949)</f>
        <v>0</v>
      </c>
      <c r="O949" s="96">
        <f>SUMIFS('BAZA DANYCH'!$AB:$AB,'BAZA DANYCH'!$T:$T,O$704,'BAZA DANYCH'!$K:$K,$C949,'BAZA DANYCH'!$A:$A,$A949,'BAZA DANYCH'!$F:$F,STATYSTYKI!$B949)</f>
        <v>0</v>
      </c>
      <c r="P949" s="96">
        <f>SUMIFS('BAZA DANYCH'!$AB:$AB,'BAZA DANYCH'!$T:$T,P$704,'BAZA DANYCH'!$K:$K,$C949,'BAZA DANYCH'!$A:$A,$A949,'BAZA DANYCH'!$F:$F,STATYSTYKI!$B949)</f>
        <v>0</v>
      </c>
      <c r="Q949" s="96">
        <f>SUMIFS('BAZA DANYCH'!$AB:$AB,'BAZA DANYCH'!$T:$T,Q$704,'BAZA DANYCH'!$K:$K,$C949,'BAZA DANYCH'!$A:$A,$A949,'BAZA DANYCH'!$F:$F,STATYSTYKI!$B949)</f>
        <v>0</v>
      </c>
      <c r="R949" s="96">
        <f>SUMIFS('BAZA DANYCH'!$AB:$AB,'BAZA DANYCH'!$T:$T,R$704,'BAZA DANYCH'!$K:$K,$C949,'BAZA DANYCH'!$A:$A,$A949,'BAZA DANYCH'!$F:$F,STATYSTYKI!$B949)</f>
        <v>0</v>
      </c>
      <c r="S949" s="96">
        <f>SUMIFS('BAZA DANYCH'!$AB:$AB,'BAZA DANYCH'!$T:$T,S$704,'BAZA DANYCH'!$K:$K,$C949,'BAZA DANYCH'!$A:$A,$A949,'BAZA DANYCH'!$F:$F,STATYSTYKI!$B949)</f>
        <v>0</v>
      </c>
      <c r="T949" s="96">
        <f>SUMIFS('BAZA DANYCH'!$AB:$AB,'BAZA DANYCH'!$T:$T,T$704,'BAZA DANYCH'!$K:$K,$C949,'BAZA DANYCH'!$A:$A,$A949,'BAZA DANYCH'!$F:$F,STATYSTYKI!$B949)</f>
        <v>0</v>
      </c>
      <c r="U949" s="96">
        <f>SUMIFS('BAZA DANYCH'!$AB:$AB,'BAZA DANYCH'!$T:$T,U$704,'BAZA DANYCH'!$K:$K,$C949,'BAZA DANYCH'!$A:$A,$A949,'BAZA DANYCH'!$F:$F,STATYSTYKI!$B949)</f>
        <v>0</v>
      </c>
      <c r="V949" s="96">
        <f>SUMIFS('BAZA DANYCH'!$AB:$AB,'BAZA DANYCH'!$T:$T,V$704,'BAZA DANYCH'!$K:$K,$C949,'BAZA DANYCH'!$A:$A,$A949,'BAZA DANYCH'!$F:$F,STATYSTYKI!$B949)</f>
        <v>0</v>
      </c>
      <c r="W949" s="96">
        <f>SUMIFS('BAZA DANYCH'!$AB:$AB,'BAZA DANYCH'!$T:$T,W$704,'BAZA DANYCH'!$K:$K,$C949,'BAZA DANYCH'!$A:$A,$A949,'BAZA DANYCH'!$F:$F,STATYSTYKI!$B949)</f>
        <v>18</v>
      </c>
      <c r="X949" s="96">
        <f>SUMIFS('BAZA DANYCH'!$AB:$AB,'BAZA DANYCH'!$T:$T,X$704,'BAZA DANYCH'!$K:$K,$C949,'BAZA DANYCH'!$A:$A,$A949,'BAZA DANYCH'!$F:$F,STATYSTYKI!$B949)</f>
        <v>0</v>
      </c>
      <c r="Y949" s="96">
        <f>SUMIFS('BAZA DANYCH'!$AB:$AB,'BAZA DANYCH'!$T:$T,Y$704,'BAZA DANYCH'!$K:$K,$C949,'BAZA DANYCH'!$A:$A,$A949,'BAZA DANYCH'!$F:$F,STATYSTYKI!$B949)</f>
        <v>0</v>
      </c>
      <c r="Z949" s="96">
        <f>SUMIFS('BAZA DANYCH'!$AB:$AB,'BAZA DANYCH'!$T:$T,Z$704,'BAZA DANYCH'!$K:$K,$C949,'BAZA DANYCH'!$A:$A,$A949,'BAZA DANYCH'!$F:$F,STATYSTYKI!$B949)</f>
        <v>0</v>
      </c>
      <c r="AA949" s="96">
        <f>SUMIFS('BAZA DANYCH'!$AB:$AB,'BAZA DANYCH'!$T:$T,AA$704,'BAZA DANYCH'!$K:$K,$C949,'BAZA DANYCH'!$A:$A,$A949,'BAZA DANYCH'!$F:$F,STATYSTYKI!$B949)</f>
        <v>0</v>
      </c>
      <c r="AB949" s="96">
        <f>SUMIFS('BAZA DANYCH'!$AB:$AB,'BAZA DANYCH'!$T:$T,AB$704,'BAZA DANYCH'!$K:$K,$C949,'BAZA DANYCH'!$A:$A,$A949,'BAZA DANYCH'!$F:$F,STATYSTYKI!$B949)</f>
        <v>0</v>
      </c>
      <c r="AC949" s="96">
        <f>SUMIFS('BAZA DANYCH'!$AB:$AB,'BAZA DANYCH'!$T:$T,AC$704,'BAZA DANYCH'!$K:$K,$C949,'BAZA DANYCH'!$A:$A,$A949,'BAZA DANYCH'!$F:$F,STATYSTYKI!$B949)</f>
        <v>0</v>
      </c>
      <c r="AD949" s="96">
        <f>SUMIFS('BAZA DANYCH'!$AB:$AB,'BAZA DANYCH'!$T:$T,AD$704,'BAZA DANYCH'!$K:$K,$C949,'BAZA DANYCH'!$A:$A,$A949,'BAZA DANYCH'!$F:$F,STATYSTYKI!$B949)</f>
        <v>0</v>
      </c>
      <c r="AE949" s="96">
        <f>SUMIFS('BAZA DANYCH'!$AB:$AB,'BAZA DANYCH'!$T:$T,AE$704,'BAZA DANYCH'!$K:$K,$C949,'BAZA DANYCH'!$A:$A,$A949,'BAZA DANYCH'!$F:$F,STATYSTYKI!$B949)</f>
        <v>0</v>
      </c>
      <c r="AF949" s="96">
        <f>SUMIFS('BAZA DANYCH'!$AB:$AB,'BAZA DANYCH'!$T:$T,AF$704,'BAZA DANYCH'!$K:$K,$C949,'BAZA DANYCH'!$A:$A,$A949,'BAZA DANYCH'!$F:$F,STATYSTYKI!$B949)</f>
        <v>0</v>
      </c>
      <c r="AG949" s="96">
        <f>SUMIFS('BAZA DANYCH'!$AB:$AB,'BAZA DANYCH'!$T:$T,AG$704,'BAZA DANYCH'!$K:$K,$C949,'BAZA DANYCH'!$A:$A,$A949,'BAZA DANYCH'!$F:$F,STATYSTYKI!$B949)</f>
        <v>0</v>
      </c>
      <c r="AH949" s="96">
        <f>SUMIFS('BAZA DANYCH'!$AB:$AB,'BAZA DANYCH'!$T:$T,AH$704,'BAZA DANYCH'!$K:$K,$C949,'BAZA DANYCH'!$A:$A,$A949,'BAZA DANYCH'!$F:$F,STATYSTYKI!$B949)</f>
        <v>0</v>
      </c>
      <c r="AI949" s="96">
        <f>SUMIFS('BAZA DANYCH'!$AB:$AB,'BAZA DANYCH'!$T:$T,AI$704,'BAZA DANYCH'!$K:$K,$C949,'BAZA DANYCH'!$A:$A,$A949,'BAZA DANYCH'!$F:$F,STATYSTYKI!$B949)</f>
        <v>0</v>
      </c>
      <c r="AJ949" s="96">
        <f>SUMIFS('BAZA DANYCH'!$AB:$AB,'BAZA DANYCH'!$T:$T,AJ$704,'BAZA DANYCH'!$K:$K,$C949,'BAZA DANYCH'!$A:$A,$A949,'BAZA DANYCH'!$F:$F,STATYSTYKI!$B949)</f>
        <v>0</v>
      </c>
      <c r="AK949" s="119"/>
      <c r="AL949" s="119"/>
    </row>
    <row r="950" spans="1:38" x14ac:dyDescent="0.2">
      <c r="A950" s="410" t="str">
        <f t="shared" ref="A950:C950" si="297">A641</f>
        <v>Kowale</v>
      </c>
      <c r="B950" s="410" t="str">
        <f t="shared" si="297"/>
        <v>r3_71_wjazd_A</v>
      </c>
      <c r="C950" s="410" t="str">
        <f t="shared" si="297"/>
        <v>Eurobus</v>
      </c>
      <c r="D950" s="316">
        <f t="shared" si="245"/>
        <v>50</v>
      </c>
      <c r="E950" s="96">
        <f>SUMIFS('BAZA DANYCH'!$AB:$AB,'BAZA DANYCH'!$T:$T,E$704,'BAZA DANYCH'!$K:$K,$C950,'BAZA DANYCH'!$A:$A,$A950,'BAZA DANYCH'!$F:$F,STATYSTYKI!$B950)</f>
        <v>0</v>
      </c>
      <c r="F950" s="96">
        <f>SUMIFS('BAZA DANYCH'!$AB:$AB,'BAZA DANYCH'!$T:$T,F$704,'BAZA DANYCH'!$K:$K,$C950,'BAZA DANYCH'!$A:$A,$A950,'BAZA DANYCH'!$F:$F,STATYSTYKI!$B950)</f>
        <v>0</v>
      </c>
      <c r="G950" s="96">
        <f>SUMIFS('BAZA DANYCH'!$AB:$AB,'BAZA DANYCH'!$T:$T,G$704,'BAZA DANYCH'!$K:$K,$C950,'BAZA DANYCH'!$A:$A,$A950,'BAZA DANYCH'!$F:$F,STATYSTYKI!$B950)</f>
        <v>0</v>
      </c>
      <c r="H950" s="96">
        <f>SUMIFS('BAZA DANYCH'!$AB:$AB,'BAZA DANYCH'!$T:$T,H$704,'BAZA DANYCH'!$K:$K,$C950,'BAZA DANYCH'!$A:$A,$A950,'BAZA DANYCH'!$F:$F,STATYSTYKI!$B950)</f>
        <v>0</v>
      </c>
      <c r="I950" s="96">
        <f>SUMIFS('BAZA DANYCH'!$AB:$AB,'BAZA DANYCH'!$T:$T,I$704,'BAZA DANYCH'!$K:$K,$C950,'BAZA DANYCH'!$A:$A,$A950,'BAZA DANYCH'!$F:$F,STATYSTYKI!$B950)</f>
        <v>0</v>
      </c>
      <c r="J950" s="96">
        <f>SUMIFS('BAZA DANYCH'!$AB:$AB,'BAZA DANYCH'!$T:$T,J$704,'BAZA DANYCH'!$K:$K,$C950,'BAZA DANYCH'!$A:$A,$A950,'BAZA DANYCH'!$F:$F,STATYSTYKI!$B950)</f>
        <v>0</v>
      </c>
      <c r="K950" s="96">
        <f>SUMIFS('BAZA DANYCH'!$AB:$AB,'BAZA DANYCH'!$T:$T,K$704,'BAZA DANYCH'!$K:$K,$C950,'BAZA DANYCH'!$A:$A,$A950,'BAZA DANYCH'!$F:$F,STATYSTYKI!$B950)</f>
        <v>0</v>
      </c>
      <c r="L950" s="96">
        <f>SUMIFS('BAZA DANYCH'!$AB:$AB,'BAZA DANYCH'!$T:$T,L$704,'BAZA DANYCH'!$K:$K,$C950,'BAZA DANYCH'!$A:$A,$A950,'BAZA DANYCH'!$F:$F,STATYSTYKI!$B950)</f>
        <v>0</v>
      </c>
      <c r="M950" s="96">
        <f>SUMIFS('BAZA DANYCH'!$AB:$AB,'BAZA DANYCH'!$T:$T,M$704,'BAZA DANYCH'!$K:$K,$C950,'BAZA DANYCH'!$A:$A,$A950,'BAZA DANYCH'!$F:$F,STATYSTYKI!$B950)</f>
        <v>0</v>
      </c>
      <c r="N950" s="96">
        <f>SUMIFS('BAZA DANYCH'!$AB:$AB,'BAZA DANYCH'!$T:$T,N$704,'BAZA DANYCH'!$K:$K,$C950,'BAZA DANYCH'!$A:$A,$A950,'BAZA DANYCH'!$F:$F,STATYSTYKI!$B950)</f>
        <v>0</v>
      </c>
      <c r="O950" s="96">
        <f>SUMIFS('BAZA DANYCH'!$AB:$AB,'BAZA DANYCH'!$T:$T,O$704,'BAZA DANYCH'!$K:$K,$C950,'BAZA DANYCH'!$A:$A,$A950,'BAZA DANYCH'!$F:$F,STATYSTYKI!$B950)</f>
        <v>0</v>
      </c>
      <c r="P950" s="96">
        <f>SUMIFS('BAZA DANYCH'!$AB:$AB,'BAZA DANYCH'!$T:$T,P$704,'BAZA DANYCH'!$K:$K,$C950,'BAZA DANYCH'!$A:$A,$A950,'BAZA DANYCH'!$F:$F,STATYSTYKI!$B950)</f>
        <v>0</v>
      </c>
      <c r="Q950" s="96">
        <f>SUMIFS('BAZA DANYCH'!$AB:$AB,'BAZA DANYCH'!$T:$T,Q$704,'BAZA DANYCH'!$K:$K,$C950,'BAZA DANYCH'!$A:$A,$A950,'BAZA DANYCH'!$F:$F,STATYSTYKI!$B950)</f>
        <v>0</v>
      </c>
      <c r="R950" s="96">
        <f>SUMIFS('BAZA DANYCH'!$AB:$AB,'BAZA DANYCH'!$T:$T,R$704,'BAZA DANYCH'!$K:$K,$C950,'BAZA DANYCH'!$A:$A,$A950,'BAZA DANYCH'!$F:$F,STATYSTYKI!$B950)</f>
        <v>0</v>
      </c>
      <c r="S950" s="96">
        <f>SUMIFS('BAZA DANYCH'!$AB:$AB,'BAZA DANYCH'!$T:$T,S$704,'BAZA DANYCH'!$K:$K,$C950,'BAZA DANYCH'!$A:$A,$A950,'BAZA DANYCH'!$F:$F,STATYSTYKI!$B950)</f>
        <v>0</v>
      </c>
      <c r="T950" s="96">
        <f>SUMIFS('BAZA DANYCH'!$AB:$AB,'BAZA DANYCH'!$T:$T,T$704,'BAZA DANYCH'!$K:$K,$C950,'BAZA DANYCH'!$A:$A,$A950,'BAZA DANYCH'!$F:$F,STATYSTYKI!$B950)</f>
        <v>0</v>
      </c>
      <c r="U950" s="96">
        <f>SUMIFS('BAZA DANYCH'!$AB:$AB,'BAZA DANYCH'!$T:$T,U$704,'BAZA DANYCH'!$K:$K,$C950,'BAZA DANYCH'!$A:$A,$A950,'BAZA DANYCH'!$F:$F,STATYSTYKI!$B950)</f>
        <v>0</v>
      </c>
      <c r="V950" s="96">
        <f>SUMIFS('BAZA DANYCH'!$AB:$AB,'BAZA DANYCH'!$T:$T,V$704,'BAZA DANYCH'!$K:$K,$C950,'BAZA DANYCH'!$A:$A,$A950,'BAZA DANYCH'!$F:$F,STATYSTYKI!$B950)</f>
        <v>0</v>
      </c>
      <c r="W950" s="96">
        <f>SUMIFS('BAZA DANYCH'!$AB:$AB,'BAZA DANYCH'!$T:$T,W$704,'BAZA DANYCH'!$K:$K,$C950,'BAZA DANYCH'!$A:$A,$A950,'BAZA DANYCH'!$F:$F,STATYSTYKI!$B950)</f>
        <v>50</v>
      </c>
      <c r="X950" s="96">
        <f>SUMIFS('BAZA DANYCH'!$AB:$AB,'BAZA DANYCH'!$T:$T,X$704,'BAZA DANYCH'!$K:$K,$C950,'BAZA DANYCH'!$A:$A,$A950,'BAZA DANYCH'!$F:$F,STATYSTYKI!$B950)</f>
        <v>0</v>
      </c>
      <c r="Y950" s="96">
        <f>SUMIFS('BAZA DANYCH'!$AB:$AB,'BAZA DANYCH'!$T:$T,Y$704,'BAZA DANYCH'!$K:$K,$C950,'BAZA DANYCH'!$A:$A,$A950,'BAZA DANYCH'!$F:$F,STATYSTYKI!$B950)</f>
        <v>0</v>
      </c>
      <c r="Z950" s="96">
        <f>SUMIFS('BAZA DANYCH'!$AB:$AB,'BAZA DANYCH'!$T:$T,Z$704,'BAZA DANYCH'!$K:$K,$C950,'BAZA DANYCH'!$A:$A,$A950,'BAZA DANYCH'!$F:$F,STATYSTYKI!$B950)</f>
        <v>0</v>
      </c>
      <c r="AA950" s="96">
        <f>SUMIFS('BAZA DANYCH'!$AB:$AB,'BAZA DANYCH'!$T:$T,AA$704,'BAZA DANYCH'!$K:$K,$C950,'BAZA DANYCH'!$A:$A,$A950,'BAZA DANYCH'!$F:$F,STATYSTYKI!$B950)</f>
        <v>0</v>
      </c>
      <c r="AB950" s="96">
        <f>SUMIFS('BAZA DANYCH'!$AB:$AB,'BAZA DANYCH'!$T:$T,AB$704,'BAZA DANYCH'!$K:$K,$C950,'BAZA DANYCH'!$A:$A,$A950,'BAZA DANYCH'!$F:$F,STATYSTYKI!$B950)</f>
        <v>0</v>
      </c>
      <c r="AC950" s="96">
        <f>SUMIFS('BAZA DANYCH'!$AB:$AB,'BAZA DANYCH'!$T:$T,AC$704,'BAZA DANYCH'!$K:$K,$C950,'BAZA DANYCH'!$A:$A,$A950,'BAZA DANYCH'!$F:$F,STATYSTYKI!$B950)</f>
        <v>0</v>
      </c>
      <c r="AD950" s="96">
        <f>SUMIFS('BAZA DANYCH'!$AB:$AB,'BAZA DANYCH'!$T:$T,AD$704,'BAZA DANYCH'!$K:$K,$C950,'BAZA DANYCH'!$A:$A,$A950,'BAZA DANYCH'!$F:$F,STATYSTYKI!$B950)</f>
        <v>0</v>
      </c>
      <c r="AE950" s="96">
        <f>SUMIFS('BAZA DANYCH'!$AB:$AB,'BAZA DANYCH'!$T:$T,AE$704,'BAZA DANYCH'!$K:$K,$C950,'BAZA DANYCH'!$A:$A,$A950,'BAZA DANYCH'!$F:$F,STATYSTYKI!$B950)</f>
        <v>0</v>
      </c>
      <c r="AF950" s="96">
        <f>SUMIFS('BAZA DANYCH'!$AB:$AB,'BAZA DANYCH'!$T:$T,AF$704,'BAZA DANYCH'!$K:$K,$C950,'BAZA DANYCH'!$A:$A,$A950,'BAZA DANYCH'!$F:$F,STATYSTYKI!$B950)</f>
        <v>0</v>
      </c>
      <c r="AG950" s="96">
        <f>SUMIFS('BAZA DANYCH'!$AB:$AB,'BAZA DANYCH'!$T:$T,AG$704,'BAZA DANYCH'!$K:$K,$C950,'BAZA DANYCH'!$A:$A,$A950,'BAZA DANYCH'!$F:$F,STATYSTYKI!$B950)</f>
        <v>0</v>
      </c>
      <c r="AH950" s="96">
        <f>SUMIFS('BAZA DANYCH'!$AB:$AB,'BAZA DANYCH'!$T:$T,AH$704,'BAZA DANYCH'!$K:$K,$C950,'BAZA DANYCH'!$A:$A,$A950,'BAZA DANYCH'!$F:$F,STATYSTYKI!$B950)</f>
        <v>0</v>
      </c>
      <c r="AI950" s="96">
        <f>SUMIFS('BAZA DANYCH'!$AB:$AB,'BAZA DANYCH'!$T:$T,AI$704,'BAZA DANYCH'!$K:$K,$C950,'BAZA DANYCH'!$A:$A,$A950,'BAZA DANYCH'!$F:$F,STATYSTYKI!$B950)</f>
        <v>0</v>
      </c>
      <c r="AJ950" s="96">
        <f>SUMIFS('BAZA DANYCH'!$AB:$AB,'BAZA DANYCH'!$T:$T,AJ$704,'BAZA DANYCH'!$K:$K,$C950,'BAZA DANYCH'!$A:$A,$A950,'BAZA DANYCH'!$F:$F,STATYSTYKI!$B950)</f>
        <v>0</v>
      </c>
      <c r="AK950" s="119"/>
      <c r="AL950" s="119"/>
    </row>
    <row r="951" spans="1:38" x14ac:dyDescent="0.2">
      <c r="A951" s="410" t="str">
        <f t="shared" ref="A951:C951" si="298">A642</f>
        <v>Krzyki</v>
      </c>
      <c r="B951" s="410" t="str">
        <f t="shared" si="298"/>
        <v>r3_58_A</v>
      </c>
      <c r="C951" s="410" t="str">
        <f t="shared" si="298"/>
        <v>EUROCASH</v>
      </c>
      <c r="D951" s="316">
        <f t="shared" si="245"/>
        <v>6</v>
      </c>
      <c r="E951" s="96">
        <f>SUMIFS('BAZA DANYCH'!$AB:$AB,'BAZA DANYCH'!$T:$T,E$704,'BAZA DANYCH'!$K:$K,$C951,'BAZA DANYCH'!$A:$A,$A951,'BAZA DANYCH'!$F:$F,STATYSTYKI!$B951)</f>
        <v>0</v>
      </c>
      <c r="F951" s="96">
        <f>SUMIFS('BAZA DANYCH'!$AB:$AB,'BAZA DANYCH'!$T:$T,F$704,'BAZA DANYCH'!$K:$K,$C951,'BAZA DANYCH'!$A:$A,$A951,'BAZA DANYCH'!$F:$F,STATYSTYKI!$B951)</f>
        <v>6</v>
      </c>
      <c r="G951" s="96">
        <f>SUMIFS('BAZA DANYCH'!$AB:$AB,'BAZA DANYCH'!$T:$T,G$704,'BAZA DANYCH'!$K:$K,$C951,'BAZA DANYCH'!$A:$A,$A951,'BAZA DANYCH'!$F:$F,STATYSTYKI!$B951)</f>
        <v>0</v>
      </c>
      <c r="H951" s="96">
        <f>SUMIFS('BAZA DANYCH'!$AB:$AB,'BAZA DANYCH'!$T:$T,H$704,'BAZA DANYCH'!$K:$K,$C951,'BAZA DANYCH'!$A:$A,$A951,'BAZA DANYCH'!$F:$F,STATYSTYKI!$B951)</f>
        <v>0</v>
      </c>
      <c r="I951" s="96">
        <f>SUMIFS('BAZA DANYCH'!$AB:$AB,'BAZA DANYCH'!$T:$T,I$704,'BAZA DANYCH'!$K:$K,$C951,'BAZA DANYCH'!$A:$A,$A951,'BAZA DANYCH'!$F:$F,STATYSTYKI!$B951)</f>
        <v>0</v>
      </c>
      <c r="J951" s="96">
        <f>SUMIFS('BAZA DANYCH'!$AB:$AB,'BAZA DANYCH'!$T:$T,J$704,'BAZA DANYCH'!$K:$K,$C951,'BAZA DANYCH'!$A:$A,$A951,'BAZA DANYCH'!$F:$F,STATYSTYKI!$B951)</f>
        <v>0</v>
      </c>
      <c r="K951" s="96">
        <f>SUMIFS('BAZA DANYCH'!$AB:$AB,'BAZA DANYCH'!$T:$T,K$704,'BAZA DANYCH'!$K:$K,$C951,'BAZA DANYCH'!$A:$A,$A951,'BAZA DANYCH'!$F:$F,STATYSTYKI!$B951)</f>
        <v>0</v>
      </c>
      <c r="L951" s="96">
        <f>SUMIFS('BAZA DANYCH'!$AB:$AB,'BAZA DANYCH'!$T:$T,L$704,'BAZA DANYCH'!$K:$K,$C951,'BAZA DANYCH'!$A:$A,$A951,'BAZA DANYCH'!$F:$F,STATYSTYKI!$B951)</f>
        <v>0</v>
      </c>
      <c r="M951" s="96">
        <f>SUMIFS('BAZA DANYCH'!$AB:$AB,'BAZA DANYCH'!$T:$T,M$704,'BAZA DANYCH'!$K:$K,$C951,'BAZA DANYCH'!$A:$A,$A951,'BAZA DANYCH'!$F:$F,STATYSTYKI!$B951)</f>
        <v>0</v>
      </c>
      <c r="N951" s="96">
        <f>SUMIFS('BAZA DANYCH'!$AB:$AB,'BAZA DANYCH'!$T:$T,N$704,'BAZA DANYCH'!$K:$K,$C951,'BAZA DANYCH'!$A:$A,$A951,'BAZA DANYCH'!$F:$F,STATYSTYKI!$B951)</f>
        <v>0</v>
      </c>
      <c r="O951" s="96">
        <f>SUMIFS('BAZA DANYCH'!$AB:$AB,'BAZA DANYCH'!$T:$T,O$704,'BAZA DANYCH'!$K:$K,$C951,'BAZA DANYCH'!$A:$A,$A951,'BAZA DANYCH'!$F:$F,STATYSTYKI!$B951)</f>
        <v>0</v>
      </c>
      <c r="P951" s="96">
        <f>SUMIFS('BAZA DANYCH'!$AB:$AB,'BAZA DANYCH'!$T:$T,P$704,'BAZA DANYCH'!$K:$K,$C951,'BAZA DANYCH'!$A:$A,$A951,'BAZA DANYCH'!$F:$F,STATYSTYKI!$B951)</f>
        <v>0</v>
      </c>
      <c r="Q951" s="96">
        <f>SUMIFS('BAZA DANYCH'!$AB:$AB,'BAZA DANYCH'!$T:$T,Q$704,'BAZA DANYCH'!$K:$K,$C951,'BAZA DANYCH'!$A:$A,$A951,'BAZA DANYCH'!$F:$F,STATYSTYKI!$B951)</f>
        <v>0</v>
      </c>
      <c r="R951" s="96">
        <f>SUMIFS('BAZA DANYCH'!$AB:$AB,'BAZA DANYCH'!$T:$T,R$704,'BAZA DANYCH'!$K:$K,$C951,'BAZA DANYCH'!$A:$A,$A951,'BAZA DANYCH'!$F:$F,STATYSTYKI!$B951)</f>
        <v>0</v>
      </c>
      <c r="S951" s="96">
        <f>SUMIFS('BAZA DANYCH'!$AB:$AB,'BAZA DANYCH'!$T:$T,S$704,'BAZA DANYCH'!$K:$K,$C951,'BAZA DANYCH'!$A:$A,$A951,'BAZA DANYCH'!$F:$F,STATYSTYKI!$B951)</f>
        <v>0</v>
      </c>
      <c r="T951" s="96">
        <f>SUMIFS('BAZA DANYCH'!$AB:$AB,'BAZA DANYCH'!$T:$T,T$704,'BAZA DANYCH'!$K:$K,$C951,'BAZA DANYCH'!$A:$A,$A951,'BAZA DANYCH'!$F:$F,STATYSTYKI!$B951)</f>
        <v>0</v>
      </c>
      <c r="U951" s="96">
        <f>SUMIFS('BAZA DANYCH'!$AB:$AB,'BAZA DANYCH'!$T:$T,U$704,'BAZA DANYCH'!$K:$K,$C951,'BAZA DANYCH'!$A:$A,$A951,'BAZA DANYCH'!$F:$F,STATYSTYKI!$B951)</f>
        <v>0</v>
      </c>
      <c r="V951" s="96">
        <f>SUMIFS('BAZA DANYCH'!$AB:$AB,'BAZA DANYCH'!$T:$T,V$704,'BAZA DANYCH'!$K:$K,$C951,'BAZA DANYCH'!$A:$A,$A951,'BAZA DANYCH'!$F:$F,STATYSTYKI!$B951)</f>
        <v>0</v>
      </c>
      <c r="W951" s="96">
        <f>SUMIFS('BAZA DANYCH'!$AB:$AB,'BAZA DANYCH'!$T:$T,W$704,'BAZA DANYCH'!$K:$K,$C951,'BAZA DANYCH'!$A:$A,$A951,'BAZA DANYCH'!$F:$F,STATYSTYKI!$B951)</f>
        <v>0</v>
      </c>
      <c r="X951" s="96">
        <f>SUMIFS('BAZA DANYCH'!$AB:$AB,'BAZA DANYCH'!$T:$T,X$704,'BAZA DANYCH'!$K:$K,$C951,'BAZA DANYCH'!$A:$A,$A951,'BAZA DANYCH'!$F:$F,STATYSTYKI!$B951)</f>
        <v>0</v>
      </c>
      <c r="Y951" s="96">
        <f>SUMIFS('BAZA DANYCH'!$AB:$AB,'BAZA DANYCH'!$T:$T,Y$704,'BAZA DANYCH'!$K:$K,$C951,'BAZA DANYCH'!$A:$A,$A951,'BAZA DANYCH'!$F:$F,STATYSTYKI!$B951)</f>
        <v>0</v>
      </c>
      <c r="Z951" s="96">
        <f>SUMIFS('BAZA DANYCH'!$AB:$AB,'BAZA DANYCH'!$T:$T,Z$704,'BAZA DANYCH'!$K:$K,$C951,'BAZA DANYCH'!$A:$A,$A951,'BAZA DANYCH'!$F:$F,STATYSTYKI!$B951)</f>
        <v>0</v>
      </c>
      <c r="AA951" s="96">
        <f>SUMIFS('BAZA DANYCH'!$AB:$AB,'BAZA DANYCH'!$T:$T,AA$704,'BAZA DANYCH'!$K:$K,$C951,'BAZA DANYCH'!$A:$A,$A951,'BAZA DANYCH'!$F:$F,STATYSTYKI!$B951)</f>
        <v>0</v>
      </c>
      <c r="AB951" s="96">
        <f>SUMIFS('BAZA DANYCH'!$AB:$AB,'BAZA DANYCH'!$T:$T,AB$704,'BAZA DANYCH'!$K:$K,$C951,'BAZA DANYCH'!$A:$A,$A951,'BAZA DANYCH'!$F:$F,STATYSTYKI!$B951)</f>
        <v>0</v>
      </c>
      <c r="AC951" s="96">
        <f>SUMIFS('BAZA DANYCH'!$AB:$AB,'BAZA DANYCH'!$T:$T,AC$704,'BAZA DANYCH'!$K:$K,$C951,'BAZA DANYCH'!$A:$A,$A951,'BAZA DANYCH'!$F:$F,STATYSTYKI!$B951)</f>
        <v>0</v>
      </c>
      <c r="AD951" s="96">
        <f>SUMIFS('BAZA DANYCH'!$AB:$AB,'BAZA DANYCH'!$T:$T,AD$704,'BAZA DANYCH'!$K:$K,$C951,'BAZA DANYCH'!$A:$A,$A951,'BAZA DANYCH'!$F:$F,STATYSTYKI!$B951)</f>
        <v>0</v>
      </c>
      <c r="AE951" s="96">
        <f>SUMIFS('BAZA DANYCH'!$AB:$AB,'BAZA DANYCH'!$T:$T,AE$704,'BAZA DANYCH'!$K:$K,$C951,'BAZA DANYCH'!$A:$A,$A951,'BAZA DANYCH'!$F:$F,STATYSTYKI!$B951)</f>
        <v>0</v>
      </c>
      <c r="AF951" s="96">
        <f>SUMIFS('BAZA DANYCH'!$AB:$AB,'BAZA DANYCH'!$T:$T,AF$704,'BAZA DANYCH'!$K:$K,$C951,'BAZA DANYCH'!$A:$A,$A951,'BAZA DANYCH'!$F:$F,STATYSTYKI!$B951)</f>
        <v>0</v>
      </c>
      <c r="AG951" s="96">
        <f>SUMIFS('BAZA DANYCH'!$AB:$AB,'BAZA DANYCH'!$T:$T,AG$704,'BAZA DANYCH'!$K:$K,$C951,'BAZA DANYCH'!$A:$A,$A951,'BAZA DANYCH'!$F:$F,STATYSTYKI!$B951)</f>
        <v>0</v>
      </c>
      <c r="AH951" s="96">
        <f>SUMIFS('BAZA DANYCH'!$AB:$AB,'BAZA DANYCH'!$T:$T,AH$704,'BAZA DANYCH'!$K:$K,$C951,'BAZA DANYCH'!$A:$A,$A951,'BAZA DANYCH'!$F:$F,STATYSTYKI!$B951)</f>
        <v>0</v>
      </c>
      <c r="AI951" s="96">
        <f>SUMIFS('BAZA DANYCH'!$AB:$AB,'BAZA DANYCH'!$T:$T,AI$704,'BAZA DANYCH'!$K:$K,$C951,'BAZA DANYCH'!$A:$A,$A951,'BAZA DANYCH'!$F:$F,STATYSTYKI!$B951)</f>
        <v>0</v>
      </c>
      <c r="AJ951" s="96">
        <f>SUMIFS('BAZA DANYCH'!$AB:$AB,'BAZA DANYCH'!$T:$T,AJ$704,'BAZA DANYCH'!$K:$K,$C951,'BAZA DANYCH'!$A:$A,$A951,'BAZA DANYCH'!$F:$F,STATYSTYKI!$B951)</f>
        <v>0</v>
      </c>
      <c r="AK951" s="119"/>
      <c r="AL951" s="119"/>
    </row>
    <row r="952" spans="1:38" x14ac:dyDescent="0.2">
      <c r="A952" s="410" t="str">
        <f t="shared" ref="A952:C952" si="299">A643</f>
        <v>Maślice</v>
      </c>
      <c r="B952" s="410" t="str">
        <f t="shared" si="299"/>
        <v>r3_65_kier_zach_A</v>
      </c>
      <c r="C952" s="410" t="str">
        <f t="shared" si="299"/>
        <v>EUROCASH</v>
      </c>
      <c r="D952" s="316">
        <f t="shared" si="245"/>
        <v>0</v>
      </c>
      <c r="E952" s="96">
        <f>SUMIFS('BAZA DANYCH'!$AB:$AB,'BAZA DANYCH'!$T:$T,E$704,'BAZA DANYCH'!$K:$K,$C952,'BAZA DANYCH'!$A:$A,$A952,'BAZA DANYCH'!$F:$F,STATYSTYKI!$B952)</f>
        <v>0</v>
      </c>
      <c r="F952" s="96">
        <f>SUMIFS('BAZA DANYCH'!$AB:$AB,'BAZA DANYCH'!$T:$T,F$704,'BAZA DANYCH'!$K:$K,$C952,'BAZA DANYCH'!$A:$A,$A952,'BAZA DANYCH'!$F:$F,STATYSTYKI!$B952)</f>
        <v>0</v>
      </c>
      <c r="G952" s="96">
        <f>SUMIFS('BAZA DANYCH'!$AB:$AB,'BAZA DANYCH'!$T:$T,G$704,'BAZA DANYCH'!$K:$K,$C952,'BAZA DANYCH'!$A:$A,$A952,'BAZA DANYCH'!$F:$F,STATYSTYKI!$B952)</f>
        <v>0</v>
      </c>
      <c r="H952" s="96">
        <f>SUMIFS('BAZA DANYCH'!$AB:$AB,'BAZA DANYCH'!$T:$T,H$704,'BAZA DANYCH'!$K:$K,$C952,'BAZA DANYCH'!$A:$A,$A952,'BAZA DANYCH'!$F:$F,STATYSTYKI!$B952)</f>
        <v>0</v>
      </c>
      <c r="I952" s="96">
        <f>SUMIFS('BAZA DANYCH'!$AB:$AB,'BAZA DANYCH'!$T:$T,I$704,'BAZA DANYCH'!$K:$K,$C952,'BAZA DANYCH'!$A:$A,$A952,'BAZA DANYCH'!$F:$F,STATYSTYKI!$B952)</f>
        <v>0</v>
      </c>
      <c r="J952" s="96">
        <f>SUMIFS('BAZA DANYCH'!$AB:$AB,'BAZA DANYCH'!$T:$T,J$704,'BAZA DANYCH'!$K:$K,$C952,'BAZA DANYCH'!$A:$A,$A952,'BAZA DANYCH'!$F:$F,STATYSTYKI!$B952)</f>
        <v>0</v>
      </c>
      <c r="K952" s="96">
        <f>SUMIFS('BAZA DANYCH'!$AB:$AB,'BAZA DANYCH'!$T:$T,K$704,'BAZA DANYCH'!$K:$K,$C952,'BAZA DANYCH'!$A:$A,$A952,'BAZA DANYCH'!$F:$F,STATYSTYKI!$B952)</f>
        <v>0</v>
      </c>
      <c r="L952" s="96">
        <f>SUMIFS('BAZA DANYCH'!$AB:$AB,'BAZA DANYCH'!$T:$T,L$704,'BAZA DANYCH'!$K:$K,$C952,'BAZA DANYCH'!$A:$A,$A952,'BAZA DANYCH'!$F:$F,STATYSTYKI!$B952)</f>
        <v>0</v>
      </c>
      <c r="M952" s="96">
        <f>SUMIFS('BAZA DANYCH'!$AB:$AB,'BAZA DANYCH'!$T:$T,M$704,'BAZA DANYCH'!$K:$K,$C952,'BAZA DANYCH'!$A:$A,$A952,'BAZA DANYCH'!$F:$F,STATYSTYKI!$B952)</f>
        <v>0</v>
      </c>
      <c r="N952" s="96">
        <f>SUMIFS('BAZA DANYCH'!$AB:$AB,'BAZA DANYCH'!$T:$T,N$704,'BAZA DANYCH'!$K:$K,$C952,'BAZA DANYCH'!$A:$A,$A952,'BAZA DANYCH'!$F:$F,STATYSTYKI!$B952)</f>
        <v>0</v>
      </c>
      <c r="O952" s="96">
        <f>SUMIFS('BAZA DANYCH'!$AB:$AB,'BAZA DANYCH'!$T:$T,O$704,'BAZA DANYCH'!$K:$K,$C952,'BAZA DANYCH'!$A:$A,$A952,'BAZA DANYCH'!$F:$F,STATYSTYKI!$B952)</f>
        <v>0</v>
      </c>
      <c r="P952" s="96">
        <f>SUMIFS('BAZA DANYCH'!$AB:$AB,'BAZA DANYCH'!$T:$T,P$704,'BAZA DANYCH'!$K:$K,$C952,'BAZA DANYCH'!$A:$A,$A952,'BAZA DANYCH'!$F:$F,STATYSTYKI!$B952)</f>
        <v>0</v>
      </c>
      <c r="Q952" s="96">
        <f>SUMIFS('BAZA DANYCH'!$AB:$AB,'BAZA DANYCH'!$T:$T,Q$704,'BAZA DANYCH'!$K:$K,$C952,'BAZA DANYCH'!$A:$A,$A952,'BAZA DANYCH'!$F:$F,STATYSTYKI!$B952)</f>
        <v>0</v>
      </c>
      <c r="R952" s="96">
        <f>SUMIFS('BAZA DANYCH'!$AB:$AB,'BAZA DANYCH'!$T:$T,R$704,'BAZA DANYCH'!$K:$K,$C952,'BAZA DANYCH'!$A:$A,$A952,'BAZA DANYCH'!$F:$F,STATYSTYKI!$B952)</f>
        <v>0</v>
      </c>
      <c r="S952" s="96">
        <f>SUMIFS('BAZA DANYCH'!$AB:$AB,'BAZA DANYCH'!$T:$T,S$704,'BAZA DANYCH'!$K:$K,$C952,'BAZA DANYCH'!$A:$A,$A952,'BAZA DANYCH'!$F:$F,STATYSTYKI!$B952)</f>
        <v>0</v>
      </c>
      <c r="T952" s="96">
        <f>SUMIFS('BAZA DANYCH'!$AB:$AB,'BAZA DANYCH'!$T:$T,T$704,'BAZA DANYCH'!$K:$K,$C952,'BAZA DANYCH'!$A:$A,$A952,'BAZA DANYCH'!$F:$F,STATYSTYKI!$B952)</f>
        <v>0</v>
      </c>
      <c r="U952" s="96">
        <f>SUMIFS('BAZA DANYCH'!$AB:$AB,'BAZA DANYCH'!$T:$T,U$704,'BAZA DANYCH'!$K:$K,$C952,'BAZA DANYCH'!$A:$A,$A952,'BAZA DANYCH'!$F:$F,STATYSTYKI!$B952)</f>
        <v>0</v>
      </c>
      <c r="V952" s="96">
        <f>SUMIFS('BAZA DANYCH'!$AB:$AB,'BAZA DANYCH'!$T:$T,V$704,'BAZA DANYCH'!$K:$K,$C952,'BAZA DANYCH'!$A:$A,$A952,'BAZA DANYCH'!$F:$F,STATYSTYKI!$B952)</f>
        <v>0</v>
      </c>
      <c r="W952" s="96">
        <f>SUMIFS('BAZA DANYCH'!$AB:$AB,'BAZA DANYCH'!$T:$T,W$704,'BAZA DANYCH'!$K:$K,$C952,'BAZA DANYCH'!$A:$A,$A952,'BAZA DANYCH'!$F:$F,STATYSTYKI!$B952)</f>
        <v>0</v>
      </c>
      <c r="X952" s="96">
        <f>SUMIFS('BAZA DANYCH'!$AB:$AB,'BAZA DANYCH'!$T:$T,X$704,'BAZA DANYCH'!$K:$K,$C952,'BAZA DANYCH'!$A:$A,$A952,'BAZA DANYCH'!$F:$F,STATYSTYKI!$B952)</f>
        <v>0</v>
      </c>
      <c r="Y952" s="96">
        <f>SUMIFS('BAZA DANYCH'!$AB:$AB,'BAZA DANYCH'!$T:$T,Y$704,'BAZA DANYCH'!$K:$K,$C952,'BAZA DANYCH'!$A:$A,$A952,'BAZA DANYCH'!$F:$F,STATYSTYKI!$B952)</f>
        <v>0</v>
      </c>
      <c r="Z952" s="96">
        <f>SUMIFS('BAZA DANYCH'!$AB:$AB,'BAZA DANYCH'!$T:$T,Z$704,'BAZA DANYCH'!$K:$K,$C952,'BAZA DANYCH'!$A:$A,$A952,'BAZA DANYCH'!$F:$F,STATYSTYKI!$B952)</f>
        <v>0</v>
      </c>
      <c r="AA952" s="96">
        <f>SUMIFS('BAZA DANYCH'!$AB:$AB,'BAZA DANYCH'!$T:$T,AA$704,'BAZA DANYCH'!$K:$K,$C952,'BAZA DANYCH'!$A:$A,$A952,'BAZA DANYCH'!$F:$F,STATYSTYKI!$B952)</f>
        <v>0</v>
      </c>
      <c r="AB952" s="96">
        <f>SUMIFS('BAZA DANYCH'!$AB:$AB,'BAZA DANYCH'!$T:$T,AB$704,'BAZA DANYCH'!$K:$K,$C952,'BAZA DANYCH'!$A:$A,$A952,'BAZA DANYCH'!$F:$F,STATYSTYKI!$B952)</f>
        <v>0</v>
      </c>
      <c r="AC952" s="96">
        <f>SUMIFS('BAZA DANYCH'!$AB:$AB,'BAZA DANYCH'!$T:$T,AC$704,'BAZA DANYCH'!$K:$K,$C952,'BAZA DANYCH'!$A:$A,$A952,'BAZA DANYCH'!$F:$F,STATYSTYKI!$B952)</f>
        <v>0</v>
      </c>
      <c r="AD952" s="96">
        <f>SUMIFS('BAZA DANYCH'!$AB:$AB,'BAZA DANYCH'!$T:$T,AD$704,'BAZA DANYCH'!$K:$K,$C952,'BAZA DANYCH'!$A:$A,$A952,'BAZA DANYCH'!$F:$F,STATYSTYKI!$B952)</f>
        <v>0</v>
      </c>
      <c r="AE952" s="96">
        <f>SUMIFS('BAZA DANYCH'!$AB:$AB,'BAZA DANYCH'!$T:$T,AE$704,'BAZA DANYCH'!$K:$K,$C952,'BAZA DANYCH'!$A:$A,$A952,'BAZA DANYCH'!$F:$F,STATYSTYKI!$B952)</f>
        <v>0</v>
      </c>
      <c r="AF952" s="96">
        <f>SUMIFS('BAZA DANYCH'!$AB:$AB,'BAZA DANYCH'!$T:$T,AF$704,'BAZA DANYCH'!$K:$K,$C952,'BAZA DANYCH'!$A:$A,$A952,'BAZA DANYCH'!$F:$F,STATYSTYKI!$B952)</f>
        <v>0</v>
      </c>
      <c r="AG952" s="96">
        <f>SUMIFS('BAZA DANYCH'!$AB:$AB,'BAZA DANYCH'!$T:$T,AG$704,'BAZA DANYCH'!$K:$K,$C952,'BAZA DANYCH'!$A:$A,$A952,'BAZA DANYCH'!$F:$F,STATYSTYKI!$B952)</f>
        <v>0</v>
      </c>
      <c r="AH952" s="96">
        <f>SUMIFS('BAZA DANYCH'!$AB:$AB,'BAZA DANYCH'!$T:$T,AH$704,'BAZA DANYCH'!$K:$K,$C952,'BAZA DANYCH'!$A:$A,$A952,'BAZA DANYCH'!$F:$F,STATYSTYKI!$B952)</f>
        <v>0</v>
      </c>
      <c r="AI952" s="96">
        <f>SUMIFS('BAZA DANYCH'!$AB:$AB,'BAZA DANYCH'!$T:$T,AI$704,'BAZA DANYCH'!$K:$K,$C952,'BAZA DANYCH'!$A:$A,$A952,'BAZA DANYCH'!$F:$F,STATYSTYKI!$B952)</f>
        <v>0</v>
      </c>
      <c r="AJ952" s="96">
        <f>SUMIFS('BAZA DANYCH'!$AB:$AB,'BAZA DANYCH'!$T:$T,AJ$704,'BAZA DANYCH'!$K:$K,$C952,'BAZA DANYCH'!$A:$A,$A952,'BAZA DANYCH'!$F:$F,STATYSTYKI!$B952)</f>
        <v>0</v>
      </c>
      <c r="AK952" s="119"/>
      <c r="AL952" s="119"/>
    </row>
    <row r="953" spans="1:38" x14ac:dyDescent="0.2">
      <c r="A953" s="410" t="str">
        <f t="shared" ref="A953:C953" si="300">A644</f>
        <v>Gaj</v>
      </c>
      <c r="B953" s="410" t="str">
        <f t="shared" si="300"/>
        <v>r3_56_A</v>
      </c>
      <c r="C953" s="410" t="str">
        <f t="shared" si="300"/>
        <v>Flixbus</v>
      </c>
      <c r="D953" s="316">
        <f t="shared" si="245"/>
        <v>0</v>
      </c>
      <c r="E953" s="96">
        <f>SUMIFS('BAZA DANYCH'!$AB:$AB,'BAZA DANYCH'!$T:$T,E$704,'BAZA DANYCH'!$K:$K,$C953,'BAZA DANYCH'!$A:$A,$A953,'BAZA DANYCH'!$F:$F,STATYSTYKI!$B953)</f>
        <v>0</v>
      </c>
      <c r="F953" s="96">
        <f>SUMIFS('BAZA DANYCH'!$AB:$AB,'BAZA DANYCH'!$T:$T,F$704,'BAZA DANYCH'!$K:$K,$C953,'BAZA DANYCH'!$A:$A,$A953,'BAZA DANYCH'!$F:$F,STATYSTYKI!$B953)</f>
        <v>0</v>
      </c>
      <c r="G953" s="96">
        <f>SUMIFS('BAZA DANYCH'!$AB:$AB,'BAZA DANYCH'!$T:$T,G$704,'BAZA DANYCH'!$K:$K,$C953,'BAZA DANYCH'!$A:$A,$A953,'BAZA DANYCH'!$F:$F,STATYSTYKI!$B953)</f>
        <v>0</v>
      </c>
      <c r="H953" s="96">
        <f>SUMIFS('BAZA DANYCH'!$AB:$AB,'BAZA DANYCH'!$T:$T,H$704,'BAZA DANYCH'!$K:$K,$C953,'BAZA DANYCH'!$A:$A,$A953,'BAZA DANYCH'!$F:$F,STATYSTYKI!$B953)</f>
        <v>0</v>
      </c>
      <c r="I953" s="96">
        <f>SUMIFS('BAZA DANYCH'!$AB:$AB,'BAZA DANYCH'!$T:$T,I$704,'BAZA DANYCH'!$K:$K,$C953,'BAZA DANYCH'!$A:$A,$A953,'BAZA DANYCH'!$F:$F,STATYSTYKI!$B953)</f>
        <v>0</v>
      </c>
      <c r="J953" s="96">
        <f>SUMIFS('BAZA DANYCH'!$AB:$AB,'BAZA DANYCH'!$T:$T,J$704,'BAZA DANYCH'!$K:$K,$C953,'BAZA DANYCH'!$A:$A,$A953,'BAZA DANYCH'!$F:$F,STATYSTYKI!$B953)</f>
        <v>0</v>
      </c>
      <c r="K953" s="96">
        <f>SUMIFS('BAZA DANYCH'!$AB:$AB,'BAZA DANYCH'!$T:$T,K$704,'BAZA DANYCH'!$K:$K,$C953,'BAZA DANYCH'!$A:$A,$A953,'BAZA DANYCH'!$F:$F,STATYSTYKI!$B953)</f>
        <v>0</v>
      </c>
      <c r="L953" s="96">
        <f>SUMIFS('BAZA DANYCH'!$AB:$AB,'BAZA DANYCH'!$T:$T,L$704,'BAZA DANYCH'!$K:$K,$C953,'BAZA DANYCH'!$A:$A,$A953,'BAZA DANYCH'!$F:$F,STATYSTYKI!$B953)</f>
        <v>0</v>
      </c>
      <c r="M953" s="96">
        <f>SUMIFS('BAZA DANYCH'!$AB:$AB,'BAZA DANYCH'!$T:$T,M$704,'BAZA DANYCH'!$K:$K,$C953,'BAZA DANYCH'!$A:$A,$A953,'BAZA DANYCH'!$F:$F,STATYSTYKI!$B953)</f>
        <v>0</v>
      </c>
      <c r="N953" s="96">
        <f>SUMIFS('BAZA DANYCH'!$AB:$AB,'BAZA DANYCH'!$T:$T,N$704,'BAZA DANYCH'!$K:$K,$C953,'BAZA DANYCH'!$A:$A,$A953,'BAZA DANYCH'!$F:$F,STATYSTYKI!$B953)</f>
        <v>0</v>
      </c>
      <c r="O953" s="96">
        <f>SUMIFS('BAZA DANYCH'!$AB:$AB,'BAZA DANYCH'!$T:$T,O$704,'BAZA DANYCH'!$K:$K,$C953,'BAZA DANYCH'!$A:$A,$A953,'BAZA DANYCH'!$F:$F,STATYSTYKI!$B953)</f>
        <v>0</v>
      </c>
      <c r="P953" s="96">
        <f>SUMIFS('BAZA DANYCH'!$AB:$AB,'BAZA DANYCH'!$T:$T,P$704,'BAZA DANYCH'!$K:$K,$C953,'BAZA DANYCH'!$A:$A,$A953,'BAZA DANYCH'!$F:$F,STATYSTYKI!$B953)</f>
        <v>0</v>
      </c>
      <c r="Q953" s="96">
        <f>SUMIFS('BAZA DANYCH'!$AB:$AB,'BAZA DANYCH'!$T:$T,Q$704,'BAZA DANYCH'!$K:$K,$C953,'BAZA DANYCH'!$A:$A,$A953,'BAZA DANYCH'!$F:$F,STATYSTYKI!$B953)</f>
        <v>0</v>
      </c>
      <c r="R953" s="96">
        <f>SUMIFS('BAZA DANYCH'!$AB:$AB,'BAZA DANYCH'!$T:$T,R$704,'BAZA DANYCH'!$K:$K,$C953,'BAZA DANYCH'!$A:$A,$A953,'BAZA DANYCH'!$F:$F,STATYSTYKI!$B953)</f>
        <v>0</v>
      </c>
      <c r="S953" s="96">
        <f>SUMIFS('BAZA DANYCH'!$AB:$AB,'BAZA DANYCH'!$T:$T,S$704,'BAZA DANYCH'!$K:$K,$C953,'BAZA DANYCH'!$A:$A,$A953,'BAZA DANYCH'!$F:$F,STATYSTYKI!$B953)</f>
        <v>0</v>
      </c>
      <c r="T953" s="96">
        <f>SUMIFS('BAZA DANYCH'!$AB:$AB,'BAZA DANYCH'!$T:$T,T$704,'BAZA DANYCH'!$K:$K,$C953,'BAZA DANYCH'!$A:$A,$A953,'BAZA DANYCH'!$F:$F,STATYSTYKI!$B953)</f>
        <v>0</v>
      </c>
      <c r="U953" s="96">
        <f>SUMIFS('BAZA DANYCH'!$AB:$AB,'BAZA DANYCH'!$T:$T,U$704,'BAZA DANYCH'!$K:$K,$C953,'BAZA DANYCH'!$A:$A,$A953,'BAZA DANYCH'!$F:$F,STATYSTYKI!$B953)</f>
        <v>0</v>
      </c>
      <c r="V953" s="96">
        <f>SUMIFS('BAZA DANYCH'!$AB:$AB,'BAZA DANYCH'!$T:$T,V$704,'BAZA DANYCH'!$K:$K,$C953,'BAZA DANYCH'!$A:$A,$A953,'BAZA DANYCH'!$F:$F,STATYSTYKI!$B953)</f>
        <v>0</v>
      </c>
      <c r="W953" s="96">
        <f>SUMIFS('BAZA DANYCH'!$AB:$AB,'BAZA DANYCH'!$T:$T,W$704,'BAZA DANYCH'!$K:$K,$C953,'BAZA DANYCH'!$A:$A,$A953,'BAZA DANYCH'!$F:$F,STATYSTYKI!$B953)</f>
        <v>0</v>
      </c>
      <c r="X953" s="96">
        <f>SUMIFS('BAZA DANYCH'!$AB:$AB,'BAZA DANYCH'!$T:$T,X$704,'BAZA DANYCH'!$K:$K,$C953,'BAZA DANYCH'!$A:$A,$A953,'BAZA DANYCH'!$F:$F,STATYSTYKI!$B953)</f>
        <v>0</v>
      </c>
      <c r="Y953" s="96">
        <f>SUMIFS('BAZA DANYCH'!$AB:$AB,'BAZA DANYCH'!$T:$T,Y$704,'BAZA DANYCH'!$K:$K,$C953,'BAZA DANYCH'!$A:$A,$A953,'BAZA DANYCH'!$F:$F,STATYSTYKI!$B953)</f>
        <v>0</v>
      </c>
      <c r="Z953" s="96">
        <f>SUMIFS('BAZA DANYCH'!$AB:$AB,'BAZA DANYCH'!$T:$T,Z$704,'BAZA DANYCH'!$K:$K,$C953,'BAZA DANYCH'!$A:$A,$A953,'BAZA DANYCH'!$F:$F,STATYSTYKI!$B953)</f>
        <v>0</v>
      </c>
      <c r="AA953" s="96">
        <f>SUMIFS('BAZA DANYCH'!$AB:$AB,'BAZA DANYCH'!$T:$T,AA$704,'BAZA DANYCH'!$K:$K,$C953,'BAZA DANYCH'!$A:$A,$A953,'BAZA DANYCH'!$F:$F,STATYSTYKI!$B953)</f>
        <v>0</v>
      </c>
      <c r="AB953" s="96">
        <f>SUMIFS('BAZA DANYCH'!$AB:$AB,'BAZA DANYCH'!$T:$T,AB$704,'BAZA DANYCH'!$K:$K,$C953,'BAZA DANYCH'!$A:$A,$A953,'BAZA DANYCH'!$F:$F,STATYSTYKI!$B953)</f>
        <v>0</v>
      </c>
      <c r="AC953" s="96">
        <f>SUMIFS('BAZA DANYCH'!$AB:$AB,'BAZA DANYCH'!$T:$T,AC$704,'BAZA DANYCH'!$K:$K,$C953,'BAZA DANYCH'!$A:$A,$A953,'BAZA DANYCH'!$F:$F,STATYSTYKI!$B953)</f>
        <v>0</v>
      </c>
      <c r="AD953" s="96">
        <f>SUMIFS('BAZA DANYCH'!$AB:$AB,'BAZA DANYCH'!$T:$T,AD$704,'BAZA DANYCH'!$K:$K,$C953,'BAZA DANYCH'!$A:$A,$A953,'BAZA DANYCH'!$F:$F,STATYSTYKI!$B953)</f>
        <v>0</v>
      </c>
      <c r="AE953" s="96">
        <f>SUMIFS('BAZA DANYCH'!$AB:$AB,'BAZA DANYCH'!$T:$T,AE$704,'BAZA DANYCH'!$K:$K,$C953,'BAZA DANYCH'!$A:$A,$A953,'BAZA DANYCH'!$F:$F,STATYSTYKI!$B953)</f>
        <v>0</v>
      </c>
      <c r="AF953" s="96">
        <f>SUMIFS('BAZA DANYCH'!$AB:$AB,'BAZA DANYCH'!$T:$T,AF$704,'BAZA DANYCH'!$K:$K,$C953,'BAZA DANYCH'!$A:$A,$A953,'BAZA DANYCH'!$F:$F,STATYSTYKI!$B953)</f>
        <v>0</v>
      </c>
      <c r="AG953" s="96">
        <f>SUMIFS('BAZA DANYCH'!$AB:$AB,'BAZA DANYCH'!$T:$T,AG$704,'BAZA DANYCH'!$K:$K,$C953,'BAZA DANYCH'!$A:$A,$A953,'BAZA DANYCH'!$F:$F,STATYSTYKI!$B953)</f>
        <v>0</v>
      </c>
      <c r="AH953" s="96">
        <f>SUMIFS('BAZA DANYCH'!$AB:$AB,'BAZA DANYCH'!$T:$T,AH$704,'BAZA DANYCH'!$K:$K,$C953,'BAZA DANYCH'!$A:$A,$A953,'BAZA DANYCH'!$F:$F,STATYSTYKI!$B953)</f>
        <v>0</v>
      </c>
      <c r="AI953" s="96">
        <f>SUMIFS('BAZA DANYCH'!$AB:$AB,'BAZA DANYCH'!$T:$T,AI$704,'BAZA DANYCH'!$K:$K,$C953,'BAZA DANYCH'!$A:$A,$A953,'BAZA DANYCH'!$F:$F,STATYSTYKI!$B953)</f>
        <v>0</v>
      </c>
      <c r="AJ953" s="96">
        <f>SUMIFS('BAZA DANYCH'!$AB:$AB,'BAZA DANYCH'!$T:$T,AJ$704,'BAZA DANYCH'!$K:$K,$C953,'BAZA DANYCH'!$A:$A,$A953,'BAZA DANYCH'!$F:$F,STATYSTYKI!$B953)</f>
        <v>0</v>
      </c>
      <c r="AK953" s="119"/>
      <c r="AL953" s="119"/>
    </row>
    <row r="954" spans="1:38" x14ac:dyDescent="0.2">
      <c r="A954" s="410" t="str">
        <f t="shared" ref="A954:C954" si="301">A645</f>
        <v>Kowale</v>
      </c>
      <c r="B954" s="410" t="str">
        <f t="shared" si="301"/>
        <v>r3_71_wjazd_A</v>
      </c>
      <c r="C954" s="410" t="str">
        <f t="shared" si="301"/>
        <v>Flixbus</v>
      </c>
      <c r="D954" s="316">
        <f t="shared" si="245"/>
        <v>50</v>
      </c>
      <c r="E954" s="96">
        <f>SUMIFS('BAZA DANYCH'!$AB:$AB,'BAZA DANYCH'!$T:$T,E$704,'BAZA DANYCH'!$K:$K,$C954,'BAZA DANYCH'!$A:$A,$A954,'BAZA DANYCH'!$F:$F,STATYSTYKI!$B954)</f>
        <v>0</v>
      </c>
      <c r="F954" s="96">
        <f>SUMIFS('BAZA DANYCH'!$AB:$AB,'BAZA DANYCH'!$T:$T,F$704,'BAZA DANYCH'!$K:$K,$C954,'BAZA DANYCH'!$A:$A,$A954,'BAZA DANYCH'!$F:$F,STATYSTYKI!$B954)</f>
        <v>0</v>
      </c>
      <c r="G954" s="96">
        <f>SUMIFS('BAZA DANYCH'!$AB:$AB,'BAZA DANYCH'!$T:$T,G$704,'BAZA DANYCH'!$K:$K,$C954,'BAZA DANYCH'!$A:$A,$A954,'BAZA DANYCH'!$F:$F,STATYSTYKI!$B954)</f>
        <v>0</v>
      </c>
      <c r="H954" s="96">
        <f>SUMIFS('BAZA DANYCH'!$AB:$AB,'BAZA DANYCH'!$T:$T,H$704,'BAZA DANYCH'!$K:$K,$C954,'BAZA DANYCH'!$A:$A,$A954,'BAZA DANYCH'!$F:$F,STATYSTYKI!$B954)</f>
        <v>0</v>
      </c>
      <c r="I954" s="96">
        <f>SUMIFS('BAZA DANYCH'!$AB:$AB,'BAZA DANYCH'!$T:$T,I$704,'BAZA DANYCH'!$K:$K,$C954,'BAZA DANYCH'!$A:$A,$A954,'BAZA DANYCH'!$F:$F,STATYSTYKI!$B954)</f>
        <v>0</v>
      </c>
      <c r="J954" s="96">
        <f>SUMIFS('BAZA DANYCH'!$AB:$AB,'BAZA DANYCH'!$T:$T,J$704,'BAZA DANYCH'!$K:$K,$C954,'BAZA DANYCH'!$A:$A,$A954,'BAZA DANYCH'!$F:$F,STATYSTYKI!$B954)</f>
        <v>0</v>
      </c>
      <c r="K954" s="96">
        <f>SUMIFS('BAZA DANYCH'!$AB:$AB,'BAZA DANYCH'!$T:$T,K$704,'BAZA DANYCH'!$K:$K,$C954,'BAZA DANYCH'!$A:$A,$A954,'BAZA DANYCH'!$F:$F,STATYSTYKI!$B954)</f>
        <v>0</v>
      </c>
      <c r="L954" s="96">
        <f>SUMIFS('BAZA DANYCH'!$AB:$AB,'BAZA DANYCH'!$T:$T,L$704,'BAZA DANYCH'!$K:$K,$C954,'BAZA DANYCH'!$A:$A,$A954,'BAZA DANYCH'!$F:$F,STATYSTYKI!$B954)</f>
        <v>0</v>
      </c>
      <c r="M954" s="96">
        <f>SUMIFS('BAZA DANYCH'!$AB:$AB,'BAZA DANYCH'!$T:$T,M$704,'BAZA DANYCH'!$K:$K,$C954,'BAZA DANYCH'!$A:$A,$A954,'BAZA DANYCH'!$F:$F,STATYSTYKI!$B954)</f>
        <v>0</v>
      </c>
      <c r="N954" s="96">
        <f>SUMIFS('BAZA DANYCH'!$AB:$AB,'BAZA DANYCH'!$T:$T,N$704,'BAZA DANYCH'!$K:$K,$C954,'BAZA DANYCH'!$A:$A,$A954,'BAZA DANYCH'!$F:$F,STATYSTYKI!$B954)</f>
        <v>0</v>
      </c>
      <c r="O954" s="96">
        <f>SUMIFS('BAZA DANYCH'!$AB:$AB,'BAZA DANYCH'!$T:$T,O$704,'BAZA DANYCH'!$K:$K,$C954,'BAZA DANYCH'!$A:$A,$A954,'BAZA DANYCH'!$F:$F,STATYSTYKI!$B954)</f>
        <v>0</v>
      </c>
      <c r="P954" s="96">
        <f>SUMIFS('BAZA DANYCH'!$AB:$AB,'BAZA DANYCH'!$T:$T,P$704,'BAZA DANYCH'!$K:$K,$C954,'BAZA DANYCH'!$A:$A,$A954,'BAZA DANYCH'!$F:$F,STATYSTYKI!$B954)</f>
        <v>0</v>
      </c>
      <c r="Q954" s="96">
        <f>SUMIFS('BAZA DANYCH'!$AB:$AB,'BAZA DANYCH'!$T:$T,Q$704,'BAZA DANYCH'!$K:$K,$C954,'BAZA DANYCH'!$A:$A,$A954,'BAZA DANYCH'!$F:$F,STATYSTYKI!$B954)</f>
        <v>0</v>
      </c>
      <c r="R954" s="96">
        <f>SUMIFS('BAZA DANYCH'!$AB:$AB,'BAZA DANYCH'!$T:$T,R$704,'BAZA DANYCH'!$K:$K,$C954,'BAZA DANYCH'!$A:$A,$A954,'BAZA DANYCH'!$F:$F,STATYSTYKI!$B954)</f>
        <v>0</v>
      </c>
      <c r="S954" s="96">
        <f>SUMIFS('BAZA DANYCH'!$AB:$AB,'BAZA DANYCH'!$T:$T,S$704,'BAZA DANYCH'!$K:$K,$C954,'BAZA DANYCH'!$A:$A,$A954,'BAZA DANYCH'!$F:$F,STATYSTYKI!$B954)</f>
        <v>0</v>
      </c>
      <c r="T954" s="96">
        <f>SUMIFS('BAZA DANYCH'!$AB:$AB,'BAZA DANYCH'!$T:$T,T$704,'BAZA DANYCH'!$K:$K,$C954,'BAZA DANYCH'!$A:$A,$A954,'BAZA DANYCH'!$F:$F,STATYSTYKI!$B954)</f>
        <v>0</v>
      </c>
      <c r="U954" s="96">
        <f>SUMIFS('BAZA DANYCH'!$AB:$AB,'BAZA DANYCH'!$T:$T,U$704,'BAZA DANYCH'!$K:$K,$C954,'BAZA DANYCH'!$A:$A,$A954,'BAZA DANYCH'!$F:$F,STATYSTYKI!$B954)</f>
        <v>0</v>
      </c>
      <c r="V954" s="96">
        <f>SUMIFS('BAZA DANYCH'!$AB:$AB,'BAZA DANYCH'!$T:$T,V$704,'BAZA DANYCH'!$K:$K,$C954,'BAZA DANYCH'!$A:$A,$A954,'BAZA DANYCH'!$F:$F,STATYSTYKI!$B954)</f>
        <v>0</v>
      </c>
      <c r="W954" s="96">
        <f>SUMIFS('BAZA DANYCH'!$AB:$AB,'BAZA DANYCH'!$T:$T,W$704,'BAZA DANYCH'!$K:$K,$C954,'BAZA DANYCH'!$A:$A,$A954,'BAZA DANYCH'!$F:$F,STATYSTYKI!$B954)</f>
        <v>0</v>
      </c>
      <c r="X954" s="96">
        <f>SUMIFS('BAZA DANYCH'!$AB:$AB,'BAZA DANYCH'!$T:$T,X$704,'BAZA DANYCH'!$K:$K,$C954,'BAZA DANYCH'!$A:$A,$A954,'BAZA DANYCH'!$F:$F,STATYSTYKI!$B954)</f>
        <v>0</v>
      </c>
      <c r="Y954" s="96">
        <f>SUMIFS('BAZA DANYCH'!$AB:$AB,'BAZA DANYCH'!$T:$T,Y$704,'BAZA DANYCH'!$K:$K,$C954,'BAZA DANYCH'!$A:$A,$A954,'BAZA DANYCH'!$F:$F,STATYSTYKI!$B954)</f>
        <v>0</v>
      </c>
      <c r="Z954" s="96">
        <f>SUMIFS('BAZA DANYCH'!$AB:$AB,'BAZA DANYCH'!$T:$T,Z$704,'BAZA DANYCH'!$K:$K,$C954,'BAZA DANYCH'!$A:$A,$A954,'BAZA DANYCH'!$F:$F,STATYSTYKI!$B954)</f>
        <v>0</v>
      </c>
      <c r="AA954" s="96">
        <f>SUMIFS('BAZA DANYCH'!$AB:$AB,'BAZA DANYCH'!$T:$T,AA$704,'BAZA DANYCH'!$K:$K,$C954,'BAZA DANYCH'!$A:$A,$A954,'BAZA DANYCH'!$F:$F,STATYSTYKI!$B954)</f>
        <v>0</v>
      </c>
      <c r="AB954" s="96">
        <f>SUMIFS('BAZA DANYCH'!$AB:$AB,'BAZA DANYCH'!$T:$T,AB$704,'BAZA DANYCH'!$K:$K,$C954,'BAZA DANYCH'!$A:$A,$A954,'BAZA DANYCH'!$F:$F,STATYSTYKI!$B954)</f>
        <v>50</v>
      </c>
      <c r="AC954" s="96">
        <f>SUMIFS('BAZA DANYCH'!$AB:$AB,'BAZA DANYCH'!$T:$T,AC$704,'BAZA DANYCH'!$K:$K,$C954,'BAZA DANYCH'!$A:$A,$A954,'BAZA DANYCH'!$F:$F,STATYSTYKI!$B954)</f>
        <v>0</v>
      </c>
      <c r="AD954" s="96">
        <f>SUMIFS('BAZA DANYCH'!$AB:$AB,'BAZA DANYCH'!$T:$T,AD$704,'BAZA DANYCH'!$K:$K,$C954,'BAZA DANYCH'!$A:$A,$A954,'BAZA DANYCH'!$F:$F,STATYSTYKI!$B954)</f>
        <v>0</v>
      </c>
      <c r="AE954" s="96">
        <f>SUMIFS('BAZA DANYCH'!$AB:$AB,'BAZA DANYCH'!$T:$T,AE$704,'BAZA DANYCH'!$K:$K,$C954,'BAZA DANYCH'!$A:$A,$A954,'BAZA DANYCH'!$F:$F,STATYSTYKI!$B954)</f>
        <v>0</v>
      </c>
      <c r="AF954" s="96">
        <f>SUMIFS('BAZA DANYCH'!$AB:$AB,'BAZA DANYCH'!$T:$T,AF$704,'BAZA DANYCH'!$K:$K,$C954,'BAZA DANYCH'!$A:$A,$A954,'BAZA DANYCH'!$F:$F,STATYSTYKI!$B954)</f>
        <v>0</v>
      </c>
      <c r="AG954" s="96">
        <f>SUMIFS('BAZA DANYCH'!$AB:$AB,'BAZA DANYCH'!$T:$T,AG$704,'BAZA DANYCH'!$K:$K,$C954,'BAZA DANYCH'!$A:$A,$A954,'BAZA DANYCH'!$F:$F,STATYSTYKI!$B954)</f>
        <v>0</v>
      </c>
      <c r="AH954" s="96">
        <f>SUMIFS('BAZA DANYCH'!$AB:$AB,'BAZA DANYCH'!$T:$T,AH$704,'BAZA DANYCH'!$K:$K,$C954,'BAZA DANYCH'!$A:$A,$A954,'BAZA DANYCH'!$F:$F,STATYSTYKI!$B954)</f>
        <v>0</v>
      </c>
      <c r="AI954" s="96">
        <f>SUMIFS('BAZA DANYCH'!$AB:$AB,'BAZA DANYCH'!$T:$T,AI$704,'BAZA DANYCH'!$K:$K,$C954,'BAZA DANYCH'!$A:$A,$A954,'BAZA DANYCH'!$F:$F,STATYSTYKI!$B954)</f>
        <v>0</v>
      </c>
      <c r="AJ954" s="96">
        <f>SUMIFS('BAZA DANYCH'!$AB:$AB,'BAZA DANYCH'!$T:$T,AJ$704,'BAZA DANYCH'!$K:$K,$C954,'BAZA DANYCH'!$A:$A,$A954,'BAZA DANYCH'!$F:$F,STATYSTYKI!$B954)</f>
        <v>0</v>
      </c>
      <c r="AK954" s="119"/>
      <c r="AL954" s="119"/>
    </row>
    <row r="955" spans="1:38" x14ac:dyDescent="0.2">
      <c r="A955" s="410" t="str">
        <f t="shared" ref="A955:C955" si="302">A646</f>
        <v>Księże</v>
      </c>
      <c r="B955" s="410" t="str">
        <f t="shared" si="302"/>
        <v>r3_75_wjazd_A</v>
      </c>
      <c r="C955" s="410" t="str">
        <f t="shared" si="302"/>
        <v>Flixbus</v>
      </c>
      <c r="D955" s="316">
        <f t="shared" si="245"/>
        <v>45</v>
      </c>
      <c r="E955" s="96">
        <f>SUMIFS('BAZA DANYCH'!$AB:$AB,'BAZA DANYCH'!$T:$T,E$704,'BAZA DANYCH'!$K:$K,$C955,'BAZA DANYCH'!$A:$A,$A955,'BAZA DANYCH'!$F:$F,STATYSTYKI!$B955)</f>
        <v>0</v>
      </c>
      <c r="F955" s="96">
        <f>SUMIFS('BAZA DANYCH'!$AB:$AB,'BAZA DANYCH'!$T:$T,F$704,'BAZA DANYCH'!$K:$K,$C955,'BAZA DANYCH'!$A:$A,$A955,'BAZA DANYCH'!$F:$F,STATYSTYKI!$B955)</f>
        <v>0</v>
      </c>
      <c r="G955" s="96">
        <f>SUMIFS('BAZA DANYCH'!$AB:$AB,'BAZA DANYCH'!$T:$T,G$704,'BAZA DANYCH'!$K:$K,$C955,'BAZA DANYCH'!$A:$A,$A955,'BAZA DANYCH'!$F:$F,STATYSTYKI!$B955)</f>
        <v>0</v>
      </c>
      <c r="H955" s="96">
        <f>SUMIFS('BAZA DANYCH'!$AB:$AB,'BAZA DANYCH'!$T:$T,H$704,'BAZA DANYCH'!$K:$K,$C955,'BAZA DANYCH'!$A:$A,$A955,'BAZA DANYCH'!$F:$F,STATYSTYKI!$B955)</f>
        <v>0</v>
      </c>
      <c r="I955" s="96">
        <f>SUMIFS('BAZA DANYCH'!$AB:$AB,'BAZA DANYCH'!$T:$T,I$704,'BAZA DANYCH'!$K:$K,$C955,'BAZA DANYCH'!$A:$A,$A955,'BAZA DANYCH'!$F:$F,STATYSTYKI!$B955)</f>
        <v>0</v>
      </c>
      <c r="J955" s="96">
        <f>SUMIFS('BAZA DANYCH'!$AB:$AB,'BAZA DANYCH'!$T:$T,J$704,'BAZA DANYCH'!$K:$K,$C955,'BAZA DANYCH'!$A:$A,$A955,'BAZA DANYCH'!$F:$F,STATYSTYKI!$B955)</f>
        <v>0</v>
      </c>
      <c r="K955" s="96">
        <f>SUMIFS('BAZA DANYCH'!$AB:$AB,'BAZA DANYCH'!$T:$T,K$704,'BAZA DANYCH'!$K:$K,$C955,'BAZA DANYCH'!$A:$A,$A955,'BAZA DANYCH'!$F:$F,STATYSTYKI!$B955)</f>
        <v>0</v>
      </c>
      <c r="L955" s="96">
        <f>SUMIFS('BAZA DANYCH'!$AB:$AB,'BAZA DANYCH'!$T:$T,L$704,'BAZA DANYCH'!$K:$K,$C955,'BAZA DANYCH'!$A:$A,$A955,'BAZA DANYCH'!$F:$F,STATYSTYKI!$B955)</f>
        <v>0</v>
      </c>
      <c r="M955" s="96">
        <f>SUMIFS('BAZA DANYCH'!$AB:$AB,'BAZA DANYCH'!$T:$T,M$704,'BAZA DANYCH'!$K:$K,$C955,'BAZA DANYCH'!$A:$A,$A955,'BAZA DANYCH'!$F:$F,STATYSTYKI!$B955)</f>
        <v>0</v>
      </c>
      <c r="N955" s="96">
        <f>SUMIFS('BAZA DANYCH'!$AB:$AB,'BAZA DANYCH'!$T:$T,N$704,'BAZA DANYCH'!$K:$K,$C955,'BAZA DANYCH'!$A:$A,$A955,'BAZA DANYCH'!$F:$F,STATYSTYKI!$B955)</f>
        <v>0</v>
      </c>
      <c r="O955" s="96">
        <f>SUMIFS('BAZA DANYCH'!$AB:$AB,'BAZA DANYCH'!$T:$T,O$704,'BAZA DANYCH'!$K:$K,$C955,'BAZA DANYCH'!$A:$A,$A955,'BAZA DANYCH'!$F:$F,STATYSTYKI!$B955)</f>
        <v>0</v>
      </c>
      <c r="P955" s="96">
        <f>SUMIFS('BAZA DANYCH'!$AB:$AB,'BAZA DANYCH'!$T:$T,P$704,'BAZA DANYCH'!$K:$K,$C955,'BAZA DANYCH'!$A:$A,$A955,'BAZA DANYCH'!$F:$F,STATYSTYKI!$B955)</f>
        <v>0</v>
      </c>
      <c r="Q955" s="96">
        <f>SUMIFS('BAZA DANYCH'!$AB:$AB,'BAZA DANYCH'!$T:$T,Q$704,'BAZA DANYCH'!$K:$K,$C955,'BAZA DANYCH'!$A:$A,$A955,'BAZA DANYCH'!$F:$F,STATYSTYKI!$B955)</f>
        <v>0</v>
      </c>
      <c r="R955" s="96">
        <f>SUMIFS('BAZA DANYCH'!$AB:$AB,'BAZA DANYCH'!$T:$T,R$704,'BAZA DANYCH'!$K:$K,$C955,'BAZA DANYCH'!$A:$A,$A955,'BAZA DANYCH'!$F:$F,STATYSTYKI!$B955)</f>
        <v>0</v>
      </c>
      <c r="S955" s="96">
        <f>SUMIFS('BAZA DANYCH'!$AB:$AB,'BAZA DANYCH'!$T:$T,S$704,'BAZA DANYCH'!$K:$K,$C955,'BAZA DANYCH'!$A:$A,$A955,'BAZA DANYCH'!$F:$F,STATYSTYKI!$B955)</f>
        <v>0</v>
      </c>
      <c r="T955" s="96">
        <f>SUMIFS('BAZA DANYCH'!$AB:$AB,'BAZA DANYCH'!$T:$T,T$704,'BAZA DANYCH'!$K:$K,$C955,'BAZA DANYCH'!$A:$A,$A955,'BAZA DANYCH'!$F:$F,STATYSTYKI!$B955)</f>
        <v>0</v>
      </c>
      <c r="U955" s="96">
        <f>SUMIFS('BAZA DANYCH'!$AB:$AB,'BAZA DANYCH'!$T:$T,U$704,'BAZA DANYCH'!$K:$K,$C955,'BAZA DANYCH'!$A:$A,$A955,'BAZA DANYCH'!$F:$F,STATYSTYKI!$B955)</f>
        <v>0</v>
      </c>
      <c r="V955" s="96">
        <f>SUMIFS('BAZA DANYCH'!$AB:$AB,'BAZA DANYCH'!$T:$T,V$704,'BAZA DANYCH'!$K:$K,$C955,'BAZA DANYCH'!$A:$A,$A955,'BAZA DANYCH'!$F:$F,STATYSTYKI!$B955)</f>
        <v>0</v>
      </c>
      <c r="W955" s="96">
        <f>SUMIFS('BAZA DANYCH'!$AB:$AB,'BAZA DANYCH'!$T:$T,W$704,'BAZA DANYCH'!$K:$K,$C955,'BAZA DANYCH'!$A:$A,$A955,'BAZA DANYCH'!$F:$F,STATYSTYKI!$B955)</f>
        <v>0</v>
      </c>
      <c r="X955" s="96">
        <f>SUMIFS('BAZA DANYCH'!$AB:$AB,'BAZA DANYCH'!$T:$T,X$704,'BAZA DANYCH'!$K:$K,$C955,'BAZA DANYCH'!$A:$A,$A955,'BAZA DANYCH'!$F:$F,STATYSTYKI!$B955)</f>
        <v>45</v>
      </c>
      <c r="Y955" s="96">
        <f>SUMIFS('BAZA DANYCH'!$AB:$AB,'BAZA DANYCH'!$T:$T,Y$704,'BAZA DANYCH'!$K:$K,$C955,'BAZA DANYCH'!$A:$A,$A955,'BAZA DANYCH'!$F:$F,STATYSTYKI!$B955)</f>
        <v>0</v>
      </c>
      <c r="Z955" s="96">
        <f>SUMIFS('BAZA DANYCH'!$AB:$AB,'BAZA DANYCH'!$T:$T,Z$704,'BAZA DANYCH'!$K:$K,$C955,'BAZA DANYCH'!$A:$A,$A955,'BAZA DANYCH'!$F:$F,STATYSTYKI!$B955)</f>
        <v>0</v>
      </c>
      <c r="AA955" s="96">
        <f>SUMIFS('BAZA DANYCH'!$AB:$AB,'BAZA DANYCH'!$T:$T,AA$704,'BAZA DANYCH'!$K:$K,$C955,'BAZA DANYCH'!$A:$A,$A955,'BAZA DANYCH'!$F:$F,STATYSTYKI!$B955)</f>
        <v>0</v>
      </c>
      <c r="AB955" s="96">
        <f>SUMIFS('BAZA DANYCH'!$AB:$AB,'BAZA DANYCH'!$T:$T,AB$704,'BAZA DANYCH'!$K:$K,$C955,'BAZA DANYCH'!$A:$A,$A955,'BAZA DANYCH'!$F:$F,STATYSTYKI!$B955)</f>
        <v>0</v>
      </c>
      <c r="AC955" s="96">
        <f>SUMIFS('BAZA DANYCH'!$AB:$AB,'BAZA DANYCH'!$T:$T,AC$704,'BAZA DANYCH'!$K:$K,$C955,'BAZA DANYCH'!$A:$A,$A955,'BAZA DANYCH'!$F:$F,STATYSTYKI!$B955)</f>
        <v>0</v>
      </c>
      <c r="AD955" s="96">
        <f>SUMIFS('BAZA DANYCH'!$AB:$AB,'BAZA DANYCH'!$T:$T,AD$704,'BAZA DANYCH'!$K:$K,$C955,'BAZA DANYCH'!$A:$A,$A955,'BAZA DANYCH'!$F:$F,STATYSTYKI!$B955)</f>
        <v>0</v>
      </c>
      <c r="AE955" s="96">
        <f>SUMIFS('BAZA DANYCH'!$AB:$AB,'BAZA DANYCH'!$T:$T,AE$704,'BAZA DANYCH'!$K:$K,$C955,'BAZA DANYCH'!$A:$A,$A955,'BAZA DANYCH'!$F:$F,STATYSTYKI!$B955)</f>
        <v>0</v>
      </c>
      <c r="AF955" s="96">
        <f>SUMIFS('BAZA DANYCH'!$AB:$AB,'BAZA DANYCH'!$T:$T,AF$704,'BAZA DANYCH'!$K:$K,$C955,'BAZA DANYCH'!$A:$A,$A955,'BAZA DANYCH'!$F:$F,STATYSTYKI!$B955)</f>
        <v>0</v>
      </c>
      <c r="AG955" s="96">
        <f>SUMIFS('BAZA DANYCH'!$AB:$AB,'BAZA DANYCH'!$T:$T,AG$704,'BAZA DANYCH'!$K:$K,$C955,'BAZA DANYCH'!$A:$A,$A955,'BAZA DANYCH'!$F:$F,STATYSTYKI!$B955)</f>
        <v>0</v>
      </c>
      <c r="AH955" s="96">
        <f>SUMIFS('BAZA DANYCH'!$AB:$AB,'BAZA DANYCH'!$T:$T,AH$704,'BAZA DANYCH'!$K:$K,$C955,'BAZA DANYCH'!$A:$A,$A955,'BAZA DANYCH'!$F:$F,STATYSTYKI!$B955)</f>
        <v>0</v>
      </c>
      <c r="AI955" s="96">
        <f>SUMIFS('BAZA DANYCH'!$AB:$AB,'BAZA DANYCH'!$T:$T,AI$704,'BAZA DANYCH'!$K:$K,$C955,'BAZA DANYCH'!$A:$A,$A955,'BAZA DANYCH'!$F:$F,STATYSTYKI!$B955)</f>
        <v>0</v>
      </c>
      <c r="AJ955" s="96">
        <f>SUMIFS('BAZA DANYCH'!$AB:$AB,'BAZA DANYCH'!$T:$T,AJ$704,'BAZA DANYCH'!$K:$K,$C955,'BAZA DANYCH'!$A:$A,$A955,'BAZA DANYCH'!$F:$F,STATYSTYKI!$B955)</f>
        <v>0</v>
      </c>
      <c r="AK955" s="119"/>
      <c r="AL955" s="119"/>
    </row>
    <row r="956" spans="1:38" x14ac:dyDescent="0.2">
      <c r="A956" s="410" t="str">
        <f t="shared" ref="A956:C956" si="303">A647</f>
        <v>Muchobór</v>
      </c>
      <c r="B956" s="410" t="str">
        <f t="shared" si="303"/>
        <v xml:space="preserve">r3_60_A </v>
      </c>
      <c r="C956" s="410" t="str">
        <f t="shared" si="303"/>
        <v>Fregata</v>
      </c>
      <c r="D956" s="316">
        <f t="shared" si="245"/>
        <v>28</v>
      </c>
      <c r="E956" s="96">
        <f>SUMIFS('BAZA DANYCH'!$AB:$AB,'BAZA DANYCH'!$T:$T,E$704,'BAZA DANYCH'!$K:$K,$C956,'BAZA DANYCH'!$A:$A,$A956,'BAZA DANYCH'!$F:$F,STATYSTYKI!$B956)</f>
        <v>0</v>
      </c>
      <c r="F956" s="96">
        <f>SUMIFS('BAZA DANYCH'!$AB:$AB,'BAZA DANYCH'!$T:$T,F$704,'BAZA DANYCH'!$K:$K,$C956,'BAZA DANYCH'!$A:$A,$A956,'BAZA DANYCH'!$F:$F,STATYSTYKI!$B956)</f>
        <v>0</v>
      </c>
      <c r="G956" s="96">
        <f>SUMIFS('BAZA DANYCH'!$AB:$AB,'BAZA DANYCH'!$T:$T,G$704,'BAZA DANYCH'!$K:$K,$C956,'BAZA DANYCH'!$A:$A,$A956,'BAZA DANYCH'!$F:$F,STATYSTYKI!$B956)</f>
        <v>0</v>
      </c>
      <c r="H956" s="96">
        <f>SUMIFS('BAZA DANYCH'!$AB:$AB,'BAZA DANYCH'!$T:$T,H$704,'BAZA DANYCH'!$K:$K,$C956,'BAZA DANYCH'!$A:$A,$A956,'BAZA DANYCH'!$F:$F,STATYSTYKI!$B956)</f>
        <v>0</v>
      </c>
      <c r="I956" s="96">
        <f>SUMIFS('BAZA DANYCH'!$AB:$AB,'BAZA DANYCH'!$T:$T,I$704,'BAZA DANYCH'!$K:$K,$C956,'BAZA DANYCH'!$A:$A,$A956,'BAZA DANYCH'!$F:$F,STATYSTYKI!$B956)</f>
        <v>0</v>
      </c>
      <c r="J956" s="96">
        <f>SUMIFS('BAZA DANYCH'!$AB:$AB,'BAZA DANYCH'!$T:$T,J$704,'BAZA DANYCH'!$K:$K,$C956,'BAZA DANYCH'!$A:$A,$A956,'BAZA DANYCH'!$F:$F,STATYSTYKI!$B956)</f>
        <v>0</v>
      </c>
      <c r="K956" s="96">
        <f>SUMIFS('BAZA DANYCH'!$AB:$AB,'BAZA DANYCH'!$T:$T,K$704,'BAZA DANYCH'!$K:$K,$C956,'BAZA DANYCH'!$A:$A,$A956,'BAZA DANYCH'!$F:$F,STATYSTYKI!$B956)</f>
        <v>0</v>
      </c>
      <c r="L956" s="96">
        <f>SUMIFS('BAZA DANYCH'!$AB:$AB,'BAZA DANYCH'!$T:$T,L$704,'BAZA DANYCH'!$K:$K,$C956,'BAZA DANYCH'!$A:$A,$A956,'BAZA DANYCH'!$F:$F,STATYSTYKI!$B956)</f>
        <v>0</v>
      </c>
      <c r="M956" s="96">
        <f>SUMIFS('BAZA DANYCH'!$AB:$AB,'BAZA DANYCH'!$T:$T,M$704,'BAZA DANYCH'!$K:$K,$C956,'BAZA DANYCH'!$A:$A,$A956,'BAZA DANYCH'!$F:$F,STATYSTYKI!$B956)</f>
        <v>0</v>
      </c>
      <c r="N956" s="96">
        <f>SUMIFS('BAZA DANYCH'!$AB:$AB,'BAZA DANYCH'!$T:$T,N$704,'BAZA DANYCH'!$K:$K,$C956,'BAZA DANYCH'!$A:$A,$A956,'BAZA DANYCH'!$F:$F,STATYSTYKI!$B956)</f>
        <v>0</v>
      </c>
      <c r="O956" s="96">
        <f>SUMIFS('BAZA DANYCH'!$AB:$AB,'BAZA DANYCH'!$T:$T,O$704,'BAZA DANYCH'!$K:$K,$C956,'BAZA DANYCH'!$A:$A,$A956,'BAZA DANYCH'!$F:$F,STATYSTYKI!$B956)</f>
        <v>0</v>
      </c>
      <c r="P956" s="96">
        <f>SUMIFS('BAZA DANYCH'!$AB:$AB,'BAZA DANYCH'!$T:$T,P$704,'BAZA DANYCH'!$K:$K,$C956,'BAZA DANYCH'!$A:$A,$A956,'BAZA DANYCH'!$F:$F,STATYSTYKI!$B956)</f>
        <v>28</v>
      </c>
      <c r="Q956" s="96">
        <f>SUMIFS('BAZA DANYCH'!$AB:$AB,'BAZA DANYCH'!$T:$T,Q$704,'BAZA DANYCH'!$K:$K,$C956,'BAZA DANYCH'!$A:$A,$A956,'BAZA DANYCH'!$F:$F,STATYSTYKI!$B956)</f>
        <v>0</v>
      </c>
      <c r="R956" s="96">
        <f>SUMIFS('BAZA DANYCH'!$AB:$AB,'BAZA DANYCH'!$T:$T,R$704,'BAZA DANYCH'!$K:$K,$C956,'BAZA DANYCH'!$A:$A,$A956,'BAZA DANYCH'!$F:$F,STATYSTYKI!$B956)</f>
        <v>0</v>
      </c>
      <c r="S956" s="96">
        <f>SUMIFS('BAZA DANYCH'!$AB:$AB,'BAZA DANYCH'!$T:$T,S$704,'BAZA DANYCH'!$K:$K,$C956,'BAZA DANYCH'!$A:$A,$A956,'BAZA DANYCH'!$F:$F,STATYSTYKI!$B956)</f>
        <v>0</v>
      </c>
      <c r="T956" s="96">
        <f>SUMIFS('BAZA DANYCH'!$AB:$AB,'BAZA DANYCH'!$T:$T,T$704,'BAZA DANYCH'!$K:$K,$C956,'BAZA DANYCH'!$A:$A,$A956,'BAZA DANYCH'!$F:$F,STATYSTYKI!$B956)</f>
        <v>0</v>
      </c>
      <c r="U956" s="96">
        <f>SUMIFS('BAZA DANYCH'!$AB:$AB,'BAZA DANYCH'!$T:$T,U$704,'BAZA DANYCH'!$K:$K,$C956,'BAZA DANYCH'!$A:$A,$A956,'BAZA DANYCH'!$F:$F,STATYSTYKI!$B956)</f>
        <v>0</v>
      </c>
      <c r="V956" s="96">
        <f>SUMIFS('BAZA DANYCH'!$AB:$AB,'BAZA DANYCH'!$T:$T,V$704,'BAZA DANYCH'!$K:$K,$C956,'BAZA DANYCH'!$A:$A,$A956,'BAZA DANYCH'!$F:$F,STATYSTYKI!$B956)</f>
        <v>0</v>
      </c>
      <c r="W956" s="96">
        <f>SUMIFS('BAZA DANYCH'!$AB:$AB,'BAZA DANYCH'!$T:$T,W$704,'BAZA DANYCH'!$K:$K,$C956,'BAZA DANYCH'!$A:$A,$A956,'BAZA DANYCH'!$F:$F,STATYSTYKI!$B956)</f>
        <v>0</v>
      </c>
      <c r="X956" s="96">
        <f>SUMIFS('BAZA DANYCH'!$AB:$AB,'BAZA DANYCH'!$T:$T,X$704,'BAZA DANYCH'!$K:$K,$C956,'BAZA DANYCH'!$A:$A,$A956,'BAZA DANYCH'!$F:$F,STATYSTYKI!$B956)</f>
        <v>0</v>
      </c>
      <c r="Y956" s="96">
        <f>SUMIFS('BAZA DANYCH'!$AB:$AB,'BAZA DANYCH'!$T:$T,Y$704,'BAZA DANYCH'!$K:$K,$C956,'BAZA DANYCH'!$A:$A,$A956,'BAZA DANYCH'!$F:$F,STATYSTYKI!$B956)</f>
        <v>0</v>
      </c>
      <c r="Z956" s="96">
        <f>SUMIFS('BAZA DANYCH'!$AB:$AB,'BAZA DANYCH'!$T:$T,Z$704,'BAZA DANYCH'!$K:$K,$C956,'BAZA DANYCH'!$A:$A,$A956,'BAZA DANYCH'!$F:$F,STATYSTYKI!$B956)</f>
        <v>0</v>
      </c>
      <c r="AA956" s="96">
        <f>SUMIFS('BAZA DANYCH'!$AB:$AB,'BAZA DANYCH'!$T:$T,AA$704,'BAZA DANYCH'!$K:$K,$C956,'BAZA DANYCH'!$A:$A,$A956,'BAZA DANYCH'!$F:$F,STATYSTYKI!$B956)</f>
        <v>0</v>
      </c>
      <c r="AB956" s="96">
        <f>SUMIFS('BAZA DANYCH'!$AB:$AB,'BAZA DANYCH'!$T:$T,AB$704,'BAZA DANYCH'!$K:$K,$C956,'BAZA DANYCH'!$A:$A,$A956,'BAZA DANYCH'!$F:$F,STATYSTYKI!$B956)</f>
        <v>0</v>
      </c>
      <c r="AC956" s="96">
        <f>SUMIFS('BAZA DANYCH'!$AB:$AB,'BAZA DANYCH'!$T:$T,AC$704,'BAZA DANYCH'!$K:$K,$C956,'BAZA DANYCH'!$A:$A,$A956,'BAZA DANYCH'!$F:$F,STATYSTYKI!$B956)</f>
        <v>0</v>
      </c>
      <c r="AD956" s="96">
        <f>SUMIFS('BAZA DANYCH'!$AB:$AB,'BAZA DANYCH'!$T:$T,AD$704,'BAZA DANYCH'!$K:$K,$C956,'BAZA DANYCH'!$A:$A,$A956,'BAZA DANYCH'!$F:$F,STATYSTYKI!$B956)</f>
        <v>0</v>
      </c>
      <c r="AE956" s="96">
        <f>SUMIFS('BAZA DANYCH'!$AB:$AB,'BAZA DANYCH'!$T:$T,AE$704,'BAZA DANYCH'!$K:$K,$C956,'BAZA DANYCH'!$A:$A,$A956,'BAZA DANYCH'!$F:$F,STATYSTYKI!$B956)</f>
        <v>0</v>
      </c>
      <c r="AF956" s="96">
        <f>SUMIFS('BAZA DANYCH'!$AB:$AB,'BAZA DANYCH'!$T:$T,AF$704,'BAZA DANYCH'!$K:$K,$C956,'BAZA DANYCH'!$A:$A,$A956,'BAZA DANYCH'!$F:$F,STATYSTYKI!$B956)</f>
        <v>0</v>
      </c>
      <c r="AG956" s="96">
        <f>SUMIFS('BAZA DANYCH'!$AB:$AB,'BAZA DANYCH'!$T:$T,AG$704,'BAZA DANYCH'!$K:$K,$C956,'BAZA DANYCH'!$A:$A,$A956,'BAZA DANYCH'!$F:$F,STATYSTYKI!$B956)</f>
        <v>0</v>
      </c>
      <c r="AH956" s="96">
        <f>SUMIFS('BAZA DANYCH'!$AB:$AB,'BAZA DANYCH'!$T:$T,AH$704,'BAZA DANYCH'!$K:$K,$C956,'BAZA DANYCH'!$A:$A,$A956,'BAZA DANYCH'!$F:$F,STATYSTYKI!$B956)</f>
        <v>0</v>
      </c>
      <c r="AI956" s="96">
        <f>SUMIFS('BAZA DANYCH'!$AB:$AB,'BAZA DANYCH'!$T:$T,AI$704,'BAZA DANYCH'!$K:$K,$C956,'BAZA DANYCH'!$A:$A,$A956,'BAZA DANYCH'!$F:$F,STATYSTYKI!$B956)</f>
        <v>0</v>
      </c>
      <c r="AJ956" s="96">
        <f>SUMIFS('BAZA DANYCH'!$AB:$AB,'BAZA DANYCH'!$T:$T,AJ$704,'BAZA DANYCH'!$K:$K,$C956,'BAZA DANYCH'!$A:$A,$A956,'BAZA DANYCH'!$F:$F,STATYSTYKI!$B956)</f>
        <v>0</v>
      </c>
      <c r="AK956" s="119"/>
      <c r="AL956" s="119"/>
    </row>
    <row r="957" spans="1:38" x14ac:dyDescent="0.2">
      <c r="A957" s="410" t="str">
        <f t="shared" ref="A957:C957" si="304">A648</f>
        <v>Kowale</v>
      </c>
      <c r="B957" s="410" t="str">
        <f t="shared" si="304"/>
        <v>r3_71_wjazd_A</v>
      </c>
      <c r="C957" s="410" t="str">
        <f t="shared" si="304"/>
        <v>Fregata</v>
      </c>
      <c r="D957" s="316">
        <f t="shared" si="245"/>
        <v>28</v>
      </c>
      <c r="E957" s="96">
        <f>SUMIFS('BAZA DANYCH'!$AB:$AB,'BAZA DANYCH'!$T:$T,E$704,'BAZA DANYCH'!$K:$K,$C957,'BAZA DANYCH'!$A:$A,$A957,'BAZA DANYCH'!$F:$F,STATYSTYKI!$B957)</f>
        <v>0</v>
      </c>
      <c r="F957" s="96">
        <f>SUMIFS('BAZA DANYCH'!$AB:$AB,'BAZA DANYCH'!$T:$T,F$704,'BAZA DANYCH'!$K:$K,$C957,'BAZA DANYCH'!$A:$A,$A957,'BAZA DANYCH'!$F:$F,STATYSTYKI!$B957)</f>
        <v>0</v>
      </c>
      <c r="G957" s="96">
        <f>SUMIFS('BAZA DANYCH'!$AB:$AB,'BAZA DANYCH'!$T:$T,G$704,'BAZA DANYCH'!$K:$K,$C957,'BAZA DANYCH'!$A:$A,$A957,'BAZA DANYCH'!$F:$F,STATYSTYKI!$B957)</f>
        <v>0</v>
      </c>
      <c r="H957" s="96">
        <f>SUMIFS('BAZA DANYCH'!$AB:$AB,'BAZA DANYCH'!$T:$T,H$704,'BAZA DANYCH'!$K:$K,$C957,'BAZA DANYCH'!$A:$A,$A957,'BAZA DANYCH'!$F:$F,STATYSTYKI!$B957)</f>
        <v>0</v>
      </c>
      <c r="I957" s="96">
        <f>SUMIFS('BAZA DANYCH'!$AB:$AB,'BAZA DANYCH'!$T:$T,I$704,'BAZA DANYCH'!$K:$K,$C957,'BAZA DANYCH'!$A:$A,$A957,'BAZA DANYCH'!$F:$F,STATYSTYKI!$B957)</f>
        <v>0</v>
      </c>
      <c r="J957" s="96">
        <f>SUMIFS('BAZA DANYCH'!$AB:$AB,'BAZA DANYCH'!$T:$T,J$704,'BAZA DANYCH'!$K:$K,$C957,'BAZA DANYCH'!$A:$A,$A957,'BAZA DANYCH'!$F:$F,STATYSTYKI!$B957)</f>
        <v>0</v>
      </c>
      <c r="K957" s="96">
        <f>SUMIFS('BAZA DANYCH'!$AB:$AB,'BAZA DANYCH'!$T:$T,K$704,'BAZA DANYCH'!$K:$K,$C957,'BAZA DANYCH'!$A:$A,$A957,'BAZA DANYCH'!$F:$F,STATYSTYKI!$B957)</f>
        <v>0</v>
      </c>
      <c r="L957" s="96">
        <f>SUMIFS('BAZA DANYCH'!$AB:$AB,'BAZA DANYCH'!$T:$T,L$704,'BAZA DANYCH'!$K:$K,$C957,'BAZA DANYCH'!$A:$A,$A957,'BAZA DANYCH'!$F:$F,STATYSTYKI!$B957)</f>
        <v>0</v>
      </c>
      <c r="M957" s="96">
        <f>SUMIFS('BAZA DANYCH'!$AB:$AB,'BAZA DANYCH'!$T:$T,M$704,'BAZA DANYCH'!$K:$K,$C957,'BAZA DANYCH'!$A:$A,$A957,'BAZA DANYCH'!$F:$F,STATYSTYKI!$B957)</f>
        <v>0</v>
      </c>
      <c r="N957" s="96">
        <f>SUMIFS('BAZA DANYCH'!$AB:$AB,'BAZA DANYCH'!$T:$T,N$704,'BAZA DANYCH'!$K:$K,$C957,'BAZA DANYCH'!$A:$A,$A957,'BAZA DANYCH'!$F:$F,STATYSTYKI!$B957)</f>
        <v>0</v>
      </c>
      <c r="O957" s="96">
        <f>SUMIFS('BAZA DANYCH'!$AB:$AB,'BAZA DANYCH'!$T:$T,O$704,'BAZA DANYCH'!$K:$K,$C957,'BAZA DANYCH'!$A:$A,$A957,'BAZA DANYCH'!$F:$F,STATYSTYKI!$B957)</f>
        <v>0</v>
      </c>
      <c r="P957" s="96">
        <f>SUMIFS('BAZA DANYCH'!$AB:$AB,'BAZA DANYCH'!$T:$T,P$704,'BAZA DANYCH'!$K:$K,$C957,'BAZA DANYCH'!$A:$A,$A957,'BAZA DANYCH'!$F:$F,STATYSTYKI!$B957)</f>
        <v>0</v>
      </c>
      <c r="Q957" s="96">
        <f>SUMIFS('BAZA DANYCH'!$AB:$AB,'BAZA DANYCH'!$T:$T,Q$704,'BAZA DANYCH'!$K:$K,$C957,'BAZA DANYCH'!$A:$A,$A957,'BAZA DANYCH'!$F:$F,STATYSTYKI!$B957)</f>
        <v>0</v>
      </c>
      <c r="R957" s="96">
        <f>SUMIFS('BAZA DANYCH'!$AB:$AB,'BAZA DANYCH'!$T:$T,R$704,'BAZA DANYCH'!$K:$K,$C957,'BAZA DANYCH'!$A:$A,$A957,'BAZA DANYCH'!$F:$F,STATYSTYKI!$B957)</f>
        <v>0</v>
      </c>
      <c r="S957" s="96">
        <f>SUMIFS('BAZA DANYCH'!$AB:$AB,'BAZA DANYCH'!$T:$T,S$704,'BAZA DANYCH'!$K:$K,$C957,'BAZA DANYCH'!$A:$A,$A957,'BAZA DANYCH'!$F:$F,STATYSTYKI!$B957)</f>
        <v>0</v>
      </c>
      <c r="T957" s="96">
        <f>SUMIFS('BAZA DANYCH'!$AB:$AB,'BAZA DANYCH'!$T:$T,T$704,'BAZA DANYCH'!$K:$K,$C957,'BAZA DANYCH'!$A:$A,$A957,'BAZA DANYCH'!$F:$F,STATYSTYKI!$B957)</f>
        <v>0</v>
      </c>
      <c r="U957" s="96">
        <f>SUMIFS('BAZA DANYCH'!$AB:$AB,'BAZA DANYCH'!$T:$T,U$704,'BAZA DANYCH'!$K:$K,$C957,'BAZA DANYCH'!$A:$A,$A957,'BAZA DANYCH'!$F:$F,STATYSTYKI!$B957)</f>
        <v>0</v>
      </c>
      <c r="V957" s="96">
        <f>SUMIFS('BAZA DANYCH'!$AB:$AB,'BAZA DANYCH'!$T:$T,V$704,'BAZA DANYCH'!$K:$K,$C957,'BAZA DANYCH'!$A:$A,$A957,'BAZA DANYCH'!$F:$F,STATYSTYKI!$B957)</f>
        <v>0</v>
      </c>
      <c r="W957" s="96">
        <f>SUMIFS('BAZA DANYCH'!$AB:$AB,'BAZA DANYCH'!$T:$T,W$704,'BAZA DANYCH'!$K:$K,$C957,'BAZA DANYCH'!$A:$A,$A957,'BAZA DANYCH'!$F:$F,STATYSTYKI!$B957)</f>
        <v>0</v>
      </c>
      <c r="X957" s="96">
        <f>SUMIFS('BAZA DANYCH'!$AB:$AB,'BAZA DANYCH'!$T:$T,X$704,'BAZA DANYCH'!$K:$K,$C957,'BAZA DANYCH'!$A:$A,$A957,'BAZA DANYCH'!$F:$F,STATYSTYKI!$B957)</f>
        <v>0</v>
      </c>
      <c r="Y957" s="96">
        <f>SUMIFS('BAZA DANYCH'!$AB:$AB,'BAZA DANYCH'!$T:$T,Y$704,'BAZA DANYCH'!$K:$K,$C957,'BAZA DANYCH'!$A:$A,$A957,'BAZA DANYCH'!$F:$F,STATYSTYKI!$B957)</f>
        <v>0</v>
      </c>
      <c r="Z957" s="96">
        <f>SUMIFS('BAZA DANYCH'!$AB:$AB,'BAZA DANYCH'!$T:$T,Z$704,'BAZA DANYCH'!$K:$K,$C957,'BAZA DANYCH'!$A:$A,$A957,'BAZA DANYCH'!$F:$F,STATYSTYKI!$B957)</f>
        <v>0</v>
      </c>
      <c r="AA957" s="96">
        <f>SUMIFS('BAZA DANYCH'!$AB:$AB,'BAZA DANYCH'!$T:$T,AA$704,'BAZA DANYCH'!$K:$K,$C957,'BAZA DANYCH'!$A:$A,$A957,'BAZA DANYCH'!$F:$F,STATYSTYKI!$B957)</f>
        <v>0</v>
      </c>
      <c r="AB957" s="96">
        <f>SUMIFS('BAZA DANYCH'!$AB:$AB,'BAZA DANYCH'!$T:$T,AB$704,'BAZA DANYCH'!$K:$K,$C957,'BAZA DANYCH'!$A:$A,$A957,'BAZA DANYCH'!$F:$F,STATYSTYKI!$B957)</f>
        <v>0</v>
      </c>
      <c r="AC957" s="96">
        <f>SUMIFS('BAZA DANYCH'!$AB:$AB,'BAZA DANYCH'!$T:$T,AC$704,'BAZA DANYCH'!$K:$K,$C957,'BAZA DANYCH'!$A:$A,$A957,'BAZA DANYCH'!$F:$F,STATYSTYKI!$B957)</f>
        <v>0</v>
      </c>
      <c r="AD957" s="96">
        <f>SUMIFS('BAZA DANYCH'!$AB:$AB,'BAZA DANYCH'!$T:$T,AD$704,'BAZA DANYCH'!$K:$K,$C957,'BAZA DANYCH'!$A:$A,$A957,'BAZA DANYCH'!$F:$F,STATYSTYKI!$B957)</f>
        <v>0</v>
      </c>
      <c r="AE957" s="96">
        <f>SUMIFS('BAZA DANYCH'!$AB:$AB,'BAZA DANYCH'!$T:$T,AE$704,'BAZA DANYCH'!$K:$K,$C957,'BAZA DANYCH'!$A:$A,$A957,'BAZA DANYCH'!$F:$F,STATYSTYKI!$B957)</f>
        <v>0</v>
      </c>
      <c r="AF957" s="96">
        <f>SUMIFS('BAZA DANYCH'!$AB:$AB,'BAZA DANYCH'!$T:$T,AF$704,'BAZA DANYCH'!$K:$K,$C957,'BAZA DANYCH'!$A:$A,$A957,'BAZA DANYCH'!$F:$F,STATYSTYKI!$B957)</f>
        <v>0</v>
      </c>
      <c r="AG957" s="96">
        <f>SUMIFS('BAZA DANYCH'!$AB:$AB,'BAZA DANYCH'!$T:$T,AG$704,'BAZA DANYCH'!$K:$K,$C957,'BAZA DANYCH'!$A:$A,$A957,'BAZA DANYCH'!$F:$F,STATYSTYKI!$B957)</f>
        <v>0</v>
      </c>
      <c r="AH957" s="96">
        <f>SUMIFS('BAZA DANYCH'!$AB:$AB,'BAZA DANYCH'!$T:$T,AH$704,'BAZA DANYCH'!$K:$K,$C957,'BAZA DANYCH'!$A:$A,$A957,'BAZA DANYCH'!$F:$F,STATYSTYKI!$B957)</f>
        <v>0</v>
      </c>
      <c r="AI957" s="96">
        <f>SUMIFS('BAZA DANYCH'!$AB:$AB,'BAZA DANYCH'!$T:$T,AI$704,'BAZA DANYCH'!$K:$K,$C957,'BAZA DANYCH'!$A:$A,$A957,'BAZA DANYCH'!$F:$F,STATYSTYKI!$B957)</f>
        <v>0</v>
      </c>
      <c r="AJ957" s="96">
        <f>SUMIFS('BAZA DANYCH'!$AB:$AB,'BAZA DANYCH'!$T:$T,AJ$704,'BAZA DANYCH'!$K:$K,$C957,'BAZA DANYCH'!$A:$A,$A957,'BAZA DANYCH'!$F:$F,STATYSTYKI!$B957)</f>
        <v>28</v>
      </c>
      <c r="AK957" s="119"/>
      <c r="AL957" s="119"/>
    </row>
    <row r="958" spans="1:38" x14ac:dyDescent="0.2">
      <c r="A958" s="410" t="str">
        <f t="shared" ref="A958:C958" si="305">A649</f>
        <v>Kowale</v>
      </c>
      <c r="B958" s="410" t="str">
        <f t="shared" si="305"/>
        <v>r3_71_wjazd_A</v>
      </c>
      <c r="C958" s="410" t="str">
        <f t="shared" si="305"/>
        <v>Fuxbus</v>
      </c>
      <c r="D958" s="316">
        <f t="shared" si="245"/>
        <v>50</v>
      </c>
      <c r="E958" s="96">
        <f>SUMIFS('BAZA DANYCH'!$AB:$AB,'BAZA DANYCH'!$T:$T,E$704,'BAZA DANYCH'!$K:$K,$C958,'BAZA DANYCH'!$A:$A,$A958,'BAZA DANYCH'!$F:$F,STATYSTYKI!$B958)</f>
        <v>0</v>
      </c>
      <c r="F958" s="96">
        <f>SUMIFS('BAZA DANYCH'!$AB:$AB,'BAZA DANYCH'!$T:$T,F$704,'BAZA DANYCH'!$K:$K,$C958,'BAZA DANYCH'!$A:$A,$A958,'BAZA DANYCH'!$F:$F,STATYSTYKI!$B958)</f>
        <v>0</v>
      </c>
      <c r="G958" s="96">
        <f>SUMIFS('BAZA DANYCH'!$AB:$AB,'BAZA DANYCH'!$T:$T,G$704,'BAZA DANYCH'!$K:$K,$C958,'BAZA DANYCH'!$A:$A,$A958,'BAZA DANYCH'!$F:$F,STATYSTYKI!$B958)</f>
        <v>0</v>
      </c>
      <c r="H958" s="96">
        <f>SUMIFS('BAZA DANYCH'!$AB:$AB,'BAZA DANYCH'!$T:$T,H$704,'BAZA DANYCH'!$K:$K,$C958,'BAZA DANYCH'!$A:$A,$A958,'BAZA DANYCH'!$F:$F,STATYSTYKI!$B958)</f>
        <v>0</v>
      </c>
      <c r="I958" s="96">
        <f>SUMIFS('BAZA DANYCH'!$AB:$AB,'BAZA DANYCH'!$T:$T,I$704,'BAZA DANYCH'!$K:$K,$C958,'BAZA DANYCH'!$A:$A,$A958,'BAZA DANYCH'!$F:$F,STATYSTYKI!$B958)</f>
        <v>0</v>
      </c>
      <c r="J958" s="96">
        <f>SUMIFS('BAZA DANYCH'!$AB:$AB,'BAZA DANYCH'!$T:$T,J$704,'BAZA DANYCH'!$K:$K,$C958,'BAZA DANYCH'!$A:$A,$A958,'BAZA DANYCH'!$F:$F,STATYSTYKI!$B958)</f>
        <v>0</v>
      </c>
      <c r="K958" s="96">
        <f>SUMIFS('BAZA DANYCH'!$AB:$AB,'BAZA DANYCH'!$T:$T,K$704,'BAZA DANYCH'!$K:$K,$C958,'BAZA DANYCH'!$A:$A,$A958,'BAZA DANYCH'!$F:$F,STATYSTYKI!$B958)</f>
        <v>0</v>
      </c>
      <c r="L958" s="96">
        <f>SUMIFS('BAZA DANYCH'!$AB:$AB,'BAZA DANYCH'!$T:$T,L$704,'BAZA DANYCH'!$K:$K,$C958,'BAZA DANYCH'!$A:$A,$A958,'BAZA DANYCH'!$F:$F,STATYSTYKI!$B958)</f>
        <v>0</v>
      </c>
      <c r="M958" s="96">
        <f>SUMIFS('BAZA DANYCH'!$AB:$AB,'BAZA DANYCH'!$T:$T,M$704,'BAZA DANYCH'!$K:$K,$C958,'BAZA DANYCH'!$A:$A,$A958,'BAZA DANYCH'!$F:$F,STATYSTYKI!$B958)</f>
        <v>0</v>
      </c>
      <c r="N958" s="96">
        <f>SUMIFS('BAZA DANYCH'!$AB:$AB,'BAZA DANYCH'!$T:$T,N$704,'BAZA DANYCH'!$K:$K,$C958,'BAZA DANYCH'!$A:$A,$A958,'BAZA DANYCH'!$F:$F,STATYSTYKI!$B958)</f>
        <v>0</v>
      </c>
      <c r="O958" s="96">
        <f>SUMIFS('BAZA DANYCH'!$AB:$AB,'BAZA DANYCH'!$T:$T,O$704,'BAZA DANYCH'!$K:$K,$C958,'BAZA DANYCH'!$A:$A,$A958,'BAZA DANYCH'!$F:$F,STATYSTYKI!$B958)</f>
        <v>0</v>
      </c>
      <c r="P958" s="96">
        <f>SUMIFS('BAZA DANYCH'!$AB:$AB,'BAZA DANYCH'!$T:$T,P$704,'BAZA DANYCH'!$K:$K,$C958,'BAZA DANYCH'!$A:$A,$A958,'BAZA DANYCH'!$F:$F,STATYSTYKI!$B958)</f>
        <v>0</v>
      </c>
      <c r="Q958" s="96">
        <f>SUMIFS('BAZA DANYCH'!$AB:$AB,'BAZA DANYCH'!$T:$T,Q$704,'BAZA DANYCH'!$K:$K,$C958,'BAZA DANYCH'!$A:$A,$A958,'BAZA DANYCH'!$F:$F,STATYSTYKI!$B958)</f>
        <v>0</v>
      </c>
      <c r="R958" s="96">
        <f>SUMIFS('BAZA DANYCH'!$AB:$AB,'BAZA DANYCH'!$T:$T,R$704,'BAZA DANYCH'!$K:$K,$C958,'BAZA DANYCH'!$A:$A,$A958,'BAZA DANYCH'!$F:$F,STATYSTYKI!$B958)</f>
        <v>0</v>
      </c>
      <c r="S958" s="96">
        <f>SUMIFS('BAZA DANYCH'!$AB:$AB,'BAZA DANYCH'!$T:$T,S$704,'BAZA DANYCH'!$K:$K,$C958,'BAZA DANYCH'!$A:$A,$A958,'BAZA DANYCH'!$F:$F,STATYSTYKI!$B958)</f>
        <v>0</v>
      </c>
      <c r="T958" s="96">
        <f>SUMIFS('BAZA DANYCH'!$AB:$AB,'BAZA DANYCH'!$T:$T,T$704,'BAZA DANYCH'!$K:$K,$C958,'BAZA DANYCH'!$A:$A,$A958,'BAZA DANYCH'!$F:$F,STATYSTYKI!$B958)</f>
        <v>0</v>
      </c>
      <c r="U958" s="96">
        <f>SUMIFS('BAZA DANYCH'!$AB:$AB,'BAZA DANYCH'!$T:$T,U$704,'BAZA DANYCH'!$K:$K,$C958,'BAZA DANYCH'!$A:$A,$A958,'BAZA DANYCH'!$F:$F,STATYSTYKI!$B958)</f>
        <v>0</v>
      </c>
      <c r="V958" s="96">
        <f>SUMIFS('BAZA DANYCH'!$AB:$AB,'BAZA DANYCH'!$T:$T,V$704,'BAZA DANYCH'!$K:$K,$C958,'BAZA DANYCH'!$A:$A,$A958,'BAZA DANYCH'!$F:$F,STATYSTYKI!$B958)</f>
        <v>0</v>
      </c>
      <c r="W958" s="96">
        <f>SUMIFS('BAZA DANYCH'!$AB:$AB,'BAZA DANYCH'!$T:$T,W$704,'BAZA DANYCH'!$K:$K,$C958,'BAZA DANYCH'!$A:$A,$A958,'BAZA DANYCH'!$F:$F,STATYSTYKI!$B958)</f>
        <v>0</v>
      </c>
      <c r="X958" s="96">
        <f>SUMIFS('BAZA DANYCH'!$AB:$AB,'BAZA DANYCH'!$T:$T,X$704,'BAZA DANYCH'!$K:$K,$C958,'BAZA DANYCH'!$A:$A,$A958,'BAZA DANYCH'!$F:$F,STATYSTYKI!$B958)</f>
        <v>0</v>
      </c>
      <c r="Y958" s="96">
        <f>SUMIFS('BAZA DANYCH'!$AB:$AB,'BAZA DANYCH'!$T:$T,Y$704,'BAZA DANYCH'!$K:$K,$C958,'BAZA DANYCH'!$A:$A,$A958,'BAZA DANYCH'!$F:$F,STATYSTYKI!$B958)</f>
        <v>50</v>
      </c>
      <c r="Z958" s="96">
        <f>SUMIFS('BAZA DANYCH'!$AB:$AB,'BAZA DANYCH'!$T:$T,Z$704,'BAZA DANYCH'!$K:$K,$C958,'BAZA DANYCH'!$A:$A,$A958,'BAZA DANYCH'!$F:$F,STATYSTYKI!$B958)</f>
        <v>0</v>
      </c>
      <c r="AA958" s="96">
        <f>SUMIFS('BAZA DANYCH'!$AB:$AB,'BAZA DANYCH'!$T:$T,AA$704,'BAZA DANYCH'!$K:$K,$C958,'BAZA DANYCH'!$A:$A,$A958,'BAZA DANYCH'!$F:$F,STATYSTYKI!$B958)</f>
        <v>0</v>
      </c>
      <c r="AB958" s="96">
        <f>SUMIFS('BAZA DANYCH'!$AB:$AB,'BAZA DANYCH'!$T:$T,AB$704,'BAZA DANYCH'!$K:$K,$C958,'BAZA DANYCH'!$A:$A,$A958,'BAZA DANYCH'!$F:$F,STATYSTYKI!$B958)</f>
        <v>0</v>
      </c>
      <c r="AC958" s="96">
        <f>SUMIFS('BAZA DANYCH'!$AB:$AB,'BAZA DANYCH'!$T:$T,AC$704,'BAZA DANYCH'!$K:$K,$C958,'BAZA DANYCH'!$A:$A,$A958,'BAZA DANYCH'!$F:$F,STATYSTYKI!$B958)</f>
        <v>0</v>
      </c>
      <c r="AD958" s="96">
        <f>SUMIFS('BAZA DANYCH'!$AB:$AB,'BAZA DANYCH'!$T:$T,AD$704,'BAZA DANYCH'!$K:$K,$C958,'BAZA DANYCH'!$A:$A,$A958,'BAZA DANYCH'!$F:$F,STATYSTYKI!$B958)</f>
        <v>0</v>
      </c>
      <c r="AE958" s="96">
        <f>SUMIFS('BAZA DANYCH'!$AB:$AB,'BAZA DANYCH'!$T:$T,AE$704,'BAZA DANYCH'!$K:$K,$C958,'BAZA DANYCH'!$A:$A,$A958,'BAZA DANYCH'!$F:$F,STATYSTYKI!$B958)</f>
        <v>0</v>
      </c>
      <c r="AF958" s="96">
        <f>SUMIFS('BAZA DANYCH'!$AB:$AB,'BAZA DANYCH'!$T:$T,AF$704,'BAZA DANYCH'!$K:$K,$C958,'BAZA DANYCH'!$A:$A,$A958,'BAZA DANYCH'!$F:$F,STATYSTYKI!$B958)</f>
        <v>0</v>
      </c>
      <c r="AG958" s="96">
        <f>SUMIFS('BAZA DANYCH'!$AB:$AB,'BAZA DANYCH'!$T:$T,AG$704,'BAZA DANYCH'!$K:$K,$C958,'BAZA DANYCH'!$A:$A,$A958,'BAZA DANYCH'!$F:$F,STATYSTYKI!$B958)</f>
        <v>0</v>
      </c>
      <c r="AH958" s="96">
        <f>SUMIFS('BAZA DANYCH'!$AB:$AB,'BAZA DANYCH'!$T:$T,AH$704,'BAZA DANYCH'!$K:$K,$C958,'BAZA DANYCH'!$A:$A,$A958,'BAZA DANYCH'!$F:$F,STATYSTYKI!$B958)</f>
        <v>0</v>
      </c>
      <c r="AI958" s="96">
        <f>SUMIFS('BAZA DANYCH'!$AB:$AB,'BAZA DANYCH'!$T:$T,AI$704,'BAZA DANYCH'!$K:$K,$C958,'BAZA DANYCH'!$A:$A,$A958,'BAZA DANYCH'!$F:$F,STATYSTYKI!$B958)</f>
        <v>0</v>
      </c>
      <c r="AJ958" s="96">
        <f>SUMIFS('BAZA DANYCH'!$AB:$AB,'BAZA DANYCH'!$T:$T,AJ$704,'BAZA DANYCH'!$K:$K,$C958,'BAZA DANYCH'!$A:$A,$A958,'BAZA DANYCH'!$F:$F,STATYSTYKI!$B958)</f>
        <v>0</v>
      </c>
      <c r="AK958" s="119"/>
      <c r="AL958" s="119"/>
    </row>
    <row r="959" spans="1:38" x14ac:dyDescent="0.2">
      <c r="A959" s="410" t="str">
        <f t="shared" ref="A959:C959" si="306">A650</f>
        <v>Gaj</v>
      </c>
      <c r="B959" s="410" t="str">
        <f t="shared" si="306"/>
        <v>r3_56_A</v>
      </c>
      <c r="C959" s="410" t="str">
        <f t="shared" si="306"/>
        <v>Irek ACM</v>
      </c>
      <c r="D959" s="316">
        <f t="shared" si="245"/>
        <v>50</v>
      </c>
      <c r="E959" s="96">
        <f>SUMIFS('BAZA DANYCH'!$AB:$AB,'BAZA DANYCH'!$T:$T,E$704,'BAZA DANYCH'!$K:$K,$C959,'BAZA DANYCH'!$A:$A,$A959,'BAZA DANYCH'!$F:$F,STATYSTYKI!$B959)</f>
        <v>0</v>
      </c>
      <c r="F959" s="96">
        <f>SUMIFS('BAZA DANYCH'!$AB:$AB,'BAZA DANYCH'!$T:$T,F$704,'BAZA DANYCH'!$K:$K,$C959,'BAZA DANYCH'!$A:$A,$A959,'BAZA DANYCH'!$F:$F,STATYSTYKI!$B959)</f>
        <v>0</v>
      </c>
      <c r="G959" s="96">
        <f>SUMIFS('BAZA DANYCH'!$AB:$AB,'BAZA DANYCH'!$T:$T,G$704,'BAZA DANYCH'!$K:$K,$C959,'BAZA DANYCH'!$A:$A,$A959,'BAZA DANYCH'!$F:$F,STATYSTYKI!$B959)</f>
        <v>0</v>
      </c>
      <c r="H959" s="96">
        <f>SUMIFS('BAZA DANYCH'!$AB:$AB,'BAZA DANYCH'!$T:$T,H$704,'BAZA DANYCH'!$K:$K,$C959,'BAZA DANYCH'!$A:$A,$A959,'BAZA DANYCH'!$F:$F,STATYSTYKI!$B959)</f>
        <v>0</v>
      </c>
      <c r="I959" s="96">
        <f>SUMIFS('BAZA DANYCH'!$AB:$AB,'BAZA DANYCH'!$T:$T,I$704,'BAZA DANYCH'!$K:$K,$C959,'BAZA DANYCH'!$A:$A,$A959,'BAZA DANYCH'!$F:$F,STATYSTYKI!$B959)</f>
        <v>0</v>
      </c>
      <c r="J959" s="96">
        <f>SUMIFS('BAZA DANYCH'!$AB:$AB,'BAZA DANYCH'!$T:$T,J$704,'BAZA DANYCH'!$K:$K,$C959,'BAZA DANYCH'!$A:$A,$A959,'BAZA DANYCH'!$F:$F,STATYSTYKI!$B959)</f>
        <v>0</v>
      </c>
      <c r="K959" s="96">
        <f>SUMIFS('BAZA DANYCH'!$AB:$AB,'BAZA DANYCH'!$T:$T,K$704,'BAZA DANYCH'!$K:$K,$C959,'BAZA DANYCH'!$A:$A,$A959,'BAZA DANYCH'!$F:$F,STATYSTYKI!$B959)</f>
        <v>0</v>
      </c>
      <c r="L959" s="96">
        <f>SUMIFS('BAZA DANYCH'!$AB:$AB,'BAZA DANYCH'!$T:$T,L$704,'BAZA DANYCH'!$K:$K,$C959,'BAZA DANYCH'!$A:$A,$A959,'BAZA DANYCH'!$F:$F,STATYSTYKI!$B959)</f>
        <v>0</v>
      </c>
      <c r="M959" s="96">
        <f>SUMIFS('BAZA DANYCH'!$AB:$AB,'BAZA DANYCH'!$T:$T,M$704,'BAZA DANYCH'!$K:$K,$C959,'BAZA DANYCH'!$A:$A,$A959,'BAZA DANYCH'!$F:$F,STATYSTYKI!$B959)</f>
        <v>0</v>
      </c>
      <c r="N959" s="96">
        <f>SUMIFS('BAZA DANYCH'!$AB:$AB,'BAZA DANYCH'!$T:$T,N$704,'BAZA DANYCH'!$K:$K,$C959,'BAZA DANYCH'!$A:$A,$A959,'BAZA DANYCH'!$F:$F,STATYSTYKI!$B959)</f>
        <v>0</v>
      </c>
      <c r="O959" s="96">
        <f>SUMIFS('BAZA DANYCH'!$AB:$AB,'BAZA DANYCH'!$T:$T,O$704,'BAZA DANYCH'!$K:$K,$C959,'BAZA DANYCH'!$A:$A,$A959,'BAZA DANYCH'!$F:$F,STATYSTYKI!$B959)</f>
        <v>0</v>
      </c>
      <c r="P959" s="96">
        <f>SUMIFS('BAZA DANYCH'!$AB:$AB,'BAZA DANYCH'!$T:$T,P$704,'BAZA DANYCH'!$K:$K,$C959,'BAZA DANYCH'!$A:$A,$A959,'BAZA DANYCH'!$F:$F,STATYSTYKI!$B959)</f>
        <v>0</v>
      </c>
      <c r="Q959" s="96">
        <f>SUMIFS('BAZA DANYCH'!$AB:$AB,'BAZA DANYCH'!$T:$T,Q$704,'BAZA DANYCH'!$K:$K,$C959,'BAZA DANYCH'!$A:$A,$A959,'BAZA DANYCH'!$F:$F,STATYSTYKI!$B959)</f>
        <v>0</v>
      </c>
      <c r="R959" s="96">
        <f>SUMIFS('BAZA DANYCH'!$AB:$AB,'BAZA DANYCH'!$T:$T,R$704,'BAZA DANYCH'!$K:$K,$C959,'BAZA DANYCH'!$A:$A,$A959,'BAZA DANYCH'!$F:$F,STATYSTYKI!$B959)</f>
        <v>0</v>
      </c>
      <c r="S959" s="96">
        <f>SUMIFS('BAZA DANYCH'!$AB:$AB,'BAZA DANYCH'!$T:$T,S$704,'BAZA DANYCH'!$K:$K,$C959,'BAZA DANYCH'!$A:$A,$A959,'BAZA DANYCH'!$F:$F,STATYSTYKI!$B959)</f>
        <v>0</v>
      </c>
      <c r="T959" s="96">
        <f>SUMIFS('BAZA DANYCH'!$AB:$AB,'BAZA DANYCH'!$T:$T,T$704,'BAZA DANYCH'!$K:$K,$C959,'BAZA DANYCH'!$A:$A,$A959,'BAZA DANYCH'!$F:$F,STATYSTYKI!$B959)</f>
        <v>0</v>
      </c>
      <c r="U959" s="96">
        <f>SUMIFS('BAZA DANYCH'!$AB:$AB,'BAZA DANYCH'!$T:$T,U$704,'BAZA DANYCH'!$K:$K,$C959,'BAZA DANYCH'!$A:$A,$A959,'BAZA DANYCH'!$F:$F,STATYSTYKI!$B959)</f>
        <v>0</v>
      </c>
      <c r="V959" s="96">
        <f>SUMIFS('BAZA DANYCH'!$AB:$AB,'BAZA DANYCH'!$T:$T,V$704,'BAZA DANYCH'!$K:$K,$C959,'BAZA DANYCH'!$A:$A,$A959,'BAZA DANYCH'!$F:$F,STATYSTYKI!$B959)</f>
        <v>0</v>
      </c>
      <c r="W959" s="96">
        <f>SUMIFS('BAZA DANYCH'!$AB:$AB,'BAZA DANYCH'!$T:$T,W$704,'BAZA DANYCH'!$K:$K,$C959,'BAZA DANYCH'!$A:$A,$A959,'BAZA DANYCH'!$F:$F,STATYSTYKI!$B959)</f>
        <v>0</v>
      </c>
      <c r="X959" s="96">
        <f>SUMIFS('BAZA DANYCH'!$AB:$AB,'BAZA DANYCH'!$T:$T,X$704,'BAZA DANYCH'!$K:$K,$C959,'BAZA DANYCH'!$A:$A,$A959,'BAZA DANYCH'!$F:$F,STATYSTYKI!$B959)</f>
        <v>0</v>
      </c>
      <c r="Y959" s="96">
        <f>SUMIFS('BAZA DANYCH'!$AB:$AB,'BAZA DANYCH'!$T:$T,Y$704,'BAZA DANYCH'!$K:$K,$C959,'BAZA DANYCH'!$A:$A,$A959,'BAZA DANYCH'!$F:$F,STATYSTYKI!$B959)</f>
        <v>0</v>
      </c>
      <c r="Z959" s="96">
        <f>SUMIFS('BAZA DANYCH'!$AB:$AB,'BAZA DANYCH'!$T:$T,Z$704,'BAZA DANYCH'!$K:$K,$C959,'BAZA DANYCH'!$A:$A,$A959,'BAZA DANYCH'!$F:$F,STATYSTYKI!$B959)</f>
        <v>0</v>
      </c>
      <c r="AA959" s="96">
        <f>SUMIFS('BAZA DANYCH'!$AB:$AB,'BAZA DANYCH'!$T:$T,AA$704,'BAZA DANYCH'!$K:$K,$C959,'BAZA DANYCH'!$A:$A,$A959,'BAZA DANYCH'!$F:$F,STATYSTYKI!$B959)</f>
        <v>0</v>
      </c>
      <c r="AB959" s="96">
        <f>SUMIFS('BAZA DANYCH'!$AB:$AB,'BAZA DANYCH'!$T:$T,AB$704,'BAZA DANYCH'!$K:$K,$C959,'BAZA DANYCH'!$A:$A,$A959,'BAZA DANYCH'!$F:$F,STATYSTYKI!$B959)</f>
        <v>0</v>
      </c>
      <c r="AC959" s="96">
        <f>SUMIFS('BAZA DANYCH'!$AB:$AB,'BAZA DANYCH'!$T:$T,AC$704,'BAZA DANYCH'!$K:$K,$C959,'BAZA DANYCH'!$A:$A,$A959,'BAZA DANYCH'!$F:$F,STATYSTYKI!$B959)</f>
        <v>50</v>
      </c>
      <c r="AD959" s="96">
        <f>SUMIFS('BAZA DANYCH'!$AB:$AB,'BAZA DANYCH'!$T:$T,AD$704,'BAZA DANYCH'!$K:$K,$C959,'BAZA DANYCH'!$A:$A,$A959,'BAZA DANYCH'!$F:$F,STATYSTYKI!$B959)</f>
        <v>0</v>
      </c>
      <c r="AE959" s="96">
        <f>SUMIFS('BAZA DANYCH'!$AB:$AB,'BAZA DANYCH'!$T:$T,AE$704,'BAZA DANYCH'!$K:$K,$C959,'BAZA DANYCH'!$A:$A,$A959,'BAZA DANYCH'!$F:$F,STATYSTYKI!$B959)</f>
        <v>0</v>
      </c>
      <c r="AF959" s="96">
        <f>SUMIFS('BAZA DANYCH'!$AB:$AB,'BAZA DANYCH'!$T:$T,AF$704,'BAZA DANYCH'!$K:$K,$C959,'BAZA DANYCH'!$A:$A,$A959,'BAZA DANYCH'!$F:$F,STATYSTYKI!$B959)</f>
        <v>0</v>
      </c>
      <c r="AG959" s="96">
        <f>SUMIFS('BAZA DANYCH'!$AB:$AB,'BAZA DANYCH'!$T:$T,AG$704,'BAZA DANYCH'!$K:$K,$C959,'BAZA DANYCH'!$A:$A,$A959,'BAZA DANYCH'!$F:$F,STATYSTYKI!$B959)</f>
        <v>0</v>
      </c>
      <c r="AH959" s="96">
        <f>SUMIFS('BAZA DANYCH'!$AB:$AB,'BAZA DANYCH'!$T:$T,AH$704,'BAZA DANYCH'!$K:$K,$C959,'BAZA DANYCH'!$A:$A,$A959,'BAZA DANYCH'!$F:$F,STATYSTYKI!$B959)</f>
        <v>0</v>
      </c>
      <c r="AI959" s="96">
        <f>SUMIFS('BAZA DANYCH'!$AB:$AB,'BAZA DANYCH'!$T:$T,AI$704,'BAZA DANYCH'!$K:$K,$C959,'BAZA DANYCH'!$A:$A,$A959,'BAZA DANYCH'!$F:$F,STATYSTYKI!$B959)</f>
        <v>0</v>
      </c>
      <c r="AJ959" s="96">
        <f>SUMIFS('BAZA DANYCH'!$AB:$AB,'BAZA DANYCH'!$T:$T,AJ$704,'BAZA DANYCH'!$K:$K,$C959,'BAZA DANYCH'!$A:$A,$A959,'BAZA DANYCH'!$F:$F,STATYSTYKI!$B959)</f>
        <v>0</v>
      </c>
      <c r="AK959" s="119"/>
      <c r="AL959" s="119"/>
    </row>
    <row r="960" spans="1:38" x14ac:dyDescent="0.2">
      <c r="A960" s="410" t="str">
        <f t="shared" ref="A960:C960" si="307">A651</f>
        <v>Maślice</v>
      </c>
      <c r="B960" s="410" t="str">
        <f t="shared" si="307"/>
        <v>r3_65_kier_wsch_A</v>
      </c>
      <c r="C960" s="410" t="str">
        <f t="shared" si="307"/>
        <v>Jelcz</v>
      </c>
      <c r="D960" s="316">
        <f t="shared" si="245"/>
        <v>0</v>
      </c>
      <c r="E960" s="96">
        <f>SUMIFS('BAZA DANYCH'!$AB:$AB,'BAZA DANYCH'!$T:$T,E$704,'BAZA DANYCH'!$K:$K,$C960,'BAZA DANYCH'!$A:$A,$A960,'BAZA DANYCH'!$F:$F,STATYSTYKI!$B960)</f>
        <v>0</v>
      </c>
      <c r="F960" s="96">
        <f>SUMIFS('BAZA DANYCH'!$AB:$AB,'BAZA DANYCH'!$T:$T,F$704,'BAZA DANYCH'!$K:$K,$C960,'BAZA DANYCH'!$A:$A,$A960,'BAZA DANYCH'!$F:$F,STATYSTYKI!$B960)</f>
        <v>0</v>
      </c>
      <c r="G960" s="96">
        <f>SUMIFS('BAZA DANYCH'!$AB:$AB,'BAZA DANYCH'!$T:$T,G$704,'BAZA DANYCH'!$K:$K,$C960,'BAZA DANYCH'!$A:$A,$A960,'BAZA DANYCH'!$F:$F,STATYSTYKI!$B960)</f>
        <v>0</v>
      </c>
      <c r="H960" s="96">
        <f>SUMIFS('BAZA DANYCH'!$AB:$AB,'BAZA DANYCH'!$T:$T,H$704,'BAZA DANYCH'!$K:$K,$C960,'BAZA DANYCH'!$A:$A,$A960,'BAZA DANYCH'!$F:$F,STATYSTYKI!$B960)</f>
        <v>0</v>
      </c>
      <c r="I960" s="96">
        <f>SUMIFS('BAZA DANYCH'!$AB:$AB,'BAZA DANYCH'!$T:$T,I$704,'BAZA DANYCH'!$K:$K,$C960,'BAZA DANYCH'!$A:$A,$A960,'BAZA DANYCH'!$F:$F,STATYSTYKI!$B960)</f>
        <v>0</v>
      </c>
      <c r="J960" s="96">
        <f>SUMIFS('BAZA DANYCH'!$AB:$AB,'BAZA DANYCH'!$T:$T,J$704,'BAZA DANYCH'!$K:$K,$C960,'BAZA DANYCH'!$A:$A,$A960,'BAZA DANYCH'!$F:$F,STATYSTYKI!$B960)</f>
        <v>0</v>
      </c>
      <c r="K960" s="96">
        <f>SUMIFS('BAZA DANYCH'!$AB:$AB,'BAZA DANYCH'!$T:$T,K$704,'BAZA DANYCH'!$K:$K,$C960,'BAZA DANYCH'!$A:$A,$A960,'BAZA DANYCH'!$F:$F,STATYSTYKI!$B960)</f>
        <v>0</v>
      </c>
      <c r="L960" s="96">
        <f>SUMIFS('BAZA DANYCH'!$AB:$AB,'BAZA DANYCH'!$T:$T,L$704,'BAZA DANYCH'!$K:$K,$C960,'BAZA DANYCH'!$A:$A,$A960,'BAZA DANYCH'!$F:$F,STATYSTYKI!$B960)</f>
        <v>0</v>
      </c>
      <c r="M960" s="96">
        <f>SUMIFS('BAZA DANYCH'!$AB:$AB,'BAZA DANYCH'!$T:$T,M$704,'BAZA DANYCH'!$K:$K,$C960,'BAZA DANYCH'!$A:$A,$A960,'BAZA DANYCH'!$F:$F,STATYSTYKI!$B960)</f>
        <v>0</v>
      </c>
      <c r="N960" s="96">
        <f>SUMIFS('BAZA DANYCH'!$AB:$AB,'BAZA DANYCH'!$T:$T,N$704,'BAZA DANYCH'!$K:$K,$C960,'BAZA DANYCH'!$A:$A,$A960,'BAZA DANYCH'!$F:$F,STATYSTYKI!$B960)</f>
        <v>0</v>
      </c>
      <c r="O960" s="96">
        <f>SUMIFS('BAZA DANYCH'!$AB:$AB,'BAZA DANYCH'!$T:$T,O$704,'BAZA DANYCH'!$K:$K,$C960,'BAZA DANYCH'!$A:$A,$A960,'BAZA DANYCH'!$F:$F,STATYSTYKI!$B960)</f>
        <v>0</v>
      </c>
      <c r="P960" s="96">
        <f>SUMIFS('BAZA DANYCH'!$AB:$AB,'BAZA DANYCH'!$T:$T,P$704,'BAZA DANYCH'!$K:$K,$C960,'BAZA DANYCH'!$A:$A,$A960,'BAZA DANYCH'!$F:$F,STATYSTYKI!$B960)</f>
        <v>0</v>
      </c>
      <c r="Q960" s="96">
        <f>SUMIFS('BAZA DANYCH'!$AB:$AB,'BAZA DANYCH'!$T:$T,Q$704,'BAZA DANYCH'!$K:$K,$C960,'BAZA DANYCH'!$A:$A,$A960,'BAZA DANYCH'!$F:$F,STATYSTYKI!$B960)</f>
        <v>0</v>
      </c>
      <c r="R960" s="96">
        <f>SUMIFS('BAZA DANYCH'!$AB:$AB,'BAZA DANYCH'!$T:$T,R$704,'BAZA DANYCH'!$K:$K,$C960,'BAZA DANYCH'!$A:$A,$A960,'BAZA DANYCH'!$F:$F,STATYSTYKI!$B960)</f>
        <v>0</v>
      </c>
      <c r="S960" s="96">
        <f>SUMIFS('BAZA DANYCH'!$AB:$AB,'BAZA DANYCH'!$T:$T,S$704,'BAZA DANYCH'!$K:$K,$C960,'BAZA DANYCH'!$A:$A,$A960,'BAZA DANYCH'!$F:$F,STATYSTYKI!$B960)</f>
        <v>0</v>
      </c>
      <c r="T960" s="96">
        <f>SUMIFS('BAZA DANYCH'!$AB:$AB,'BAZA DANYCH'!$T:$T,T$704,'BAZA DANYCH'!$K:$K,$C960,'BAZA DANYCH'!$A:$A,$A960,'BAZA DANYCH'!$F:$F,STATYSTYKI!$B960)</f>
        <v>0</v>
      </c>
      <c r="U960" s="96">
        <f>SUMIFS('BAZA DANYCH'!$AB:$AB,'BAZA DANYCH'!$T:$T,U$704,'BAZA DANYCH'!$K:$K,$C960,'BAZA DANYCH'!$A:$A,$A960,'BAZA DANYCH'!$F:$F,STATYSTYKI!$B960)</f>
        <v>0</v>
      </c>
      <c r="V960" s="96">
        <f>SUMIFS('BAZA DANYCH'!$AB:$AB,'BAZA DANYCH'!$T:$T,V$704,'BAZA DANYCH'!$K:$K,$C960,'BAZA DANYCH'!$A:$A,$A960,'BAZA DANYCH'!$F:$F,STATYSTYKI!$B960)</f>
        <v>0</v>
      </c>
      <c r="W960" s="96">
        <f>SUMIFS('BAZA DANYCH'!$AB:$AB,'BAZA DANYCH'!$T:$T,W$704,'BAZA DANYCH'!$K:$K,$C960,'BAZA DANYCH'!$A:$A,$A960,'BAZA DANYCH'!$F:$F,STATYSTYKI!$B960)</f>
        <v>0</v>
      </c>
      <c r="X960" s="96">
        <f>SUMIFS('BAZA DANYCH'!$AB:$AB,'BAZA DANYCH'!$T:$T,X$704,'BAZA DANYCH'!$K:$K,$C960,'BAZA DANYCH'!$A:$A,$A960,'BAZA DANYCH'!$F:$F,STATYSTYKI!$B960)</f>
        <v>0</v>
      </c>
      <c r="Y960" s="96">
        <f>SUMIFS('BAZA DANYCH'!$AB:$AB,'BAZA DANYCH'!$T:$T,Y$704,'BAZA DANYCH'!$K:$K,$C960,'BAZA DANYCH'!$A:$A,$A960,'BAZA DANYCH'!$F:$F,STATYSTYKI!$B960)</f>
        <v>0</v>
      </c>
      <c r="Z960" s="96">
        <f>SUMIFS('BAZA DANYCH'!$AB:$AB,'BAZA DANYCH'!$T:$T,Z$704,'BAZA DANYCH'!$K:$K,$C960,'BAZA DANYCH'!$A:$A,$A960,'BAZA DANYCH'!$F:$F,STATYSTYKI!$B960)</f>
        <v>0</v>
      </c>
      <c r="AA960" s="96">
        <f>SUMIFS('BAZA DANYCH'!$AB:$AB,'BAZA DANYCH'!$T:$T,AA$704,'BAZA DANYCH'!$K:$K,$C960,'BAZA DANYCH'!$A:$A,$A960,'BAZA DANYCH'!$F:$F,STATYSTYKI!$B960)</f>
        <v>0</v>
      </c>
      <c r="AB960" s="96">
        <f>SUMIFS('BAZA DANYCH'!$AB:$AB,'BAZA DANYCH'!$T:$T,AB$704,'BAZA DANYCH'!$K:$K,$C960,'BAZA DANYCH'!$A:$A,$A960,'BAZA DANYCH'!$F:$F,STATYSTYKI!$B960)</f>
        <v>0</v>
      </c>
      <c r="AC960" s="96">
        <f>SUMIFS('BAZA DANYCH'!$AB:$AB,'BAZA DANYCH'!$T:$T,AC$704,'BAZA DANYCH'!$K:$K,$C960,'BAZA DANYCH'!$A:$A,$A960,'BAZA DANYCH'!$F:$F,STATYSTYKI!$B960)</f>
        <v>0</v>
      </c>
      <c r="AD960" s="96">
        <f>SUMIFS('BAZA DANYCH'!$AB:$AB,'BAZA DANYCH'!$T:$T,AD$704,'BAZA DANYCH'!$K:$K,$C960,'BAZA DANYCH'!$A:$A,$A960,'BAZA DANYCH'!$F:$F,STATYSTYKI!$B960)</f>
        <v>0</v>
      </c>
      <c r="AE960" s="96">
        <f>SUMIFS('BAZA DANYCH'!$AB:$AB,'BAZA DANYCH'!$T:$T,AE$704,'BAZA DANYCH'!$K:$K,$C960,'BAZA DANYCH'!$A:$A,$A960,'BAZA DANYCH'!$F:$F,STATYSTYKI!$B960)</f>
        <v>0</v>
      </c>
      <c r="AF960" s="96">
        <f>SUMIFS('BAZA DANYCH'!$AB:$AB,'BAZA DANYCH'!$T:$T,AF$704,'BAZA DANYCH'!$K:$K,$C960,'BAZA DANYCH'!$A:$A,$A960,'BAZA DANYCH'!$F:$F,STATYSTYKI!$B960)</f>
        <v>0</v>
      </c>
      <c r="AG960" s="96">
        <f>SUMIFS('BAZA DANYCH'!$AB:$AB,'BAZA DANYCH'!$T:$T,AG$704,'BAZA DANYCH'!$K:$K,$C960,'BAZA DANYCH'!$A:$A,$A960,'BAZA DANYCH'!$F:$F,STATYSTYKI!$B960)</f>
        <v>0</v>
      </c>
      <c r="AH960" s="96">
        <f>SUMIFS('BAZA DANYCH'!$AB:$AB,'BAZA DANYCH'!$T:$T,AH$704,'BAZA DANYCH'!$K:$K,$C960,'BAZA DANYCH'!$A:$A,$A960,'BAZA DANYCH'!$F:$F,STATYSTYKI!$B960)</f>
        <v>0</v>
      </c>
      <c r="AI960" s="96">
        <f>SUMIFS('BAZA DANYCH'!$AB:$AB,'BAZA DANYCH'!$T:$T,AI$704,'BAZA DANYCH'!$K:$K,$C960,'BAZA DANYCH'!$A:$A,$A960,'BAZA DANYCH'!$F:$F,STATYSTYKI!$B960)</f>
        <v>0</v>
      </c>
      <c r="AJ960" s="96">
        <f>SUMIFS('BAZA DANYCH'!$AB:$AB,'BAZA DANYCH'!$T:$T,AJ$704,'BAZA DANYCH'!$K:$K,$C960,'BAZA DANYCH'!$A:$A,$A960,'BAZA DANYCH'!$F:$F,STATYSTYKI!$B960)</f>
        <v>0</v>
      </c>
      <c r="AK960" s="119"/>
      <c r="AL960" s="119"/>
    </row>
    <row r="961" spans="1:38" x14ac:dyDescent="0.2">
      <c r="A961" s="410" t="str">
        <f t="shared" ref="A961:C961" si="308">A652</f>
        <v>Gaj</v>
      </c>
      <c r="B961" s="410" t="str">
        <f t="shared" si="308"/>
        <v>r3_56_A</v>
      </c>
      <c r="C961" s="410" t="str">
        <f t="shared" si="308"/>
        <v>Kazek</v>
      </c>
      <c r="D961" s="316">
        <f t="shared" si="245"/>
        <v>0</v>
      </c>
      <c r="E961" s="96">
        <f>SUMIFS('BAZA DANYCH'!$AB:$AB,'BAZA DANYCH'!$T:$T,E$704,'BAZA DANYCH'!$K:$K,$C961,'BAZA DANYCH'!$A:$A,$A961,'BAZA DANYCH'!$F:$F,STATYSTYKI!$B961)</f>
        <v>0</v>
      </c>
      <c r="F961" s="96">
        <f>SUMIFS('BAZA DANYCH'!$AB:$AB,'BAZA DANYCH'!$T:$T,F$704,'BAZA DANYCH'!$K:$K,$C961,'BAZA DANYCH'!$A:$A,$A961,'BAZA DANYCH'!$F:$F,STATYSTYKI!$B961)</f>
        <v>0</v>
      </c>
      <c r="G961" s="96">
        <f>SUMIFS('BAZA DANYCH'!$AB:$AB,'BAZA DANYCH'!$T:$T,G$704,'BAZA DANYCH'!$K:$K,$C961,'BAZA DANYCH'!$A:$A,$A961,'BAZA DANYCH'!$F:$F,STATYSTYKI!$B961)</f>
        <v>0</v>
      </c>
      <c r="H961" s="96">
        <f>SUMIFS('BAZA DANYCH'!$AB:$AB,'BAZA DANYCH'!$T:$T,H$704,'BAZA DANYCH'!$K:$K,$C961,'BAZA DANYCH'!$A:$A,$A961,'BAZA DANYCH'!$F:$F,STATYSTYKI!$B961)</f>
        <v>0</v>
      </c>
      <c r="I961" s="96">
        <f>SUMIFS('BAZA DANYCH'!$AB:$AB,'BAZA DANYCH'!$T:$T,I$704,'BAZA DANYCH'!$K:$K,$C961,'BAZA DANYCH'!$A:$A,$A961,'BAZA DANYCH'!$F:$F,STATYSTYKI!$B961)</f>
        <v>0</v>
      </c>
      <c r="J961" s="96">
        <f>SUMIFS('BAZA DANYCH'!$AB:$AB,'BAZA DANYCH'!$T:$T,J$704,'BAZA DANYCH'!$K:$K,$C961,'BAZA DANYCH'!$A:$A,$A961,'BAZA DANYCH'!$F:$F,STATYSTYKI!$B961)</f>
        <v>0</v>
      </c>
      <c r="K961" s="96">
        <f>SUMIFS('BAZA DANYCH'!$AB:$AB,'BAZA DANYCH'!$T:$T,K$704,'BAZA DANYCH'!$K:$K,$C961,'BAZA DANYCH'!$A:$A,$A961,'BAZA DANYCH'!$F:$F,STATYSTYKI!$B961)</f>
        <v>0</v>
      </c>
      <c r="L961" s="96">
        <f>SUMIFS('BAZA DANYCH'!$AB:$AB,'BAZA DANYCH'!$T:$T,L$704,'BAZA DANYCH'!$K:$K,$C961,'BAZA DANYCH'!$A:$A,$A961,'BAZA DANYCH'!$F:$F,STATYSTYKI!$B961)</f>
        <v>0</v>
      </c>
      <c r="M961" s="96">
        <f>SUMIFS('BAZA DANYCH'!$AB:$AB,'BAZA DANYCH'!$T:$T,M$704,'BAZA DANYCH'!$K:$K,$C961,'BAZA DANYCH'!$A:$A,$A961,'BAZA DANYCH'!$F:$F,STATYSTYKI!$B961)</f>
        <v>0</v>
      </c>
      <c r="N961" s="96">
        <f>SUMIFS('BAZA DANYCH'!$AB:$AB,'BAZA DANYCH'!$T:$T,N$704,'BAZA DANYCH'!$K:$K,$C961,'BAZA DANYCH'!$A:$A,$A961,'BAZA DANYCH'!$F:$F,STATYSTYKI!$B961)</f>
        <v>0</v>
      </c>
      <c r="O961" s="96">
        <f>SUMIFS('BAZA DANYCH'!$AB:$AB,'BAZA DANYCH'!$T:$T,O$704,'BAZA DANYCH'!$K:$K,$C961,'BAZA DANYCH'!$A:$A,$A961,'BAZA DANYCH'!$F:$F,STATYSTYKI!$B961)</f>
        <v>0</v>
      </c>
      <c r="P961" s="96">
        <f>SUMIFS('BAZA DANYCH'!$AB:$AB,'BAZA DANYCH'!$T:$T,P$704,'BAZA DANYCH'!$K:$K,$C961,'BAZA DANYCH'!$A:$A,$A961,'BAZA DANYCH'!$F:$F,STATYSTYKI!$B961)</f>
        <v>0</v>
      </c>
      <c r="Q961" s="96">
        <f>SUMIFS('BAZA DANYCH'!$AB:$AB,'BAZA DANYCH'!$T:$T,Q$704,'BAZA DANYCH'!$K:$K,$C961,'BAZA DANYCH'!$A:$A,$A961,'BAZA DANYCH'!$F:$F,STATYSTYKI!$B961)</f>
        <v>0</v>
      </c>
      <c r="R961" s="96">
        <f>SUMIFS('BAZA DANYCH'!$AB:$AB,'BAZA DANYCH'!$T:$T,R$704,'BAZA DANYCH'!$K:$K,$C961,'BAZA DANYCH'!$A:$A,$A961,'BAZA DANYCH'!$F:$F,STATYSTYKI!$B961)</f>
        <v>0</v>
      </c>
      <c r="S961" s="96">
        <f>SUMIFS('BAZA DANYCH'!$AB:$AB,'BAZA DANYCH'!$T:$T,S$704,'BAZA DANYCH'!$K:$K,$C961,'BAZA DANYCH'!$A:$A,$A961,'BAZA DANYCH'!$F:$F,STATYSTYKI!$B961)</f>
        <v>0</v>
      </c>
      <c r="T961" s="96">
        <f>SUMIFS('BAZA DANYCH'!$AB:$AB,'BAZA DANYCH'!$T:$T,T$704,'BAZA DANYCH'!$K:$K,$C961,'BAZA DANYCH'!$A:$A,$A961,'BAZA DANYCH'!$F:$F,STATYSTYKI!$B961)</f>
        <v>0</v>
      </c>
      <c r="U961" s="96">
        <f>SUMIFS('BAZA DANYCH'!$AB:$AB,'BAZA DANYCH'!$T:$T,U$704,'BAZA DANYCH'!$K:$K,$C961,'BAZA DANYCH'!$A:$A,$A961,'BAZA DANYCH'!$F:$F,STATYSTYKI!$B961)</f>
        <v>0</v>
      </c>
      <c r="V961" s="96">
        <f>SUMIFS('BAZA DANYCH'!$AB:$AB,'BAZA DANYCH'!$T:$T,V$704,'BAZA DANYCH'!$K:$K,$C961,'BAZA DANYCH'!$A:$A,$A961,'BAZA DANYCH'!$F:$F,STATYSTYKI!$B961)</f>
        <v>0</v>
      </c>
      <c r="W961" s="96">
        <f>SUMIFS('BAZA DANYCH'!$AB:$AB,'BAZA DANYCH'!$T:$T,W$704,'BAZA DANYCH'!$K:$K,$C961,'BAZA DANYCH'!$A:$A,$A961,'BAZA DANYCH'!$F:$F,STATYSTYKI!$B961)</f>
        <v>0</v>
      </c>
      <c r="X961" s="96">
        <f>SUMIFS('BAZA DANYCH'!$AB:$AB,'BAZA DANYCH'!$T:$T,X$704,'BAZA DANYCH'!$K:$K,$C961,'BAZA DANYCH'!$A:$A,$A961,'BAZA DANYCH'!$F:$F,STATYSTYKI!$B961)</f>
        <v>0</v>
      </c>
      <c r="Y961" s="96">
        <f>SUMIFS('BAZA DANYCH'!$AB:$AB,'BAZA DANYCH'!$T:$T,Y$704,'BAZA DANYCH'!$K:$K,$C961,'BAZA DANYCH'!$A:$A,$A961,'BAZA DANYCH'!$F:$F,STATYSTYKI!$B961)</f>
        <v>0</v>
      </c>
      <c r="Z961" s="96">
        <f>SUMIFS('BAZA DANYCH'!$AB:$AB,'BAZA DANYCH'!$T:$T,Z$704,'BAZA DANYCH'!$K:$K,$C961,'BAZA DANYCH'!$A:$A,$A961,'BAZA DANYCH'!$F:$F,STATYSTYKI!$B961)</f>
        <v>0</v>
      </c>
      <c r="AA961" s="96">
        <f>SUMIFS('BAZA DANYCH'!$AB:$AB,'BAZA DANYCH'!$T:$T,AA$704,'BAZA DANYCH'!$K:$K,$C961,'BAZA DANYCH'!$A:$A,$A961,'BAZA DANYCH'!$F:$F,STATYSTYKI!$B961)</f>
        <v>0</v>
      </c>
      <c r="AB961" s="96">
        <f>SUMIFS('BAZA DANYCH'!$AB:$AB,'BAZA DANYCH'!$T:$T,AB$704,'BAZA DANYCH'!$K:$K,$C961,'BAZA DANYCH'!$A:$A,$A961,'BAZA DANYCH'!$F:$F,STATYSTYKI!$B961)</f>
        <v>0</v>
      </c>
      <c r="AC961" s="96">
        <f>SUMIFS('BAZA DANYCH'!$AB:$AB,'BAZA DANYCH'!$T:$T,AC$704,'BAZA DANYCH'!$K:$K,$C961,'BAZA DANYCH'!$A:$A,$A961,'BAZA DANYCH'!$F:$F,STATYSTYKI!$B961)</f>
        <v>0</v>
      </c>
      <c r="AD961" s="96">
        <f>SUMIFS('BAZA DANYCH'!$AB:$AB,'BAZA DANYCH'!$T:$T,AD$704,'BAZA DANYCH'!$K:$K,$C961,'BAZA DANYCH'!$A:$A,$A961,'BAZA DANYCH'!$F:$F,STATYSTYKI!$B961)</f>
        <v>0</v>
      </c>
      <c r="AE961" s="96">
        <f>SUMIFS('BAZA DANYCH'!$AB:$AB,'BAZA DANYCH'!$T:$T,AE$704,'BAZA DANYCH'!$K:$K,$C961,'BAZA DANYCH'!$A:$A,$A961,'BAZA DANYCH'!$F:$F,STATYSTYKI!$B961)</f>
        <v>0</v>
      </c>
      <c r="AF961" s="96">
        <f>SUMIFS('BAZA DANYCH'!$AB:$AB,'BAZA DANYCH'!$T:$T,AF$704,'BAZA DANYCH'!$K:$K,$C961,'BAZA DANYCH'!$A:$A,$A961,'BAZA DANYCH'!$F:$F,STATYSTYKI!$B961)</f>
        <v>0</v>
      </c>
      <c r="AG961" s="96">
        <f>SUMIFS('BAZA DANYCH'!$AB:$AB,'BAZA DANYCH'!$T:$T,AG$704,'BAZA DANYCH'!$K:$K,$C961,'BAZA DANYCH'!$A:$A,$A961,'BAZA DANYCH'!$F:$F,STATYSTYKI!$B961)</f>
        <v>0</v>
      </c>
      <c r="AH961" s="96">
        <f>SUMIFS('BAZA DANYCH'!$AB:$AB,'BAZA DANYCH'!$T:$T,AH$704,'BAZA DANYCH'!$K:$K,$C961,'BAZA DANYCH'!$A:$A,$A961,'BAZA DANYCH'!$F:$F,STATYSTYKI!$B961)</f>
        <v>0</v>
      </c>
      <c r="AI961" s="96">
        <f>SUMIFS('BAZA DANYCH'!$AB:$AB,'BAZA DANYCH'!$T:$T,AI$704,'BAZA DANYCH'!$K:$K,$C961,'BAZA DANYCH'!$A:$A,$A961,'BAZA DANYCH'!$F:$F,STATYSTYKI!$B961)</f>
        <v>0</v>
      </c>
      <c r="AJ961" s="96">
        <f>SUMIFS('BAZA DANYCH'!$AB:$AB,'BAZA DANYCH'!$T:$T,AJ$704,'BAZA DANYCH'!$K:$K,$C961,'BAZA DANYCH'!$A:$A,$A961,'BAZA DANYCH'!$F:$F,STATYSTYKI!$B961)</f>
        <v>0</v>
      </c>
      <c r="AK961" s="119"/>
      <c r="AL961" s="119"/>
    </row>
    <row r="962" spans="1:38" x14ac:dyDescent="0.2">
      <c r="A962" s="410" t="str">
        <f t="shared" ref="A962:C962" si="309">A653</f>
        <v>Pilczyce</v>
      </c>
      <c r="B962" s="410" t="str">
        <f t="shared" si="309"/>
        <v>r3_64_A</v>
      </c>
      <c r="C962" s="410" t="str">
        <f t="shared" si="309"/>
        <v>Klaber Bus</v>
      </c>
      <c r="D962" s="316">
        <f t="shared" ref="D962:D1007" si="310">SUM(E962:T962,U962:AJ962)</f>
        <v>6</v>
      </c>
      <c r="E962" s="96">
        <f>SUMIFS('BAZA DANYCH'!$AB:$AB,'BAZA DANYCH'!$T:$T,E$704,'BAZA DANYCH'!$K:$K,$C962,'BAZA DANYCH'!$A:$A,$A962,'BAZA DANYCH'!$F:$F,STATYSTYKI!$B962)</f>
        <v>0</v>
      </c>
      <c r="F962" s="96">
        <f>SUMIFS('BAZA DANYCH'!$AB:$AB,'BAZA DANYCH'!$T:$T,F$704,'BAZA DANYCH'!$K:$K,$C962,'BAZA DANYCH'!$A:$A,$A962,'BAZA DANYCH'!$F:$F,STATYSTYKI!$B962)</f>
        <v>0</v>
      </c>
      <c r="G962" s="96">
        <f>SUMIFS('BAZA DANYCH'!$AB:$AB,'BAZA DANYCH'!$T:$T,G$704,'BAZA DANYCH'!$K:$K,$C962,'BAZA DANYCH'!$A:$A,$A962,'BAZA DANYCH'!$F:$F,STATYSTYKI!$B962)</f>
        <v>0</v>
      </c>
      <c r="H962" s="96">
        <f>SUMIFS('BAZA DANYCH'!$AB:$AB,'BAZA DANYCH'!$T:$T,H$704,'BAZA DANYCH'!$K:$K,$C962,'BAZA DANYCH'!$A:$A,$A962,'BAZA DANYCH'!$F:$F,STATYSTYKI!$B962)</f>
        <v>0</v>
      </c>
      <c r="I962" s="96">
        <f>SUMIFS('BAZA DANYCH'!$AB:$AB,'BAZA DANYCH'!$T:$T,I$704,'BAZA DANYCH'!$K:$K,$C962,'BAZA DANYCH'!$A:$A,$A962,'BAZA DANYCH'!$F:$F,STATYSTYKI!$B962)</f>
        <v>0</v>
      </c>
      <c r="J962" s="96">
        <f>SUMIFS('BAZA DANYCH'!$AB:$AB,'BAZA DANYCH'!$T:$T,J$704,'BAZA DANYCH'!$K:$K,$C962,'BAZA DANYCH'!$A:$A,$A962,'BAZA DANYCH'!$F:$F,STATYSTYKI!$B962)</f>
        <v>0</v>
      </c>
      <c r="K962" s="96">
        <f>SUMIFS('BAZA DANYCH'!$AB:$AB,'BAZA DANYCH'!$T:$T,K$704,'BAZA DANYCH'!$K:$K,$C962,'BAZA DANYCH'!$A:$A,$A962,'BAZA DANYCH'!$F:$F,STATYSTYKI!$B962)</f>
        <v>0</v>
      </c>
      <c r="L962" s="96">
        <f>SUMIFS('BAZA DANYCH'!$AB:$AB,'BAZA DANYCH'!$T:$T,L$704,'BAZA DANYCH'!$K:$K,$C962,'BAZA DANYCH'!$A:$A,$A962,'BAZA DANYCH'!$F:$F,STATYSTYKI!$B962)</f>
        <v>0</v>
      </c>
      <c r="M962" s="96">
        <f>SUMIFS('BAZA DANYCH'!$AB:$AB,'BAZA DANYCH'!$T:$T,M$704,'BAZA DANYCH'!$K:$K,$C962,'BAZA DANYCH'!$A:$A,$A962,'BAZA DANYCH'!$F:$F,STATYSTYKI!$B962)</f>
        <v>0</v>
      </c>
      <c r="N962" s="96">
        <f>SUMIFS('BAZA DANYCH'!$AB:$AB,'BAZA DANYCH'!$T:$T,N$704,'BAZA DANYCH'!$K:$K,$C962,'BAZA DANYCH'!$A:$A,$A962,'BAZA DANYCH'!$F:$F,STATYSTYKI!$B962)</f>
        <v>0</v>
      </c>
      <c r="O962" s="96">
        <f>SUMIFS('BAZA DANYCH'!$AB:$AB,'BAZA DANYCH'!$T:$T,O$704,'BAZA DANYCH'!$K:$K,$C962,'BAZA DANYCH'!$A:$A,$A962,'BAZA DANYCH'!$F:$F,STATYSTYKI!$B962)</f>
        <v>0</v>
      </c>
      <c r="P962" s="96">
        <f>SUMIFS('BAZA DANYCH'!$AB:$AB,'BAZA DANYCH'!$T:$T,P$704,'BAZA DANYCH'!$K:$K,$C962,'BAZA DANYCH'!$A:$A,$A962,'BAZA DANYCH'!$F:$F,STATYSTYKI!$B962)</f>
        <v>0</v>
      </c>
      <c r="Q962" s="96">
        <f>SUMIFS('BAZA DANYCH'!$AB:$AB,'BAZA DANYCH'!$T:$T,Q$704,'BAZA DANYCH'!$K:$K,$C962,'BAZA DANYCH'!$A:$A,$A962,'BAZA DANYCH'!$F:$F,STATYSTYKI!$B962)</f>
        <v>0</v>
      </c>
      <c r="R962" s="96">
        <f>SUMIFS('BAZA DANYCH'!$AB:$AB,'BAZA DANYCH'!$T:$T,R$704,'BAZA DANYCH'!$K:$K,$C962,'BAZA DANYCH'!$A:$A,$A962,'BAZA DANYCH'!$F:$F,STATYSTYKI!$B962)</f>
        <v>0</v>
      </c>
      <c r="S962" s="96">
        <f>SUMIFS('BAZA DANYCH'!$AB:$AB,'BAZA DANYCH'!$T:$T,S$704,'BAZA DANYCH'!$K:$K,$C962,'BAZA DANYCH'!$A:$A,$A962,'BAZA DANYCH'!$F:$F,STATYSTYKI!$B962)</f>
        <v>0</v>
      </c>
      <c r="T962" s="96">
        <f>SUMIFS('BAZA DANYCH'!$AB:$AB,'BAZA DANYCH'!$T:$T,T$704,'BAZA DANYCH'!$K:$K,$C962,'BAZA DANYCH'!$A:$A,$A962,'BAZA DANYCH'!$F:$F,STATYSTYKI!$B962)</f>
        <v>0</v>
      </c>
      <c r="U962" s="96">
        <f>SUMIFS('BAZA DANYCH'!$AB:$AB,'BAZA DANYCH'!$T:$T,U$704,'BAZA DANYCH'!$K:$K,$C962,'BAZA DANYCH'!$A:$A,$A962,'BAZA DANYCH'!$F:$F,STATYSTYKI!$B962)</f>
        <v>0</v>
      </c>
      <c r="V962" s="96">
        <f>SUMIFS('BAZA DANYCH'!$AB:$AB,'BAZA DANYCH'!$T:$T,V$704,'BAZA DANYCH'!$K:$K,$C962,'BAZA DANYCH'!$A:$A,$A962,'BAZA DANYCH'!$F:$F,STATYSTYKI!$B962)</f>
        <v>0</v>
      </c>
      <c r="W962" s="96">
        <f>SUMIFS('BAZA DANYCH'!$AB:$AB,'BAZA DANYCH'!$T:$T,W$704,'BAZA DANYCH'!$K:$K,$C962,'BAZA DANYCH'!$A:$A,$A962,'BAZA DANYCH'!$F:$F,STATYSTYKI!$B962)</f>
        <v>6</v>
      </c>
      <c r="X962" s="96">
        <f>SUMIFS('BAZA DANYCH'!$AB:$AB,'BAZA DANYCH'!$T:$T,X$704,'BAZA DANYCH'!$K:$K,$C962,'BAZA DANYCH'!$A:$A,$A962,'BAZA DANYCH'!$F:$F,STATYSTYKI!$B962)</f>
        <v>0</v>
      </c>
      <c r="Y962" s="96">
        <f>SUMIFS('BAZA DANYCH'!$AB:$AB,'BAZA DANYCH'!$T:$T,Y$704,'BAZA DANYCH'!$K:$K,$C962,'BAZA DANYCH'!$A:$A,$A962,'BAZA DANYCH'!$F:$F,STATYSTYKI!$B962)</f>
        <v>0</v>
      </c>
      <c r="Z962" s="96">
        <f>SUMIFS('BAZA DANYCH'!$AB:$AB,'BAZA DANYCH'!$T:$T,Z$704,'BAZA DANYCH'!$K:$K,$C962,'BAZA DANYCH'!$A:$A,$A962,'BAZA DANYCH'!$F:$F,STATYSTYKI!$B962)</f>
        <v>0</v>
      </c>
      <c r="AA962" s="96">
        <f>SUMIFS('BAZA DANYCH'!$AB:$AB,'BAZA DANYCH'!$T:$T,AA$704,'BAZA DANYCH'!$K:$K,$C962,'BAZA DANYCH'!$A:$A,$A962,'BAZA DANYCH'!$F:$F,STATYSTYKI!$B962)</f>
        <v>0</v>
      </c>
      <c r="AB962" s="96">
        <f>SUMIFS('BAZA DANYCH'!$AB:$AB,'BAZA DANYCH'!$T:$T,AB$704,'BAZA DANYCH'!$K:$K,$C962,'BAZA DANYCH'!$A:$A,$A962,'BAZA DANYCH'!$F:$F,STATYSTYKI!$B962)</f>
        <v>0</v>
      </c>
      <c r="AC962" s="96">
        <f>SUMIFS('BAZA DANYCH'!$AB:$AB,'BAZA DANYCH'!$T:$T,AC$704,'BAZA DANYCH'!$K:$K,$C962,'BAZA DANYCH'!$A:$A,$A962,'BAZA DANYCH'!$F:$F,STATYSTYKI!$B962)</f>
        <v>0</v>
      </c>
      <c r="AD962" s="96">
        <f>SUMIFS('BAZA DANYCH'!$AB:$AB,'BAZA DANYCH'!$T:$T,AD$704,'BAZA DANYCH'!$K:$K,$C962,'BAZA DANYCH'!$A:$A,$A962,'BAZA DANYCH'!$F:$F,STATYSTYKI!$B962)</f>
        <v>0</v>
      </c>
      <c r="AE962" s="96">
        <f>SUMIFS('BAZA DANYCH'!$AB:$AB,'BAZA DANYCH'!$T:$T,AE$704,'BAZA DANYCH'!$K:$K,$C962,'BAZA DANYCH'!$A:$A,$A962,'BAZA DANYCH'!$F:$F,STATYSTYKI!$B962)</f>
        <v>0</v>
      </c>
      <c r="AF962" s="96">
        <f>SUMIFS('BAZA DANYCH'!$AB:$AB,'BAZA DANYCH'!$T:$T,AF$704,'BAZA DANYCH'!$K:$K,$C962,'BAZA DANYCH'!$A:$A,$A962,'BAZA DANYCH'!$F:$F,STATYSTYKI!$B962)</f>
        <v>0</v>
      </c>
      <c r="AG962" s="96">
        <f>SUMIFS('BAZA DANYCH'!$AB:$AB,'BAZA DANYCH'!$T:$T,AG$704,'BAZA DANYCH'!$K:$K,$C962,'BAZA DANYCH'!$A:$A,$A962,'BAZA DANYCH'!$F:$F,STATYSTYKI!$B962)</f>
        <v>0</v>
      </c>
      <c r="AH962" s="96">
        <f>SUMIFS('BAZA DANYCH'!$AB:$AB,'BAZA DANYCH'!$T:$T,AH$704,'BAZA DANYCH'!$K:$K,$C962,'BAZA DANYCH'!$A:$A,$A962,'BAZA DANYCH'!$F:$F,STATYSTYKI!$B962)</f>
        <v>0</v>
      </c>
      <c r="AI962" s="96">
        <f>SUMIFS('BAZA DANYCH'!$AB:$AB,'BAZA DANYCH'!$T:$T,AI$704,'BAZA DANYCH'!$K:$K,$C962,'BAZA DANYCH'!$A:$A,$A962,'BAZA DANYCH'!$F:$F,STATYSTYKI!$B962)</f>
        <v>0</v>
      </c>
      <c r="AJ962" s="96">
        <f>SUMIFS('BAZA DANYCH'!$AB:$AB,'BAZA DANYCH'!$T:$T,AJ$704,'BAZA DANYCH'!$K:$K,$C962,'BAZA DANYCH'!$A:$A,$A962,'BAZA DANYCH'!$F:$F,STATYSTYKI!$B962)</f>
        <v>0</v>
      </c>
      <c r="AK962" s="119"/>
      <c r="AL962" s="119"/>
    </row>
    <row r="963" spans="1:38" x14ac:dyDescent="0.2">
      <c r="A963" s="410" t="str">
        <f t="shared" ref="A963:C963" si="311">A654</f>
        <v>Karłowice</v>
      </c>
      <c r="B963" s="410" t="str">
        <f t="shared" si="311"/>
        <v>r3_66_wjazd_A</v>
      </c>
      <c r="C963" s="410" t="str">
        <f t="shared" si="311"/>
        <v>Lion's Coach</v>
      </c>
      <c r="D963" s="316">
        <f t="shared" si="310"/>
        <v>0</v>
      </c>
      <c r="E963" s="96">
        <f>SUMIFS('BAZA DANYCH'!$AB:$AB,'BAZA DANYCH'!$T:$T,E$704,'BAZA DANYCH'!$K:$K,$C963,'BAZA DANYCH'!$A:$A,$A963,'BAZA DANYCH'!$F:$F,STATYSTYKI!$B963)</f>
        <v>0</v>
      </c>
      <c r="F963" s="96">
        <f>SUMIFS('BAZA DANYCH'!$AB:$AB,'BAZA DANYCH'!$T:$T,F$704,'BAZA DANYCH'!$K:$K,$C963,'BAZA DANYCH'!$A:$A,$A963,'BAZA DANYCH'!$F:$F,STATYSTYKI!$B963)</f>
        <v>0</v>
      </c>
      <c r="G963" s="96">
        <f>SUMIFS('BAZA DANYCH'!$AB:$AB,'BAZA DANYCH'!$T:$T,G$704,'BAZA DANYCH'!$K:$K,$C963,'BAZA DANYCH'!$A:$A,$A963,'BAZA DANYCH'!$F:$F,STATYSTYKI!$B963)</f>
        <v>0</v>
      </c>
      <c r="H963" s="96">
        <f>SUMIFS('BAZA DANYCH'!$AB:$AB,'BAZA DANYCH'!$T:$T,H$704,'BAZA DANYCH'!$K:$K,$C963,'BAZA DANYCH'!$A:$A,$A963,'BAZA DANYCH'!$F:$F,STATYSTYKI!$B963)</f>
        <v>0</v>
      </c>
      <c r="I963" s="96">
        <f>SUMIFS('BAZA DANYCH'!$AB:$AB,'BAZA DANYCH'!$T:$T,I$704,'BAZA DANYCH'!$K:$K,$C963,'BAZA DANYCH'!$A:$A,$A963,'BAZA DANYCH'!$F:$F,STATYSTYKI!$B963)</f>
        <v>0</v>
      </c>
      <c r="J963" s="96">
        <f>SUMIFS('BAZA DANYCH'!$AB:$AB,'BAZA DANYCH'!$T:$T,J$704,'BAZA DANYCH'!$K:$K,$C963,'BAZA DANYCH'!$A:$A,$A963,'BAZA DANYCH'!$F:$F,STATYSTYKI!$B963)</f>
        <v>0</v>
      </c>
      <c r="K963" s="96">
        <f>SUMIFS('BAZA DANYCH'!$AB:$AB,'BAZA DANYCH'!$T:$T,K$704,'BAZA DANYCH'!$K:$K,$C963,'BAZA DANYCH'!$A:$A,$A963,'BAZA DANYCH'!$F:$F,STATYSTYKI!$B963)</f>
        <v>0</v>
      </c>
      <c r="L963" s="96">
        <f>SUMIFS('BAZA DANYCH'!$AB:$AB,'BAZA DANYCH'!$T:$T,L$704,'BAZA DANYCH'!$K:$K,$C963,'BAZA DANYCH'!$A:$A,$A963,'BAZA DANYCH'!$F:$F,STATYSTYKI!$B963)</f>
        <v>0</v>
      </c>
      <c r="M963" s="96">
        <f>SUMIFS('BAZA DANYCH'!$AB:$AB,'BAZA DANYCH'!$T:$T,M$704,'BAZA DANYCH'!$K:$K,$C963,'BAZA DANYCH'!$A:$A,$A963,'BAZA DANYCH'!$F:$F,STATYSTYKI!$B963)</f>
        <v>0</v>
      </c>
      <c r="N963" s="96">
        <f>SUMIFS('BAZA DANYCH'!$AB:$AB,'BAZA DANYCH'!$T:$T,N$704,'BAZA DANYCH'!$K:$K,$C963,'BAZA DANYCH'!$A:$A,$A963,'BAZA DANYCH'!$F:$F,STATYSTYKI!$B963)</f>
        <v>0</v>
      </c>
      <c r="O963" s="96">
        <f>SUMIFS('BAZA DANYCH'!$AB:$AB,'BAZA DANYCH'!$T:$T,O$704,'BAZA DANYCH'!$K:$K,$C963,'BAZA DANYCH'!$A:$A,$A963,'BAZA DANYCH'!$F:$F,STATYSTYKI!$B963)</f>
        <v>0</v>
      </c>
      <c r="P963" s="96">
        <f>SUMIFS('BAZA DANYCH'!$AB:$AB,'BAZA DANYCH'!$T:$T,P$704,'BAZA DANYCH'!$K:$K,$C963,'BAZA DANYCH'!$A:$A,$A963,'BAZA DANYCH'!$F:$F,STATYSTYKI!$B963)</f>
        <v>0</v>
      </c>
      <c r="Q963" s="96">
        <f>SUMIFS('BAZA DANYCH'!$AB:$AB,'BAZA DANYCH'!$T:$T,Q$704,'BAZA DANYCH'!$K:$K,$C963,'BAZA DANYCH'!$A:$A,$A963,'BAZA DANYCH'!$F:$F,STATYSTYKI!$B963)</f>
        <v>0</v>
      </c>
      <c r="R963" s="96">
        <f>SUMIFS('BAZA DANYCH'!$AB:$AB,'BAZA DANYCH'!$T:$T,R$704,'BAZA DANYCH'!$K:$K,$C963,'BAZA DANYCH'!$A:$A,$A963,'BAZA DANYCH'!$F:$F,STATYSTYKI!$B963)</f>
        <v>0</v>
      </c>
      <c r="S963" s="96">
        <f>SUMIFS('BAZA DANYCH'!$AB:$AB,'BAZA DANYCH'!$T:$T,S$704,'BAZA DANYCH'!$K:$K,$C963,'BAZA DANYCH'!$A:$A,$A963,'BAZA DANYCH'!$F:$F,STATYSTYKI!$B963)</f>
        <v>0</v>
      </c>
      <c r="T963" s="96">
        <f>SUMIFS('BAZA DANYCH'!$AB:$AB,'BAZA DANYCH'!$T:$T,T$704,'BAZA DANYCH'!$K:$K,$C963,'BAZA DANYCH'!$A:$A,$A963,'BAZA DANYCH'!$F:$F,STATYSTYKI!$B963)</f>
        <v>0</v>
      </c>
      <c r="U963" s="96">
        <f>SUMIFS('BAZA DANYCH'!$AB:$AB,'BAZA DANYCH'!$T:$T,U$704,'BAZA DANYCH'!$K:$K,$C963,'BAZA DANYCH'!$A:$A,$A963,'BAZA DANYCH'!$F:$F,STATYSTYKI!$B963)</f>
        <v>0</v>
      </c>
      <c r="V963" s="96">
        <f>SUMIFS('BAZA DANYCH'!$AB:$AB,'BAZA DANYCH'!$T:$T,V$704,'BAZA DANYCH'!$K:$K,$C963,'BAZA DANYCH'!$A:$A,$A963,'BAZA DANYCH'!$F:$F,STATYSTYKI!$B963)</f>
        <v>0</v>
      </c>
      <c r="W963" s="96">
        <f>SUMIFS('BAZA DANYCH'!$AB:$AB,'BAZA DANYCH'!$T:$T,W$704,'BAZA DANYCH'!$K:$K,$C963,'BAZA DANYCH'!$A:$A,$A963,'BAZA DANYCH'!$F:$F,STATYSTYKI!$B963)</f>
        <v>0</v>
      </c>
      <c r="X963" s="96">
        <f>SUMIFS('BAZA DANYCH'!$AB:$AB,'BAZA DANYCH'!$T:$T,X$704,'BAZA DANYCH'!$K:$K,$C963,'BAZA DANYCH'!$A:$A,$A963,'BAZA DANYCH'!$F:$F,STATYSTYKI!$B963)</f>
        <v>0</v>
      </c>
      <c r="Y963" s="96">
        <f>SUMIFS('BAZA DANYCH'!$AB:$AB,'BAZA DANYCH'!$T:$T,Y$704,'BAZA DANYCH'!$K:$K,$C963,'BAZA DANYCH'!$A:$A,$A963,'BAZA DANYCH'!$F:$F,STATYSTYKI!$B963)</f>
        <v>0</v>
      </c>
      <c r="Z963" s="96">
        <f>SUMIFS('BAZA DANYCH'!$AB:$AB,'BAZA DANYCH'!$T:$T,Z$704,'BAZA DANYCH'!$K:$K,$C963,'BAZA DANYCH'!$A:$A,$A963,'BAZA DANYCH'!$F:$F,STATYSTYKI!$B963)</f>
        <v>0</v>
      </c>
      <c r="AA963" s="96">
        <f>SUMIFS('BAZA DANYCH'!$AB:$AB,'BAZA DANYCH'!$T:$T,AA$704,'BAZA DANYCH'!$K:$K,$C963,'BAZA DANYCH'!$A:$A,$A963,'BAZA DANYCH'!$F:$F,STATYSTYKI!$B963)</f>
        <v>0</v>
      </c>
      <c r="AB963" s="96">
        <f>SUMIFS('BAZA DANYCH'!$AB:$AB,'BAZA DANYCH'!$T:$T,AB$704,'BAZA DANYCH'!$K:$K,$C963,'BAZA DANYCH'!$A:$A,$A963,'BAZA DANYCH'!$F:$F,STATYSTYKI!$B963)</f>
        <v>0</v>
      </c>
      <c r="AC963" s="96">
        <f>SUMIFS('BAZA DANYCH'!$AB:$AB,'BAZA DANYCH'!$T:$T,AC$704,'BAZA DANYCH'!$K:$K,$C963,'BAZA DANYCH'!$A:$A,$A963,'BAZA DANYCH'!$F:$F,STATYSTYKI!$B963)</f>
        <v>0</v>
      </c>
      <c r="AD963" s="96">
        <f>SUMIFS('BAZA DANYCH'!$AB:$AB,'BAZA DANYCH'!$T:$T,AD$704,'BAZA DANYCH'!$K:$K,$C963,'BAZA DANYCH'!$A:$A,$A963,'BAZA DANYCH'!$F:$F,STATYSTYKI!$B963)</f>
        <v>0</v>
      </c>
      <c r="AE963" s="96">
        <f>SUMIFS('BAZA DANYCH'!$AB:$AB,'BAZA DANYCH'!$T:$T,AE$704,'BAZA DANYCH'!$K:$K,$C963,'BAZA DANYCH'!$A:$A,$A963,'BAZA DANYCH'!$F:$F,STATYSTYKI!$B963)</f>
        <v>0</v>
      </c>
      <c r="AF963" s="96">
        <f>SUMIFS('BAZA DANYCH'!$AB:$AB,'BAZA DANYCH'!$T:$T,AF$704,'BAZA DANYCH'!$K:$K,$C963,'BAZA DANYCH'!$A:$A,$A963,'BAZA DANYCH'!$F:$F,STATYSTYKI!$B963)</f>
        <v>0</v>
      </c>
      <c r="AG963" s="96">
        <f>SUMIFS('BAZA DANYCH'!$AB:$AB,'BAZA DANYCH'!$T:$T,AG$704,'BAZA DANYCH'!$K:$K,$C963,'BAZA DANYCH'!$A:$A,$A963,'BAZA DANYCH'!$F:$F,STATYSTYKI!$B963)</f>
        <v>0</v>
      </c>
      <c r="AH963" s="96">
        <f>SUMIFS('BAZA DANYCH'!$AB:$AB,'BAZA DANYCH'!$T:$T,AH$704,'BAZA DANYCH'!$K:$K,$C963,'BAZA DANYCH'!$A:$A,$A963,'BAZA DANYCH'!$F:$F,STATYSTYKI!$B963)</f>
        <v>0</v>
      </c>
      <c r="AI963" s="96">
        <f>SUMIFS('BAZA DANYCH'!$AB:$AB,'BAZA DANYCH'!$T:$T,AI$704,'BAZA DANYCH'!$K:$K,$C963,'BAZA DANYCH'!$A:$A,$A963,'BAZA DANYCH'!$F:$F,STATYSTYKI!$B963)</f>
        <v>0</v>
      </c>
      <c r="AJ963" s="96">
        <f>SUMIFS('BAZA DANYCH'!$AB:$AB,'BAZA DANYCH'!$T:$T,AJ$704,'BAZA DANYCH'!$K:$K,$C963,'BAZA DANYCH'!$A:$A,$A963,'BAZA DANYCH'!$F:$F,STATYSTYKI!$B963)</f>
        <v>0</v>
      </c>
      <c r="AK963" s="119"/>
      <c r="AL963" s="119"/>
    </row>
    <row r="964" spans="1:38" x14ac:dyDescent="0.2">
      <c r="A964" s="410" t="str">
        <f t="shared" ref="A964:C964" si="312">A655</f>
        <v>Brochów</v>
      </c>
      <c r="B964" s="410" t="str">
        <f t="shared" si="312"/>
        <v>r3_54_A</v>
      </c>
      <c r="C964" s="410" t="str">
        <f t="shared" si="312"/>
        <v>Michalczewski sp. z o.o.</v>
      </c>
      <c r="D964" s="316">
        <f t="shared" si="310"/>
        <v>0</v>
      </c>
      <c r="E964" s="96">
        <f>SUMIFS('BAZA DANYCH'!$AB:$AB,'BAZA DANYCH'!$T:$T,E$704,'BAZA DANYCH'!$K:$K,$C964,'BAZA DANYCH'!$A:$A,$A964,'BAZA DANYCH'!$F:$F,STATYSTYKI!$B964)</f>
        <v>0</v>
      </c>
      <c r="F964" s="96">
        <f>SUMIFS('BAZA DANYCH'!$AB:$AB,'BAZA DANYCH'!$T:$T,F$704,'BAZA DANYCH'!$K:$K,$C964,'BAZA DANYCH'!$A:$A,$A964,'BAZA DANYCH'!$F:$F,STATYSTYKI!$B964)</f>
        <v>0</v>
      </c>
      <c r="G964" s="96">
        <f>SUMIFS('BAZA DANYCH'!$AB:$AB,'BAZA DANYCH'!$T:$T,G$704,'BAZA DANYCH'!$K:$K,$C964,'BAZA DANYCH'!$A:$A,$A964,'BAZA DANYCH'!$F:$F,STATYSTYKI!$B964)</f>
        <v>0</v>
      </c>
      <c r="H964" s="96">
        <f>SUMIFS('BAZA DANYCH'!$AB:$AB,'BAZA DANYCH'!$T:$T,H$704,'BAZA DANYCH'!$K:$K,$C964,'BAZA DANYCH'!$A:$A,$A964,'BAZA DANYCH'!$F:$F,STATYSTYKI!$B964)</f>
        <v>0</v>
      </c>
      <c r="I964" s="96">
        <f>SUMIFS('BAZA DANYCH'!$AB:$AB,'BAZA DANYCH'!$T:$T,I$704,'BAZA DANYCH'!$K:$K,$C964,'BAZA DANYCH'!$A:$A,$A964,'BAZA DANYCH'!$F:$F,STATYSTYKI!$B964)</f>
        <v>0</v>
      </c>
      <c r="J964" s="96">
        <f>SUMIFS('BAZA DANYCH'!$AB:$AB,'BAZA DANYCH'!$T:$T,J$704,'BAZA DANYCH'!$K:$K,$C964,'BAZA DANYCH'!$A:$A,$A964,'BAZA DANYCH'!$F:$F,STATYSTYKI!$B964)</f>
        <v>0</v>
      </c>
      <c r="K964" s="96">
        <f>SUMIFS('BAZA DANYCH'!$AB:$AB,'BAZA DANYCH'!$T:$T,K$704,'BAZA DANYCH'!$K:$K,$C964,'BAZA DANYCH'!$A:$A,$A964,'BAZA DANYCH'!$F:$F,STATYSTYKI!$B964)</f>
        <v>0</v>
      </c>
      <c r="L964" s="96">
        <f>SUMIFS('BAZA DANYCH'!$AB:$AB,'BAZA DANYCH'!$T:$T,L$704,'BAZA DANYCH'!$K:$K,$C964,'BAZA DANYCH'!$A:$A,$A964,'BAZA DANYCH'!$F:$F,STATYSTYKI!$B964)</f>
        <v>0</v>
      </c>
      <c r="M964" s="96">
        <f>SUMIFS('BAZA DANYCH'!$AB:$AB,'BAZA DANYCH'!$T:$T,M$704,'BAZA DANYCH'!$K:$K,$C964,'BAZA DANYCH'!$A:$A,$A964,'BAZA DANYCH'!$F:$F,STATYSTYKI!$B964)</f>
        <v>0</v>
      </c>
      <c r="N964" s="96">
        <f>SUMIFS('BAZA DANYCH'!$AB:$AB,'BAZA DANYCH'!$T:$T,N$704,'BAZA DANYCH'!$K:$K,$C964,'BAZA DANYCH'!$A:$A,$A964,'BAZA DANYCH'!$F:$F,STATYSTYKI!$B964)</f>
        <v>0</v>
      </c>
      <c r="O964" s="96">
        <f>SUMIFS('BAZA DANYCH'!$AB:$AB,'BAZA DANYCH'!$T:$T,O$704,'BAZA DANYCH'!$K:$K,$C964,'BAZA DANYCH'!$A:$A,$A964,'BAZA DANYCH'!$F:$F,STATYSTYKI!$B964)</f>
        <v>0</v>
      </c>
      <c r="P964" s="96">
        <f>SUMIFS('BAZA DANYCH'!$AB:$AB,'BAZA DANYCH'!$T:$T,P$704,'BAZA DANYCH'!$K:$K,$C964,'BAZA DANYCH'!$A:$A,$A964,'BAZA DANYCH'!$F:$F,STATYSTYKI!$B964)</f>
        <v>0</v>
      </c>
      <c r="Q964" s="96">
        <f>SUMIFS('BAZA DANYCH'!$AB:$AB,'BAZA DANYCH'!$T:$T,Q$704,'BAZA DANYCH'!$K:$K,$C964,'BAZA DANYCH'!$A:$A,$A964,'BAZA DANYCH'!$F:$F,STATYSTYKI!$B964)</f>
        <v>0</v>
      </c>
      <c r="R964" s="96">
        <f>SUMIFS('BAZA DANYCH'!$AB:$AB,'BAZA DANYCH'!$T:$T,R$704,'BAZA DANYCH'!$K:$K,$C964,'BAZA DANYCH'!$A:$A,$A964,'BAZA DANYCH'!$F:$F,STATYSTYKI!$B964)</f>
        <v>0</v>
      </c>
      <c r="S964" s="96">
        <f>SUMIFS('BAZA DANYCH'!$AB:$AB,'BAZA DANYCH'!$T:$T,S$704,'BAZA DANYCH'!$K:$K,$C964,'BAZA DANYCH'!$A:$A,$A964,'BAZA DANYCH'!$F:$F,STATYSTYKI!$B964)</f>
        <v>0</v>
      </c>
      <c r="T964" s="96">
        <f>SUMIFS('BAZA DANYCH'!$AB:$AB,'BAZA DANYCH'!$T:$T,T$704,'BAZA DANYCH'!$K:$K,$C964,'BAZA DANYCH'!$A:$A,$A964,'BAZA DANYCH'!$F:$F,STATYSTYKI!$B964)</f>
        <v>0</v>
      </c>
      <c r="U964" s="96">
        <f>SUMIFS('BAZA DANYCH'!$AB:$AB,'BAZA DANYCH'!$T:$T,U$704,'BAZA DANYCH'!$K:$K,$C964,'BAZA DANYCH'!$A:$A,$A964,'BAZA DANYCH'!$F:$F,STATYSTYKI!$B964)</f>
        <v>0</v>
      </c>
      <c r="V964" s="96">
        <f>SUMIFS('BAZA DANYCH'!$AB:$AB,'BAZA DANYCH'!$T:$T,V$704,'BAZA DANYCH'!$K:$K,$C964,'BAZA DANYCH'!$A:$A,$A964,'BAZA DANYCH'!$F:$F,STATYSTYKI!$B964)</f>
        <v>0</v>
      </c>
      <c r="W964" s="96">
        <f>SUMIFS('BAZA DANYCH'!$AB:$AB,'BAZA DANYCH'!$T:$T,W$704,'BAZA DANYCH'!$K:$K,$C964,'BAZA DANYCH'!$A:$A,$A964,'BAZA DANYCH'!$F:$F,STATYSTYKI!$B964)</f>
        <v>0</v>
      </c>
      <c r="X964" s="96">
        <f>SUMIFS('BAZA DANYCH'!$AB:$AB,'BAZA DANYCH'!$T:$T,X$704,'BAZA DANYCH'!$K:$K,$C964,'BAZA DANYCH'!$A:$A,$A964,'BAZA DANYCH'!$F:$F,STATYSTYKI!$B964)</f>
        <v>0</v>
      </c>
      <c r="Y964" s="96">
        <f>SUMIFS('BAZA DANYCH'!$AB:$AB,'BAZA DANYCH'!$T:$T,Y$704,'BAZA DANYCH'!$K:$K,$C964,'BAZA DANYCH'!$A:$A,$A964,'BAZA DANYCH'!$F:$F,STATYSTYKI!$B964)</f>
        <v>0</v>
      </c>
      <c r="Z964" s="96">
        <f>SUMIFS('BAZA DANYCH'!$AB:$AB,'BAZA DANYCH'!$T:$T,Z$704,'BAZA DANYCH'!$K:$K,$C964,'BAZA DANYCH'!$A:$A,$A964,'BAZA DANYCH'!$F:$F,STATYSTYKI!$B964)</f>
        <v>0</v>
      </c>
      <c r="AA964" s="96">
        <f>SUMIFS('BAZA DANYCH'!$AB:$AB,'BAZA DANYCH'!$T:$T,AA$704,'BAZA DANYCH'!$K:$K,$C964,'BAZA DANYCH'!$A:$A,$A964,'BAZA DANYCH'!$F:$F,STATYSTYKI!$B964)</f>
        <v>0</v>
      </c>
      <c r="AB964" s="96">
        <f>SUMIFS('BAZA DANYCH'!$AB:$AB,'BAZA DANYCH'!$T:$T,AB$704,'BAZA DANYCH'!$K:$K,$C964,'BAZA DANYCH'!$A:$A,$A964,'BAZA DANYCH'!$F:$F,STATYSTYKI!$B964)</f>
        <v>0</v>
      </c>
      <c r="AC964" s="96">
        <f>SUMIFS('BAZA DANYCH'!$AB:$AB,'BAZA DANYCH'!$T:$T,AC$704,'BAZA DANYCH'!$K:$K,$C964,'BAZA DANYCH'!$A:$A,$A964,'BAZA DANYCH'!$F:$F,STATYSTYKI!$B964)</f>
        <v>0</v>
      </c>
      <c r="AD964" s="96">
        <f>SUMIFS('BAZA DANYCH'!$AB:$AB,'BAZA DANYCH'!$T:$T,AD$704,'BAZA DANYCH'!$K:$K,$C964,'BAZA DANYCH'!$A:$A,$A964,'BAZA DANYCH'!$F:$F,STATYSTYKI!$B964)</f>
        <v>0</v>
      </c>
      <c r="AE964" s="96">
        <f>SUMIFS('BAZA DANYCH'!$AB:$AB,'BAZA DANYCH'!$T:$T,AE$704,'BAZA DANYCH'!$K:$K,$C964,'BAZA DANYCH'!$A:$A,$A964,'BAZA DANYCH'!$F:$F,STATYSTYKI!$B964)</f>
        <v>0</v>
      </c>
      <c r="AF964" s="96">
        <f>SUMIFS('BAZA DANYCH'!$AB:$AB,'BAZA DANYCH'!$T:$T,AF$704,'BAZA DANYCH'!$K:$K,$C964,'BAZA DANYCH'!$A:$A,$A964,'BAZA DANYCH'!$F:$F,STATYSTYKI!$B964)</f>
        <v>0</v>
      </c>
      <c r="AG964" s="96">
        <f>SUMIFS('BAZA DANYCH'!$AB:$AB,'BAZA DANYCH'!$T:$T,AG$704,'BAZA DANYCH'!$K:$K,$C964,'BAZA DANYCH'!$A:$A,$A964,'BAZA DANYCH'!$F:$F,STATYSTYKI!$B964)</f>
        <v>0</v>
      </c>
      <c r="AH964" s="96">
        <f>SUMIFS('BAZA DANYCH'!$AB:$AB,'BAZA DANYCH'!$T:$T,AH$704,'BAZA DANYCH'!$K:$K,$C964,'BAZA DANYCH'!$A:$A,$A964,'BAZA DANYCH'!$F:$F,STATYSTYKI!$B964)</f>
        <v>0</v>
      </c>
      <c r="AI964" s="96">
        <f>SUMIFS('BAZA DANYCH'!$AB:$AB,'BAZA DANYCH'!$T:$T,AI$704,'BAZA DANYCH'!$K:$K,$C964,'BAZA DANYCH'!$A:$A,$A964,'BAZA DANYCH'!$F:$F,STATYSTYKI!$B964)</f>
        <v>0</v>
      </c>
      <c r="AJ964" s="96">
        <f>SUMIFS('BAZA DANYCH'!$AB:$AB,'BAZA DANYCH'!$T:$T,AJ$704,'BAZA DANYCH'!$K:$K,$C964,'BAZA DANYCH'!$A:$A,$A964,'BAZA DANYCH'!$F:$F,STATYSTYKI!$B964)</f>
        <v>0</v>
      </c>
      <c r="AK964" s="119"/>
      <c r="AL964" s="119"/>
    </row>
    <row r="965" spans="1:38" x14ac:dyDescent="0.2">
      <c r="A965" s="410" t="str">
        <f t="shared" ref="A965:C965" si="313">A656</f>
        <v>Karłowice</v>
      </c>
      <c r="B965" s="410" t="str">
        <f t="shared" si="313"/>
        <v>r3_69_wjazd_A</v>
      </c>
      <c r="C965" s="410" t="str">
        <f t="shared" si="313"/>
        <v>MISSAND</v>
      </c>
      <c r="D965" s="316">
        <f t="shared" si="310"/>
        <v>50</v>
      </c>
      <c r="E965" s="96">
        <f>SUMIFS('BAZA DANYCH'!$AB:$AB,'BAZA DANYCH'!$T:$T,E$704,'BAZA DANYCH'!$K:$K,$C965,'BAZA DANYCH'!$A:$A,$A965,'BAZA DANYCH'!$F:$F,STATYSTYKI!$B965)</f>
        <v>0</v>
      </c>
      <c r="F965" s="96">
        <f>SUMIFS('BAZA DANYCH'!$AB:$AB,'BAZA DANYCH'!$T:$T,F$704,'BAZA DANYCH'!$K:$K,$C965,'BAZA DANYCH'!$A:$A,$A965,'BAZA DANYCH'!$F:$F,STATYSTYKI!$B965)</f>
        <v>0</v>
      </c>
      <c r="G965" s="96">
        <f>SUMIFS('BAZA DANYCH'!$AB:$AB,'BAZA DANYCH'!$T:$T,G$704,'BAZA DANYCH'!$K:$K,$C965,'BAZA DANYCH'!$A:$A,$A965,'BAZA DANYCH'!$F:$F,STATYSTYKI!$B965)</f>
        <v>0</v>
      </c>
      <c r="H965" s="96">
        <f>SUMIFS('BAZA DANYCH'!$AB:$AB,'BAZA DANYCH'!$T:$T,H$704,'BAZA DANYCH'!$K:$K,$C965,'BAZA DANYCH'!$A:$A,$A965,'BAZA DANYCH'!$F:$F,STATYSTYKI!$B965)</f>
        <v>0</v>
      </c>
      <c r="I965" s="96">
        <f>SUMIFS('BAZA DANYCH'!$AB:$AB,'BAZA DANYCH'!$T:$T,I$704,'BAZA DANYCH'!$K:$K,$C965,'BAZA DANYCH'!$A:$A,$A965,'BAZA DANYCH'!$F:$F,STATYSTYKI!$B965)</f>
        <v>0</v>
      </c>
      <c r="J965" s="96">
        <f>SUMIFS('BAZA DANYCH'!$AB:$AB,'BAZA DANYCH'!$T:$T,J$704,'BAZA DANYCH'!$K:$K,$C965,'BAZA DANYCH'!$A:$A,$A965,'BAZA DANYCH'!$F:$F,STATYSTYKI!$B965)</f>
        <v>0</v>
      </c>
      <c r="K965" s="96">
        <f>SUMIFS('BAZA DANYCH'!$AB:$AB,'BAZA DANYCH'!$T:$T,K$704,'BAZA DANYCH'!$K:$K,$C965,'BAZA DANYCH'!$A:$A,$A965,'BAZA DANYCH'!$F:$F,STATYSTYKI!$B965)</f>
        <v>0</v>
      </c>
      <c r="L965" s="96">
        <f>SUMIFS('BAZA DANYCH'!$AB:$AB,'BAZA DANYCH'!$T:$T,L$704,'BAZA DANYCH'!$K:$K,$C965,'BAZA DANYCH'!$A:$A,$A965,'BAZA DANYCH'!$F:$F,STATYSTYKI!$B965)</f>
        <v>0</v>
      </c>
      <c r="M965" s="96">
        <f>SUMIFS('BAZA DANYCH'!$AB:$AB,'BAZA DANYCH'!$T:$T,M$704,'BAZA DANYCH'!$K:$K,$C965,'BAZA DANYCH'!$A:$A,$A965,'BAZA DANYCH'!$F:$F,STATYSTYKI!$B965)</f>
        <v>0</v>
      </c>
      <c r="N965" s="96">
        <f>SUMIFS('BAZA DANYCH'!$AB:$AB,'BAZA DANYCH'!$T:$T,N$704,'BAZA DANYCH'!$K:$K,$C965,'BAZA DANYCH'!$A:$A,$A965,'BAZA DANYCH'!$F:$F,STATYSTYKI!$B965)</f>
        <v>0</v>
      </c>
      <c r="O965" s="96">
        <f>SUMIFS('BAZA DANYCH'!$AB:$AB,'BAZA DANYCH'!$T:$T,O$704,'BAZA DANYCH'!$K:$K,$C965,'BAZA DANYCH'!$A:$A,$A965,'BAZA DANYCH'!$F:$F,STATYSTYKI!$B965)</f>
        <v>0</v>
      </c>
      <c r="P965" s="96">
        <f>SUMIFS('BAZA DANYCH'!$AB:$AB,'BAZA DANYCH'!$T:$T,P$704,'BAZA DANYCH'!$K:$K,$C965,'BAZA DANYCH'!$A:$A,$A965,'BAZA DANYCH'!$F:$F,STATYSTYKI!$B965)</f>
        <v>0</v>
      </c>
      <c r="Q965" s="96">
        <f>SUMIFS('BAZA DANYCH'!$AB:$AB,'BAZA DANYCH'!$T:$T,Q$704,'BAZA DANYCH'!$K:$K,$C965,'BAZA DANYCH'!$A:$A,$A965,'BAZA DANYCH'!$F:$F,STATYSTYKI!$B965)</f>
        <v>0</v>
      </c>
      <c r="R965" s="96">
        <f>SUMIFS('BAZA DANYCH'!$AB:$AB,'BAZA DANYCH'!$T:$T,R$704,'BAZA DANYCH'!$K:$K,$C965,'BAZA DANYCH'!$A:$A,$A965,'BAZA DANYCH'!$F:$F,STATYSTYKI!$B965)</f>
        <v>0</v>
      </c>
      <c r="S965" s="96">
        <f>SUMIFS('BAZA DANYCH'!$AB:$AB,'BAZA DANYCH'!$T:$T,S$704,'BAZA DANYCH'!$K:$K,$C965,'BAZA DANYCH'!$A:$A,$A965,'BAZA DANYCH'!$F:$F,STATYSTYKI!$B965)</f>
        <v>0</v>
      </c>
      <c r="T965" s="96">
        <f>SUMIFS('BAZA DANYCH'!$AB:$AB,'BAZA DANYCH'!$T:$T,T$704,'BAZA DANYCH'!$K:$K,$C965,'BAZA DANYCH'!$A:$A,$A965,'BAZA DANYCH'!$F:$F,STATYSTYKI!$B965)</f>
        <v>0</v>
      </c>
      <c r="U965" s="96">
        <f>SUMIFS('BAZA DANYCH'!$AB:$AB,'BAZA DANYCH'!$T:$T,U$704,'BAZA DANYCH'!$K:$K,$C965,'BAZA DANYCH'!$A:$A,$A965,'BAZA DANYCH'!$F:$F,STATYSTYKI!$B965)</f>
        <v>0</v>
      </c>
      <c r="V965" s="96">
        <f>SUMIFS('BAZA DANYCH'!$AB:$AB,'BAZA DANYCH'!$T:$T,V$704,'BAZA DANYCH'!$K:$K,$C965,'BAZA DANYCH'!$A:$A,$A965,'BAZA DANYCH'!$F:$F,STATYSTYKI!$B965)</f>
        <v>0</v>
      </c>
      <c r="W965" s="96">
        <f>SUMIFS('BAZA DANYCH'!$AB:$AB,'BAZA DANYCH'!$T:$T,W$704,'BAZA DANYCH'!$K:$K,$C965,'BAZA DANYCH'!$A:$A,$A965,'BAZA DANYCH'!$F:$F,STATYSTYKI!$B965)</f>
        <v>0</v>
      </c>
      <c r="X965" s="96">
        <f>SUMIFS('BAZA DANYCH'!$AB:$AB,'BAZA DANYCH'!$T:$T,X$704,'BAZA DANYCH'!$K:$K,$C965,'BAZA DANYCH'!$A:$A,$A965,'BAZA DANYCH'!$F:$F,STATYSTYKI!$B965)</f>
        <v>0</v>
      </c>
      <c r="Y965" s="96">
        <f>SUMIFS('BAZA DANYCH'!$AB:$AB,'BAZA DANYCH'!$T:$T,Y$704,'BAZA DANYCH'!$K:$K,$C965,'BAZA DANYCH'!$A:$A,$A965,'BAZA DANYCH'!$F:$F,STATYSTYKI!$B965)</f>
        <v>0</v>
      </c>
      <c r="Z965" s="96">
        <f>SUMIFS('BAZA DANYCH'!$AB:$AB,'BAZA DANYCH'!$T:$T,Z$704,'BAZA DANYCH'!$K:$K,$C965,'BAZA DANYCH'!$A:$A,$A965,'BAZA DANYCH'!$F:$F,STATYSTYKI!$B965)</f>
        <v>0</v>
      </c>
      <c r="AA965" s="96">
        <f>SUMIFS('BAZA DANYCH'!$AB:$AB,'BAZA DANYCH'!$T:$T,AA$704,'BAZA DANYCH'!$K:$K,$C965,'BAZA DANYCH'!$A:$A,$A965,'BAZA DANYCH'!$F:$F,STATYSTYKI!$B965)</f>
        <v>0</v>
      </c>
      <c r="AB965" s="96">
        <f>SUMIFS('BAZA DANYCH'!$AB:$AB,'BAZA DANYCH'!$T:$T,AB$704,'BAZA DANYCH'!$K:$K,$C965,'BAZA DANYCH'!$A:$A,$A965,'BAZA DANYCH'!$F:$F,STATYSTYKI!$B965)</f>
        <v>0</v>
      </c>
      <c r="AC965" s="96">
        <f>SUMIFS('BAZA DANYCH'!$AB:$AB,'BAZA DANYCH'!$T:$T,AC$704,'BAZA DANYCH'!$K:$K,$C965,'BAZA DANYCH'!$A:$A,$A965,'BAZA DANYCH'!$F:$F,STATYSTYKI!$B965)</f>
        <v>0</v>
      </c>
      <c r="AD965" s="96">
        <f>SUMIFS('BAZA DANYCH'!$AB:$AB,'BAZA DANYCH'!$T:$T,AD$704,'BAZA DANYCH'!$K:$K,$C965,'BAZA DANYCH'!$A:$A,$A965,'BAZA DANYCH'!$F:$F,STATYSTYKI!$B965)</f>
        <v>50</v>
      </c>
      <c r="AE965" s="96">
        <f>SUMIFS('BAZA DANYCH'!$AB:$AB,'BAZA DANYCH'!$T:$T,AE$704,'BAZA DANYCH'!$K:$K,$C965,'BAZA DANYCH'!$A:$A,$A965,'BAZA DANYCH'!$F:$F,STATYSTYKI!$B965)</f>
        <v>0</v>
      </c>
      <c r="AF965" s="96">
        <f>SUMIFS('BAZA DANYCH'!$AB:$AB,'BAZA DANYCH'!$T:$T,AF$704,'BAZA DANYCH'!$K:$K,$C965,'BAZA DANYCH'!$A:$A,$A965,'BAZA DANYCH'!$F:$F,STATYSTYKI!$B965)</f>
        <v>0</v>
      </c>
      <c r="AG965" s="96">
        <f>SUMIFS('BAZA DANYCH'!$AB:$AB,'BAZA DANYCH'!$T:$T,AG$704,'BAZA DANYCH'!$K:$K,$C965,'BAZA DANYCH'!$A:$A,$A965,'BAZA DANYCH'!$F:$F,STATYSTYKI!$B965)</f>
        <v>0</v>
      </c>
      <c r="AH965" s="96">
        <f>SUMIFS('BAZA DANYCH'!$AB:$AB,'BAZA DANYCH'!$T:$T,AH$704,'BAZA DANYCH'!$K:$K,$C965,'BAZA DANYCH'!$A:$A,$A965,'BAZA DANYCH'!$F:$F,STATYSTYKI!$B965)</f>
        <v>0</v>
      </c>
      <c r="AI965" s="96">
        <f>SUMIFS('BAZA DANYCH'!$AB:$AB,'BAZA DANYCH'!$T:$T,AI$704,'BAZA DANYCH'!$K:$K,$C965,'BAZA DANYCH'!$A:$A,$A965,'BAZA DANYCH'!$F:$F,STATYSTYKI!$B965)</f>
        <v>0</v>
      </c>
      <c r="AJ965" s="96">
        <f>SUMIFS('BAZA DANYCH'!$AB:$AB,'BAZA DANYCH'!$T:$T,AJ$704,'BAZA DANYCH'!$K:$K,$C965,'BAZA DANYCH'!$A:$A,$A965,'BAZA DANYCH'!$F:$F,STATYSTYKI!$B965)</f>
        <v>0</v>
      </c>
      <c r="AK965" s="119"/>
      <c r="AL965" s="119"/>
    </row>
    <row r="966" spans="1:38" x14ac:dyDescent="0.2">
      <c r="A966" s="410" t="str">
        <f t="shared" ref="A966:C966" si="314">A657</f>
        <v>Karłowice</v>
      </c>
      <c r="B966" s="410" t="str">
        <f t="shared" si="314"/>
        <v>r3_67_wjazd_A</v>
      </c>
      <c r="C966" s="410" t="str">
        <f t="shared" si="314"/>
        <v>N</v>
      </c>
      <c r="D966" s="316">
        <f t="shared" si="310"/>
        <v>32</v>
      </c>
      <c r="E966" s="96">
        <f>SUMIFS('BAZA DANYCH'!$AB:$AB,'BAZA DANYCH'!$T:$T,E$704,'BAZA DANYCH'!$K:$K,$C966,'BAZA DANYCH'!$A:$A,$A966,'BAZA DANYCH'!$F:$F,STATYSTYKI!$B966)</f>
        <v>14</v>
      </c>
      <c r="F966" s="96">
        <f>SUMIFS('BAZA DANYCH'!$AB:$AB,'BAZA DANYCH'!$T:$T,F$704,'BAZA DANYCH'!$K:$K,$C966,'BAZA DANYCH'!$A:$A,$A966,'BAZA DANYCH'!$F:$F,STATYSTYKI!$B966)</f>
        <v>18</v>
      </c>
      <c r="G966" s="96">
        <f>SUMIFS('BAZA DANYCH'!$AB:$AB,'BAZA DANYCH'!$T:$T,G$704,'BAZA DANYCH'!$K:$K,$C966,'BAZA DANYCH'!$A:$A,$A966,'BAZA DANYCH'!$F:$F,STATYSTYKI!$B966)</f>
        <v>0</v>
      </c>
      <c r="H966" s="96">
        <f>SUMIFS('BAZA DANYCH'!$AB:$AB,'BAZA DANYCH'!$T:$T,H$704,'BAZA DANYCH'!$K:$K,$C966,'BAZA DANYCH'!$A:$A,$A966,'BAZA DANYCH'!$F:$F,STATYSTYKI!$B966)</f>
        <v>0</v>
      </c>
      <c r="I966" s="96">
        <f>SUMIFS('BAZA DANYCH'!$AB:$AB,'BAZA DANYCH'!$T:$T,I$704,'BAZA DANYCH'!$K:$K,$C966,'BAZA DANYCH'!$A:$A,$A966,'BAZA DANYCH'!$F:$F,STATYSTYKI!$B966)</f>
        <v>0</v>
      </c>
      <c r="J966" s="96">
        <f>SUMIFS('BAZA DANYCH'!$AB:$AB,'BAZA DANYCH'!$T:$T,J$704,'BAZA DANYCH'!$K:$K,$C966,'BAZA DANYCH'!$A:$A,$A966,'BAZA DANYCH'!$F:$F,STATYSTYKI!$B966)</f>
        <v>0</v>
      </c>
      <c r="K966" s="96">
        <f>SUMIFS('BAZA DANYCH'!$AB:$AB,'BAZA DANYCH'!$T:$T,K$704,'BAZA DANYCH'!$K:$K,$C966,'BAZA DANYCH'!$A:$A,$A966,'BAZA DANYCH'!$F:$F,STATYSTYKI!$B966)</f>
        <v>0</v>
      </c>
      <c r="L966" s="96">
        <f>SUMIFS('BAZA DANYCH'!$AB:$AB,'BAZA DANYCH'!$T:$T,L$704,'BAZA DANYCH'!$K:$K,$C966,'BAZA DANYCH'!$A:$A,$A966,'BAZA DANYCH'!$F:$F,STATYSTYKI!$B966)</f>
        <v>0</v>
      </c>
      <c r="M966" s="96">
        <f>SUMIFS('BAZA DANYCH'!$AB:$AB,'BAZA DANYCH'!$T:$T,M$704,'BAZA DANYCH'!$K:$K,$C966,'BAZA DANYCH'!$A:$A,$A966,'BAZA DANYCH'!$F:$F,STATYSTYKI!$B966)</f>
        <v>0</v>
      </c>
      <c r="N966" s="96">
        <f>SUMIFS('BAZA DANYCH'!$AB:$AB,'BAZA DANYCH'!$T:$T,N$704,'BAZA DANYCH'!$K:$K,$C966,'BAZA DANYCH'!$A:$A,$A966,'BAZA DANYCH'!$F:$F,STATYSTYKI!$B966)</f>
        <v>0</v>
      </c>
      <c r="O966" s="96">
        <f>SUMIFS('BAZA DANYCH'!$AB:$AB,'BAZA DANYCH'!$T:$T,O$704,'BAZA DANYCH'!$K:$K,$C966,'BAZA DANYCH'!$A:$A,$A966,'BAZA DANYCH'!$F:$F,STATYSTYKI!$B966)</f>
        <v>0</v>
      </c>
      <c r="P966" s="96">
        <f>SUMIFS('BAZA DANYCH'!$AB:$AB,'BAZA DANYCH'!$T:$T,P$704,'BAZA DANYCH'!$K:$K,$C966,'BAZA DANYCH'!$A:$A,$A966,'BAZA DANYCH'!$F:$F,STATYSTYKI!$B966)</f>
        <v>0</v>
      </c>
      <c r="Q966" s="96">
        <f>SUMIFS('BAZA DANYCH'!$AB:$AB,'BAZA DANYCH'!$T:$T,Q$704,'BAZA DANYCH'!$K:$K,$C966,'BAZA DANYCH'!$A:$A,$A966,'BAZA DANYCH'!$F:$F,STATYSTYKI!$B966)</f>
        <v>0</v>
      </c>
      <c r="R966" s="96">
        <f>SUMIFS('BAZA DANYCH'!$AB:$AB,'BAZA DANYCH'!$T:$T,R$704,'BAZA DANYCH'!$K:$K,$C966,'BAZA DANYCH'!$A:$A,$A966,'BAZA DANYCH'!$F:$F,STATYSTYKI!$B966)</f>
        <v>0</v>
      </c>
      <c r="S966" s="96">
        <f>SUMIFS('BAZA DANYCH'!$AB:$AB,'BAZA DANYCH'!$T:$T,S$704,'BAZA DANYCH'!$K:$K,$C966,'BAZA DANYCH'!$A:$A,$A966,'BAZA DANYCH'!$F:$F,STATYSTYKI!$B966)</f>
        <v>0</v>
      </c>
      <c r="T966" s="96">
        <f>SUMIFS('BAZA DANYCH'!$AB:$AB,'BAZA DANYCH'!$T:$T,T$704,'BAZA DANYCH'!$K:$K,$C966,'BAZA DANYCH'!$A:$A,$A966,'BAZA DANYCH'!$F:$F,STATYSTYKI!$B966)</f>
        <v>0</v>
      </c>
      <c r="U966" s="96">
        <f>SUMIFS('BAZA DANYCH'!$AB:$AB,'BAZA DANYCH'!$T:$T,U$704,'BAZA DANYCH'!$K:$K,$C966,'BAZA DANYCH'!$A:$A,$A966,'BAZA DANYCH'!$F:$F,STATYSTYKI!$B966)</f>
        <v>0</v>
      </c>
      <c r="V966" s="96">
        <f>SUMIFS('BAZA DANYCH'!$AB:$AB,'BAZA DANYCH'!$T:$T,V$704,'BAZA DANYCH'!$K:$K,$C966,'BAZA DANYCH'!$A:$A,$A966,'BAZA DANYCH'!$F:$F,STATYSTYKI!$B966)</f>
        <v>0</v>
      </c>
      <c r="W966" s="96">
        <f>SUMIFS('BAZA DANYCH'!$AB:$AB,'BAZA DANYCH'!$T:$T,W$704,'BAZA DANYCH'!$K:$K,$C966,'BAZA DANYCH'!$A:$A,$A966,'BAZA DANYCH'!$F:$F,STATYSTYKI!$B966)</f>
        <v>0</v>
      </c>
      <c r="X966" s="96">
        <f>SUMIFS('BAZA DANYCH'!$AB:$AB,'BAZA DANYCH'!$T:$T,X$704,'BAZA DANYCH'!$K:$K,$C966,'BAZA DANYCH'!$A:$A,$A966,'BAZA DANYCH'!$F:$F,STATYSTYKI!$B966)</f>
        <v>0</v>
      </c>
      <c r="Y966" s="96">
        <f>SUMIFS('BAZA DANYCH'!$AB:$AB,'BAZA DANYCH'!$T:$T,Y$704,'BAZA DANYCH'!$K:$K,$C966,'BAZA DANYCH'!$A:$A,$A966,'BAZA DANYCH'!$F:$F,STATYSTYKI!$B966)</f>
        <v>0</v>
      </c>
      <c r="Z966" s="96">
        <f>SUMIFS('BAZA DANYCH'!$AB:$AB,'BAZA DANYCH'!$T:$T,Z$704,'BAZA DANYCH'!$K:$K,$C966,'BAZA DANYCH'!$A:$A,$A966,'BAZA DANYCH'!$F:$F,STATYSTYKI!$B966)</f>
        <v>0</v>
      </c>
      <c r="AA966" s="96">
        <f>SUMIFS('BAZA DANYCH'!$AB:$AB,'BAZA DANYCH'!$T:$T,AA$704,'BAZA DANYCH'!$K:$K,$C966,'BAZA DANYCH'!$A:$A,$A966,'BAZA DANYCH'!$F:$F,STATYSTYKI!$B966)</f>
        <v>0</v>
      </c>
      <c r="AB966" s="96">
        <f>SUMIFS('BAZA DANYCH'!$AB:$AB,'BAZA DANYCH'!$T:$T,AB$704,'BAZA DANYCH'!$K:$K,$C966,'BAZA DANYCH'!$A:$A,$A966,'BAZA DANYCH'!$F:$F,STATYSTYKI!$B966)</f>
        <v>0</v>
      </c>
      <c r="AC966" s="96">
        <f>SUMIFS('BAZA DANYCH'!$AB:$AB,'BAZA DANYCH'!$T:$T,AC$704,'BAZA DANYCH'!$K:$K,$C966,'BAZA DANYCH'!$A:$A,$A966,'BAZA DANYCH'!$F:$F,STATYSTYKI!$B966)</f>
        <v>0</v>
      </c>
      <c r="AD966" s="96">
        <f>SUMIFS('BAZA DANYCH'!$AB:$AB,'BAZA DANYCH'!$T:$T,AD$704,'BAZA DANYCH'!$K:$K,$C966,'BAZA DANYCH'!$A:$A,$A966,'BAZA DANYCH'!$F:$F,STATYSTYKI!$B966)</f>
        <v>0</v>
      </c>
      <c r="AE966" s="96">
        <f>SUMIFS('BAZA DANYCH'!$AB:$AB,'BAZA DANYCH'!$T:$T,AE$704,'BAZA DANYCH'!$K:$K,$C966,'BAZA DANYCH'!$A:$A,$A966,'BAZA DANYCH'!$F:$F,STATYSTYKI!$B966)</f>
        <v>0</v>
      </c>
      <c r="AF966" s="96">
        <f>SUMIFS('BAZA DANYCH'!$AB:$AB,'BAZA DANYCH'!$T:$T,AF$704,'BAZA DANYCH'!$K:$K,$C966,'BAZA DANYCH'!$A:$A,$A966,'BAZA DANYCH'!$F:$F,STATYSTYKI!$B966)</f>
        <v>0</v>
      </c>
      <c r="AG966" s="96">
        <f>SUMIFS('BAZA DANYCH'!$AB:$AB,'BAZA DANYCH'!$T:$T,AG$704,'BAZA DANYCH'!$K:$K,$C966,'BAZA DANYCH'!$A:$A,$A966,'BAZA DANYCH'!$F:$F,STATYSTYKI!$B966)</f>
        <v>0</v>
      </c>
      <c r="AH966" s="96">
        <f>SUMIFS('BAZA DANYCH'!$AB:$AB,'BAZA DANYCH'!$T:$T,AH$704,'BAZA DANYCH'!$K:$K,$C966,'BAZA DANYCH'!$A:$A,$A966,'BAZA DANYCH'!$F:$F,STATYSTYKI!$B966)</f>
        <v>0</v>
      </c>
      <c r="AI966" s="96">
        <f>SUMIFS('BAZA DANYCH'!$AB:$AB,'BAZA DANYCH'!$T:$T,AI$704,'BAZA DANYCH'!$K:$K,$C966,'BAZA DANYCH'!$A:$A,$A966,'BAZA DANYCH'!$F:$F,STATYSTYKI!$B966)</f>
        <v>0</v>
      </c>
      <c r="AJ966" s="96">
        <f>SUMIFS('BAZA DANYCH'!$AB:$AB,'BAZA DANYCH'!$T:$T,AJ$704,'BAZA DANYCH'!$K:$K,$C966,'BAZA DANYCH'!$A:$A,$A966,'BAZA DANYCH'!$F:$F,STATYSTYKI!$B966)</f>
        <v>0</v>
      </c>
      <c r="AK966" s="119"/>
      <c r="AL966" s="119"/>
    </row>
    <row r="967" spans="1:38" x14ac:dyDescent="0.2">
      <c r="A967" s="410" t="str">
        <f t="shared" ref="A967:C967" si="315">A658</f>
        <v>Kowale</v>
      </c>
      <c r="B967" s="410" t="str">
        <f t="shared" si="315"/>
        <v>r3_71_wjazd_A</v>
      </c>
      <c r="C967" s="410" t="str">
        <f t="shared" si="315"/>
        <v>N</v>
      </c>
      <c r="D967" s="316">
        <f t="shared" si="310"/>
        <v>158</v>
      </c>
      <c r="E967" s="96">
        <f>SUMIFS('BAZA DANYCH'!$AB:$AB,'BAZA DANYCH'!$T:$T,E$704,'BAZA DANYCH'!$K:$K,$C967,'BAZA DANYCH'!$A:$A,$A967,'BAZA DANYCH'!$F:$F,STATYSTYKI!$B967)</f>
        <v>158</v>
      </c>
      <c r="F967" s="96">
        <f>SUMIFS('BAZA DANYCH'!$AB:$AB,'BAZA DANYCH'!$T:$T,F$704,'BAZA DANYCH'!$K:$K,$C967,'BAZA DANYCH'!$A:$A,$A967,'BAZA DANYCH'!$F:$F,STATYSTYKI!$B967)</f>
        <v>0</v>
      </c>
      <c r="G967" s="96">
        <f>SUMIFS('BAZA DANYCH'!$AB:$AB,'BAZA DANYCH'!$T:$T,G$704,'BAZA DANYCH'!$K:$K,$C967,'BAZA DANYCH'!$A:$A,$A967,'BAZA DANYCH'!$F:$F,STATYSTYKI!$B967)</f>
        <v>0</v>
      </c>
      <c r="H967" s="96">
        <f>SUMIFS('BAZA DANYCH'!$AB:$AB,'BAZA DANYCH'!$T:$T,H$704,'BAZA DANYCH'!$K:$K,$C967,'BAZA DANYCH'!$A:$A,$A967,'BAZA DANYCH'!$F:$F,STATYSTYKI!$B967)</f>
        <v>0</v>
      </c>
      <c r="I967" s="96">
        <f>SUMIFS('BAZA DANYCH'!$AB:$AB,'BAZA DANYCH'!$T:$T,I$704,'BAZA DANYCH'!$K:$K,$C967,'BAZA DANYCH'!$A:$A,$A967,'BAZA DANYCH'!$F:$F,STATYSTYKI!$B967)</f>
        <v>0</v>
      </c>
      <c r="J967" s="96">
        <f>SUMIFS('BAZA DANYCH'!$AB:$AB,'BAZA DANYCH'!$T:$T,J$704,'BAZA DANYCH'!$K:$K,$C967,'BAZA DANYCH'!$A:$A,$A967,'BAZA DANYCH'!$F:$F,STATYSTYKI!$B967)</f>
        <v>0</v>
      </c>
      <c r="K967" s="96">
        <f>SUMIFS('BAZA DANYCH'!$AB:$AB,'BAZA DANYCH'!$T:$T,K$704,'BAZA DANYCH'!$K:$K,$C967,'BAZA DANYCH'!$A:$A,$A967,'BAZA DANYCH'!$F:$F,STATYSTYKI!$B967)</f>
        <v>0</v>
      </c>
      <c r="L967" s="96">
        <f>SUMIFS('BAZA DANYCH'!$AB:$AB,'BAZA DANYCH'!$T:$T,L$704,'BAZA DANYCH'!$K:$K,$C967,'BAZA DANYCH'!$A:$A,$A967,'BAZA DANYCH'!$F:$F,STATYSTYKI!$B967)</f>
        <v>0</v>
      </c>
      <c r="M967" s="96">
        <f>SUMIFS('BAZA DANYCH'!$AB:$AB,'BAZA DANYCH'!$T:$T,M$704,'BAZA DANYCH'!$K:$K,$C967,'BAZA DANYCH'!$A:$A,$A967,'BAZA DANYCH'!$F:$F,STATYSTYKI!$B967)</f>
        <v>0</v>
      </c>
      <c r="N967" s="96">
        <f>SUMIFS('BAZA DANYCH'!$AB:$AB,'BAZA DANYCH'!$T:$T,N$704,'BAZA DANYCH'!$K:$K,$C967,'BAZA DANYCH'!$A:$A,$A967,'BAZA DANYCH'!$F:$F,STATYSTYKI!$B967)</f>
        <v>0</v>
      </c>
      <c r="O967" s="96">
        <f>SUMIFS('BAZA DANYCH'!$AB:$AB,'BAZA DANYCH'!$T:$T,O$704,'BAZA DANYCH'!$K:$K,$C967,'BAZA DANYCH'!$A:$A,$A967,'BAZA DANYCH'!$F:$F,STATYSTYKI!$B967)</f>
        <v>0</v>
      </c>
      <c r="P967" s="96">
        <f>SUMIFS('BAZA DANYCH'!$AB:$AB,'BAZA DANYCH'!$T:$T,P$704,'BAZA DANYCH'!$K:$K,$C967,'BAZA DANYCH'!$A:$A,$A967,'BAZA DANYCH'!$F:$F,STATYSTYKI!$B967)</f>
        <v>0</v>
      </c>
      <c r="Q967" s="96">
        <f>SUMIFS('BAZA DANYCH'!$AB:$AB,'BAZA DANYCH'!$T:$T,Q$704,'BAZA DANYCH'!$K:$K,$C967,'BAZA DANYCH'!$A:$A,$A967,'BAZA DANYCH'!$F:$F,STATYSTYKI!$B967)</f>
        <v>0</v>
      </c>
      <c r="R967" s="96">
        <f>SUMIFS('BAZA DANYCH'!$AB:$AB,'BAZA DANYCH'!$T:$T,R$704,'BAZA DANYCH'!$K:$K,$C967,'BAZA DANYCH'!$A:$A,$A967,'BAZA DANYCH'!$F:$F,STATYSTYKI!$B967)</f>
        <v>0</v>
      </c>
      <c r="S967" s="96">
        <f>SUMIFS('BAZA DANYCH'!$AB:$AB,'BAZA DANYCH'!$T:$T,S$704,'BAZA DANYCH'!$K:$K,$C967,'BAZA DANYCH'!$A:$A,$A967,'BAZA DANYCH'!$F:$F,STATYSTYKI!$B967)</f>
        <v>0</v>
      </c>
      <c r="T967" s="96">
        <f>SUMIFS('BAZA DANYCH'!$AB:$AB,'BAZA DANYCH'!$T:$T,T$704,'BAZA DANYCH'!$K:$K,$C967,'BAZA DANYCH'!$A:$A,$A967,'BAZA DANYCH'!$F:$F,STATYSTYKI!$B967)</f>
        <v>0</v>
      </c>
      <c r="U967" s="96">
        <f>SUMIFS('BAZA DANYCH'!$AB:$AB,'BAZA DANYCH'!$T:$T,U$704,'BAZA DANYCH'!$K:$K,$C967,'BAZA DANYCH'!$A:$A,$A967,'BAZA DANYCH'!$F:$F,STATYSTYKI!$B967)</f>
        <v>0</v>
      </c>
      <c r="V967" s="96">
        <f>SUMIFS('BAZA DANYCH'!$AB:$AB,'BAZA DANYCH'!$T:$T,V$704,'BAZA DANYCH'!$K:$K,$C967,'BAZA DANYCH'!$A:$A,$A967,'BAZA DANYCH'!$F:$F,STATYSTYKI!$B967)</f>
        <v>0</v>
      </c>
      <c r="W967" s="96">
        <f>SUMIFS('BAZA DANYCH'!$AB:$AB,'BAZA DANYCH'!$T:$T,W$704,'BAZA DANYCH'!$K:$K,$C967,'BAZA DANYCH'!$A:$A,$A967,'BAZA DANYCH'!$F:$F,STATYSTYKI!$B967)</f>
        <v>0</v>
      </c>
      <c r="X967" s="96">
        <f>SUMIFS('BAZA DANYCH'!$AB:$AB,'BAZA DANYCH'!$T:$T,X$704,'BAZA DANYCH'!$K:$K,$C967,'BAZA DANYCH'!$A:$A,$A967,'BAZA DANYCH'!$F:$F,STATYSTYKI!$B967)</f>
        <v>0</v>
      </c>
      <c r="Y967" s="96">
        <f>SUMIFS('BAZA DANYCH'!$AB:$AB,'BAZA DANYCH'!$T:$T,Y$704,'BAZA DANYCH'!$K:$K,$C967,'BAZA DANYCH'!$A:$A,$A967,'BAZA DANYCH'!$F:$F,STATYSTYKI!$B967)</f>
        <v>0</v>
      </c>
      <c r="Z967" s="96">
        <f>SUMIFS('BAZA DANYCH'!$AB:$AB,'BAZA DANYCH'!$T:$T,Z$704,'BAZA DANYCH'!$K:$K,$C967,'BAZA DANYCH'!$A:$A,$A967,'BAZA DANYCH'!$F:$F,STATYSTYKI!$B967)</f>
        <v>0</v>
      </c>
      <c r="AA967" s="96">
        <f>SUMIFS('BAZA DANYCH'!$AB:$AB,'BAZA DANYCH'!$T:$T,AA$704,'BAZA DANYCH'!$K:$K,$C967,'BAZA DANYCH'!$A:$A,$A967,'BAZA DANYCH'!$F:$F,STATYSTYKI!$B967)</f>
        <v>0</v>
      </c>
      <c r="AB967" s="96">
        <f>SUMIFS('BAZA DANYCH'!$AB:$AB,'BAZA DANYCH'!$T:$T,AB$704,'BAZA DANYCH'!$K:$K,$C967,'BAZA DANYCH'!$A:$A,$A967,'BAZA DANYCH'!$F:$F,STATYSTYKI!$B967)</f>
        <v>0</v>
      </c>
      <c r="AC967" s="96">
        <f>SUMIFS('BAZA DANYCH'!$AB:$AB,'BAZA DANYCH'!$T:$T,AC$704,'BAZA DANYCH'!$K:$K,$C967,'BAZA DANYCH'!$A:$A,$A967,'BAZA DANYCH'!$F:$F,STATYSTYKI!$B967)</f>
        <v>0</v>
      </c>
      <c r="AD967" s="96">
        <f>SUMIFS('BAZA DANYCH'!$AB:$AB,'BAZA DANYCH'!$T:$T,AD$704,'BAZA DANYCH'!$K:$K,$C967,'BAZA DANYCH'!$A:$A,$A967,'BAZA DANYCH'!$F:$F,STATYSTYKI!$B967)</f>
        <v>0</v>
      </c>
      <c r="AE967" s="96">
        <f>SUMIFS('BAZA DANYCH'!$AB:$AB,'BAZA DANYCH'!$T:$T,AE$704,'BAZA DANYCH'!$K:$K,$C967,'BAZA DANYCH'!$A:$A,$A967,'BAZA DANYCH'!$F:$F,STATYSTYKI!$B967)</f>
        <v>0</v>
      </c>
      <c r="AF967" s="96">
        <f>SUMIFS('BAZA DANYCH'!$AB:$AB,'BAZA DANYCH'!$T:$T,AF$704,'BAZA DANYCH'!$K:$K,$C967,'BAZA DANYCH'!$A:$A,$A967,'BAZA DANYCH'!$F:$F,STATYSTYKI!$B967)</f>
        <v>0</v>
      </c>
      <c r="AG967" s="96">
        <f>SUMIFS('BAZA DANYCH'!$AB:$AB,'BAZA DANYCH'!$T:$T,AG$704,'BAZA DANYCH'!$K:$K,$C967,'BAZA DANYCH'!$A:$A,$A967,'BAZA DANYCH'!$F:$F,STATYSTYKI!$B967)</f>
        <v>0</v>
      </c>
      <c r="AH967" s="96">
        <f>SUMIFS('BAZA DANYCH'!$AB:$AB,'BAZA DANYCH'!$T:$T,AH$704,'BAZA DANYCH'!$K:$K,$C967,'BAZA DANYCH'!$A:$A,$A967,'BAZA DANYCH'!$F:$F,STATYSTYKI!$B967)</f>
        <v>0</v>
      </c>
      <c r="AI967" s="96">
        <f>SUMIFS('BAZA DANYCH'!$AB:$AB,'BAZA DANYCH'!$T:$T,AI$704,'BAZA DANYCH'!$K:$K,$C967,'BAZA DANYCH'!$A:$A,$A967,'BAZA DANYCH'!$F:$F,STATYSTYKI!$B967)</f>
        <v>0</v>
      </c>
      <c r="AJ967" s="96">
        <f>SUMIFS('BAZA DANYCH'!$AB:$AB,'BAZA DANYCH'!$T:$T,AJ$704,'BAZA DANYCH'!$K:$K,$C967,'BAZA DANYCH'!$A:$A,$A967,'BAZA DANYCH'!$F:$F,STATYSTYKI!$B967)</f>
        <v>0</v>
      </c>
      <c r="AK967" s="119"/>
      <c r="AL967" s="119"/>
    </row>
    <row r="968" spans="1:38" x14ac:dyDescent="0.2">
      <c r="A968" s="410" t="str">
        <f t="shared" ref="A968:C968" si="316">A659</f>
        <v>Kowale</v>
      </c>
      <c r="B968" s="410" t="str">
        <f t="shared" si="316"/>
        <v>r3_73_kier_wsch_T</v>
      </c>
      <c r="C968" s="410" t="str">
        <f t="shared" si="316"/>
        <v>Nauka Jazdy</v>
      </c>
      <c r="D968" s="316">
        <f t="shared" si="310"/>
        <v>0</v>
      </c>
      <c r="E968" s="96">
        <f>SUMIFS('BAZA DANYCH'!$AB:$AB,'BAZA DANYCH'!$T:$T,E$704,'BAZA DANYCH'!$K:$K,$C968,'BAZA DANYCH'!$A:$A,$A968,'BAZA DANYCH'!$F:$F,STATYSTYKI!$B968)</f>
        <v>0</v>
      </c>
      <c r="F968" s="96">
        <f>SUMIFS('BAZA DANYCH'!$AB:$AB,'BAZA DANYCH'!$T:$T,F$704,'BAZA DANYCH'!$K:$K,$C968,'BAZA DANYCH'!$A:$A,$A968,'BAZA DANYCH'!$F:$F,STATYSTYKI!$B968)</f>
        <v>0</v>
      </c>
      <c r="G968" s="96">
        <f>SUMIFS('BAZA DANYCH'!$AB:$AB,'BAZA DANYCH'!$T:$T,G$704,'BAZA DANYCH'!$K:$K,$C968,'BAZA DANYCH'!$A:$A,$A968,'BAZA DANYCH'!$F:$F,STATYSTYKI!$B968)</f>
        <v>0</v>
      </c>
      <c r="H968" s="96">
        <f>SUMIFS('BAZA DANYCH'!$AB:$AB,'BAZA DANYCH'!$T:$T,H$704,'BAZA DANYCH'!$K:$K,$C968,'BAZA DANYCH'!$A:$A,$A968,'BAZA DANYCH'!$F:$F,STATYSTYKI!$B968)</f>
        <v>0</v>
      </c>
      <c r="I968" s="96">
        <f>SUMIFS('BAZA DANYCH'!$AB:$AB,'BAZA DANYCH'!$T:$T,I$704,'BAZA DANYCH'!$K:$K,$C968,'BAZA DANYCH'!$A:$A,$A968,'BAZA DANYCH'!$F:$F,STATYSTYKI!$B968)</f>
        <v>0</v>
      </c>
      <c r="J968" s="96">
        <f>SUMIFS('BAZA DANYCH'!$AB:$AB,'BAZA DANYCH'!$T:$T,J$704,'BAZA DANYCH'!$K:$K,$C968,'BAZA DANYCH'!$A:$A,$A968,'BAZA DANYCH'!$F:$F,STATYSTYKI!$B968)</f>
        <v>0</v>
      </c>
      <c r="K968" s="96">
        <f>SUMIFS('BAZA DANYCH'!$AB:$AB,'BAZA DANYCH'!$T:$T,K$704,'BAZA DANYCH'!$K:$K,$C968,'BAZA DANYCH'!$A:$A,$A968,'BAZA DANYCH'!$F:$F,STATYSTYKI!$B968)</f>
        <v>0</v>
      </c>
      <c r="L968" s="96">
        <f>SUMIFS('BAZA DANYCH'!$AB:$AB,'BAZA DANYCH'!$T:$T,L$704,'BAZA DANYCH'!$K:$K,$C968,'BAZA DANYCH'!$A:$A,$A968,'BAZA DANYCH'!$F:$F,STATYSTYKI!$B968)</f>
        <v>0</v>
      </c>
      <c r="M968" s="96">
        <f>SUMIFS('BAZA DANYCH'!$AB:$AB,'BAZA DANYCH'!$T:$T,M$704,'BAZA DANYCH'!$K:$K,$C968,'BAZA DANYCH'!$A:$A,$A968,'BAZA DANYCH'!$F:$F,STATYSTYKI!$B968)</f>
        <v>0</v>
      </c>
      <c r="N968" s="96">
        <f>SUMIFS('BAZA DANYCH'!$AB:$AB,'BAZA DANYCH'!$T:$T,N$704,'BAZA DANYCH'!$K:$K,$C968,'BAZA DANYCH'!$A:$A,$A968,'BAZA DANYCH'!$F:$F,STATYSTYKI!$B968)</f>
        <v>0</v>
      </c>
      <c r="O968" s="96">
        <f>SUMIFS('BAZA DANYCH'!$AB:$AB,'BAZA DANYCH'!$T:$T,O$704,'BAZA DANYCH'!$K:$K,$C968,'BAZA DANYCH'!$A:$A,$A968,'BAZA DANYCH'!$F:$F,STATYSTYKI!$B968)</f>
        <v>0</v>
      </c>
      <c r="P968" s="96">
        <f>SUMIFS('BAZA DANYCH'!$AB:$AB,'BAZA DANYCH'!$T:$T,P$704,'BAZA DANYCH'!$K:$K,$C968,'BAZA DANYCH'!$A:$A,$A968,'BAZA DANYCH'!$F:$F,STATYSTYKI!$B968)</f>
        <v>0</v>
      </c>
      <c r="Q968" s="96">
        <f>SUMIFS('BAZA DANYCH'!$AB:$AB,'BAZA DANYCH'!$T:$T,Q$704,'BAZA DANYCH'!$K:$K,$C968,'BAZA DANYCH'!$A:$A,$A968,'BAZA DANYCH'!$F:$F,STATYSTYKI!$B968)</f>
        <v>0</v>
      </c>
      <c r="R968" s="96">
        <f>SUMIFS('BAZA DANYCH'!$AB:$AB,'BAZA DANYCH'!$T:$T,R$704,'BAZA DANYCH'!$K:$K,$C968,'BAZA DANYCH'!$A:$A,$A968,'BAZA DANYCH'!$F:$F,STATYSTYKI!$B968)</f>
        <v>0</v>
      </c>
      <c r="S968" s="96">
        <f>SUMIFS('BAZA DANYCH'!$AB:$AB,'BAZA DANYCH'!$T:$T,S$704,'BAZA DANYCH'!$K:$K,$C968,'BAZA DANYCH'!$A:$A,$A968,'BAZA DANYCH'!$F:$F,STATYSTYKI!$B968)</f>
        <v>0</v>
      </c>
      <c r="T968" s="96">
        <f>SUMIFS('BAZA DANYCH'!$AB:$AB,'BAZA DANYCH'!$T:$T,T$704,'BAZA DANYCH'!$K:$K,$C968,'BAZA DANYCH'!$A:$A,$A968,'BAZA DANYCH'!$F:$F,STATYSTYKI!$B968)</f>
        <v>0</v>
      </c>
      <c r="U968" s="96">
        <f>SUMIFS('BAZA DANYCH'!$AB:$AB,'BAZA DANYCH'!$T:$T,U$704,'BAZA DANYCH'!$K:$K,$C968,'BAZA DANYCH'!$A:$A,$A968,'BAZA DANYCH'!$F:$F,STATYSTYKI!$B968)</f>
        <v>0</v>
      </c>
      <c r="V968" s="96">
        <f>SUMIFS('BAZA DANYCH'!$AB:$AB,'BAZA DANYCH'!$T:$T,V$704,'BAZA DANYCH'!$K:$K,$C968,'BAZA DANYCH'!$A:$A,$A968,'BAZA DANYCH'!$F:$F,STATYSTYKI!$B968)</f>
        <v>0</v>
      </c>
      <c r="W968" s="96">
        <f>SUMIFS('BAZA DANYCH'!$AB:$AB,'BAZA DANYCH'!$T:$T,W$704,'BAZA DANYCH'!$K:$K,$C968,'BAZA DANYCH'!$A:$A,$A968,'BAZA DANYCH'!$F:$F,STATYSTYKI!$B968)</f>
        <v>0</v>
      </c>
      <c r="X968" s="96">
        <f>SUMIFS('BAZA DANYCH'!$AB:$AB,'BAZA DANYCH'!$T:$T,X$704,'BAZA DANYCH'!$K:$K,$C968,'BAZA DANYCH'!$A:$A,$A968,'BAZA DANYCH'!$F:$F,STATYSTYKI!$B968)</f>
        <v>0</v>
      </c>
      <c r="Y968" s="96">
        <f>SUMIFS('BAZA DANYCH'!$AB:$AB,'BAZA DANYCH'!$T:$T,Y$704,'BAZA DANYCH'!$K:$K,$C968,'BAZA DANYCH'!$A:$A,$A968,'BAZA DANYCH'!$F:$F,STATYSTYKI!$B968)</f>
        <v>0</v>
      </c>
      <c r="Z968" s="96">
        <f>SUMIFS('BAZA DANYCH'!$AB:$AB,'BAZA DANYCH'!$T:$T,Z$704,'BAZA DANYCH'!$K:$K,$C968,'BAZA DANYCH'!$A:$A,$A968,'BAZA DANYCH'!$F:$F,STATYSTYKI!$B968)</f>
        <v>0</v>
      </c>
      <c r="AA968" s="96">
        <f>SUMIFS('BAZA DANYCH'!$AB:$AB,'BAZA DANYCH'!$T:$T,AA$704,'BAZA DANYCH'!$K:$K,$C968,'BAZA DANYCH'!$A:$A,$A968,'BAZA DANYCH'!$F:$F,STATYSTYKI!$B968)</f>
        <v>0</v>
      </c>
      <c r="AB968" s="96">
        <f>SUMIFS('BAZA DANYCH'!$AB:$AB,'BAZA DANYCH'!$T:$T,AB$704,'BAZA DANYCH'!$K:$K,$C968,'BAZA DANYCH'!$A:$A,$A968,'BAZA DANYCH'!$F:$F,STATYSTYKI!$B968)</f>
        <v>0</v>
      </c>
      <c r="AC968" s="96">
        <f>SUMIFS('BAZA DANYCH'!$AB:$AB,'BAZA DANYCH'!$T:$T,AC$704,'BAZA DANYCH'!$K:$K,$C968,'BAZA DANYCH'!$A:$A,$A968,'BAZA DANYCH'!$F:$F,STATYSTYKI!$B968)</f>
        <v>0</v>
      </c>
      <c r="AD968" s="96">
        <f>SUMIFS('BAZA DANYCH'!$AB:$AB,'BAZA DANYCH'!$T:$T,AD$704,'BAZA DANYCH'!$K:$K,$C968,'BAZA DANYCH'!$A:$A,$A968,'BAZA DANYCH'!$F:$F,STATYSTYKI!$B968)</f>
        <v>0</v>
      </c>
      <c r="AE968" s="96">
        <f>SUMIFS('BAZA DANYCH'!$AB:$AB,'BAZA DANYCH'!$T:$T,AE$704,'BAZA DANYCH'!$K:$K,$C968,'BAZA DANYCH'!$A:$A,$A968,'BAZA DANYCH'!$F:$F,STATYSTYKI!$B968)</f>
        <v>0</v>
      </c>
      <c r="AF968" s="96">
        <f>SUMIFS('BAZA DANYCH'!$AB:$AB,'BAZA DANYCH'!$T:$T,AF$704,'BAZA DANYCH'!$K:$K,$C968,'BAZA DANYCH'!$A:$A,$A968,'BAZA DANYCH'!$F:$F,STATYSTYKI!$B968)</f>
        <v>0</v>
      </c>
      <c r="AG968" s="96">
        <f>SUMIFS('BAZA DANYCH'!$AB:$AB,'BAZA DANYCH'!$T:$T,AG$704,'BAZA DANYCH'!$K:$K,$C968,'BAZA DANYCH'!$A:$A,$A968,'BAZA DANYCH'!$F:$F,STATYSTYKI!$B968)</f>
        <v>0</v>
      </c>
      <c r="AH968" s="96">
        <f>SUMIFS('BAZA DANYCH'!$AB:$AB,'BAZA DANYCH'!$T:$T,AH$704,'BAZA DANYCH'!$K:$K,$C968,'BAZA DANYCH'!$A:$A,$A968,'BAZA DANYCH'!$F:$F,STATYSTYKI!$B968)</f>
        <v>0</v>
      </c>
      <c r="AI968" s="96">
        <f>SUMIFS('BAZA DANYCH'!$AB:$AB,'BAZA DANYCH'!$T:$T,AI$704,'BAZA DANYCH'!$K:$K,$C968,'BAZA DANYCH'!$A:$A,$A968,'BAZA DANYCH'!$F:$F,STATYSTYKI!$B968)</f>
        <v>0</v>
      </c>
      <c r="AJ968" s="96">
        <f>SUMIFS('BAZA DANYCH'!$AB:$AB,'BAZA DANYCH'!$T:$T,AJ$704,'BAZA DANYCH'!$K:$K,$C968,'BAZA DANYCH'!$A:$A,$A968,'BAZA DANYCH'!$F:$F,STATYSTYKI!$B968)</f>
        <v>0</v>
      </c>
      <c r="AK968" s="119"/>
      <c r="AL968" s="119"/>
    </row>
    <row r="969" spans="1:38" x14ac:dyDescent="0.2">
      <c r="A969" s="410" t="str">
        <f t="shared" ref="A969:C969" si="317">A660</f>
        <v>Gaj</v>
      </c>
      <c r="B969" s="410" t="str">
        <f t="shared" si="317"/>
        <v>r3_56_A</v>
      </c>
      <c r="C969" s="410" t="str">
        <f t="shared" si="317"/>
        <v>Nauka Jazdy Danuta</v>
      </c>
      <c r="D969" s="316">
        <f t="shared" si="310"/>
        <v>0</v>
      </c>
      <c r="E969" s="96">
        <f>SUMIFS('BAZA DANYCH'!$AB:$AB,'BAZA DANYCH'!$T:$T,E$704,'BAZA DANYCH'!$K:$K,$C969,'BAZA DANYCH'!$A:$A,$A969,'BAZA DANYCH'!$F:$F,STATYSTYKI!$B969)</f>
        <v>0</v>
      </c>
      <c r="F969" s="96">
        <f>SUMIFS('BAZA DANYCH'!$AB:$AB,'BAZA DANYCH'!$T:$T,F$704,'BAZA DANYCH'!$K:$K,$C969,'BAZA DANYCH'!$A:$A,$A969,'BAZA DANYCH'!$F:$F,STATYSTYKI!$B969)</f>
        <v>0</v>
      </c>
      <c r="G969" s="96">
        <f>SUMIFS('BAZA DANYCH'!$AB:$AB,'BAZA DANYCH'!$T:$T,G$704,'BAZA DANYCH'!$K:$K,$C969,'BAZA DANYCH'!$A:$A,$A969,'BAZA DANYCH'!$F:$F,STATYSTYKI!$B969)</f>
        <v>0</v>
      </c>
      <c r="H969" s="96">
        <f>SUMIFS('BAZA DANYCH'!$AB:$AB,'BAZA DANYCH'!$T:$T,H$704,'BAZA DANYCH'!$K:$K,$C969,'BAZA DANYCH'!$A:$A,$A969,'BAZA DANYCH'!$F:$F,STATYSTYKI!$B969)</f>
        <v>0</v>
      </c>
      <c r="I969" s="96">
        <f>SUMIFS('BAZA DANYCH'!$AB:$AB,'BAZA DANYCH'!$T:$T,I$704,'BAZA DANYCH'!$K:$K,$C969,'BAZA DANYCH'!$A:$A,$A969,'BAZA DANYCH'!$F:$F,STATYSTYKI!$B969)</f>
        <v>0</v>
      </c>
      <c r="J969" s="96">
        <f>SUMIFS('BAZA DANYCH'!$AB:$AB,'BAZA DANYCH'!$T:$T,J$704,'BAZA DANYCH'!$K:$K,$C969,'BAZA DANYCH'!$A:$A,$A969,'BAZA DANYCH'!$F:$F,STATYSTYKI!$B969)</f>
        <v>0</v>
      </c>
      <c r="K969" s="96">
        <f>SUMIFS('BAZA DANYCH'!$AB:$AB,'BAZA DANYCH'!$T:$T,K$704,'BAZA DANYCH'!$K:$K,$C969,'BAZA DANYCH'!$A:$A,$A969,'BAZA DANYCH'!$F:$F,STATYSTYKI!$B969)</f>
        <v>0</v>
      </c>
      <c r="L969" s="96">
        <f>SUMIFS('BAZA DANYCH'!$AB:$AB,'BAZA DANYCH'!$T:$T,L$704,'BAZA DANYCH'!$K:$K,$C969,'BAZA DANYCH'!$A:$A,$A969,'BAZA DANYCH'!$F:$F,STATYSTYKI!$B969)</f>
        <v>0</v>
      </c>
      <c r="M969" s="96">
        <f>SUMIFS('BAZA DANYCH'!$AB:$AB,'BAZA DANYCH'!$T:$T,M$704,'BAZA DANYCH'!$K:$K,$C969,'BAZA DANYCH'!$A:$A,$A969,'BAZA DANYCH'!$F:$F,STATYSTYKI!$B969)</f>
        <v>0</v>
      </c>
      <c r="N969" s="96">
        <f>SUMIFS('BAZA DANYCH'!$AB:$AB,'BAZA DANYCH'!$T:$T,N$704,'BAZA DANYCH'!$K:$K,$C969,'BAZA DANYCH'!$A:$A,$A969,'BAZA DANYCH'!$F:$F,STATYSTYKI!$B969)</f>
        <v>0</v>
      </c>
      <c r="O969" s="96">
        <f>SUMIFS('BAZA DANYCH'!$AB:$AB,'BAZA DANYCH'!$T:$T,O$704,'BAZA DANYCH'!$K:$K,$C969,'BAZA DANYCH'!$A:$A,$A969,'BAZA DANYCH'!$F:$F,STATYSTYKI!$B969)</f>
        <v>0</v>
      </c>
      <c r="P969" s="96">
        <f>SUMIFS('BAZA DANYCH'!$AB:$AB,'BAZA DANYCH'!$T:$T,P$704,'BAZA DANYCH'!$K:$K,$C969,'BAZA DANYCH'!$A:$A,$A969,'BAZA DANYCH'!$F:$F,STATYSTYKI!$B969)</f>
        <v>0</v>
      </c>
      <c r="Q969" s="96">
        <f>SUMIFS('BAZA DANYCH'!$AB:$AB,'BAZA DANYCH'!$T:$T,Q$704,'BAZA DANYCH'!$K:$K,$C969,'BAZA DANYCH'!$A:$A,$A969,'BAZA DANYCH'!$F:$F,STATYSTYKI!$B969)</f>
        <v>0</v>
      </c>
      <c r="R969" s="96">
        <f>SUMIFS('BAZA DANYCH'!$AB:$AB,'BAZA DANYCH'!$T:$T,R$704,'BAZA DANYCH'!$K:$K,$C969,'BAZA DANYCH'!$A:$A,$A969,'BAZA DANYCH'!$F:$F,STATYSTYKI!$B969)</f>
        <v>0</v>
      </c>
      <c r="S969" s="96">
        <f>SUMIFS('BAZA DANYCH'!$AB:$AB,'BAZA DANYCH'!$T:$T,S$704,'BAZA DANYCH'!$K:$K,$C969,'BAZA DANYCH'!$A:$A,$A969,'BAZA DANYCH'!$F:$F,STATYSTYKI!$B969)</f>
        <v>0</v>
      </c>
      <c r="T969" s="96">
        <f>SUMIFS('BAZA DANYCH'!$AB:$AB,'BAZA DANYCH'!$T:$T,T$704,'BAZA DANYCH'!$K:$K,$C969,'BAZA DANYCH'!$A:$A,$A969,'BAZA DANYCH'!$F:$F,STATYSTYKI!$B969)</f>
        <v>0</v>
      </c>
      <c r="U969" s="96">
        <f>SUMIFS('BAZA DANYCH'!$AB:$AB,'BAZA DANYCH'!$T:$T,U$704,'BAZA DANYCH'!$K:$K,$C969,'BAZA DANYCH'!$A:$A,$A969,'BAZA DANYCH'!$F:$F,STATYSTYKI!$B969)</f>
        <v>0</v>
      </c>
      <c r="V969" s="96">
        <f>SUMIFS('BAZA DANYCH'!$AB:$AB,'BAZA DANYCH'!$T:$T,V$704,'BAZA DANYCH'!$K:$K,$C969,'BAZA DANYCH'!$A:$A,$A969,'BAZA DANYCH'!$F:$F,STATYSTYKI!$B969)</f>
        <v>0</v>
      </c>
      <c r="W969" s="96">
        <f>SUMIFS('BAZA DANYCH'!$AB:$AB,'BAZA DANYCH'!$T:$T,W$704,'BAZA DANYCH'!$K:$K,$C969,'BAZA DANYCH'!$A:$A,$A969,'BAZA DANYCH'!$F:$F,STATYSTYKI!$B969)</f>
        <v>0</v>
      </c>
      <c r="X969" s="96">
        <f>SUMIFS('BAZA DANYCH'!$AB:$AB,'BAZA DANYCH'!$T:$T,X$704,'BAZA DANYCH'!$K:$K,$C969,'BAZA DANYCH'!$A:$A,$A969,'BAZA DANYCH'!$F:$F,STATYSTYKI!$B969)</f>
        <v>0</v>
      </c>
      <c r="Y969" s="96">
        <f>SUMIFS('BAZA DANYCH'!$AB:$AB,'BAZA DANYCH'!$T:$T,Y$704,'BAZA DANYCH'!$K:$K,$C969,'BAZA DANYCH'!$A:$A,$A969,'BAZA DANYCH'!$F:$F,STATYSTYKI!$B969)</f>
        <v>0</v>
      </c>
      <c r="Z969" s="96">
        <f>SUMIFS('BAZA DANYCH'!$AB:$AB,'BAZA DANYCH'!$T:$T,Z$704,'BAZA DANYCH'!$K:$K,$C969,'BAZA DANYCH'!$A:$A,$A969,'BAZA DANYCH'!$F:$F,STATYSTYKI!$B969)</f>
        <v>0</v>
      </c>
      <c r="AA969" s="96">
        <f>SUMIFS('BAZA DANYCH'!$AB:$AB,'BAZA DANYCH'!$T:$T,AA$704,'BAZA DANYCH'!$K:$K,$C969,'BAZA DANYCH'!$A:$A,$A969,'BAZA DANYCH'!$F:$F,STATYSTYKI!$B969)</f>
        <v>0</v>
      </c>
      <c r="AB969" s="96">
        <f>SUMIFS('BAZA DANYCH'!$AB:$AB,'BAZA DANYCH'!$T:$T,AB$704,'BAZA DANYCH'!$K:$K,$C969,'BAZA DANYCH'!$A:$A,$A969,'BAZA DANYCH'!$F:$F,STATYSTYKI!$B969)</f>
        <v>0</v>
      </c>
      <c r="AC969" s="96">
        <f>SUMIFS('BAZA DANYCH'!$AB:$AB,'BAZA DANYCH'!$T:$T,AC$704,'BAZA DANYCH'!$K:$K,$C969,'BAZA DANYCH'!$A:$A,$A969,'BAZA DANYCH'!$F:$F,STATYSTYKI!$B969)</f>
        <v>0</v>
      </c>
      <c r="AD969" s="96">
        <f>SUMIFS('BAZA DANYCH'!$AB:$AB,'BAZA DANYCH'!$T:$T,AD$704,'BAZA DANYCH'!$K:$K,$C969,'BAZA DANYCH'!$A:$A,$A969,'BAZA DANYCH'!$F:$F,STATYSTYKI!$B969)</f>
        <v>0</v>
      </c>
      <c r="AE969" s="96">
        <f>SUMIFS('BAZA DANYCH'!$AB:$AB,'BAZA DANYCH'!$T:$T,AE$704,'BAZA DANYCH'!$K:$K,$C969,'BAZA DANYCH'!$A:$A,$A969,'BAZA DANYCH'!$F:$F,STATYSTYKI!$B969)</f>
        <v>0</v>
      </c>
      <c r="AF969" s="96">
        <f>SUMIFS('BAZA DANYCH'!$AB:$AB,'BAZA DANYCH'!$T:$T,AF$704,'BAZA DANYCH'!$K:$K,$C969,'BAZA DANYCH'!$A:$A,$A969,'BAZA DANYCH'!$F:$F,STATYSTYKI!$B969)</f>
        <v>0</v>
      </c>
      <c r="AG969" s="96">
        <f>SUMIFS('BAZA DANYCH'!$AB:$AB,'BAZA DANYCH'!$T:$T,AG$704,'BAZA DANYCH'!$K:$K,$C969,'BAZA DANYCH'!$A:$A,$A969,'BAZA DANYCH'!$F:$F,STATYSTYKI!$B969)</f>
        <v>0</v>
      </c>
      <c r="AH969" s="96">
        <f>SUMIFS('BAZA DANYCH'!$AB:$AB,'BAZA DANYCH'!$T:$T,AH$704,'BAZA DANYCH'!$K:$K,$C969,'BAZA DANYCH'!$A:$A,$A969,'BAZA DANYCH'!$F:$F,STATYSTYKI!$B969)</f>
        <v>0</v>
      </c>
      <c r="AI969" s="96">
        <f>SUMIFS('BAZA DANYCH'!$AB:$AB,'BAZA DANYCH'!$T:$T,AI$704,'BAZA DANYCH'!$K:$K,$C969,'BAZA DANYCH'!$A:$A,$A969,'BAZA DANYCH'!$F:$F,STATYSTYKI!$B969)</f>
        <v>0</v>
      </c>
      <c r="AJ969" s="96">
        <f>SUMIFS('BAZA DANYCH'!$AB:$AB,'BAZA DANYCH'!$T:$T,AJ$704,'BAZA DANYCH'!$K:$K,$C969,'BAZA DANYCH'!$A:$A,$A969,'BAZA DANYCH'!$F:$F,STATYSTYKI!$B969)</f>
        <v>0</v>
      </c>
      <c r="AK969" s="119"/>
      <c r="AL969" s="119"/>
    </row>
    <row r="970" spans="1:38" x14ac:dyDescent="0.2">
      <c r="A970" s="410" t="str">
        <f t="shared" ref="A970:C970" si="318">A661</f>
        <v>Gaj</v>
      </c>
      <c r="B970" s="410" t="str">
        <f t="shared" si="318"/>
        <v>r3_56_A</v>
      </c>
      <c r="C970" s="410" t="str">
        <f t="shared" si="318"/>
        <v>Nauka jazdy Kursant</v>
      </c>
      <c r="D970" s="316">
        <f t="shared" si="310"/>
        <v>0</v>
      </c>
      <c r="E970" s="96">
        <f>SUMIFS('BAZA DANYCH'!$AB:$AB,'BAZA DANYCH'!$T:$T,E$704,'BAZA DANYCH'!$K:$K,$C970,'BAZA DANYCH'!$A:$A,$A970,'BAZA DANYCH'!$F:$F,STATYSTYKI!$B970)</f>
        <v>0</v>
      </c>
      <c r="F970" s="96">
        <f>SUMIFS('BAZA DANYCH'!$AB:$AB,'BAZA DANYCH'!$T:$T,F$704,'BAZA DANYCH'!$K:$K,$C970,'BAZA DANYCH'!$A:$A,$A970,'BAZA DANYCH'!$F:$F,STATYSTYKI!$B970)</f>
        <v>0</v>
      </c>
      <c r="G970" s="96">
        <f>SUMIFS('BAZA DANYCH'!$AB:$AB,'BAZA DANYCH'!$T:$T,G$704,'BAZA DANYCH'!$K:$K,$C970,'BAZA DANYCH'!$A:$A,$A970,'BAZA DANYCH'!$F:$F,STATYSTYKI!$B970)</f>
        <v>0</v>
      </c>
      <c r="H970" s="96">
        <f>SUMIFS('BAZA DANYCH'!$AB:$AB,'BAZA DANYCH'!$T:$T,H$704,'BAZA DANYCH'!$K:$K,$C970,'BAZA DANYCH'!$A:$A,$A970,'BAZA DANYCH'!$F:$F,STATYSTYKI!$B970)</f>
        <v>0</v>
      </c>
      <c r="I970" s="96">
        <f>SUMIFS('BAZA DANYCH'!$AB:$AB,'BAZA DANYCH'!$T:$T,I$704,'BAZA DANYCH'!$K:$K,$C970,'BAZA DANYCH'!$A:$A,$A970,'BAZA DANYCH'!$F:$F,STATYSTYKI!$B970)</f>
        <v>0</v>
      </c>
      <c r="J970" s="96">
        <f>SUMIFS('BAZA DANYCH'!$AB:$AB,'BAZA DANYCH'!$T:$T,J$704,'BAZA DANYCH'!$K:$K,$C970,'BAZA DANYCH'!$A:$A,$A970,'BAZA DANYCH'!$F:$F,STATYSTYKI!$B970)</f>
        <v>0</v>
      </c>
      <c r="K970" s="96">
        <f>SUMIFS('BAZA DANYCH'!$AB:$AB,'BAZA DANYCH'!$T:$T,K$704,'BAZA DANYCH'!$K:$K,$C970,'BAZA DANYCH'!$A:$A,$A970,'BAZA DANYCH'!$F:$F,STATYSTYKI!$B970)</f>
        <v>0</v>
      </c>
      <c r="L970" s="96">
        <f>SUMIFS('BAZA DANYCH'!$AB:$AB,'BAZA DANYCH'!$T:$T,L$704,'BAZA DANYCH'!$K:$K,$C970,'BAZA DANYCH'!$A:$A,$A970,'BAZA DANYCH'!$F:$F,STATYSTYKI!$B970)</f>
        <v>0</v>
      </c>
      <c r="M970" s="96">
        <f>SUMIFS('BAZA DANYCH'!$AB:$AB,'BAZA DANYCH'!$T:$T,M$704,'BAZA DANYCH'!$K:$K,$C970,'BAZA DANYCH'!$A:$A,$A970,'BAZA DANYCH'!$F:$F,STATYSTYKI!$B970)</f>
        <v>0</v>
      </c>
      <c r="N970" s="96">
        <f>SUMIFS('BAZA DANYCH'!$AB:$AB,'BAZA DANYCH'!$T:$T,N$704,'BAZA DANYCH'!$K:$K,$C970,'BAZA DANYCH'!$A:$A,$A970,'BAZA DANYCH'!$F:$F,STATYSTYKI!$B970)</f>
        <v>0</v>
      </c>
      <c r="O970" s="96">
        <f>SUMIFS('BAZA DANYCH'!$AB:$AB,'BAZA DANYCH'!$T:$T,O$704,'BAZA DANYCH'!$K:$K,$C970,'BAZA DANYCH'!$A:$A,$A970,'BAZA DANYCH'!$F:$F,STATYSTYKI!$B970)</f>
        <v>0</v>
      </c>
      <c r="P970" s="96">
        <f>SUMIFS('BAZA DANYCH'!$AB:$AB,'BAZA DANYCH'!$T:$T,P$704,'BAZA DANYCH'!$K:$K,$C970,'BAZA DANYCH'!$A:$A,$A970,'BAZA DANYCH'!$F:$F,STATYSTYKI!$B970)</f>
        <v>0</v>
      </c>
      <c r="Q970" s="96">
        <f>SUMIFS('BAZA DANYCH'!$AB:$AB,'BAZA DANYCH'!$T:$T,Q$704,'BAZA DANYCH'!$K:$K,$C970,'BAZA DANYCH'!$A:$A,$A970,'BAZA DANYCH'!$F:$F,STATYSTYKI!$B970)</f>
        <v>0</v>
      </c>
      <c r="R970" s="96">
        <f>SUMIFS('BAZA DANYCH'!$AB:$AB,'BAZA DANYCH'!$T:$T,R$704,'BAZA DANYCH'!$K:$K,$C970,'BAZA DANYCH'!$A:$A,$A970,'BAZA DANYCH'!$F:$F,STATYSTYKI!$B970)</f>
        <v>0</v>
      </c>
      <c r="S970" s="96">
        <f>SUMIFS('BAZA DANYCH'!$AB:$AB,'BAZA DANYCH'!$T:$T,S$704,'BAZA DANYCH'!$K:$K,$C970,'BAZA DANYCH'!$A:$A,$A970,'BAZA DANYCH'!$F:$F,STATYSTYKI!$B970)</f>
        <v>0</v>
      </c>
      <c r="T970" s="96">
        <f>SUMIFS('BAZA DANYCH'!$AB:$AB,'BAZA DANYCH'!$T:$T,T$704,'BAZA DANYCH'!$K:$K,$C970,'BAZA DANYCH'!$A:$A,$A970,'BAZA DANYCH'!$F:$F,STATYSTYKI!$B970)</f>
        <v>0</v>
      </c>
      <c r="U970" s="96">
        <f>SUMIFS('BAZA DANYCH'!$AB:$AB,'BAZA DANYCH'!$T:$T,U$704,'BAZA DANYCH'!$K:$K,$C970,'BAZA DANYCH'!$A:$A,$A970,'BAZA DANYCH'!$F:$F,STATYSTYKI!$B970)</f>
        <v>0</v>
      </c>
      <c r="V970" s="96">
        <f>SUMIFS('BAZA DANYCH'!$AB:$AB,'BAZA DANYCH'!$T:$T,V$704,'BAZA DANYCH'!$K:$K,$C970,'BAZA DANYCH'!$A:$A,$A970,'BAZA DANYCH'!$F:$F,STATYSTYKI!$B970)</f>
        <v>0</v>
      </c>
      <c r="W970" s="96">
        <f>SUMIFS('BAZA DANYCH'!$AB:$AB,'BAZA DANYCH'!$T:$T,W$704,'BAZA DANYCH'!$K:$K,$C970,'BAZA DANYCH'!$A:$A,$A970,'BAZA DANYCH'!$F:$F,STATYSTYKI!$B970)</f>
        <v>0</v>
      </c>
      <c r="X970" s="96">
        <f>SUMIFS('BAZA DANYCH'!$AB:$AB,'BAZA DANYCH'!$T:$T,X$704,'BAZA DANYCH'!$K:$K,$C970,'BAZA DANYCH'!$A:$A,$A970,'BAZA DANYCH'!$F:$F,STATYSTYKI!$B970)</f>
        <v>0</v>
      </c>
      <c r="Y970" s="96">
        <f>SUMIFS('BAZA DANYCH'!$AB:$AB,'BAZA DANYCH'!$T:$T,Y$704,'BAZA DANYCH'!$K:$K,$C970,'BAZA DANYCH'!$A:$A,$A970,'BAZA DANYCH'!$F:$F,STATYSTYKI!$B970)</f>
        <v>0</v>
      </c>
      <c r="Z970" s="96">
        <f>SUMIFS('BAZA DANYCH'!$AB:$AB,'BAZA DANYCH'!$T:$T,Z$704,'BAZA DANYCH'!$K:$K,$C970,'BAZA DANYCH'!$A:$A,$A970,'BAZA DANYCH'!$F:$F,STATYSTYKI!$B970)</f>
        <v>0</v>
      </c>
      <c r="AA970" s="96">
        <f>SUMIFS('BAZA DANYCH'!$AB:$AB,'BAZA DANYCH'!$T:$T,AA$704,'BAZA DANYCH'!$K:$K,$C970,'BAZA DANYCH'!$A:$A,$A970,'BAZA DANYCH'!$F:$F,STATYSTYKI!$B970)</f>
        <v>0</v>
      </c>
      <c r="AB970" s="96">
        <f>SUMIFS('BAZA DANYCH'!$AB:$AB,'BAZA DANYCH'!$T:$T,AB$704,'BAZA DANYCH'!$K:$K,$C970,'BAZA DANYCH'!$A:$A,$A970,'BAZA DANYCH'!$F:$F,STATYSTYKI!$B970)</f>
        <v>0</v>
      </c>
      <c r="AC970" s="96">
        <f>SUMIFS('BAZA DANYCH'!$AB:$AB,'BAZA DANYCH'!$T:$T,AC$704,'BAZA DANYCH'!$K:$K,$C970,'BAZA DANYCH'!$A:$A,$A970,'BAZA DANYCH'!$F:$F,STATYSTYKI!$B970)</f>
        <v>0</v>
      </c>
      <c r="AD970" s="96">
        <f>SUMIFS('BAZA DANYCH'!$AB:$AB,'BAZA DANYCH'!$T:$T,AD$704,'BAZA DANYCH'!$K:$K,$C970,'BAZA DANYCH'!$A:$A,$A970,'BAZA DANYCH'!$F:$F,STATYSTYKI!$B970)</f>
        <v>0</v>
      </c>
      <c r="AE970" s="96">
        <f>SUMIFS('BAZA DANYCH'!$AB:$AB,'BAZA DANYCH'!$T:$T,AE$704,'BAZA DANYCH'!$K:$K,$C970,'BAZA DANYCH'!$A:$A,$A970,'BAZA DANYCH'!$F:$F,STATYSTYKI!$B970)</f>
        <v>0</v>
      </c>
      <c r="AF970" s="96">
        <f>SUMIFS('BAZA DANYCH'!$AB:$AB,'BAZA DANYCH'!$T:$T,AF$704,'BAZA DANYCH'!$K:$K,$C970,'BAZA DANYCH'!$A:$A,$A970,'BAZA DANYCH'!$F:$F,STATYSTYKI!$B970)</f>
        <v>0</v>
      </c>
      <c r="AG970" s="96">
        <f>SUMIFS('BAZA DANYCH'!$AB:$AB,'BAZA DANYCH'!$T:$T,AG$704,'BAZA DANYCH'!$K:$K,$C970,'BAZA DANYCH'!$A:$A,$A970,'BAZA DANYCH'!$F:$F,STATYSTYKI!$B970)</f>
        <v>0</v>
      </c>
      <c r="AH970" s="96">
        <f>SUMIFS('BAZA DANYCH'!$AB:$AB,'BAZA DANYCH'!$T:$T,AH$704,'BAZA DANYCH'!$K:$K,$C970,'BAZA DANYCH'!$A:$A,$A970,'BAZA DANYCH'!$F:$F,STATYSTYKI!$B970)</f>
        <v>0</v>
      </c>
      <c r="AI970" s="96">
        <f>SUMIFS('BAZA DANYCH'!$AB:$AB,'BAZA DANYCH'!$T:$T,AI$704,'BAZA DANYCH'!$K:$K,$C970,'BAZA DANYCH'!$A:$A,$A970,'BAZA DANYCH'!$F:$F,STATYSTYKI!$B970)</f>
        <v>0</v>
      </c>
      <c r="AJ970" s="96">
        <f>SUMIFS('BAZA DANYCH'!$AB:$AB,'BAZA DANYCH'!$T:$T,AJ$704,'BAZA DANYCH'!$K:$K,$C970,'BAZA DANYCH'!$A:$A,$A970,'BAZA DANYCH'!$F:$F,STATYSTYKI!$B970)</f>
        <v>0</v>
      </c>
      <c r="AK970" s="119"/>
      <c r="AL970" s="119"/>
    </row>
    <row r="971" spans="1:38" x14ac:dyDescent="0.2">
      <c r="A971" s="410" t="str">
        <f t="shared" ref="A971:C971" si="319">A662</f>
        <v>Gaj</v>
      </c>
      <c r="B971" s="410" t="str">
        <f t="shared" si="319"/>
        <v>r3_56_A</v>
      </c>
      <c r="C971" s="410" t="str">
        <f t="shared" si="319"/>
        <v>Nauka Jazdy POLBUS</v>
      </c>
      <c r="D971" s="316">
        <f t="shared" si="310"/>
        <v>0</v>
      </c>
      <c r="E971" s="96">
        <f>SUMIFS('BAZA DANYCH'!$AB:$AB,'BAZA DANYCH'!$T:$T,E$704,'BAZA DANYCH'!$K:$K,$C971,'BAZA DANYCH'!$A:$A,$A971,'BAZA DANYCH'!$F:$F,STATYSTYKI!$B971)</f>
        <v>0</v>
      </c>
      <c r="F971" s="96">
        <f>SUMIFS('BAZA DANYCH'!$AB:$AB,'BAZA DANYCH'!$T:$T,F$704,'BAZA DANYCH'!$K:$K,$C971,'BAZA DANYCH'!$A:$A,$A971,'BAZA DANYCH'!$F:$F,STATYSTYKI!$B971)</f>
        <v>0</v>
      </c>
      <c r="G971" s="96">
        <f>SUMIFS('BAZA DANYCH'!$AB:$AB,'BAZA DANYCH'!$T:$T,G$704,'BAZA DANYCH'!$K:$K,$C971,'BAZA DANYCH'!$A:$A,$A971,'BAZA DANYCH'!$F:$F,STATYSTYKI!$B971)</f>
        <v>0</v>
      </c>
      <c r="H971" s="96">
        <f>SUMIFS('BAZA DANYCH'!$AB:$AB,'BAZA DANYCH'!$T:$T,H$704,'BAZA DANYCH'!$K:$K,$C971,'BAZA DANYCH'!$A:$A,$A971,'BAZA DANYCH'!$F:$F,STATYSTYKI!$B971)</f>
        <v>0</v>
      </c>
      <c r="I971" s="96">
        <f>SUMIFS('BAZA DANYCH'!$AB:$AB,'BAZA DANYCH'!$T:$T,I$704,'BAZA DANYCH'!$K:$K,$C971,'BAZA DANYCH'!$A:$A,$A971,'BAZA DANYCH'!$F:$F,STATYSTYKI!$B971)</f>
        <v>0</v>
      </c>
      <c r="J971" s="96">
        <f>SUMIFS('BAZA DANYCH'!$AB:$AB,'BAZA DANYCH'!$T:$T,J$704,'BAZA DANYCH'!$K:$K,$C971,'BAZA DANYCH'!$A:$A,$A971,'BAZA DANYCH'!$F:$F,STATYSTYKI!$B971)</f>
        <v>0</v>
      </c>
      <c r="K971" s="96">
        <f>SUMIFS('BAZA DANYCH'!$AB:$AB,'BAZA DANYCH'!$T:$T,K$704,'BAZA DANYCH'!$K:$K,$C971,'BAZA DANYCH'!$A:$A,$A971,'BAZA DANYCH'!$F:$F,STATYSTYKI!$B971)</f>
        <v>0</v>
      </c>
      <c r="L971" s="96">
        <f>SUMIFS('BAZA DANYCH'!$AB:$AB,'BAZA DANYCH'!$T:$T,L$704,'BAZA DANYCH'!$K:$K,$C971,'BAZA DANYCH'!$A:$A,$A971,'BAZA DANYCH'!$F:$F,STATYSTYKI!$B971)</f>
        <v>0</v>
      </c>
      <c r="M971" s="96">
        <f>SUMIFS('BAZA DANYCH'!$AB:$AB,'BAZA DANYCH'!$T:$T,M$704,'BAZA DANYCH'!$K:$K,$C971,'BAZA DANYCH'!$A:$A,$A971,'BAZA DANYCH'!$F:$F,STATYSTYKI!$B971)</f>
        <v>0</v>
      </c>
      <c r="N971" s="96">
        <f>SUMIFS('BAZA DANYCH'!$AB:$AB,'BAZA DANYCH'!$T:$T,N$704,'BAZA DANYCH'!$K:$K,$C971,'BAZA DANYCH'!$A:$A,$A971,'BAZA DANYCH'!$F:$F,STATYSTYKI!$B971)</f>
        <v>0</v>
      </c>
      <c r="O971" s="96">
        <f>SUMIFS('BAZA DANYCH'!$AB:$AB,'BAZA DANYCH'!$T:$T,O$704,'BAZA DANYCH'!$K:$K,$C971,'BAZA DANYCH'!$A:$A,$A971,'BAZA DANYCH'!$F:$F,STATYSTYKI!$B971)</f>
        <v>0</v>
      </c>
      <c r="P971" s="96">
        <f>SUMIFS('BAZA DANYCH'!$AB:$AB,'BAZA DANYCH'!$T:$T,P$704,'BAZA DANYCH'!$K:$K,$C971,'BAZA DANYCH'!$A:$A,$A971,'BAZA DANYCH'!$F:$F,STATYSTYKI!$B971)</f>
        <v>0</v>
      </c>
      <c r="Q971" s="96">
        <f>SUMIFS('BAZA DANYCH'!$AB:$AB,'BAZA DANYCH'!$T:$T,Q$704,'BAZA DANYCH'!$K:$K,$C971,'BAZA DANYCH'!$A:$A,$A971,'BAZA DANYCH'!$F:$F,STATYSTYKI!$B971)</f>
        <v>0</v>
      </c>
      <c r="R971" s="96">
        <f>SUMIFS('BAZA DANYCH'!$AB:$AB,'BAZA DANYCH'!$T:$T,R$704,'BAZA DANYCH'!$K:$K,$C971,'BAZA DANYCH'!$A:$A,$A971,'BAZA DANYCH'!$F:$F,STATYSTYKI!$B971)</f>
        <v>0</v>
      </c>
      <c r="S971" s="96">
        <f>SUMIFS('BAZA DANYCH'!$AB:$AB,'BAZA DANYCH'!$T:$T,S$704,'BAZA DANYCH'!$K:$K,$C971,'BAZA DANYCH'!$A:$A,$A971,'BAZA DANYCH'!$F:$F,STATYSTYKI!$B971)</f>
        <v>0</v>
      </c>
      <c r="T971" s="96">
        <f>SUMIFS('BAZA DANYCH'!$AB:$AB,'BAZA DANYCH'!$T:$T,T$704,'BAZA DANYCH'!$K:$K,$C971,'BAZA DANYCH'!$A:$A,$A971,'BAZA DANYCH'!$F:$F,STATYSTYKI!$B971)</f>
        <v>0</v>
      </c>
      <c r="U971" s="96">
        <f>SUMIFS('BAZA DANYCH'!$AB:$AB,'BAZA DANYCH'!$T:$T,U$704,'BAZA DANYCH'!$K:$K,$C971,'BAZA DANYCH'!$A:$A,$A971,'BAZA DANYCH'!$F:$F,STATYSTYKI!$B971)</f>
        <v>0</v>
      </c>
      <c r="V971" s="96">
        <f>SUMIFS('BAZA DANYCH'!$AB:$AB,'BAZA DANYCH'!$T:$T,V$704,'BAZA DANYCH'!$K:$K,$C971,'BAZA DANYCH'!$A:$A,$A971,'BAZA DANYCH'!$F:$F,STATYSTYKI!$B971)</f>
        <v>0</v>
      </c>
      <c r="W971" s="96">
        <f>SUMIFS('BAZA DANYCH'!$AB:$AB,'BAZA DANYCH'!$T:$T,W$704,'BAZA DANYCH'!$K:$K,$C971,'BAZA DANYCH'!$A:$A,$A971,'BAZA DANYCH'!$F:$F,STATYSTYKI!$B971)</f>
        <v>0</v>
      </c>
      <c r="X971" s="96">
        <f>SUMIFS('BAZA DANYCH'!$AB:$AB,'BAZA DANYCH'!$T:$T,X$704,'BAZA DANYCH'!$K:$K,$C971,'BAZA DANYCH'!$A:$A,$A971,'BAZA DANYCH'!$F:$F,STATYSTYKI!$B971)</f>
        <v>0</v>
      </c>
      <c r="Y971" s="96">
        <f>SUMIFS('BAZA DANYCH'!$AB:$AB,'BAZA DANYCH'!$T:$T,Y$704,'BAZA DANYCH'!$K:$K,$C971,'BAZA DANYCH'!$A:$A,$A971,'BAZA DANYCH'!$F:$F,STATYSTYKI!$B971)</f>
        <v>0</v>
      </c>
      <c r="Z971" s="96">
        <f>SUMIFS('BAZA DANYCH'!$AB:$AB,'BAZA DANYCH'!$T:$T,Z$704,'BAZA DANYCH'!$K:$K,$C971,'BAZA DANYCH'!$A:$A,$A971,'BAZA DANYCH'!$F:$F,STATYSTYKI!$B971)</f>
        <v>0</v>
      </c>
      <c r="AA971" s="96">
        <f>SUMIFS('BAZA DANYCH'!$AB:$AB,'BAZA DANYCH'!$T:$T,AA$704,'BAZA DANYCH'!$K:$K,$C971,'BAZA DANYCH'!$A:$A,$A971,'BAZA DANYCH'!$F:$F,STATYSTYKI!$B971)</f>
        <v>0</v>
      </c>
      <c r="AB971" s="96">
        <f>SUMIFS('BAZA DANYCH'!$AB:$AB,'BAZA DANYCH'!$T:$T,AB$704,'BAZA DANYCH'!$K:$K,$C971,'BAZA DANYCH'!$A:$A,$A971,'BAZA DANYCH'!$F:$F,STATYSTYKI!$B971)</f>
        <v>0</v>
      </c>
      <c r="AC971" s="96">
        <f>SUMIFS('BAZA DANYCH'!$AB:$AB,'BAZA DANYCH'!$T:$T,AC$704,'BAZA DANYCH'!$K:$K,$C971,'BAZA DANYCH'!$A:$A,$A971,'BAZA DANYCH'!$F:$F,STATYSTYKI!$B971)</f>
        <v>0</v>
      </c>
      <c r="AD971" s="96">
        <f>SUMIFS('BAZA DANYCH'!$AB:$AB,'BAZA DANYCH'!$T:$T,AD$704,'BAZA DANYCH'!$K:$K,$C971,'BAZA DANYCH'!$A:$A,$A971,'BAZA DANYCH'!$F:$F,STATYSTYKI!$B971)</f>
        <v>0</v>
      </c>
      <c r="AE971" s="96">
        <f>SUMIFS('BAZA DANYCH'!$AB:$AB,'BAZA DANYCH'!$T:$T,AE$704,'BAZA DANYCH'!$K:$K,$C971,'BAZA DANYCH'!$A:$A,$A971,'BAZA DANYCH'!$F:$F,STATYSTYKI!$B971)</f>
        <v>0</v>
      </c>
      <c r="AF971" s="96">
        <f>SUMIFS('BAZA DANYCH'!$AB:$AB,'BAZA DANYCH'!$T:$T,AF$704,'BAZA DANYCH'!$K:$K,$C971,'BAZA DANYCH'!$A:$A,$A971,'BAZA DANYCH'!$F:$F,STATYSTYKI!$B971)</f>
        <v>0</v>
      </c>
      <c r="AG971" s="96">
        <f>SUMIFS('BAZA DANYCH'!$AB:$AB,'BAZA DANYCH'!$T:$T,AG$704,'BAZA DANYCH'!$K:$K,$C971,'BAZA DANYCH'!$A:$A,$A971,'BAZA DANYCH'!$F:$F,STATYSTYKI!$B971)</f>
        <v>0</v>
      </c>
      <c r="AH971" s="96">
        <f>SUMIFS('BAZA DANYCH'!$AB:$AB,'BAZA DANYCH'!$T:$T,AH$704,'BAZA DANYCH'!$K:$K,$C971,'BAZA DANYCH'!$A:$A,$A971,'BAZA DANYCH'!$F:$F,STATYSTYKI!$B971)</f>
        <v>0</v>
      </c>
      <c r="AI971" s="96">
        <f>SUMIFS('BAZA DANYCH'!$AB:$AB,'BAZA DANYCH'!$T:$T,AI$704,'BAZA DANYCH'!$K:$K,$C971,'BAZA DANYCH'!$A:$A,$A971,'BAZA DANYCH'!$F:$F,STATYSTYKI!$B971)</f>
        <v>0</v>
      </c>
      <c r="AJ971" s="96">
        <f>SUMIFS('BAZA DANYCH'!$AB:$AB,'BAZA DANYCH'!$T:$T,AJ$704,'BAZA DANYCH'!$K:$K,$C971,'BAZA DANYCH'!$A:$A,$A971,'BAZA DANYCH'!$F:$F,STATYSTYKI!$B971)</f>
        <v>0</v>
      </c>
      <c r="AK971" s="119"/>
      <c r="AL971" s="119"/>
    </row>
    <row r="972" spans="1:38" x14ac:dyDescent="0.2">
      <c r="A972" s="410" t="str">
        <f t="shared" ref="A972:C972" si="320">A663</f>
        <v>Maślice</v>
      </c>
      <c r="B972" s="410" t="str">
        <f t="shared" si="320"/>
        <v>r3_65_kier_zach_A</v>
      </c>
      <c r="C972" s="410" t="str">
        <f t="shared" si="320"/>
        <v>Nava-Trans</v>
      </c>
      <c r="D972" s="316">
        <f t="shared" si="310"/>
        <v>2</v>
      </c>
      <c r="E972" s="96">
        <f>SUMIFS('BAZA DANYCH'!$AB:$AB,'BAZA DANYCH'!$T:$T,E$704,'BAZA DANYCH'!$K:$K,$C972,'BAZA DANYCH'!$A:$A,$A972,'BAZA DANYCH'!$F:$F,STATYSTYKI!$B972)</f>
        <v>0</v>
      </c>
      <c r="F972" s="96">
        <f>SUMIFS('BAZA DANYCH'!$AB:$AB,'BAZA DANYCH'!$T:$T,F$704,'BAZA DANYCH'!$K:$K,$C972,'BAZA DANYCH'!$A:$A,$A972,'BAZA DANYCH'!$F:$F,STATYSTYKI!$B972)</f>
        <v>0</v>
      </c>
      <c r="G972" s="96">
        <f>SUMIFS('BAZA DANYCH'!$AB:$AB,'BAZA DANYCH'!$T:$T,G$704,'BAZA DANYCH'!$K:$K,$C972,'BAZA DANYCH'!$A:$A,$A972,'BAZA DANYCH'!$F:$F,STATYSTYKI!$B972)</f>
        <v>0</v>
      </c>
      <c r="H972" s="96">
        <f>SUMIFS('BAZA DANYCH'!$AB:$AB,'BAZA DANYCH'!$T:$T,H$704,'BAZA DANYCH'!$K:$K,$C972,'BAZA DANYCH'!$A:$A,$A972,'BAZA DANYCH'!$F:$F,STATYSTYKI!$B972)</f>
        <v>0</v>
      </c>
      <c r="I972" s="96">
        <f>SUMIFS('BAZA DANYCH'!$AB:$AB,'BAZA DANYCH'!$T:$T,I$704,'BAZA DANYCH'!$K:$K,$C972,'BAZA DANYCH'!$A:$A,$A972,'BAZA DANYCH'!$F:$F,STATYSTYKI!$B972)</f>
        <v>0</v>
      </c>
      <c r="J972" s="96">
        <f>SUMIFS('BAZA DANYCH'!$AB:$AB,'BAZA DANYCH'!$T:$T,J$704,'BAZA DANYCH'!$K:$K,$C972,'BAZA DANYCH'!$A:$A,$A972,'BAZA DANYCH'!$F:$F,STATYSTYKI!$B972)</f>
        <v>0</v>
      </c>
      <c r="K972" s="96">
        <f>SUMIFS('BAZA DANYCH'!$AB:$AB,'BAZA DANYCH'!$T:$T,K$704,'BAZA DANYCH'!$K:$K,$C972,'BAZA DANYCH'!$A:$A,$A972,'BAZA DANYCH'!$F:$F,STATYSTYKI!$B972)</f>
        <v>2</v>
      </c>
      <c r="L972" s="96">
        <f>SUMIFS('BAZA DANYCH'!$AB:$AB,'BAZA DANYCH'!$T:$T,L$704,'BAZA DANYCH'!$K:$K,$C972,'BAZA DANYCH'!$A:$A,$A972,'BAZA DANYCH'!$F:$F,STATYSTYKI!$B972)</f>
        <v>0</v>
      </c>
      <c r="M972" s="96">
        <f>SUMIFS('BAZA DANYCH'!$AB:$AB,'BAZA DANYCH'!$T:$T,M$704,'BAZA DANYCH'!$K:$K,$C972,'BAZA DANYCH'!$A:$A,$A972,'BAZA DANYCH'!$F:$F,STATYSTYKI!$B972)</f>
        <v>0</v>
      </c>
      <c r="N972" s="96">
        <f>SUMIFS('BAZA DANYCH'!$AB:$AB,'BAZA DANYCH'!$T:$T,N$704,'BAZA DANYCH'!$K:$K,$C972,'BAZA DANYCH'!$A:$A,$A972,'BAZA DANYCH'!$F:$F,STATYSTYKI!$B972)</f>
        <v>0</v>
      </c>
      <c r="O972" s="96">
        <f>SUMIFS('BAZA DANYCH'!$AB:$AB,'BAZA DANYCH'!$T:$T,O$704,'BAZA DANYCH'!$K:$K,$C972,'BAZA DANYCH'!$A:$A,$A972,'BAZA DANYCH'!$F:$F,STATYSTYKI!$B972)</f>
        <v>0</v>
      </c>
      <c r="P972" s="96">
        <f>SUMIFS('BAZA DANYCH'!$AB:$AB,'BAZA DANYCH'!$T:$T,P$704,'BAZA DANYCH'!$K:$K,$C972,'BAZA DANYCH'!$A:$A,$A972,'BAZA DANYCH'!$F:$F,STATYSTYKI!$B972)</f>
        <v>0</v>
      </c>
      <c r="Q972" s="96">
        <f>SUMIFS('BAZA DANYCH'!$AB:$AB,'BAZA DANYCH'!$T:$T,Q$704,'BAZA DANYCH'!$K:$K,$C972,'BAZA DANYCH'!$A:$A,$A972,'BAZA DANYCH'!$F:$F,STATYSTYKI!$B972)</f>
        <v>0</v>
      </c>
      <c r="R972" s="96">
        <f>SUMIFS('BAZA DANYCH'!$AB:$AB,'BAZA DANYCH'!$T:$T,R$704,'BAZA DANYCH'!$K:$K,$C972,'BAZA DANYCH'!$A:$A,$A972,'BAZA DANYCH'!$F:$F,STATYSTYKI!$B972)</f>
        <v>0</v>
      </c>
      <c r="S972" s="96">
        <f>SUMIFS('BAZA DANYCH'!$AB:$AB,'BAZA DANYCH'!$T:$T,S$704,'BAZA DANYCH'!$K:$K,$C972,'BAZA DANYCH'!$A:$A,$A972,'BAZA DANYCH'!$F:$F,STATYSTYKI!$B972)</f>
        <v>0</v>
      </c>
      <c r="T972" s="96">
        <f>SUMIFS('BAZA DANYCH'!$AB:$AB,'BAZA DANYCH'!$T:$T,T$704,'BAZA DANYCH'!$K:$K,$C972,'BAZA DANYCH'!$A:$A,$A972,'BAZA DANYCH'!$F:$F,STATYSTYKI!$B972)</f>
        <v>0</v>
      </c>
      <c r="U972" s="96">
        <f>SUMIFS('BAZA DANYCH'!$AB:$AB,'BAZA DANYCH'!$T:$T,U$704,'BAZA DANYCH'!$K:$K,$C972,'BAZA DANYCH'!$A:$A,$A972,'BAZA DANYCH'!$F:$F,STATYSTYKI!$B972)</f>
        <v>0</v>
      </c>
      <c r="V972" s="96">
        <f>SUMIFS('BAZA DANYCH'!$AB:$AB,'BAZA DANYCH'!$T:$T,V$704,'BAZA DANYCH'!$K:$K,$C972,'BAZA DANYCH'!$A:$A,$A972,'BAZA DANYCH'!$F:$F,STATYSTYKI!$B972)</f>
        <v>0</v>
      </c>
      <c r="W972" s="96">
        <f>SUMIFS('BAZA DANYCH'!$AB:$AB,'BAZA DANYCH'!$T:$T,W$704,'BAZA DANYCH'!$K:$K,$C972,'BAZA DANYCH'!$A:$A,$A972,'BAZA DANYCH'!$F:$F,STATYSTYKI!$B972)</f>
        <v>0</v>
      </c>
      <c r="X972" s="96">
        <f>SUMIFS('BAZA DANYCH'!$AB:$AB,'BAZA DANYCH'!$T:$T,X$704,'BAZA DANYCH'!$K:$K,$C972,'BAZA DANYCH'!$A:$A,$A972,'BAZA DANYCH'!$F:$F,STATYSTYKI!$B972)</f>
        <v>0</v>
      </c>
      <c r="Y972" s="96">
        <f>SUMIFS('BAZA DANYCH'!$AB:$AB,'BAZA DANYCH'!$T:$T,Y$704,'BAZA DANYCH'!$K:$K,$C972,'BAZA DANYCH'!$A:$A,$A972,'BAZA DANYCH'!$F:$F,STATYSTYKI!$B972)</f>
        <v>0</v>
      </c>
      <c r="Z972" s="96">
        <f>SUMIFS('BAZA DANYCH'!$AB:$AB,'BAZA DANYCH'!$T:$T,Z$704,'BAZA DANYCH'!$K:$K,$C972,'BAZA DANYCH'!$A:$A,$A972,'BAZA DANYCH'!$F:$F,STATYSTYKI!$B972)</f>
        <v>0</v>
      </c>
      <c r="AA972" s="96">
        <f>SUMIFS('BAZA DANYCH'!$AB:$AB,'BAZA DANYCH'!$T:$T,AA$704,'BAZA DANYCH'!$K:$K,$C972,'BAZA DANYCH'!$A:$A,$A972,'BAZA DANYCH'!$F:$F,STATYSTYKI!$B972)</f>
        <v>0</v>
      </c>
      <c r="AB972" s="96">
        <f>SUMIFS('BAZA DANYCH'!$AB:$AB,'BAZA DANYCH'!$T:$T,AB$704,'BAZA DANYCH'!$K:$K,$C972,'BAZA DANYCH'!$A:$A,$A972,'BAZA DANYCH'!$F:$F,STATYSTYKI!$B972)</f>
        <v>0</v>
      </c>
      <c r="AC972" s="96">
        <f>SUMIFS('BAZA DANYCH'!$AB:$AB,'BAZA DANYCH'!$T:$T,AC$704,'BAZA DANYCH'!$K:$K,$C972,'BAZA DANYCH'!$A:$A,$A972,'BAZA DANYCH'!$F:$F,STATYSTYKI!$B972)</f>
        <v>0</v>
      </c>
      <c r="AD972" s="96">
        <f>SUMIFS('BAZA DANYCH'!$AB:$AB,'BAZA DANYCH'!$T:$T,AD$704,'BAZA DANYCH'!$K:$K,$C972,'BAZA DANYCH'!$A:$A,$A972,'BAZA DANYCH'!$F:$F,STATYSTYKI!$B972)</f>
        <v>0</v>
      </c>
      <c r="AE972" s="96">
        <f>SUMIFS('BAZA DANYCH'!$AB:$AB,'BAZA DANYCH'!$T:$T,AE$704,'BAZA DANYCH'!$K:$K,$C972,'BAZA DANYCH'!$A:$A,$A972,'BAZA DANYCH'!$F:$F,STATYSTYKI!$B972)</f>
        <v>0</v>
      </c>
      <c r="AF972" s="96">
        <f>SUMIFS('BAZA DANYCH'!$AB:$AB,'BAZA DANYCH'!$T:$T,AF$704,'BAZA DANYCH'!$K:$K,$C972,'BAZA DANYCH'!$A:$A,$A972,'BAZA DANYCH'!$F:$F,STATYSTYKI!$B972)</f>
        <v>0</v>
      </c>
      <c r="AG972" s="96">
        <f>SUMIFS('BAZA DANYCH'!$AB:$AB,'BAZA DANYCH'!$T:$T,AG$704,'BAZA DANYCH'!$K:$K,$C972,'BAZA DANYCH'!$A:$A,$A972,'BAZA DANYCH'!$F:$F,STATYSTYKI!$B972)</f>
        <v>0</v>
      </c>
      <c r="AH972" s="96">
        <f>SUMIFS('BAZA DANYCH'!$AB:$AB,'BAZA DANYCH'!$T:$T,AH$704,'BAZA DANYCH'!$K:$K,$C972,'BAZA DANYCH'!$A:$A,$A972,'BAZA DANYCH'!$F:$F,STATYSTYKI!$B972)</f>
        <v>0</v>
      </c>
      <c r="AI972" s="96">
        <f>SUMIFS('BAZA DANYCH'!$AB:$AB,'BAZA DANYCH'!$T:$T,AI$704,'BAZA DANYCH'!$K:$K,$C972,'BAZA DANYCH'!$A:$A,$A972,'BAZA DANYCH'!$F:$F,STATYSTYKI!$B972)</f>
        <v>0</v>
      </c>
      <c r="AJ972" s="96">
        <f>SUMIFS('BAZA DANYCH'!$AB:$AB,'BAZA DANYCH'!$T:$T,AJ$704,'BAZA DANYCH'!$K:$K,$C972,'BAZA DANYCH'!$A:$A,$A972,'BAZA DANYCH'!$F:$F,STATYSTYKI!$B972)</f>
        <v>0</v>
      </c>
      <c r="AK972" s="119"/>
      <c r="AL972" s="119"/>
    </row>
    <row r="973" spans="1:38" x14ac:dyDescent="0.2">
      <c r="A973" s="410" t="str">
        <f t="shared" ref="A973:C973" si="321">A664</f>
        <v>Polanowice</v>
      </c>
      <c r="B973" s="410" t="str">
        <f t="shared" si="321"/>
        <v>r3_68_A</v>
      </c>
      <c r="C973" s="410" t="str">
        <f t="shared" si="321"/>
        <v>Nava-Trans</v>
      </c>
      <c r="D973" s="316">
        <f t="shared" si="310"/>
        <v>2</v>
      </c>
      <c r="E973" s="96">
        <f>SUMIFS('BAZA DANYCH'!$AB:$AB,'BAZA DANYCH'!$T:$T,E$704,'BAZA DANYCH'!$K:$K,$C973,'BAZA DANYCH'!$A:$A,$A973,'BAZA DANYCH'!$F:$F,STATYSTYKI!$B973)</f>
        <v>0</v>
      </c>
      <c r="F973" s="96">
        <f>SUMIFS('BAZA DANYCH'!$AB:$AB,'BAZA DANYCH'!$T:$T,F$704,'BAZA DANYCH'!$K:$K,$C973,'BAZA DANYCH'!$A:$A,$A973,'BAZA DANYCH'!$F:$F,STATYSTYKI!$B973)</f>
        <v>0</v>
      </c>
      <c r="G973" s="96">
        <f>SUMIFS('BAZA DANYCH'!$AB:$AB,'BAZA DANYCH'!$T:$T,G$704,'BAZA DANYCH'!$K:$K,$C973,'BAZA DANYCH'!$A:$A,$A973,'BAZA DANYCH'!$F:$F,STATYSTYKI!$B973)</f>
        <v>0</v>
      </c>
      <c r="H973" s="96">
        <f>SUMIFS('BAZA DANYCH'!$AB:$AB,'BAZA DANYCH'!$T:$T,H$704,'BAZA DANYCH'!$K:$K,$C973,'BAZA DANYCH'!$A:$A,$A973,'BAZA DANYCH'!$F:$F,STATYSTYKI!$B973)</f>
        <v>0</v>
      </c>
      <c r="I973" s="96">
        <f>SUMIFS('BAZA DANYCH'!$AB:$AB,'BAZA DANYCH'!$T:$T,I$704,'BAZA DANYCH'!$K:$K,$C973,'BAZA DANYCH'!$A:$A,$A973,'BAZA DANYCH'!$F:$F,STATYSTYKI!$B973)</f>
        <v>2</v>
      </c>
      <c r="J973" s="96">
        <f>SUMIFS('BAZA DANYCH'!$AB:$AB,'BAZA DANYCH'!$T:$T,J$704,'BAZA DANYCH'!$K:$K,$C973,'BAZA DANYCH'!$A:$A,$A973,'BAZA DANYCH'!$F:$F,STATYSTYKI!$B973)</f>
        <v>0</v>
      </c>
      <c r="K973" s="96">
        <f>SUMIFS('BAZA DANYCH'!$AB:$AB,'BAZA DANYCH'!$T:$T,K$704,'BAZA DANYCH'!$K:$K,$C973,'BAZA DANYCH'!$A:$A,$A973,'BAZA DANYCH'!$F:$F,STATYSTYKI!$B973)</f>
        <v>0</v>
      </c>
      <c r="L973" s="96">
        <f>SUMIFS('BAZA DANYCH'!$AB:$AB,'BAZA DANYCH'!$T:$T,L$704,'BAZA DANYCH'!$K:$K,$C973,'BAZA DANYCH'!$A:$A,$A973,'BAZA DANYCH'!$F:$F,STATYSTYKI!$B973)</f>
        <v>0</v>
      </c>
      <c r="M973" s="96">
        <f>SUMIFS('BAZA DANYCH'!$AB:$AB,'BAZA DANYCH'!$T:$T,M$704,'BAZA DANYCH'!$K:$K,$C973,'BAZA DANYCH'!$A:$A,$A973,'BAZA DANYCH'!$F:$F,STATYSTYKI!$B973)</f>
        <v>0</v>
      </c>
      <c r="N973" s="96">
        <f>SUMIFS('BAZA DANYCH'!$AB:$AB,'BAZA DANYCH'!$T:$T,N$704,'BAZA DANYCH'!$K:$K,$C973,'BAZA DANYCH'!$A:$A,$A973,'BAZA DANYCH'!$F:$F,STATYSTYKI!$B973)</f>
        <v>0</v>
      </c>
      <c r="O973" s="96">
        <f>SUMIFS('BAZA DANYCH'!$AB:$AB,'BAZA DANYCH'!$T:$T,O$704,'BAZA DANYCH'!$K:$K,$C973,'BAZA DANYCH'!$A:$A,$A973,'BAZA DANYCH'!$F:$F,STATYSTYKI!$B973)</f>
        <v>0</v>
      </c>
      <c r="P973" s="96">
        <f>SUMIFS('BAZA DANYCH'!$AB:$AB,'BAZA DANYCH'!$T:$T,P$704,'BAZA DANYCH'!$K:$K,$C973,'BAZA DANYCH'!$A:$A,$A973,'BAZA DANYCH'!$F:$F,STATYSTYKI!$B973)</f>
        <v>0</v>
      </c>
      <c r="Q973" s="96">
        <f>SUMIFS('BAZA DANYCH'!$AB:$AB,'BAZA DANYCH'!$T:$T,Q$704,'BAZA DANYCH'!$K:$K,$C973,'BAZA DANYCH'!$A:$A,$A973,'BAZA DANYCH'!$F:$F,STATYSTYKI!$B973)</f>
        <v>0</v>
      </c>
      <c r="R973" s="96">
        <f>SUMIFS('BAZA DANYCH'!$AB:$AB,'BAZA DANYCH'!$T:$T,R$704,'BAZA DANYCH'!$K:$K,$C973,'BAZA DANYCH'!$A:$A,$A973,'BAZA DANYCH'!$F:$F,STATYSTYKI!$B973)</f>
        <v>0</v>
      </c>
      <c r="S973" s="96">
        <f>SUMIFS('BAZA DANYCH'!$AB:$AB,'BAZA DANYCH'!$T:$T,S$704,'BAZA DANYCH'!$K:$K,$C973,'BAZA DANYCH'!$A:$A,$A973,'BAZA DANYCH'!$F:$F,STATYSTYKI!$B973)</f>
        <v>0</v>
      </c>
      <c r="T973" s="96">
        <f>SUMIFS('BAZA DANYCH'!$AB:$AB,'BAZA DANYCH'!$T:$T,T$704,'BAZA DANYCH'!$K:$K,$C973,'BAZA DANYCH'!$A:$A,$A973,'BAZA DANYCH'!$F:$F,STATYSTYKI!$B973)</f>
        <v>0</v>
      </c>
      <c r="U973" s="96">
        <f>SUMIFS('BAZA DANYCH'!$AB:$AB,'BAZA DANYCH'!$T:$T,U$704,'BAZA DANYCH'!$K:$K,$C973,'BAZA DANYCH'!$A:$A,$A973,'BAZA DANYCH'!$F:$F,STATYSTYKI!$B973)</f>
        <v>0</v>
      </c>
      <c r="V973" s="96">
        <f>SUMIFS('BAZA DANYCH'!$AB:$AB,'BAZA DANYCH'!$T:$T,V$704,'BAZA DANYCH'!$K:$K,$C973,'BAZA DANYCH'!$A:$A,$A973,'BAZA DANYCH'!$F:$F,STATYSTYKI!$B973)</f>
        <v>0</v>
      </c>
      <c r="W973" s="96">
        <f>SUMIFS('BAZA DANYCH'!$AB:$AB,'BAZA DANYCH'!$T:$T,W$704,'BAZA DANYCH'!$K:$K,$C973,'BAZA DANYCH'!$A:$A,$A973,'BAZA DANYCH'!$F:$F,STATYSTYKI!$B973)</f>
        <v>0</v>
      </c>
      <c r="X973" s="96">
        <f>SUMIFS('BAZA DANYCH'!$AB:$AB,'BAZA DANYCH'!$T:$T,X$704,'BAZA DANYCH'!$K:$K,$C973,'BAZA DANYCH'!$A:$A,$A973,'BAZA DANYCH'!$F:$F,STATYSTYKI!$B973)</f>
        <v>0</v>
      </c>
      <c r="Y973" s="96">
        <f>SUMIFS('BAZA DANYCH'!$AB:$AB,'BAZA DANYCH'!$T:$T,Y$704,'BAZA DANYCH'!$K:$K,$C973,'BAZA DANYCH'!$A:$A,$A973,'BAZA DANYCH'!$F:$F,STATYSTYKI!$B973)</f>
        <v>0</v>
      </c>
      <c r="Z973" s="96">
        <f>SUMIFS('BAZA DANYCH'!$AB:$AB,'BAZA DANYCH'!$T:$T,Z$704,'BAZA DANYCH'!$K:$K,$C973,'BAZA DANYCH'!$A:$A,$A973,'BAZA DANYCH'!$F:$F,STATYSTYKI!$B973)</f>
        <v>0</v>
      </c>
      <c r="AA973" s="96">
        <f>SUMIFS('BAZA DANYCH'!$AB:$AB,'BAZA DANYCH'!$T:$T,AA$704,'BAZA DANYCH'!$K:$K,$C973,'BAZA DANYCH'!$A:$A,$A973,'BAZA DANYCH'!$F:$F,STATYSTYKI!$B973)</f>
        <v>0</v>
      </c>
      <c r="AB973" s="96">
        <f>SUMIFS('BAZA DANYCH'!$AB:$AB,'BAZA DANYCH'!$T:$T,AB$704,'BAZA DANYCH'!$K:$K,$C973,'BAZA DANYCH'!$A:$A,$A973,'BAZA DANYCH'!$F:$F,STATYSTYKI!$B973)</f>
        <v>0</v>
      </c>
      <c r="AC973" s="96">
        <f>SUMIFS('BAZA DANYCH'!$AB:$AB,'BAZA DANYCH'!$T:$T,AC$704,'BAZA DANYCH'!$K:$K,$C973,'BAZA DANYCH'!$A:$A,$A973,'BAZA DANYCH'!$F:$F,STATYSTYKI!$B973)</f>
        <v>0</v>
      </c>
      <c r="AD973" s="96">
        <f>SUMIFS('BAZA DANYCH'!$AB:$AB,'BAZA DANYCH'!$T:$T,AD$704,'BAZA DANYCH'!$K:$K,$C973,'BAZA DANYCH'!$A:$A,$A973,'BAZA DANYCH'!$F:$F,STATYSTYKI!$B973)</f>
        <v>0</v>
      </c>
      <c r="AE973" s="96">
        <f>SUMIFS('BAZA DANYCH'!$AB:$AB,'BAZA DANYCH'!$T:$T,AE$704,'BAZA DANYCH'!$K:$K,$C973,'BAZA DANYCH'!$A:$A,$A973,'BAZA DANYCH'!$F:$F,STATYSTYKI!$B973)</f>
        <v>0</v>
      </c>
      <c r="AF973" s="96">
        <f>SUMIFS('BAZA DANYCH'!$AB:$AB,'BAZA DANYCH'!$T:$T,AF$704,'BAZA DANYCH'!$K:$K,$C973,'BAZA DANYCH'!$A:$A,$A973,'BAZA DANYCH'!$F:$F,STATYSTYKI!$B973)</f>
        <v>0</v>
      </c>
      <c r="AG973" s="96">
        <f>SUMIFS('BAZA DANYCH'!$AB:$AB,'BAZA DANYCH'!$T:$T,AG$704,'BAZA DANYCH'!$K:$K,$C973,'BAZA DANYCH'!$A:$A,$A973,'BAZA DANYCH'!$F:$F,STATYSTYKI!$B973)</f>
        <v>0</v>
      </c>
      <c r="AH973" s="96">
        <f>SUMIFS('BAZA DANYCH'!$AB:$AB,'BAZA DANYCH'!$T:$T,AH$704,'BAZA DANYCH'!$K:$K,$C973,'BAZA DANYCH'!$A:$A,$A973,'BAZA DANYCH'!$F:$F,STATYSTYKI!$B973)</f>
        <v>0</v>
      </c>
      <c r="AI973" s="96">
        <f>SUMIFS('BAZA DANYCH'!$AB:$AB,'BAZA DANYCH'!$T:$T,AI$704,'BAZA DANYCH'!$K:$K,$C973,'BAZA DANYCH'!$A:$A,$A973,'BAZA DANYCH'!$F:$F,STATYSTYKI!$B973)</f>
        <v>0</v>
      </c>
      <c r="AJ973" s="96">
        <f>SUMIFS('BAZA DANYCH'!$AB:$AB,'BAZA DANYCH'!$T:$T,AJ$704,'BAZA DANYCH'!$K:$K,$C973,'BAZA DANYCH'!$A:$A,$A973,'BAZA DANYCH'!$F:$F,STATYSTYKI!$B973)</f>
        <v>0</v>
      </c>
      <c r="AK973" s="119"/>
      <c r="AL973" s="119"/>
    </row>
    <row r="974" spans="1:38" x14ac:dyDescent="0.2">
      <c r="A974" s="410" t="str">
        <f t="shared" ref="A974:C974" si="322">A665</f>
        <v>Karłowice</v>
      </c>
      <c r="B974" s="410" t="str">
        <f t="shared" si="322"/>
        <v>r3_69_wyjazd A</v>
      </c>
      <c r="C974" s="410" t="str">
        <f t="shared" si="322"/>
        <v>OLBUS</v>
      </c>
      <c r="D974" s="316">
        <f t="shared" si="310"/>
        <v>0</v>
      </c>
      <c r="E974" s="96">
        <f>SUMIFS('BAZA DANYCH'!$AB:$AB,'BAZA DANYCH'!$T:$T,E$704,'BAZA DANYCH'!$K:$K,$C974,'BAZA DANYCH'!$A:$A,$A974,'BAZA DANYCH'!$F:$F,STATYSTYKI!$B974)</f>
        <v>0</v>
      </c>
      <c r="F974" s="96">
        <f>SUMIFS('BAZA DANYCH'!$AB:$AB,'BAZA DANYCH'!$T:$T,F$704,'BAZA DANYCH'!$K:$K,$C974,'BAZA DANYCH'!$A:$A,$A974,'BAZA DANYCH'!$F:$F,STATYSTYKI!$B974)</f>
        <v>0</v>
      </c>
      <c r="G974" s="96">
        <f>SUMIFS('BAZA DANYCH'!$AB:$AB,'BAZA DANYCH'!$T:$T,G$704,'BAZA DANYCH'!$K:$K,$C974,'BAZA DANYCH'!$A:$A,$A974,'BAZA DANYCH'!$F:$F,STATYSTYKI!$B974)</f>
        <v>0</v>
      </c>
      <c r="H974" s="96">
        <f>SUMIFS('BAZA DANYCH'!$AB:$AB,'BAZA DANYCH'!$T:$T,H$704,'BAZA DANYCH'!$K:$K,$C974,'BAZA DANYCH'!$A:$A,$A974,'BAZA DANYCH'!$F:$F,STATYSTYKI!$B974)</f>
        <v>0</v>
      </c>
      <c r="I974" s="96">
        <f>SUMIFS('BAZA DANYCH'!$AB:$AB,'BAZA DANYCH'!$T:$T,I$704,'BAZA DANYCH'!$K:$K,$C974,'BAZA DANYCH'!$A:$A,$A974,'BAZA DANYCH'!$F:$F,STATYSTYKI!$B974)</f>
        <v>0</v>
      </c>
      <c r="J974" s="96">
        <f>SUMIFS('BAZA DANYCH'!$AB:$AB,'BAZA DANYCH'!$T:$T,J$704,'BAZA DANYCH'!$K:$K,$C974,'BAZA DANYCH'!$A:$A,$A974,'BAZA DANYCH'!$F:$F,STATYSTYKI!$B974)</f>
        <v>0</v>
      </c>
      <c r="K974" s="96">
        <f>SUMIFS('BAZA DANYCH'!$AB:$AB,'BAZA DANYCH'!$T:$T,K$704,'BAZA DANYCH'!$K:$K,$C974,'BAZA DANYCH'!$A:$A,$A974,'BAZA DANYCH'!$F:$F,STATYSTYKI!$B974)</f>
        <v>0</v>
      </c>
      <c r="L974" s="96">
        <f>SUMIFS('BAZA DANYCH'!$AB:$AB,'BAZA DANYCH'!$T:$T,L$704,'BAZA DANYCH'!$K:$K,$C974,'BAZA DANYCH'!$A:$A,$A974,'BAZA DANYCH'!$F:$F,STATYSTYKI!$B974)</f>
        <v>0</v>
      </c>
      <c r="M974" s="96">
        <f>SUMIFS('BAZA DANYCH'!$AB:$AB,'BAZA DANYCH'!$T:$T,M$704,'BAZA DANYCH'!$K:$K,$C974,'BAZA DANYCH'!$A:$A,$A974,'BAZA DANYCH'!$F:$F,STATYSTYKI!$B974)</f>
        <v>0</v>
      </c>
      <c r="N974" s="96">
        <f>SUMIFS('BAZA DANYCH'!$AB:$AB,'BAZA DANYCH'!$T:$T,N$704,'BAZA DANYCH'!$K:$K,$C974,'BAZA DANYCH'!$A:$A,$A974,'BAZA DANYCH'!$F:$F,STATYSTYKI!$B974)</f>
        <v>0</v>
      </c>
      <c r="O974" s="96">
        <f>SUMIFS('BAZA DANYCH'!$AB:$AB,'BAZA DANYCH'!$T:$T,O$704,'BAZA DANYCH'!$K:$K,$C974,'BAZA DANYCH'!$A:$A,$A974,'BAZA DANYCH'!$F:$F,STATYSTYKI!$B974)</f>
        <v>0</v>
      </c>
      <c r="P974" s="96">
        <f>SUMIFS('BAZA DANYCH'!$AB:$AB,'BAZA DANYCH'!$T:$T,P$704,'BAZA DANYCH'!$K:$K,$C974,'BAZA DANYCH'!$A:$A,$A974,'BAZA DANYCH'!$F:$F,STATYSTYKI!$B974)</f>
        <v>0</v>
      </c>
      <c r="Q974" s="96">
        <f>SUMIFS('BAZA DANYCH'!$AB:$AB,'BAZA DANYCH'!$T:$T,Q$704,'BAZA DANYCH'!$K:$K,$C974,'BAZA DANYCH'!$A:$A,$A974,'BAZA DANYCH'!$F:$F,STATYSTYKI!$B974)</f>
        <v>0</v>
      </c>
      <c r="R974" s="96">
        <f>SUMIFS('BAZA DANYCH'!$AB:$AB,'BAZA DANYCH'!$T:$T,R$704,'BAZA DANYCH'!$K:$K,$C974,'BAZA DANYCH'!$A:$A,$A974,'BAZA DANYCH'!$F:$F,STATYSTYKI!$B974)</f>
        <v>0</v>
      </c>
      <c r="S974" s="96">
        <f>SUMIFS('BAZA DANYCH'!$AB:$AB,'BAZA DANYCH'!$T:$T,S$704,'BAZA DANYCH'!$K:$K,$C974,'BAZA DANYCH'!$A:$A,$A974,'BAZA DANYCH'!$F:$F,STATYSTYKI!$B974)</f>
        <v>0</v>
      </c>
      <c r="T974" s="96">
        <f>SUMIFS('BAZA DANYCH'!$AB:$AB,'BAZA DANYCH'!$T:$T,T$704,'BAZA DANYCH'!$K:$K,$C974,'BAZA DANYCH'!$A:$A,$A974,'BAZA DANYCH'!$F:$F,STATYSTYKI!$B974)</f>
        <v>0</v>
      </c>
      <c r="U974" s="96">
        <f>SUMIFS('BAZA DANYCH'!$AB:$AB,'BAZA DANYCH'!$T:$T,U$704,'BAZA DANYCH'!$K:$K,$C974,'BAZA DANYCH'!$A:$A,$A974,'BAZA DANYCH'!$F:$F,STATYSTYKI!$B974)</f>
        <v>0</v>
      </c>
      <c r="V974" s="96">
        <f>SUMIFS('BAZA DANYCH'!$AB:$AB,'BAZA DANYCH'!$T:$T,V$704,'BAZA DANYCH'!$K:$K,$C974,'BAZA DANYCH'!$A:$A,$A974,'BAZA DANYCH'!$F:$F,STATYSTYKI!$B974)</f>
        <v>0</v>
      </c>
      <c r="W974" s="96">
        <f>SUMIFS('BAZA DANYCH'!$AB:$AB,'BAZA DANYCH'!$T:$T,W$704,'BAZA DANYCH'!$K:$K,$C974,'BAZA DANYCH'!$A:$A,$A974,'BAZA DANYCH'!$F:$F,STATYSTYKI!$B974)</f>
        <v>0</v>
      </c>
      <c r="X974" s="96">
        <f>SUMIFS('BAZA DANYCH'!$AB:$AB,'BAZA DANYCH'!$T:$T,X$704,'BAZA DANYCH'!$K:$K,$C974,'BAZA DANYCH'!$A:$A,$A974,'BAZA DANYCH'!$F:$F,STATYSTYKI!$B974)</f>
        <v>0</v>
      </c>
      <c r="Y974" s="96">
        <f>SUMIFS('BAZA DANYCH'!$AB:$AB,'BAZA DANYCH'!$T:$T,Y$704,'BAZA DANYCH'!$K:$K,$C974,'BAZA DANYCH'!$A:$A,$A974,'BAZA DANYCH'!$F:$F,STATYSTYKI!$B974)</f>
        <v>0</v>
      </c>
      <c r="Z974" s="96">
        <f>SUMIFS('BAZA DANYCH'!$AB:$AB,'BAZA DANYCH'!$T:$T,Z$704,'BAZA DANYCH'!$K:$K,$C974,'BAZA DANYCH'!$A:$A,$A974,'BAZA DANYCH'!$F:$F,STATYSTYKI!$B974)</f>
        <v>0</v>
      </c>
      <c r="AA974" s="96">
        <f>SUMIFS('BAZA DANYCH'!$AB:$AB,'BAZA DANYCH'!$T:$T,AA$704,'BAZA DANYCH'!$K:$K,$C974,'BAZA DANYCH'!$A:$A,$A974,'BAZA DANYCH'!$F:$F,STATYSTYKI!$B974)</f>
        <v>0</v>
      </c>
      <c r="AB974" s="96">
        <f>SUMIFS('BAZA DANYCH'!$AB:$AB,'BAZA DANYCH'!$T:$T,AB$704,'BAZA DANYCH'!$K:$K,$C974,'BAZA DANYCH'!$A:$A,$A974,'BAZA DANYCH'!$F:$F,STATYSTYKI!$B974)</f>
        <v>0</v>
      </c>
      <c r="AC974" s="96">
        <f>SUMIFS('BAZA DANYCH'!$AB:$AB,'BAZA DANYCH'!$T:$T,AC$704,'BAZA DANYCH'!$K:$K,$C974,'BAZA DANYCH'!$A:$A,$A974,'BAZA DANYCH'!$F:$F,STATYSTYKI!$B974)</f>
        <v>0</v>
      </c>
      <c r="AD974" s="96">
        <f>SUMIFS('BAZA DANYCH'!$AB:$AB,'BAZA DANYCH'!$T:$T,AD$704,'BAZA DANYCH'!$K:$K,$C974,'BAZA DANYCH'!$A:$A,$A974,'BAZA DANYCH'!$F:$F,STATYSTYKI!$B974)</f>
        <v>0</v>
      </c>
      <c r="AE974" s="96">
        <f>SUMIFS('BAZA DANYCH'!$AB:$AB,'BAZA DANYCH'!$T:$T,AE$704,'BAZA DANYCH'!$K:$K,$C974,'BAZA DANYCH'!$A:$A,$A974,'BAZA DANYCH'!$F:$F,STATYSTYKI!$B974)</f>
        <v>0</v>
      </c>
      <c r="AF974" s="96">
        <f>SUMIFS('BAZA DANYCH'!$AB:$AB,'BAZA DANYCH'!$T:$T,AF$704,'BAZA DANYCH'!$K:$K,$C974,'BAZA DANYCH'!$A:$A,$A974,'BAZA DANYCH'!$F:$F,STATYSTYKI!$B974)</f>
        <v>0</v>
      </c>
      <c r="AG974" s="96">
        <f>SUMIFS('BAZA DANYCH'!$AB:$AB,'BAZA DANYCH'!$T:$T,AG$704,'BAZA DANYCH'!$K:$K,$C974,'BAZA DANYCH'!$A:$A,$A974,'BAZA DANYCH'!$F:$F,STATYSTYKI!$B974)</f>
        <v>0</v>
      </c>
      <c r="AH974" s="96">
        <f>SUMIFS('BAZA DANYCH'!$AB:$AB,'BAZA DANYCH'!$T:$T,AH$704,'BAZA DANYCH'!$K:$K,$C974,'BAZA DANYCH'!$A:$A,$A974,'BAZA DANYCH'!$F:$F,STATYSTYKI!$B974)</f>
        <v>0</v>
      </c>
      <c r="AI974" s="96">
        <f>SUMIFS('BAZA DANYCH'!$AB:$AB,'BAZA DANYCH'!$T:$T,AI$704,'BAZA DANYCH'!$K:$K,$C974,'BAZA DANYCH'!$A:$A,$A974,'BAZA DANYCH'!$F:$F,STATYSTYKI!$B974)</f>
        <v>0</v>
      </c>
      <c r="AJ974" s="96">
        <f>SUMIFS('BAZA DANYCH'!$AB:$AB,'BAZA DANYCH'!$T:$T,AJ$704,'BAZA DANYCH'!$K:$K,$C974,'BAZA DANYCH'!$A:$A,$A974,'BAZA DANYCH'!$F:$F,STATYSTYKI!$B974)</f>
        <v>0</v>
      </c>
      <c r="AK974" s="119"/>
      <c r="AL974" s="119"/>
    </row>
    <row r="975" spans="1:38" x14ac:dyDescent="0.2">
      <c r="A975" s="410" t="str">
        <f t="shared" ref="A975:C975" si="323">A666</f>
        <v>Kowale</v>
      </c>
      <c r="B975" s="410" t="str">
        <f t="shared" si="323"/>
        <v>r3_71_wjazd_A</v>
      </c>
      <c r="C975" s="410" t="str">
        <f t="shared" si="323"/>
        <v>Pastuszok Travel</v>
      </c>
      <c r="D975" s="316">
        <f t="shared" si="310"/>
        <v>50</v>
      </c>
      <c r="E975" s="96">
        <f>SUMIFS('BAZA DANYCH'!$AB:$AB,'BAZA DANYCH'!$T:$T,E$704,'BAZA DANYCH'!$K:$K,$C975,'BAZA DANYCH'!$A:$A,$A975,'BAZA DANYCH'!$F:$F,STATYSTYKI!$B975)</f>
        <v>0</v>
      </c>
      <c r="F975" s="96">
        <f>SUMIFS('BAZA DANYCH'!$AB:$AB,'BAZA DANYCH'!$T:$T,F$704,'BAZA DANYCH'!$K:$K,$C975,'BAZA DANYCH'!$A:$A,$A975,'BAZA DANYCH'!$F:$F,STATYSTYKI!$B975)</f>
        <v>0</v>
      </c>
      <c r="G975" s="96">
        <f>SUMIFS('BAZA DANYCH'!$AB:$AB,'BAZA DANYCH'!$T:$T,G$704,'BAZA DANYCH'!$K:$K,$C975,'BAZA DANYCH'!$A:$A,$A975,'BAZA DANYCH'!$F:$F,STATYSTYKI!$B975)</f>
        <v>0</v>
      </c>
      <c r="H975" s="96">
        <f>SUMIFS('BAZA DANYCH'!$AB:$AB,'BAZA DANYCH'!$T:$T,H$704,'BAZA DANYCH'!$K:$K,$C975,'BAZA DANYCH'!$A:$A,$A975,'BAZA DANYCH'!$F:$F,STATYSTYKI!$B975)</f>
        <v>0</v>
      </c>
      <c r="I975" s="96">
        <f>SUMIFS('BAZA DANYCH'!$AB:$AB,'BAZA DANYCH'!$T:$T,I$704,'BAZA DANYCH'!$K:$K,$C975,'BAZA DANYCH'!$A:$A,$A975,'BAZA DANYCH'!$F:$F,STATYSTYKI!$B975)</f>
        <v>0</v>
      </c>
      <c r="J975" s="96">
        <f>SUMIFS('BAZA DANYCH'!$AB:$AB,'BAZA DANYCH'!$T:$T,J$704,'BAZA DANYCH'!$K:$K,$C975,'BAZA DANYCH'!$A:$A,$A975,'BAZA DANYCH'!$F:$F,STATYSTYKI!$B975)</f>
        <v>0</v>
      </c>
      <c r="K975" s="96">
        <f>SUMIFS('BAZA DANYCH'!$AB:$AB,'BAZA DANYCH'!$T:$T,K$704,'BAZA DANYCH'!$K:$K,$C975,'BAZA DANYCH'!$A:$A,$A975,'BAZA DANYCH'!$F:$F,STATYSTYKI!$B975)</f>
        <v>0</v>
      </c>
      <c r="L975" s="96">
        <f>SUMIFS('BAZA DANYCH'!$AB:$AB,'BAZA DANYCH'!$T:$T,L$704,'BAZA DANYCH'!$K:$K,$C975,'BAZA DANYCH'!$A:$A,$A975,'BAZA DANYCH'!$F:$F,STATYSTYKI!$B975)</f>
        <v>0</v>
      </c>
      <c r="M975" s="96">
        <f>SUMIFS('BAZA DANYCH'!$AB:$AB,'BAZA DANYCH'!$T:$T,M$704,'BAZA DANYCH'!$K:$K,$C975,'BAZA DANYCH'!$A:$A,$A975,'BAZA DANYCH'!$F:$F,STATYSTYKI!$B975)</f>
        <v>0</v>
      </c>
      <c r="N975" s="96">
        <f>SUMIFS('BAZA DANYCH'!$AB:$AB,'BAZA DANYCH'!$T:$T,N$704,'BAZA DANYCH'!$K:$K,$C975,'BAZA DANYCH'!$A:$A,$A975,'BAZA DANYCH'!$F:$F,STATYSTYKI!$B975)</f>
        <v>0</v>
      </c>
      <c r="O975" s="96">
        <f>SUMIFS('BAZA DANYCH'!$AB:$AB,'BAZA DANYCH'!$T:$T,O$704,'BAZA DANYCH'!$K:$K,$C975,'BAZA DANYCH'!$A:$A,$A975,'BAZA DANYCH'!$F:$F,STATYSTYKI!$B975)</f>
        <v>0</v>
      </c>
      <c r="P975" s="96">
        <f>SUMIFS('BAZA DANYCH'!$AB:$AB,'BAZA DANYCH'!$T:$T,P$704,'BAZA DANYCH'!$K:$K,$C975,'BAZA DANYCH'!$A:$A,$A975,'BAZA DANYCH'!$F:$F,STATYSTYKI!$B975)</f>
        <v>0</v>
      </c>
      <c r="Q975" s="96">
        <f>SUMIFS('BAZA DANYCH'!$AB:$AB,'BAZA DANYCH'!$T:$T,Q$704,'BAZA DANYCH'!$K:$K,$C975,'BAZA DANYCH'!$A:$A,$A975,'BAZA DANYCH'!$F:$F,STATYSTYKI!$B975)</f>
        <v>0</v>
      </c>
      <c r="R975" s="96">
        <f>SUMIFS('BAZA DANYCH'!$AB:$AB,'BAZA DANYCH'!$T:$T,R$704,'BAZA DANYCH'!$K:$K,$C975,'BAZA DANYCH'!$A:$A,$A975,'BAZA DANYCH'!$F:$F,STATYSTYKI!$B975)</f>
        <v>0</v>
      </c>
      <c r="S975" s="96">
        <f>SUMIFS('BAZA DANYCH'!$AB:$AB,'BAZA DANYCH'!$T:$T,S$704,'BAZA DANYCH'!$K:$K,$C975,'BAZA DANYCH'!$A:$A,$A975,'BAZA DANYCH'!$F:$F,STATYSTYKI!$B975)</f>
        <v>0</v>
      </c>
      <c r="T975" s="96">
        <f>SUMIFS('BAZA DANYCH'!$AB:$AB,'BAZA DANYCH'!$T:$T,T$704,'BAZA DANYCH'!$K:$K,$C975,'BAZA DANYCH'!$A:$A,$A975,'BAZA DANYCH'!$F:$F,STATYSTYKI!$B975)</f>
        <v>0</v>
      </c>
      <c r="U975" s="96">
        <f>SUMIFS('BAZA DANYCH'!$AB:$AB,'BAZA DANYCH'!$T:$T,U$704,'BAZA DANYCH'!$K:$K,$C975,'BAZA DANYCH'!$A:$A,$A975,'BAZA DANYCH'!$F:$F,STATYSTYKI!$B975)</f>
        <v>0</v>
      </c>
      <c r="V975" s="96">
        <f>SUMIFS('BAZA DANYCH'!$AB:$AB,'BAZA DANYCH'!$T:$T,V$704,'BAZA DANYCH'!$K:$K,$C975,'BAZA DANYCH'!$A:$A,$A975,'BAZA DANYCH'!$F:$F,STATYSTYKI!$B975)</f>
        <v>0</v>
      </c>
      <c r="W975" s="96">
        <f>SUMIFS('BAZA DANYCH'!$AB:$AB,'BAZA DANYCH'!$T:$T,W$704,'BAZA DANYCH'!$K:$K,$C975,'BAZA DANYCH'!$A:$A,$A975,'BAZA DANYCH'!$F:$F,STATYSTYKI!$B975)</f>
        <v>50</v>
      </c>
      <c r="X975" s="96">
        <f>SUMIFS('BAZA DANYCH'!$AB:$AB,'BAZA DANYCH'!$T:$T,X$704,'BAZA DANYCH'!$K:$K,$C975,'BAZA DANYCH'!$A:$A,$A975,'BAZA DANYCH'!$F:$F,STATYSTYKI!$B975)</f>
        <v>0</v>
      </c>
      <c r="Y975" s="96">
        <f>SUMIFS('BAZA DANYCH'!$AB:$AB,'BAZA DANYCH'!$T:$T,Y$704,'BAZA DANYCH'!$K:$K,$C975,'BAZA DANYCH'!$A:$A,$A975,'BAZA DANYCH'!$F:$F,STATYSTYKI!$B975)</f>
        <v>0</v>
      </c>
      <c r="Z975" s="96">
        <f>SUMIFS('BAZA DANYCH'!$AB:$AB,'BAZA DANYCH'!$T:$T,Z$704,'BAZA DANYCH'!$K:$K,$C975,'BAZA DANYCH'!$A:$A,$A975,'BAZA DANYCH'!$F:$F,STATYSTYKI!$B975)</f>
        <v>0</v>
      </c>
      <c r="AA975" s="96">
        <f>SUMIFS('BAZA DANYCH'!$AB:$AB,'BAZA DANYCH'!$T:$T,AA$704,'BAZA DANYCH'!$K:$K,$C975,'BAZA DANYCH'!$A:$A,$A975,'BAZA DANYCH'!$F:$F,STATYSTYKI!$B975)</f>
        <v>0</v>
      </c>
      <c r="AB975" s="96">
        <f>SUMIFS('BAZA DANYCH'!$AB:$AB,'BAZA DANYCH'!$T:$T,AB$704,'BAZA DANYCH'!$K:$K,$C975,'BAZA DANYCH'!$A:$A,$A975,'BAZA DANYCH'!$F:$F,STATYSTYKI!$B975)</f>
        <v>0</v>
      </c>
      <c r="AC975" s="96">
        <f>SUMIFS('BAZA DANYCH'!$AB:$AB,'BAZA DANYCH'!$T:$T,AC$704,'BAZA DANYCH'!$K:$K,$C975,'BAZA DANYCH'!$A:$A,$A975,'BAZA DANYCH'!$F:$F,STATYSTYKI!$B975)</f>
        <v>0</v>
      </c>
      <c r="AD975" s="96">
        <f>SUMIFS('BAZA DANYCH'!$AB:$AB,'BAZA DANYCH'!$T:$T,AD$704,'BAZA DANYCH'!$K:$K,$C975,'BAZA DANYCH'!$A:$A,$A975,'BAZA DANYCH'!$F:$F,STATYSTYKI!$B975)</f>
        <v>0</v>
      </c>
      <c r="AE975" s="96">
        <f>SUMIFS('BAZA DANYCH'!$AB:$AB,'BAZA DANYCH'!$T:$T,AE$704,'BAZA DANYCH'!$K:$K,$C975,'BAZA DANYCH'!$A:$A,$A975,'BAZA DANYCH'!$F:$F,STATYSTYKI!$B975)</f>
        <v>0</v>
      </c>
      <c r="AF975" s="96">
        <f>SUMIFS('BAZA DANYCH'!$AB:$AB,'BAZA DANYCH'!$T:$T,AF$704,'BAZA DANYCH'!$K:$K,$C975,'BAZA DANYCH'!$A:$A,$A975,'BAZA DANYCH'!$F:$F,STATYSTYKI!$B975)</f>
        <v>0</v>
      </c>
      <c r="AG975" s="96">
        <f>SUMIFS('BAZA DANYCH'!$AB:$AB,'BAZA DANYCH'!$T:$T,AG$704,'BAZA DANYCH'!$K:$K,$C975,'BAZA DANYCH'!$A:$A,$A975,'BAZA DANYCH'!$F:$F,STATYSTYKI!$B975)</f>
        <v>0</v>
      </c>
      <c r="AH975" s="96">
        <f>SUMIFS('BAZA DANYCH'!$AB:$AB,'BAZA DANYCH'!$T:$T,AH$704,'BAZA DANYCH'!$K:$K,$C975,'BAZA DANYCH'!$A:$A,$A975,'BAZA DANYCH'!$F:$F,STATYSTYKI!$B975)</f>
        <v>0</v>
      </c>
      <c r="AI975" s="96">
        <f>SUMIFS('BAZA DANYCH'!$AB:$AB,'BAZA DANYCH'!$T:$T,AI$704,'BAZA DANYCH'!$K:$K,$C975,'BAZA DANYCH'!$A:$A,$A975,'BAZA DANYCH'!$F:$F,STATYSTYKI!$B975)</f>
        <v>0</v>
      </c>
      <c r="AJ975" s="96">
        <f>SUMIFS('BAZA DANYCH'!$AB:$AB,'BAZA DANYCH'!$T:$T,AJ$704,'BAZA DANYCH'!$K:$K,$C975,'BAZA DANYCH'!$A:$A,$A975,'BAZA DANYCH'!$F:$F,STATYSTYKI!$B975)</f>
        <v>0</v>
      </c>
      <c r="AK975" s="119"/>
      <c r="AL975" s="119"/>
    </row>
    <row r="976" spans="1:38" x14ac:dyDescent="0.2">
      <c r="A976" s="410" t="str">
        <f t="shared" ref="A976:C976" si="324">A667</f>
        <v>Księże</v>
      </c>
      <c r="B976" s="410" t="str">
        <f t="shared" si="324"/>
        <v>r3_75_wjazd_A</v>
      </c>
      <c r="C976" s="410" t="str">
        <f t="shared" si="324"/>
        <v>PKS Hrubieszów</v>
      </c>
      <c r="D976" s="316">
        <f t="shared" si="310"/>
        <v>0</v>
      </c>
      <c r="E976" s="96">
        <f>SUMIFS('BAZA DANYCH'!$AB:$AB,'BAZA DANYCH'!$T:$T,E$704,'BAZA DANYCH'!$K:$K,$C976,'BAZA DANYCH'!$A:$A,$A976,'BAZA DANYCH'!$F:$F,STATYSTYKI!$B976)</f>
        <v>0</v>
      </c>
      <c r="F976" s="96">
        <f>SUMIFS('BAZA DANYCH'!$AB:$AB,'BAZA DANYCH'!$T:$T,F$704,'BAZA DANYCH'!$K:$K,$C976,'BAZA DANYCH'!$A:$A,$A976,'BAZA DANYCH'!$F:$F,STATYSTYKI!$B976)</f>
        <v>0</v>
      </c>
      <c r="G976" s="96">
        <f>SUMIFS('BAZA DANYCH'!$AB:$AB,'BAZA DANYCH'!$T:$T,G$704,'BAZA DANYCH'!$K:$K,$C976,'BAZA DANYCH'!$A:$A,$A976,'BAZA DANYCH'!$F:$F,STATYSTYKI!$B976)</f>
        <v>0</v>
      </c>
      <c r="H976" s="96">
        <f>SUMIFS('BAZA DANYCH'!$AB:$AB,'BAZA DANYCH'!$T:$T,H$704,'BAZA DANYCH'!$K:$K,$C976,'BAZA DANYCH'!$A:$A,$A976,'BAZA DANYCH'!$F:$F,STATYSTYKI!$B976)</f>
        <v>0</v>
      </c>
      <c r="I976" s="96">
        <f>SUMIFS('BAZA DANYCH'!$AB:$AB,'BAZA DANYCH'!$T:$T,I$704,'BAZA DANYCH'!$K:$K,$C976,'BAZA DANYCH'!$A:$A,$A976,'BAZA DANYCH'!$F:$F,STATYSTYKI!$B976)</f>
        <v>0</v>
      </c>
      <c r="J976" s="96">
        <f>SUMIFS('BAZA DANYCH'!$AB:$AB,'BAZA DANYCH'!$T:$T,J$704,'BAZA DANYCH'!$K:$K,$C976,'BAZA DANYCH'!$A:$A,$A976,'BAZA DANYCH'!$F:$F,STATYSTYKI!$B976)</f>
        <v>0</v>
      </c>
      <c r="K976" s="96">
        <f>SUMIFS('BAZA DANYCH'!$AB:$AB,'BAZA DANYCH'!$T:$T,K$704,'BAZA DANYCH'!$K:$K,$C976,'BAZA DANYCH'!$A:$A,$A976,'BAZA DANYCH'!$F:$F,STATYSTYKI!$B976)</f>
        <v>0</v>
      </c>
      <c r="L976" s="96">
        <f>SUMIFS('BAZA DANYCH'!$AB:$AB,'BAZA DANYCH'!$T:$T,L$704,'BAZA DANYCH'!$K:$K,$C976,'BAZA DANYCH'!$A:$A,$A976,'BAZA DANYCH'!$F:$F,STATYSTYKI!$B976)</f>
        <v>0</v>
      </c>
      <c r="M976" s="96">
        <f>SUMIFS('BAZA DANYCH'!$AB:$AB,'BAZA DANYCH'!$T:$T,M$704,'BAZA DANYCH'!$K:$K,$C976,'BAZA DANYCH'!$A:$A,$A976,'BAZA DANYCH'!$F:$F,STATYSTYKI!$B976)</f>
        <v>0</v>
      </c>
      <c r="N976" s="96">
        <f>SUMIFS('BAZA DANYCH'!$AB:$AB,'BAZA DANYCH'!$T:$T,N$704,'BAZA DANYCH'!$K:$K,$C976,'BAZA DANYCH'!$A:$A,$A976,'BAZA DANYCH'!$F:$F,STATYSTYKI!$B976)</f>
        <v>0</v>
      </c>
      <c r="O976" s="96">
        <f>SUMIFS('BAZA DANYCH'!$AB:$AB,'BAZA DANYCH'!$T:$T,O$704,'BAZA DANYCH'!$K:$K,$C976,'BAZA DANYCH'!$A:$A,$A976,'BAZA DANYCH'!$F:$F,STATYSTYKI!$B976)</f>
        <v>0</v>
      </c>
      <c r="P976" s="96">
        <f>SUMIFS('BAZA DANYCH'!$AB:$AB,'BAZA DANYCH'!$T:$T,P$704,'BAZA DANYCH'!$K:$K,$C976,'BAZA DANYCH'!$A:$A,$A976,'BAZA DANYCH'!$F:$F,STATYSTYKI!$B976)</f>
        <v>0</v>
      </c>
      <c r="Q976" s="96">
        <f>SUMIFS('BAZA DANYCH'!$AB:$AB,'BAZA DANYCH'!$T:$T,Q$704,'BAZA DANYCH'!$K:$K,$C976,'BAZA DANYCH'!$A:$A,$A976,'BAZA DANYCH'!$F:$F,STATYSTYKI!$B976)</f>
        <v>0</v>
      </c>
      <c r="R976" s="96">
        <f>SUMIFS('BAZA DANYCH'!$AB:$AB,'BAZA DANYCH'!$T:$T,R$704,'BAZA DANYCH'!$K:$K,$C976,'BAZA DANYCH'!$A:$A,$A976,'BAZA DANYCH'!$F:$F,STATYSTYKI!$B976)</f>
        <v>0</v>
      </c>
      <c r="S976" s="96">
        <f>SUMIFS('BAZA DANYCH'!$AB:$AB,'BAZA DANYCH'!$T:$T,S$704,'BAZA DANYCH'!$K:$K,$C976,'BAZA DANYCH'!$A:$A,$A976,'BAZA DANYCH'!$F:$F,STATYSTYKI!$B976)</f>
        <v>0</v>
      </c>
      <c r="T976" s="96">
        <f>SUMIFS('BAZA DANYCH'!$AB:$AB,'BAZA DANYCH'!$T:$T,T$704,'BAZA DANYCH'!$K:$K,$C976,'BAZA DANYCH'!$A:$A,$A976,'BAZA DANYCH'!$F:$F,STATYSTYKI!$B976)</f>
        <v>0</v>
      </c>
      <c r="U976" s="96">
        <f>SUMIFS('BAZA DANYCH'!$AB:$AB,'BAZA DANYCH'!$T:$T,U$704,'BAZA DANYCH'!$K:$K,$C976,'BAZA DANYCH'!$A:$A,$A976,'BAZA DANYCH'!$F:$F,STATYSTYKI!$B976)</f>
        <v>0</v>
      </c>
      <c r="V976" s="96">
        <f>SUMIFS('BAZA DANYCH'!$AB:$AB,'BAZA DANYCH'!$T:$T,V$704,'BAZA DANYCH'!$K:$K,$C976,'BAZA DANYCH'!$A:$A,$A976,'BAZA DANYCH'!$F:$F,STATYSTYKI!$B976)</f>
        <v>0</v>
      </c>
      <c r="W976" s="96">
        <f>SUMIFS('BAZA DANYCH'!$AB:$AB,'BAZA DANYCH'!$T:$T,W$704,'BAZA DANYCH'!$K:$K,$C976,'BAZA DANYCH'!$A:$A,$A976,'BAZA DANYCH'!$F:$F,STATYSTYKI!$B976)</f>
        <v>0</v>
      </c>
      <c r="X976" s="96">
        <f>SUMIFS('BAZA DANYCH'!$AB:$AB,'BAZA DANYCH'!$T:$T,X$704,'BAZA DANYCH'!$K:$K,$C976,'BAZA DANYCH'!$A:$A,$A976,'BAZA DANYCH'!$F:$F,STATYSTYKI!$B976)</f>
        <v>0</v>
      </c>
      <c r="Y976" s="96">
        <f>SUMIFS('BAZA DANYCH'!$AB:$AB,'BAZA DANYCH'!$T:$T,Y$704,'BAZA DANYCH'!$K:$K,$C976,'BAZA DANYCH'!$A:$A,$A976,'BAZA DANYCH'!$F:$F,STATYSTYKI!$B976)</f>
        <v>0</v>
      </c>
      <c r="Z976" s="96">
        <f>SUMIFS('BAZA DANYCH'!$AB:$AB,'BAZA DANYCH'!$T:$T,Z$704,'BAZA DANYCH'!$K:$K,$C976,'BAZA DANYCH'!$A:$A,$A976,'BAZA DANYCH'!$F:$F,STATYSTYKI!$B976)</f>
        <v>0</v>
      </c>
      <c r="AA976" s="96">
        <f>SUMIFS('BAZA DANYCH'!$AB:$AB,'BAZA DANYCH'!$T:$T,AA$704,'BAZA DANYCH'!$K:$K,$C976,'BAZA DANYCH'!$A:$A,$A976,'BAZA DANYCH'!$F:$F,STATYSTYKI!$B976)</f>
        <v>0</v>
      </c>
      <c r="AB976" s="96">
        <f>SUMIFS('BAZA DANYCH'!$AB:$AB,'BAZA DANYCH'!$T:$T,AB$704,'BAZA DANYCH'!$K:$K,$C976,'BAZA DANYCH'!$A:$A,$A976,'BAZA DANYCH'!$F:$F,STATYSTYKI!$B976)</f>
        <v>0</v>
      </c>
      <c r="AC976" s="96">
        <f>SUMIFS('BAZA DANYCH'!$AB:$AB,'BAZA DANYCH'!$T:$T,AC$704,'BAZA DANYCH'!$K:$K,$C976,'BAZA DANYCH'!$A:$A,$A976,'BAZA DANYCH'!$F:$F,STATYSTYKI!$B976)</f>
        <v>0</v>
      </c>
      <c r="AD976" s="96">
        <f>SUMIFS('BAZA DANYCH'!$AB:$AB,'BAZA DANYCH'!$T:$T,AD$704,'BAZA DANYCH'!$K:$K,$C976,'BAZA DANYCH'!$A:$A,$A976,'BAZA DANYCH'!$F:$F,STATYSTYKI!$B976)</f>
        <v>0</v>
      </c>
      <c r="AE976" s="96">
        <f>SUMIFS('BAZA DANYCH'!$AB:$AB,'BAZA DANYCH'!$T:$T,AE$704,'BAZA DANYCH'!$K:$K,$C976,'BAZA DANYCH'!$A:$A,$A976,'BAZA DANYCH'!$F:$F,STATYSTYKI!$B976)</f>
        <v>0</v>
      </c>
      <c r="AF976" s="96">
        <f>SUMIFS('BAZA DANYCH'!$AB:$AB,'BAZA DANYCH'!$T:$T,AF$704,'BAZA DANYCH'!$K:$K,$C976,'BAZA DANYCH'!$A:$A,$A976,'BAZA DANYCH'!$F:$F,STATYSTYKI!$B976)</f>
        <v>0</v>
      </c>
      <c r="AG976" s="96">
        <f>SUMIFS('BAZA DANYCH'!$AB:$AB,'BAZA DANYCH'!$T:$T,AG$704,'BAZA DANYCH'!$K:$K,$C976,'BAZA DANYCH'!$A:$A,$A976,'BAZA DANYCH'!$F:$F,STATYSTYKI!$B976)</f>
        <v>0</v>
      </c>
      <c r="AH976" s="96">
        <f>SUMIFS('BAZA DANYCH'!$AB:$AB,'BAZA DANYCH'!$T:$T,AH$704,'BAZA DANYCH'!$K:$K,$C976,'BAZA DANYCH'!$A:$A,$A976,'BAZA DANYCH'!$F:$F,STATYSTYKI!$B976)</f>
        <v>0</v>
      </c>
      <c r="AI976" s="96">
        <f>SUMIFS('BAZA DANYCH'!$AB:$AB,'BAZA DANYCH'!$T:$T,AI$704,'BAZA DANYCH'!$K:$K,$C976,'BAZA DANYCH'!$A:$A,$A976,'BAZA DANYCH'!$F:$F,STATYSTYKI!$B976)</f>
        <v>0</v>
      </c>
      <c r="AJ976" s="96">
        <f>SUMIFS('BAZA DANYCH'!$AB:$AB,'BAZA DANYCH'!$T:$T,AJ$704,'BAZA DANYCH'!$K:$K,$C976,'BAZA DANYCH'!$A:$A,$A976,'BAZA DANYCH'!$F:$F,STATYSTYKI!$B976)</f>
        <v>0</v>
      </c>
      <c r="AK976" s="119"/>
      <c r="AL976" s="119"/>
    </row>
    <row r="977" spans="1:38" x14ac:dyDescent="0.2">
      <c r="A977" s="410" t="str">
        <f t="shared" ref="A977:C977" si="325">A668</f>
        <v>Gaj</v>
      </c>
      <c r="B977" s="410" t="str">
        <f t="shared" si="325"/>
        <v>r3_56_A</v>
      </c>
      <c r="C977" s="410" t="str">
        <f t="shared" si="325"/>
        <v>PKS Oława</v>
      </c>
      <c r="D977" s="316">
        <f t="shared" si="310"/>
        <v>36</v>
      </c>
      <c r="E977" s="96">
        <f>SUMIFS('BAZA DANYCH'!$AB:$AB,'BAZA DANYCH'!$T:$T,E$704,'BAZA DANYCH'!$K:$K,$C977,'BAZA DANYCH'!$A:$A,$A977,'BAZA DANYCH'!$F:$F,STATYSTYKI!$B977)</f>
        <v>0</v>
      </c>
      <c r="F977" s="96">
        <f>SUMIFS('BAZA DANYCH'!$AB:$AB,'BAZA DANYCH'!$T:$T,F$704,'BAZA DANYCH'!$K:$K,$C977,'BAZA DANYCH'!$A:$A,$A977,'BAZA DANYCH'!$F:$F,STATYSTYKI!$B977)</f>
        <v>36</v>
      </c>
      <c r="G977" s="96">
        <f>SUMIFS('BAZA DANYCH'!$AB:$AB,'BAZA DANYCH'!$T:$T,G$704,'BAZA DANYCH'!$K:$K,$C977,'BAZA DANYCH'!$A:$A,$A977,'BAZA DANYCH'!$F:$F,STATYSTYKI!$B977)</f>
        <v>0</v>
      </c>
      <c r="H977" s="96">
        <f>SUMIFS('BAZA DANYCH'!$AB:$AB,'BAZA DANYCH'!$T:$T,H$704,'BAZA DANYCH'!$K:$K,$C977,'BAZA DANYCH'!$A:$A,$A977,'BAZA DANYCH'!$F:$F,STATYSTYKI!$B977)</f>
        <v>0</v>
      </c>
      <c r="I977" s="96">
        <f>SUMIFS('BAZA DANYCH'!$AB:$AB,'BAZA DANYCH'!$T:$T,I$704,'BAZA DANYCH'!$K:$K,$C977,'BAZA DANYCH'!$A:$A,$A977,'BAZA DANYCH'!$F:$F,STATYSTYKI!$B977)</f>
        <v>0</v>
      </c>
      <c r="J977" s="96">
        <f>SUMIFS('BAZA DANYCH'!$AB:$AB,'BAZA DANYCH'!$T:$T,J$704,'BAZA DANYCH'!$K:$K,$C977,'BAZA DANYCH'!$A:$A,$A977,'BAZA DANYCH'!$F:$F,STATYSTYKI!$B977)</f>
        <v>0</v>
      </c>
      <c r="K977" s="96">
        <f>SUMIFS('BAZA DANYCH'!$AB:$AB,'BAZA DANYCH'!$T:$T,K$704,'BAZA DANYCH'!$K:$K,$C977,'BAZA DANYCH'!$A:$A,$A977,'BAZA DANYCH'!$F:$F,STATYSTYKI!$B977)</f>
        <v>0</v>
      </c>
      <c r="L977" s="96">
        <f>SUMIFS('BAZA DANYCH'!$AB:$AB,'BAZA DANYCH'!$T:$T,L$704,'BAZA DANYCH'!$K:$K,$C977,'BAZA DANYCH'!$A:$A,$A977,'BAZA DANYCH'!$F:$F,STATYSTYKI!$B977)</f>
        <v>0</v>
      </c>
      <c r="M977" s="96">
        <f>SUMIFS('BAZA DANYCH'!$AB:$AB,'BAZA DANYCH'!$T:$T,M$704,'BAZA DANYCH'!$K:$K,$C977,'BAZA DANYCH'!$A:$A,$A977,'BAZA DANYCH'!$F:$F,STATYSTYKI!$B977)</f>
        <v>0</v>
      </c>
      <c r="N977" s="96">
        <f>SUMIFS('BAZA DANYCH'!$AB:$AB,'BAZA DANYCH'!$T:$T,N$704,'BAZA DANYCH'!$K:$K,$C977,'BAZA DANYCH'!$A:$A,$A977,'BAZA DANYCH'!$F:$F,STATYSTYKI!$B977)</f>
        <v>0</v>
      </c>
      <c r="O977" s="96">
        <f>SUMIFS('BAZA DANYCH'!$AB:$AB,'BAZA DANYCH'!$T:$T,O$704,'BAZA DANYCH'!$K:$K,$C977,'BAZA DANYCH'!$A:$A,$A977,'BAZA DANYCH'!$F:$F,STATYSTYKI!$B977)</f>
        <v>0</v>
      </c>
      <c r="P977" s="96">
        <f>SUMIFS('BAZA DANYCH'!$AB:$AB,'BAZA DANYCH'!$T:$T,P$704,'BAZA DANYCH'!$K:$K,$C977,'BAZA DANYCH'!$A:$A,$A977,'BAZA DANYCH'!$F:$F,STATYSTYKI!$B977)</f>
        <v>0</v>
      </c>
      <c r="Q977" s="96">
        <f>SUMIFS('BAZA DANYCH'!$AB:$AB,'BAZA DANYCH'!$T:$T,Q$704,'BAZA DANYCH'!$K:$K,$C977,'BAZA DANYCH'!$A:$A,$A977,'BAZA DANYCH'!$F:$F,STATYSTYKI!$B977)</f>
        <v>0</v>
      </c>
      <c r="R977" s="96">
        <f>SUMIFS('BAZA DANYCH'!$AB:$AB,'BAZA DANYCH'!$T:$T,R$704,'BAZA DANYCH'!$K:$K,$C977,'BAZA DANYCH'!$A:$A,$A977,'BAZA DANYCH'!$F:$F,STATYSTYKI!$B977)</f>
        <v>0</v>
      </c>
      <c r="S977" s="96">
        <f>SUMIFS('BAZA DANYCH'!$AB:$AB,'BAZA DANYCH'!$T:$T,S$704,'BAZA DANYCH'!$K:$K,$C977,'BAZA DANYCH'!$A:$A,$A977,'BAZA DANYCH'!$F:$F,STATYSTYKI!$B977)</f>
        <v>0</v>
      </c>
      <c r="T977" s="96">
        <f>SUMIFS('BAZA DANYCH'!$AB:$AB,'BAZA DANYCH'!$T:$T,T$704,'BAZA DANYCH'!$K:$K,$C977,'BAZA DANYCH'!$A:$A,$A977,'BAZA DANYCH'!$F:$F,STATYSTYKI!$B977)</f>
        <v>0</v>
      </c>
      <c r="U977" s="96">
        <f>SUMIFS('BAZA DANYCH'!$AB:$AB,'BAZA DANYCH'!$T:$T,U$704,'BAZA DANYCH'!$K:$K,$C977,'BAZA DANYCH'!$A:$A,$A977,'BAZA DANYCH'!$F:$F,STATYSTYKI!$B977)</f>
        <v>0</v>
      </c>
      <c r="V977" s="96">
        <f>SUMIFS('BAZA DANYCH'!$AB:$AB,'BAZA DANYCH'!$T:$T,V$704,'BAZA DANYCH'!$K:$K,$C977,'BAZA DANYCH'!$A:$A,$A977,'BAZA DANYCH'!$F:$F,STATYSTYKI!$B977)</f>
        <v>0</v>
      </c>
      <c r="W977" s="96">
        <f>SUMIFS('BAZA DANYCH'!$AB:$AB,'BAZA DANYCH'!$T:$T,W$704,'BAZA DANYCH'!$K:$K,$C977,'BAZA DANYCH'!$A:$A,$A977,'BAZA DANYCH'!$F:$F,STATYSTYKI!$B977)</f>
        <v>0</v>
      </c>
      <c r="X977" s="96">
        <f>SUMIFS('BAZA DANYCH'!$AB:$AB,'BAZA DANYCH'!$T:$T,X$704,'BAZA DANYCH'!$K:$K,$C977,'BAZA DANYCH'!$A:$A,$A977,'BAZA DANYCH'!$F:$F,STATYSTYKI!$B977)</f>
        <v>0</v>
      </c>
      <c r="Y977" s="96">
        <f>SUMIFS('BAZA DANYCH'!$AB:$AB,'BAZA DANYCH'!$T:$T,Y$704,'BAZA DANYCH'!$K:$K,$C977,'BAZA DANYCH'!$A:$A,$A977,'BAZA DANYCH'!$F:$F,STATYSTYKI!$B977)</f>
        <v>0</v>
      </c>
      <c r="Z977" s="96">
        <f>SUMIFS('BAZA DANYCH'!$AB:$AB,'BAZA DANYCH'!$T:$T,Z$704,'BAZA DANYCH'!$K:$K,$C977,'BAZA DANYCH'!$A:$A,$A977,'BAZA DANYCH'!$F:$F,STATYSTYKI!$B977)</f>
        <v>0</v>
      </c>
      <c r="AA977" s="96">
        <f>SUMIFS('BAZA DANYCH'!$AB:$AB,'BAZA DANYCH'!$T:$T,AA$704,'BAZA DANYCH'!$K:$K,$C977,'BAZA DANYCH'!$A:$A,$A977,'BAZA DANYCH'!$F:$F,STATYSTYKI!$B977)</f>
        <v>0</v>
      </c>
      <c r="AB977" s="96">
        <f>SUMIFS('BAZA DANYCH'!$AB:$AB,'BAZA DANYCH'!$T:$T,AB$704,'BAZA DANYCH'!$K:$K,$C977,'BAZA DANYCH'!$A:$A,$A977,'BAZA DANYCH'!$F:$F,STATYSTYKI!$B977)</f>
        <v>0</v>
      </c>
      <c r="AC977" s="96">
        <f>SUMIFS('BAZA DANYCH'!$AB:$AB,'BAZA DANYCH'!$T:$T,AC$704,'BAZA DANYCH'!$K:$K,$C977,'BAZA DANYCH'!$A:$A,$A977,'BAZA DANYCH'!$F:$F,STATYSTYKI!$B977)</f>
        <v>0</v>
      </c>
      <c r="AD977" s="96">
        <f>SUMIFS('BAZA DANYCH'!$AB:$AB,'BAZA DANYCH'!$T:$T,AD$704,'BAZA DANYCH'!$K:$K,$C977,'BAZA DANYCH'!$A:$A,$A977,'BAZA DANYCH'!$F:$F,STATYSTYKI!$B977)</f>
        <v>0</v>
      </c>
      <c r="AE977" s="96">
        <f>SUMIFS('BAZA DANYCH'!$AB:$AB,'BAZA DANYCH'!$T:$T,AE$704,'BAZA DANYCH'!$K:$K,$C977,'BAZA DANYCH'!$A:$A,$A977,'BAZA DANYCH'!$F:$F,STATYSTYKI!$B977)</f>
        <v>0</v>
      </c>
      <c r="AF977" s="96">
        <f>SUMIFS('BAZA DANYCH'!$AB:$AB,'BAZA DANYCH'!$T:$T,AF$704,'BAZA DANYCH'!$K:$K,$C977,'BAZA DANYCH'!$A:$A,$A977,'BAZA DANYCH'!$F:$F,STATYSTYKI!$B977)</f>
        <v>0</v>
      </c>
      <c r="AG977" s="96">
        <f>SUMIFS('BAZA DANYCH'!$AB:$AB,'BAZA DANYCH'!$T:$T,AG$704,'BAZA DANYCH'!$K:$K,$C977,'BAZA DANYCH'!$A:$A,$A977,'BAZA DANYCH'!$F:$F,STATYSTYKI!$B977)</f>
        <v>0</v>
      </c>
      <c r="AH977" s="96">
        <f>SUMIFS('BAZA DANYCH'!$AB:$AB,'BAZA DANYCH'!$T:$T,AH$704,'BAZA DANYCH'!$K:$K,$C977,'BAZA DANYCH'!$A:$A,$A977,'BAZA DANYCH'!$F:$F,STATYSTYKI!$B977)</f>
        <v>0</v>
      </c>
      <c r="AI977" s="96">
        <f>SUMIFS('BAZA DANYCH'!$AB:$AB,'BAZA DANYCH'!$T:$T,AI$704,'BAZA DANYCH'!$K:$K,$C977,'BAZA DANYCH'!$A:$A,$A977,'BAZA DANYCH'!$F:$F,STATYSTYKI!$B977)</f>
        <v>0</v>
      </c>
      <c r="AJ977" s="96">
        <f>SUMIFS('BAZA DANYCH'!$AB:$AB,'BAZA DANYCH'!$T:$T,AJ$704,'BAZA DANYCH'!$K:$K,$C977,'BAZA DANYCH'!$A:$A,$A977,'BAZA DANYCH'!$F:$F,STATYSTYKI!$B977)</f>
        <v>0</v>
      </c>
      <c r="AK977" s="119"/>
      <c r="AL977" s="119"/>
    </row>
    <row r="978" spans="1:38" x14ac:dyDescent="0.2">
      <c r="A978" s="410" t="str">
        <f t="shared" ref="A978:C978" si="326">A669</f>
        <v>Księże</v>
      </c>
      <c r="B978" s="410" t="str">
        <f t="shared" si="326"/>
        <v>r3_75_wjazd_A</v>
      </c>
      <c r="C978" s="410" t="str">
        <f t="shared" si="326"/>
        <v>PKS Oława</v>
      </c>
      <c r="D978" s="316">
        <f t="shared" si="310"/>
        <v>476</v>
      </c>
      <c r="E978" s="96">
        <f>SUMIFS('BAZA DANYCH'!$AB:$AB,'BAZA DANYCH'!$T:$T,E$704,'BAZA DANYCH'!$K:$K,$C978,'BAZA DANYCH'!$A:$A,$A978,'BAZA DANYCH'!$F:$F,STATYSTYKI!$B978)</f>
        <v>62</v>
      </c>
      <c r="F978" s="96">
        <f>SUMIFS('BAZA DANYCH'!$AB:$AB,'BAZA DANYCH'!$T:$T,F$704,'BAZA DANYCH'!$K:$K,$C978,'BAZA DANYCH'!$A:$A,$A978,'BAZA DANYCH'!$F:$F,STATYSTYKI!$B978)</f>
        <v>0</v>
      </c>
      <c r="G978" s="96">
        <f>SUMIFS('BAZA DANYCH'!$AB:$AB,'BAZA DANYCH'!$T:$T,G$704,'BAZA DANYCH'!$K:$K,$C978,'BAZA DANYCH'!$A:$A,$A978,'BAZA DANYCH'!$F:$F,STATYSTYKI!$B978)</f>
        <v>20</v>
      </c>
      <c r="H978" s="96">
        <f>SUMIFS('BAZA DANYCH'!$AB:$AB,'BAZA DANYCH'!$T:$T,H$704,'BAZA DANYCH'!$K:$K,$C978,'BAZA DANYCH'!$A:$A,$A978,'BAZA DANYCH'!$F:$F,STATYSTYKI!$B978)</f>
        <v>0</v>
      </c>
      <c r="I978" s="96">
        <f>SUMIFS('BAZA DANYCH'!$AB:$AB,'BAZA DANYCH'!$T:$T,I$704,'BAZA DANYCH'!$K:$K,$C978,'BAZA DANYCH'!$A:$A,$A978,'BAZA DANYCH'!$F:$F,STATYSTYKI!$B978)</f>
        <v>20</v>
      </c>
      <c r="J978" s="96">
        <f>SUMIFS('BAZA DANYCH'!$AB:$AB,'BAZA DANYCH'!$T:$T,J$704,'BAZA DANYCH'!$K:$K,$C978,'BAZA DANYCH'!$A:$A,$A978,'BAZA DANYCH'!$F:$F,STATYSTYKI!$B978)</f>
        <v>40</v>
      </c>
      <c r="K978" s="96">
        <f>SUMIFS('BAZA DANYCH'!$AB:$AB,'BAZA DANYCH'!$T:$T,K$704,'BAZA DANYCH'!$K:$K,$C978,'BAZA DANYCH'!$A:$A,$A978,'BAZA DANYCH'!$F:$F,STATYSTYKI!$B978)</f>
        <v>20</v>
      </c>
      <c r="L978" s="96">
        <f>SUMIFS('BAZA DANYCH'!$AB:$AB,'BAZA DANYCH'!$T:$T,L$704,'BAZA DANYCH'!$K:$K,$C978,'BAZA DANYCH'!$A:$A,$A978,'BAZA DANYCH'!$F:$F,STATYSTYKI!$B978)</f>
        <v>10</v>
      </c>
      <c r="M978" s="96">
        <f>SUMIFS('BAZA DANYCH'!$AB:$AB,'BAZA DANYCH'!$T:$T,M$704,'BAZA DANYCH'!$K:$K,$C978,'BAZA DANYCH'!$A:$A,$A978,'BAZA DANYCH'!$F:$F,STATYSTYKI!$B978)</f>
        <v>0</v>
      </c>
      <c r="N978" s="96">
        <f>SUMIFS('BAZA DANYCH'!$AB:$AB,'BAZA DANYCH'!$T:$T,N$704,'BAZA DANYCH'!$K:$K,$C978,'BAZA DANYCH'!$A:$A,$A978,'BAZA DANYCH'!$F:$F,STATYSTYKI!$B978)</f>
        <v>10</v>
      </c>
      <c r="O978" s="96">
        <f>SUMIFS('BAZA DANYCH'!$AB:$AB,'BAZA DANYCH'!$T:$T,O$704,'BAZA DANYCH'!$K:$K,$C978,'BAZA DANYCH'!$A:$A,$A978,'BAZA DANYCH'!$F:$F,STATYSTYKI!$B978)</f>
        <v>10</v>
      </c>
      <c r="P978" s="96">
        <f>SUMIFS('BAZA DANYCH'!$AB:$AB,'BAZA DANYCH'!$T:$T,P$704,'BAZA DANYCH'!$K:$K,$C978,'BAZA DANYCH'!$A:$A,$A978,'BAZA DANYCH'!$F:$F,STATYSTYKI!$B978)</f>
        <v>46</v>
      </c>
      <c r="Q978" s="96">
        <f>SUMIFS('BAZA DANYCH'!$AB:$AB,'BAZA DANYCH'!$T:$T,Q$704,'BAZA DANYCH'!$K:$K,$C978,'BAZA DANYCH'!$A:$A,$A978,'BAZA DANYCH'!$F:$F,STATYSTYKI!$B978)</f>
        <v>25</v>
      </c>
      <c r="R978" s="96">
        <f>SUMIFS('BAZA DANYCH'!$AB:$AB,'BAZA DANYCH'!$T:$T,R$704,'BAZA DANYCH'!$K:$K,$C978,'BAZA DANYCH'!$A:$A,$A978,'BAZA DANYCH'!$F:$F,STATYSTYKI!$B978)</f>
        <v>0</v>
      </c>
      <c r="S978" s="96">
        <f>SUMIFS('BAZA DANYCH'!$AB:$AB,'BAZA DANYCH'!$T:$T,S$704,'BAZA DANYCH'!$K:$K,$C978,'BAZA DANYCH'!$A:$A,$A978,'BAZA DANYCH'!$F:$F,STATYSTYKI!$B978)</f>
        <v>45</v>
      </c>
      <c r="T978" s="96">
        <f>SUMIFS('BAZA DANYCH'!$AB:$AB,'BAZA DANYCH'!$T:$T,T$704,'BAZA DANYCH'!$K:$K,$C978,'BAZA DANYCH'!$A:$A,$A978,'BAZA DANYCH'!$F:$F,STATYSTYKI!$B978)</f>
        <v>0</v>
      </c>
      <c r="U978" s="96">
        <f>SUMIFS('BAZA DANYCH'!$AB:$AB,'BAZA DANYCH'!$T:$T,U$704,'BAZA DANYCH'!$K:$K,$C978,'BAZA DANYCH'!$A:$A,$A978,'BAZA DANYCH'!$F:$F,STATYSTYKI!$B978)</f>
        <v>0</v>
      </c>
      <c r="V978" s="96">
        <f>SUMIFS('BAZA DANYCH'!$AB:$AB,'BAZA DANYCH'!$T:$T,V$704,'BAZA DANYCH'!$K:$K,$C978,'BAZA DANYCH'!$A:$A,$A978,'BAZA DANYCH'!$F:$F,STATYSTYKI!$B978)</f>
        <v>0</v>
      </c>
      <c r="W978" s="96">
        <f>SUMIFS('BAZA DANYCH'!$AB:$AB,'BAZA DANYCH'!$T:$T,W$704,'BAZA DANYCH'!$K:$K,$C978,'BAZA DANYCH'!$A:$A,$A978,'BAZA DANYCH'!$F:$F,STATYSTYKI!$B978)</f>
        <v>25</v>
      </c>
      <c r="X978" s="96">
        <f>SUMIFS('BAZA DANYCH'!$AB:$AB,'BAZA DANYCH'!$T:$T,X$704,'BAZA DANYCH'!$K:$K,$C978,'BAZA DANYCH'!$A:$A,$A978,'BAZA DANYCH'!$F:$F,STATYSTYKI!$B978)</f>
        <v>10</v>
      </c>
      <c r="Y978" s="96">
        <f>SUMIFS('BAZA DANYCH'!$AB:$AB,'BAZA DANYCH'!$T:$T,Y$704,'BAZA DANYCH'!$K:$K,$C978,'BAZA DANYCH'!$A:$A,$A978,'BAZA DANYCH'!$F:$F,STATYSTYKI!$B978)</f>
        <v>0</v>
      </c>
      <c r="Z978" s="96">
        <f>SUMIFS('BAZA DANYCH'!$AB:$AB,'BAZA DANYCH'!$T:$T,Z$704,'BAZA DANYCH'!$K:$K,$C978,'BAZA DANYCH'!$A:$A,$A978,'BAZA DANYCH'!$F:$F,STATYSTYKI!$B978)</f>
        <v>0</v>
      </c>
      <c r="AA978" s="96">
        <f>SUMIFS('BAZA DANYCH'!$AB:$AB,'BAZA DANYCH'!$T:$T,AA$704,'BAZA DANYCH'!$K:$K,$C978,'BAZA DANYCH'!$A:$A,$A978,'BAZA DANYCH'!$F:$F,STATYSTYKI!$B978)</f>
        <v>6</v>
      </c>
      <c r="AB978" s="96">
        <f>SUMIFS('BAZA DANYCH'!$AB:$AB,'BAZA DANYCH'!$T:$T,AB$704,'BAZA DANYCH'!$K:$K,$C978,'BAZA DANYCH'!$A:$A,$A978,'BAZA DANYCH'!$F:$F,STATYSTYKI!$B978)</f>
        <v>0</v>
      </c>
      <c r="AC978" s="96">
        <f>SUMIFS('BAZA DANYCH'!$AB:$AB,'BAZA DANYCH'!$T:$T,AC$704,'BAZA DANYCH'!$K:$K,$C978,'BAZA DANYCH'!$A:$A,$A978,'BAZA DANYCH'!$F:$F,STATYSTYKI!$B978)</f>
        <v>17</v>
      </c>
      <c r="AD978" s="96">
        <f>SUMIFS('BAZA DANYCH'!$AB:$AB,'BAZA DANYCH'!$T:$T,AD$704,'BAZA DANYCH'!$K:$K,$C978,'BAZA DANYCH'!$A:$A,$A978,'BAZA DANYCH'!$F:$F,STATYSTYKI!$B978)</f>
        <v>17</v>
      </c>
      <c r="AE978" s="96">
        <f>SUMIFS('BAZA DANYCH'!$AB:$AB,'BAZA DANYCH'!$T:$T,AE$704,'BAZA DANYCH'!$K:$K,$C978,'BAZA DANYCH'!$A:$A,$A978,'BAZA DANYCH'!$F:$F,STATYSTYKI!$B978)</f>
        <v>17</v>
      </c>
      <c r="AF978" s="96">
        <f>SUMIFS('BAZA DANYCH'!$AB:$AB,'BAZA DANYCH'!$T:$T,AF$704,'BAZA DANYCH'!$K:$K,$C978,'BAZA DANYCH'!$A:$A,$A978,'BAZA DANYCH'!$F:$F,STATYSTYKI!$B978)</f>
        <v>17</v>
      </c>
      <c r="AG978" s="96">
        <f>SUMIFS('BAZA DANYCH'!$AB:$AB,'BAZA DANYCH'!$T:$T,AG$704,'BAZA DANYCH'!$K:$K,$C978,'BAZA DANYCH'!$A:$A,$A978,'BAZA DANYCH'!$F:$F,STATYSTYKI!$B978)</f>
        <v>0</v>
      </c>
      <c r="AH978" s="96">
        <f>SUMIFS('BAZA DANYCH'!$AB:$AB,'BAZA DANYCH'!$T:$T,AH$704,'BAZA DANYCH'!$K:$K,$C978,'BAZA DANYCH'!$A:$A,$A978,'BAZA DANYCH'!$F:$F,STATYSTYKI!$B978)</f>
        <v>0</v>
      </c>
      <c r="AI978" s="96">
        <f>SUMIFS('BAZA DANYCH'!$AB:$AB,'BAZA DANYCH'!$T:$T,AI$704,'BAZA DANYCH'!$K:$K,$C978,'BAZA DANYCH'!$A:$A,$A978,'BAZA DANYCH'!$F:$F,STATYSTYKI!$B978)</f>
        <v>34</v>
      </c>
      <c r="AJ978" s="96">
        <f>SUMIFS('BAZA DANYCH'!$AB:$AB,'BAZA DANYCH'!$T:$T,AJ$704,'BAZA DANYCH'!$K:$K,$C978,'BAZA DANYCH'!$A:$A,$A978,'BAZA DANYCH'!$F:$F,STATYSTYKI!$B978)</f>
        <v>25</v>
      </c>
      <c r="AK978" s="119"/>
      <c r="AL978" s="119"/>
    </row>
    <row r="979" spans="1:38" x14ac:dyDescent="0.2">
      <c r="A979" s="410" t="str">
        <f t="shared" ref="A979:C979" si="327">A670</f>
        <v>Księże</v>
      </c>
      <c r="B979" s="410" t="str">
        <f t="shared" si="327"/>
        <v>r3_75_wyjazd_A</v>
      </c>
      <c r="C979" s="410" t="str">
        <f t="shared" si="327"/>
        <v>PKS Oława</v>
      </c>
      <c r="D979" s="316">
        <f t="shared" si="310"/>
        <v>304</v>
      </c>
      <c r="E979" s="96">
        <f>SUMIFS('BAZA DANYCH'!$AB:$AB,'BAZA DANYCH'!$T:$T,E$704,'BAZA DANYCH'!$K:$K,$C979,'BAZA DANYCH'!$A:$A,$A979,'BAZA DANYCH'!$F:$F,STATYSTYKI!$B979)</f>
        <v>0</v>
      </c>
      <c r="F979" s="96">
        <f>SUMIFS('BAZA DANYCH'!$AB:$AB,'BAZA DANYCH'!$T:$T,F$704,'BAZA DANYCH'!$K:$K,$C979,'BAZA DANYCH'!$A:$A,$A979,'BAZA DANYCH'!$F:$F,STATYSTYKI!$B979)</f>
        <v>0</v>
      </c>
      <c r="G979" s="96">
        <f>SUMIFS('BAZA DANYCH'!$AB:$AB,'BAZA DANYCH'!$T:$T,G$704,'BAZA DANYCH'!$K:$K,$C979,'BAZA DANYCH'!$A:$A,$A979,'BAZA DANYCH'!$F:$F,STATYSTYKI!$B979)</f>
        <v>0</v>
      </c>
      <c r="H979" s="96">
        <f>SUMIFS('BAZA DANYCH'!$AB:$AB,'BAZA DANYCH'!$T:$T,H$704,'BAZA DANYCH'!$K:$K,$C979,'BAZA DANYCH'!$A:$A,$A979,'BAZA DANYCH'!$F:$F,STATYSTYKI!$B979)</f>
        <v>0</v>
      </c>
      <c r="I979" s="96">
        <f>SUMIFS('BAZA DANYCH'!$AB:$AB,'BAZA DANYCH'!$T:$T,I$704,'BAZA DANYCH'!$K:$K,$C979,'BAZA DANYCH'!$A:$A,$A979,'BAZA DANYCH'!$F:$F,STATYSTYKI!$B979)</f>
        <v>0</v>
      </c>
      <c r="J979" s="96">
        <f>SUMIFS('BAZA DANYCH'!$AB:$AB,'BAZA DANYCH'!$T:$T,J$704,'BAZA DANYCH'!$K:$K,$C979,'BAZA DANYCH'!$A:$A,$A979,'BAZA DANYCH'!$F:$F,STATYSTYKI!$B979)</f>
        <v>0</v>
      </c>
      <c r="K979" s="96">
        <f>SUMIFS('BAZA DANYCH'!$AB:$AB,'BAZA DANYCH'!$T:$T,K$704,'BAZA DANYCH'!$K:$K,$C979,'BAZA DANYCH'!$A:$A,$A979,'BAZA DANYCH'!$F:$F,STATYSTYKI!$B979)</f>
        <v>0</v>
      </c>
      <c r="L979" s="96">
        <f>SUMIFS('BAZA DANYCH'!$AB:$AB,'BAZA DANYCH'!$T:$T,L$704,'BAZA DANYCH'!$K:$K,$C979,'BAZA DANYCH'!$A:$A,$A979,'BAZA DANYCH'!$F:$F,STATYSTYKI!$B979)</f>
        <v>0</v>
      </c>
      <c r="M979" s="96">
        <f>SUMIFS('BAZA DANYCH'!$AB:$AB,'BAZA DANYCH'!$T:$T,M$704,'BAZA DANYCH'!$K:$K,$C979,'BAZA DANYCH'!$A:$A,$A979,'BAZA DANYCH'!$F:$F,STATYSTYKI!$B979)</f>
        <v>0</v>
      </c>
      <c r="N979" s="96">
        <f>SUMIFS('BAZA DANYCH'!$AB:$AB,'BAZA DANYCH'!$T:$T,N$704,'BAZA DANYCH'!$K:$K,$C979,'BAZA DANYCH'!$A:$A,$A979,'BAZA DANYCH'!$F:$F,STATYSTYKI!$B979)</f>
        <v>0</v>
      </c>
      <c r="O979" s="96">
        <f>SUMIFS('BAZA DANYCH'!$AB:$AB,'BAZA DANYCH'!$T:$T,O$704,'BAZA DANYCH'!$K:$K,$C979,'BAZA DANYCH'!$A:$A,$A979,'BAZA DANYCH'!$F:$F,STATYSTYKI!$B979)</f>
        <v>0</v>
      </c>
      <c r="P979" s="96">
        <f>SUMIFS('BAZA DANYCH'!$AB:$AB,'BAZA DANYCH'!$T:$T,P$704,'BAZA DANYCH'!$K:$K,$C979,'BAZA DANYCH'!$A:$A,$A979,'BAZA DANYCH'!$F:$F,STATYSTYKI!$B979)</f>
        <v>0</v>
      </c>
      <c r="Q979" s="96">
        <f>SUMIFS('BAZA DANYCH'!$AB:$AB,'BAZA DANYCH'!$T:$T,Q$704,'BAZA DANYCH'!$K:$K,$C979,'BAZA DANYCH'!$A:$A,$A979,'BAZA DANYCH'!$F:$F,STATYSTYKI!$B979)</f>
        <v>0</v>
      </c>
      <c r="R979" s="96">
        <f>SUMIFS('BAZA DANYCH'!$AB:$AB,'BAZA DANYCH'!$T:$T,R$704,'BAZA DANYCH'!$K:$K,$C979,'BAZA DANYCH'!$A:$A,$A979,'BAZA DANYCH'!$F:$F,STATYSTYKI!$B979)</f>
        <v>0</v>
      </c>
      <c r="S979" s="96">
        <f>SUMIFS('BAZA DANYCH'!$AB:$AB,'BAZA DANYCH'!$T:$T,S$704,'BAZA DANYCH'!$K:$K,$C979,'BAZA DANYCH'!$A:$A,$A979,'BAZA DANYCH'!$F:$F,STATYSTYKI!$B979)</f>
        <v>0</v>
      </c>
      <c r="T979" s="96">
        <f>SUMIFS('BAZA DANYCH'!$AB:$AB,'BAZA DANYCH'!$T:$T,T$704,'BAZA DANYCH'!$K:$K,$C979,'BAZA DANYCH'!$A:$A,$A979,'BAZA DANYCH'!$F:$F,STATYSTYKI!$B979)</f>
        <v>0</v>
      </c>
      <c r="U979" s="96">
        <f>SUMIFS('BAZA DANYCH'!$AB:$AB,'BAZA DANYCH'!$T:$T,U$704,'BAZA DANYCH'!$K:$K,$C979,'BAZA DANYCH'!$A:$A,$A979,'BAZA DANYCH'!$F:$F,STATYSTYKI!$B979)</f>
        <v>0</v>
      </c>
      <c r="V979" s="96">
        <f>SUMIFS('BAZA DANYCH'!$AB:$AB,'BAZA DANYCH'!$T:$T,V$704,'BAZA DANYCH'!$K:$K,$C979,'BAZA DANYCH'!$A:$A,$A979,'BAZA DANYCH'!$F:$F,STATYSTYKI!$B979)</f>
        <v>6</v>
      </c>
      <c r="W979" s="96">
        <f>SUMIFS('BAZA DANYCH'!$AB:$AB,'BAZA DANYCH'!$T:$T,W$704,'BAZA DANYCH'!$K:$K,$C979,'BAZA DANYCH'!$A:$A,$A979,'BAZA DANYCH'!$F:$F,STATYSTYKI!$B979)</f>
        <v>28</v>
      </c>
      <c r="X979" s="96">
        <f>SUMIFS('BAZA DANYCH'!$AB:$AB,'BAZA DANYCH'!$T:$T,X$704,'BAZA DANYCH'!$K:$K,$C979,'BAZA DANYCH'!$A:$A,$A979,'BAZA DANYCH'!$F:$F,STATYSTYKI!$B979)</f>
        <v>28</v>
      </c>
      <c r="Y979" s="96">
        <f>SUMIFS('BAZA DANYCH'!$AB:$AB,'BAZA DANYCH'!$T:$T,Y$704,'BAZA DANYCH'!$K:$K,$C979,'BAZA DANYCH'!$A:$A,$A979,'BAZA DANYCH'!$F:$F,STATYSTYKI!$B979)</f>
        <v>50</v>
      </c>
      <c r="Z979" s="96">
        <f>SUMIFS('BAZA DANYCH'!$AB:$AB,'BAZA DANYCH'!$T:$T,Z$704,'BAZA DANYCH'!$K:$K,$C979,'BAZA DANYCH'!$A:$A,$A979,'BAZA DANYCH'!$F:$F,STATYSTYKI!$B979)</f>
        <v>0</v>
      </c>
      <c r="AA979" s="96">
        <f>SUMIFS('BAZA DANYCH'!$AB:$AB,'BAZA DANYCH'!$T:$T,AA$704,'BAZA DANYCH'!$K:$K,$C979,'BAZA DANYCH'!$A:$A,$A979,'BAZA DANYCH'!$F:$F,STATYSTYKI!$B979)</f>
        <v>0</v>
      </c>
      <c r="AB979" s="96">
        <f>SUMIFS('BAZA DANYCH'!$AB:$AB,'BAZA DANYCH'!$T:$T,AB$704,'BAZA DANYCH'!$K:$K,$C979,'BAZA DANYCH'!$A:$A,$A979,'BAZA DANYCH'!$F:$F,STATYSTYKI!$B979)</f>
        <v>34</v>
      </c>
      <c r="AC979" s="96">
        <f>SUMIFS('BAZA DANYCH'!$AB:$AB,'BAZA DANYCH'!$T:$T,AC$704,'BAZA DANYCH'!$K:$K,$C979,'BAZA DANYCH'!$A:$A,$A979,'BAZA DANYCH'!$F:$F,STATYSTYKI!$B979)</f>
        <v>28</v>
      </c>
      <c r="AD979" s="96">
        <f>SUMIFS('BAZA DANYCH'!$AB:$AB,'BAZA DANYCH'!$T:$T,AD$704,'BAZA DANYCH'!$K:$K,$C979,'BAZA DANYCH'!$A:$A,$A979,'BAZA DANYCH'!$F:$F,STATYSTYKI!$B979)</f>
        <v>50</v>
      </c>
      <c r="AE979" s="96">
        <f>SUMIFS('BAZA DANYCH'!$AB:$AB,'BAZA DANYCH'!$T:$T,AE$704,'BAZA DANYCH'!$K:$K,$C979,'BAZA DANYCH'!$A:$A,$A979,'BAZA DANYCH'!$F:$F,STATYSTYKI!$B979)</f>
        <v>18</v>
      </c>
      <c r="AF979" s="96">
        <f>SUMIFS('BAZA DANYCH'!$AB:$AB,'BAZA DANYCH'!$T:$T,AF$704,'BAZA DANYCH'!$K:$K,$C979,'BAZA DANYCH'!$A:$A,$A979,'BAZA DANYCH'!$F:$F,STATYSTYKI!$B979)</f>
        <v>6</v>
      </c>
      <c r="AG979" s="96">
        <f>SUMIFS('BAZA DANYCH'!$AB:$AB,'BAZA DANYCH'!$T:$T,AG$704,'BAZA DANYCH'!$K:$K,$C979,'BAZA DANYCH'!$A:$A,$A979,'BAZA DANYCH'!$F:$F,STATYSTYKI!$B979)</f>
        <v>0</v>
      </c>
      <c r="AH979" s="96">
        <f>SUMIFS('BAZA DANYCH'!$AB:$AB,'BAZA DANYCH'!$T:$T,AH$704,'BAZA DANYCH'!$K:$K,$C979,'BAZA DANYCH'!$A:$A,$A979,'BAZA DANYCH'!$F:$F,STATYSTYKI!$B979)</f>
        <v>28</v>
      </c>
      <c r="AI979" s="96">
        <f>SUMIFS('BAZA DANYCH'!$AB:$AB,'BAZA DANYCH'!$T:$T,AI$704,'BAZA DANYCH'!$K:$K,$C979,'BAZA DANYCH'!$A:$A,$A979,'BAZA DANYCH'!$F:$F,STATYSTYKI!$B979)</f>
        <v>28</v>
      </c>
      <c r="AJ979" s="96">
        <f>SUMIFS('BAZA DANYCH'!$AB:$AB,'BAZA DANYCH'!$T:$T,AJ$704,'BAZA DANYCH'!$K:$K,$C979,'BAZA DANYCH'!$A:$A,$A979,'BAZA DANYCH'!$F:$F,STATYSTYKI!$B979)</f>
        <v>0</v>
      </c>
      <c r="AK979" s="119"/>
      <c r="AL979" s="119"/>
    </row>
    <row r="980" spans="1:38" x14ac:dyDescent="0.2">
      <c r="A980" s="410" t="str">
        <f t="shared" ref="A980:C980" si="328">A671</f>
        <v>Kowale</v>
      </c>
      <c r="B980" s="410" t="str">
        <f t="shared" si="328"/>
        <v>r3_71_wjazd_A</v>
      </c>
      <c r="C980" s="410" t="str">
        <f t="shared" si="328"/>
        <v>PKS Wieluń</v>
      </c>
      <c r="D980" s="316">
        <f t="shared" si="310"/>
        <v>50</v>
      </c>
      <c r="E980" s="96">
        <f>SUMIFS('BAZA DANYCH'!$AB:$AB,'BAZA DANYCH'!$T:$T,E$704,'BAZA DANYCH'!$K:$K,$C980,'BAZA DANYCH'!$A:$A,$A980,'BAZA DANYCH'!$F:$F,STATYSTYKI!$B980)</f>
        <v>0</v>
      </c>
      <c r="F980" s="96">
        <f>SUMIFS('BAZA DANYCH'!$AB:$AB,'BAZA DANYCH'!$T:$T,F$704,'BAZA DANYCH'!$K:$K,$C980,'BAZA DANYCH'!$A:$A,$A980,'BAZA DANYCH'!$F:$F,STATYSTYKI!$B980)</f>
        <v>0</v>
      </c>
      <c r="G980" s="96">
        <f>SUMIFS('BAZA DANYCH'!$AB:$AB,'BAZA DANYCH'!$T:$T,G$704,'BAZA DANYCH'!$K:$K,$C980,'BAZA DANYCH'!$A:$A,$A980,'BAZA DANYCH'!$F:$F,STATYSTYKI!$B980)</f>
        <v>0</v>
      </c>
      <c r="H980" s="96">
        <f>SUMIFS('BAZA DANYCH'!$AB:$AB,'BAZA DANYCH'!$T:$T,H$704,'BAZA DANYCH'!$K:$K,$C980,'BAZA DANYCH'!$A:$A,$A980,'BAZA DANYCH'!$F:$F,STATYSTYKI!$B980)</f>
        <v>0</v>
      </c>
      <c r="I980" s="96">
        <f>SUMIFS('BAZA DANYCH'!$AB:$AB,'BAZA DANYCH'!$T:$T,I$704,'BAZA DANYCH'!$K:$K,$C980,'BAZA DANYCH'!$A:$A,$A980,'BAZA DANYCH'!$F:$F,STATYSTYKI!$B980)</f>
        <v>0</v>
      </c>
      <c r="J980" s="96">
        <f>SUMIFS('BAZA DANYCH'!$AB:$AB,'BAZA DANYCH'!$T:$T,J$704,'BAZA DANYCH'!$K:$K,$C980,'BAZA DANYCH'!$A:$A,$A980,'BAZA DANYCH'!$F:$F,STATYSTYKI!$B980)</f>
        <v>0</v>
      </c>
      <c r="K980" s="96">
        <f>SUMIFS('BAZA DANYCH'!$AB:$AB,'BAZA DANYCH'!$T:$T,K$704,'BAZA DANYCH'!$K:$K,$C980,'BAZA DANYCH'!$A:$A,$A980,'BAZA DANYCH'!$F:$F,STATYSTYKI!$B980)</f>
        <v>0</v>
      </c>
      <c r="L980" s="96">
        <f>SUMIFS('BAZA DANYCH'!$AB:$AB,'BAZA DANYCH'!$T:$T,L$704,'BAZA DANYCH'!$K:$K,$C980,'BAZA DANYCH'!$A:$A,$A980,'BAZA DANYCH'!$F:$F,STATYSTYKI!$B980)</f>
        <v>0</v>
      </c>
      <c r="M980" s="96">
        <f>SUMIFS('BAZA DANYCH'!$AB:$AB,'BAZA DANYCH'!$T:$T,M$704,'BAZA DANYCH'!$K:$K,$C980,'BAZA DANYCH'!$A:$A,$A980,'BAZA DANYCH'!$F:$F,STATYSTYKI!$B980)</f>
        <v>0</v>
      </c>
      <c r="N980" s="96">
        <f>SUMIFS('BAZA DANYCH'!$AB:$AB,'BAZA DANYCH'!$T:$T,N$704,'BAZA DANYCH'!$K:$K,$C980,'BAZA DANYCH'!$A:$A,$A980,'BAZA DANYCH'!$F:$F,STATYSTYKI!$B980)</f>
        <v>0</v>
      </c>
      <c r="O980" s="96">
        <f>SUMIFS('BAZA DANYCH'!$AB:$AB,'BAZA DANYCH'!$T:$T,O$704,'BAZA DANYCH'!$K:$K,$C980,'BAZA DANYCH'!$A:$A,$A980,'BAZA DANYCH'!$F:$F,STATYSTYKI!$B980)</f>
        <v>0</v>
      </c>
      <c r="P980" s="96">
        <f>SUMIFS('BAZA DANYCH'!$AB:$AB,'BAZA DANYCH'!$T:$T,P$704,'BAZA DANYCH'!$K:$K,$C980,'BAZA DANYCH'!$A:$A,$A980,'BAZA DANYCH'!$F:$F,STATYSTYKI!$B980)</f>
        <v>0</v>
      </c>
      <c r="Q980" s="96">
        <f>SUMIFS('BAZA DANYCH'!$AB:$AB,'BAZA DANYCH'!$T:$T,Q$704,'BAZA DANYCH'!$K:$K,$C980,'BAZA DANYCH'!$A:$A,$A980,'BAZA DANYCH'!$F:$F,STATYSTYKI!$B980)</f>
        <v>0</v>
      </c>
      <c r="R980" s="96">
        <f>SUMIFS('BAZA DANYCH'!$AB:$AB,'BAZA DANYCH'!$T:$T,R$704,'BAZA DANYCH'!$K:$K,$C980,'BAZA DANYCH'!$A:$A,$A980,'BAZA DANYCH'!$F:$F,STATYSTYKI!$B980)</f>
        <v>0</v>
      </c>
      <c r="S980" s="96">
        <f>SUMIFS('BAZA DANYCH'!$AB:$AB,'BAZA DANYCH'!$T:$T,S$704,'BAZA DANYCH'!$K:$K,$C980,'BAZA DANYCH'!$A:$A,$A980,'BAZA DANYCH'!$F:$F,STATYSTYKI!$B980)</f>
        <v>0</v>
      </c>
      <c r="T980" s="96">
        <f>SUMIFS('BAZA DANYCH'!$AB:$AB,'BAZA DANYCH'!$T:$T,T$704,'BAZA DANYCH'!$K:$K,$C980,'BAZA DANYCH'!$A:$A,$A980,'BAZA DANYCH'!$F:$F,STATYSTYKI!$B980)</f>
        <v>0</v>
      </c>
      <c r="U980" s="96">
        <f>SUMIFS('BAZA DANYCH'!$AB:$AB,'BAZA DANYCH'!$T:$T,U$704,'BAZA DANYCH'!$K:$K,$C980,'BAZA DANYCH'!$A:$A,$A980,'BAZA DANYCH'!$F:$F,STATYSTYKI!$B980)</f>
        <v>0</v>
      </c>
      <c r="V980" s="96">
        <f>SUMIFS('BAZA DANYCH'!$AB:$AB,'BAZA DANYCH'!$T:$T,V$704,'BAZA DANYCH'!$K:$K,$C980,'BAZA DANYCH'!$A:$A,$A980,'BAZA DANYCH'!$F:$F,STATYSTYKI!$B980)</f>
        <v>0</v>
      </c>
      <c r="W980" s="96">
        <f>SUMIFS('BAZA DANYCH'!$AB:$AB,'BAZA DANYCH'!$T:$T,W$704,'BAZA DANYCH'!$K:$K,$C980,'BAZA DANYCH'!$A:$A,$A980,'BAZA DANYCH'!$F:$F,STATYSTYKI!$B980)</f>
        <v>0</v>
      </c>
      <c r="X980" s="96">
        <f>SUMIFS('BAZA DANYCH'!$AB:$AB,'BAZA DANYCH'!$T:$T,X$704,'BAZA DANYCH'!$K:$K,$C980,'BAZA DANYCH'!$A:$A,$A980,'BAZA DANYCH'!$F:$F,STATYSTYKI!$B980)</f>
        <v>0</v>
      </c>
      <c r="Y980" s="96">
        <f>SUMIFS('BAZA DANYCH'!$AB:$AB,'BAZA DANYCH'!$T:$T,Y$704,'BAZA DANYCH'!$K:$K,$C980,'BAZA DANYCH'!$A:$A,$A980,'BAZA DANYCH'!$F:$F,STATYSTYKI!$B980)</f>
        <v>0</v>
      </c>
      <c r="Z980" s="96">
        <f>SUMIFS('BAZA DANYCH'!$AB:$AB,'BAZA DANYCH'!$T:$T,Z$704,'BAZA DANYCH'!$K:$K,$C980,'BAZA DANYCH'!$A:$A,$A980,'BAZA DANYCH'!$F:$F,STATYSTYKI!$B980)</f>
        <v>0</v>
      </c>
      <c r="AA980" s="96">
        <f>SUMIFS('BAZA DANYCH'!$AB:$AB,'BAZA DANYCH'!$T:$T,AA$704,'BAZA DANYCH'!$K:$K,$C980,'BAZA DANYCH'!$A:$A,$A980,'BAZA DANYCH'!$F:$F,STATYSTYKI!$B980)</f>
        <v>0</v>
      </c>
      <c r="AB980" s="96">
        <f>SUMIFS('BAZA DANYCH'!$AB:$AB,'BAZA DANYCH'!$T:$T,AB$704,'BAZA DANYCH'!$K:$K,$C980,'BAZA DANYCH'!$A:$A,$A980,'BAZA DANYCH'!$F:$F,STATYSTYKI!$B980)</f>
        <v>0</v>
      </c>
      <c r="AC980" s="96">
        <f>SUMIFS('BAZA DANYCH'!$AB:$AB,'BAZA DANYCH'!$T:$T,AC$704,'BAZA DANYCH'!$K:$K,$C980,'BAZA DANYCH'!$A:$A,$A980,'BAZA DANYCH'!$F:$F,STATYSTYKI!$B980)</f>
        <v>0</v>
      </c>
      <c r="AD980" s="96">
        <f>SUMIFS('BAZA DANYCH'!$AB:$AB,'BAZA DANYCH'!$T:$T,AD$704,'BAZA DANYCH'!$K:$K,$C980,'BAZA DANYCH'!$A:$A,$A980,'BAZA DANYCH'!$F:$F,STATYSTYKI!$B980)</f>
        <v>0</v>
      </c>
      <c r="AE980" s="96">
        <f>SUMIFS('BAZA DANYCH'!$AB:$AB,'BAZA DANYCH'!$T:$T,AE$704,'BAZA DANYCH'!$K:$K,$C980,'BAZA DANYCH'!$A:$A,$A980,'BAZA DANYCH'!$F:$F,STATYSTYKI!$B980)</f>
        <v>0</v>
      </c>
      <c r="AF980" s="96">
        <f>SUMIFS('BAZA DANYCH'!$AB:$AB,'BAZA DANYCH'!$T:$T,AF$704,'BAZA DANYCH'!$K:$K,$C980,'BAZA DANYCH'!$A:$A,$A980,'BAZA DANYCH'!$F:$F,STATYSTYKI!$B980)</f>
        <v>50</v>
      </c>
      <c r="AG980" s="96">
        <f>SUMIFS('BAZA DANYCH'!$AB:$AB,'BAZA DANYCH'!$T:$T,AG$704,'BAZA DANYCH'!$K:$K,$C980,'BAZA DANYCH'!$A:$A,$A980,'BAZA DANYCH'!$F:$F,STATYSTYKI!$B980)</f>
        <v>0</v>
      </c>
      <c r="AH980" s="96">
        <f>SUMIFS('BAZA DANYCH'!$AB:$AB,'BAZA DANYCH'!$T:$T,AH$704,'BAZA DANYCH'!$K:$K,$C980,'BAZA DANYCH'!$A:$A,$A980,'BAZA DANYCH'!$F:$F,STATYSTYKI!$B980)</f>
        <v>0</v>
      </c>
      <c r="AI980" s="96">
        <f>SUMIFS('BAZA DANYCH'!$AB:$AB,'BAZA DANYCH'!$T:$T,AI$704,'BAZA DANYCH'!$K:$K,$C980,'BAZA DANYCH'!$A:$A,$A980,'BAZA DANYCH'!$F:$F,STATYSTYKI!$B980)</f>
        <v>0</v>
      </c>
      <c r="AJ980" s="96">
        <f>SUMIFS('BAZA DANYCH'!$AB:$AB,'BAZA DANYCH'!$T:$T,AJ$704,'BAZA DANYCH'!$K:$K,$C980,'BAZA DANYCH'!$A:$A,$A980,'BAZA DANYCH'!$F:$F,STATYSTYKI!$B980)</f>
        <v>0</v>
      </c>
      <c r="AK980" s="119"/>
      <c r="AL980" s="119"/>
    </row>
    <row r="981" spans="1:38" x14ac:dyDescent="0.2">
      <c r="A981" s="410" t="str">
        <f t="shared" ref="A981:C981" si="329">A672</f>
        <v>Brochów</v>
      </c>
      <c r="B981" s="410" t="str">
        <f t="shared" si="329"/>
        <v>r3_54_A</v>
      </c>
      <c r="C981" s="410" t="str">
        <f t="shared" si="329"/>
        <v>Polbus</v>
      </c>
      <c r="D981" s="316">
        <f t="shared" si="310"/>
        <v>0</v>
      </c>
      <c r="E981" s="96">
        <f>SUMIFS('BAZA DANYCH'!$AB:$AB,'BAZA DANYCH'!$T:$T,E$704,'BAZA DANYCH'!$K:$K,$C981,'BAZA DANYCH'!$A:$A,$A981,'BAZA DANYCH'!$F:$F,STATYSTYKI!$B981)</f>
        <v>0</v>
      </c>
      <c r="F981" s="96">
        <f>SUMIFS('BAZA DANYCH'!$AB:$AB,'BAZA DANYCH'!$T:$T,F$704,'BAZA DANYCH'!$K:$K,$C981,'BAZA DANYCH'!$A:$A,$A981,'BAZA DANYCH'!$F:$F,STATYSTYKI!$B981)</f>
        <v>0</v>
      </c>
      <c r="G981" s="96">
        <f>SUMIFS('BAZA DANYCH'!$AB:$AB,'BAZA DANYCH'!$T:$T,G$704,'BAZA DANYCH'!$K:$K,$C981,'BAZA DANYCH'!$A:$A,$A981,'BAZA DANYCH'!$F:$F,STATYSTYKI!$B981)</f>
        <v>0</v>
      </c>
      <c r="H981" s="96">
        <f>SUMIFS('BAZA DANYCH'!$AB:$AB,'BAZA DANYCH'!$T:$T,H$704,'BAZA DANYCH'!$K:$K,$C981,'BAZA DANYCH'!$A:$A,$A981,'BAZA DANYCH'!$F:$F,STATYSTYKI!$B981)</f>
        <v>0</v>
      </c>
      <c r="I981" s="96">
        <f>SUMIFS('BAZA DANYCH'!$AB:$AB,'BAZA DANYCH'!$T:$T,I$704,'BAZA DANYCH'!$K:$K,$C981,'BAZA DANYCH'!$A:$A,$A981,'BAZA DANYCH'!$F:$F,STATYSTYKI!$B981)</f>
        <v>0</v>
      </c>
      <c r="J981" s="96">
        <f>SUMIFS('BAZA DANYCH'!$AB:$AB,'BAZA DANYCH'!$T:$T,J$704,'BAZA DANYCH'!$K:$K,$C981,'BAZA DANYCH'!$A:$A,$A981,'BAZA DANYCH'!$F:$F,STATYSTYKI!$B981)</f>
        <v>0</v>
      </c>
      <c r="K981" s="96">
        <f>SUMIFS('BAZA DANYCH'!$AB:$AB,'BAZA DANYCH'!$T:$T,K$704,'BAZA DANYCH'!$K:$K,$C981,'BAZA DANYCH'!$A:$A,$A981,'BAZA DANYCH'!$F:$F,STATYSTYKI!$B981)</f>
        <v>0</v>
      </c>
      <c r="L981" s="96">
        <f>SUMIFS('BAZA DANYCH'!$AB:$AB,'BAZA DANYCH'!$T:$T,L$704,'BAZA DANYCH'!$K:$K,$C981,'BAZA DANYCH'!$A:$A,$A981,'BAZA DANYCH'!$F:$F,STATYSTYKI!$B981)</f>
        <v>0</v>
      </c>
      <c r="M981" s="96">
        <f>SUMIFS('BAZA DANYCH'!$AB:$AB,'BAZA DANYCH'!$T:$T,M$704,'BAZA DANYCH'!$K:$K,$C981,'BAZA DANYCH'!$A:$A,$A981,'BAZA DANYCH'!$F:$F,STATYSTYKI!$B981)</f>
        <v>0</v>
      </c>
      <c r="N981" s="96">
        <f>SUMIFS('BAZA DANYCH'!$AB:$AB,'BAZA DANYCH'!$T:$T,N$704,'BAZA DANYCH'!$K:$K,$C981,'BAZA DANYCH'!$A:$A,$A981,'BAZA DANYCH'!$F:$F,STATYSTYKI!$B981)</f>
        <v>0</v>
      </c>
      <c r="O981" s="96">
        <f>SUMIFS('BAZA DANYCH'!$AB:$AB,'BAZA DANYCH'!$T:$T,O$704,'BAZA DANYCH'!$K:$K,$C981,'BAZA DANYCH'!$A:$A,$A981,'BAZA DANYCH'!$F:$F,STATYSTYKI!$B981)</f>
        <v>0</v>
      </c>
      <c r="P981" s="96">
        <f>SUMIFS('BAZA DANYCH'!$AB:$AB,'BAZA DANYCH'!$T:$T,P$704,'BAZA DANYCH'!$K:$K,$C981,'BAZA DANYCH'!$A:$A,$A981,'BAZA DANYCH'!$F:$F,STATYSTYKI!$B981)</f>
        <v>0</v>
      </c>
      <c r="Q981" s="96">
        <f>SUMIFS('BAZA DANYCH'!$AB:$AB,'BAZA DANYCH'!$T:$T,Q$704,'BAZA DANYCH'!$K:$K,$C981,'BAZA DANYCH'!$A:$A,$A981,'BAZA DANYCH'!$F:$F,STATYSTYKI!$B981)</f>
        <v>0</v>
      </c>
      <c r="R981" s="96">
        <f>SUMIFS('BAZA DANYCH'!$AB:$AB,'BAZA DANYCH'!$T:$T,R$704,'BAZA DANYCH'!$K:$K,$C981,'BAZA DANYCH'!$A:$A,$A981,'BAZA DANYCH'!$F:$F,STATYSTYKI!$B981)</f>
        <v>0</v>
      </c>
      <c r="S981" s="96">
        <f>SUMIFS('BAZA DANYCH'!$AB:$AB,'BAZA DANYCH'!$T:$T,S$704,'BAZA DANYCH'!$K:$K,$C981,'BAZA DANYCH'!$A:$A,$A981,'BAZA DANYCH'!$F:$F,STATYSTYKI!$B981)</f>
        <v>0</v>
      </c>
      <c r="T981" s="96">
        <f>SUMIFS('BAZA DANYCH'!$AB:$AB,'BAZA DANYCH'!$T:$T,T$704,'BAZA DANYCH'!$K:$K,$C981,'BAZA DANYCH'!$A:$A,$A981,'BAZA DANYCH'!$F:$F,STATYSTYKI!$B981)</f>
        <v>0</v>
      </c>
      <c r="U981" s="96">
        <f>SUMIFS('BAZA DANYCH'!$AB:$AB,'BAZA DANYCH'!$T:$T,U$704,'BAZA DANYCH'!$K:$K,$C981,'BAZA DANYCH'!$A:$A,$A981,'BAZA DANYCH'!$F:$F,STATYSTYKI!$B981)</f>
        <v>0</v>
      </c>
      <c r="V981" s="96">
        <f>SUMIFS('BAZA DANYCH'!$AB:$AB,'BAZA DANYCH'!$T:$T,V$704,'BAZA DANYCH'!$K:$K,$C981,'BAZA DANYCH'!$A:$A,$A981,'BAZA DANYCH'!$F:$F,STATYSTYKI!$B981)</f>
        <v>0</v>
      </c>
      <c r="W981" s="96">
        <f>SUMIFS('BAZA DANYCH'!$AB:$AB,'BAZA DANYCH'!$T:$T,W$704,'BAZA DANYCH'!$K:$K,$C981,'BAZA DANYCH'!$A:$A,$A981,'BAZA DANYCH'!$F:$F,STATYSTYKI!$B981)</f>
        <v>0</v>
      </c>
      <c r="X981" s="96">
        <f>SUMIFS('BAZA DANYCH'!$AB:$AB,'BAZA DANYCH'!$T:$T,X$704,'BAZA DANYCH'!$K:$K,$C981,'BAZA DANYCH'!$A:$A,$A981,'BAZA DANYCH'!$F:$F,STATYSTYKI!$B981)</f>
        <v>0</v>
      </c>
      <c r="Y981" s="96">
        <f>SUMIFS('BAZA DANYCH'!$AB:$AB,'BAZA DANYCH'!$T:$T,Y$704,'BAZA DANYCH'!$K:$K,$C981,'BAZA DANYCH'!$A:$A,$A981,'BAZA DANYCH'!$F:$F,STATYSTYKI!$B981)</f>
        <v>0</v>
      </c>
      <c r="Z981" s="96">
        <f>SUMIFS('BAZA DANYCH'!$AB:$AB,'BAZA DANYCH'!$T:$T,Z$704,'BAZA DANYCH'!$K:$K,$C981,'BAZA DANYCH'!$A:$A,$A981,'BAZA DANYCH'!$F:$F,STATYSTYKI!$B981)</f>
        <v>0</v>
      </c>
      <c r="AA981" s="96">
        <f>SUMIFS('BAZA DANYCH'!$AB:$AB,'BAZA DANYCH'!$T:$T,AA$704,'BAZA DANYCH'!$K:$K,$C981,'BAZA DANYCH'!$A:$A,$A981,'BAZA DANYCH'!$F:$F,STATYSTYKI!$B981)</f>
        <v>0</v>
      </c>
      <c r="AB981" s="96">
        <f>SUMIFS('BAZA DANYCH'!$AB:$AB,'BAZA DANYCH'!$T:$T,AB$704,'BAZA DANYCH'!$K:$K,$C981,'BAZA DANYCH'!$A:$A,$A981,'BAZA DANYCH'!$F:$F,STATYSTYKI!$B981)</f>
        <v>0</v>
      </c>
      <c r="AC981" s="96">
        <f>SUMIFS('BAZA DANYCH'!$AB:$AB,'BAZA DANYCH'!$T:$T,AC$704,'BAZA DANYCH'!$K:$K,$C981,'BAZA DANYCH'!$A:$A,$A981,'BAZA DANYCH'!$F:$F,STATYSTYKI!$B981)</f>
        <v>0</v>
      </c>
      <c r="AD981" s="96">
        <f>SUMIFS('BAZA DANYCH'!$AB:$AB,'BAZA DANYCH'!$T:$T,AD$704,'BAZA DANYCH'!$K:$K,$C981,'BAZA DANYCH'!$A:$A,$A981,'BAZA DANYCH'!$F:$F,STATYSTYKI!$B981)</f>
        <v>0</v>
      </c>
      <c r="AE981" s="96">
        <f>SUMIFS('BAZA DANYCH'!$AB:$AB,'BAZA DANYCH'!$T:$T,AE$704,'BAZA DANYCH'!$K:$K,$C981,'BAZA DANYCH'!$A:$A,$A981,'BAZA DANYCH'!$F:$F,STATYSTYKI!$B981)</f>
        <v>0</v>
      </c>
      <c r="AF981" s="96">
        <f>SUMIFS('BAZA DANYCH'!$AB:$AB,'BAZA DANYCH'!$T:$T,AF$704,'BAZA DANYCH'!$K:$K,$C981,'BAZA DANYCH'!$A:$A,$A981,'BAZA DANYCH'!$F:$F,STATYSTYKI!$B981)</f>
        <v>0</v>
      </c>
      <c r="AG981" s="96">
        <f>SUMIFS('BAZA DANYCH'!$AB:$AB,'BAZA DANYCH'!$T:$T,AG$704,'BAZA DANYCH'!$K:$K,$C981,'BAZA DANYCH'!$A:$A,$A981,'BAZA DANYCH'!$F:$F,STATYSTYKI!$B981)</f>
        <v>0</v>
      </c>
      <c r="AH981" s="96">
        <f>SUMIFS('BAZA DANYCH'!$AB:$AB,'BAZA DANYCH'!$T:$T,AH$704,'BAZA DANYCH'!$K:$K,$C981,'BAZA DANYCH'!$A:$A,$A981,'BAZA DANYCH'!$F:$F,STATYSTYKI!$B981)</f>
        <v>0</v>
      </c>
      <c r="AI981" s="96">
        <f>SUMIFS('BAZA DANYCH'!$AB:$AB,'BAZA DANYCH'!$T:$T,AI$704,'BAZA DANYCH'!$K:$K,$C981,'BAZA DANYCH'!$A:$A,$A981,'BAZA DANYCH'!$F:$F,STATYSTYKI!$B981)</f>
        <v>0</v>
      </c>
      <c r="AJ981" s="96">
        <f>SUMIFS('BAZA DANYCH'!$AB:$AB,'BAZA DANYCH'!$T:$T,AJ$704,'BAZA DANYCH'!$K:$K,$C981,'BAZA DANYCH'!$A:$A,$A981,'BAZA DANYCH'!$F:$F,STATYSTYKI!$B981)</f>
        <v>0</v>
      </c>
      <c r="AK981" s="119"/>
      <c r="AL981" s="119"/>
    </row>
    <row r="982" spans="1:38" x14ac:dyDescent="0.2">
      <c r="A982" s="410" t="str">
        <f t="shared" ref="A982:C982" si="330">A673</f>
        <v>Krzyki</v>
      </c>
      <c r="B982" s="410" t="str">
        <f t="shared" si="330"/>
        <v>r3_58_A</v>
      </c>
      <c r="C982" s="410" t="str">
        <f t="shared" si="330"/>
        <v>Polbus</v>
      </c>
      <c r="D982" s="316">
        <f t="shared" si="310"/>
        <v>28</v>
      </c>
      <c r="E982" s="96">
        <f>SUMIFS('BAZA DANYCH'!$AB:$AB,'BAZA DANYCH'!$T:$T,E$704,'BAZA DANYCH'!$K:$K,$C982,'BAZA DANYCH'!$A:$A,$A982,'BAZA DANYCH'!$F:$F,STATYSTYKI!$B982)</f>
        <v>0</v>
      </c>
      <c r="F982" s="96">
        <f>SUMIFS('BAZA DANYCH'!$AB:$AB,'BAZA DANYCH'!$T:$T,F$704,'BAZA DANYCH'!$K:$K,$C982,'BAZA DANYCH'!$A:$A,$A982,'BAZA DANYCH'!$F:$F,STATYSTYKI!$B982)</f>
        <v>28</v>
      </c>
      <c r="G982" s="96">
        <f>SUMIFS('BAZA DANYCH'!$AB:$AB,'BAZA DANYCH'!$T:$T,G$704,'BAZA DANYCH'!$K:$K,$C982,'BAZA DANYCH'!$A:$A,$A982,'BAZA DANYCH'!$F:$F,STATYSTYKI!$B982)</f>
        <v>0</v>
      </c>
      <c r="H982" s="96">
        <f>SUMIFS('BAZA DANYCH'!$AB:$AB,'BAZA DANYCH'!$T:$T,H$704,'BAZA DANYCH'!$K:$K,$C982,'BAZA DANYCH'!$A:$A,$A982,'BAZA DANYCH'!$F:$F,STATYSTYKI!$B982)</f>
        <v>0</v>
      </c>
      <c r="I982" s="96">
        <f>SUMIFS('BAZA DANYCH'!$AB:$AB,'BAZA DANYCH'!$T:$T,I$704,'BAZA DANYCH'!$K:$K,$C982,'BAZA DANYCH'!$A:$A,$A982,'BAZA DANYCH'!$F:$F,STATYSTYKI!$B982)</f>
        <v>0</v>
      </c>
      <c r="J982" s="96">
        <f>SUMIFS('BAZA DANYCH'!$AB:$AB,'BAZA DANYCH'!$T:$T,J$704,'BAZA DANYCH'!$K:$K,$C982,'BAZA DANYCH'!$A:$A,$A982,'BAZA DANYCH'!$F:$F,STATYSTYKI!$B982)</f>
        <v>0</v>
      </c>
      <c r="K982" s="96">
        <f>SUMIFS('BAZA DANYCH'!$AB:$AB,'BAZA DANYCH'!$T:$T,K$704,'BAZA DANYCH'!$K:$K,$C982,'BAZA DANYCH'!$A:$A,$A982,'BAZA DANYCH'!$F:$F,STATYSTYKI!$B982)</f>
        <v>0</v>
      </c>
      <c r="L982" s="96">
        <f>SUMIFS('BAZA DANYCH'!$AB:$AB,'BAZA DANYCH'!$T:$T,L$704,'BAZA DANYCH'!$K:$K,$C982,'BAZA DANYCH'!$A:$A,$A982,'BAZA DANYCH'!$F:$F,STATYSTYKI!$B982)</f>
        <v>0</v>
      </c>
      <c r="M982" s="96">
        <f>SUMIFS('BAZA DANYCH'!$AB:$AB,'BAZA DANYCH'!$T:$T,M$704,'BAZA DANYCH'!$K:$K,$C982,'BAZA DANYCH'!$A:$A,$A982,'BAZA DANYCH'!$F:$F,STATYSTYKI!$B982)</f>
        <v>0</v>
      </c>
      <c r="N982" s="96">
        <f>SUMIFS('BAZA DANYCH'!$AB:$AB,'BAZA DANYCH'!$T:$T,N$704,'BAZA DANYCH'!$K:$K,$C982,'BAZA DANYCH'!$A:$A,$A982,'BAZA DANYCH'!$F:$F,STATYSTYKI!$B982)</f>
        <v>0</v>
      </c>
      <c r="O982" s="96">
        <f>SUMIFS('BAZA DANYCH'!$AB:$AB,'BAZA DANYCH'!$T:$T,O$704,'BAZA DANYCH'!$K:$K,$C982,'BAZA DANYCH'!$A:$A,$A982,'BAZA DANYCH'!$F:$F,STATYSTYKI!$B982)</f>
        <v>0</v>
      </c>
      <c r="P982" s="96">
        <f>SUMIFS('BAZA DANYCH'!$AB:$AB,'BAZA DANYCH'!$T:$T,P$704,'BAZA DANYCH'!$K:$K,$C982,'BAZA DANYCH'!$A:$A,$A982,'BAZA DANYCH'!$F:$F,STATYSTYKI!$B982)</f>
        <v>0</v>
      </c>
      <c r="Q982" s="96">
        <f>SUMIFS('BAZA DANYCH'!$AB:$AB,'BAZA DANYCH'!$T:$T,Q$704,'BAZA DANYCH'!$K:$K,$C982,'BAZA DANYCH'!$A:$A,$A982,'BAZA DANYCH'!$F:$F,STATYSTYKI!$B982)</f>
        <v>0</v>
      </c>
      <c r="R982" s="96">
        <f>SUMIFS('BAZA DANYCH'!$AB:$AB,'BAZA DANYCH'!$T:$T,R$704,'BAZA DANYCH'!$K:$K,$C982,'BAZA DANYCH'!$A:$A,$A982,'BAZA DANYCH'!$F:$F,STATYSTYKI!$B982)</f>
        <v>0</v>
      </c>
      <c r="S982" s="96">
        <f>SUMIFS('BAZA DANYCH'!$AB:$AB,'BAZA DANYCH'!$T:$T,S$704,'BAZA DANYCH'!$K:$K,$C982,'BAZA DANYCH'!$A:$A,$A982,'BAZA DANYCH'!$F:$F,STATYSTYKI!$B982)</f>
        <v>0</v>
      </c>
      <c r="T982" s="96">
        <f>SUMIFS('BAZA DANYCH'!$AB:$AB,'BAZA DANYCH'!$T:$T,T$704,'BAZA DANYCH'!$K:$K,$C982,'BAZA DANYCH'!$A:$A,$A982,'BAZA DANYCH'!$F:$F,STATYSTYKI!$B982)</f>
        <v>0</v>
      </c>
      <c r="U982" s="96">
        <f>SUMIFS('BAZA DANYCH'!$AB:$AB,'BAZA DANYCH'!$T:$T,U$704,'BAZA DANYCH'!$K:$K,$C982,'BAZA DANYCH'!$A:$A,$A982,'BAZA DANYCH'!$F:$F,STATYSTYKI!$B982)</f>
        <v>0</v>
      </c>
      <c r="V982" s="96">
        <f>SUMIFS('BAZA DANYCH'!$AB:$AB,'BAZA DANYCH'!$T:$T,V$704,'BAZA DANYCH'!$K:$K,$C982,'BAZA DANYCH'!$A:$A,$A982,'BAZA DANYCH'!$F:$F,STATYSTYKI!$B982)</f>
        <v>0</v>
      </c>
      <c r="W982" s="96">
        <f>SUMIFS('BAZA DANYCH'!$AB:$AB,'BAZA DANYCH'!$T:$T,W$704,'BAZA DANYCH'!$K:$K,$C982,'BAZA DANYCH'!$A:$A,$A982,'BAZA DANYCH'!$F:$F,STATYSTYKI!$B982)</f>
        <v>0</v>
      </c>
      <c r="X982" s="96">
        <f>SUMIFS('BAZA DANYCH'!$AB:$AB,'BAZA DANYCH'!$T:$T,X$704,'BAZA DANYCH'!$K:$K,$C982,'BAZA DANYCH'!$A:$A,$A982,'BAZA DANYCH'!$F:$F,STATYSTYKI!$B982)</f>
        <v>0</v>
      </c>
      <c r="Y982" s="96">
        <f>SUMIFS('BAZA DANYCH'!$AB:$AB,'BAZA DANYCH'!$T:$T,Y$704,'BAZA DANYCH'!$K:$K,$C982,'BAZA DANYCH'!$A:$A,$A982,'BAZA DANYCH'!$F:$F,STATYSTYKI!$B982)</f>
        <v>0</v>
      </c>
      <c r="Z982" s="96">
        <f>SUMIFS('BAZA DANYCH'!$AB:$AB,'BAZA DANYCH'!$T:$T,Z$704,'BAZA DANYCH'!$K:$K,$C982,'BAZA DANYCH'!$A:$A,$A982,'BAZA DANYCH'!$F:$F,STATYSTYKI!$B982)</f>
        <v>0</v>
      </c>
      <c r="AA982" s="96">
        <f>SUMIFS('BAZA DANYCH'!$AB:$AB,'BAZA DANYCH'!$T:$T,AA$704,'BAZA DANYCH'!$K:$K,$C982,'BAZA DANYCH'!$A:$A,$A982,'BAZA DANYCH'!$F:$F,STATYSTYKI!$B982)</f>
        <v>0</v>
      </c>
      <c r="AB982" s="96">
        <f>SUMIFS('BAZA DANYCH'!$AB:$AB,'BAZA DANYCH'!$T:$T,AB$704,'BAZA DANYCH'!$K:$K,$C982,'BAZA DANYCH'!$A:$A,$A982,'BAZA DANYCH'!$F:$F,STATYSTYKI!$B982)</f>
        <v>0</v>
      </c>
      <c r="AC982" s="96">
        <f>SUMIFS('BAZA DANYCH'!$AB:$AB,'BAZA DANYCH'!$T:$T,AC$704,'BAZA DANYCH'!$K:$K,$C982,'BAZA DANYCH'!$A:$A,$A982,'BAZA DANYCH'!$F:$F,STATYSTYKI!$B982)</f>
        <v>0</v>
      </c>
      <c r="AD982" s="96">
        <f>SUMIFS('BAZA DANYCH'!$AB:$AB,'BAZA DANYCH'!$T:$T,AD$704,'BAZA DANYCH'!$K:$K,$C982,'BAZA DANYCH'!$A:$A,$A982,'BAZA DANYCH'!$F:$F,STATYSTYKI!$B982)</f>
        <v>0</v>
      </c>
      <c r="AE982" s="96">
        <f>SUMIFS('BAZA DANYCH'!$AB:$AB,'BAZA DANYCH'!$T:$T,AE$704,'BAZA DANYCH'!$K:$K,$C982,'BAZA DANYCH'!$A:$A,$A982,'BAZA DANYCH'!$F:$F,STATYSTYKI!$B982)</f>
        <v>0</v>
      </c>
      <c r="AF982" s="96">
        <f>SUMIFS('BAZA DANYCH'!$AB:$AB,'BAZA DANYCH'!$T:$T,AF$704,'BAZA DANYCH'!$K:$K,$C982,'BAZA DANYCH'!$A:$A,$A982,'BAZA DANYCH'!$F:$F,STATYSTYKI!$B982)</f>
        <v>0</v>
      </c>
      <c r="AG982" s="96">
        <f>SUMIFS('BAZA DANYCH'!$AB:$AB,'BAZA DANYCH'!$T:$T,AG$704,'BAZA DANYCH'!$K:$K,$C982,'BAZA DANYCH'!$A:$A,$A982,'BAZA DANYCH'!$F:$F,STATYSTYKI!$B982)</f>
        <v>0</v>
      </c>
      <c r="AH982" s="96">
        <f>SUMIFS('BAZA DANYCH'!$AB:$AB,'BAZA DANYCH'!$T:$T,AH$704,'BAZA DANYCH'!$K:$K,$C982,'BAZA DANYCH'!$A:$A,$A982,'BAZA DANYCH'!$F:$F,STATYSTYKI!$B982)</f>
        <v>0</v>
      </c>
      <c r="AI982" s="96">
        <f>SUMIFS('BAZA DANYCH'!$AB:$AB,'BAZA DANYCH'!$T:$T,AI$704,'BAZA DANYCH'!$K:$K,$C982,'BAZA DANYCH'!$A:$A,$A982,'BAZA DANYCH'!$F:$F,STATYSTYKI!$B982)</f>
        <v>0</v>
      </c>
      <c r="AJ982" s="96">
        <f>SUMIFS('BAZA DANYCH'!$AB:$AB,'BAZA DANYCH'!$T:$T,AJ$704,'BAZA DANYCH'!$K:$K,$C982,'BAZA DANYCH'!$A:$A,$A982,'BAZA DANYCH'!$F:$F,STATYSTYKI!$B982)</f>
        <v>0</v>
      </c>
      <c r="AK982" s="119"/>
      <c r="AL982" s="119"/>
    </row>
    <row r="983" spans="1:38" x14ac:dyDescent="0.2">
      <c r="A983" s="410" t="str">
        <f t="shared" ref="A983:C983" si="331">A674</f>
        <v>Muchobór</v>
      </c>
      <c r="B983" s="410" t="str">
        <f t="shared" si="331"/>
        <v>r3_62_wyjazd_A</v>
      </c>
      <c r="C983" s="410" t="str">
        <f t="shared" si="331"/>
        <v>Polbus</v>
      </c>
      <c r="D983" s="316">
        <f t="shared" si="310"/>
        <v>50</v>
      </c>
      <c r="E983" s="96">
        <f>SUMIFS('BAZA DANYCH'!$AB:$AB,'BAZA DANYCH'!$T:$T,E$704,'BAZA DANYCH'!$K:$K,$C983,'BAZA DANYCH'!$A:$A,$A983,'BAZA DANYCH'!$F:$F,STATYSTYKI!$B983)</f>
        <v>0</v>
      </c>
      <c r="F983" s="96">
        <f>SUMIFS('BAZA DANYCH'!$AB:$AB,'BAZA DANYCH'!$T:$T,F$704,'BAZA DANYCH'!$K:$K,$C983,'BAZA DANYCH'!$A:$A,$A983,'BAZA DANYCH'!$F:$F,STATYSTYKI!$B983)</f>
        <v>0</v>
      </c>
      <c r="G983" s="96">
        <f>SUMIFS('BAZA DANYCH'!$AB:$AB,'BAZA DANYCH'!$T:$T,G$704,'BAZA DANYCH'!$K:$K,$C983,'BAZA DANYCH'!$A:$A,$A983,'BAZA DANYCH'!$F:$F,STATYSTYKI!$B983)</f>
        <v>0</v>
      </c>
      <c r="H983" s="96">
        <f>SUMIFS('BAZA DANYCH'!$AB:$AB,'BAZA DANYCH'!$T:$T,H$704,'BAZA DANYCH'!$K:$K,$C983,'BAZA DANYCH'!$A:$A,$A983,'BAZA DANYCH'!$F:$F,STATYSTYKI!$B983)</f>
        <v>0</v>
      </c>
      <c r="I983" s="96">
        <f>SUMIFS('BAZA DANYCH'!$AB:$AB,'BAZA DANYCH'!$T:$T,I$704,'BAZA DANYCH'!$K:$K,$C983,'BAZA DANYCH'!$A:$A,$A983,'BAZA DANYCH'!$F:$F,STATYSTYKI!$B983)</f>
        <v>0</v>
      </c>
      <c r="J983" s="96">
        <f>SUMIFS('BAZA DANYCH'!$AB:$AB,'BAZA DANYCH'!$T:$T,J$704,'BAZA DANYCH'!$K:$K,$C983,'BAZA DANYCH'!$A:$A,$A983,'BAZA DANYCH'!$F:$F,STATYSTYKI!$B983)</f>
        <v>0</v>
      </c>
      <c r="K983" s="96">
        <f>SUMIFS('BAZA DANYCH'!$AB:$AB,'BAZA DANYCH'!$T:$T,K$704,'BAZA DANYCH'!$K:$K,$C983,'BAZA DANYCH'!$A:$A,$A983,'BAZA DANYCH'!$F:$F,STATYSTYKI!$B983)</f>
        <v>0</v>
      </c>
      <c r="L983" s="96">
        <f>SUMIFS('BAZA DANYCH'!$AB:$AB,'BAZA DANYCH'!$T:$T,L$704,'BAZA DANYCH'!$K:$K,$C983,'BAZA DANYCH'!$A:$A,$A983,'BAZA DANYCH'!$F:$F,STATYSTYKI!$B983)</f>
        <v>0</v>
      </c>
      <c r="M983" s="96">
        <f>SUMIFS('BAZA DANYCH'!$AB:$AB,'BAZA DANYCH'!$T:$T,M$704,'BAZA DANYCH'!$K:$K,$C983,'BAZA DANYCH'!$A:$A,$A983,'BAZA DANYCH'!$F:$F,STATYSTYKI!$B983)</f>
        <v>0</v>
      </c>
      <c r="N983" s="96">
        <f>SUMIFS('BAZA DANYCH'!$AB:$AB,'BAZA DANYCH'!$T:$T,N$704,'BAZA DANYCH'!$K:$K,$C983,'BAZA DANYCH'!$A:$A,$A983,'BAZA DANYCH'!$F:$F,STATYSTYKI!$B983)</f>
        <v>0</v>
      </c>
      <c r="O983" s="96">
        <f>SUMIFS('BAZA DANYCH'!$AB:$AB,'BAZA DANYCH'!$T:$T,O$704,'BAZA DANYCH'!$K:$K,$C983,'BAZA DANYCH'!$A:$A,$A983,'BAZA DANYCH'!$F:$F,STATYSTYKI!$B983)</f>
        <v>0</v>
      </c>
      <c r="P983" s="96">
        <f>SUMIFS('BAZA DANYCH'!$AB:$AB,'BAZA DANYCH'!$T:$T,P$704,'BAZA DANYCH'!$K:$K,$C983,'BAZA DANYCH'!$A:$A,$A983,'BAZA DANYCH'!$F:$F,STATYSTYKI!$B983)</f>
        <v>0</v>
      </c>
      <c r="Q983" s="96">
        <f>SUMIFS('BAZA DANYCH'!$AB:$AB,'BAZA DANYCH'!$T:$T,Q$704,'BAZA DANYCH'!$K:$K,$C983,'BAZA DANYCH'!$A:$A,$A983,'BAZA DANYCH'!$F:$F,STATYSTYKI!$B983)</f>
        <v>0</v>
      </c>
      <c r="R983" s="96">
        <f>SUMIFS('BAZA DANYCH'!$AB:$AB,'BAZA DANYCH'!$T:$T,R$704,'BAZA DANYCH'!$K:$K,$C983,'BAZA DANYCH'!$A:$A,$A983,'BAZA DANYCH'!$F:$F,STATYSTYKI!$B983)</f>
        <v>50</v>
      </c>
      <c r="S983" s="96">
        <f>SUMIFS('BAZA DANYCH'!$AB:$AB,'BAZA DANYCH'!$T:$T,S$704,'BAZA DANYCH'!$K:$K,$C983,'BAZA DANYCH'!$A:$A,$A983,'BAZA DANYCH'!$F:$F,STATYSTYKI!$B983)</f>
        <v>0</v>
      </c>
      <c r="T983" s="96">
        <f>SUMIFS('BAZA DANYCH'!$AB:$AB,'BAZA DANYCH'!$T:$T,T$704,'BAZA DANYCH'!$K:$K,$C983,'BAZA DANYCH'!$A:$A,$A983,'BAZA DANYCH'!$F:$F,STATYSTYKI!$B983)</f>
        <v>0</v>
      </c>
      <c r="U983" s="96">
        <f>SUMIFS('BAZA DANYCH'!$AB:$AB,'BAZA DANYCH'!$T:$T,U$704,'BAZA DANYCH'!$K:$K,$C983,'BAZA DANYCH'!$A:$A,$A983,'BAZA DANYCH'!$F:$F,STATYSTYKI!$B983)</f>
        <v>0</v>
      </c>
      <c r="V983" s="96">
        <f>SUMIFS('BAZA DANYCH'!$AB:$AB,'BAZA DANYCH'!$T:$T,V$704,'BAZA DANYCH'!$K:$K,$C983,'BAZA DANYCH'!$A:$A,$A983,'BAZA DANYCH'!$F:$F,STATYSTYKI!$B983)</f>
        <v>0</v>
      </c>
      <c r="W983" s="96">
        <f>SUMIFS('BAZA DANYCH'!$AB:$AB,'BAZA DANYCH'!$T:$T,W$704,'BAZA DANYCH'!$K:$K,$C983,'BAZA DANYCH'!$A:$A,$A983,'BAZA DANYCH'!$F:$F,STATYSTYKI!$B983)</f>
        <v>0</v>
      </c>
      <c r="X983" s="96">
        <f>SUMIFS('BAZA DANYCH'!$AB:$AB,'BAZA DANYCH'!$T:$T,X$704,'BAZA DANYCH'!$K:$K,$C983,'BAZA DANYCH'!$A:$A,$A983,'BAZA DANYCH'!$F:$F,STATYSTYKI!$B983)</f>
        <v>0</v>
      </c>
      <c r="Y983" s="96">
        <f>SUMIFS('BAZA DANYCH'!$AB:$AB,'BAZA DANYCH'!$T:$T,Y$704,'BAZA DANYCH'!$K:$K,$C983,'BAZA DANYCH'!$A:$A,$A983,'BAZA DANYCH'!$F:$F,STATYSTYKI!$B983)</f>
        <v>0</v>
      </c>
      <c r="Z983" s="96">
        <f>SUMIFS('BAZA DANYCH'!$AB:$AB,'BAZA DANYCH'!$T:$T,Z$704,'BAZA DANYCH'!$K:$K,$C983,'BAZA DANYCH'!$A:$A,$A983,'BAZA DANYCH'!$F:$F,STATYSTYKI!$B983)</f>
        <v>0</v>
      </c>
      <c r="AA983" s="96">
        <f>SUMIFS('BAZA DANYCH'!$AB:$AB,'BAZA DANYCH'!$T:$T,AA$704,'BAZA DANYCH'!$K:$K,$C983,'BAZA DANYCH'!$A:$A,$A983,'BAZA DANYCH'!$F:$F,STATYSTYKI!$B983)</f>
        <v>0</v>
      </c>
      <c r="AB983" s="96">
        <f>SUMIFS('BAZA DANYCH'!$AB:$AB,'BAZA DANYCH'!$T:$T,AB$704,'BAZA DANYCH'!$K:$K,$C983,'BAZA DANYCH'!$A:$A,$A983,'BAZA DANYCH'!$F:$F,STATYSTYKI!$B983)</f>
        <v>0</v>
      </c>
      <c r="AC983" s="96">
        <f>SUMIFS('BAZA DANYCH'!$AB:$AB,'BAZA DANYCH'!$T:$T,AC$704,'BAZA DANYCH'!$K:$K,$C983,'BAZA DANYCH'!$A:$A,$A983,'BAZA DANYCH'!$F:$F,STATYSTYKI!$B983)</f>
        <v>0</v>
      </c>
      <c r="AD983" s="96">
        <f>SUMIFS('BAZA DANYCH'!$AB:$AB,'BAZA DANYCH'!$T:$T,AD$704,'BAZA DANYCH'!$K:$K,$C983,'BAZA DANYCH'!$A:$A,$A983,'BAZA DANYCH'!$F:$F,STATYSTYKI!$B983)</f>
        <v>0</v>
      </c>
      <c r="AE983" s="96">
        <f>SUMIFS('BAZA DANYCH'!$AB:$AB,'BAZA DANYCH'!$T:$T,AE$704,'BAZA DANYCH'!$K:$K,$C983,'BAZA DANYCH'!$A:$A,$A983,'BAZA DANYCH'!$F:$F,STATYSTYKI!$B983)</f>
        <v>0</v>
      </c>
      <c r="AF983" s="96">
        <f>SUMIFS('BAZA DANYCH'!$AB:$AB,'BAZA DANYCH'!$T:$T,AF$704,'BAZA DANYCH'!$K:$K,$C983,'BAZA DANYCH'!$A:$A,$A983,'BAZA DANYCH'!$F:$F,STATYSTYKI!$B983)</f>
        <v>0</v>
      </c>
      <c r="AG983" s="96">
        <f>SUMIFS('BAZA DANYCH'!$AB:$AB,'BAZA DANYCH'!$T:$T,AG$704,'BAZA DANYCH'!$K:$K,$C983,'BAZA DANYCH'!$A:$A,$A983,'BAZA DANYCH'!$F:$F,STATYSTYKI!$B983)</f>
        <v>0</v>
      </c>
      <c r="AH983" s="96">
        <f>SUMIFS('BAZA DANYCH'!$AB:$AB,'BAZA DANYCH'!$T:$T,AH$704,'BAZA DANYCH'!$K:$K,$C983,'BAZA DANYCH'!$A:$A,$A983,'BAZA DANYCH'!$F:$F,STATYSTYKI!$B983)</f>
        <v>0</v>
      </c>
      <c r="AI983" s="96">
        <f>SUMIFS('BAZA DANYCH'!$AB:$AB,'BAZA DANYCH'!$T:$T,AI$704,'BAZA DANYCH'!$K:$K,$C983,'BAZA DANYCH'!$A:$A,$A983,'BAZA DANYCH'!$F:$F,STATYSTYKI!$B983)</f>
        <v>0</v>
      </c>
      <c r="AJ983" s="96">
        <f>SUMIFS('BAZA DANYCH'!$AB:$AB,'BAZA DANYCH'!$T:$T,AJ$704,'BAZA DANYCH'!$K:$K,$C983,'BAZA DANYCH'!$A:$A,$A983,'BAZA DANYCH'!$F:$F,STATYSTYKI!$B983)</f>
        <v>0</v>
      </c>
      <c r="AK983" s="119"/>
      <c r="AL983" s="119"/>
    </row>
    <row r="984" spans="1:38" x14ac:dyDescent="0.2">
      <c r="A984" s="410" t="str">
        <f t="shared" ref="A984:C984" si="332">A675</f>
        <v>Pilczyce</v>
      </c>
      <c r="B984" s="410" t="str">
        <f t="shared" si="332"/>
        <v>r3_64_A</v>
      </c>
      <c r="C984" s="410" t="str">
        <f t="shared" si="332"/>
        <v>Polbus</v>
      </c>
      <c r="D984" s="316">
        <f t="shared" si="310"/>
        <v>6</v>
      </c>
      <c r="E984" s="96">
        <f>SUMIFS('BAZA DANYCH'!$AB:$AB,'BAZA DANYCH'!$T:$T,E$704,'BAZA DANYCH'!$K:$K,$C984,'BAZA DANYCH'!$A:$A,$A984,'BAZA DANYCH'!$F:$F,STATYSTYKI!$B984)</f>
        <v>0</v>
      </c>
      <c r="F984" s="96">
        <f>SUMIFS('BAZA DANYCH'!$AB:$AB,'BAZA DANYCH'!$T:$T,F$704,'BAZA DANYCH'!$K:$K,$C984,'BAZA DANYCH'!$A:$A,$A984,'BAZA DANYCH'!$F:$F,STATYSTYKI!$B984)</f>
        <v>0</v>
      </c>
      <c r="G984" s="96">
        <f>SUMIFS('BAZA DANYCH'!$AB:$AB,'BAZA DANYCH'!$T:$T,G$704,'BAZA DANYCH'!$K:$K,$C984,'BAZA DANYCH'!$A:$A,$A984,'BAZA DANYCH'!$F:$F,STATYSTYKI!$B984)</f>
        <v>0</v>
      </c>
      <c r="H984" s="96">
        <f>SUMIFS('BAZA DANYCH'!$AB:$AB,'BAZA DANYCH'!$T:$T,H$704,'BAZA DANYCH'!$K:$K,$C984,'BAZA DANYCH'!$A:$A,$A984,'BAZA DANYCH'!$F:$F,STATYSTYKI!$B984)</f>
        <v>0</v>
      </c>
      <c r="I984" s="96">
        <f>SUMIFS('BAZA DANYCH'!$AB:$AB,'BAZA DANYCH'!$T:$T,I$704,'BAZA DANYCH'!$K:$K,$C984,'BAZA DANYCH'!$A:$A,$A984,'BAZA DANYCH'!$F:$F,STATYSTYKI!$B984)</f>
        <v>0</v>
      </c>
      <c r="J984" s="96">
        <f>SUMIFS('BAZA DANYCH'!$AB:$AB,'BAZA DANYCH'!$T:$T,J$704,'BAZA DANYCH'!$K:$K,$C984,'BAZA DANYCH'!$A:$A,$A984,'BAZA DANYCH'!$F:$F,STATYSTYKI!$B984)</f>
        <v>0</v>
      </c>
      <c r="K984" s="96">
        <f>SUMIFS('BAZA DANYCH'!$AB:$AB,'BAZA DANYCH'!$T:$T,K$704,'BAZA DANYCH'!$K:$K,$C984,'BAZA DANYCH'!$A:$A,$A984,'BAZA DANYCH'!$F:$F,STATYSTYKI!$B984)</f>
        <v>0</v>
      </c>
      <c r="L984" s="96">
        <f>SUMIFS('BAZA DANYCH'!$AB:$AB,'BAZA DANYCH'!$T:$T,L$704,'BAZA DANYCH'!$K:$K,$C984,'BAZA DANYCH'!$A:$A,$A984,'BAZA DANYCH'!$F:$F,STATYSTYKI!$B984)</f>
        <v>0</v>
      </c>
      <c r="M984" s="96">
        <f>SUMIFS('BAZA DANYCH'!$AB:$AB,'BAZA DANYCH'!$T:$T,M$704,'BAZA DANYCH'!$K:$K,$C984,'BAZA DANYCH'!$A:$A,$A984,'BAZA DANYCH'!$F:$F,STATYSTYKI!$B984)</f>
        <v>0</v>
      </c>
      <c r="N984" s="96">
        <f>SUMIFS('BAZA DANYCH'!$AB:$AB,'BAZA DANYCH'!$T:$T,N$704,'BAZA DANYCH'!$K:$K,$C984,'BAZA DANYCH'!$A:$A,$A984,'BAZA DANYCH'!$F:$F,STATYSTYKI!$B984)</f>
        <v>0</v>
      </c>
      <c r="O984" s="96">
        <f>SUMIFS('BAZA DANYCH'!$AB:$AB,'BAZA DANYCH'!$T:$T,O$704,'BAZA DANYCH'!$K:$K,$C984,'BAZA DANYCH'!$A:$A,$A984,'BAZA DANYCH'!$F:$F,STATYSTYKI!$B984)</f>
        <v>0</v>
      </c>
      <c r="P984" s="96">
        <f>SUMIFS('BAZA DANYCH'!$AB:$AB,'BAZA DANYCH'!$T:$T,P$704,'BAZA DANYCH'!$K:$K,$C984,'BAZA DANYCH'!$A:$A,$A984,'BAZA DANYCH'!$F:$F,STATYSTYKI!$B984)</f>
        <v>0</v>
      </c>
      <c r="Q984" s="96">
        <f>SUMIFS('BAZA DANYCH'!$AB:$AB,'BAZA DANYCH'!$T:$T,Q$704,'BAZA DANYCH'!$K:$K,$C984,'BAZA DANYCH'!$A:$A,$A984,'BAZA DANYCH'!$F:$F,STATYSTYKI!$B984)</f>
        <v>0</v>
      </c>
      <c r="R984" s="96">
        <f>SUMIFS('BAZA DANYCH'!$AB:$AB,'BAZA DANYCH'!$T:$T,R$704,'BAZA DANYCH'!$K:$K,$C984,'BAZA DANYCH'!$A:$A,$A984,'BAZA DANYCH'!$F:$F,STATYSTYKI!$B984)</f>
        <v>0</v>
      </c>
      <c r="S984" s="96">
        <f>SUMIFS('BAZA DANYCH'!$AB:$AB,'BAZA DANYCH'!$T:$T,S$704,'BAZA DANYCH'!$K:$K,$C984,'BAZA DANYCH'!$A:$A,$A984,'BAZA DANYCH'!$F:$F,STATYSTYKI!$B984)</f>
        <v>0</v>
      </c>
      <c r="T984" s="96">
        <f>SUMIFS('BAZA DANYCH'!$AB:$AB,'BAZA DANYCH'!$T:$T,T$704,'BAZA DANYCH'!$K:$K,$C984,'BAZA DANYCH'!$A:$A,$A984,'BAZA DANYCH'!$F:$F,STATYSTYKI!$B984)</f>
        <v>0</v>
      </c>
      <c r="U984" s="96">
        <f>SUMIFS('BAZA DANYCH'!$AB:$AB,'BAZA DANYCH'!$T:$T,U$704,'BAZA DANYCH'!$K:$K,$C984,'BAZA DANYCH'!$A:$A,$A984,'BAZA DANYCH'!$F:$F,STATYSTYKI!$B984)</f>
        <v>0</v>
      </c>
      <c r="V984" s="96">
        <f>SUMIFS('BAZA DANYCH'!$AB:$AB,'BAZA DANYCH'!$T:$T,V$704,'BAZA DANYCH'!$K:$K,$C984,'BAZA DANYCH'!$A:$A,$A984,'BAZA DANYCH'!$F:$F,STATYSTYKI!$B984)</f>
        <v>0</v>
      </c>
      <c r="W984" s="96">
        <f>SUMIFS('BAZA DANYCH'!$AB:$AB,'BAZA DANYCH'!$T:$T,W$704,'BAZA DANYCH'!$K:$K,$C984,'BAZA DANYCH'!$A:$A,$A984,'BAZA DANYCH'!$F:$F,STATYSTYKI!$B984)</f>
        <v>0</v>
      </c>
      <c r="X984" s="96">
        <f>SUMIFS('BAZA DANYCH'!$AB:$AB,'BAZA DANYCH'!$T:$T,X$704,'BAZA DANYCH'!$K:$K,$C984,'BAZA DANYCH'!$A:$A,$A984,'BAZA DANYCH'!$F:$F,STATYSTYKI!$B984)</f>
        <v>0</v>
      </c>
      <c r="Y984" s="96">
        <f>SUMIFS('BAZA DANYCH'!$AB:$AB,'BAZA DANYCH'!$T:$T,Y$704,'BAZA DANYCH'!$K:$K,$C984,'BAZA DANYCH'!$A:$A,$A984,'BAZA DANYCH'!$F:$F,STATYSTYKI!$B984)</f>
        <v>6</v>
      </c>
      <c r="Z984" s="96">
        <f>SUMIFS('BAZA DANYCH'!$AB:$AB,'BAZA DANYCH'!$T:$T,Z$704,'BAZA DANYCH'!$K:$K,$C984,'BAZA DANYCH'!$A:$A,$A984,'BAZA DANYCH'!$F:$F,STATYSTYKI!$B984)</f>
        <v>0</v>
      </c>
      <c r="AA984" s="96">
        <f>SUMIFS('BAZA DANYCH'!$AB:$AB,'BAZA DANYCH'!$T:$T,AA$704,'BAZA DANYCH'!$K:$K,$C984,'BAZA DANYCH'!$A:$A,$A984,'BAZA DANYCH'!$F:$F,STATYSTYKI!$B984)</f>
        <v>0</v>
      </c>
      <c r="AB984" s="96">
        <f>SUMIFS('BAZA DANYCH'!$AB:$AB,'BAZA DANYCH'!$T:$T,AB$704,'BAZA DANYCH'!$K:$K,$C984,'BAZA DANYCH'!$A:$A,$A984,'BAZA DANYCH'!$F:$F,STATYSTYKI!$B984)</f>
        <v>0</v>
      </c>
      <c r="AC984" s="96">
        <f>SUMIFS('BAZA DANYCH'!$AB:$AB,'BAZA DANYCH'!$T:$T,AC$704,'BAZA DANYCH'!$K:$K,$C984,'BAZA DANYCH'!$A:$A,$A984,'BAZA DANYCH'!$F:$F,STATYSTYKI!$B984)</f>
        <v>0</v>
      </c>
      <c r="AD984" s="96">
        <f>SUMIFS('BAZA DANYCH'!$AB:$AB,'BAZA DANYCH'!$T:$T,AD$704,'BAZA DANYCH'!$K:$K,$C984,'BAZA DANYCH'!$A:$A,$A984,'BAZA DANYCH'!$F:$F,STATYSTYKI!$B984)</f>
        <v>0</v>
      </c>
      <c r="AE984" s="96">
        <f>SUMIFS('BAZA DANYCH'!$AB:$AB,'BAZA DANYCH'!$T:$T,AE$704,'BAZA DANYCH'!$K:$K,$C984,'BAZA DANYCH'!$A:$A,$A984,'BAZA DANYCH'!$F:$F,STATYSTYKI!$B984)</f>
        <v>0</v>
      </c>
      <c r="AF984" s="96">
        <f>SUMIFS('BAZA DANYCH'!$AB:$AB,'BAZA DANYCH'!$T:$T,AF$704,'BAZA DANYCH'!$K:$K,$C984,'BAZA DANYCH'!$A:$A,$A984,'BAZA DANYCH'!$F:$F,STATYSTYKI!$B984)</f>
        <v>0</v>
      </c>
      <c r="AG984" s="96">
        <f>SUMIFS('BAZA DANYCH'!$AB:$AB,'BAZA DANYCH'!$T:$T,AG$704,'BAZA DANYCH'!$K:$K,$C984,'BAZA DANYCH'!$A:$A,$A984,'BAZA DANYCH'!$F:$F,STATYSTYKI!$B984)</f>
        <v>0</v>
      </c>
      <c r="AH984" s="96">
        <f>SUMIFS('BAZA DANYCH'!$AB:$AB,'BAZA DANYCH'!$T:$T,AH$704,'BAZA DANYCH'!$K:$K,$C984,'BAZA DANYCH'!$A:$A,$A984,'BAZA DANYCH'!$F:$F,STATYSTYKI!$B984)</f>
        <v>0</v>
      </c>
      <c r="AI984" s="96">
        <f>SUMIFS('BAZA DANYCH'!$AB:$AB,'BAZA DANYCH'!$T:$T,AI$704,'BAZA DANYCH'!$K:$K,$C984,'BAZA DANYCH'!$A:$A,$A984,'BAZA DANYCH'!$F:$F,STATYSTYKI!$B984)</f>
        <v>0</v>
      </c>
      <c r="AJ984" s="96">
        <f>SUMIFS('BAZA DANYCH'!$AB:$AB,'BAZA DANYCH'!$T:$T,AJ$704,'BAZA DANYCH'!$K:$K,$C984,'BAZA DANYCH'!$A:$A,$A984,'BAZA DANYCH'!$F:$F,STATYSTYKI!$B984)</f>
        <v>0</v>
      </c>
      <c r="AK984" s="119"/>
      <c r="AL984" s="119"/>
    </row>
    <row r="985" spans="1:38" x14ac:dyDescent="0.2">
      <c r="A985" s="410" t="str">
        <f t="shared" ref="A985:C985" si="333">A676</f>
        <v>Kowale</v>
      </c>
      <c r="B985" s="410" t="str">
        <f t="shared" si="333"/>
        <v>r3_71_wjazd_A</v>
      </c>
      <c r="C985" s="410" t="str">
        <f t="shared" si="333"/>
        <v>Polbus</v>
      </c>
      <c r="D985" s="316">
        <f t="shared" si="310"/>
        <v>246</v>
      </c>
      <c r="E985" s="96">
        <f>SUMIFS('BAZA DANYCH'!$AB:$AB,'BAZA DANYCH'!$T:$T,E$704,'BAZA DANYCH'!$K:$K,$C985,'BAZA DANYCH'!$A:$A,$A985,'BAZA DANYCH'!$F:$F,STATYSTYKI!$B985)</f>
        <v>0</v>
      </c>
      <c r="F985" s="96">
        <f>SUMIFS('BAZA DANYCH'!$AB:$AB,'BAZA DANYCH'!$T:$T,F$704,'BAZA DANYCH'!$K:$K,$C985,'BAZA DANYCH'!$A:$A,$A985,'BAZA DANYCH'!$F:$F,STATYSTYKI!$B985)</f>
        <v>0</v>
      </c>
      <c r="G985" s="96">
        <f>SUMIFS('BAZA DANYCH'!$AB:$AB,'BAZA DANYCH'!$T:$T,G$704,'BAZA DANYCH'!$K:$K,$C985,'BAZA DANYCH'!$A:$A,$A985,'BAZA DANYCH'!$F:$F,STATYSTYKI!$B985)</f>
        <v>0</v>
      </c>
      <c r="H985" s="96">
        <f>SUMIFS('BAZA DANYCH'!$AB:$AB,'BAZA DANYCH'!$T:$T,H$704,'BAZA DANYCH'!$K:$K,$C985,'BAZA DANYCH'!$A:$A,$A985,'BAZA DANYCH'!$F:$F,STATYSTYKI!$B985)</f>
        <v>0</v>
      </c>
      <c r="I985" s="96">
        <f>SUMIFS('BAZA DANYCH'!$AB:$AB,'BAZA DANYCH'!$T:$T,I$704,'BAZA DANYCH'!$K:$K,$C985,'BAZA DANYCH'!$A:$A,$A985,'BAZA DANYCH'!$F:$F,STATYSTYKI!$B985)</f>
        <v>0</v>
      </c>
      <c r="J985" s="96">
        <f>SUMIFS('BAZA DANYCH'!$AB:$AB,'BAZA DANYCH'!$T:$T,J$704,'BAZA DANYCH'!$K:$K,$C985,'BAZA DANYCH'!$A:$A,$A985,'BAZA DANYCH'!$F:$F,STATYSTYKI!$B985)</f>
        <v>0</v>
      </c>
      <c r="K985" s="96">
        <f>SUMIFS('BAZA DANYCH'!$AB:$AB,'BAZA DANYCH'!$T:$T,K$704,'BAZA DANYCH'!$K:$K,$C985,'BAZA DANYCH'!$A:$A,$A985,'BAZA DANYCH'!$F:$F,STATYSTYKI!$B985)</f>
        <v>0</v>
      </c>
      <c r="L985" s="96">
        <f>SUMIFS('BAZA DANYCH'!$AB:$AB,'BAZA DANYCH'!$T:$T,L$704,'BAZA DANYCH'!$K:$K,$C985,'BAZA DANYCH'!$A:$A,$A985,'BAZA DANYCH'!$F:$F,STATYSTYKI!$B985)</f>
        <v>0</v>
      </c>
      <c r="M985" s="96">
        <f>SUMIFS('BAZA DANYCH'!$AB:$AB,'BAZA DANYCH'!$T:$T,M$704,'BAZA DANYCH'!$K:$K,$C985,'BAZA DANYCH'!$A:$A,$A985,'BAZA DANYCH'!$F:$F,STATYSTYKI!$B985)</f>
        <v>0</v>
      </c>
      <c r="N985" s="96">
        <f>SUMIFS('BAZA DANYCH'!$AB:$AB,'BAZA DANYCH'!$T:$T,N$704,'BAZA DANYCH'!$K:$K,$C985,'BAZA DANYCH'!$A:$A,$A985,'BAZA DANYCH'!$F:$F,STATYSTYKI!$B985)</f>
        <v>0</v>
      </c>
      <c r="O985" s="96">
        <f>SUMIFS('BAZA DANYCH'!$AB:$AB,'BAZA DANYCH'!$T:$T,O$704,'BAZA DANYCH'!$K:$K,$C985,'BAZA DANYCH'!$A:$A,$A985,'BAZA DANYCH'!$F:$F,STATYSTYKI!$B985)</f>
        <v>0</v>
      </c>
      <c r="P985" s="96">
        <f>SUMIFS('BAZA DANYCH'!$AB:$AB,'BAZA DANYCH'!$T:$T,P$704,'BAZA DANYCH'!$K:$K,$C985,'BAZA DANYCH'!$A:$A,$A985,'BAZA DANYCH'!$F:$F,STATYSTYKI!$B985)</f>
        <v>0</v>
      </c>
      <c r="Q985" s="96">
        <f>SUMIFS('BAZA DANYCH'!$AB:$AB,'BAZA DANYCH'!$T:$T,Q$704,'BAZA DANYCH'!$K:$K,$C985,'BAZA DANYCH'!$A:$A,$A985,'BAZA DANYCH'!$F:$F,STATYSTYKI!$B985)</f>
        <v>0</v>
      </c>
      <c r="R985" s="96">
        <f>SUMIFS('BAZA DANYCH'!$AB:$AB,'BAZA DANYCH'!$T:$T,R$704,'BAZA DANYCH'!$K:$K,$C985,'BAZA DANYCH'!$A:$A,$A985,'BAZA DANYCH'!$F:$F,STATYSTYKI!$B985)</f>
        <v>0</v>
      </c>
      <c r="S985" s="96">
        <f>SUMIFS('BAZA DANYCH'!$AB:$AB,'BAZA DANYCH'!$T:$T,S$704,'BAZA DANYCH'!$K:$K,$C985,'BAZA DANYCH'!$A:$A,$A985,'BAZA DANYCH'!$F:$F,STATYSTYKI!$B985)</f>
        <v>0</v>
      </c>
      <c r="T985" s="96">
        <f>SUMIFS('BAZA DANYCH'!$AB:$AB,'BAZA DANYCH'!$T:$T,T$704,'BAZA DANYCH'!$K:$K,$C985,'BAZA DANYCH'!$A:$A,$A985,'BAZA DANYCH'!$F:$F,STATYSTYKI!$B985)</f>
        <v>0</v>
      </c>
      <c r="U985" s="96">
        <f>SUMIFS('BAZA DANYCH'!$AB:$AB,'BAZA DANYCH'!$T:$T,U$704,'BAZA DANYCH'!$K:$K,$C985,'BAZA DANYCH'!$A:$A,$A985,'BAZA DANYCH'!$F:$F,STATYSTYKI!$B985)</f>
        <v>0</v>
      </c>
      <c r="V985" s="96">
        <f>SUMIFS('BAZA DANYCH'!$AB:$AB,'BAZA DANYCH'!$T:$T,V$704,'BAZA DANYCH'!$K:$K,$C985,'BAZA DANYCH'!$A:$A,$A985,'BAZA DANYCH'!$F:$F,STATYSTYKI!$B985)</f>
        <v>0</v>
      </c>
      <c r="W985" s="96">
        <f>SUMIFS('BAZA DANYCH'!$AB:$AB,'BAZA DANYCH'!$T:$T,W$704,'BAZA DANYCH'!$K:$K,$C985,'BAZA DANYCH'!$A:$A,$A985,'BAZA DANYCH'!$F:$F,STATYSTYKI!$B985)</f>
        <v>18</v>
      </c>
      <c r="X985" s="96">
        <f>SUMIFS('BAZA DANYCH'!$AB:$AB,'BAZA DANYCH'!$T:$T,X$704,'BAZA DANYCH'!$K:$K,$C985,'BAZA DANYCH'!$A:$A,$A985,'BAZA DANYCH'!$F:$F,STATYSTYKI!$B985)</f>
        <v>0</v>
      </c>
      <c r="Y985" s="96">
        <f>SUMIFS('BAZA DANYCH'!$AB:$AB,'BAZA DANYCH'!$T:$T,Y$704,'BAZA DANYCH'!$K:$K,$C985,'BAZA DANYCH'!$A:$A,$A985,'BAZA DANYCH'!$F:$F,STATYSTYKI!$B985)</f>
        <v>0</v>
      </c>
      <c r="Z985" s="96">
        <f>SUMIFS('BAZA DANYCH'!$AB:$AB,'BAZA DANYCH'!$T:$T,Z$704,'BAZA DANYCH'!$K:$K,$C985,'BAZA DANYCH'!$A:$A,$A985,'BAZA DANYCH'!$F:$F,STATYSTYKI!$B985)</f>
        <v>0</v>
      </c>
      <c r="AA985" s="96">
        <f>SUMIFS('BAZA DANYCH'!$AB:$AB,'BAZA DANYCH'!$T:$T,AA$704,'BAZA DANYCH'!$K:$K,$C985,'BAZA DANYCH'!$A:$A,$A985,'BAZA DANYCH'!$F:$F,STATYSTYKI!$B985)</f>
        <v>0</v>
      </c>
      <c r="AB985" s="96">
        <f>SUMIFS('BAZA DANYCH'!$AB:$AB,'BAZA DANYCH'!$T:$T,AB$704,'BAZA DANYCH'!$K:$K,$C985,'BAZA DANYCH'!$A:$A,$A985,'BAZA DANYCH'!$F:$F,STATYSTYKI!$B985)</f>
        <v>28</v>
      </c>
      <c r="AC985" s="96">
        <f>SUMIFS('BAZA DANYCH'!$AB:$AB,'BAZA DANYCH'!$T:$T,AC$704,'BAZA DANYCH'!$K:$K,$C985,'BAZA DANYCH'!$A:$A,$A985,'BAZA DANYCH'!$F:$F,STATYSTYKI!$B985)</f>
        <v>50</v>
      </c>
      <c r="AD985" s="96">
        <f>SUMIFS('BAZA DANYCH'!$AB:$AB,'BAZA DANYCH'!$T:$T,AD$704,'BAZA DANYCH'!$K:$K,$C985,'BAZA DANYCH'!$A:$A,$A985,'BAZA DANYCH'!$F:$F,STATYSTYKI!$B985)</f>
        <v>0</v>
      </c>
      <c r="AE985" s="96">
        <f>SUMIFS('BAZA DANYCH'!$AB:$AB,'BAZA DANYCH'!$T:$T,AE$704,'BAZA DANYCH'!$K:$K,$C985,'BAZA DANYCH'!$A:$A,$A985,'BAZA DANYCH'!$F:$F,STATYSTYKI!$B985)</f>
        <v>50</v>
      </c>
      <c r="AF985" s="96">
        <f>SUMIFS('BAZA DANYCH'!$AB:$AB,'BAZA DANYCH'!$T:$T,AF$704,'BAZA DANYCH'!$K:$K,$C985,'BAZA DANYCH'!$A:$A,$A985,'BAZA DANYCH'!$F:$F,STATYSTYKI!$B985)</f>
        <v>0</v>
      </c>
      <c r="AG985" s="96">
        <f>SUMIFS('BAZA DANYCH'!$AB:$AB,'BAZA DANYCH'!$T:$T,AG$704,'BAZA DANYCH'!$K:$K,$C985,'BAZA DANYCH'!$A:$A,$A985,'BAZA DANYCH'!$F:$F,STATYSTYKI!$B985)</f>
        <v>0</v>
      </c>
      <c r="AH985" s="96">
        <f>SUMIFS('BAZA DANYCH'!$AB:$AB,'BAZA DANYCH'!$T:$T,AH$704,'BAZA DANYCH'!$K:$K,$C985,'BAZA DANYCH'!$A:$A,$A985,'BAZA DANYCH'!$F:$F,STATYSTYKI!$B985)</f>
        <v>50</v>
      </c>
      <c r="AI985" s="96">
        <f>SUMIFS('BAZA DANYCH'!$AB:$AB,'BAZA DANYCH'!$T:$T,AI$704,'BAZA DANYCH'!$K:$K,$C985,'BAZA DANYCH'!$A:$A,$A985,'BAZA DANYCH'!$F:$F,STATYSTYKI!$B985)</f>
        <v>50</v>
      </c>
      <c r="AJ985" s="96">
        <f>SUMIFS('BAZA DANYCH'!$AB:$AB,'BAZA DANYCH'!$T:$T,AJ$704,'BAZA DANYCH'!$K:$K,$C985,'BAZA DANYCH'!$A:$A,$A985,'BAZA DANYCH'!$F:$F,STATYSTYKI!$B985)</f>
        <v>0</v>
      </c>
      <c r="AK985" s="119"/>
      <c r="AL985" s="119"/>
    </row>
    <row r="986" spans="1:38" x14ac:dyDescent="0.2">
      <c r="A986" s="410" t="str">
        <f t="shared" ref="A986:C986" si="334">A677</f>
        <v>Strachocin</v>
      </c>
      <c r="B986" s="410" t="str">
        <f t="shared" si="334"/>
        <v>r3_74_A</v>
      </c>
      <c r="C986" s="410" t="str">
        <f t="shared" si="334"/>
        <v>Polbus</v>
      </c>
      <c r="D986" s="316">
        <f t="shared" si="310"/>
        <v>18</v>
      </c>
      <c r="E986" s="96">
        <f>SUMIFS('BAZA DANYCH'!$AB:$AB,'BAZA DANYCH'!$T:$T,E$704,'BAZA DANYCH'!$K:$K,$C986,'BAZA DANYCH'!$A:$A,$A986,'BAZA DANYCH'!$F:$F,STATYSTYKI!$B986)</f>
        <v>0</v>
      </c>
      <c r="F986" s="96">
        <f>SUMIFS('BAZA DANYCH'!$AB:$AB,'BAZA DANYCH'!$T:$T,F$704,'BAZA DANYCH'!$K:$K,$C986,'BAZA DANYCH'!$A:$A,$A986,'BAZA DANYCH'!$F:$F,STATYSTYKI!$B986)</f>
        <v>0</v>
      </c>
      <c r="G986" s="96">
        <f>SUMIFS('BAZA DANYCH'!$AB:$AB,'BAZA DANYCH'!$T:$T,G$704,'BAZA DANYCH'!$K:$K,$C986,'BAZA DANYCH'!$A:$A,$A986,'BAZA DANYCH'!$F:$F,STATYSTYKI!$B986)</f>
        <v>0</v>
      </c>
      <c r="H986" s="96">
        <f>SUMIFS('BAZA DANYCH'!$AB:$AB,'BAZA DANYCH'!$T:$T,H$704,'BAZA DANYCH'!$K:$K,$C986,'BAZA DANYCH'!$A:$A,$A986,'BAZA DANYCH'!$F:$F,STATYSTYKI!$B986)</f>
        <v>0</v>
      </c>
      <c r="I986" s="96">
        <f>SUMIFS('BAZA DANYCH'!$AB:$AB,'BAZA DANYCH'!$T:$T,I$704,'BAZA DANYCH'!$K:$K,$C986,'BAZA DANYCH'!$A:$A,$A986,'BAZA DANYCH'!$F:$F,STATYSTYKI!$B986)</f>
        <v>0</v>
      </c>
      <c r="J986" s="96">
        <f>SUMIFS('BAZA DANYCH'!$AB:$AB,'BAZA DANYCH'!$T:$T,J$704,'BAZA DANYCH'!$K:$K,$C986,'BAZA DANYCH'!$A:$A,$A986,'BAZA DANYCH'!$F:$F,STATYSTYKI!$B986)</f>
        <v>0</v>
      </c>
      <c r="K986" s="96">
        <f>SUMIFS('BAZA DANYCH'!$AB:$AB,'BAZA DANYCH'!$T:$T,K$704,'BAZA DANYCH'!$K:$K,$C986,'BAZA DANYCH'!$A:$A,$A986,'BAZA DANYCH'!$F:$F,STATYSTYKI!$B986)</f>
        <v>0</v>
      </c>
      <c r="L986" s="96">
        <f>SUMIFS('BAZA DANYCH'!$AB:$AB,'BAZA DANYCH'!$T:$T,L$704,'BAZA DANYCH'!$K:$K,$C986,'BAZA DANYCH'!$A:$A,$A986,'BAZA DANYCH'!$F:$F,STATYSTYKI!$B986)</f>
        <v>0</v>
      </c>
      <c r="M986" s="96">
        <f>SUMIFS('BAZA DANYCH'!$AB:$AB,'BAZA DANYCH'!$T:$T,M$704,'BAZA DANYCH'!$K:$K,$C986,'BAZA DANYCH'!$A:$A,$A986,'BAZA DANYCH'!$F:$F,STATYSTYKI!$B986)</f>
        <v>0</v>
      </c>
      <c r="N986" s="96">
        <f>SUMIFS('BAZA DANYCH'!$AB:$AB,'BAZA DANYCH'!$T:$T,N$704,'BAZA DANYCH'!$K:$K,$C986,'BAZA DANYCH'!$A:$A,$A986,'BAZA DANYCH'!$F:$F,STATYSTYKI!$B986)</f>
        <v>0</v>
      </c>
      <c r="O986" s="96">
        <f>SUMIFS('BAZA DANYCH'!$AB:$AB,'BAZA DANYCH'!$T:$T,O$704,'BAZA DANYCH'!$K:$K,$C986,'BAZA DANYCH'!$A:$A,$A986,'BAZA DANYCH'!$F:$F,STATYSTYKI!$B986)</f>
        <v>0</v>
      </c>
      <c r="P986" s="96">
        <f>SUMIFS('BAZA DANYCH'!$AB:$AB,'BAZA DANYCH'!$T:$T,P$704,'BAZA DANYCH'!$K:$K,$C986,'BAZA DANYCH'!$A:$A,$A986,'BAZA DANYCH'!$F:$F,STATYSTYKI!$B986)</f>
        <v>0</v>
      </c>
      <c r="Q986" s="96">
        <f>SUMIFS('BAZA DANYCH'!$AB:$AB,'BAZA DANYCH'!$T:$T,Q$704,'BAZA DANYCH'!$K:$K,$C986,'BAZA DANYCH'!$A:$A,$A986,'BAZA DANYCH'!$F:$F,STATYSTYKI!$B986)</f>
        <v>0</v>
      </c>
      <c r="R986" s="96">
        <f>SUMIFS('BAZA DANYCH'!$AB:$AB,'BAZA DANYCH'!$T:$T,R$704,'BAZA DANYCH'!$K:$K,$C986,'BAZA DANYCH'!$A:$A,$A986,'BAZA DANYCH'!$F:$F,STATYSTYKI!$B986)</f>
        <v>0</v>
      </c>
      <c r="S986" s="96">
        <f>SUMIFS('BAZA DANYCH'!$AB:$AB,'BAZA DANYCH'!$T:$T,S$704,'BAZA DANYCH'!$K:$K,$C986,'BAZA DANYCH'!$A:$A,$A986,'BAZA DANYCH'!$F:$F,STATYSTYKI!$B986)</f>
        <v>0</v>
      </c>
      <c r="T986" s="96">
        <f>SUMIFS('BAZA DANYCH'!$AB:$AB,'BAZA DANYCH'!$T:$T,T$704,'BAZA DANYCH'!$K:$K,$C986,'BAZA DANYCH'!$A:$A,$A986,'BAZA DANYCH'!$F:$F,STATYSTYKI!$B986)</f>
        <v>0</v>
      </c>
      <c r="U986" s="96">
        <f>SUMIFS('BAZA DANYCH'!$AB:$AB,'BAZA DANYCH'!$T:$T,U$704,'BAZA DANYCH'!$K:$K,$C986,'BAZA DANYCH'!$A:$A,$A986,'BAZA DANYCH'!$F:$F,STATYSTYKI!$B986)</f>
        <v>0</v>
      </c>
      <c r="V986" s="96">
        <f>SUMIFS('BAZA DANYCH'!$AB:$AB,'BAZA DANYCH'!$T:$T,V$704,'BAZA DANYCH'!$K:$K,$C986,'BAZA DANYCH'!$A:$A,$A986,'BAZA DANYCH'!$F:$F,STATYSTYKI!$B986)</f>
        <v>0</v>
      </c>
      <c r="W986" s="96">
        <f>SUMIFS('BAZA DANYCH'!$AB:$AB,'BAZA DANYCH'!$T:$T,W$704,'BAZA DANYCH'!$K:$K,$C986,'BAZA DANYCH'!$A:$A,$A986,'BAZA DANYCH'!$F:$F,STATYSTYKI!$B986)</f>
        <v>0</v>
      </c>
      <c r="X986" s="96">
        <f>SUMIFS('BAZA DANYCH'!$AB:$AB,'BAZA DANYCH'!$T:$T,X$704,'BAZA DANYCH'!$K:$K,$C986,'BAZA DANYCH'!$A:$A,$A986,'BAZA DANYCH'!$F:$F,STATYSTYKI!$B986)</f>
        <v>0</v>
      </c>
      <c r="Y986" s="96">
        <f>SUMIFS('BAZA DANYCH'!$AB:$AB,'BAZA DANYCH'!$T:$T,Y$704,'BAZA DANYCH'!$K:$K,$C986,'BAZA DANYCH'!$A:$A,$A986,'BAZA DANYCH'!$F:$F,STATYSTYKI!$B986)</f>
        <v>0</v>
      </c>
      <c r="Z986" s="96">
        <f>SUMIFS('BAZA DANYCH'!$AB:$AB,'BAZA DANYCH'!$T:$T,Z$704,'BAZA DANYCH'!$K:$K,$C986,'BAZA DANYCH'!$A:$A,$A986,'BAZA DANYCH'!$F:$F,STATYSTYKI!$B986)</f>
        <v>18</v>
      </c>
      <c r="AA986" s="96">
        <f>SUMIFS('BAZA DANYCH'!$AB:$AB,'BAZA DANYCH'!$T:$T,AA$704,'BAZA DANYCH'!$K:$K,$C986,'BAZA DANYCH'!$A:$A,$A986,'BAZA DANYCH'!$F:$F,STATYSTYKI!$B986)</f>
        <v>0</v>
      </c>
      <c r="AB986" s="96">
        <f>SUMIFS('BAZA DANYCH'!$AB:$AB,'BAZA DANYCH'!$T:$T,AB$704,'BAZA DANYCH'!$K:$K,$C986,'BAZA DANYCH'!$A:$A,$A986,'BAZA DANYCH'!$F:$F,STATYSTYKI!$B986)</f>
        <v>0</v>
      </c>
      <c r="AC986" s="96">
        <f>SUMIFS('BAZA DANYCH'!$AB:$AB,'BAZA DANYCH'!$T:$T,AC$704,'BAZA DANYCH'!$K:$K,$C986,'BAZA DANYCH'!$A:$A,$A986,'BAZA DANYCH'!$F:$F,STATYSTYKI!$B986)</f>
        <v>0</v>
      </c>
      <c r="AD986" s="96">
        <f>SUMIFS('BAZA DANYCH'!$AB:$AB,'BAZA DANYCH'!$T:$T,AD$704,'BAZA DANYCH'!$K:$K,$C986,'BAZA DANYCH'!$A:$A,$A986,'BAZA DANYCH'!$F:$F,STATYSTYKI!$B986)</f>
        <v>0</v>
      </c>
      <c r="AE986" s="96">
        <f>SUMIFS('BAZA DANYCH'!$AB:$AB,'BAZA DANYCH'!$T:$T,AE$704,'BAZA DANYCH'!$K:$K,$C986,'BAZA DANYCH'!$A:$A,$A986,'BAZA DANYCH'!$F:$F,STATYSTYKI!$B986)</f>
        <v>0</v>
      </c>
      <c r="AF986" s="96">
        <f>SUMIFS('BAZA DANYCH'!$AB:$AB,'BAZA DANYCH'!$T:$T,AF$704,'BAZA DANYCH'!$K:$K,$C986,'BAZA DANYCH'!$A:$A,$A986,'BAZA DANYCH'!$F:$F,STATYSTYKI!$B986)</f>
        <v>0</v>
      </c>
      <c r="AG986" s="96">
        <f>SUMIFS('BAZA DANYCH'!$AB:$AB,'BAZA DANYCH'!$T:$T,AG$704,'BAZA DANYCH'!$K:$K,$C986,'BAZA DANYCH'!$A:$A,$A986,'BAZA DANYCH'!$F:$F,STATYSTYKI!$B986)</f>
        <v>0</v>
      </c>
      <c r="AH986" s="96">
        <f>SUMIFS('BAZA DANYCH'!$AB:$AB,'BAZA DANYCH'!$T:$T,AH$704,'BAZA DANYCH'!$K:$K,$C986,'BAZA DANYCH'!$A:$A,$A986,'BAZA DANYCH'!$F:$F,STATYSTYKI!$B986)</f>
        <v>0</v>
      </c>
      <c r="AI986" s="96">
        <f>SUMIFS('BAZA DANYCH'!$AB:$AB,'BAZA DANYCH'!$T:$T,AI$704,'BAZA DANYCH'!$K:$K,$C986,'BAZA DANYCH'!$A:$A,$A986,'BAZA DANYCH'!$F:$F,STATYSTYKI!$B986)</f>
        <v>0</v>
      </c>
      <c r="AJ986" s="96">
        <f>SUMIFS('BAZA DANYCH'!$AB:$AB,'BAZA DANYCH'!$T:$T,AJ$704,'BAZA DANYCH'!$K:$K,$C986,'BAZA DANYCH'!$A:$A,$A986,'BAZA DANYCH'!$F:$F,STATYSTYKI!$B986)</f>
        <v>0</v>
      </c>
      <c r="AK986" s="119"/>
      <c r="AL986" s="119"/>
    </row>
    <row r="987" spans="1:38" x14ac:dyDescent="0.2">
      <c r="A987" s="410" t="str">
        <f t="shared" ref="A987:C987" si="335">A678</f>
        <v>Karłowice</v>
      </c>
      <c r="B987" s="410" t="str">
        <f t="shared" si="335"/>
        <v>r3_66_wjazd_A</v>
      </c>
      <c r="C987" s="410" t="str">
        <f t="shared" si="335"/>
        <v>Progress</v>
      </c>
      <c r="D987" s="316">
        <f t="shared" si="310"/>
        <v>0</v>
      </c>
      <c r="E987" s="96">
        <f>SUMIFS('BAZA DANYCH'!$AB:$AB,'BAZA DANYCH'!$T:$T,E$704,'BAZA DANYCH'!$K:$K,$C987,'BAZA DANYCH'!$A:$A,$A987,'BAZA DANYCH'!$F:$F,STATYSTYKI!$B987)</f>
        <v>0</v>
      </c>
      <c r="F987" s="96">
        <f>SUMIFS('BAZA DANYCH'!$AB:$AB,'BAZA DANYCH'!$T:$T,F$704,'BAZA DANYCH'!$K:$K,$C987,'BAZA DANYCH'!$A:$A,$A987,'BAZA DANYCH'!$F:$F,STATYSTYKI!$B987)</f>
        <v>0</v>
      </c>
      <c r="G987" s="96">
        <f>SUMIFS('BAZA DANYCH'!$AB:$AB,'BAZA DANYCH'!$T:$T,G$704,'BAZA DANYCH'!$K:$K,$C987,'BAZA DANYCH'!$A:$A,$A987,'BAZA DANYCH'!$F:$F,STATYSTYKI!$B987)</f>
        <v>0</v>
      </c>
      <c r="H987" s="96">
        <f>SUMIFS('BAZA DANYCH'!$AB:$AB,'BAZA DANYCH'!$T:$T,H$704,'BAZA DANYCH'!$K:$K,$C987,'BAZA DANYCH'!$A:$A,$A987,'BAZA DANYCH'!$F:$F,STATYSTYKI!$B987)</f>
        <v>0</v>
      </c>
      <c r="I987" s="96">
        <f>SUMIFS('BAZA DANYCH'!$AB:$AB,'BAZA DANYCH'!$T:$T,I$704,'BAZA DANYCH'!$K:$K,$C987,'BAZA DANYCH'!$A:$A,$A987,'BAZA DANYCH'!$F:$F,STATYSTYKI!$B987)</f>
        <v>0</v>
      </c>
      <c r="J987" s="96">
        <f>SUMIFS('BAZA DANYCH'!$AB:$AB,'BAZA DANYCH'!$T:$T,J$704,'BAZA DANYCH'!$K:$K,$C987,'BAZA DANYCH'!$A:$A,$A987,'BAZA DANYCH'!$F:$F,STATYSTYKI!$B987)</f>
        <v>0</v>
      </c>
      <c r="K987" s="96">
        <f>SUMIFS('BAZA DANYCH'!$AB:$AB,'BAZA DANYCH'!$T:$T,K$704,'BAZA DANYCH'!$K:$K,$C987,'BAZA DANYCH'!$A:$A,$A987,'BAZA DANYCH'!$F:$F,STATYSTYKI!$B987)</f>
        <v>0</v>
      </c>
      <c r="L987" s="96">
        <f>SUMIFS('BAZA DANYCH'!$AB:$AB,'BAZA DANYCH'!$T:$T,L$704,'BAZA DANYCH'!$K:$K,$C987,'BAZA DANYCH'!$A:$A,$A987,'BAZA DANYCH'!$F:$F,STATYSTYKI!$B987)</f>
        <v>0</v>
      </c>
      <c r="M987" s="96">
        <f>SUMIFS('BAZA DANYCH'!$AB:$AB,'BAZA DANYCH'!$T:$T,M$704,'BAZA DANYCH'!$K:$K,$C987,'BAZA DANYCH'!$A:$A,$A987,'BAZA DANYCH'!$F:$F,STATYSTYKI!$B987)</f>
        <v>0</v>
      </c>
      <c r="N987" s="96">
        <f>SUMIFS('BAZA DANYCH'!$AB:$AB,'BAZA DANYCH'!$T:$T,N$704,'BAZA DANYCH'!$K:$K,$C987,'BAZA DANYCH'!$A:$A,$A987,'BAZA DANYCH'!$F:$F,STATYSTYKI!$B987)</f>
        <v>0</v>
      </c>
      <c r="O987" s="96">
        <f>SUMIFS('BAZA DANYCH'!$AB:$AB,'BAZA DANYCH'!$T:$T,O$704,'BAZA DANYCH'!$K:$K,$C987,'BAZA DANYCH'!$A:$A,$A987,'BAZA DANYCH'!$F:$F,STATYSTYKI!$B987)</f>
        <v>0</v>
      </c>
      <c r="P987" s="96">
        <f>SUMIFS('BAZA DANYCH'!$AB:$AB,'BAZA DANYCH'!$T:$T,P$704,'BAZA DANYCH'!$K:$K,$C987,'BAZA DANYCH'!$A:$A,$A987,'BAZA DANYCH'!$F:$F,STATYSTYKI!$B987)</f>
        <v>0</v>
      </c>
      <c r="Q987" s="96">
        <f>SUMIFS('BAZA DANYCH'!$AB:$AB,'BAZA DANYCH'!$T:$T,Q$704,'BAZA DANYCH'!$K:$K,$C987,'BAZA DANYCH'!$A:$A,$A987,'BAZA DANYCH'!$F:$F,STATYSTYKI!$B987)</f>
        <v>0</v>
      </c>
      <c r="R987" s="96">
        <f>SUMIFS('BAZA DANYCH'!$AB:$AB,'BAZA DANYCH'!$T:$T,R$704,'BAZA DANYCH'!$K:$K,$C987,'BAZA DANYCH'!$A:$A,$A987,'BAZA DANYCH'!$F:$F,STATYSTYKI!$B987)</f>
        <v>0</v>
      </c>
      <c r="S987" s="96">
        <f>SUMIFS('BAZA DANYCH'!$AB:$AB,'BAZA DANYCH'!$T:$T,S$704,'BAZA DANYCH'!$K:$K,$C987,'BAZA DANYCH'!$A:$A,$A987,'BAZA DANYCH'!$F:$F,STATYSTYKI!$B987)</f>
        <v>0</v>
      </c>
      <c r="T987" s="96">
        <f>SUMIFS('BAZA DANYCH'!$AB:$AB,'BAZA DANYCH'!$T:$T,T$704,'BAZA DANYCH'!$K:$K,$C987,'BAZA DANYCH'!$A:$A,$A987,'BAZA DANYCH'!$F:$F,STATYSTYKI!$B987)</f>
        <v>0</v>
      </c>
      <c r="U987" s="96">
        <f>SUMIFS('BAZA DANYCH'!$AB:$AB,'BAZA DANYCH'!$T:$T,U$704,'BAZA DANYCH'!$K:$K,$C987,'BAZA DANYCH'!$A:$A,$A987,'BAZA DANYCH'!$F:$F,STATYSTYKI!$B987)</f>
        <v>0</v>
      </c>
      <c r="V987" s="96">
        <f>SUMIFS('BAZA DANYCH'!$AB:$AB,'BAZA DANYCH'!$T:$T,V$704,'BAZA DANYCH'!$K:$K,$C987,'BAZA DANYCH'!$A:$A,$A987,'BAZA DANYCH'!$F:$F,STATYSTYKI!$B987)</f>
        <v>0</v>
      </c>
      <c r="W987" s="96">
        <f>SUMIFS('BAZA DANYCH'!$AB:$AB,'BAZA DANYCH'!$T:$T,W$704,'BAZA DANYCH'!$K:$K,$C987,'BAZA DANYCH'!$A:$A,$A987,'BAZA DANYCH'!$F:$F,STATYSTYKI!$B987)</f>
        <v>0</v>
      </c>
      <c r="X987" s="96">
        <f>SUMIFS('BAZA DANYCH'!$AB:$AB,'BAZA DANYCH'!$T:$T,X$704,'BAZA DANYCH'!$K:$K,$C987,'BAZA DANYCH'!$A:$A,$A987,'BAZA DANYCH'!$F:$F,STATYSTYKI!$B987)</f>
        <v>0</v>
      </c>
      <c r="Y987" s="96">
        <f>SUMIFS('BAZA DANYCH'!$AB:$AB,'BAZA DANYCH'!$T:$T,Y$704,'BAZA DANYCH'!$K:$K,$C987,'BAZA DANYCH'!$A:$A,$A987,'BAZA DANYCH'!$F:$F,STATYSTYKI!$B987)</f>
        <v>0</v>
      </c>
      <c r="Z987" s="96">
        <f>SUMIFS('BAZA DANYCH'!$AB:$AB,'BAZA DANYCH'!$T:$T,Z$704,'BAZA DANYCH'!$K:$K,$C987,'BAZA DANYCH'!$A:$A,$A987,'BAZA DANYCH'!$F:$F,STATYSTYKI!$B987)</f>
        <v>0</v>
      </c>
      <c r="AA987" s="96">
        <f>SUMIFS('BAZA DANYCH'!$AB:$AB,'BAZA DANYCH'!$T:$T,AA$704,'BAZA DANYCH'!$K:$K,$C987,'BAZA DANYCH'!$A:$A,$A987,'BAZA DANYCH'!$F:$F,STATYSTYKI!$B987)</f>
        <v>0</v>
      </c>
      <c r="AB987" s="96">
        <f>SUMIFS('BAZA DANYCH'!$AB:$AB,'BAZA DANYCH'!$T:$T,AB$704,'BAZA DANYCH'!$K:$K,$C987,'BAZA DANYCH'!$A:$A,$A987,'BAZA DANYCH'!$F:$F,STATYSTYKI!$B987)</f>
        <v>0</v>
      </c>
      <c r="AC987" s="96">
        <f>SUMIFS('BAZA DANYCH'!$AB:$AB,'BAZA DANYCH'!$T:$T,AC$704,'BAZA DANYCH'!$K:$K,$C987,'BAZA DANYCH'!$A:$A,$A987,'BAZA DANYCH'!$F:$F,STATYSTYKI!$B987)</f>
        <v>0</v>
      </c>
      <c r="AD987" s="96">
        <f>SUMIFS('BAZA DANYCH'!$AB:$AB,'BAZA DANYCH'!$T:$T,AD$704,'BAZA DANYCH'!$K:$K,$C987,'BAZA DANYCH'!$A:$A,$A987,'BAZA DANYCH'!$F:$F,STATYSTYKI!$B987)</f>
        <v>0</v>
      </c>
      <c r="AE987" s="96">
        <f>SUMIFS('BAZA DANYCH'!$AB:$AB,'BAZA DANYCH'!$T:$T,AE$704,'BAZA DANYCH'!$K:$K,$C987,'BAZA DANYCH'!$A:$A,$A987,'BAZA DANYCH'!$F:$F,STATYSTYKI!$B987)</f>
        <v>0</v>
      </c>
      <c r="AF987" s="96">
        <f>SUMIFS('BAZA DANYCH'!$AB:$AB,'BAZA DANYCH'!$T:$T,AF$704,'BAZA DANYCH'!$K:$K,$C987,'BAZA DANYCH'!$A:$A,$A987,'BAZA DANYCH'!$F:$F,STATYSTYKI!$B987)</f>
        <v>0</v>
      </c>
      <c r="AG987" s="96">
        <f>SUMIFS('BAZA DANYCH'!$AB:$AB,'BAZA DANYCH'!$T:$T,AG$704,'BAZA DANYCH'!$K:$K,$C987,'BAZA DANYCH'!$A:$A,$A987,'BAZA DANYCH'!$F:$F,STATYSTYKI!$B987)</f>
        <v>0</v>
      </c>
      <c r="AH987" s="96">
        <f>SUMIFS('BAZA DANYCH'!$AB:$AB,'BAZA DANYCH'!$T:$T,AH$704,'BAZA DANYCH'!$K:$K,$C987,'BAZA DANYCH'!$A:$A,$A987,'BAZA DANYCH'!$F:$F,STATYSTYKI!$B987)</f>
        <v>0</v>
      </c>
      <c r="AI987" s="96">
        <f>SUMIFS('BAZA DANYCH'!$AB:$AB,'BAZA DANYCH'!$T:$T,AI$704,'BAZA DANYCH'!$K:$K,$C987,'BAZA DANYCH'!$A:$A,$A987,'BAZA DANYCH'!$F:$F,STATYSTYKI!$B987)</f>
        <v>0</v>
      </c>
      <c r="AJ987" s="96">
        <f>SUMIFS('BAZA DANYCH'!$AB:$AB,'BAZA DANYCH'!$T:$T,AJ$704,'BAZA DANYCH'!$K:$K,$C987,'BAZA DANYCH'!$A:$A,$A987,'BAZA DANYCH'!$F:$F,STATYSTYKI!$B987)</f>
        <v>0</v>
      </c>
      <c r="AK987" s="119"/>
      <c r="AL987" s="119"/>
    </row>
    <row r="988" spans="1:38" x14ac:dyDescent="0.2">
      <c r="A988" s="410" t="str">
        <f t="shared" ref="A988:C988" si="336">A679</f>
        <v>Pilczyce</v>
      </c>
      <c r="B988" s="410" t="str">
        <f t="shared" si="336"/>
        <v>r3_64_T</v>
      </c>
      <c r="C988" s="410" t="str">
        <f t="shared" si="336"/>
        <v>Przejazd Techniczny</v>
      </c>
      <c r="D988" s="316">
        <f t="shared" si="310"/>
        <v>0</v>
      </c>
      <c r="E988" s="96">
        <f>SUMIFS('BAZA DANYCH'!$AB:$AB,'BAZA DANYCH'!$T:$T,E$704,'BAZA DANYCH'!$K:$K,$C988,'BAZA DANYCH'!$A:$A,$A988,'BAZA DANYCH'!$F:$F,STATYSTYKI!$B988)</f>
        <v>0</v>
      </c>
      <c r="F988" s="96">
        <f>SUMIFS('BAZA DANYCH'!$AB:$AB,'BAZA DANYCH'!$T:$T,F$704,'BAZA DANYCH'!$K:$K,$C988,'BAZA DANYCH'!$A:$A,$A988,'BAZA DANYCH'!$F:$F,STATYSTYKI!$B988)</f>
        <v>0</v>
      </c>
      <c r="G988" s="96">
        <f>SUMIFS('BAZA DANYCH'!$AB:$AB,'BAZA DANYCH'!$T:$T,G$704,'BAZA DANYCH'!$K:$K,$C988,'BAZA DANYCH'!$A:$A,$A988,'BAZA DANYCH'!$F:$F,STATYSTYKI!$B988)</f>
        <v>0</v>
      </c>
      <c r="H988" s="96">
        <f>SUMIFS('BAZA DANYCH'!$AB:$AB,'BAZA DANYCH'!$T:$T,H$704,'BAZA DANYCH'!$K:$K,$C988,'BAZA DANYCH'!$A:$A,$A988,'BAZA DANYCH'!$F:$F,STATYSTYKI!$B988)</f>
        <v>0</v>
      </c>
      <c r="I988" s="96">
        <f>SUMIFS('BAZA DANYCH'!$AB:$AB,'BAZA DANYCH'!$T:$T,I$704,'BAZA DANYCH'!$K:$K,$C988,'BAZA DANYCH'!$A:$A,$A988,'BAZA DANYCH'!$F:$F,STATYSTYKI!$B988)</f>
        <v>0</v>
      </c>
      <c r="J988" s="96">
        <f>SUMIFS('BAZA DANYCH'!$AB:$AB,'BAZA DANYCH'!$T:$T,J$704,'BAZA DANYCH'!$K:$K,$C988,'BAZA DANYCH'!$A:$A,$A988,'BAZA DANYCH'!$F:$F,STATYSTYKI!$B988)</f>
        <v>0</v>
      </c>
      <c r="K988" s="96">
        <f>SUMIFS('BAZA DANYCH'!$AB:$AB,'BAZA DANYCH'!$T:$T,K$704,'BAZA DANYCH'!$K:$K,$C988,'BAZA DANYCH'!$A:$A,$A988,'BAZA DANYCH'!$F:$F,STATYSTYKI!$B988)</f>
        <v>0</v>
      </c>
      <c r="L988" s="96">
        <f>SUMIFS('BAZA DANYCH'!$AB:$AB,'BAZA DANYCH'!$T:$T,L$704,'BAZA DANYCH'!$K:$K,$C988,'BAZA DANYCH'!$A:$A,$A988,'BAZA DANYCH'!$F:$F,STATYSTYKI!$B988)</f>
        <v>0</v>
      </c>
      <c r="M988" s="96">
        <f>SUMIFS('BAZA DANYCH'!$AB:$AB,'BAZA DANYCH'!$T:$T,M$704,'BAZA DANYCH'!$K:$K,$C988,'BAZA DANYCH'!$A:$A,$A988,'BAZA DANYCH'!$F:$F,STATYSTYKI!$B988)</f>
        <v>0</v>
      </c>
      <c r="N988" s="96">
        <f>SUMIFS('BAZA DANYCH'!$AB:$AB,'BAZA DANYCH'!$T:$T,N$704,'BAZA DANYCH'!$K:$K,$C988,'BAZA DANYCH'!$A:$A,$A988,'BAZA DANYCH'!$F:$F,STATYSTYKI!$B988)</f>
        <v>0</v>
      </c>
      <c r="O988" s="96">
        <f>SUMIFS('BAZA DANYCH'!$AB:$AB,'BAZA DANYCH'!$T:$T,O$704,'BAZA DANYCH'!$K:$K,$C988,'BAZA DANYCH'!$A:$A,$A988,'BAZA DANYCH'!$F:$F,STATYSTYKI!$B988)</f>
        <v>0</v>
      </c>
      <c r="P988" s="96">
        <f>SUMIFS('BAZA DANYCH'!$AB:$AB,'BAZA DANYCH'!$T:$T,P$704,'BAZA DANYCH'!$K:$K,$C988,'BAZA DANYCH'!$A:$A,$A988,'BAZA DANYCH'!$F:$F,STATYSTYKI!$B988)</f>
        <v>0</v>
      </c>
      <c r="Q988" s="96">
        <f>SUMIFS('BAZA DANYCH'!$AB:$AB,'BAZA DANYCH'!$T:$T,Q$704,'BAZA DANYCH'!$K:$K,$C988,'BAZA DANYCH'!$A:$A,$A988,'BAZA DANYCH'!$F:$F,STATYSTYKI!$B988)</f>
        <v>0</v>
      </c>
      <c r="R988" s="96">
        <f>SUMIFS('BAZA DANYCH'!$AB:$AB,'BAZA DANYCH'!$T:$T,R$704,'BAZA DANYCH'!$K:$K,$C988,'BAZA DANYCH'!$A:$A,$A988,'BAZA DANYCH'!$F:$F,STATYSTYKI!$B988)</f>
        <v>0</v>
      </c>
      <c r="S988" s="96">
        <f>SUMIFS('BAZA DANYCH'!$AB:$AB,'BAZA DANYCH'!$T:$T,S$704,'BAZA DANYCH'!$K:$K,$C988,'BAZA DANYCH'!$A:$A,$A988,'BAZA DANYCH'!$F:$F,STATYSTYKI!$B988)</f>
        <v>0</v>
      </c>
      <c r="T988" s="96">
        <f>SUMIFS('BAZA DANYCH'!$AB:$AB,'BAZA DANYCH'!$T:$T,T$704,'BAZA DANYCH'!$K:$K,$C988,'BAZA DANYCH'!$A:$A,$A988,'BAZA DANYCH'!$F:$F,STATYSTYKI!$B988)</f>
        <v>0</v>
      </c>
      <c r="U988" s="96">
        <f>SUMIFS('BAZA DANYCH'!$AB:$AB,'BAZA DANYCH'!$T:$T,U$704,'BAZA DANYCH'!$K:$K,$C988,'BAZA DANYCH'!$A:$A,$A988,'BAZA DANYCH'!$F:$F,STATYSTYKI!$B988)</f>
        <v>0</v>
      </c>
      <c r="V988" s="96">
        <f>SUMIFS('BAZA DANYCH'!$AB:$AB,'BAZA DANYCH'!$T:$T,V$704,'BAZA DANYCH'!$K:$K,$C988,'BAZA DANYCH'!$A:$A,$A988,'BAZA DANYCH'!$F:$F,STATYSTYKI!$B988)</f>
        <v>0</v>
      </c>
      <c r="W988" s="96">
        <f>SUMIFS('BAZA DANYCH'!$AB:$AB,'BAZA DANYCH'!$T:$T,W$704,'BAZA DANYCH'!$K:$K,$C988,'BAZA DANYCH'!$A:$A,$A988,'BAZA DANYCH'!$F:$F,STATYSTYKI!$B988)</f>
        <v>0</v>
      </c>
      <c r="X988" s="96">
        <f>SUMIFS('BAZA DANYCH'!$AB:$AB,'BAZA DANYCH'!$T:$T,X$704,'BAZA DANYCH'!$K:$K,$C988,'BAZA DANYCH'!$A:$A,$A988,'BAZA DANYCH'!$F:$F,STATYSTYKI!$B988)</f>
        <v>0</v>
      </c>
      <c r="Y988" s="96">
        <f>SUMIFS('BAZA DANYCH'!$AB:$AB,'BAZA DANYCH'!$T:$T,Y$704,'BAZA DANYCH'!$K:$K,$C988,'BAZA DANYCH'!$A:$A,$A988,'BAZA DANYCH'!$F:$F,STATYSTYKI!$B988)</f>
        <v>0</v>
      </c>
      <c r="Z988" s="96">
        <f>SUMIFS('BAZA DANYCH'!$AB:$AB,'BAZA DANYCH'!$T:$T,Z$704,'BAZA DANYCH'!$K:$K,$C988,'BAZA DANYCH'!$A:$A,$A988,'BAZA DANYCH'!$F:$F,STATYSTYKI!$B988)</f>
        <v>0</v>
      </c>
      <c r="AA988" s="96">
        <f>SUMIFS('BAZA DANYCH'!$AB:$AB,'BAZA DANYCH'!$T:$T,AA$704,'BAZA DANYCH'!$K:$K,$C988,'BAZA DANYCH'!$A:$A,$A988,'BAZA DANYCH'!$F:$F,STATYSTYKI!$B988)</f>
        <v>0</v>
      </c>
      <c r="AB988" s="96">
        <f>SUMIFS('BAZA DANYCH'!$AB:$AB,'BAZA DANYCH'!$T:$T,AB$704,'BAZA DANYCH'!$K:$K,$C988,'BAZA DANYCH'!$A:$A,$A988,'BAZA DANYCH'!$F:$F,STATYSTYKI!$B988)</f>
        <v>0</v>
      </c>
      <c r="AC988" s="96">
        <f>SUMIFS('BAZA DANYCH'!$AB:$AB,'BAZA DANYCH'!$T:$T,AC$704,'BAZA DANYCH'!$K:$K,$C988,'BAZA DANYCH'!$A:$A,$A988,'BAZA DANYCH'!$F:$F,STATYSTYKI!$B988)</f>
        <v>0</v>
      </c>
      <c r="AD988" s="96">
        <f>SUMIFS('BAZA DANYCH'!$AB:$AB,'BAZA DANYCH'!$T:$T,AD$704,'BAZA DANYCH'!$K:$K,$C988,'BAZA DANYCH'!$A:$A,$A988,'BAZA DANYCH'!$F:$F,STATYSTYKI!$B988)</f>
        <v>0</v>
      </c>
      <c r="AE988" s="96">
        <f>SUMIFS('BAZA DANYCH'!$AB:$AB,'BAZA DANYCH'!$T:$T,AE$704,'BAZA DANYCH'!$K:$K,$C988,'BAZA DANYCH'!$A:$A,$A988,'BAZA DANYCH'!$F:$F,STATYSTYKI!$B988)</f>
        <v>0</v>
      </c>
      <c r="AF988" s="96">
        <f>SUMIFS('BAZA DANYCH'!$AB:$AB,'BAZA DANYCH'!$T:$T,AF$704,'BAZA DANYCH'!$K:$K,$C988,'BAZA DANYCH'!$A:$A,$A988,'BAZA DANYCH'!$F:$F,STATYSTYKI!$B988)</f>
        <v>0</v>
      </c>
      <c r="AG988" s="96">
        <f>SUMIFS('BAZA DANYCH'!$AB:$AB,'BAZA DANYCH'!$T:$T,AG$704,'BAZA DANYCH'!$K:$K,$C988,'BAZA DANYCH'!$A:$A,$A988,'BAZA DANYCH'!$F:$F,STATYSTYKI!$B988)</f>
        <v>0</v>
      </c>
      <c r="AH988" s="96">
        <f>SUMIFS('BAZA DANYCH'!$AB:$AB,'BAZA DANYCH'!$T:$T,AH$704,'BAZA DANYCH'!$K:$K,$C988,'BAZA DANYCH'!$A:$A,$A988,'BAZA DANYCH'!$F:$F,STATYSTYKI!$B988)</f>
        <v>0</v>
      </c>
      <c r="AI988" s="96">
        <f>SUMIFS('BAZA DANYCH'!$AB:$AB,'BAZA DANYCH'!$T:$T,AI$704,'BAZA DANYCH'!$K:$K,$C988,'BAZA DANYCH'!$A:$A,$A988,'BAZA DANYCH'!$F:$F,STATYSTYKI!$B988)</f>
        <v>0</v>
      </c>
      <c r="AJ988" s="96">
        <f>SUMIFS('BAZA DANYCH'!$AB:$AB,'BAZA DANYCH'!$T:$T,AJ$704,'BAZA DANYCH'!$K:$K,$C988,'BAZA DANYCH'!$A:$A,$A988,'BAZA DANYCH'!$F:$F,STATYSTYKI!$B988)</f>
        <v>0</v>
      </c>
      <c r="AK988" s="119"/>
      <c r="AL988" s="119"/>
    </row>
    <row r="989" spans="1:38" x14ac:dyDescent="0.2">
      <c r="A989" s="410" t="str">
        <f t="shared" ref="A989:C989" si="337">A680</f>
        <v>Muchobór</v>
      </c>
      <c r="B989" s="410" t="str">
        <f t="shared" si="337"/>
        <v xml:space="preserve">r3_60_A </v>
      </c>
      <c r="C989" s="410" t="str">
        <f t="shared" si="337"/>
        <v>Ram Travel</v>
      </c>
      <c r="D989" s="316">
        <f t="shared" si="310"/>
        <v>34</v>
      </c>
      <c r="E989" s="96">
        <f>SUMIFS('BAZA DANYCH'!$AB:$AB,'BAZA DANYCH'!$T:$T,E$704,'BAZA DANYCH'!$K:$K,$C989,'BAZA DANYCH'!$A:$A,$A989,'BAZA DANYCH'!$F:$F,STATYSTYKI!$B989)</f>
        <v>0</v>
      </c>
      <c r="F989" s="96">
        <f>SUMIFS('BAZA DANYCH'!$AB:$AB,'BAZA DANYCH'!$T:$T,F$704,'BAZA DANYCH'!$K:$K,$C989,'BAZA DANYCH'!$A:$A,$A989,'BAZA DANYCH'!$F:$F,STATYSTYKI!$B989)</f>
        <v>0</v>
      </c>
      <c r="G989" s="96">
        <f>SUMIFS('BAZA DANYCH'!$AB:$AB,'BAZA DANYCH'!$T:$T,G$704,'BAZA DANYCH'!$K:$K,$C989,'BAZA DANYCH'!$A:$A,$A989,'BAZA DANYCH'!$F:$F,STATYSTYKI!$B989)</f>
        <v>0</v>
      </c>
      <c r="H989" s="96">
        <f>SUMIFS('BAZA DANYCH'!$AB:$AB,'BAZA DANYCH'!$T:$T,H$704,'BAZA DANYCH'!$K:$K,$C989,'BAZA DANYCH'!$A:$A,$A989,'BAZA DANYCH'!$F:$F,STATYSTYKI!$B989)</f>
        <v>0</v>
      </c>
      <c r="I989" s="96">
        <f>SUMIFS('BAZA DANYCH'!$AB:$AB,'BAZA DANYCH'!$T:$T,I$704,'BAZA DANYCH'!$K:$K,$C989,'BAZA DANYCH'!$A:$A,$A989,'BAZA DANYCH'!$F:$F,STATYSTYKI!$B989)</f>
        <v>0</v>
      </c>
      <c r="J989" s="96">
        <f>SUMIFS('BAZA DANYCH'!$AB:$AB,'BAZA DANYCH'!$T:$T,J$704,'BAZA DANYCH'!$K:$K,$C989,'BAZA DANYCH'!$A:$A,$A989,'BAZA DANYCH'!$F:$F,STATYSTYKI!$B989)</f>
        <v>0</v>
      </c>
      <c r="K989" s="96">
        <f>SUMIFS('BAZA DANYCH'!$AB:$AB,'BAZA DANYCH'!$T:$T,K$704,'BAZA DANYCH'!$K:$K,$C989,'BAZA DANYCH'!$A:$A,$A989,'BAZA DANYCH'!$F:$F,STATYSTYKI!$B989)</f>
        <v>0</v>
      </c>
      <c r="L989" s="96">
        <f>SUMIFS('BAZA DANYCH'!$AB:$AB,'BAZA DANYCH'!$T:$T,L$704,'BAZA DANYCH'!$K:$K,$C989,'BAZA DANYCH'!$A:$A,$A989,'BAZA DANYCH'!$F:$F,STATYSTYKI!$B989)</f>
        <v>0</v>
      </c>
      <c r="M989" s="96">
        <f>SUMIFS('BAZA DANYCH'!$AB:$AB,'BAZA DANYCH'!$T:$T,M$704,'BAZA DANYCH'!$K:$K,$C989,'BAZA DANYCH'!$A:$A,$A989,'BAZA DANYCH'!$F:$F,STATYSTYKI!$B989)</f>
        <v>0</v>
      </c>
      <c r="N989" s="96">
        <f>SUMIFS('BAZA DANYCH'!$AB:$AB,'BAZA DANYCH'!$T:$T,N$704,'BAZA DANYCH'!$K:$K,$C989,'BAZA DANYCH'!$A:$A,$A989,'BAZA DANYCH'!$F:$F,STATYSTYKI!$B989)</f>
        <v>28</v>
      </c>
      <c r="O989" s="96">
        <f>SUMIFS('BAZA DANYCH'!$AB:$AB,'BAZA DANYCH'!$T:$T,O$704,'BAZA DANYCH'!$K:$K,$C989,'BAZA DANYCH'!$A:$A,$A989,'BAZA DANYCH'!$F:$F,STATYSTYKI!$B989)</f>
        <v>0</v>
      </c>
      <c r="P989" s="96">
        <f>SUMIFS('BAZA DANYCH'!$AB:$AB,'BAZA DANYCH'!$T:$T,P$704,'BAZA DANYCH'!$K:$K,$C989,'BAZA DANYCH'!$A:$A,$A989,'BAZA DANYCH'!$F:$F,STATYSTYKI!$B989)</f>
        <v>0</v>
      </c>
      <c r="Q989" s="96">
        <f>SUMIFS('BAZA DANYCH'!$AB:$AB,'BAZA DANYCH'!$T:$T,Q$704,'BAZA DANYCH'!$K:$K,$C989,'BAZA DANYCH'!$A:$A,$A989,'BAZA DANYCH'!$F:$F,STATYSTYKI!$B989)</f>
        <v>0</v>
      </c>
      <c r="R989" s="96">
        <f>SUMIFS('BAZA DANYCH'!$AB:$AB,'BAZA DANYCH'!$T:$T,R$704,'BAZA DANYCH'!$K:$K,$C989,'BAZA DANYCH'!$A:$A,$A989,'BAZA DANYCH'!$F:$F,STATYSTYKI!$B989)</f>
        <v>6</v>
      </c>
      <c r="S989" s="96">
        <f>SUMIFS('BAZA DANYCH'!$AB:$AB,'BAZA DANYCH'!$T:$T,S$704,'BAZA DANYCH'!$K:$K,$C989,'BAZA DANYCH'!$A:$A,$A989,'BAZA DANYCH'!$F:$F,STATYSTYKI!$B989)</f>
        <v>0</v>
      </c>
      <c r="T989" s="96">
        <f>SUMIFS('BAZA DANYCH'!$AB:$AB,'BAZA DANYCH'!$T:$T,T$704,'BAZA DANYCH'!$K:$K,$C989,'BAZA DANYCH'!$A:$A,$A989,'BAZA DANYCH'!$F:$F,STATYSTYKI!$B989)</f>
        <v>0</v>
      </c>
      <c r="U989" s="96">
        <f>SUMIFS('BAZA DANYCH'!$AB:$AB,'BAZA DANYCH'!$T:$T,U$704,'BAZA DANYCH'!$K:$K,$C989,'BAZA DANYCH'!$A:$A,$A989,'BAZA DANYCH'!$F:$F,STATYSTYKI!$B989)</f>
        <v>0</v>
      </c>
      <c r="V989" s="96">
        <f>SUMIFS('BAZA DANYCH'!$AB:$AB,'BAZA DANYCH'!$T:$T,V$704,'BAZA DANYCH'!$K:$K,$C989,'BAZA DANYCH'!$A:$A,$A989,'BAZA DANYCH'!$F:$F,STATYSTYKI!$B989)</f>
        <v>0</v>
      </c>
      <c r="W989" s="96">
        <f>SUMIFS('BAZA DANYCH'!$AB:$AB,'BAZA DANYCH'!$T:$T,W$704,'BAZA DANYCH'!$K:$K,$C989,'BAZA DANYCH'!$A:$A,$A989,'BAZA DANYCH'!$F:$F,STATYSTYKI!$B989)</f>
        <v>0</v>
      </c>
      <c r="X989" s="96">
        <f>SUMIFS('BAZA DANYCH'!$AB:$AB,'BAZA DANYCH'!$T:$T,X$704,'BAZA DANYCH'!$K:$K,$C989,'BAZA DANYCH'!$A:$A,$A989,'BAZA DANYCH'!$F:$F,STATYSTYKI!$B989)</f>
        <v>0</v>
      </c>
      <c r="Y989" s="96">
        <f>SUMIFS('BAZA DANYCH'!$AB:$AB,'BAZA DANYCH'!$T:$T,Y$704,'BAZA DANYCH'!$K:$K,$C989,'BAZA DANYCH'!$A:$A,$A989,'BAZA DANYCH'!$F:$F,STATYSTYKI!$B989)</f>
        <v>0</v>
      </c>
      <c r="Z989" s="96">
        <f>SUMIFS('BAZA DANYCH'!$AB:$AB,'BAZA DANYCH'!$T:$T,Z$704,'BAZA DANYCH'!$K:$K,$C989,'BAZA DANYCH'!$A:$A,$A989,'BAZA DANYCH'!$F:$F,STATYSTYKI!$B989)</f>
        <v>0</v>
      </c>
      <c r="AA989" s="96">
        <f>SUMIFS('BAZA DANYCH'!$AB:$AB,'BAZA DANYCH'!$T:$T,AA$704,'BAZA DANYCH'!$K:$K,$C989,'BAZA DANYCH'!$A:$A,$A989,'BAZA DANYCH'!$F:$F,STATYSTYKI!$B989)</f>
        <v>0</v>
      </c>
      <c r="AB989" s="96">
        <f>SUMIFS('BAZA DANYCH'!$AB:$AB,'BAZA DANYCH'!$T:$T,AB$704,'BAZA DANYCH'!$K:$K,$C989,'BAZA DANYCH'!$A:$A,$A989,'BAZA DANYCH'!$F:$F,STATYSTYKI!$B989)</f>
        <v>0</v>
      </c>
      <c r="AC989" s="96">
        <f>SUMIFS('BAZA DANYCH'!$AB:$AB,'BAZA DANYCH'!$T:$T,AC$704,'BAZA DANYCH'!$K:$K,$C989,'BAZA DANYCH'!$A:$A,$A989,'BAZA DANYCH'!$F:$F,STATYSTYKI!$B989)</f>
        <v>0</v>
      </c>
      <c r="AD989" s="96">
        <f>SUMIFS('BAZA DANYCH'!$AB:$AB,'BAZA DANYCH'!$T:$T,AD$704,'BAZA DANYCH'!$K:$K,$C989,'BAZA DANYCH'!$A:$A,$A989,'BAZA DANYCH'!$F:$F,STATYSTYKI!$B989)</f>
        <v>0</v>
      </c>
      <c r="AE989" s="96">
        <f>SUMIFS('BAZA DANYCH'!$AB:$AB,'BAZA DANYCH'!$T:$T,AE$704,'BAZA DANYCH'!$K:$K,$C989,'BAZA DANYCH'!$A:$A,$A989,'BAZA DANYCH'!$F:$F,STATYSTYKI!$B989)</f>
        <v>0</v>
      </c>
      <c r="AF989" s="96">
        <f>SUMIFS('BAZA DANYCH'!$AB:$AB,'BAZA DANYCH'!$T:$T,AF$704,'BAZA DANYCH'!$K:$K,$C989,'BAZA DANYCH'!$A:$A,$A989,'BAZA DANYCH'!$F:$F,STATYSTYKI!$B989)</f>
        <v>0</v>
      </c>
      <c r="AG989" s="96">
        <f>SUMIFS('BAZA DANYCH'!$AB:$AB,'BAZA DANYCH'!$T:$T,AG$704,'BAZA DANYCH'!$K:$K,$C989,'BAZA DANYCH'!$A:$A,$A989,'BAZA DANYCH'!$F:$F,STATYSTYKI!$B989)</f>
        <v>0</v>
      </c>
      <c r="AH989" s="96">
        <f>SUMIFS('BAZA DANYCH'!$AB:$AB,'BAZA DANYCH'!$T:$T,AH$704,'BAZA DANYCH'!$K:$K,$C989,'BAZA DANYCH'!$A:$A,$A989,'BAZA DANYCH'!$F:$F,STATYSTYKI!$B989)</f>
        <v>0</v>
      </c>
      <c r="AI989" s="96">
        <f>SUMIFS('BAZA DANYCH'!$AB:$AB,'BAZA DANYCH'!$T:$T,AI$704,'BAZA DANYCH'!$K:$K,$C989,'BAZA DANYCH'!$A:$A,$A989,'BAZA DANYCH'!$F:$F,STATYSTYKI!$B989)</f>
        <v>0</v>
      </c>
      <c r="AJ989" s="96">
        <f>SUMIFS('BAZA DANYCH'!$AB:$AB,'BAZA DANYCH'!$T:$T,AJ$704,'BAZA DANYCH'!$K:$K,$C989,'BAZA DANYCH'!$A:$A,$A989,'BAZA DANYCH'!$F:$F,STATYSTYKI!$B989)</f>
        <v>0</v>
      </c>
      <c r="AK989" s="119"/>
      <c r="AL989" s="119"/>
    </row>
    <row r="990" spans="1:38" x14ac:dyDescent="0.2">
      <c r="A990" s="410" t="str">
        <f t="shared" ref="A990:C990" si="338">A681</f>
        <v>Pilczyce</v>
      </c>
      <c r="B990" s="410" t="str">
        <f t="shared" si="338"/>
        <v>r3_64_A</v>
      </c>
      <c r="C990" s="410" t="str">
        <f t="shared" si="338"/>
        <v>Rycho</v>
      </c>
      <c r="D990" s="316">
        <f t="shared" si="310"/>
        <v>110</v>
      </c>
      <c r="E990" s="96">
        <f>SUMIFS('BAZA DANYCH'!$AB:$AB,'BAZA DANYCH'!$T:$T,E$704,'BAZA DANYCH'!$K:$K,$C990,'BAZA DANYCH'!$A:$A,$A990,'BAZA DANYCH'!$F:$F,STATYSTYKI!$B990)</f>
        <v>0</v>
      </c>
      <c r="F990" s="96">
        <f>SUMIFS('BAZA DANYCH'!$AB:$AB,'BAZA DANYCH'!$T:$T,F$704,'BAZA DANYCH'!$K:$K,$C990,'BAZA DANYCH'!$A:$A,$A990,'BAZA DANYCH'!$F:$F,STATYSTYKI!$B990)</f>
        <v>0</v>
      </c>
      <c r="G990" s="96">
        <f>SUMIFS('BAZA DANYCH'!$AB:$AB,'BAZA DANYCH'!$T:$T,G$704,'BAZA DANYCH'!$K:$K,$C990,'BAZA DANYCH'!$A:$A,$A990,'BAZA DANYCH'!$F:$F,STATYSTYKI!$B990)</f>
        <v>0</v>
      </c>
      <c r="H990" s="96">
        <f>SUMIFS('BAZA DANYCH'!$AB:$AB,'BAZA DANYCH'!$T:$T,H$704,'BAZA DANYCH'!$K:$K,$C990,'BAZA DANYCH'!$A:$A,$A990,'BAZA DANYCH'!$F:$F,STATYSTYKI!$B990)</f>
        <v>0</v>
      </c>
      <c r="I990" s="96">
        <f>SUMIFS('BAZA DANYCH'!$AB:$AB,'BAZA DANYCH'!$T:$T,I$704,'BAZA DANYCH'!$K:$K,$C990,'BAZA DANYCH'!$A:$A,$A990,'BAZA DANYCH'!$F:$F,STATYSTYKI!$B990)</f>
        <v>0</v>
      </c>
      <c r="J990" s="96">
        <f>SUMIFS('BAZA DANYCH'!$AB:$AB,'BAZA DANYCH'!$T:$T,J$704,'BAZA DANYCH'!$K:$K,$C990,'BAZA DANYCH'!$A:$A,$A990,'BAZA DANYCH'!$F:$F,STATYSTYKI!$B990)</f>
        <v>0</v>
      </c>
      <c r="K990" s="96">
        <f>SUMIFS('BAZA DANYCH'!$AB:$AB,'BAZA DANYCH'!$T:$T,K$704,'BAZA DANYCH'!$K:$K,$C990,'BAZA DANYCH'!$A:$A,$A990,'BAZA DANYCH'!$F:$F,STATYSTYKI!$B990)</f>
        <v>0</v>
      </c>
      <c r="L990" s="96">
        <f>SUMIFS('BAZA DANYCH'!$AB:$AB,'BAZA DANYCH'!$T:$T,L$704,'BAZA DANYCH'!$K:$K,$C990,'BAZA DANYCH'!$A:$A,$A990,'BAZA DANYCH'!$F:$F,STATYSTYKI!$B990)</f>
        <v>0</v>
      </c>
      <c r="M990" s="96">
        <f>SUMIFS('BAZA DANYCH'!$AB:$AB,'BAZA DANYCH'!$T:$T,M$704,'BAZA DANYCH'!$K:$K,$C990,'BAZA DANYCH'!$A:$A,$A990,'BAZA DANYCH'!$F:$F,STATYSTYKI!$B990)</f>
        <v>0</v>
      </c>
      <c r="N990" s="96">
        <f>SUMIFS('BAZA DANYCH'!$AB:$AB,'BAZA DANYCH'!$T:$T,N$704,'BAZA DANYCH'!$K:$K,$C990,'BAZA DANYCH'!$A:$A,$A990,'BAZA DANYCH'!$F:$F,STATYSTYKI!$B990)</f>
        <v>0</v>
      </c>
      <c r="O990" s="96">
        <f>SUMIFS('BAZA DANYCH'!$AB:$AB,'BAZA DANYCH'!$T:$T,O$704,'BAZA DANYCH'!$K:$K,$C990,'BAZA DANYCH'!$A:$A,$A990,'BAZA DANYCH'!$F:$F,STATYSTYKI!$B990)</f>
        <v>0</v>
      </c>
      <c r="P990" s="96">
        <f>SUMIFS('BAZA DANYCH'!$AB:$AB,'BAZA DANYCH'!$T:$T,P$704,'BAZA DANYCH'!$K:$K,$C990,'BAZA DANYCH'!$A:$A,$A990,'BAZA DANYCH'!$F:$F,STATYSTYKI!$B990)</f>
        <v>0</v>
      </c>
      <c r="Q990" s="96">
        <f>SUMIFS('BAZA DANYCH'!$AB:$AB,'BAZA DANYCH'!$T:$T,Q$704,'BAZA DANYCH'!$K:$K,$C990,'BAZA DANYCH'!$A:$A,$A990,'BAZA DANYCH'!$F:$F,STATYSTYKI!$B990)</f>
        <v>0</v>
      </c>
      <c r="R990" s="96">
        <f>SUMIFS('BAZA DANYCH'!$AB:$AB,'BAZA DANYCH'!$T:$T,R$704,'BAZA DANYCH'!$K:$K,$C990,'BAZA DANYCH'!$A:$A,$A990,'BAZA DANYCH'!$F:$F,STATYSTYKI!$B990)</f>
        <v>0</v>
      </c>
      <c r="S990" s="96">
        <f>SUMIFS('BAZA DANYCH'!$AB:$AB,'BAZA DANYCH'!$T:$T,S$704,'BAZA DANYCH'!$K:$K,$C990,'BAZA DANYCH'!$A:$A,$A990,'BAZA DANYCH'!$F:$F,STATYSTYKI!$B990)</f>
        <v>0</v>
      </c>
      <c r="T990" s="96">
        <f>SUMIFS('BAZA DANYCH'!$AB:$AB,'BAZA DANYCH'!$T:$T,T$704,'BAZA DANYCH'!$K:$K,$C990,'BAZA DANYCH'!$A:$A,$A990,'BAZA DANYCH'!$F:$F,STATYSTYKI!$B990)</f>
        <v>0</v>
      </c>
      <c r="U990" s="96">
        <f>SUMIFS('BAZA DANYCH'!$AB:$AB,'BAZA DANYCH'!$T:$T,U$704,'BAZA DANYCH'!$K:$K,$C990,'BAZA DANYCH'!$A:$A,$A990,'BAZA DANYCH'!$F:$F,STATYSTYKI!$B990)</f>
        <v>0</v>
      </c>
      <c r="V990" s="96">
        <f>SUMIFS('BAZA DANYCH'!$AB:$AB,'BAZA DANYCH'!$T:$T,V$704,'BAZA DANYCH'!$K:$K,$C990,'BAZA DANYCH'!$A:$A,$A990,'BAZA DANYCH'!$F:$F,STATYSTYKI!$B990)</f>
        <v>0</v>
      </c>
      <c r="W990" s="96">
        <f>SUMIFS('BAZA DANYCH'!$AB:$AB,'BAZA DANYCH'!$T:$T,W$704,'BAZA DANYCH'!$K:$K,$C990,'BAZA DANYCH'!$A:$A,$A990,'BAZA DANYCH'!$F:$F,STATYSTYKI!$B990)</f>
        <v>0</v>
      </c>
      <c r="X990" s="96">
        <f>SUMIFS('BAZA DANYCH'!$AB:$AB,'BAZA DANYCH'!$T:$T,X$704,'BAZA DANYCH'!$K:$K,$C990,'BAZA DANYCH'!$A:$A,$A990,'BAZA DANYCH'!$F:$F,STATYSTYKI!$B990)</f>
        <v>55</v>
      </c>
      <c r="Y990" s="96">
        <f>SUMIFS('BAZA DANYCH'!$AB:$AB,'BAZA DANYCH'!$T:$T,Y$704,'BAZA DANYCH'!$K:$K,$C990,'BAZA DANYCH'!$A:$A,$A990,'BAZA DANYCH'!$F:$F,STATYSTYKI!$B990)</f>
        <v>0</v>
      </c>
      <c r="Z990" s="96">
        <f>SUMIFS('BAZA DANYCH'!$AB:$AB,'BAZA DANYCH'!$T:$T,Z$704,'BAZA DANYCH'!$K:$K,$C990,'BAZA DANYCH'!$A:$A,$A990,'BAZA DANYCH'!$F:$F,STATYSTYKI!$B990)</f>
        <v>0</v>
      </c>
      <c r="AA990" s="96">
        <f>SUMIFS('BAZA DANYCH'!$AB:$AB,'BAZA DANYCH'!$T:$T,AA$704,'BAZA DANYCH'!$K:$K,$C990,'BAZA DANYCH'!$A:$A,$A990,'BAZA DANYCH'!$F:$F,STATYSTYKI!$B990)</f>
        <v>0</v>
      </c>
      <c r="AB990" s="96">
        <f>SUMIFS('BAZA DANYCH'!$AB:$AB,'BAZA DANYCH'!$T:$T,AB$704,'BAZA DANYCH'!$K:$K,$C990,'BAZA DANYCH'!$A:$A,$A990,'BAZA DANYCH'!$F:$F,STATYSTYKI!$B990)</f>
        <v>0</v>
      </c>
      <c r="AC990" s="96">
        <f>SUMIFS('BAZA DANYCH'!$AB:$AB,'BAZA DANYCH'!$T:$T,AC$704,'BAZA DANYCH'!$K:$K,$C990,'BAZA DANYCH'!$A:$A,$A990,'BAZA DANYCH'!$F:$F,STATYSTYKI!$B990)</f>
        <v>55</v>
      </c>
      <c r="AD990" s="96">
        <f>SUMIFS('BAZA DANYCH'!$AB:$AB,'BAZA DANYCH'!$T:$T,AD$704,'BAZA DANYCH'!$K:$K,$C990,'BAZA DANYCH'!$A:$A,$A990,'BAZA DANYCH'!$F:$F,STATYSTYKI!$B990)</f>
        <v>0</v>
      </c>
      <c r="AE990" s="96">
        <f>SUMIFS('BAZA DANYCH'!$AB:$AB,'BAZA DANYCH'!$T:$T,AE$704,'BAZA DANYCH'!$K:$K,$C990,'BAZA DANYCH'!$A:$A,$A990,'BAZA DANYCH'!$F:$F,STATYSTYKI!$B990)</f>
        <v>0</v>
      </c>
      <c r="AF990" s="96">
        <f>SUMIFS('BAZA DANYCH'!$AB:$AB,'BAZA DANYCH'!$T:$T,AF$704,'BAZA DANYCH'!$K:$K,$C990,'BAZA DANYCH'!$A:$A,$A990,'BAZA DANYCH'!$F:$F,STATYSTYKI!$B990)</f>
        <v>0</v>
      </c>
      <c r="AG990" s="96">
        <f>SUMIFS('BAZA DANYCH'!$AB:$AB,'BAZA DANYCH'!$T:$T,AG$704,'BAZA DANYCH'!$K:$K,$C990,'BAZA DANYCH'!$A:$A,$A990,'BAZA DANYCH'!$F:$F,STATYSTYKI!$B990)</f>
        <v>0</v>
      </c>
      <c r="AH990" s="96">
        <f>SUMIFS('BAZA DANYCH'!$AB:$AB,'BAZA DANYCH'!$T:$T,AH$704,'BAZA DANYCH'!$K:$K,$C990,'BAZA DANYCH'!$A:$A,$A990,'BAZA DANYCH'!$F:$F,STATYSTYKI!$B990)</f>
        <v>0</v>
      </c>
      <c r="AI990" s="96">
        <f>SUMIFS('BAZA DANYCH'!$AB:$AB,'BAZA DANYCH'!$T:$T,AI$704,'BAZA DANYCH'!$K:$K,$C990,'BAZA DANYCH'!$A:$A,$A990,'BAZA DANYCH'!$F:$F,STATYSTYKI!$B990)</f>
        <v>0</v>
      </c>
      <c r="AJ990" s="96">
        <f>SUMIFS('BAZA DANYCH'!$AB:$AB,'BAZA DANYCH'!$T:$T,AJ$704,'BAZA DANYCH'!$K:$K,$C990,'BAZA DANYCH'!$A:$A,$A990,'BAZA DANYCH'!$F:$F,STATYSTYKI!$B990)</f>
        <v>0</v>
      </c>
      <c r="AK990" s="119"/>
      <c r="AL990" s="119"/>
    </row>
    <row r="991" spans="1:38" x14ac:dyDescent="0.2">
      <c r="A991" s="410" t="str">
        <f t="shared" ref="A991:C991" si="339">A682</f>
        <v>Maślice</v>
      </c>
      <c r="B991" s="410" t="str">
        <f t="shared" si="339"/>
        <v>r3_65_kier_zach_A</v>
      </c>
      <c r="C991" s="410" t="str">
        <f t="shared" si="339"/>
        <v>Sanchez</v>
      </c>
      <c r="D991" s="316">
        <f t="shared" si="310"/>
        <v>0</v>
      </c>
      <c r="E991" s="96">
        <f>SUMIFS('BAZA DANYCH'!$AB:$AB,'BAZA DANYCH'!$T:$T,E$704,'BAZA DANYCH'!$K:$K,$C991,'BAZA DANYCH'!$A:$A,$A991,'BAZA DANYCH'!$F:$F,STATYSTYKI!$B991)</f>
        <v>0</v>
      </c>
      <c r="F991" s="96">
        <f>SUMIFS('BAZA DANYCH'!$AB:$AB,'BAZA DANYCH'!$T:$T,F$704,'BAZA DANYCH'!$K:$K,$C991,'BAZA DANYCH'!$A:$A,$A991,'BAZA DANYCH'!$F:$F,STATYSTYKI!$B991)</f>
        <v>0</v>
      </c>
      <c r="G991" s="96">
        <f>SUMIFS('BAZA DANYCH'!$AB:$AB,'BAZA DANYCH'!$T:$T,G$704,'BAZA DANYCH'!$K:$K,$C991,'BAZA DANYCH'!$A:$A,$A991,'BAZA DANYCH'!$F:$F,STATYSTYKI!$B991)</f>
        <v>0</v>
      </c>
      <c r="H991" s="96">
        <f>SUMIFS('BAZA DANYCH'!$AB:$AB,'BAZA DANYCH'!$T:$T,H$704,'BAZA DANYCH'!$K:$K,$C991,'BAZA DANYCH'!$A:$A,$A991,'BAZA DANYCH'!$F:$F,STATYSTYKI!$B991)</f>
        <v>0</v>
      </c>
      <c r="I991" s="96">
        <f>SUMIFS('BAZA DANYCH'!$AB:$AB,'BAZA DANYCH'!$T:$T,I$704,'BAZA DANYCH'!$K:$K,$C991,'BAZA DANYCH'!$A:$A,$A991,'BAZA DANYCH'!$F:$F,STATYSTYKI!$B991)</f>
        <v>0</v>
      </c>
      <c r="J991" s="96">
        <f>SUMIFS('BAZA DANYCH'!$AB:$AB,'BAZA DANYCH'!$T:$T,J$704,'BAZA DANYCH'!$K:$K,$C991,'BAZA DANYCH'!$A:$A,$A991,'BAZA DANYCH'!$F:$F,STATYSTYKI!$B991)</f>
        <v>0</v>
      </c>
      <c r="K991" s="96">
        <f>SUMIFS('BAZA DANYCH'!$AB:$AB,'BAZA DANYCH'!$T:$T,K$704,'BAZA DANYCH'!$K:$K,$C991,'BAZA DANYCH'!$A:$A,$A991,'BAZA DANYCH'!$F:$F,STATYSTYKI!$B991)</f>
        <v>0</v>
      </c>
      <c r="L991" s="96">
        <f>SUMIFS('BAZA DANYCH'!$AB:$AB,'BAZA DANYCH'!$T:$T,L$704,'BAZA DANYCH'!$K:$K,$C991,'BAZA DANYCH'!$A:$A,$A991,'BAZA DANYCH'!$F:$F,STATYSTYKI!$B991)</f>
        <v>0</v>
      </c>
      <c r="M991" s="96">
        <f>SUMIFS('BAZA DANYCH'!$AB:$AB,'BAZA DANYCH'!$T:$T,M$704,'BAZA DANYCH'!$K:$K,$C991,'BAZA DANYCH'!$A:$A,$A991,'BAZA DANYCH'!$F:$F,STATYSTYKI!$B991)</f>
        <v>0</v>
      </c>
      <c r="N991" s="96">
        <f>SUMIFS('BAZA DANYCH'!$AB:$AB,'BAZA DANYCH'!$T:$T,N$704,'BAZA DANYCH'!$K:$K,$C991,'BAZA DANYCH'!$A:$A,$A991,'BAZA DANYCH'!$F:$F,STATYSTYKI!$B991)</f>
        <v>0</v>
      </c>
      <c r="O991" s="96">
        <f>SUMIFS('BAZA DANYCH'!$AB:$AB,'BAZA DANYCH'!$T:$T,O$704,'BAZA DANYCH'!$K:$K,$C991,'BAZA DANYCH'!$A:$A,$A991,'BAZA DANYCH'!$F:$F,STATYSTYKI!$B991)</f>
        <v>0</v>
      </c>
      <c r="P991" s="96">
        <f>SUMIFS('BAZA DANYCH'!$AB:$AB,'BAZA DANYCH'!$T:$T,P$704,'BAZA DANYCH'!$K:$K,$C991,'BAZA DANYCH'!$A:$A,$A991,'BAZA DANYCH'!$F:$F,STATYSTYKI!$B991)</f>
        <v>0</v>
      </c>
      <c r="Q991" s="96">
        <f>SUMIFS('BAZA DANYCH'!$AB:$AB,'BAZA DANYCH'!$T:$T,Q$704,'BAZA DANYCH'!$K:$K,$C991,'BAZA DANYCH'!$A:$A,$A991,'BAZA DANYCH'!$F:$F,STATYSTYKI!$B991)</f>
        <v>0</v>
      </c>
      <c r="R991" s="96">
        <f>SUMIFS('BAZA DANYCH'!$AB:$AB,'BAZA DANYCH'!$T:$T,R$704,'BAZA DANYCH'!$K:$K,$C991,'BAZA DANYCH'!$A:$A,$A991,'BAZA DANYCH'!$F:$F,STATYSTYKI!$B991)</f>
        <v>0</v>
      </c>
      <c r="S991" s="96">
        <f>SUMIFS('BAZA DANYCH'!$AB:$AB,'BAZA DANYCH'!$T:$T,S$704,'BAZA DANYCH'!$K:$K,$C991,'BAZA DANYCH'!$A:$A,$A991,'BAZA DANYCH'!$F:$F,STATYSTYKI!$B991)</f>
        <v>0</v>
      </c>
      <c r="T991" s="96">
        <f>SUMIFS('BAZA DANYCH'!$AB:$AB,'BAZA DANYCH'!$T:$T,T$704,'BAZA DANYCH'!$K:$K,$C991,'BAZA DANYCH'!$A:$A,$A991,'BAZA DANYCH'!$F:$F,STATYSTYKI!$B991)</f>
        <v>0</v>
      </c>
      <c r="U991" s="96">
        <f>SUMIFS('BAZA DANYCH'!$AB:$AB,'BAZA DANYCH'!$T:$T,U$704,'BAZA DANYCH'!$K:$K,$C991,'BAZA DANYCH'!$A:$A,$A991,'BAZA DANYCH'!$F:$F,STATYSTYKI!$B991)</f>
        <v>0</v>
      </c>
      <c r="V991" s="96">
        <f>SUMIFS('BAZA DANYCH'!$AB:$AB,'BAZA DANYCH'!$T:$T,V$704,'BAZA DANYCH'!$K:$K,$C991,'BAZA DANYCH'!$A:$A,$A991,'BAZA DANYCH'!$F:$F,STATYSTYKI!$B991)</f>
        <v>0</v>
      </c>
      <c r="W991" s="96">
        <f>SUMIFS('BAZA DANYCH'!$AB:$AB,'BAZA DANYCH'!$T:$T,W$704,'BAZA DANYCH'!$K:$K,$C991,'BAZA DANYCH'!$A:$A,$A991,'BAZA DANYCH'!$F:$F,STATYSTYKI!$B991)</f>
        <v>0</v>
      </c>
      <c r="X991" s="96">
        <f>SUMIFS('BAZA DANYCH'!$AB:$AB,'BAZA DANYCH'!$T:$T,X$704,'BAZA DANYCH'!$K:$K,$C991,'BAZA DANYCH'!$A:$A,$A991,'BAZA DANYCH'!$F:$F,STATYSTYKI!$B991)</f>
        <v>0</v>
      </c>
      <c r="Y991" s="96">
        <f>SUMIFS('BAZA DANYCH'!$AB:$AB,'BAZA DANYCH'!$T:$T,Y$704,'BAZA DANYCH'!$K:$K,$C991,'BAZA DANYCH'!$A:$A,$A991,'BAZA DANYCH'!$F:$F,STATYSTYKI!$B991)</f>
        <v>0</v>
      </c>
      <c r="Z991" s="96">
        <f>SUMIFS('BAZA DANYCH'!$AB:$AB,'BAZA DANYCH'!$T:$T,Z$704,'BAZA DANYCH'!$K:$K,$C991,'BAZA DANYCH'!$A:$A,$A991,'BAZA DANYCH'!$F:$F,STATYSTYKI!$B991)</f>
        <v>0</v>
      </c>
      <c r="AA991" s="96">
        <f>SUMIFS('BAZA DANYCH'!$AB:$AB,'BAZA DANYCH'!$T:$T,AA$704,'BAZA DANYCH'!$K:$K,$C991,'BAZA DANYCH'!$A:$A,$A991,'BAZA DANYCH'!$F:$F,STATYSTYKI!$B991)</f>
        <v>0</v>
      </c>
      <c r="AB991" s="96">
        <f>SUMIFS('BAZA DANYCH'!$AB:$AB,'BAZA DANYCH'!$T:$T,AB$704,'BAZA DANYCH'!$K:$K,$C991,'BAZA DANYCH'!$A:$A,$A991,'BAZA DANYCH'!$F:$F,STATYSTYKI!$B991)</f>
        <v>0</v>
      </c>
      <c r="AC991" s="96">
        <f>SUMIFS('BAZA DANYCH'!$AB:$AB,'BAZA DANYCH'!$T:$T,AC$704,'BAZA DANYCH'!$K:$K,$C991,'BAZA DANYCH'!$A:$A,$A991,'BAZA DANYCH'!$F:$F,STATYSTYKI!$B991)</f>
        <v>0</v>
      </c>
      <c r="AD991" s="96">
        <f>SUMIFS('BAZA DANYCH'!$AB:$AB,'BAZA DANYCH'!$T:$T,AD$704,'BAZA DANYCH'!$K:$K,$C991,'BAZA DANYCH'!$A:$A,$A991,'BAZA DANYCH'!$F:$F,STATYSTYKI!$B991)</f>
        <v>0</v>
      </c>
      <c r="AE991" s="96">
        <f>SUMIFS('BAZA DANYCH'!$AB:$AB,'BAZA DANYCH'!$T:$T,AE$704,'BAZA DANYCH'!$K:$K,$C991,'BAZA DANYCH'!$A:$A,$A991,'BAZA DANYCH'!$F:$F,STATYSTYKI!$B991)</f>
        <v>0</v>
      </c>
      <c r="AF991" s="96">
        <f>SUMIFS('BAZA DANYCH'!$AB:$AB,'BAZA DANYCH'!$T:$T,AF$704,'BAZA DANYCH'!$K:$K,$C991,'BAZA DANYCH'!$A:$A,$A991,'BAZA DANYCH'!$F:$F,STATYSTYKI!$B991)</f>
        <v>0</v>
      </c>
      <c r="AG991" s="96">
        <f>SUMIFS('BAZA DANYCH'!$AB:$AB,'BAZA DANYCH'!$T:$T,AG$704,'BAZA DANYCH'!$K:$K,$C991,'BAZA DANYCH'!$A:$A,$A991,'BAZA DANYCH'!$F:$F,STATYSTYKI!$B991)</f>
        <v>0</v>
      </c>
      <c r="AH991" s="96">
        <f>SUMIFS('BAZA DANYCH'!$AB:$AB,'BAZA DANYCH'!$T:$T,AH$704,'BAZA DANYCH'!$K:$K,$C991,'BAZA DANYCH'!$A:$A,$A991,'BAZA DANYCH'!$F:$F,STATYSTYKI!$B991)</f>
        <v>0</v>
      </c>
      <c r="AI991" s="96">
        <f>SUMIFS('BAZA DANYCH'!$AB:$AB,'BAZA DANYCH'!$T:$T,AI$704,'BAZA DANYCH'!$K:$K,$C991,'BAZA DANYCH'!$A:$A,$A991,'BAZA DANYCH'!$F:$F,STATYSTYKI!$B991)</f>
        <v>0</v>
      </c>
      <c r="AJ991" s="96">
        <f>SUMIFS('BAZA DANYCH'!$AB:$AB,'BAZA DANYCH'!$T:$T,AJ$704,'BAZA DANYCH'!$K:$K,$C991,'BAZA DANYCH'!$A:$A,$A991,'BAZA DANYCH'!$F:$F,STATYSTYKI!$B991)</f>
        <v>0</v>
      </c>
      <c r="AK991" s="119"/>
      <c r="AL991" s="119"/>
    </row>
    <row r="992" spans="1:38" x14ac:dyDescent="0.2">
      <c r="A992" s="410" t="str">
        <f t="shared" ref="A992:C992" si="340">A683</f>
        <v>Księże</v>
      </c>
      <c r="B992" s="410" t="str">
        <f t="shared" si="340"/>
        <v>r3_75_wjazd_A</v>
      </c>
      <c r="C992" s="410" t="str">
        <f t="shared" si="340"/>
        <v>Sioła Trans</v>
      </c>
      <c r="D992" s="316">
        <f t="shared" si="310"/>
        <v>18</v>
      </c>
      <c r="E992" s="96">
        <f>SUMIFS('BAZA DANYCH'!$AB:$AB,'BAZA DANYCH'!$T:$T,E$704,'BAZA DANYCH'!$K:$K,$C992,'BAZA DANYCH'!$A:$A,$A992,'BAZA DANYCH'!$F:$F,STATYSTYKI!$B992)</f>
        <v>0</v>
      </c>
      <c r="F992" s="96">
        <f>SUMIFS('BAZA DANYCH'!$AB:$AB,'BAZA DANYCH'!$T:$T,F$704,'BAZA DANYCH'!$K:$K,$C992,'BAZA DANYCH'!$A:$A,$A992,'BAZA DANYCH'!$F:$F,STATYSTYKI!$B992)</f>
        <v>0</v>
      </c>
      <c r="G992" s="96">
        <f>SUMIFS('BAZA DANYCH'!$AB:$AB,'BAZA DANYCH'!$T:$T,G$704,'BAZA DANYCH'!$K:$K,$C992,'BAZA DANYCH'!$A:$A,$A992,'BAZA DANYCH'!$F:$F,STATYSTYKI!$B992)</f>
        <v>0</v>
      </c>
      <c r="H992" s="96">
        <f>SUMIFS('BAZA DANYCH'!$AB:$AB,'BAZA DANYCH'!$T:$T,H$704,'BAZA DANYCH'!$K:$K,$C992,'BAZA DANYCH'!$A:$A,$A992,'BAZA DANYCH'!$F:$F,STATYSTYKI!$B992)</f>
        <v>0</v>
      </c>
      <c r="I992" s="96">
        <f>SUMIFS('BAZA DANYCH'!$AB:$AB,'BAZA DANYCH'!$T:$T,I$704,'BAZA DANYCH'!$K:$K,$C992,'BAZA DANYCH'!$A:$A,$A992,'BAZA DANYCH'!$F:$F,STATYSTYKI!$B992)</f>
        <v>0</v>
      </c>
      <c r="J992" s="96">
        <f>SUMIFS('BAZA DANYCH'!$AB:$AB,'BAZA DANYCH'!$T:$T,J$704,'BAZA DANYCH'!$K:$K,$C992,'BAZA DANYCH'!$A:$A,$A992,'BAZA DANYCH'!$F:$F,STATYSTYKI!$B992)</f>
        <v>0</v>
      </c>
      <c r="K992" s="96">
        <f>SUMIFS('BAZA DANYCH'!$AB:$AB,'BAZA DANYCH'!$T:$T,K$704,'BAZA DANYCH'!$K:$K,$C992,'BAZA DANYCH'!$A:$A,$A992,'BAZA DANYCH'!$F:$F,STATYSTYKI!$B992)</f>
        <v>0</v>
      </c>
      <c r="L992" s="96">
        <f>SUMIFS('BAZA DANYCH'!$AB:$AB,'BAZA DANYCH'!$T:$T,L$704,'BAZA DANYCH'!$K:$K,$C992,'BAZA DANYCH'!$A:$A,$A992,'BAZA DANYCH'!$F:$F,STATYSTYKI!$B992)</f>
        <v>0</v>
      </c>
      <c r="M992" s="96">
        <f>SUMIFS('BAZA DANYCH'!$AB:$AB,'BAZA DANYCH'!$T:$T,M$704,'BAZA DANYCH'!$K:$K,$C992,'BAZA DANYCH'!$A:$A,$A992,'BAZA DANYCH'!$F:$F,STATYSTYKI!$B992)</f>
        <v>0</v>
      </c>
      <c r="N992" s="96">
        <f>SUMIFS('BAZA DANYCH'!$AB:$AB,'BAZA DANYCH'!$T:$T,N$704,'BAZA DANYCH'!$K:$K,$C992,'BAZA DANYCH'!$A:$A,$A992,'BAZA DANYCH'!$F:$F,STATYSTYKI!$B992)</f>
        <v>0</v>
      </c>
      <c r="O992" s="96">
        <f>SUMIFS('BAZA DANYCH'!$AB:$AB,'BAZA DANYCH'!$T:$T,O$704,'BAZA DANYCH'!$K:$K,$C992,'BAZA DANYCH'!$A:$A,$A992,'BAZA DANYCH'!$F:$F,STATYSTYKI!$B992)</f>
        <v>0</v>
      </c>
      <c r="P992" s="96">
        <f>SUMIFS('BAZA DANYCH'!$AB:$AB,'BAZA DANYCH'!$T:$T,P$704,'BAZA DANYCH'!$K:$K,$C992,'BAZA DANYCH'!$A:$A,$A992,'BAZA DANYCH'!$F:$F,STATYSTYKI!$B992)</f>
        <v>0</v>
      </c>
      <c r="Q992" s="96">
        <f>SUMIFS('BAZA DANYCH'!$AB:$AB,'BAZA DANYCH'!$T:$T,Q$704,'BAZA DANYCH'!$K:$K,$C992,'BAZA DANYCH'!$A:$A,$A992,'BAZA DANYCH'!$F:$F,STATYSTYKI!$B992)</f>
        <v>0</v>
      </c>
      <c r="R992" s="96">
        <f>SUMIFS('BAZA DANYCH'!$AB:$AB,'BAZA DANYCH'!$T:$T,R$704,'BAZA DANYCH'!$K:$K,$C992,'BAZA DANYCH'!$A:$A,$A992,'BAZA DANYCH'!$F:$F,STATYSTYKI!$B992)</f>
        <v>0</v>
      </c>
      <c r="S992" s="96">
        <f>SUMIFS('BAZA DANYCH'!$AB:$AB,'BAZA DANYCH'!$T:$T,S$704,'BAZA DANYCH'!$K:$K,$C992,'BAZA DANYCH'!$A:$A,$A992,'BAZA DANYCH'!$F:$F,STATYSTYKI!$B992)</f>
        <v>0</v>
      </c>
      <c r="T992" s="96">
        <f>SUMIFS('BAZA DANYCH'!$AB:$AB,'BAZA DANYCH'!$T:$T,T$704,'BAZA DANYCH'!$K:$K,$C992,'BAZA DANYCH'!$A:$A,$A992,'BAZA DANYCH'!$F:$F,STATYSTYKI!$B992)</f>
        <v>0</v>
      </c>
      <c r="U992" s="96">
        <f>SUMIFS('BAZA DANYCH'!$AB:$AB,'BAZA DANYCH'!$T:$T,U$704,'BAZA DANYCH'!$K:$K,$C992,'BAZA DANYCH'!$A:$A,$A992,'BAZA DANYCH'!$F:$F,STATYSTYKI!$B992)</f>
        <v>0</v>
      </c>
      <c r="V992" s="96">
        <f>SUMIFS('BAZA DANYCH'!$AB:$AB,'BAZA DANYCH'!$T:$T,V$704,'BAZA DANYCH'!$K:$K,$C992,'BAZA DANYCH'!$A:$A,$A992,'BAZA DANYCH'!$F:$F,STATYSTYKI!$B992)</f>
        <v>0</v>
      </c>
      <c r="W992" s="96">
        <f>SUMIFS('BAZA DANYCH'!$AB:$AB,'BAZA DANYCH'!$T:$T,W$704,'BAZA DANYCH'!$K:$K,$C992,'BAZA DANYCH'!$A:$A,$A992,'BAZA DANYCH'!$F:$F,STATYSTYKI!$B992)</f>
        <v>0</v>
      </c>
      <c r="X992" s="96">
        <f>SUMIFS('BAZA DANYCH'!$AB:$AB,'BAZA DANYCH'!$T:$T,X$704,'BAZA DANYCH'!$K:$K,$C992,'BAZA DANYCH'!$A:$A,$A992,'BAZA DANYCH'!$F:$F,STATYSTYKI!$B992)</f>
        <v>0</v>
      </c>
      <c r="Y992" s="96">
        <f>SUMIFS('BAZA DANYCH'!$AB:$AB,'BAZA DANYCH'!$T:$T,Y$704,'BAZA DANYCH'!$K:$K,$C992,'BAZA DANYCH'!$A:$A,$A992,'BAZA DANYCH'!$F:$F,STATYSTYKI!$B992)</f>
        <v>0</v>
      </c>
      <c r="Z992" s="96">
        <f>SUMIFS('BAZA DANYCH'!$AB:$AB,'BAZA DANYCH'!$T:$T,Z$704,'BAZA DANYCH'!$K:$K,$C992,'BAZA DANYCH'!$A:$A,$A992,'BAZA DANYCH'!$F:$F,STATYSTYKI!$B992)</f>
        <v>0</v>
      </c>
      <c r="AA992" s="96">
        <f>SUMIFS('BAZA DANYCH'!$AB:$AB,'BAZA DANYCH'!$T:$T,AA$704,'BAZA DANYCH'!$K:$K,$C992,'BAZA DANYCH'!$A:$A,$A992,'BAZA DANYCH'!$F:$F,STATYSTYKI!$B992)</f>
        <v>0</v>
      </c>
      <c r="AB992" s="96">
        <f>SUMIFS('BAZA DANYCH'!$AB:$AB,'BAZA DANYCH'!$T:$T,AB$704,'BAZA DANYCH'!$K:$K,$C992,'BAZA DANYCH'!$A:$A,$A992,'BAZA DANYCH'!$F:$F,STATYSTYKI!$B992)</f>
        <v>0</v>
      </c>
      <c r="AC992" s="96">
        <f>SUMIFS('BAZA DANYCH'!$AB:$AB,'BAZA DANYCH'!$T:$T,AC$704,'BAZA DANYCH'!$K:$K,$C992,'BAZA DANYCH'!$A:$A,$A992,'BAZA DANYCH'!$F:$F,STATYSTYKI!$B992)</f>
        <v>18</v>
      </c>
      <c r="AD992" s="96">
        <f>SUMIFS('BAZA DANYCH'!$AB:$AB,'BAZA DANYCH'!$T:$T,AD$704,'BAZA DANYCH'!$K:$K,$C992,'BAZA DANYCH'!$A:$A,$A992,'BAZA DANYCH'!$F:$F,STATYSTYKI!$B992)</f>
        <v>0</v>
      </c>
      <c r="AE992" s="96">
        <f>SUMIFS('BAZA DANYCH'!$AB:$AB,'BAZA DANYCH'!$T:$T,AE$704,'BAZA DANYCH'!$K:$K,$C992,'BAZA DANYCH'!$A:$A,$A992,'BAZA DANYCH'!$F:$F,STATYSTYKI!$B992)</f>
        <v>0</v>
      </c>
      <c r="AF992" s="96">
        <f>SUMIFS('BAZA DANYCH'!$AB:$AB,'BAZA DANYCH'!$T:$T,AF$704,'BAZA DANYCH'!$K:$K,$C992,'BAZA DANYCH'!$A:$A,$A992,'BAZA DANYCH'!$F:$F,STATYSTYKI!$B992)</f>
        <v>0</v>
      </c>
      <c r="AG992" s="96">
        <f>SUMIFS('BAZA DANYCH'!$AB:$AB,'BAZA DANYCH'!$T:$T,AG$704,'BAZA DANYCH'!$K:$K,$C992,'BAZA DANYCH'!$A:$A,$A992,'BAZA DANYCH'!$F:$F,STATYSTYKI!$B992)</f>
        <v>0</v>
      </c>
      <c r="AH992" s="96">
        <f>SUMIFS('BAZA DANYCH'!$AB:$AB,'BAZA DANYCH'!$T:$T,AH$704,'BAZA DANYCH'!$K:$K,$C992,'BAZA DANYCH'!$A:$A,$A992,'BAZA DANYCH'!$F:$F,STATYSTYKI!$B992)</f>
        <v>0</v>
      </c>
      <c r="AI992" s="96">
        <f>SUMIFS('BAZA DANYCH'!$AB:$AB,'BAZA DANYCH'!$T:$T,AI$704,'BAZA DANYCH'!$K:$K,$C992,'BAZA DANYCH'!$A:$A,$A992,'BAZA DANYCH'!$F:$F,STATYSTYKI!$B992)</f>
        <v>0</v>
      </c>
      <c r="AJ992" s="96">
        <f>SUMIFS('BAZA DANYCH'!$AB:$AB,'BAZA DANYCH'!$T:$T,AJ$704,'BAZA DANYCH'!$K:$K,$C992,'BAZA DANYCH'!$A:$A,$A992,'BAZA DANYCH'!$F:$F,STATYSTYKI!$B992)</f>
        <v>0</v>
      </c>
      <c r="AK992" s="119"/>
      <c r="AL992" s="119"/>
    </row>
    <row r="993" spans="1:38" x14ac:dyDescent="0.2">
      <c r="A993" s="410" t="str">
        <f t="shared" ref="A993:C993" si="341">A684</f>
        <v>Karłowice</v>
      </c>
      <c r="B993" s="410" t="str">
        <f t="shared" si="341"/>
        <v>r3_69_wjazd_A</v>
      </c>
      <c r="C993" s="410" t="str">
        <f t="shared" si="341"/>
        <v>SŁUŻBA KRWI</v>
      </c>
      <c r="D993" s="316">
        <f t="shared" si="310"/>
        <v>6</v>
      </c>
      <c r="E993" s="96">
        <f>SUMIFS('BAZA DANYCH'!$AB:$AB,'BAZA DANYCH'!$T:$T,E$704,'BAZA DANYCH'!$K:$K,$C993,'BAZA DANYCH'!$A:$A,$A993,'BAZA DANYCH'!$F:$F,STATYSTYKI!$B993)</f>
        <v>0</v>
      </c>
      <c r="F993" s="96">
        <f>SUMIFS('BAZA DANYCH'!$AB:$AB,'BAZA DANYCH'!$T:$T,F$704,'BAZA DANYCH'!$K:$K,$C993,'BAZA DANYCH'!$A:$A,$A993,'BAZA DANYCH'!$F:$F,STATYSTYKI!$B993)</f>
        <v>0</v>
      </c>
      <c r="G993" s="96">
        <f>SUMIFS('BAZA DANYCH'!$AB:$AB,'BAZA DANYCH'!$T:$T,G$704,'BAZA DANYCH'!$K:$K,$C993,'BAZA DANYCH'!$A:$A,$A993,'BAZA DANYCH'!$F:$F,STATYSTYKI!$B993)</f>
        <v>0</v>
      </c>
      <c r="H993" s="96">
        <f>SUMIFS('BAZA DANYCH'!$AB:$AB,'BAZA DANYCH'!$T:$T,H$704,'BAZA DANYCH'!$K:$K,$C993,'BAZA DANYCH'!$A:$A,$A993,'BAZA DANYCH'!$F:$F,STATYSTYKI!$B993)</f>
        <v>0</v>
      </c>
      <c r="I993" s="96">
        <f>SUMIFS('BAZA DANYCH'!$AB:$AB,'BAZA DANYCH'!$T:$T,I$704,'BAZA DANYCH'!$K:$K,$C993,'BAZA DANYCH'!$A:$A,$A993,'BAZA DANYCH'!$F:$F,STATYSTYKI!$B993)</f>
        <v>0</v>
      </c>
      <c r="J993" s="96">
        <f>SUMIFS('BAZA DANYCH'!$AB:$AB,'BAZA DANYCH'!$T:$T,J$704,'BAZA DANYCH'!$K:$K,$C993,'BAZA DANYCH'!$A:$A,$A993,'BAZA DANYCH'!$F:$F,STATYSTYKI!$B993)</f>
        <v>0</v>
      </c>
      <c r="K993" s="96">
        <f>SUMIFS('BAZA DANYCH'!$AB:$AB,'BAZA DANYCH'!$T:$T,K$704,'BAZA DANYCH'!$K:$K,$C993,'BAZA DANYCH'!$A:$A,$A993,'BAZA DANYCH'!$F:$F,STATYSTYKI!$B993)</f>
        <v>0</v>
      </c>
      <c r="L993" s="96">
        <f>SUMIFS('BAZA DANYCH'!$AB:$AB,'BAZA DANYCH'!$T:$T,L$704,'BAZA DANYCH'!$K:$K,$C993,'BAZA DANYCH'!$A:$A,$A993,'BAZA DANYCH'!$F:$F,STATYSTYKI!$B993)</f>
        <v>0</v>
      </c>
      <c r="M993" s="96">
        <f>SUMIFS('BAZA DANYCH'!$AB:$AB,'BAZA DANYCH'!$T:$T,M$704,'BAZA DANYCH'!$K:$K,$C993,'BAZA DANYCH'!$A:$A,$A993,'BAZA DANYCH'!$F:$F,STATYSTYKI!$B993)</f>
        <v>6</v>
      </c>
      <c r="N993" s="96">
        <f>SUMIFS('BAZA DANYCH'!$AB:$AB,'BAZA DANYCH'!$T:$T,N$704,'BAZA DANYCH'!$K:$K,$C993,'BAZA DANYCH'!$A:$A,$A993,'BAZA DANYCH'!$F:$F,STATYSTYKI!$B993)</f>
        <v>0</v>
      </c>
      <c r="O993" s="96">
        <f>SUMIFS('BAZA DANYCH'!$AB:$AB,'BAZA DANYCH'!$T:$T,O$704,'BAZA DANYCH'!$K:$K,$C993,'BAZA DANYCH'!$A:$A,$A993,'BAZA DANYCH'!$F:$F,STATYSTYKI!$B993)</f>
        <v>0</v>
      </c>
      <c r="P993" s="96">
        <f>SUMIFS('BAZA DANYCH'!$AB:$AB,'BAZA DANYCH'!$T:$T,P$704,'BAZA DANYCH'!$K:$K,$C993,'BAZA DANYCH'!$A:$A,$A993,'BAZA DANYCH'!$F:$F,STATYSTYKI!$B993)</f>
        <v>0</v>
      </c>
      <c r="Q993" s="96">
        <f>SUMIFS('BAZA DANYCH'!$AB:$AB,'BAZA DANYCH'!$T:$T,Q$704,'BAZA DANYCH'!$K:$K,$C993,'BAZA DANYCH'!$A:$A,$A993,'BAZA DANYCH'!$F:$F,STATYSTYKI!$B993)</f>
        <v>0</v>
      </c>
      <c r="R993" s="96">
        <f>SUMIFS('BAZA DANYCH'!$AB:$AB,'BAZA DANYCH'!$T:$T,R$704,'BAZA DANYCH'!$K:$K,$C993,'BAZA DANYCH'!$A:$A,$A993,'BAZA DANYCH'!$F:$F,STATYSTYKI!$B993)</f>
        <v>0</v>
      </c>
      <c r="S993" s="96">
        <f>SUMIFS('BAZA DANYCH'!$AB:$AB,'BAZA DANYCH'!$T:$T,S$704,'BAZA DANYCH'!$K:$K,$C993,'BAZA DANYCH'!$A:$A,$A993,'BAZA DANYCH'!$F:$F,STATYSTYKI!$B993)</f>
        <v>0</v>
      </c>
      <c r="T993" s="96">
        <f>SUMIFS('BAZA DANYCH'!$AB:$AB,'BAZA DANYCH'!$T:$T,T$704,'BAZA DANYCH'!$K:$K,$C993,'BAZA DANYCH'!$A:$A,$A993,'BAZA DANYCH'!$F:$F,STATYSTYKI!$B993)</f>
        <v>0</v>
      </c>
      <c r="U993" s="96">
        <f>SUMIFS('BAZA DANYCH'!$AB:$AB,'BAZA DANYCH'!$T:$T,U$704,'BAZA DANYCH'!$K:$K,$C993,'BAZA DANYCH'!$A:$A,$A993,'BAZA DANYCH'!$F:$F,STATYSTYKI!$B993)</f>
        <v>0</v>
      </c>
      <c r="V993" s="96">
        <f>SUMIFS('BAZA DANYCH'!$AB:$AB,'BAZA DANYCH'!$T:$T,V$704,'BAZA DANYCH'!$K:$K,$C993,'BAZA DANYCH'!$A:$A,$A993,'BAZA DANYCH'!$F:$F,STATYSTYKI!$B993)</f>
        <v>0</v>
      </c>
      <c r="W993" s="96">
        <f>SUMIFS('BAZA DANYCH'!$AB:$AB,'BAZA DANYCH'!$T:$T,W$704,'BAZA DANYCH'!$K:$K,$C993,'BAZA DANYCH'!$A:$A,$A993,'BAZA DANYCH'!$F:$F,STATYSTYKI!$B993)</f>
        <v>0</v>
      </c>
      <c r="X993" s="96">
        <f>SUMIFS('BAZA DANYCH'!$AB:$AB,'BAZA DANYCH'!$T:$T,X$704,'BAZA DANYCH'!$K:$K,$C993,'BAZA DANYCH'!$A:$A,$A993,'BAZA DANYCH'!$F:$F,STATYSTYKI!$B993)</f>
        <v>0</v>
      </c>
      <c r="Y993" s="96">
        <f>SUMIFS('BAZA DANYCH'!$AB:$AB,'BAZA DANYCH'!$T:$T,Y$704,'BAZA DANYCH'!$K:$K,$C993,'BAZA DANYCH'!$A:$A,$A993,'BAZA DANYCH'!$F:$F,STATYSTYKI!$B993)</f>
        <v>0</v>
      </c>
      <c r="Z993" s="96">
        <f>SUMIFS('BAZA DANYCH'!$AB:$AB,'BAZA DANYCH'!$T:$T,Z$704,'BAZA DANYCH'!$K:$K,$C993,'BAZA DANYCH'!$A:$A,$A993,'BAZA DANYCH'!$F:$F,STATYSTYKI!$B993)</f>
        <v>0</v>
      </c>
      <c r="AA993" s="96">
        <f>SUMIFS('BAZA DANYCH'!$AB:$AB,'BAZA DANYCH'!$T:$T,AA$704,'BAZA DANYCH'!$K:$K,$C993,'BAZA DANYCH'!$A:$A,$A993,'BAZA DANYCH'!$F:$F,STATYSTYKI!$B993)</f>
        <v>0</v>
      </c>
      <c r="AB993" s="96">
        <f>SUMIFS('BAZA DANYCH'!$AB:$AB,'BAZA DANYCH'!$T:$T,AB$704,'BAZA DANYCH'!$K:$K,$C993,'BAZA DANYCH'!$A:$A,$A993,'BAZA DANYCH'!$F:$F,STATYSTYKI!$B993)</f>
        <v>0</v>
      </c>
      <c r="AC993" s="96">
        <f>SUMIFS('BAZA DANYCH'!$AB:$AB,'BAZA DANYCH'!$T:$T,AC$704,'BAZA DANYCH'!$K:$K,$C993,'BAZA DANYCH'!$A:$A,$A993,'BAZA DANYCH'!$F:$F,STATYSTYKI!$B993)</f>
        <v>0</v>
      </c>
      <c r="AD993" s="96">
        <f>SUMIFS('BAZA DANYCH'!$AB:$AB,'BAZA DANYCH'!$T:$T,AD$704,'BAZA DANYCH'!$K:$K,$C993,'BAZA DANYCH'!$A:$A,$A993,'BAZA DANYCH'!$F:$F,STATYSTYKI!$B993)</f>
        <v>0</v>
      </c>
      <c r="AE993" s="96">
        <f>SUMIFS('BAZA DANYCH'!$AB:$AB,'BAZA DANYCH'!$T:$T,AE$704,'BAZA DANYCH'!$K:$K,$C993,'BAZA DANYCH'!$A:$A,$A993,'BAZA DANYCH'!$F:$F,STATYSTYKI!$B993)</f>
        <v>0</v>
      </c>
      <c r="AF993" s="96">
        <f>SUMIFS('BAZA DANYCH'!$AB:$AB,'BAZA DANYCH'!$T:$T,AF$704,'BAZA DANYCH'!$K:$K,$C993,'BAZA DANYCH'!$A:$A,$A993,'BAZA DANYCH'!$F:$F,STATYSTYKI!$B993)</f>
        <v>0</v>
      </c>
      <c r="AG993" s="96">
        <f>SUMIFS('BAZA DANYCH'!$AB:$AB,'BAZA DANYCH'!$T:$T,AG$704,'BAZA DANYCH'!$K:$K,$C993,'BAZA DANYCH'!$A:$A,$A993,'BAZA DANYCH'!$F:$F,STATYSTYKI!$B993)</f>
        <v>0</v>
      </c>
      <c r="AH993" s="96">
        <f>SUMIFS('BAZA DANYCH'!$AB:$AB,'BAZA DANYCH'!$T:$T,AH$704,'BAZA DANYCH'!$K:$K,$C993,'BAZA DANYCH'!$A:$A,$A993,'BAZA DANYCH'!$F:$F,STATYSTYKI!$B993)</f>
        <v>0</v>
      </c>
      <c r="AI993" s="96">
        <f>SUMIFS('BAZA DANYCH'!$AB:$AB,'BAZA DANYCH'!$T:$T,AI$704,'BAZA DANYCH'!$K:$K,$C993,'BAZA DANYCH'!$A:$A,$A993,'BAZA DANYCH'!$F:$F,STATYSTYKI!$B993)</f>
        <v>0</v>
      </c>
      <c r="AJ993" s="96">
        <f>SUMIFS('BAZA DANYCH'!$AB:$AB,'BAZA DANYCH'!$T:$T,AJ$704,'BAZA DANYCH'!$K:$K,$C993,'BAZA DANYCH'!$A:$A,$A993,'BAZA DANYCH'!$F:$F,STATYSTYKI!$B993)</f>
        <v>0</v>
      </c>
      <c r="AK993" s="119"/>
      <c r="AL993" s="119"/>
    </row>
    <row r="994" spans="1:38" x14ac:dyDescent="0.2">
      <c r="A994" s="410" t="str">
        <f t="shared" ref="A994:C994" si="342">A685</f>
        <v>Muchobór</v>
      </c>
      <c r="B994" s="410" t="str">
        <f t="shared" si="342"/>
        <v>r3_62_wyjazd_A</v>
      </c>
      <c r="C994" s="410" t="str">
        <f t="shared" si="342"/>
        <v>Smilebus</v>
      </c>
      <c r="D994" s="316">
        <f t="shared" si="310"/>
        <v>50</v>
      </c>
      <c r="E994" s="96">
        <f>SUMIFS('BAZA DANYCH'!$AB:$AB,'BAZA DANYCH'!$T:$T,E$704,'BAZA DANYCH'!$K:$K,$C994,'BAZA DANYCH'!$A:$A,$A994,'BAZA DANYCH'!$F:$F,STATYSTYKI!$B994)</f>
        <v>0</v>
      </c>
      <c r="F994" s="96">
        <f>SUMIFS('BAZA DANYCH'!$AB:$AB,'BAZA DANYCH'!$T:$T,F$704,'BAZA DANYCH'!$K:$K,$C994,'BAZA DANYCH'!$A:$A,$A994,'BAZA DANYCH'!$F:$F,STATYSTYKI!$B994)</f>
        <v>0</v>
      </c>
      <c r="G994" s="96">
        <f>SUMIFS('BAZA DANYCH'!$AB:$AB,'BAZA DANYCH'!$T:$T,G$704,'BAZA DANYCH'!$K:$K,$C994,'BAZA DANYCH'!$A:$A,$A994,'BAZA DANYCH'!$F:$F,STATYSTYKI!$B994)</f>
        <v>0</v>
      </c>
      <c r="H994" s="96">
        <f>SUMIFS('BAZA DANYCH'!$AB:$AB,'BAZA DANYCH'!$T:$T,H$704,'BAZA DANYCH'!$K:$K,$C994,'BAZA DANYCH'!$A:$A,$A994,'BAZA DANYCH'!$F:$F,STATYSTYKI!$B994)</f>
        <v>0</v>
      </c>
      <c r="I994" s="96">
        <f>SUMIFS('BAZA DANYCH'!$AB:$AB,'BAZA DANYCH'!$T:$T,I$704,'BAZA DANYCH'!$K:$K,$C994,'BAZA DANYCH'!$A:$A,$A994,'BAZA DANYCH'!$F:$F,STATYSTYKI!$B994)</f>
        <v>0</v>
      </c>
      <c r="J994" s="96">
        <f>SUMIFS('BAZA DANYCH'!$AB:$AB,'BAZA DANYCH'!$T:$T,J$704,'BAZA DANYCH'!$K:$K,$C994,'BAZA DANYCH'!$A:$A,$A994,'BAZA DANYCH'!$F:$F,STATYSTYKI!$B994)</f>
        <v>0</v>
      </c>
      <c r="K994" s="96">
        <f>SUMIFS('BAZA DANYCH'!$AB:$AB,'BAZA DANYCH'!$T:$T,K$704,'BAZA DANYCH'!$K:$K,$C994,'BAZA DANYCH'!$A:$A,$A994,'BAZA DANYCH'!$F:$F,STATYSTYKI!$B994)</f>
        <v>0</v>
      </c>
      <c r="L994" s="96">
        <f>SUMIFS('BAZA DANYCH'!$AB:$AB,'BAZA DANYCH'!$T:$T,L$704,'BAZA DANYCH'!$K:$K,$C994,'BAZA DANYCH'!$A:$A,$A994,'BAZA DANYCH'!$F:$F,STATYSTYKI!$B994)</f>
        <v>0</v>
      </c>
      <c r="M994" s="96">
        <f>SUMIFS('BAZA DANYCH'!$AB:$AB,'BAZA DANYCH'!$T:$T,M$704,'BAZA DANYCH'!$K:$K,$C994,'BAZA DANYCH'!$A:$A,$A994,'BAZA DANYCH'!$F:$F,STATYSTYKI!$B994)</f>
        <v>0</v>
      </c>
      <c r="N994" s="96">
        <f>SUMIFS('BAZA DANYCH'!$AB:$AB,'BAZA DANYCH'!$T:$T,N$704,'BAZA DANYCH'!$K:$K,$C994,'BAZA DANYCH'!$A:$A,$A994,'BAZA DANYCH'!$F:$F,STATYSTYKI!$B994)</f>
        <v>0</v>
      </c>
      <c r="O994" s="96">
        <f>SUMIFS('BAZA DANYCH'!$AB:$AB,'BAZA DANYCH'!$T:$T,O$704,'BAZA DANYCH'!$K:$K,$C994,'BAZA DANYCH'!$A:$A,$A994,'BAZA DANYCH'!$F:$F,STATYSTYKI!$B994)</f>
        <v>0</v>
      </c>
      <c r="P994" s="96">
        <f>SUMIFS('BAZA DANYCH'!$AB:$AB,'BAZA DANYCH'!$T:$T,P$704,'BAZA DANYCH'!$K:$K,$C994,'BAZA DANYCH'!$A:$A,$A994,'BAZA DANYCH'!$F:$F,STATYSTYKI!$B994)</f>
        <v>0</v>
      </c>
      <c r="Q994" s="96">
        <f>SUMIFS('BAZA DANYCH'!$AB:$AB,'BAZA DANYCH'!$T:$T,Q$704,'BAZA DANYCH'!$K:$K,$C994,'BAZA DANYCH'!$A:$A,$A994,'BAZA DANYCH'!$F:$F,STATYSTYKI!$B994)</f>
        <v>0</v>
      </c>
      <c r="R994" s="96">
        <f>SUMIFS('BAZA DANYCH'!$AB:$AB,'BAZA DANYCH'!$T:$T,R$704,'BAZA DANYCH'!$K:$K,$C994,'BAZA DANYCH'!$A:$A,$A994,'BAZA DANYCH'!$F:$F,STATYSTYKI!$B994)</f>
        <v>0</v>
      </c>
      <c r="S994" s="96">
        <f>SUMIFS('BAZA DANYCH'!$AB:$AB,'BAZA DANYCH'!$T:$T,S$704,'BAZA DANYCH'!$K:$K,$C994,'BAZA DANYCH'!$A:$A,$A994,'BAZA DANYCH'!$F:$F,STATYSTYKI!$B994)</f>
        <v>0</v>
      </c>
      <c r="T994" s="96">
        <f>SUMIFS('BAZA DANYCH'!$AB:$AB,'BAZA DANYCH'!$T:$T,T$704,'BAZA DANYCH'!$K:$K,$C994,'BAZA DANYCH'!$A:$A,$A994,'BAZA DANYCH'!$F:$F,STATYSTYKI!$B994)</f>
        <v>0</v>
      </c>
      <c r="U994" s="96">
        <f>SUMIFS('BAZA DANYCH'!$AB:$AB,'BAZA DANYCH'!$T:$T,U$704,'BAZA DANYCH'!$K:$K,$C994,'BAZA DANYCH'!$A:$A,$A994,'BAZA DANYCH'!$F:$F,STATYSTYKI!$B994)</f>
        <v>0</v>
      </c>
      <c r="V994" s="96">
        <f>SUMIFS('BAZA DANYCH'!$AB:$AB,'BAZA DANYCH'!$T:$T,V$704,'BAZA DANYCH'!$K:$K,$C994,'BAZA DANYCH'!$A:$A,$A994,'BAZA DANYCH'!$F:$F,STATYSTYKI!$B994)</f>
        <v>0</v>
      </c>
      <c r="W994" s="96">
        <f>SUMIFS('BAZA DANYCH'!$AB:$AB,'BAZA DANYCH'!$T:$T,W$704,'BAZA DANYCH'!$K:$K,$C994,'BAZA DANYCH'!$A:$A,$A994,'BAZA DANYCH'!$F:$F,STATYSTYKI!$B994)</f>
        <v>50</v>
      </c>
      <c r="X994" s="96">
        <f>SUMIFS('BAZA DANYCH'!$AB:$AB,'BAZA DANYCH'!$T:$T,X$704,'BAZA DANYCH'!$K:$K,$C994,'BAZA DANYCH'!$A:$A,$A994,'BAZA DANYCH'!$F:$F,STATYSTYKI!$B994)</f>
        <v>0</v>
      </c>
      <c r="Y994" s="96">
        <f>SUMIFS('BAZA DANYCH'!$AB:$AB,'BAZA DANYCH'!$T:$T,Y$704,'BAZA DANYCH'!$K:$K,$C994,'BAZA DANYCH'!$A:$A,$A994,'BAZA DANYCH'!$F:$F,STATYSTYKI!$B994)</f>
        <v>0</v>
      </c>
      <c r="Z994" s="96">
        <f>SUMIFS('BAZA DANYCH'!$AB:$AB,'BAZA DANYCH'!$T:$T,Z$704,'BAZA DANYCH'!$K:$K,$C994,'BAZA DANYCH'!$A:$A,$A994,'BAZA DANYCH'!$F:$F,STATYSTYKI!$B994)</f>
        <v>0</v>
      </c>
      <c r="AA994" s="96">
        <f>SUMIFS('BAZA DANYCH'!$AB:$AB,'BAZA DANYCH'!$T:$T,AA$704,'BAZA DANYCH'!$K:$K,$C994,'BAZA DANYCH'!$A:$A,$A994,'BAZA DANYCH'!$F:$F,STATYSTYKI!$B994)</f>
        <v>0</v>
      </c>
      <c r="AB994" s="96">
        <f>SUMIFS('BAZA DANYCH'!$AB:$AB,'BAZA DANYCH'!$T:$T,AB$704,'BAZA DANYCH'!$K:$K,$C994,'BAZA DANYCH'!$A:$A,$A994,'BAZA DANYCH'!$F:$F,STATYSTYKI!$B994)</f>
        <v>0</v>
      </c>
      <c r="AC994" s="96">
        <f>SUMIFS('BAZA DANYCH'!$AB:$AB,'BAZA DANYCH'!$T:$T,AC$704,'BAZA DANYCH'!$K:$K,$C994,'BAZA DANYCH'!$A:$A,$A994,'BAZA DANYCH'!$F:$F,STATYSTYKI!$B994)</f>
        <v>0</v>
      </c>
      <c r="AD994" s="96">
        <f>SUMIFS('BAZA DANYCH'!$AB:$AB,'BAZA DANYCH'!$T:$T,AD$704,'BAZA DANYCH'!$K:$K,$C994,'BAZA DANYCH'!$A:$A,$A994,'BAZA DANYCH'!$F:$F,STATYSTYKI!$B994)</f>
        <v>0</v>
      </c>
      <c r="AE994" s="96">
        <f>SUMIFS('BAZA DANYCH'!$AB:$AB,'BAZA DANYCH'!$T:$T,AE$704,'BAZA DANYCH'!$K:$K,$C994,'BAZA DANYCH'!$A:$A,$A994,'BAZA DANYCH'!$F:$F,STATYSTYKI!$B994)</f>
        <v>0</v>
      </c>
      <c r="AF994" s="96">
        <f>SUMIFS('BAZA DANYCH'!$AB:$AB,'BAZA DANYCH'!$T:$T,AF$704,'BAZA DANYCH'!$K:$K,$C994,'BAZA DANYCH'!$A:$A,$A994,'BAZA DANYCH'!$F:$F,STATYSTYKI!$B994)</f>
        <v>0</v>
      </c>
      <c r="AG994" s="96">
        <f>SUMIFS('BAZA DANYCH'!$AB:$AB,'BAZA DANYCH'!$T:$T,AG$704,'BAZA DANYCH'!$K:$K,$C994,'BAZA DANYCH'!$A:$A,$A994,'BAZA DANYCH'!$F:$F,STATYSTYKI!$B994)</f>
        <v>0</v>
      </c>
      <c r="AH994" s="96">
        <f>SUMIFS('BAZA DANYCH'!$AB:$AB,'BAZA DANYCH'!$T:$T,AH$704,'BAZA DANYCH'!$K:$K,$C994,'BAZA DANYCH'!$A:$A,$A994,'BAZA DANYCH'!$F:$F,STATYSTYKI!$B994)</f>
        <v>0</v>
      </c>
      <c r="AI994" s="96">
        <f>SUMIFS('BAZA DANYCH'!$AB:$AB,'BAZA DANYCH'!$T:$T,AI$704,'BAZA DANYCH'!$K:$K,$C994,'BAZA DANYCH'!$A:$A,$A994,'BAZA DANYCH'!$F:$F,STATYSTYKI!$B994)</f>
        <v>0</v>
      </c>
      <c r="AJ994" s="96">
        <f>SUMIFS('BAZA DANYCH'!$AB:$AB,'BAZA DANYCH'!$T:$T,AJ$704,'BAZA DANYCH'!$K:$K,$C994,'BAZA DANYCH'!$A:$A,$A994,'BAZA DANYCH'!$F:$F,STATYSTYKI!$B994)</f>
        <v>0</v>
      </c>
      <c r="AK994" s="119"/>
      <c r="AL994" s="119"/>
    </row>
    <row r="995" spans="1:38" x14ac:dyDescent="0.2">
      <c r="A995" s="410" t="str">
        <f t="shared" ref="A995:C995" si="343">A686</f>
        <v>Księże</v>
      </c>
      <c r="B995" s="410" t="str">
        <f t="shared" si="343"/>
        <v>r3_75_wyjazd_A</v>
      </c>
      <c r="C995" s="410" t="str">
        <f t="shared" si="343"/>
        <v>Solbus</v>
      </c>
      <c r="D995" s="316">
        <f t="shared" si="310"/>
        <v>61</v>
      </c>
      <c r="E995" s="96">
        <f>SUMIFS('BAZA DANYCH'!$AB:$AB,'BAZA DANYCH'!$T:$T,E$704,'BAZA DANYCH'!$K:$K,$C995,'BAZA DANYCH'!$A:$A,$A995,'BAZA DANYCH'!$F:$F,STATYSTYKI!$B995)</f>
        <v>0</v>
      </c>
      <c r="F995" s="96">
        <f>SUMIFS('BAZA DANYCH'!$AB:$AB,'BAZA DANYCH'!$T:$T,F$704,'BAZA DANYCH'!$K:$K,$C995,'BAZA DANYCH'!$A:$A,$A995,'BAZA DANYCH'!$F:$F,STATYSTYKI!$B995)</f>
        <v>0</v>
      </c>
      <c r="G995" s="96">
        <f>SUMIFS('BAZA DANYCH'!$AB:$AB,'BAZA DANYCH'!$T:$T,G$704,'BAZA DANYCH'!$K:$K,$C995,'BAZA DANYCH'!$A:$A,$A995,'BAZA DANYCH'!$F:$F,STATYSTYKI!$B995)</f>
        <v>0</v>
      </c>
      <c r="H995" s="96">
        <f>SUMIFS('BAZA DANYCH'!$AB:$AB,'BAZA DANYCH'!$T:$T,H$704,'BAZA DANYCH'!$K:$K,$C995,'BAZA DANYCH'!$A:$A,$A995,'BAZA DANYCH'!$F:$F,STATYSTYKI!$B995)</f>
        <v>0</v>
      </c>
      <c r="I995" s="96">
        <f>SUMIFS('BAZA DANYCH'!$AB:$AB,'BAZA DANYCH'!$T:$T,I$704,'BAZA DANYCH'!$K:$K,$C995,'BAZA DANYCH'!$A:$A,$A995,'BAZA DANYCH'!$F:$F,STATYSTYKI!$B995)</f>
        <v>0</v>
      </c>
      <c r="J995" s="96">
        <f>SUMIFS('BAZA DANYCH'!$AB:$AB,'BAZA DANYCH'!$T:$T,J$704,'BAZA DANYCH'!$K:$K,$C995,'BAZA DANYCH'!$A:$A,$A995,'BAZA DANYCH'!$F:$F,STATYSTYKI!$B995)</f>
        <v>0</v>
      </c>
      <c r="K995" s="96">
        <f>SUMIFS('BAZA DANYCH'!$AB:$AB,'BAZA DANYCH'!$T:$T,K$704,'BAZA DANYCH'!$K:$K,$C995,'BAZA DANYCH'!$A:$A,$A995,'BAZA DANYCH'!$F:$F,STATYSTYKI!$B995)</f>
        <v>0</v>
      </c>
      <c r="L995" s="96">
        <f>SUMIFS('BAZA DANYCH'!$AB:$AB,'BAZA DANYCH'!$T:$T,L$704,'BAZA DANYCH'!$K:$K,$C995,'BAZA DANYCH'!$A:$A,$A995,'BAZA DANYCH'!$F:$F,STATYSTYKI!$B995)</f>
        <v>0</v>
      </c>
      <c r="M995" s="96">
        <f>SUMIFS('BAZA DANYCH'!$AB:$AB,'BAZA DANYCH'!$T:$T,M$704,'BAZA DANYCH'!$K:$K,$C995,'BAZA DANYCH'!$A:$A,$A995,'BAZA DANYCH'!$F:$F,STATYSTYKI!$B995)</f>
        <v>0</v>
      </c>
      <c r="N995" s="96">
        <f>SUMIFS('BAZA DANYCH'!$AB:$AB,'BAZA DANYCH'!$T:$T,N$704,'BAZA DANYCH'!$K:$K,$C995,'BAZA DANYCH'!$A:$A,$A995,'BAZA DANYCH'!$F:$F,STATYSTYKI!$B995)</f>
        <v>0</v>
      </c>
      <c r="O995" s="96">
        <f>SUMIFS('BAZA DANYCH'!$AB:$AB,'BAZA DANYCH'!$T:$T,O$704,'BAZA DANYCH'!$K:$K,$C995,'BAZA DANYCH'!$A:$A,$A995,'BAZA DANYCH'!$F:$F,STATYSTYKI!$B995)</f>
        <v>0</v>
      </c>
      <c r="P995" s="96">
        <f>SUMIFS('BAZA DANYCH'!$AB:$AB,'BAZA DANYCH'!$T:$T,P$704,'BAZA DANYCH'!$K:$K,$C995,'BAZA DANYCH'!$A:$A,$A995,'BAZA DANYCH'!$F:$F,STATYSTYKI!$B995)</f>
        <v>0</v>
      </c>
      <c r="Q995" s="96">
        <f>SUMIFS('BAZA DANYCH'!$AB:$AB,'BAZA DANYCH'!$T:$T,Q$704,'BAZA DANYCH'!$K:$K,$C995,'BAZA DANYCH'!$A:$A,$A995,'BAZA DANYCH'!$F:$F,STATYSTYKI!$B995)</f>
        <v>6</v>
      </c>
      <c r="R995" s="96">
        <f>SUMIFS('BAZA DANYCH'!$AB:$AB,'BAZA DANYCH'!$T:$T,R$704,'BAZA DANYCH'!$K:$K,$C995,'BAZA DANYCH'!$A:$A,$A995,'BAZA DANYCH'!$F:$F,STATYSTYKI!$B995)</f>
        <v>0</v>
      </c>
      <c r="S995" s="96">
        <f>SUMIFS('BAZA DANYCH'!$AB:$AB,'BAZA DANYCH'!$T:$T,S$704,'BAZA DANYCH'!$K:$K,$C995,'BAZA DANYCH'!$A:$A,$A995,'BAZA DANYCH'!$F:$F,STATYSTYKI!$B995)</f>
        <v>0</v>
      </c>
      <c r="T995" s="96">
        <f>SUMIFS('BAZA DANYCH'!$AB:$AB,'BAZA DANYCH'!$T:$T,T$704,'BAZA DANYCH'!$K:$K,$C995,'BAZA DANYCH'!$A:$A,$A995,'BAZA DANYCH'!$F:$F,STATYSTYKI!$B995)</f>
        <v>0</v>
      </c>
      <c r="U995" s="96">
        <f>SUMIFS('BAZA DANYCH'!$AB:$AB,'BAZA DANYCH'!$T:$T,U$704,'BAZA DANYCH'!$K:$K,$C995,'BAZA DANYCH'!$A:$A,$A995,'BAZA DANYCH'!$F:$F,STATYSTYKI!$B995)</f>
        <v>55</v>
      </c>
      <c r="V995" s="96">
        <f>SUMIFS('BAZA DANYCH'!$AB:$AB,'BAZA DANYCH'!$T:$T,V$704,'BAZA DANYCH'!$K:$K,$C995,'BAZA DANYCH'!$A:$A,$A995,'BAZA DANYCH'!$F:$F,STATYSTYKI!$B995)</f>
        <v>0</v>
      </c>
      <c r="W995" s="96">
        <f>SUMIFS('BAZA DANYCH'!$AB:$AB,'BAZA DANYCH'!$T:$T,W$704,'BAZA DANYCH'!$K:$K,$C995,'BAZA DANYCH'!$A:$A,$A995,'BAZA DANYCH'!$F:$F,STATYSTYKI!$B995)</f>
        <v>0</v>
      </c>
      <c r="X995" s="96">
        <f>SUMIFS('BAZA DANYCH'!$AB:$AB,'BAZA DANYCH'!$T:$T,X$704,'BAZA DANYCH'!$K:$K,$C995,'BAZA DANYCH'!$A:$A,$A995,'BAZA DANYCH'!$F:$F,STATYSTYKI!$B995)</f>
        <v>0</v>
      </c>
      <c r="Y995" s="96">
        <f>SUMIFS('BAZA DANYCH'!$AB:$AB,'BAZA DANYCH'!$T:$T,Y$704,'BAZA DANYCH'!$K:$K,$C995,'BAZA DANYCH'!$A:$A,$A995,'BAZA DANYCH'!$F:$F,STATYSTYKI!$B995)</f>
        <v>0</v>
      </c>
      <c r="Z995" s="96">
        <f>SUMIFS('BAZA DANYCH'!$AB:$AB,'BAZA DANYCH'!$T:$T,Z$704,'BAZA DANYCH'!$K:$K,$C995,'BAZA DANYCH'!$A:$A,$A995,'BAZA DANYCH'!$F:$F,STATYSTYKI!$B995)</f>
        <v>0</v>
      </c>
      <c r="AA995" s="96">
        <f>SUMIFS('BAZA DANYCH'!$AB:$AB,'BAZA DANYCH'!$T:$T,AA$704,'BAZA DANYCH'!$K:$K,$C995,'BAZA DANYCH'!$A:$A,$A995,'BAZA DANYCH'!$F:$F,STATYSTYKI!$B995)</f>
        <v>0</v>
      </c>
      <c r="AB995" s="96">
        <f>SUMIFS('BAZA DANYCH'!$AB:$AB,'BAZA DANYCH'!$T:$T,AB$704,'BAZA DANYCH'!$K:$K,$C995,'BAZA DANYCH'!$A:$A,$A995,'BAZA DANYCH'!$F:$F,STATYSTYKI!$B995)</f>
        <v>0</v>
      </c>
      <c r="AC995" s="96">
        <f>SUMIFS('BAZA DANYCH'!$AB:$AB,'BAZA DANYCH'!$T:$T,AC$704,'BAZA DANYCH'!$K:$K,$C995,'BAZA DANYCH'!$A:$A,$A995,'BAZA DANYCH'!$F:$F,STATYSTYKI!$B995)</f>
        <v>0</v>
      </c>
      <c r="AD995" s="96">
        <f>SUMIFS('BAZA DANYCH'!$AB:$AB,'BAZA DANYCH'!$T:$T,AD$704,'BAZA DANYCH'!$K:$K,$C995,'BAZA DANYCH'!$A:$A,$A995,'BAZA DANYCH'!$F:$F,STATYSTYKI!$B995)</f>
        <v>0</v>
      </c>
      <c r="AE995" s="96">
        <f>SUMIFS('BAZA DANYCH'!$AB:$AB,'BAZA DANYCH'!$T:$T,AE$704,'BAZA DANYCH'!$K:$K,$C995,'BAZA DANYCH'!$A:$A,$A995,'BAZA DANYCH'!$F:$F,STATYSTYKI!$B995)</f>
        <v>0</v>
      </c>
      <c r="AF995" s="96">
        <f>SUMIFS('BAZA DANYCH'!$AB:$AB,'BAZA DANYCH'!$T:$T,AF$704,'BAZA DANYCH'!$K:$K,$C995,'BAZA DANYCH'!$A:$A,$A995,'BAZA DANYCH'!$F:$F,STATYSTYKI!$B995)</f>
        <v>0</v>
      </c>
      <c r="AG995" s="96">
        <f>SUMIFS('BAZA DANYCH'!$AB:$AB,'BAZA DANYCH'!$T:$T,AG$704,'BAZA DANYCH'!$K:$K,$C995,'BAZA DANYCH'!$A:$A,$A995,'BAZA DANYCH'!$F:$F,STATYSTYKI!$B995)</f>
        <v>0</v>
      </c>
      <c r="AH995" s="96">
        <f>SUMIFS('BAZA DANYCH'!$AB:$AB,'BAZA DANYCH'!$T:$T,AH$704,'BAZA DANYCH'!$K:$K,$C995,'BAZA DANYCH'!$A:$A,$A995,'BAZA DANYCH'!$F:$F,STATYSTYKI!$B995)</f>
        <v>0</v>
      </c>
      <c r="AI995" s="96">
        <f>SUMIFS('BAZA DANYCH'!$AB:$AB,'BAZA DANYCH'!$T:$T,AI$704,'BAZA DANYCH'!$K:$K,$C995,'BAZA DANYCH'!$A:$A,$A995,'BAZA DANYCH'!$F:$F,STATYSTYKI!$B995)</f>
        <v>0</v>
      </c>
      <c r="AJ995" s="96">
        <f>SUMIFS('BAZA DANYCH'!$AB:$AB,'BAZA DANYCH'!$T:$T,AJ$704,'BAZA DANYCH'!$K:$K,$C995,'BAZA DANYCH'!$A:$A,$A995,'BAZA DANYCH'!$F:$F,STATYSTYKI!$B995)</f>
        <v>0</v>
      </c>
      <c r="AK995" s="119"/>
      <c r="AL995" s="119"/>
    </row>
    <row r="996" spans="1:38" x14ac:dyDescent="0.2">
      <c r="A996" s="410" t="str">
        <f t="shared" ref="A996:C996" si="344">A687</f>
        <v>Muchobór</v>
      </c>
      <c r="B996" s="410" t="str">
        <f t="shared" si="344"/>
        <v xml:space="preserve">r3_60_A </v>
      </c>
      <c r="C996" s="410" t="str">
        <f t="shared" si="344"/>
        <v>Szkolny</v>
      </c>
      <c r="D996" s="316">
        <f t="shared" si="310"/>
        <v>6</v>
      </c>
      <c r="E996" s="96">
        <f>SUMIFS('BAZA DANYCH'!$AB:$AB,'BAZA DANYCH'!$T:$T,E$704,'BAZA DANYCH'!$K:$K,$C996,'BAZA DANYCH'!$A:$A,$A996,'BAZA DANYCH'!$F:$F,STATYSTYKI!$B996)</f>
        <v>0</v>
      </c>
      <c r="F996" s="96">
        <f>SUMIFS('BAZA DANYCH'!$AB:$AB,'BAZA DANYCH'!$T:$T,F$704,'BAZA DANYCH'!$K:$K,$C996,'BAZA DANYCH'!$A:$A,$A996,'BAZA DANYCH'!$F:$F,STATYSTYKI!$B996)</f>
        <v>0</v>
      </c>
      <c r="G996" s="96">
        <f>SUMIFS('BAZA DANYCH'!$AB:$AB,'BAZA DANYCH'!$T:$T,G$704,'BAZA DANYCH'!$K:$K,$C996,'BAZA DANYCH'!$A:$A,$A996,'BAZA DANYCH'!$F:$F,STATYSTYKI!$B996)</f>
        <v>0</v>
      </c>
      <c r="H996" s="96">
        <f>SUMIFS('BAZA DANYCH'!$AB:$AB,'BAZA DANYCH'!$T:$T,H$704,'BAZA DANYCH'!$K:$K,$C996,'BAZA DANYCH'!$A:$A,$A996,'BAZA DANYCH'!$F:$F,STATYSTYKI!$B996)</f>
        <v>0</v>
      </c>
      <c r="I996" s="96">
        <f>SUMIFS('BAZA DANYCH'!$AB:$AB,'BAZA DANYCH'!$T:$T,I$704,'BAZA DANYCH'!$K:$K,$C996,'BAZA DANYCH'!$A:$A,$A996,'BAZA DANYCH'!$F:$F,STATYSTYKI!$B996)</f>
        <v>0</v>
      </c>
      <c r="J996" s="96">
        <f>SUMIFS('BAZA DANYCH'!$AB:$AB,'BAZA DANYCH'!$T:$T,J$704,'BAZA DANYCH'!$K:$K,$C996,'BAZA DANYCH'!$A:$A,$A996,'BAZA DANYCH'!$F:$F,STATYSTYKI!$B996)</f>
        <v>0</v>
      </c>
      <c r="K996" s="96">
        <f>SUMIFS('BAZA DANYCH'!$AB:$AB,'BAZA DANYCH'!$T:$T,K$704,'BAZA DANYCH'!$K:$K,$C996,'BAZA DANYCH'!$A:$A,$A996,'BAZA DANYCH'!$F:$F,STATYSTYKI!$B996)</f>
        <v>0</v>
      </c>
      <c r="L996" s="96">
        <f>SUMIFS('BAZA DANYCH'!$AB:$AB,'BAZA DANYCH'!$T:$T,L$704,'BAZA DANYCH'!$K:$K,$C996,'BAZA DANYCH'!$A:$A,$A996,'BAZA DANYCH'!$F:$F,STATYSTYKI!$B996)</f>
        <v>0</v>
      </c>
      <c r="M996" s="96">
        <f>SUMIFS('BAZA DANYCH'!$AB:$AB,'BAZA DANYCH'!$T:$T,M$704,'BAZA DANYCH'!$K:$K,$C996,'BAZA DANYCH'!$A:$A,$A996,'BAZA DANYCH'!$F:$F,STATYSTYKI!$B996)</f>
        <v>0</v>
      </c>
      <c r="N996" s="96">
        <f>SUMIFS('BAZA DANYCH'!$AB:$AB,'BAZA DANYCH'!$T:$T,N$704,'BAZA DANYCH'!$K:$K,$C996,'BAZA DANYCH'!$A:$A,$A996,'BAZA DANYCH'!$F:$F,STATYSTYKI!$B996)</f>
        <v>0</v>
      </c>
      <c r="O996" s="96">
        <f>SUMIFS('BAZA DANYCH'!$AB:$AB,'BAZA DANYCH'!$T:$T,O$704,'BAZA DANYCH'!$K:$K,$C996,'BAZA DANYCH'!$A:$A,$A996,'BAZA DANYCH'!$F:$F,STATYSTYKI!$B996)</f>
        <v>0</v>
      </c>
      <c r="P996" s="96">
        <f>SUMIFS('BAZA DANYCH'!$AB:$AB,'BAZA DANYCH'!$T:$T,P$704,'BAZA DANYCH'!$K:$K,$C996,'BAZA DANYCH'!$A:$A,$A996,'BAZA DANYCH'!$F:$F,STATYSTYKI!$B996)</f>
        <v>6</v>
      </c>
      <c r="Q996" s="96">
        <f>SUMIFS('BAZA DANYCH'!$AB:$AB,'BAZA DANYCH'!$T:$T,Q$704,'BAZA DANYCH'!$K:$K,$C996,'BAZA DANYCH'!$A:$A,$A996,'BAZA DANYCH'!$F:$F,STATYSTYKI!$B996)</f>
        <v>0</v>
      </c>
      <c r="R996" s="96">
        <f>SUMIFS('BAZA DANYCH'!$AB:$AB,'BAZA DANYCH'!$T:$T,R$704,'BAZA DANYCH'!$K:$K,$C996,'BAZA DANYCH'!$A:$A,$A996,'BAZA DANYCH'!$F:$F,STATYSTYKI!$B996)</f>
        <v>0</v>
      </c>
      <c r="S996" s="96">
        <f>SUMIFS('BAZA DANYCH'!$AB:$AB,'BAZA DANYCH'!$T:$T,S$704,'BAZA DANYCH'!$K:$K,$C996,'BAZA DANYCH'!$A:$A,$A996,'BAZA DANYCH'!$F:$F,STATYSTYKI!$B996)</f>
        <v>0</v>
      </c>
      <c r="T996" s="96">
        <f>SUMIFS('BAZA DANYCH'!$AB:$AB,'BAZA DANYCH'!$T:$T,T$704,'BAZA DANYCH'!$K:$K,$C996,'BAZA DANYCH'!$A:$A,$A996,'BAZA DANYCH'!$F:$F,STATYSTYKI!$B996)</f>
        <v>0</v>
      </c>
      <c r="U996" s="96">
        <f>SUMIFS('BAZA DANYCH'!$AB:$AB,'BAZA DANYCH'!$T:$T,U$704,'BAZA DANYCH'!$K:$K,$C996,'BAZA DANYCH'!$A:$A,$A996,'BAZA DANYCH'!$F:$F,STATYSTYKI!$B996)</f>
        <v>0</v>
      </c>
      <c r="V996" s="96">
        <f>SUMIFS('BAZA DANYCH'!$AB:$AB,'BAZA DANYCH'!$T:$T,V$704,'BAZA DANYCH'!$K:$K,$C996,'BAZA DANYCH'!$A:$A,$A996,'BAZA DANYCH'!$F:$F,STATYSTYKI!$B996)</f>
        <v>0</v>
      </c>
      <c r="W996" s="96">
        <f>SUMIFS('BAZA DANYCH'!$AB:$AB,'BAZA DANYCH'!$T:$T,W$704,'BAZA DANYCH'!$K:$K,$C996,'BAZA DANYCH'!$A:$A,$A996,'BAZA DANYCH'!$F:$F,STATYSTYKI!$B996)</f>
        <v>0</v>
      </c>
      <c r="X996" s="96">
        <f>SUMIFS('BAZA DANYCH'!$AB:$AB,'BAZA DANYCH'!$T:$T,X$704,'BAZA DANYCH'!$K:$K,$C996,'BAZA DANYCH'!$A:$A,$A996,'BAZA DANYCH'!$F:$F,STATYSTYKI!$B996)</f>
        <v>0</v>
      </c>
      <c r="Y996" s="96">
        <f>SUMIFS('BAZA DANYCH'!$AB:$AB,'BAZA DANYCH'!$T:$T,Y$704,'BAZA DANYCH'!$K:$K,$C996,'BAZA DANYCH'!$A:$A,$A996,'BAZA DANYCH'!$F:$F,STATYSTYKI!$B996)</f>
        <v>0</v>
      </c>
      <c r="Z996" s="96">
        <f>SUMIFS('BAZA DANYCH'!$AB:$AB,'BAZA DANYCH'!$T:$T,Z$704,'BAZA DANYCH'!$K:$K,$C996,'BAZA DANYCH'!$A:$A,$A996,'BAZA DANYCH'!$F:$F,STATYSTYKI!$B996)</f>
        <v>0</v>
      </c>
      <c r="AA996" s="96">
        <f>SUMIFS('BAZA DANYCH'!$AB:$AB,'BAZA DANYCH'!$T:$T,AA$704,'BAZA DANYCH'!$K:$K,$C996,'BAZA DANYCH'!$A:$A,$A996,'BAZA DANYCH'!$F:$F,STATYSTYKI!$B996)</f>
        <v>0</v>
      </c>
      <c r="AB996" s="96">
        <f>SUMIFS('BAZA DANYCH'!$AB:$AB,'BAZA DANYCH'!$T:$T,AB$704,'BAZA DANYCH'!$K:$K,$C996,'BAZA DANYCH'!$A:$A,$A996,'BAZA DANYCH'!$F:$F,STATYSTYKI!$B996)</f>
        <v>0</v>
      </c>
      <c r="AC996" s="96">
        <f>SUMIFS('BAZA DANYCH'!$AB:$AB,'BAZA DANYCH'!$T:$T,AC$704,'BAZA DANYCH'!$K:$K,$C996,'BAZA DANYCH'!$A:$A,$A996,'BAZA DANYCH'!$F:$F,STATYSTYKI!$B996)</f>
        <v>0</v>
      </c>
      <c r="AD996" s="96">
        <f>SUMIFS('BAZA DANYCH'!$AB:$AB,'BAZA DANYCH'!$T:$T,AD$704,'BAZA DANYCH'!$K:$K,$C996,'BAZA DANYCH'!$A:$A,$A996,'BAZA DANYCH'!$F:$F,STATYSTYKI!$B996)</f>
        <v>0</v>
      </c>
      <c r="AE996" s="96">
        <f>SUMIFS('BAZA DANYCH'!$AB:$AB,'BAZA DANYCH'!$T:$T,AE$704,'BAZA DANYCH'!$K:$K,$C996,'BAZA DANYCH'!$A:$A,$A996,'BAZA DANYCH'!$F:$F,STATYSTYKI!$B996)</f>
        <v>0</v>
      </c>
      <c r="AF996" s="96">
        <f>SUMIFS('BAZA DANYCH'!$AB:$AB,'BAZA DANYCH'!$T:$T,AF$704,'BAZA DANYCH'!$K:$K,$C996,'BAZA DANYCH'!$A:$A,$A996,'BAZA DANYCH'!$F:$F,STATYSTYKI!$B996)</f>
        <v>0</v>
      </c>
      <c r="AG996" s="96">
        <f>SUMIFS('BAZA DANYCH'!$AB:$AB,'BAZA DANYCH'!$T:$T,AG$704,'BAZA DANYCH'!$K:$K,$C996,'BAZA DANYCH'!$A:$A,$A996,'BAZA DANYCH'!$F:$F,STATYSTYKI!$B996)</f>
        <v>0</v>
      </c>
      <c r="AH996" s="96">
        <f>SUMIFS('BAZA DANYCH'!$AB:$AB,'BAZA DANYCH'!$T:$T,AH$704,'BAZA DANYCH'!$K:$K,$C996,'BAZA DANYCH'!$A:$A,$A996,'BAZA DANYCH'!$F:$F,STATYSTYKI!$B996)</f>
        <v>0</v>
      </c>
      <c r="AI996" s="96">
        <f>SUMIFS('BAZA DANYCH'!$AB:$AB,'BAZA DANYCH'!$T:$T,AI$704,'BAZA DANYCH'!$K:$K,$C996,'BAZA DANYCH'!$A:$A,$A996,'BAZA DANYCH'!$F:$F,STATYSTYKI!$B996)</f>
        <v>0</v>
      </c>
      <c r="AJ996" s="96">
        <f>SUMIFS('BAZA DANYCH'!$AB:$AB,'BAZA DANYCH'!$T:$T,AJ$704,'BAZA DANYCH'!$K:$K,$C996,'BAZA DANYCH'!$A:$A,$A996,'BAZA DANYCH'!$F:$F,STATYSTYKI!$B996)</f>
        <v>0</v>
      </c>
      <c r="AK996" s="119"/>
      <c r="AL996" s="119"/>
    </row>
    <row r="997" spans="1:38" x14ac:dyDescent="0.2">
      <c r="A997" s="410" t="str">
        <f t="shared" ref="A997:C997" si="345">A688</f>
        <v>Maślice</v>
      </c>
      <c r="B997" s="410" t="str">
        <f t="shared" si="345"/>
        <v>r3_65_kier_zach_A</v>
      </c>
      <c r="C997" s="410" t="str">
        <f t="shared" si="345"/>
        <v>Szkolny</v>
      </c>
      <c r="D997" s="316">
        <f t="shared" si="310"/>
        <v>30</v>
      </c>
      <c r="E997" s="96">
        <f>SUMIFS('BAZA DANYCH'!$AB:$AB,'BAZA DANYCH'!$T:$T,E$704,'BAZA DANYCH'!$K:$K,$C997,'BAZA DANYCH'!$A:$A,$A997,'BAZA DANYCH'!$F:$F,STATYSTYKI!$B997)</f>
        <v>0</v>
      </c>
      <c r="F997" s="96">
        <f>SUMIFS('BAZA DANYCH'!$AB:$AB,'BAZA DANYCH'!$T:$T,F$704,'BAZA DANYCH'!$K:$K,$C997,'BAZA DANYCH'!$A:$A,$A997,'BAZA DANYCH'!$F:$F,STATYSTYKI!$B997)</f>
        <v>0</v>
      </c>
      <c r="G997" s="96">
        <f>SUMIFS('BAZA DANYCH'!$AB:$AB,'BAZA DANYCH'!$T:$T,G$704,'BAZA DANYCH'!$K:$K,$C997,'BAZA DANYCH'!$A:$A,$A997,'BAZA DANYCH'!$F:$F,STATYSTYKI!$B997)</f>
        <v>0</v>
      </c>
      <c r="H997" s="96">
        <f>SUMIFS('BAZA DANYCH'!$AB:$AB,'BAZA DANYCH'!$T:$T,H$704,'BAZA DANYCH'!$K:$K,$C997,'BAZA DANYCH'!$A:$A,$A997,'BAZA DANYCH'!$F:$F,STATYSTYKI!$B997)</f>
        <v>0</v>
      </c>
      <c r="I997" s="96">
        <f>SUMIFS('BAZA DANYCH'!$AB:$AB,'BAZA DANYCH'!$T:$T,I$704,'BAZA DANYCH'!$K:$K,$C997,'BAZA DANYCH'!$A:$A,$A997,'BAZA DANYCH'!$F:$F,STATYSTYKI!$B997)</f>
        <v>0</v>
      </c>
      <c r="J997" s="96">
        <f>SUMIFS('BAZA DANYCH'!$AB:$AB,'BAZA DANYCH'!$T:$T,J$704,'BAZA DANYCH'!$K:$K,$C997,'BAZA DANYCH'!$A:$A,$A997,'BAZA DANYCH'!$F:$F,STATYSTYKI!$B997)</f>
        <v>0</v>
      </c>
      <c r="K997" s="96">
        <f>SUMIFS('BAZA DANYCH'!$AB:$AB,'BAZA DANYCH'!$T:$T,K$704,'BAZA DANYCH'!$K:$K,$C997,'BAZA DANYCH'!$A:$A,$A997,'BAZA DANYCH'!$F:$F,STATYSTYKI!$B997)</f>
        <v>0</v>
      </c>
      <c r="L997" s="96">
        <f>SUMIFS('BAZA DANYCH'!$AB:$AB,'BAZA DANYCH'!$T:$T,L$704,'BAZA DANYCH'!$K:$K,$C997,'BAZA DANYCH'!$A:$A,$A997,'BAZA DANYCH'!$F:$F,STATYSTYKI!$B997)</f>
        <v>0</v>
      </c>
      <c r="M997" s="96">
        <f>SUMIFS('BAZA DANYCH'!$AB:$AB,'BAZA DANYCH'!$T:$T,M$704,'BAZA DANYCH'!$K:$K,$C997,'BAZA DANYCH'!$A:$A,$A997,'BAZA DANYCH'!$F:$F,STATYSTYKI!$B997)</f>
        <v>0</v>
      </c>
      <c r="N997" s="96">
        <f>SUMIFS('BAZA DANYCH'!$AB:$AB,'BAZA DANYCH'!$T:$T,N$704,'BAZA DANYCH'!$K:$K,$C997,'BAZA DANYCH'!$A:$A,$A997,'BAZA DANYCH'!$F:$F,STATYSTYKI!$B997)</f>
        <v>0</v>
      </c>
      <c r="O997" s="96">
        <f>SUMIFS('BAZA DANYCH'!$AB:$AB,'BAZA DANYCH'!$T:$T,O$704,'BAZA DANYCH'!$K:$K,$C997,'BAZA DANYCH'!$A:$A,$A997,'BAZA DANYCH'!$F:$F,STATYSTYKI!$B997)</f>
        <v>10</v>
      </c>
      <c r="P997" s="96">
        <f>SUMIFS('BAZA DANYCH'!$AB:$AB,'BAZA DANYCH'!$T:$T,P$704,'BAZA DANYCH'!$K:$K,$C997,'BAZA DANYCH'!$A:$A,$A997,'BAZA DANYCH'!$F:$F,STATYSTYKI!$B997)</f>
        <v>0</v>
      </c>
      <c r="Q997" s="96">
        <f>SUMIFS('BAZA DANYCH'!$AB:$AB,'BAZA DANYCH'!$T:$T,Q$704,'BAZA DANYCH'!$K:$K,$C997,'BAZA DANYCH'!$A:$A,$A997,'BAZA DANYCH'!$F:$F,STATYSTYKI!$B997)</f>
        <v>0</v>
      </c>
      <c r="R997" s="96">
        <f>SUMIFS('BAZA DANYCH'!$AB:$AB,'BAZA DANYCH'!$T:$T,R$704,'BAZA DANYCH'!$K:$K,$C997,'BAZA DANYCH'!$A:$A,$A997,'BAZA DANYCH'!$F:$F,STATYSTYKI!$B997)</f>
        <v>0</v>
      </c>
      <c r="S997" s="96">
        <f>SUMIFS('BAZA DANYCH'!$AB:$AB,'BAZA DANYCH'!$T:$T,S$704,'BAZA DANYCH'!$K:$K,$C997,'BAZA DANYCH'!$A:$A,$A997,'BAZA DANYCH'!$F:$F,STATYSTYKI!$B997)</f>
        <v>20</v>
      </c>
      <c r="T997" s="96">
        <f>SUMIFS('BAZA DANYCH'!$AB:$AB,'BAZA DANYCH'!$T:$T,T$704,'BAZA DANYCH'!$K:$K,$C997,'BAZA DANYCH'!$A:$A,$A997,'BAZA DANYCH'!$F:$F,STATYSTYKI!$B997)</f>
        <v>0</v>
      </c>
      <c r="U997" s="96">
        <f>SUMIFS('BAZA DANYCH'!$AB:$AB,'BAZA DANYCH'!$T:$T,U$704,'BAZA DANYCH'!$K:$K,$C997,'BAZA DANYCH'!$A:$A,$A997,'BAZA DANYCH'!$F:$F,STATYSTYKI!$B997)</f>
        <v>0</v>
      </c>
      <c r="V997" s="96">
        <f>SUMIFS('BAZA DANYCH'!$AB:$AB,'BAZA DANYCH'!$T:$T,V$704,'BAZA DANYCH'!$K:$K,$C997,'BAZA DANYCH'!$A:$A,$A997,'BAZA DANYCH'!$F:$F,STATYSTYKI!$B997)</f>
        <v>0</v>
      </c>
      <c r="W997" s="96">
        <f>SUMIFS('BAZA DANYCH'!$AB:$AB,'BAZA DANYCH'!$T:$T,W$704,'BAZA DANYCH'!$K:$K,$C997,'BAZA DANYCH'!$A:$A,$A997,'BAZA DANYCH'!$F:$F,STATYSTYKI!$B997)</f>
        <v>0</v>
      </c>
      <c r="X997" s="96">
        <f>SUMIFS('BAZA DANYCH'!$AB:$AB,'BAZA DANYCH'!$T:$T,X$704,'BAZA DANYCH'!$K:$K,$C997,'BAZA DANYCH'!$A:$A,$A997,'BAZA DANYCH'!$F:$F,STATYSTYKI!$B997)</f>
        <v>0</v>
      </c>
      <c r="Y997" s="96">
        <f>SUMIFS('BAZA DANYCH'!$AB:$AB,'BAZA DANYCH'!$T:$T,Y$704,'BAZA DANYCH'!$K:$K,$C997,'BAZA DANYCH'!$A:$A,$A997,'BAZA DANYCH'!$F:$F,STATYSTYKI!$B997)</f>
        <v>0</v>
      </c>
      <c r="Z997" s="96">
        <f>SUMIFS('BAZA DANYCH'!$AB:$AB,'BAZA DANYCH'!$T:$T,Z$704,'BAZA DANYCH'!$K:$K,$C997,'BAZA DANYCH'!$A:$A,$A997,'BAZA DANYCH'!$F:$F,STATYSTYKI!$B997)</f>
        <v>0</v>
      </c>
      <c r="AA997" s="96">
        <f>SUMIFS('BAZA DANYCH'!$AB:$AB,'BAZA DANYCH'!$T:$T,AA$704,'BAZA DANYCH'!$K:$K,$C997,'BAZA DANYCH'!$A:$A,$A997,'BAZA DANYCH'!$F:$F,STATYSTYKI!$B997)</f>
        <v>0</v>
      </c>
      <c r="AB997" s="96">
        <f>SUMIFS('BAZA DANYCH'!$AB:$AB,'BAZA DANYCH'!$T:$T,AB$704,'BAZA DANYCH'!$K:$K,$C997,'BAZA DANYCH'!$A:$A,$A997,'BAZA DANYCH'!$F:$F,STATYSTYKI!$B997)</f>
        <v>0</v>
      </c>
      <c r="AC997" s="96">
        <f>SUMIFS('BAZA DANYCH'!$AB:$AB,'BAZA DANYCH'!$T:$T,AC$704,'BAZA DANYCH'!$K:$K,$C997,'BAZA DANYCH'!$A:$A,$A997,'BAZA DANYCH'!$F:$F,STATYSTYKI!$B997)</f>
        <v>0</v>
      </c>
      <c r="AD997" s="96">
        <f>SUMIFS('BAZA DANYCH'!$AB:$AB,'BAZA DANYCH'!$T:$T,AD$704,'BAZA DANYCH'!$K:$K,$C997,'BAZA DANYCH'!$A:$A,$A997,'BAZA DANYCH'!$F:$F,STATYSTYKI!$B997)</f>
        <v>0</v>
      </c>
      <c r="AE997" s="96">
        <f>SUMIFS('BAZA DANYCH'!$AB:$AB,'BAZA DANYCH'!$T:$T,AE$704,'BAZA DANYCH'!$K:$K,$C997,'BAZA DANYCH'!$A:$A,$A997,'BAZA DANYCH'!$F:$F,STATYSTYKI!$B997)</f>
        <v>0</v>
      </c>
      <c r="AF997" s="96">
        <f>SUMIFS('BAZA DANYCH'!$AB:$AB,'BAZA DANYCH'!$T:$T,AF$704,'BAZA DANYCH'!$K:$K,$C997,'BAZA DANYCH'!$A:$A,$A997,'BAZA DANYCH'!$F:$F,STATYSTYKI!$B997)</f>
        <v>0</v>
      </c>
      <c r="AG997" s="96">
        <f>SUMIFS('BAZA DANYCH'!$AB:$AB,'BAZA DANYCH'!$T:$T,AG$704,'BAZA DANYCH'!$K:$K,$C997,'BAZA DANYCH'!$A:$A,$A997,'BAZA DANYCH'!$F:$F,STATYSTYKI!$B997)</f>
        <v>0</v>
      </c>
      <c r="AH997" s="96">
        <f>SUMIFS('BAZA DANYCH'!$AB:$AB,'BAZA DANYCH'!$T:$T,AH$704,'BAZA DANYCH'!$K:$K,$C997,'BAZA DANYCH'!$A:$A,$A997,'BAZA DANYCH'!$F:$F,STATYSTYKI!$B997)</f>
        <v>0</v>
      </c>
      <c r="AI997" s="96">
        <f>SUMIFS('BAZA DANYCH'!$AB:$AB,'BAZA DANYCH'!$T:$T,AI$704,'BAZA DANYCH'!$K:$K,$C997,'BAZA DANYCH'!$A:$A,$A997,'BAZA DANYCH'!$F:$F,STATYSTYKI!$B997)</f>
        <v>0</v>
      </c>
      <c r="AJ997" s="96">
        <f>SUMIFS('BAZA DANYCH'!$AB:$AB,'BAZA DANYCH'!$T:$T,AJ$704,'BAZA DANYCH'!$K:$K,$C997,'BAZA DANYCH'!$A:$A,$A997,'BAZA DANYCH'!$F:$F,STATYSTYKI!$B997)</f>
        <v>0</v>
      </c>
      <c r="AK997" s="119"/>
      <c r="AL997" s="119"/>
    </row>
    <row r="998" spans="1:38" x14ac:dyDescent="0.2">
      <c r="A998" s="410" t="str">
        <f t="shared" ref="A998:C998" si="346">A689</f>
        <v>Polanowice</v>
      </c>
      <c r="B998" s="410" t="str">
        <f t="shared" si="346"/>
        <v>r3_68_A</v>
      </c>
      <c r="C998" s="410" t="str">
        <f t="shared" si="346"/>
        <v>Szkolny</v>
      </c>
      <c r="D998" s="316">
        <f t="shared" si="310"/>
        <v>0</v>
      </c>
      <c r="E998" s="96">
        <f>SUMIFS('BAZA DANYCH'!$AB:$AB,'BAZA DANYCH'!$T:$T,E$704,'BAZA DANYCH'!$K:$K,$C998,'BAZA DANYCH'!$A:$A,$A998,'BAZA DANYCH'!$F:$F,STATYSTYKI!$B998)</f>
        <v>0</v>
      </c>
      <c r="F998" s="96">
        <f>SUMIFS('BAZA DANYCH'!$AB:$AB,'BAZA DANYCH'!$T:$T,F$704,'BAZA DANYCH'!$K:$K,$C998,'BAZA DANYCH'!$A:$A,$A998,'BAZA DANYCH'!$F:$F,STATYSTYKI!$B998)</f>
        <v>0</v>
      </c>
      <c r="G998" s="96">
        <f>SUMIFS('BAZA DANYCH'!$AB:$AB,'BAZA DANYCH'!$T:$T,G$704,'BAZA DANYCH'!$K:$K,$C998,'BAZA DANYCH'!$A:$A,$A998,'BAZA DANYCH'!$F:$F,STATYSTYKI!$B998)</f>
        <v>0</v>
      </c>
      <c r="H998" s="96">
        <f>SUMIFS('BAZA DANYCH'!$AB:$AB,'BAZA DANYCH'!$T:$T,H$704,'BAZA DANYCH'!$K:$K,$C998,'BAZA DANYCH'!$A:$A,$A998,'BAZA DANYCH'!$F:$F,STATYSTYKI!$B998)</f>
        <v>0</v>
      </c>
      <c r="I998" s="96">
        <f>SUMIFS('BAZA DANYCH'!$AB:$AB,'BAZA DANYCH'!$T:$T,I$704,'BAZA DANYCH'!$K:$K,$C998,'BAZA DANYCH'!$A:$A,$A998,'BAZA DANYCH'!$F:$F,STATYSTYKI!$B998)</f>
        <v>0</v>
      </c>
      <c r="J998" s="96">
        <f>SUMIFS('BAZA DANYCH'!$AB:$AB,'BAZA DANYCH'!$T:$T,J$704,'BAZA DANYCH'!$K:$K,$C998,'BAZA DANYCH'!$A:$A,$A998,'BAZA DANYCH'!$F:$F,STATYSTYKI!$B998)</f>
        <v>0</v>
      </c>
      <c r="K998" s="96">
        <f>SUMIFS('BAZA DANYCH'!$AB:$AB,'BAZA DANYCH'!$T:$T,K$704,'BAZA DANYCH'!$K:$K,$C998,'BAZA DANYCH'!$A:$A,$A998,'BAZA DANYCH'!$F:$F,STATYSTYKI!$B998)</f>
        <v>0</v>
      </c>
      <c r="L998" s="96">
        <f>SUMIFS('BAZA DANYCH'!$AB:$AB,'BAZA DANYCH'!$T:$T,L$704,'BAZA DANYCH'!$K:$K,$C998,'BAZA DANYCH'!$A:$A,$A998,'BAZA DANYCH'!$F:$F,STATYSTYKI!$B998)</f>
        <v>0</v>
      </c>
      <c r="M998" s="96">
        <f>SUMIFS('BAZA DANYCH'!$AB:$AB,'BAZA DANYCH'!$T:$T,M$704,'BAZA DANYCH'!$K:$K,$C998,'BAZA DANYCH'!$A:$A,$A998,'BAZA DANYCH'!$F:$F,STATYSTYKI!$B998)</f>
        <v>0</v>
      </c>
      <c r="N998" s="96">
        <f>SUMIFS('BAZA DANYCH'!$AB:$AB,'BAZA DANYCH'!$T:$T,N$704,'BAZA DANYCH'!$K:$K,$C998,'BAZA DANYCH'!$A:$A,$A998,'BAZA DANYCH'!$F:$F,STATYSTYKI!$B998)</f>
        <v>0</v>
      </c>
      <c r="O998" s="96">
        <f>SUMIFS('BAZA DANYCH'!$AB:$AB,'BAZA DANYCH'!$T:$T,O$704,'BAZA DANYCH'!$K:$K,$C998,'BAZA DANYCH'!$A:$A,$A998,'BAZA DANYCH'!$F:$F,STATYSTYKI!$B998)</f>
        <v>0</v>
      </c>
      <c r="P998" s="96">
        <f>SUMIFS('BAZA DANYCH'!$AB:$AB,'BAZA DANYCH'!$T:$T,P$704,'BAZA DANYCH'!$K:$K,$C998,'BAZA DANYCH'!$A:$A,$A998,'BAZA DANYCH'!$F:$F,STATYSTYKI!$B998)</f>
        <v>0</v>
      </c>
      <c r="Q998" s="96">
        <f>SUMIFS('BAZA DANYCH'!$AB:$AB,'BAZA DANYCH'!$T:$T,Q$704,'BAZA DANYCH'!$K:$K,$C998,'BAZA DANYCH'!$A:$A,$A998,'BAZA DANYCH'!$F:$F,STATYSTYKI!$B998)</f>
        <v>0</v>
      </c>
      <c r="R998" s="96">
        <f>SUMIFS('BAZA DANYCH'!$AB:$AB,'BAZA DANYCH'!$T:$T,R$704,'BAZA DANYCH'!$K:$K,$C998,'BAZA DANYCH'!$A:$A,$A998,'BAZA DANYCH'!$F:$F,STATYSTYKI!$B998)</f>
        <v>0</v>
      </c>
      <c r="S998" s="96">
        <f>SUMIFS('BAZA DANYCH'!$AB:$AB,'BAZA DANYCH'!$T:$T,S$704,'BAZA DANYCH'!$K:$K,$C998,'BAZA DANYCH'!$A:$A,$A998,'BAZA DANYCH'!$F:$F,STATYSTYKI!$B998)</f>
        <v>0</v>
      </c>
      <c r="T998" s="96">
        <f>SUMIFS('BAZA DANYCH'!$AB:$AB,'BAZA DANYCH'!$T:$T,T$704,'BAZA DANYCH'!$K:$K,$C998,'BAZA DANYCH'!$A:$A,$A998,'BAZA DANYCH'!$F:$F,STATYSTYKI!$B998)</f>
        <v>0</v>
      </c>
      <c r="U998" s="96">
        <f>SUMIFS('BAZA DANYCH'!$AB:$AB,'BAZA DANYCH'!$T:$T,U$704,'BAZA DANYCH'!$K:$K,$C998,'BAZA DANYCH'!$A:$A,$A998,'BAZA DANYCH'!$F:$F,STATYSTYKI!$B998)</f>
        <v>0</v>
      </c>
      <c r="V998" s="96">
        <f>SUMIFS('BAZA DANYCH'!$AB:$AB,'BAZA DANYCH'!$T:$T,V$704,'BAZA DANYCH'!$K:$K,$C998,'BAZA DANYCH'!$A:$A,$A998,'BAZA DANYCH'!$F:$F,STATYSTYKI!$B998)</f>
        <v>0</v>
      </c>
      <c r="W998" s="96">
        <f>SUMIFS('BAZA DANYCH'!$AB:$AB,'BAZA DANYCH'!$T:$T,W$704,'BAZA DANYCH'!$K:$K,$C998,'BAZA DANYCH'!$A:$A,$A998,'BAZA DANYCH'!$F:$F,STATYSTYKI!$B998)</f>
        <v>0</v>
      </c>
      <c r="X998" s="96">
        <f>SUMIFS('BAZA DANYCH'!$AB:$AB,'BAZA DANYCH'!$T:$T,X$704,'BAZA DANYCH'!$K:$K,$C998,'BAZA DANYCH'!$A:$A,$A998,'BAZA DANYCH'!$F:$F,STATYSTYKI!$B998)</f>
        <v>0</v>
      </c>
      <c r="Y998" s="96">
        <f>SUMIFS('BAZA DANYCH'!$AB:$AB,'BAZA DANYCH'!$T:$T,Y$704,'BAZA DANYCH'!$K:$K,$C998,'BAZA DANYCH'!$A:$A,$A998,'BAZA DANYCH'!$F:$F,STATYSTYKI!$B998)</f>
        <v>0</v>
      </c>
      <c r="Z998" s="96">
        <f>SUMIFS('BAZA DANYCH'!$AB:$AB,'BAZA DANYCH'!$T:$T,Z$704,'BAZA DANYCH'!$K:$K,$C998,'BAZA DANYCH'!$A:$A,$A998,'BAZA DANYCH'!$F:$F,STATYSTYKI!$B998)</f>
        <v>0</v>
      </c>
      <c r="AA998" s="96">
        <f>SUMIFS('BAZA DANYCH'!$AB:$AB,'BAZA DANYCH'!$T:$T,AA$704,'BAZA DANYCH'!$K:$K,$C998,'BAZA DANYCH'!$A:$A,$A998,'BAZA DANYCH'!$F:$F,STATYSTYKI!$B998)</f>
        <v>0</v>
      </c>
      <c r="AB998" s="96">
        <f>SUMIFS('BAZA DANYCH'!$AB:$AB,'BAZA DANYCH'!$T:$T,AB$704,'BAZA DANYCH'!$K:$K,$C998,'BAZA DANYCH'!$A:$A,$A998,'BAZA DANYCH'!$F:$F,STATYSTYKI!$B998)</f>
        <v>0</v>
      </c>
      <c r="AC998" s="96">
        <f>SUMIFS('BAZA DANYCH'!$AB:$AB,'BAZA DANYCH'!$T:$T,AC$704,'BAZA DANYCH'!$K:$K,$C998,'BAZA DANYCH'!$A:$A,$A998,'BAZA DANYCH'!$F:$F,STATYSTYKI!$B998)</f>
        <v>0</v>
      </c>
      <c r="AD998" s="96">
        <f>SUMIFS('BAZA DANYCH'!$AB:$AB,'BAZA DANYCH'!$T:$T,AD$704,'BAZA DANYCH'!$K:$K,$C998,'BAZA DANYCH'!$A:$A,$A998,'BAZA DANYCH'!$F:$F,STATYSTYKI!$B998)</f>
        <v>0</v>
      </c>
      <c r="AE998" s="96">
        <f>SUMIFS('BAZA DANYCH'!$AB:$AB,'BAZA DANYCH'!$T:$T,AE$704,'BAZA DANYCH'!$K:$K,$C998,'BAZA DANYCH'!$A:$A,$A998,'BAZA DANYCH'!$F:$F,STATYSTYKI!$B998)</f>
        <v>0</v>
      </c>
      <c r="AF998" s="96">
        <f>SUMIFS('BAZA DANYCH'!$AB:$AB,'BAZA DANYCH'!$T:$T,AF$704,'BAZA DANYCH'!$K:$K,$C998,'BAZA DANYCH'!$A:$A,$A998,'BAZA DANYCH'!$F:$F,STATYSTYKI!$B998)</f>
        <v>0</v>
      </c>
      <c r="AG998" s="96">
        <f>SUMIFS('BAZA DANYCH'!$AB:$AB,'BAZA DANYCH'!$T:$T,AG$704,'BAZA DANYCH'!$K:$K,$C998,'BAZA DANYCH'!$A:$A,$A998,'BAZA DANYCH'!$F:$F,STATYSTYKI!$B998)</f>
        <v>0</v>
      </c>
      <c r="AH998" s="96">
        <f>SUMIFS('BAZA DANYCH'!$AB:$AB,'BAZA DANYCH'!$T:$T,AH$704,'BAZA DANYCH'!$K:$K,$C998,'BAZA DANYCH'!$A:$A,$A998,'BAZA DANYCH'!$F:$F,STATYSTYKI!$B998)</f>
        <v>0</v>
      </c>
      <c r="AI998" s="96">
        <f>SUMIFS('BAZA DANYCH'!$AB:$AB,'BAZA DANYCH'!$T:$T,AI$704,'BAZA DANYCH'!$K:$K,$C998,'BAZA DANYCH'!$A:$A,$A998,'BAZA DANYCH'!$F:$F,STATYSTYKI!$B998)</f>
        <v>0</v>
      </c>
      <c r="AJ998" s="96">
        <f>SUMIFS('BAZA DANYCH'!$AB:$AB,'BAZA DANYCH'!$T:$T,AJ$704,'BAZA DANYCH'!$K:$K,$C998,'BAZA DANYCH'!$A:$A,$A998,'BAZA DANYCH'!$F:$F,STATYSTYKI!$B998)</f>
        <v>0</v>
      </c>
      <c r="AK998" s="119"/>
      <c r="AL998" s="119"/>
    </row>
    <row r="999" spans="1:38" x14ac:dyDescent="0.2">
      <c r="A999" s="410" t="str">
        <f t="shared" ref="A999:C999" si="347">A690</f>
        <v>Księże</v>
      </c>
      <c r="B999" s="410" t="str">
        <f t="shared" si="347"/>
        <v>r3_75_wjazd_A</v>
      </c>
      <c r="C999" s="410" t="str">
        <f t="shared" si="347"/>
        <v>Taxibus</v>
      </c>
      <c r="D999" s="316">
        <f t="shared" si="310"/>
        <v>50</v>
      </c>
      <c r="E999" s="96">
        <f>SUMIFS('BAZA DANYCH'!$AB:$AB,'BAZA DANYCH'!$T:$T,E$704,'BAZA DANYCH'!$K:$K,$C999,'BAZA DANYCH'!$A:$A,$A999,'BAZA DANYCH'!$F:$F,STATYSTYKI!$B999)</f>
        <v>0</v>
      </c>
      <c r="F999" s="96">
        <f>SUMIFS('BAZA DANYCH'!$AB:$AB,'BAZA DANYCH'!$T:$T,F$704,'BAZA DANYCH'!$K:$K,$C999,'BAZA DANYCH'!$A:$A,$A999,'BAZA DANYCH'!$F:$F,STATYSTYKI!$B999)</f>
        <v>0</v>
      </c>
      <c r="G999" s="96">
        <f>SUMIFS('BAZA DANYCH'!$AB:$AB,'BAZA DANYCH'!$T:$T,G$704,'BAZA DANYCH'!$K:$K,$C999,'BAZA DANYCH'!$A:$A,$A999,'BAZA DANYCH'!$F:$F,STATYSTYKI!$B999)</f>
        <v>0</v>
      </c>
      <c r="H999" s="96">
        <f>SUMIFS('BAZA DANYCH'!$AB:$AB,'BAZA DANYCH'!$T:$T,H$704,'BAZA DANYCH'!$K:$K,$C999,'BAZA DANYCH'!$A:$A,$A999,'BAZA DANYCH'!$F:$F,STATYSTYKI!$B999)</f>
        <v>0</v>
      </c>
      <c r="I999" s="96">
        <f>SUMIFS('BAZA DANYCH'!$AB:$AB,'BAZA DANYCH'!$T:$T,I$704,'BAZA DANYCH'!$K:$K,$C999,'BAZA DANYCH'!$A:$A,$A999,'BAZA DANYCH'!$F:$F,STATYSTYKI!$B999)</f>
        <v>0</v>
      </c>
      <c r="J999" s="96">
        <f>SUMIFS('BAZA DANYCH'!$AB:$AB,'BAZA DANYCH'!$T:$T,J$704,'BAZA DANYCH'!$K:$K,$C999,'BAZA DANYCH'!$A:$A,$A999,'BAZA DANYCH'!$F:$F,STATYSTYKI!$B999)</f>
        <v>0</v>
      </c>
      <c r="K999" s="96">
        <f>SUMIFS('BAZA DANYCH'!$AB:$AB,'BAZA DANYCH'!$T:$T,K$704,'BAZA DANYCH'!$K:$K,$C999,'BAZA DANYCH'!$A:$A,$A999,'BAZA DANYCH'!$F:$F,STATYSTYKI!$B999)</f>
        <v>0</v>
      </c>
      <c r="L999" s="96">
        <f>SUMIFS('BAZA DANYCH'!$AB:$AB,'BAZA DANYCH'!$T:$T,L$704,'BAZA DANYCH'!$K:$K,$C999,'BAZA DANYCH'!$A:$A,$A999,'BAZA DANYCH'!$F:$F,STATYSTYKI!$B999)</f>
        <v>0</v>
      </c>
      <c r="M999" s="96">
        <f>SUMIFS('BAZA DANYCH'!$AB:$AB,'BAZA DANYCH'!$T:$T,M$704,'BAZA DANYCH'!$K:$K,$C999,'BAZA DANYCH'!$A:$A,$A999,'BAZA DANYCH'!$F:$F,STATYSTYKI!$B999)</f>
        <v>0</v>
      </c>
      <c r="N999" s="96">
        <f>SUMIFS('BAZA DANYCH'!$AB:$AB,'BAZA DANYCH'!$T:$T,N$704,'BAZA DANYCH'!$K:$K,$C999,'BAZA DANYCH'!$A:$A,$A999,'BAZA DANYCH'!$F:$F,STATYSTYKI!$B999)</f>
        <v>0</v>
      </c>
      <c r="O999" s="96">
        <f>SUMIFS('BAZA DANYCH'!$AB:$AB,'BAZA DANYCH'!$T:$T,O$704,'BAZA DANYCH'!$K:$K,$C999,'BAZA DANYCH'!$A:$A,$A999,'BAZA DANYCH'!$F:$F,STATYSTYKI!$B999)</f>
        <v>0</v>
      </c>
      <c r="P999" s="96">
        <f>SUMIFS('BAZA DANYCH'!$AB:$AB,'BAZA DANYCH'!$T:$T,P$704,'BAZA DANYCH'!$K:$K,$C999,'BAZA DANYCH'!$A:$A,$A999,'BAZA DANYCH'!$F:$F,STATYSTYKI!$B999)</f>
        <v>50</v>
      </c>
      <c r="Q999" s="96">
        <f>SUMIFS('BAZA DANYCH'!$AB:$AB,'BAZA DANYCH'!$T:$T,Q$704,'BAZA DANYCH'!$K:$K,$C999,'BAZA DANYCH'!$A:$A,$A999,'BAZA DANYCH'!$F:$F,STATYSTYKI!$B999)</f>
        <v>0</v>
      </c>
      <c r="R999" s="96">
        <f>SUMIFS('BAZA DANYCH'!$AB:$AB,'BAZA DANYCH'!$T:$T,R$704,'BAZA DANYCH'!$K:$K,$C999,'BAZA DANYCH'!$A:$A,$A999,'BAZA DANYCH'!$F:$F,STATYSTYKI!$B999)</f>
        <v>0</v>
      </c>
      <c r="S999" s="96">
        <f>SUMIFS('BAZA DANYCH'!$AB:$AB,'BAZA DANYCH'!$T:$T,S$704,'BAZA DANYCH'!$K:$K,$C999,'BAZA DANYCH'!$A:$A,$A999,'BAZA DANYCH'!$F:$F,STATYSTYKI!$B999)</f>
        <v>0</v>
      </c>
      <c r="T999" s="96">
        <f>SUMIFS('BAZA DANYCH'!$AB:$AB,'BAZA DANYCH'!$T:$T,T$704,'BAZA DANYCH'!$K:$K,$C999,'BAZA DANYCH'!$A:$A,$A999,'BAZA DANYCH'!$F:$F,STATYSTYKI!$B999)</f>
        <v>0</v>
      </c>
      <c r="U999" s="96">
        <f>SUMIFS('BAZA DANYCH'!$AB:$AB,'BAZA DANYCH'!$T:$T,U$704,'BAZA DANYCH'!$K:$K,$C999,'BAZA DANYCH'!$A:$A,$A999,'BAZA DANYCH'!$F:$F,STATYSTYKI!$B999)</f>
        <v>0</v>
      </c>
      <c r="V999" s="96">
        <f>SUMIFS('BAZA DANYCH'!$AB:$AB,'BAZA DANYCH'!$T:$T,V$704,'BAZA DANYCH'!$K:$K,$C999,'BAZA DANYCH'!$A:$A,$A999,'BAZA DANYCH'!$F:$F,STATYSTYKI!$B999)</f>
        <v>0</v>
      </c>
      <c r="W999" s="96">
        <f>SUMIFS('BAZA DANYCH'!$AB:$AB,'BAZA DANYCH'!$T:$T,W$704,'BAZA DANYCH'!$K:$K,$C999,'BAZA DANYCH'!$A:$A,$A999,'BAZA DANYCH'!$F:$F,STATYSTYKI!$B999)</f>
        <v>0</v>
      </c>
      <c r="X999" s="96">
        <f>SUMIFS('BAZA DANYCH'!$AB:$AB,'BAZA DANYCH'!$T:$T,X$704,'BAZA DANYCH'!$K:$K,$C999,'BAZA DANYCH'!$A:$A,$A999,'BAZA DANYCH'!$F:$F,STATYSTYKI!$B999)</f>
        <v>0</v>
      </c>
      <c r="Y999" s="96">
        <f>SUMIFS('BAZA DANYCH'!$AB:$AB,'BAZA DANYCH'!$T:$T,Y$704,'BAZA DANYCH'!$K:$K,$C999,'BAZA DANYCH'!$A:$A,$A999,'BAZA DANYCH'!$F:$F,STATYSTYKI!$B999)</f>
        <v>0</v>
      </c>
      <c r="Z999" s="96">
        <f>SUMIFS('BAZA DANYCH'!$AB:$AB,'BAZA DANYCH'!$T:$T,Z$704,'BAZA DANYCH'!$K:$K,$C999,'BAZA DANYCH'!$A:$A,$A999,'BAZA DANYCH'!$F:$F,STATYSTYKI!$B999)</f>
        <v>0</v>
      </c>
      <c r="AA999" s="96">
        <f>SUMIFS('BAZA DANYCH'!$AB:$AB,'BAZA DANYCH'!$T:$T,AA$704,'BAZA DANYCH'!$K:$K,$C999,'BAZA DANYCH'!$A:$A,$A999,'BAZA DANYCH'!$F:$F,STATYSTYKI!$B999)</f>
        <v>0</v>
      </c>
      <c r="AB999" s="96">
        <f>SUMIFS('BAZA DANYCH'!$AB:$AB,'BAZA DANYCH'!$T:$T,AB$704,'BAZA DANYCH'!$K:$K,$C999,'BAZA DANYCH'!$A:$A,$A999,'BAZA DANYCH'!$F:$F,STATYSTYKI!$B999)</f>
        <v>0</v>
      </c>
      <c r="AC999" s="96">
        <f>SUMIFS('BAZA DANYCH'!$AB:$AB,'BAZA DANYCH'!$T:$T,AC$704,'BAZA DANYCH'!$K:$K,$C999,'BAZA DANYCH'!$A:$A,$A999,'BAZA DANYCH'!$F:$F,STATYSTYKI!$B999)</f>
        <v>0</v>
      </c>
      <c r="AD999" s="96">
        <f>SUMIFS('BAZA DANYCH'!$AB:$AB,'BAZA DANYCH'!$T:$T,AD$704,'BAZA DANYCH'!$K:$K,$C999,'BAZA DANYCH'!$A:$A,$A999,'BAZA DANYCH'!$F:$F,STATYSTYKI!$B999)</f>
        <v>0</v>
      </c>
      <c r="AE999" s="96">
        <f>SUMIFS('BAZA DANYCH'!$AB:$AB,'BAZA DANYCH'!$T:$T,AE$704,'BAZA DANYCH'!$K:$K,$C999,'BAZA DANYCH'!$A:$A,$A999,'BAZA DANYCH'!$F:$F,STATYSTYKI!$B999)</f>
        <v>0</v>
      </c>
      <c r="AF999" s="96">
        <f>SUMIFS('BAZA DANYCH'!$AB:$AB,'BAZA DANYCH'!$T:$T,AF$704,'BAZA DANYCH'!$K:$K,$C999,'BAZA DANYCH'!$A:$A,$A999,'BAZA DANYCH'!$F:$F,STATYSTYKI!$B999)</f>
        <v>0</v>
      </c>
      <c r="AG999" s="96">
        <f>SUMIFS('BAZA DANYCH'!$AB:$AB,'BAZA DANYCH'!$T:$T,AG$704,'BAZA DANYCH'!$K:$K,$C999,'BAZA DANYCH'!$A:$A,$A999,'BAZA DANYCH'!$F:$F,STATYSTYKI!$B999)</f>
        <v>0</v>
      </c>
      <c r="AH999" s="96">
        <f>SUMIFS('BAZA DANYCH'!$AB:$AB,'BAZA DANYCH'!$T:$T,AH$704,'BAZA DANYCH'!$K:$K,$C999,'BAZA DANYCH'!$A:$A,$A999,'BAZA DANYCH'!$F:$F,STATYSTYKI!$B999)</f>
        <v>0</v>
      </c>
      <c r="AI999" s="96">
        <f>SUMIFS('BAZA DANYCH'!$AB:$AB,'BAZA DANYCH'!$T:$T,AI$704,'BAZA DANYCH'!$K:$K,$C999,'BAZA DANYCH'!$A:$A,$A999,'BAZA DANYCH'!$F:$F,STATYSTYKI!$B999)</f>
        <v>0</v>
      </c>
      <c r="AJ999" s="96">
        <f>SUMIFS('BAZA DANYCH'!$AB:$AB,'BAZA DANYCH'!$T:$T,AJ$704,'BAZA DANYCH'!$K:$K,$C999,'BAZA DANYCH'!$A:$A,$A999,'BAZA DANYCH'!$F:$F,STATYSTYKI!$B999)</f>
        <v>0</v>
      </c>
      <c r="AK999" s="119"/>
      <c r="AL999" s="119"/>
    </row>
    <row r="1000" spans="1:38" x14ac:dyDescent="0.2">
      <c r="A1000" s="410" t="str">
        <f t="shared" ref="A1000:C1000" si="348">A691</f>
        <v>Kowale</v>
      </c>
      <c r="B1000" s="410" t="str">
        <f t="shared" si="348"/>
        <v>r3_71_wjazd_A</v>
      </c>
      <c r="C1000" s="410" t="str">
        <f t="shared" si="348"/>
        <v>Transbus</v>
      </c>
      <c r="D1000" s="316">
        <f t="shared" si="310"/>
        <v>50</v>
      </c>
      <c r="E1000" s="96">
        <f>SUMIFS('BAZA DANYCH'!$AB:$AB,'BAZA DANYCH'!$T:$T,E$704,'BAZA DANYCH'!$K:$K,$C1000,'BAZA DANYCH'!$A:$A,$A1000,'BAZA DANYCH'!$F:$F,STATYSTYKI!$B1000)</f>
        <v>0</v>
      </c>
      <c r="F1000" s="96">
        <f>SUMIFS('BAZA DANYCH'!$AB:$AB,'BAZA DANYCH'!$T:$T,F$704,'BAZA DANYCH'!$K:$K,$C1000,'BAZA DANYCH'!$A:$A,$A1000,'BAZA DANYCH'!$F:$F,STATYSTYKI!$B1000)</f>
        <v>0</v>
      </c>
      <c r="G1000" s="96">
        <f>SUMIFS('BAZA DANYCH'!$AB:$AB,'BAZA DANYCH'!$T:$T,G$704,'BAZA DANYCH'!$K:$K,$C1000,'BAZA DANYCH'!$A:$A,$A1000,'BAZA DANYCH'!$F:$F,STATYSTYKI!$B1000)</f>
        <v>0</v>
      </c>
      <c r="H1000" s="96">
        <f>SUMIFS('BAZA DANYCH'!$AB:$AB,'BAZA DANYCH'!$T:$T,H$704,'BAZA DANYCH'!$K:$K,$C1000,'BAZA DANYCH'!$A:$A,$A1000,'BAZA DANYCH'!$F:$F,STATYSTYKI!$B1000)</f>
        <v>0</v>
      </c>
      <c r="I1000" s="96">
        <f>SUMIFS('BAZA DANYCH'!$AB:$AB,'BAZA DANYCH'!$T:$T,I$704,'BAZA DANYCH'!$K:$K,$C1000,'BAZA DANYCH'!$A:$A,$A1000,'BAZA DANYCH'!$F:$F,STATYSTYKI!$B1000)</f>
        <v>0</v>
      </c>
      <c r="J1000" s="96">
        <f>SUMIFS('BAZA DANYCH'!$AB:$AB,'BAZA DANYCH'!$T:$T,J$704,'BAZA DANYCH'!$K:$K,$C1000,'BAZA DANYCH'!$A:$A,$A1000,'BAZA DANYCH'!$F:$F,STATYSTYKI!$B1000)</f>
        <v>0</v>
      </c>
      <c r="K1000" s="96">
        <f>SUMIFS('BAZA DANYCH'!$AB:$AB,'BAZA DANYCH'!$T:$T,K$704,'BAZA DANYCH'!$K:$K,$C1000,'BAZA DANYCH'!$A:$A,$A1000,'BAZA DANYCH'!$F:$F,STATYSTYKI!$B1000)</f>
        <v>0</v>
      </c>
      <c r="L1000" s="96">
        <f>SUMIFS('BAZA DANYCH'!$AB:$AB,'BAZA DANYCH'!$T:$T,L$704,'BAZA DANYCH'!$K:$K,$C1000,'BAZA DANYCH'!$A:$A,$A1000,'BAZA DANYCH'!$F:$F,STATYSTYKI!$B1000)</f>
        <v>0</v>
      </c>
      <c r="M1000" s="96">
        <f>SUMIFS('BAZA DANYCH'!$AB:$AB,'BAZA DANYCH'!$T:$T,M$704,'BAZA DANYCH'!$K:$K,$C1000,'BAZA DANYCH'!$A:$A,$A1000,'BAZA DANYCH'!$F:$F,STATYSTYKI!$B1000)</f>
        <v>0</v>
      </c>
      <c r="N1000" s="96">
        <f>SUMIFS('BAZA DANYCH'!$AB:$AB,'BAZA DANYCH'!$T:$T,N$704,'BAZA DANYCH'!$K:$K,$C1000,'BAZA DANYCH'!$A:$A,$A1000,'BAZA DANYCH'!$F:$F,STATYSTYKI!$B1000)</f>
        <v>0</v>
      </c>
      <c r="O1000" s="96">
        <f>SUMIFS('BAZA DANYCH'!$AB:$AB,'BAZA DANYCH'!$T:$T,O$704,'BAZA DANYCH'!$K:$K,$C1000,'BAZA DANYCH'!$A:$A,$A1000,'BAZA DANYCH'!$F:$F,STATYSTYKI!$B1000)</f>
        <v>0</v>
      </c>
      <c r="P1000" s="96">
        <f>SUMIFS('BAZA DANYCH'!$AB:$AB,'BAZA DANYCH'!$T:$T,P$704,'BAZA DANYCH'!$K:$K,$C1000,'BAZA DANYCH'!$A:$A,$A1000,'BAZA DANYCH'!$F:$F,STATYSTYKI!$B1000)</f>
        <v>0</v>
      </c>
      <c r="Q1000" s="96">
        <f>SUMIFS('BAZA DANYCH'!$AB:$AB,'BAZA DANYCH'!$T:$T,Q$704,'BAZA DANYCH'!$K:$K,$C1000,'BAZA DANYCH'!$A:$A,$A1000,'BAZA DANYCH'!$F:$F,STATYSTYKI!$B1000)</f>
        <v>0</v>
      </c>
      <c r="R1000" s="96">
        <f>SUMIFS('BAZA DANYCH'!$AB:$AB,'BAZA DANYCH'!$T:$T,R$704,'BAZA DANYCH'!$K:$K,$C1000,'BAZA DANYCH'!$A:$A,$A1000,'BAZA DANYCH'!$F:$F,STATYSTYKI!$B1000)</f>
        <v>0</v>
      </c>
      <c r="S1000" s="96">
        <f>SUMIFS('BAZA DANYCH'!$AB:$AB,'BAZA DANYCH'!$T:$T,S$704,'BAZA DANYCH'!$K:$K,$C1000,'BAZA DANYCH'!$A:$A,$A1000,'BAZA DANYCH'!$F:$F,STATYSTYKI!$B1000)</f>
        <v>0</v>
      </c>
      <c r="T1000" s="96">
        <f>SUMIFS('BAZA DANYCH'!$AB:$AB,'BAZA DANYCH'!$T:$T,T$704,'BAZA DANYCH'!$K:$K,$C1000,'BAZA DANYCH'!$A:$A,$A1000,'BAZA DANYCH'!$F:$F,STATYSTYKI!$B1000)</f>
        <v>0</v>
      </c>
      <c r="U1000" s="96">
        <f>SUMIFS('BAZA DANYCH'!$AB:$AB,'BAZA DANYCH'!$T:$T,U$704,'BAZA DANYCH'!$K:$K,$C1000,'BAZA DANYCH'!$A:$A,$A1000,'BAZA DANYCH'!$F:$F,STATYSTYKI!$B1000)</f>
        <v>0</v>
      </c>
      <c r="V1000" s="96">
        <f>SUMIFS('BAZA DANYCH'!$AB:$AB,'BAZA DANYCH'!$T:$T,V$704,'BAZA DANYCH'!$K:$K,$C1000,'BAZA DANYCH'!$A:$A,$A1000,'BAZA DANYCH'!$F:$F,STATYSTYKI!$B1000)</f>
        <v>0</v>
      </c>
      <c r="W1000" s="96">
        <f>SUMIFS('BAZA DANYCH'!$AB:$AB,'BAZA DANYCH'!$T:$T,W$704,'BAZA DANYCH'!$K:$K,$C1000,'BAZA DANYCH'!$A:$A,$A1000,'BAZA DANYCH'!$F:$F,STATYSTYKI!$B1000)</f>
        <v>0</v>
      </c>
      <c r="X1000" s="96">
        <f>SUMIFS('BAZA DANYCH'!$AB:$AB,'BAZA DANYCH'!$T:$T,X$704,'BAZA DANYCH'!$K:$K,$C1000,'BAZA DANYCH'!$A:$A,$A1000,'BAZA DANYCH'!$F:$F,STATYSTYKI!$B1000)</f>
        <v>0</v>
      </c>
      <c r="Y1000" s="96">
        <f>SUMIFS('BAZA DANYCH'!$AB:$AB,'BAZA DANYCH'!$T:$T,Y$704,'BAZA DANYCH'!$K:$K,$C1000,'BAZA DANYCH'!$A:$A,$A1000,'BAZA DANYCH'!$F:$F,STATYSTYKI!$B1000)</f>
        <v>0</v>
      </c>
      <c r="Z1000" s="96">
        <f>SUMIFS('BAZA DANYCH'!$AB:$AB,'BAZA DANYCH'!$T:$T,Z$704,'BAZA DANYCH'!$K:$K,$C1000,'BAZA DANYCH'!$A:$A,$A1000,'BAZA DANYCH'!$F:$F,STATYSTYKI!$B1000)</f>
        <v>0</v>
      </c>
      <c r="AA1000" s="96">
        <f>SUMIFS('BAZA DANYCH'!$AB:$AB,'BAZA DANYCH'!$T:$T,AA$704,'BAZA DANYCH'!$K:$K,$C1000,'BAZA DANYCH'!$A:$A,$A1000,'BAZA DANYCH'!$F:$F,STATYSTYKI!$B1000)</f>
        <v>50</v>
      </c>
      <c r="AB1000" s="96">
        <f>SUMIFS('BAZA DANYCH'!$AB:$AB,'BAZA DANYCH'!$T:$T,AB$704,'BAZA DANYCH'!$K:$K,$C1000,'BAZA DANYCH'!$A:$A,$A1000,'BAZA DANYCH'!$F:$F,STATYSTYKI!$B1000)</f>
        <v>0</v>
      </c>
      <c r="AC1000" s="96">
        <f>SUMIFS('BAZA DANYCH'!$AB:$AB,'BAZA DANYCH'!$T:$T,AC$704,'BAZA DANYCH'!$K:$K,$C1000,'BAZA DANYCH'!$A:$A,$A1000,'BAZA DANYCH'!$F:$F,STATYSTYKI!$B1000)</f>
        <v>0</v>
      </c>
      <c r="AD1000" s="96">
        <f>SUMIFS('BAZA DANYCH'!$AB:$AB,'BAZA DANYCH'!$T:$T,AD$704,'BAZA DANYCH'!$K:$K,$C1000,'BAZA DANYCH'!$A:$A,$A1000,'BAZA DANYCH'!$F:$F,STATYSTYKI!$B1000)</f>
        <v>0</v>
      </c>
      <c r="AE1000" s="96">
        <f>SUMIFS('BAZA DANYCH'!$AB:$AB,'BAZA DANYCH'!$T:$T,AE$704,'BAZA DANYCH'!$K:$K,$C1000,'BAZA DANYCH'!$A:$A,$A1000,'BAZA DANYCH'!$F:$F,STATYSTYKI!$B1000)</f>
        <v>0</v>
      </c>
      <c r="AF1000" s="96">
        <f>SUMIFS('BAZA DANYCH'!$AB:$AB,'BAZA DANYCH'!$T:$T,AF$704,'BAZA DANYCH'!$K:$K,$C1000,'BAZA DANYCH'!$A:$A,$A1000,'BAZA DANYCH'!$F:$F,STATYSTYKI!$B1000)</f>
        <v>0</v>
      </c>
      <c r="AG1000" s="96">
        <f>SUMIFS('BAZA DANYCH'!$AB:$AB,'BAZA DANYCH'!$T:$T,AG$704,'BAZA DANYCH'!$K:$K,$C1000,'BAZA DANYCH'!$A:$A,$A1000,'BAZA DANYCH'!$F:$F,STATYSTYKI!$B1000)</f>
        <v>0</v>
      </c>
      <c r="AH1000" s="96">
        <f>SUMIFS('BAZA DANYCH'!$AB:$AB,'BAZA DANYCH'!$T:$T,AH$704,'BAZA DANYCH'!$K:$K,$C1000,'BAZA DANYCH'!$A:$A,$A1000,'BAZA DANYCH'!$F:$F,STATYSTYKI!$B1000)</f>
        <v>0</v>
      </c>
      <c r="AI1000" s="96">
        <f>SUMIFS('BAZA DANYCH'!$AB:$AB,'BAZA DANYCH'!$T:$T,AI$704,'BAZA DANYCH'!$K:$K,$C1000,'BAZA DANYCH'!$A:$A,$A1000,'BAZA DANYCH'!$F:$F,STATYSTYKI!$B1000)</f>
        <v>0</v>
      </c>
      <c r="AJ1000" s="96">
        <f>SUMIFS('BAZA DANYCH'!$AB:$AB,'BAZA DANYCH'!$T:$T,AJ$704,'BAZA DANYCH'!$K:$K,$C1000,'BAZA DANYCH'!$A:$A,$A1000,'BAZA DANYCH'!$F:$F,STATYSTYKI!$B1000)</f>
        <v>0</v>
      </c>
      <c r="AK1000" s="119"/>
      <c r="AL1000" s="119"/>
    </row>
    <row r="1001" spans="1:38" x14ac:dyDescent="0.2">
      <c r="A1001" s="410" t="str">
        <f t="shared" ref="A1001:C1001" si="349">A692</f>
        <v>Pilczyce</v>
      </c>
      <c r="B1001" s="410" t="str">
        <f t="shared" si="349"/>
        <v>r3_64_A</v>
      </c>
      <c r="C1001" s="410" t="str">
        <f t="shared" si="349"/>
        <v>Turbo Trans</v>
      </c>
      <c r="D1001" s="316">
        <f t="shared" si="310"/>
        <v>50</v>
      </c>
      <c r="E1001" s="96">
        <f>SUMIFS('BAZA DANYCH'!$AB:$AB,'BAZA DANYCH'!$T:$T,E$704,'BAZA DANYCH'!$K:$K,$C1001,'BAZA DANYCH'!$A:$A,$A1001,'BAZA DANYCH'!$F:$F,STATYSTYKI!$B1001)</f>
        <v>0</v>
      </c>
      <c r="F1001" s="96">
        <f>SUMIFS('BAZA DANYCH'!$AB:$AB,'BAZA DANYCH'!$T:$T,F$704,'BAZA DANYCH'!$K:$K,$C1001,'BAZA DANYCH'!$A:$A,$A1001,'BAZA DANYCH'!$F:$F,STATYSTYKI!$B1001)</f>
        <v>0</v>
      </c>
      <c r="G1001" s="96">
        <f>SUMIFS('BAZA DANYCH'!$AB:$AB,'BAZA DANYCH'!$T:$T,G$704,'BAZA DANYCH'!$K:$K,$C1001,'BAZA DANYCH'!$A:$A,$A1001,'BAZA DANYCH'!$F:$F,STATYSTYKI!$B1001)</f>
        <v>0</v>
      </c>
      <c r="H1001" s="96">
        <f>SUMIFS('BAZA DANYCH'!$AB:$AB,'BAZA DANYCH'!$T:$T,H$704,'BAZA DANYCH'!$K:$K,$C1001,'BAZA DANYCH'!$A:$A,$A1001,'BAZA DANYCH'!$F:$F,STATYSTYKI!$B1001)</f>
        <v>0</v>
      </c>
      <c r="I1001" s="96">
        <f>SUMIFS('BAZA DANYCH'!$AB:$AB,'BAZA DANYCH'!$T:$T,I$704,'BAZA DANYCH'!$K:$K,$C1001,'BAZA DANYCH'!$A:$A,$A1001,'BAZA DANYCH'!$F:$F,STATYSTYKI!$B1001)</f>
        <v>0</v>
      </c>
      <c r="J1001" s="96">
        <f>SUMIFS('BAZA DANYCH'!$AB:$AB,'BAZA DANYCH'!$T:$T,J$704,'BAZA DANYCH'!$K:$K,$C1001,'BAZA DANYCH'!$A:$A,$A1001,'BAZA DANYCH'!$F:$F,STATYSTYKI!$B1001)</f>
        <v>0</v>
      </c>
      <c r="K1001" s="96">
        <f>SUMIFS('BAZA DANYCH'!$AB:$AB,'BAZA DANYCH'!$T:$T,K$704,'BAZA DANYCH'!$K:$K,$C1001,'BAZA DANYCH'!$A:$A,$A1001,'BAZA DANYCH'!$F:$F,STATYSTYKI!$B1001)</f>
        <v>0</v>
      </c>
      <c r="L1001" s="96">
        <f>SUMIFS('BAZA DANYCH'!$AB:$AB,'BAZA DANYCH'!$T:$T,L$704,'BAZA DANYCH'!$K:$K,$C1001,'BAZA DANYCH'!$A:$A,$A1001,'BAZA DANYCH'!$F:$F,STATYSTYKI!$B1001)</f>
        <v>0</v>
      </c>
      <c r="M1001" s="96">
        <f>SUMIFS('BAZA DANYCH'!$AB:$AB,'BAZA DANYCH'!$T:$T,M$704,'BAZA DANYCH'!$K:$K,$C1001,'BAZA DANYCH'!$A:$A,$A1001,'BAZA DANYCH'!$F:$F,STATYSTYKI!$B1001)</f>
        <v>0</v>
      </c>
      <c r="N1001" s="96">
        <f>SUMIFS('BAZA DANYCH'!$AB:$AB,'BAZA DANYCH'!$T:$T,N$704,'BAZA DANYCH'!$K:$K,$C1001,'BAZA DANYCH'!$A:$A,$A1001,'BAZA DANYCH'!$F:$F,STATYSTYKI!$B1001)</f>
        <v>0</v>
      </c>
      <c r="O1001" s="96">
        <f>SUMIFS('BAZA DANYCH'!$AB:$AB,'BAZA DANYCH'!$T:$T,O$704,'BAZA DANYCH'!$K:$K,$C1001,'BAZA DANYCH'!$A:$A,$A1001,'BAZA DANYCH'!$F:$F,STATYSTYKI!$B1001)</f>
        <v>0</v>
      </c>
      <c r="P1001" s="96">
        <f>SUMIFS('BAZA DANYCH'!$AB:$AB,'BAZA DANYCH'!$T:$T,P$704,'BAZA DANYCH'!$K:$K,$C1001,'BAZA DANYCH'!$A:$A,$A1001,'BAZA DANYCH'!$F:$F,STATYSTYKI!$B1001)</f>
        <v>0</v>
      </c>
      <c r="Q1001" s="96">
        <f>SUMIFS('BAZA DANYCH'!$AB:$AB,'BAZA DANYCH'!$T:$T,Q$704,'BAZA DANYCH'!$K:$K,$C1001,'BAZA DANYCH'!$A:$A,$A1001,'BAZA DANYCH'!$F:$F,STATYSTYKI!$B1001)</f>
        <v>0</v>
      </c>
      <c r="R1001" s="96">
        <f>SUMIFS('BAZA DANYCH'!$AB:$AB,'BAZA DANYCH'!$T:$T,R$704,'BAZA DANYCH'!$K:$K,$C1001,'BAZA DANYCH'!$A:$A,$A1001,'BAZA DANYCH'!$F:$F,STATYSTYKI!$B1001)</f>
        <v>0</v>
      </c>
      <c r="S1001" s="96">
        <f>SUMIFS('BAZA DANYCH'!$AB:$AB,'BAZA DANYCH'!$T:$T,S$704,'BAZA DANYCH'!$K:$K,$C1001,'BAZA DANYCH'!$A:$A,$A1001,'BAZA DANYCH'!$F:$F,STATYSTYKI!$B1001)</f>
        <v>0</v>
      </c>
      <c r="T1001" s="96">
        <f>SUMIFS('BAZA DANYCH'!$AB:$AB,'BAZA DANYCH'!$T:$T,T$704,'BAZA DANYCH'!$K:$K,$C1001,'BAZA DANYCH'!$A:$A,$A1001,'BAZA DANYCH'!$F:$F,STATYSTYKI!$B1001)</f>
        <v>0</v>
      </c>
      <c r="U1001" s="96">
        <f>SUMIFS('BAZA DANYCH'!$AB:$AB,'BAZA DANYCH'!$T:$T,U$704,'BAZA DANYCH'!$K:$K,$C1001,'BAZA DANYCH'!$A:$A,$A1001,'BAZA DANYCH'!$F:$F,STATYSTYKI!$B1001)</f>
        <v>0</v>
      </c>
      <c r="V1001" s="96">
        <f>SUMIFS('BAZA DANYCH'!$AB:$AB,'BAZA DANYCH'!$T:$T,V$704,'BAZA DANYCH'!$K:$K,$C1001,'BAZA DANYCH'!$A:$A,$A1001,'BAZA DANYCH'!$F:$F,STATYSTYKI!$B1001)</f>
        <v>0</v>
      </c>
      <c r="W1001" s="96">
        <f>SUMIFS('BAZA DANYCH'!$AB:$AB,'BAZA DANYCH'!$T:$T,W$704,'BAZA DANYCH'!$K:$K,$C1001,'BAZA DANYCH'!$A:$A,$A1001,'BAZA DANYCH'!$F:$F,STATYSTYKI!$B1001)</f>
        <v>0</v>
      </c>
      <c r="X1001" s="96">
        <f>SUMIFS('BAZA DANYCH'!$AB:$AB,'BAZA DANYCH'!$T:$T,X$704,'BAZA DANYCH'!$K:$K,$C1001,'BAZA DANYCH'!$A:$A,$A1001,'BAZA DANYCH'!$F:$F,STATYSTYKI!$B1001)</f>
        <v>0</v>
      </c>
      <c r="Y1001" s="96">
        <f>SUMIFS('BAZA DANYCH'!$AB:$AB,'BAZA DANYCH'!$T:$T,Y$704,'BAZA DANYCH'!$K:$K,$C1001,'BAZA DANYCH'!$A:$A,$A1001,'BAZA DANYCH'!$F:$F,STATYSTYKI!$B1001)</f>
        <v>0</v>
      </c>
      <c r="Z1001" s="96">
        <f>SUMIFS('BAZA DANYCH'!$AB:$AB,'BAZA DANYCH'!$T:$T,Z$704,'BAZA DANYCH'!$K:$K,$C1001,'BAZA DANYCH'!$A:$A,$A1001,'BAZA DANYCH'!$F:$F,STATYSTYKI!$B1001)</f>
        <v>0</v>
      </c>
      <c r="AA1001" s="96">
        <f>SUMIFS('BAZA DANYCH'!$AB:$AB,'BAZA DANYCH'!$T:$T,AA$704,'BAZA DANYCH'!$K:$K,$C1001,'BAZA DANYCH'!$A:$A,$A1001,'BAZA DANYCH'!$F:$F,STATYSTYKI!$B1001)</f>
        <v>0</v>
      </c>
      <c r="AB1001" s="96">
        <f>SUMIFS('BAZA DANYCH'!$AB:$AB,'BAZA DANYCH'!$T:$T,AB$704,'BAZA DANYCH'!$K:$K,$C1001,'BAZA DANYCH'!$A:$A,$A1001,'BAZA DANYCH'!$F:$F,STATYSTYKI!$B1001)</f>
        <v>0</v>
      </c>
      <c r="AC1001" s="96">
        <f>SUMIFS('BAZA DANYCH'!$AB:$AB,'BAZA DANYCH'!$T:$T,AC$704,'BAZA DANYCH'!$K:$K,$C1001,'BAZA DANYCH'!$A:$A,$A1001,'BAZA DANYCH'!$F:$F,STATYSTYKI!$B1001)</f>
        <v>0</v>
      </c>
      <c r="AD1001" s="96">
        <f>SUMIFS('BAZA DANYCH'!$AB:$AB,'BAZA DANYCH'!$T:$T,AD$704,'BAZA DANYCH'!$K:$K,$C1001,'BAZA DANYCH'!$A:$A,$A1001,'BAZA DANYCH'!$F:$F,STATYSTYKI!$B1001)</f>
        <v>50</v>
      </c>
      <c r="AE1001" s="96">
        <f>SUMIFS('BAZA DANYCH'!$AB:$AB,'BAZA DANYCH'!$T:$T,AE$704,'BAZA DANYCH'!$K:$K,$C1001,'BAZA DANYCH'!$A:$A,$A1001,'BAZA DANYCH'!$F:$F,STATYSTYKI!$B1001)</f>
        <v>0</v>
      </c>
      <c r="AF1001" s="96">
        <f>SUMIFS('BAZA DANYCH'!$AB:$AB,'BAZA DANYCH'!$T:$T,AF$704,'BAZA DANYCH'!$K:$K,$C1001,'BAZA DANYCH'!$A:$A,$A1001,'BAZA DANYCH'!$F:$F,STATYSTYKI!$B1001)</f>
        <v>0</v>
      </c>
      <c r="AG1001" s="96">
        <f>SUMIFS('BAZA DANYCH'!$AB:$AB,'BAZA DANYCH'!$T:$T,AG$704,'BAZA DANYCH'!$K:$K,$C1001,'BAZA DANYCH'!$A:$A,$A1001,'BAZA DANYCH'!$F:$F,STATYSTYKI!$B1001)</f>
        <v>0</v>
      </c>
      <c r="AH1001" s="96">
        <f>SUMIFS('BAZA DANYCH'!$AB:$AB,'BAZA DANYCH'!$T:$T,AH$704,'BAZA DANYCH'!$K:$K,$C1001,'BAZA DANYCH'!$A:$A,$A1001,'BAZA DANYCH'!$F:$F,STATYSTYKI!$B1001)</f>
        <v>0</v>
      </c>
      <c r="AI1001" s="96">
        <f>SUMIFS('BAZA DANYCH'!$AB:$AB,'BAZA DANYCH'!$T:$T,AI$704,'BAZA DANYCH'!$K:$K,$C1001,'BAZA DANYCH'!$A:$A,$A1001,'BAZA DANYCH'!$F:$F,STATYSTYKI!$B1001)</f>
        <v>0</v>
      </c>
      <c r="AJ1001" s="96">
        <f>SUMIFS('BAZA DANYCH'!$AB:$AB,'BAZA DANYCH'!$T:$T,AJ$704,'BAZA DANYCH'!$K:$K,$C1001,'BAZA DANYCH'!$A:$A,$A1001,'BAZA DANYCH'!$F:$F,STATYSTYKI!$B1001)</f>
        <v>0</v>
      </c>
      <c r="AK1001" s="119"/>
      <c r="AL1001" s="119"/>
    </row>
    <row r="1002" spans="1:38" x14ac:dyDescent="0.2">
      <c r="A1002" s="410" t="str">
        <f t="shared" ref="A1002:C1002" si="350">A693</f>
        <v>Księże</v>
      </c>
      <c r="B1002" s="410" t="str">
        <f t="shared" si="350"/>
        <v>r3_75_wjazd_A</v>
      </c>
      <c r="C1002" s="410" t="str">
        <f t="shared" si="350"/>
        <v>Turystyka kajakowa i zagraniczna</v>
      </c>
      <c r="D1002" s="316">
        <f t="shared" si="310"/>
        <v>0</v>
      </c>
      <c r="E1002" s="96">
        <f>SUMIFS('BAZA DANYCH'!$AB:$AB,'BAZA DANYCH'!$T:$T,E$704,'BAZA DANYCH'!$K:$K,$C1002,'BAZA DANYCH'!$A:$A,$A1002,'BAZA DANYCH'!$F:$F,STATYSTYKI!$B1002)</f>
        <v>0</v>
      </c>
      <c r="F1002" s="96">
        <f>SUMIFS('BAZA DANYCH'!$AB:$AB,'BAZA DANYCH'!$T:$T,F$704,'BAZA DANYCH'!$K:$K,$C1002,'BAZA DANYCH'!$A:$A,$A1002,'BAZA DANYCH'!$F:$F,STATYSTYKI!$B1002)</f>
        <v>0</v>
      </c>
      <c r="G1002" s="96">
        <f>SUMIFS('BAZA DANYCH'!$AB:$AB,'BAZA DANYCH'!$T:$T,G$704,'BAZA DANYCH'!$K:$K,$C1002,'BAZA DANYCH'!$A:$A,$A1002,'BAZA DANYCH'!$F:$F,STATYSTYKI!$B1002)</f>
        <v>0</v>
      </c>
      <c r="H1002" s="96">
        <f>SUMIFS('BAZA DANYCH'!$AB:$AB,'BAZA DANYCH'!$T:$T,H$704,'BAZA DANYCH'!$K:$K,$C1002,'BAZA DANYCH'!$A:$A,$A1002,'BAZA DANYCH'!$F:$F,STATYSTYKI!$B1002)</f>
        <v>0</v>
      </c>
      <c r="I1002" s="96">
        <f>SUMIFS('BAZA DANYCH'!$AB:$AB,'BAZA DANYCH'!$T:$T,I$704,'BAZA DANYCH'!$K:$K,$C1002,'BAZA DANYCH'!$A:$A,$A1002,'BAZA DANYCH'!$F:$F,STATYSTYKI!$B1002)</f>
        <v>0</v>
      </c>
      <c r="J1002" s="96">
        <f>SUMIFS('BAZA DANYCH'!$AB:$AB,'BAZA DANYCH'!$T:$T,J$704,'BAZA DANYCH'!$K:$K,$C1002,'BAZA DANYCH'!$A:$A,$A1002,'BAZA DANYCH'!$F:$F,STATYSTYKI!$B1002)</f>
        <v>0</v>
      </c>
      <c r="K1002" s="96">
        <f>SUMIFS('BAZA DANYCH'!$AB:$AB,'BAZA DANYCH'!$T:$T,K$704,'BAZA DANYCH'!$K:$K,$C1002,'BAZA DANYCH'!$A:$A,$A1002,'BAZA DANYCH'!$F:$F,STATYSTYKI!$B1002)</f>
        <v>0</v>
      </c>
      <c r="L1002" s="96">
        <f>SUMIFS('BAZA DANYCH'!$AB:$AB,'BAZA DANYCH'!$T:$T,L$704,'BAZA DANYCH'!$K:$K,$C1002,'BAZA DANYCH'!$A:$A,$A1002,'BAZA DANYCH'!$F:$F,STATYSTYKI!$B1002)</f>
        <v>0</v>
      </c>
      <c r="M1002" s="96">
        <f>SUMIFS('BAZA DANYCH'!$AB:$AB,'BAZA DANYCH'!$T:$T,M$704,'BAZA DANYCH'!$K:$K,$C1002,'BAZA DANYCH'!$A:$A,$A1002,'BAZA DANYCH'!$F:$F,STATYSTYKI!$B1002)</f>
        <v>0</v>
      </c>
      <c r="N1002" s="96">
        <f>SUMIFS('BAZA DANYCH'!$AB:$AB,'BAZA DANYCH'!$T:$T,N$704,'BAZA DANYCH'!$K:$K,$C1002,'BAZA DANYCH'!$A:$A,$A1002,'BAZA DANYCH'!$F:$F,STATYSTYKI!$B1002)</f>
        <v>0</v>
      </c>
      <c r="O1002" s="96">
        <f>SUMIFS('BAZA DANYCH'!$AB:$AB,'BAZA DANYCH'!$T:$T,O$704,'BAZA DANYCH'!$K:$K,$C1002,'BAZA DANYCH'!$A:$A,$A1002,'BAZA DANYCH'!$F:$F,STATYSTYKI!$B1002)</f>
        <v>0</v>
      </c>
      <c r="P1002" s="96">
        <f>SUMIFS('BAZA DANYCH'!$AB:$AB,'BAZA DANYCH'!$T:$T,P$704,'BAZA DANYCH'!$K:$K,$C1002,'BAZA DANYCH'!$A:$A,$A1002,'BAZA DANYCH'!$F:$F,STATYSTYKI!$B1002)</f>
        <v>0</v>
      </c>
      <c r="Q1002" s="96">
        <f>SUMIFS('BAZA DANYCH'!$AB:$AB,'BAZA DANYCH'!$T:$T,Q$704,'BAZA DANYCH'!$K:$K,$C1002,'BAZA DANYCH'!$A:$A,$A1002,'BAZA DANYCH'!$F:$F,STATYSTYKI!$B1002)</f>
        <v>0</v>
      </c>
      <c r="R1002" s="96">
        <f>SUMIFS('BAZA DANYCH'!$AB:$AB,'BAZA DANYCH'!$T:$T,R$704,'BAZA DANYCH'!$K:$K,$C1002,'BAZA DANYCH'!$A:$A,$A1002,'BAZA DANYCH'!$F:$F,STATYSTYKI!$B1002)</f>
        <v>0</v>
      </c>
      <c r="S1002" s="96">
        <f>SUMIFS('BAZA DANYCH'!$AB:$AB,'BAZA DANYCH'!$T:$T,S$704,'BAZA DANYCH'!$K:$K,$C1002,'BAZA DANYCH'!$A:$A,$A1002,'BAZA DANYCH'!$F:$F,STATYSTYKI!$B1002)</f>
        <v>0</v>
      </c>
      <c r="T1002" s="96">
        <f>SUMIFS('BAZA DANYCH'!$AB:$AB,'BAZA DANYCH'!$T:$T,T$704,'BAZA DANYCH'!$K:$K,$C1002,'BAZA DANYCH'!$A:$A,$A1002,'BAZA DANYCH'!$F:$F,STATYSTYKI!$B1002)</f>
        <v>0</v>
      </c>
      <c r="U1002" s="96">
        <f>SUMIFS('BAZA DANYCH'!$AB:$AB,'BAZA DANYCH'!$T:$T,U$704,'BAZA DANYCH'!$K:$K,$C1002,'BAZA DANYCH'!$A:$A,$A1002,'BAZA DANYCH'!$F:$F,STATYSTYKI!$B1002)</f>
        <v>0</v>
      </c>
      <c r="V1002" s="96">
        <f>SUMIFS('BAZA DANYCH'!$AB:$AB,'BAZA DANYCH'!$T:$T,V$704,'BAZA DANYCH'!$K:$K,$C1002,'BAZA DANYCH'!$A:$A,$A1002,'BAZA DANYCH'!$F:$F,STATYSTYKI!$B1002)</f>
        <v>0</v>
      </c>
      <c r="W1002" s="96">
        <f>SUMIFS('BAZA DANYCH'!$AB:$AB,'BAZA DANYCH'!$T:$T,W$704,'BAZA DANYCH'!$K:$K,$C1002,'BAZA DANYCH'!$A:$A,$A1002,'BAZA DANYCH'!$F:$F,STATYSTYKI!$B1002)</f>
        <v>0</v>
      </c>
      <c r="X1002" s="96">
        <f>SUMIFS('BAZA DANYCH'!$AB:$AB,'BAZA DANYCH'!$T:$T,X$704,'BAZA DANYCH'!$K:$K,$C1002,'BAZA DANYCH'!$A:$A,$A1002,'BAZA DANYCH'!$F:$F,STATYSTYKI!$B1002)</f>
        <v>0</v>
      </c>
      <c r="Y1002" s="96">
        <f>SUMIFS('BAZA DANYCH'!$AB:$AB,'BAZA DANYCH'!$T:$T,Y$704,'BAZA DANYCH'!$K:$K,$C1002,'BAZA DANYCH'!$A:$A,$A1002,'BAZA DANYCH'!$F:$F,STATYSTYKI!$B1002)</f>
        <v>0</v>
      </c>
      <c r="Z1002" s="96">
        <f>SUMIFS('BAZA DANYCH'!$AB:$AB,'BAZA DANYCH'!$T:$T,Z$704,'BAZA DANYCH'!$K:$K,$C1002,'BAZA DANYCH'!$A:$A,$A1002,'BAZA DANYCH'!$F:$F,STATYSTYKI!$B1002)</f>
        <v>0</v>
      </c>
      <c r="AA1002" s="96">
        <f>SUMIFS('BAZA DANYCH'!$AB:$AB,'BAZA DANYCH'!$T:$T,AA$704,'BAZA DANYCH'!$K:$K,$C1002,'BAZA DANYCH'!$A:$A,$A1002,'BAZA DANYCH'!$F:$F,STATYSTYKI!$B1002)</f>
        <v>0</v>
      </c>
      <c r="AB1002" s="96">
        <f>SUMIFS('BAZA DANYCH'!$AB:$AB,'BAZA DANYCH'!$T:$T,AB$704,'BAZA DANYCH'!$K:$K,$C1002,'BAZA DANYCH'!$A:$A,$A1002,'BAZA DANYCH'!$F:$F,STATYSTYKI!$B1002)</f>
        <v>0</v>
      </c>
      <c r="AC1002" s="96">
        <f>SUMIFS('BAZA DANYCH'!$AB:$AB,'BAZA DANYCH'!$T:$T,AC$704,'BAZA DANYCH'!$K:$K,$C1002,'BAZA DANYCH'!$A:$A,$A1002,'BAZA DANYCH'!$F:$F,STATYSTYKI!$B1002)</f>
        <v>0</v>
      </c>
      <c r="AD1002" s="96">
        <f>SUMIFS('BAZA DANYCH'!$AB:$AB,'BAZA DANYCH'!$T:$T,AD$704,'BAZA DANYCH'!$K:$K,$C1002,'BAZA DANYCH'!$A:$A,$A1002,'BAZA DANYCH'!$F:$F,STATYSTYKI!$B1002)</f>
        <v>0</v>
      </c>
      <c r="AE1002" s="96">
        <f>SUMIFS('BAZA DANYCH'!$AB:$AB,'BAZA DANYCH'!$T:$T,AE$704,'BAZA DANYCH'!$K:$K,$C1002,'BAZA DANYCH'!$A:$A,$A1002,'BAZA DANYCH'!$F:$F,STATYSTYKI!$B1002)</f>
        <v>0</v>
      </c>
      <c r="AF1002" s="96">
        <f>SUMIFS('BAZA DANYCH'!$AB:$AB,'BAZA DANYCH'!$T:$T,AF$704,'BAZA DANYCH'!$K:$K,$C1002,'BAZA DANYCH'!$A:$A,$A1002,'BAZA DANYCH'!$F:$F,STATYSTYKI!$B1002)</f>
        <v>0</v>
      </c>
      <c r="AG1002" s="96">
        <f>SUMIFS('BAZA DANYCH'!$AB:$AB,'BAZA DANYCH'!$T:$T,AG$704,'BAZA DANYCH'!$K:$K,$C1002,'BAZA DANYCH'!$A:$A,$A1002,'BAZA DANYCH'!$F:$F,STATYSTYKI!$B1002)</f>
        <v>0</v>
      </c>
      <c r="AH1002" s="96">
        <f>SUMIFS('BAZA DANYCH'!$AB:$AB,'BAZA DANYCH'!$T:$T,AH$704,'BAZA DANYCH'!$K:$K,$C1002,'BAZA DANYCH'!$A:$A,$A1002,'BAZA DANYCH'!$F:$F,STATYSTYKI!$B1002)</f>
        <v>0</v>
      </c>
      <c r="AI1002" s="96">
        <f>SUMIFS('BAZA DANYCH'!$AB:$AB,'BAZA DANYCH'!$T:$T,AI$704,'BAZA DANYCH'!$K:$K,$C1002,'BAZA DANYCH'!$A:$A,$A1002,'BAZA DANYCH'!$F:$F,STATYSTYKI!$B1002)</f>
        <v>0</v>
      </c>
      <c r="AJ1002" s="96">
        <f>SUMIFS('BAZA DANYCH'!$AB:$AB,'BAZA DANYCH'!$T:$T,AJ$704,'BAZA DANYCH'!$K:$K,$C1002,'BAZA DANYCH'!$A:$A,$A1002,'BAZA DANYCH'!$F:$F,STATYSTYKI!$B1002)</f>
        <v>0</v>
      </c>
      <c r="AK1002" s="119"/>
      <c r="AL1002" s="119"/>
    </row>
    <row r="1003" spans="1:38" x14ac:dyDescent="0.2">
      <c r="A1003" s="410" t="str">
        <f t="shared" ref="A1003:C1003" si="351">A694</f>
        <v>Karłowice</v>
      </c>
      <c r="B1003" s="410" t="str">
        <f t="shared" si="351"/>
        <v>r3_66_wjazd_A</v>
      </c>
      <c r="C1003" s="410" t="str">
        <f t="shared" si="351"/>
        <v>Uszkodzony</v>
      </c>
      <c r="D1003" s="316">
        <f t="shared" si="310"/>
        <v>73</v>
      </c>
      <c r="E1003" s="96">
        <f>SUMIFS('BAZA DANYCH'!$AB:$AB,'BAZA DANYCH'!$T:$T,E$704,'BAZA DANYCH'!$K:$K,$C1003,'BAZA DANYCH'!$A:$A,$A1003,'BAZA DANYCH'!$F:$F,STATYSTYKI!$B1003)</f>
        <v>0</v>
      </c>
      <c r="F1003" s="96">
        <f>SUMIFS('BAZA DANYCH'!$AB:$AB,'BAZA DANYCH'!$T:$T,F$704,'BAZA DANYCH'!$K:$K,$C1003,'BAZA DANYCH'!$A:$A,$A1003,'BAZA DANYCH'!$F:$F,STATYSTYKI!$B1003)</f>
        <v>0</v>
      </c>
      <c r="G1003" s="96">
        <f>SUMIFS('BAZA DANYCH'!$AB:$AB,'BAZA DANYCH'!$T:$T,G$704,'BAZA DANYCH'!$K:$K,$C1003,'BAZA DANYCH'!$A:$A,$A1003,'BAZA DANYCH'!$F:$F,STATYSTYKI!$B1003)</f>
        <v>0</v>
      </c>
      <c r="H1003" s="96">
        <f>SUMIFS('BAZA DANYCH'!$AB:$AB,'BAZA DANYCH'!$T:$T,H$704,'BAZA DANYCH'!$K:$K,$C1003,'BAZA DANYCH'!$A:$A,$A1003,'BAZA DANYCH'!$F:$F,STATYSTYKI!$B1003)</f>
        <v>0</v>
      </c>
      <c r="I1003" s="96">
        <f>SUMIFS('BAZA DANYCH'!$AB:$AB,'BAZA DANYCH'!$T:$T,I$704,'BAZA DANYCH'!$K:$K,$C1003,'BAZA DANYCH'!$A:$A,$A1003,'BAZA DANYCH'!$F:$F,STATYSTYKI!$B1003)</f>
        <v>0</v>
      </c>
      <c r="J1003" s="96">
        <f>SUMIFS('BAZA DANYCH'!$AB:$AB,'BAZA DANYCH'!$T:$T,J$704,'BAZA DANYCH'!$K:$K,$C1003,'BAZA DANYCH'!$A:$A,$A1003,'BAZA DANYCH'!$F:$F,STATYSTYKI!$B1003)</f>
        <v>0</v>
      </c>
      <c r="K1003" s="96">
        <f>SUMIFS('BAZA DANYCH'!$AB:$AB,'BAZA DANYCH'!$T:$T,K$704,'BAZA DANYCH'!$K:$K,$C1003,'BAZA DANYCH'!$A:$A,$A1003,'BAZA DANYCH'!$F:$F,STATYSTYKI!$B1003)</f>
        <v>0</v>
      </c>
      <c r="L1003" s="96">
        <f>SUMIFS('BAZA DANYCH'!$AB:$AB,'BAZA DANYCH'!$T:$T,L$704,'BAZA DANYCH'!$K:$K,$C1003,'BAZA DANYCH'!$A:$A,$A1003,'BAZA DANYCH'!$F:$F,STATYSTYKI!$B1003)</f>
        <v>0</v>
      </c>
      <c r="M1003" s="96">
        <f>SUMIFS('BAZA DANYCH'!$AB:$AB,'BAZA DANYCH'!$T:$T,M$704,'BAZA DANYCH'!$K:$K,$C1003,'BAZA DANYCH'!$A:$A,$A1003,'BAZA DANYCH'!$F:$F,STATYSTYKI!$B1003)</f>
        <v>17</v>
      </c>
      <c r="N1003" s="96">
        <f>SUMIFS('BAZA DANYCH'!$AB:$AB,'BAZA DANYCH'!$T:$T,N$704,'BAZA DANYCH'!$K:$K,$C1003,'BAZA DANYCH'!$A:$A,$A1003,'BAZA DANYCH'!$F:$F,STATYSTYKI!$B1003)</f>
        <v>0</v>
      </c>
      <c r="O1003" s="96">
        <f>SUMIFS('BAZA DANYCH'!$AB:$AB,'BAZA DANYCH'!$T:$T,O$704,'BAZA DANYCH'!$K:$K,$C1003,'BAZA DANYCH'!$A:$A,$A1003,'BAZA DANYCH'!$F:$F,STATYSTYKI!$B1003)</f>
        <v>0</v>
      </c>
      <c r="P1003" s="96">
        <f>SUMIFS('BAZA DANYCH'!$AB:$AB,'BAZA DANYCH'!$T:$T,P$704,'BAZA DANYCH'!$K:$K,$C1003,'BAZA DANYCH'!$A:$A,$A1003,'BAZA DANYCH'!$F:$F,STATYSTYKI!$B1003)</f>
        <v>0</v>
      </c>
      <c r="Q1003" s="96">
        <f>SUMIFS('BAZA DANYCH'!$AB:$AB,'BAZA DANYCH'!$T:$T,Q$704,'BAZA DANYCH'!$K:$K,$C1003,'BAZA DANYCH'!$A:$A,$A1003,'BAZA DANYCH'!$F:$F,STATYSTYKI!$B1003)</f>
        <v>0</v>
      </c>
      <c r="R1003" s="96">
        <f>SUMIFS('BAZA DANYCH'!$AB:$AB,'BAZA DANYCH'!$T:$T,R$704,'BAZA DANYCH'!$K:$K,$C1003,'BAZA DANYCH'!$A:$A,$A1003,'BAZA DANYCH'!$F:$F,STATYSTYKI!$B1003)</f>
        <v>0</v>
      </c>
      <c r="S1003" s="96">
        <f>SUMIFS('BAZA DANYCH'!$AB:$AB,'BAZA DANYCH'!$T:$T,S$704,'BAZA DANYCH'!$K:$K,$C1003,'BAZA DANYCH'!$A:$A,$A1003,'BAZA DANYCH'!$F:$F,STATYSTYKI!$B1003)</f>
        <v>39</v>
      </c>
      <c r="T1003" s="96">
        <f>SUMIFS('BAZA DANYCH'!$AB:$AB,'BAZA DANYCH'!$T:$T,T$704,'BAZA DANYCH'!$K:$K,$C1003,'BAZA DANYCH'!$A:$A,$A1003,'BAZA DANYCH'!$F:$F,STATYSTYKI!$B1003)</f>
        <v>0</v>
      </c>
      <c r="U1003" s="96">
        <f>SUMIFS('BAZA DANYCH'!$AB:$AB,'BAZA DANYCH'!$T:$T,U$704,'BAZA DANYCH'!$K:$K,$C1003,'BAZA DANYCH'!$A:$A,$A1003,'BAZA DANYCH'!$F:$F,STATYSTYKI!$B1003)</f>
        <v>0</v>
      </c>
      <c r="V1003" s="96">
        <f>SUMIFS('BAZA DANYCH'!$AB:$AB,'BAZA DANYCH'!$T:$T,V$704,'BAZA DANYCH'!$K:$K,$C1003,'BAZA DANYCH'!$A:$A,$A1003,'BAZA DANYCH'!$F:$F,STATYSTYKI!$B1003)</f>
        <v>17</v>
      </c>
      <c r="W1003" s="96">
        <f>SUMIFS('BAZA DANYCH'!$AB:$AB,'BAZA DANYCH'!$T:$T,W$704,'BAZA DANYCH'!$K:$K,$C1003,'BAZA DANYCH'!$A:$A,$A1003,'BAZA DANYCH'!$F:$F,STATYSTYKI!$B1003)</f>
        <v>0</v>
      </c>
      <c r="X1003" s="96">
        <f>SUMIFS('BAZA DANYCH'!$AB:$AB,'BAZA DANYCH'!$T:$T,X$704,'BAZA DANYCH'!$K:$K,$C1003,'BAZA DANYCH'!$A:$A,$A1003,'BAZA DANYCH'!$F:$F,STATYSTYKI!$B1003)</f>
        <v>0</v>
      </c>
      <c r="Y1003" s="96">
        <f>SUMIFS('BAZA DANYCH'!$AB:$AB,'BAZA DANYCH'!$T:$T,Y$704,'BAZA DANYCH'!$K:$K,$C1003,'BAZA DANYCH'!$A:$A,$A1003,'BAZA DANYCH'!$F:$F,STATYSTYKI!$B1003)</f>
        <v>0</v>
      </c>
      <c r="Z1003" s="96">
        <f>SUMIFS('BAZA DANYCH'!$AB:$AB,'BAZA DANYCH'!$T:$T,Z$704,'BAZA DANYCH'!$K:$K,$C1003,'BAZA DANYCH'!$A:$A,$A1003,'BAZA DANYCH'!$F:$F,STATYSTYKI!$B1003)</f>
        <v>0</v>
      </c>
      <c r="AA1003" s="96">
        <f>SUMIFS('BAZA DANYCH'!$AB:$AB,'BAZA DANYCH'!$T:$T,AA$704,'BAZA DANYCH'!$K:$K,$C1003,'BAZA DANYCH'!$A:$A,$A1003,'BAZA DANYCH'!$F:$F,STATYSTYKI!$B1003)</f>
        <v>0</v>
      </c>
      <c r="AB1003" s="96">
        <f>SUMIFS('BAZA DANYCH'!$AB:$AB,'BAZA DANYCH'!$T:$T,AB$704,'BAZA DANYCH'!$K:$K,$C1003,'BAZA DANYCH'!$A:$A,$A1003,'BAZA DANYCH'!$F:$F,STATYSTYKI!$B1003)</f>
        <v>0</v>
      </c>
      <c r="AC1003" s="96">
        <f>SUMIFS('BAZA DANYCH'!$AB:$AB,'BAZA DANYCH'!$T:$T,AC$704,'BAZA DANYCH'!$K:$K,$C1003,'BAZA DANYCH'!$A:$A,$A1003,'BAZA DANYCH'!$F:$F,STATYSTYKI!$B1003)</f>
        <v>0</v>
      </c>
      <c r="AD1003" s="96">
        <f>SUMIFS('BAZA DANYCH'!$AB:$AB,'BAZA DANYCH'!$T:$T,AD$704,'BAZA DANYCH'!$K:$K,$C1003,'BAZA DANYCH'!$A:$A,$A1003,'BAZA DANYCH'!$F:$F,STATYSTYKI!$B1003)</f>
        <v>0</v>
      </c>
      <c r="AE1003" s="96">
        <f>SUMIFS('BAZA DANYCH'!$AB:$AB,'BAZA DANYCH'!$T:$T,AE$704,'BAZA DANYCH'!$K:$K,$C1003,'BAZA DANYCH'!$A:$A,$A1003,'BAZA DANYCH'!$F:$F,STATYSTYKI!$B1003)</f>
        <v>0</v>
      </c>
      <c r="AF1003" s="96">
        <f>SUMIFS('BAZA DANYCH'!$AB:$AB,'BAZA DANYCH'!$T:$T,AF$704,'BAZA DANYCH'!$K:$K,$C1003,'BAZA DANYCH'!$A:$A,$A1003,'BAZA DANYCH'!$F:$F,STATYSTYKI!$B1003)</f>
        <v>0</v>
      </c>
      <c r="AG1003" s="96">
        <f>SUMIFS('BAZA DANYCH'!$AB:$AB,'BAZA DANYCH'!$T:$T,AG$704,'BAZA DANYCH'!$K:$K,$C1003,'BAZA DANYCH'!$A:$A,$A1003,'BAZA DANYCH'!$F:$F,STATYSTYKI!$B1003)</f>
        <v>0</v>
      </c>
      <c r="AH1003" s="96">
        <f>SUMIFS('BAZA DANYCH'!$AB:$AB,'BAZA DANYCH'!$T:$T,AH$704,'BAZA DANYCH'!$K:$K,$C1003,'BAZA DANYCH'!$A:$A,$A1003,'BAZA DANYCH'!$F:$F,STATYSTYKI!$B1003)</f>
        <v>0</v>
      </c>
      <c r="AI1003" s="96">
        <f>SUMIFS('BAZA DANYCH'!$AB:$AB,'BAZA DANYCH'!$T:$T,AI$704,'BAZA DANYCH'!$K:$K,$C1003,'BAZA DANYCH'!$A:$A,$A1003,'BAZA DANYCH'!$F:$F,STATYSTYKI!$B1003)</f>
        <v>0</v>
      </c>
      <c r="AJ1003" s="96">
        <f>SUMIFS('BAZA DANYCH'!$AB:$AB,'BAZA DANYCH'!$T:$T,AJ$704,'BAZA DANYCH'!$K:$K,$C1003,'BAZA DANYCH'!$A:$A,$A1003,'BAZA DANYCH'!$F:$F,STATYSTYKI!$B1003)</f>
        <v>0</v>
      </c>
      <c r="AK1003" s="119"/>
      <c r="AL1003" s="119"/>
    </row>
    <row r="1004" spans="1:38" x14ac:dyDescent="0.2">
      <c r="A1004" s="410" t="str">
        <f t="shared" ref="A1004:C1004" si="352">A695</f>
        <v>Muchobór</v>
      </c>
      <c r="B1004" s="410" t="str">
        <f t="shared" si="352"/>
        <v xml:space="preserve">r3_60_A </v>
      </c>
      <c r="C1004" s="410" t="str">
        <f t="shared" si="352"/>
        <v>Via Zbyszek</v>
      </c>
      <c r="D1004" s="316">
        <f t="shared" si="310"/>
        <v>6</v>
      </c>
      <c r="E1004" s="96">
        <f>SUMIFS('BAZA DANYCH'!$AB:$AB,'BAZA DANYCH'!$T:$T,E$704,'BAZA DANYCH'!$K:$K,$C1004,'BAZA DANYCH'!$A:$A,$A1004,'BAZA DANYCH'!$F:$F,STATYSTYKI!$B1004)</f>
        <v>0</v>
      </c>
      <c r="F1004" s="96">
        <f>SUMIFS('BAZA DANYCH'!$AB:$AB,'BAZA DANYCH'!$T:$T,F$704,'BAZA DANYCH'!$K:$K,$C1004,'BAZA DANYCH'!$A:$A,$A1004,'BAZA DANYCH'!$F:$F,STATYSTYKI!$B1004)</f>
        <v>0</v>
      </c>
      <c r="G1004" s="96">
        <f>SUMIFS('BAZA DANYCH'!$AB:$AB,'BAZA DANYCH'!$T:$T,G$704,'BAZA DANYCH'!$K:$K,$C1004,'BAZA DANYCH'!$A:$A,$A1004,'BAZA DANYCH'!$F:$F,STATYSTYKI!$B1004)</f>
        <v>0</v>
      </c>
      <c r="H1004" s="96">
        <f>SUMIFS('BAZA DANYCH'!$AB:$AB,'BAZA DANYCH'!$T:$T,H$704,'BAZA DANYCH'!$K:$K,$C1004,'BAZA DANYCH'!$A:$A,$A1004,'BAZA DANYCH'!$F:$F,STATYSTYKI!$B1004)</f>
        <v>0</v>
      </c>
      <c r="I1004" s="96">
        <f>SUMIFS('BAZA DANYCH'!$AB:$AB,'BAZA DANYCH'!$T:$T,I$704,'BAZA DANYCH'!$K:$K,$C1004,'BAZA DANYCH'!$A:$A,$A1004,'BAZA DANYCH'!$F:$F,STATYSTYKI!$B1004)</f>
        <v>0</v>
      </c>
      <c r="J1004" s="96">
        <f>SUMIFS('BAZA DANYCH'!$AB:$AB,'BAZA DANYCH'!$T:$T,J$704,'BAZA DANYCH'!$K:$K,$C1004,'BAZA DANYCH'!$A:$A,$A1004,'BAZA DANYCH'!$F:$F,STATYSTYKI!$B1004)</f>
        <v>0</v>
      </c>
      <c r="K1004" s="96">
        <f>SUMIFS('BAZA DANYCH'!$AB:$AB,'BAZA DANYCH'!$T:$T,K$704,'BAZA DANYCH'!$K:$K,$C1004,'BAZA DANYCH'!$A:$A,$A1004,'BAZA DANYCH'!$F:$F,STATYSTYKI!$B1004)</f>
        <v>0</v>
      </c>
      <c r="L1004" s="96">
        <f>SUMIFS('BAZA DANYCH'!$AB:$AB,'BAZA DANYCH'!$T:$T,L$704,'BAZA DANYCH'!$K:$K,$C1004,'BAZA DANYCH'!$A:$A,$A1004,'BAZA DANYCH'!$F:$F,STATYSTYKI!$B1004)</f>
        <v>0</v>
      </c>
      <c r="M1004" s="96">
        <f>SUMIFS('BAZA DANYCH'!$AB:$AB,'BAZA DANYCH'!$T:$T,M$704,'BAZA DANYCH'!$K:$K,$C1004,'BAZA DANYCH'!$A:$A,$A1004,'BAZA DANYCH'!$F:$F,STATYSTYKI!$B1004)</f>
        <v>0</v>
      </c>
      <c r="N1004" s="96">
        <f>SUMIFS('BAZA DANYCH'!$AB:$AB,'BAZA DANYCH'!$T:$T,N$704,'BAZA DANYCH'!$K:$K,$C1004,'BAZA DANYCH'!$A:$A,$A1004,'BAZA DANYCH'!$F:$F,STATYSTYKI!$B1004)</f>
        <v>0</v>
      </c>
      <c r="O1004" s="96">
        <f>SUMIFS('BAZA DANYCH'!$AB:$AB,'BAZA DANYCH'!$T:$T,O$704,'BAZA DANYCH'!$K:$K,$C1004,'BAZA DANYCH'!$A:$A,$A1004,'BAZA DANYCH'!$F:$F,STATYSTYKI!$B1004)</f>
        <v>0</v>
      </c>
      <c r="P1004" s="96">
        <f>SUMIFS('BAZA DANYCH'!$AB:$AB,'BAZA DANYCH'!$T:$T,P$704,'BAZA DANYCH'!$K:$K,$C1004,'BAZA DANYCH'!$A:$A,$A1004,'BAZA DANYCH'!$F:$F,STATYSTYKI!$B1004)</f>
        <v>0</v>
      </c>
      <c r="Q1004" s="96">
        <f>SUMIFS('BAZA DANYCH'!$AB:$AB,'BAZA DANYCH'!$T:$T,Q$704,'BAZA DANYCH'!$K:$K,$C1004,'BAZA DANYCH'!$A:$A,$A1004,'BAZA DANYCH'!$F:$F,STATYSTYKI!$B1004)</f>
        <v>0</v>
      </c>
      <c r="R1004" s="96">
        <f>SUMIFS('BAZA DANYCH'!$AB:$AB,'BAZA DANYCH'!$T:$T,R$704,'BAZA DANYCH'!$K:$K,$C1004,'BAZA DANYCH'!$A:$A,$A1004,'BAZA DANYCH'!$F:$F,STATYSTYKI!$B1004)</f>
        <v>0</v>
      </c>
      <c r="S1004" s="96">
        <f>SUMIFS('BAZA DANYCH'!$AB:$AB,'BAZA DANYCH'!$T:$T,S$704,'BAZA DANYCH'!$K:$K,$C1004,'BAZA DANYCH'!$A:$A,$A1004,'BAZA DANYCH'!$F:$F,STATYSTYKI!$B1004)</f>
        <v>6</v>
      </c>
      <c r="T1004" s="96">
        <f>SUMIFS('BAZA DANYCH'!$AB:$AB,'BAZA DANYCH'!$T:$T,T$704,'BAZA DANYCH'!$K:$K,$C1004,'BAZA DANYCH'!$A:$A,$A1004,'BAZA DANYCH'!$F:$F,STATYSTYKI!$B1004)</f>
        <v>0</v>
      </c>
      <c r="U1004" s="96">
        <f>SUMIFS('BAZA DANYCH'!$AB:$AB,'BAZA DANYCH'!$T:$T,U$704,'BAZA DANYCH'!$K:$K,$C1004,'BAZA DANYCH'!$A:$A,$A1004,'BAZA DANYCH'!$F:$F,STATYSTYKI!$B1004)</f>
        <v>0</v>
      </c>
      <c r="V1004" s="96">
        <f>SUMIFS('BAZA DANYCH'!$AB:$AB,'BAZA DANYCH'!$T:$T,V$704,'BAZA DANYCH'!$K:$K,$C1004,'BAZA DANYCH'!$A:$A,$A1004,'BAZA DANYCH'!$F:$F,STATYSTYKI!$B1004)</f>
        <v>0</v>
      </c>
      <c r="W1004" s="96">
        <f>SUMIFS('BAZA DANYCH'!$AB:$AB,'BAZA DANYCH'!$T:$T,W$704,'BAZA DANYCH'!$K:$K,$C1004,'BAZA DANYCH'!$A:$A,$A1004,'BAZA DANYCH'!$F:$F,STATYSTYKI!$B1004)</f>
        <v>0</v>
      </c>
      <c r="X1004" s="96">
        <f>SUMIFS('BAZA DANYCH'!$AB:$AB,'BAZA DANYCH'!$T:$T,X$704,'BAZA DANYCH'!$K:$K,$C1004,'BAZA DANYCH'!$A:$A,$A1004,'BAZA DANYCH'!$F:$F,STATYSTYKI!$B1004)</f>
        <v>0</v>
      </c>
      <c r="Y1004" s="96">
        <f>SUMIFS('BAZA DANYCH'!$AB:$AB,'BAZA DANYCH'!$T:$T,Y$704,'BAZA DANYCH'!$K:$K,$C1004,'BAZA DANYCH'!$A:$A,$A1004,'BAZA DANYCH'!$F:$F,STATYSTYKI!$B1004)</f>
        <v>0</v>
      </c>
      <c r="Z1004" s="96">
        <f>SUMIFS('BAZA DANYCH'!$AB:$AB,'BAZA DANYCH'!$T:$T,Z$704,'BAZA DANYCH'!$K:$K,$C1004,'BAZA DANYCH'!$A:$A,$A1004,'BAZA DANYCH'!$F:$F,STATYSTYKI!$B1004)</f>
        <v>0</v>
      </c>
      <c r="AA1004" s="96">
        <f>SUMIFS('BAZA DANYCH'!$AB:$AB,'BAZA DANYCH'!$T:$T,AA$704,'BAZA DANYCH'!$K:$K,$C1004,'BAZA DANYCH'!$A:$A,$A1004,'BAZA DANYCH'!$F:$F,STATYSTYKI!$B1004)</f>
        <v>0</v>
      </c>
      <c r="AB1004" s="96">
        <f>SUMIFS('BAZA DANYCH'!$AB:$AB,'BAZA DANYCH'!$T:$T,AB$704,'BAZA DANYCH'!$K:$K,$C1004,'BAZA DANYCH'!$A:$A,$A1004,'BAZA DANYCH'!$F:$F,STATYSTYKI!$B1004)</f>
        <v>0</v>
      </c>
      <c r="AC1004" s="96">
        <f>SUMIFS('BAZA DANYCH'!$AB:$AB,'BAZA DANYCH'!$T:$T,AC$704,'BAZA DANYCH'!$K:$K,$C1004,'BAZA DANYCH'!$A:$A,$A1004,'BAZA DANYCH'!$F:$F,STATYSTYKI!$B1004)</f>
        <v>0</v>
      </c>
      <c r="AD1004" s="96">
        <f>SUMIFS('BAZA DANYCH'!$AB:$AB,'BAZA DANYCH'!$T:$T,AD$704,'BAZA DANYCH'!$K:$K,$C1004,'BAZA DANYCH'!$A:$A,$A1004,'BAZA DANYCH'!$F:$F,STATYSTYKI!$B1004)</f>
        <v>0</v>
      </c>
      <c r="AE1004" s="96">
        <f>SUMIFS('BAZA DANYCH'!$AB:$AB,'BAZA DANYCH'!$T:$T,AE$704,'BAZA DANYCH'!$K:$K,$C1004,'BAZA DANYCH'!$A:$A,$A1004,'BAZA DANYCH'!$F:$F,STATYSTYKI!$B1004)</f>
        <v>0</v>
      </c>
      <c r="AF1004" s="96">
        <f>SUMIFS('BAZA DANYCH'!$AB:$AB,'BAZA DANYCH'!$T:$T,AF$704,'BAZA DANYCH'!$K:$K,$C1004,'BAZA DANYCH'!$A:$A,$A1004,'BAZA DANYCH'!$F:$F,STATYSTYKI!$B1004)</f>
        <v>0</v>
      </c>
      <c r="AG1004" s="96">
        <f>SUMIFS('BAZA DANYCH'!$AB:$AB,'BAZA DANYCH'!$T:$T,AG$704,'BAZA DANYCH'!$K:$K,$C1004,'BAZA DANYCH'!$A:$A,$A1004,'BAZA DANYCH'!$F:$F,STATYSTYKI!$B1004)</f>
        <v>0</v>
      </c>
      <c r="AH1004" s="96">
        <f>SUMIFS('BAZA DANYCH'!$AB:$AB,'BAZA DANYCH'!$T:$T,AH$704,'BAZA DANYCH'!$K:$K,$C1004,'BAZA DANYCH'!$A:$A,$A1004,'BAZA DANYCH'!$F:$F,STATYSTYKI!$B1004)</f>
        <v>0</v>
      </c>
      <c r="AI1004" s="96">
        <f>SUMIFS('BAZA DANYCH'!$AB:$AB,'BAZA DANYCH'!$T:$T,AI$704,'BAZA DANYCH'!$K:$K,$C1004,'BAZA DANYCH'!$A:$A,$A1004,'BAZA DANYCH'!$F:$F,STATYSTYKI!$B1004)</f>
        <v>0</v>
      </c>
      <c r="AJ1004" s="96">
        <f>SUMIFS('BAZA DANYCH'!$AB:$AB,'BAZA DANYCH'!$T:$T,AJ$704,'BAZA DANYCH'!$K:$K,$C1004,'BAZA DANYCH'!$A:$A,$A1004,'BAZA DANYCH'!$F:$F,STATYSTYKI!$B1004)</f>
        <v>0</v>
      </c>
      <c r="AK1004" s="119"/>
      <c r="AL1004" s="119"/>
    </row>
    <row r="1005" spans="1:38" x14ac:dyDescent="0.2">
      <c r="A1005" s="410" t="str">
        <f t="shared" ref="A1005:C1005" si="353">A696</f>
        <v>Maślice</v>
      </c>
      <c r="B1005" s="410" t="str">
        <f t="shared" si="353"/>
        <v>r3_65_kier_zach_A</v>
      </c>
      <c r="C1005" s="410" t="str">
        <f t="shared" si="353"/>
        <v>VIVA-BUS</v>
      </c>
      <c r="D1005" s="316">
        <f t="shared" si="310"/>
        <v>0</v>
      </c>
      <c r="E1005" s="96">
        <f>SUMIFS('BAZA DANYCH'!$AB:$AB,'BAZA DANYCH'!$T:$T,E$704,'BAZA DANYCH'!$K:$K,$C1005,'BAZA DANYCH'!$A:$A,$A1005,'BAZA DANYCH'!$F:$F,STATYSTYKI!$B1005)</f>
        <v>0</v>
      </c>
      <c r="F1005" s="96">
        <f>SUMIFS('BAZA DANYCH'!$AB:$AB,'BAZA DANYCH'!$T:$T,F$704,'BAZA DANYCH'!$K:$K,$C1005,'BAZA DANYCH'!$A:$A,$A1005,'BAZA DANYCH'!$F:$F,STATYSTYKI!$B1005)</f>
        <v>0</v>
      </c>
      <c r="G1005" s="96">
        <f>SUMIFS('BAZA DANYCH'!$AB:$AB,'BAZA DANYCH'!$T:$T,G$704,'BAZA DANYCH'!$K:$K,$C1005,'BAZA DANYCH'!$A:$A,$A1005,'BAZA DANYCH'!$F:$F,STATYSTYKI!$B1005)</f>
        <v>0</v>
      </c>
      <c r="H1005" s="96">
        <f>SUMIFS('BAZA DANYCH'!$AB:$AB,'BAZA DANYCH'!$T:$T,H$704,'BAZA DANYCH'!$K:$K,$C1005,'BAZA DANYCH'!$A:$A,$A1005,'BAZA DANYCH'!$F:$F,STATYSTYKI!$B1005)</f>
        <v>0</v>
      </c>
      <c r="I1005" s="96">
        <f>SUMIFS('BAZA DANYCH'!$AB:$AB,'BAZA DANYCH'!$T:$T,I$704,'BAZA DANYCH'!$K:$K,$C1005,'BAZA DANYCH'!$A:$A,$A1005,'BAZA DANYCH'!$F:$F,STATYSTYKI!$B1005)</f>
        <v>0</v>
      </c>
      <c r="J1005" s="96">
        <f>SUMIFS('BAZA DANYCH'!$AB:$AB,'BAZA DANYCH'!$T:$T,J$704,'BAZA DANYCH'!$K:$K,$C1005,'BAZA DANYCH'!$A:$A,$A1005,'BAZA DANYCH'!$F:$F,STATYSTYKI!$B1005)</f>
        <v>0</v>
      </c>
      <c r="K1005" s="96">
        <f>SUMIFS('BAZA DANYCH'!$AB:$AB,'BAZA DANYCH'!$T:$T,K$704,'BAZA DANYCH'!$K:$K,$C1005,'BAZA DANYCH'!$A:$A,$A1005,'BAZA DANYCH'!$F:$F,STATYSTYKI!$B1005)</f>
        <v>0</v>
      </c>
      <c r="L1005" s="96">
        <f>SUMIFS('BAZA DANYCH'!$AB:$AB,'BAZA DANYCH'!$T:$T,L$704,'BAZA DANYCH'!$K:$K,$C1005,'BAZA DANYCH'!$A:$A,$A1005,'BAZA DANYCH'!$F:$F,STATYSTYKI!$B1005)</f>
        <v>0</v>
      </c>
      <c r="M1005" s="96">
        <f>SUMIFS('BAZA DANYCH'!$AB:$AB,'BAZA DANYCH'!$T:$T,M$704,'BAZA DANYCH'!$K:$K,$C1005,'BAZA DANYCH'!$A:$A,$A1005,'BAZA DANYCH'!$F:$F,STATYSTYKI!$B1005)</f>
        <v>0</v>
      </c>
      <c r="N1005" s="96">
        <f>SUMIFS('BAZA DANYCH'!$AB:$AB,'BAZA DANYCH'!$T:$T,N$704,'BAZA DANYCH'!$K:$K,$C1005,'BAZA DANYCH'!$A:$A,$A1005,'BAZA DANYCH'!$F:$F,STATYSTYKI!$B1005)</f>
        <v>0</v>
      </c>
      <c r="O1005" s="96">
        <f>SUMIFS('BAZA DANYCH'!$AB:$AB,'BAZA DANYCH'!$T:$T,O$704,'BAZA DANYCH'!$K:$K,$C1005,'BAZA DANYCH'!$A:$A,$A1005,'BAZA DANYCH'!$F:$F,STATYSTYKI!$B1005)</f>
        <v>0</v>
      </c>
      <c r="P1005" s="96">
        <f>SUMIFS('BAZA DANYCH'!$AB:$AB,'BAZA DANYCH'!$T:$T,P$704,'BAZA DANYCH'!$K:$K,$C1005,'BAZA DANYCH'!$A:$A,$A1005,'BAZA DANYCH'!$F:$F,STATYSTYKI!$B1005)</f>
        <v>0</v>
      </c>
      <c r="Q1005" s="96">
        <f>SUMIFS('BAZA DANYCH'!$AB:$AB,'BAZA DANYCH'!$T:$T,Q$704,'BAZA DANYCH'!$K:$K,$C1005,'BAZA DANYCH'!$A:$A,$A1005,'BAZA DANYCH'!$F:$F,STATYSTYKI!$B1005)</f>
        <v>0</v>
      </c>
      <c r="R1005" s="96">
        <f>SUMIFS('BAZA DANYCH'!$AB:$AB,'BAZA DANYCH'!$T:$T,R$704,'BAZA DANYCH'!$K:$K,$C1005,'BAZA DANYCH'!$A:$A,$A1005,'BAZA DANYCH'!$F:$F,STATYSTYKI!$B1005)</f>
        <v>0</v>
      </c>
      <c r="S1005" s="96">
        <f>SUMIFS('BAZA DANYCH'!$AB:$AB,'BAZA DANYCH'!$T:$T,S$704,'BAZA DANYCH'!$K:$K,$C1005,'BAZA DANYCH'!$A:$A,$A1005,'BAZA DANYCH'!$F:$F,STATYSTYKI!$B1005)</f>
        <v>0</v>
      </c>
      <c r="T1005" s="96">
        <f>SUMIFS('BAZA DANYCH'!$AB:$AB,'BAZA DANYCH'!$T:$T,T$704,'BAZA DANYCH'!$K:$K,$C1005,'BAZA DANYCH'!$A:$A,$A1005,'BAZA DANYCH'!$F:$F,STATYSTYKI!$B1005)</f>
        <v>0</v>
      </c>
      <c r="U1005" s="96">
        <f>SUMIFS('BAZA DANYCH'!$AB:$AB,'BAZA DANYCH'!$T:$T,U$704,'BAZA DANYCH'!$K:$K,$C1005,'BAZA DANYCH'!$A:$A,$A1005,'BAZA DANYCH'!$F:$F,STATYSTYKI!$B1005)</f>
        <v>0</v>
      </c>
      <c r="V1005" s="96">
        <f>SUMIFS('BAZA DANYCH'!$AB:$AB,'BAZA DANYCH'!$T:$T,V$704,'BAZA DANYCH'!$K:$K,$C1005,'BAZA DANYCH'!$A:$A,$A1005,'BAZA DANYCH'!$F:$F,STATYSTYKI!$B1005)</f>
        <v>0</v>
      </c>
      <c r="W1005" s="96">
        <f>SUMIFS('BAZA DANYCH'!$AB:$AB,'BAZA DANYCH'!$T:$T,W$704,'BAZA DANYCH'!$K:$K,$C1005,'BAZA DANYCH'!$A:$A,$A1005,'BAZA DANYCH'!$F:$F,STATYSTYKI!$B1005)</f>
        <v>0</v>
      </c>
      <c r="X1005" s="96">
        <f>SUMIFS('BAZA DANYCH'!$AB:$AB,'BAZA DANYCH'!$T:$T,X$704,'BAZA DANYCH'!$K:$K,$C1005,'BAZA DANYCH'!$A:$A,$A1005,'BAZA DANYCH'!$F:$F,STATYSTYKI!$B1005)</f>
        <v>0</v>
      </c>
      <c r="Y1005" s="96">
        <f>SUMIFS('BAZA DANYCH'!$AB:$AB,'BAZA DANYCH'!$T:$T,Y$704,'BAZA DANYCH'!$K:$K,$C1005,'BAZA DANYCH'!$A:$A,$A1005,'BAZA DANYCH'!$F:$F,STATYSTYKI!$B1005)</f>
        <v>0</v>
      </c>
      <c r="Z1005" s="96">
        <f>SUMIFS('BAZA DANYCH'!$AB:$AB,'BAZA DANYCH'!$T:$T,Z$704,'BAZA DANYCH'!$K:$K,$C1005,'BAZA DANYCH'!$A:$A,$A1005,'BAZA DANYCH'!$F:$F,STATYSTYKI!$B1005)</f>
        <v>0</v>
      </c>
      <c r="AA1005" s="96">
        <f>SUMIFS('BAZA DANYCH'!$AB:$AB,'BAZA DANYCH'!$T:$T,AA$704,'BAZA DANYCH'!$K:$K,$C1005,'BAZA DANYCH'!$A:$A,$A1005,'BAZA DANYCH'!$F:$F,STATYSTYKI!$B1005)</f>
        <v>0</v>
      </c>
      <c r="AB1005" s="96">
        <f>SUMIFS('BAZA DANYCH'!$AB:$AB,'BAZA DANYCH'!$T:$T,AB$704,'BAZA DANYCH'!$K:$K,$C1005,'BAZA DANYCH'!$A:$A,$A1005,'BAZA DANYCH'!$F:$F,STATYSTYKI!$B1005)</f>
        <v>0</v>
      </c>
      <c r="AC1005" s="96">
        <f>SUMIFS('BAZA DANYCH'!$AB:$AB,'BAZA DANYCH'!$T:$T,AC$704,'BAZA DANYCH'!$K:$K,$C1005,'BAZA DANYCH'!$A:$A,$A1005,'BAZA DANYCH'!$F:$F,STATYSTYKI!$B1005)</f>
        <v>0</v>
      </c>
      <c r="AD1005" s="96">
        <f>SUMIFS('BAZA DANYCH'!$AB:$AB,'BAZA DANYCH'!$T:$T,AD$704,'BAZA DANYCH'!$K:$K,$C1005,'BAZA DANYCH'!$A:$A,$A1005,'BAZA DANYCH'!$F:$F,STATYSTYKI!$B1005)</f>
        <v>0</v>
      </c>
      <c r="AE1005" s="96">
        <f>SUMIFS('BAZA DANYCH'!$AB:$AB,'BAZA DANYCH'!$T:$T,AE$704,'BAZA DANYCH'!$K:$K,$C1005,'BAZA DANYCH'!$A:$A,$A1005,'BAZA DANYCH'!$F:$F,STATYSTYKI!$B1005)</f>
        <v>0</v>
      </c>
      <c r="AF1005" s="96">
        <f>SUMIFS('BAZA DANYCH'!$AB:$AB,'BAZA DANYCH'!$T:$T,AF$704,'BAZA DANYCH'!$K:$K,$C1005,'BAZA DANYCH'!$A:$A,$A1005,'BAZA DANYCH'!$F:$F,STATYSTYKI!$B1005)</f>
        <v>0</v>
      </c>
      <c r="AG1005" s="96">
        <f>SUMIFS('BAZA DANYCH'!$AB:$AB,'BAZA DANYCH'!$T:$T,AG$704,'BAZA DANYCH'!$K:$K,$C1005,'BAZA DANYCH'!$A:$A,$A1005,'BAZA DANYCH'!$F:$F,STATYSTYKI!$B1005)</f>
        <v>0</v>
      </c>
      <c r="AH1005" s="96">
        <f>SUMIFS('BAZA DANYCH'!$AB:$AB,'BAZA DANYCH'!$T:$T,AH$704,'BAZA DANYCH'!$K:$K,$C1005,'BAZA DANYCH'!$A:$A,$A1005,'BAZA DANYCH'!$F:$F,STATYSTYKI!$B1005)</f>
        <v>0</v>
      </c>
      <c r="AI1005" s="96">
        <f>SUMIFS('BAZA DANYCH'!$AB:$AB,'BAZA DANYCH'!$T:$T,AI$704,'BAZA DANYCH'!$K:$K,$C1005,'BAZA DANYCH'!$A:$A,$A1005,'BAZA DANYCH'!$F:$F,STATYSTYKI!$B1005)</f>
        <v>0</v>
      </c>
      <c r="AJ1005" s="96">
        <f>SUMIFS('BAZA DANYCH'!$AB:$AB,'BAZA DANYCH'!$T:$T,AJ$704,'BAZA DANYCH'!$K:$K,$C1005,'BAZA DANYCH'!$A:$A,$A1005,'BAZA DANYCH'!$F:$F,STATYSTYKI!$B1005)</f>
        <v>0</v>
      </c>
      <c r="AK1005" s="119"/>
      <c r="AL1005" s="119"/>
    </row>
    <row r="1006" spans="1:38" x14ac:dyDescent="0.2">
      <c r="A1006" s="410" t="str">
        <f t="shared" ref="A1006:C1006" si="354">A697</f>
        <v>Księże</v>
      </c>
      <c r="B1006" s="410" t="str">
        <f t="shared" si="354"/>
        <v>r3_75_wjazd_A</v>
      </c>
      <c r="C1006" s="410" t="str">
        <f t="shared" si="354"/>
        <v>VIVA-BUS</v>
      </c>
      <c r="D1006" s="316">
        <f t="shared" si="310"/>
        <v>6</v>
      </c>
      <c r="E1006" s="96">
        <f>SUMIFS('BAZA DANYCH'!$AB:$AB,'BAZA DANYCH'!$T:$T,E$704,'BAZA DANYCH'!$K:$K,$C1006,'BAZA DANYCH'!$A:$A,$A1006,'BAZA DANYCH'!$F:$F,STATYSTYKI!$B1006)</f>
        <v>0</v>
      </c>
      <c r="F1006" s="96">
        <f>SUMIFS('BAZA DANYCH'!$AB:$AB,'BAZA DANYCH'!$T:$T,F$704,'BAZA DANYCH'!$K:$K,$C1006,'BAZA DANYCH'!$A:$A,$A1006,'BAZA DANYCH'!$F:$F,STATYSTYKI!$B1006)</f>
        <v>0</v>
      </c>
      <c r="G1006" s="96">
        <f>SUMIFS('BAZA DANYCH'!$AB:$AB,'BAZA DANYCH'!$T:$T,G$704,'BAZA DANYCH'!$K:$K,$C1006,'BAZA DANYCH'!$A:$A,$A1006,'BAZA DANYCH'!$F:$F,STATYSTYKI!$B1006)</f>
        <v>0</v>
      </c>
      <c r="H1006" s="96">
        <f>SUMIFS('BAZA DANYCH'!$AB:$AB,'BAZA DANYCH'!$T:$T,H$704,'BAZA DANYCH'!$K:$K,$C1006,'BAZA DANYCH'!$A:$A,$A1006,'BAZA DANYCH'!$F:$F,STATYSTYKI!$B1006)</f>
        <v>0</v>
      </c>
      <c r="I1006" s="96">
        <f>SUMIFS('BAZA DANYCH'!$AB:$AB,'BAZA DANYCH'!$T:$T,I$704,'BAZA DANYCH'!$K:$K,$C1006,'BAZA DANYCH'!$A:$A,$A1006,'BAZA DANYCH'!$F:$F,STATYSTYKI!$B1006)</f>
        <v>0</v>
      </c>
      <c r="J1006" s="96">
        <f>SUMIFS('BAZA DANYCH'!$AB:$AB,'BAZA DANYCH'!$T:$T,J$704,'BAZA DANYCH'!$K:$K,$C1006,'BAZA DANYCH'!$A:$A,$A1006,'BAZA DANYCH'!$F:$F,STATYSTYKI!$B1006)</f>
        <v>0</v>
      </c>
      <c r="K1006" s="96">
        <f>SUMIFS('BAZA DANYCH'!$AB:$AB,'BAZA DANYCH'!$T:$T,K$704,'BAZA DANYCH'!$K:$K,$C1006,'BAZA DANYCH'!$A:$A,$A1006,'BAZA DANYCH'!$F:$F,STATYSTYKI!$B1006)</f>
        <v>0</v>
      </c>
      <c r="L1006" s="96">
        <f>SUMIFS('BAZA DANYCH'!$AB:$AB,'BAZA DANYCH'!$T:$T,L$704,'BAZA DANYCH'!$K:$K,$C1006,'BAZA DANYCH'!$A:$A,$A1006,'BAZA DANYCH'!$F:$F,STATYSTYKI!$B1006)</f>
        <v>0</v>
      </c>
      <c r="M1006" s="96">
        <f>SUMIFS('BAZA DANYCH'!$AB:$AB,'BAZA DANYCH'!$T:$T,M$704,'BAZA DANYCH'!$K:$K,$C1006,'BAZA DANYCH'!$A:$A,$A1006,'BAZA DANYCH'!$F:$F,STATYSTYKI!$B1006)</f>
        <v>0</v>
      </c>
      <c r="N1006" s="96">
        <f>SUMIFS('BAZA DANYCH'!$AB:$AB,'BAZA DANYCH'!$T:$T,N$704,'BAZA DANYCH'!$K:$K,$C1006,'BAZA DANYCH'!$A:$A,$A1006,'BAZA DANYCH'!$F:$F,STATYSTYKI!$B1006)</f>
        <v>0</v>
      </c>
      <c r="O1006" s="96">
        <f>SUMIFS('BAZA DANYCH'!$AB:$AB,'BAZA DANYCH'!$T:$T,O$704,'BAZA DANYCH'!$K:$K,$C1006,'BAZA DANYCH'!$A:$A,$A1006,'BAZA DANYCH'!$F:$F,STATYSTYKI!$B1006)</f>
        <v>0</v>
      </c>
      <c r="P1006" s="96">
        <f>SUMIFS('BAZA DANYCH'!$AB:$AB,'BAZA DANYCH'!$T:$T,P$704,'BAZA DANYCH'!$K:$K,$C1006,'BAZA DANYCH'!$A:$A,$A1006,'BAZA DANYCH'!$F:$F,STATYSTYKI!$B1006)</f>
        <v>0</v>
      </c>
      <c r="Q1006" s="96">
        <f>SUMIFS('BAZA DANYCH'!$AB:$AB,'BAZA DANYCH'!$T:$T,Q$704,'BAZA DANYCH'!$K:$K,$C1006,'BAZA DANYCH'!$A:$A,$A1006,'BAZA DANYCH'!$F:$F,STATYSTYKI!$B1006)</f>
        <v>0</v>
      </c>
      <c r="R1006" s="96">
        <f>SUMIFS('BAZA DANYCH'!$AB:$AB,'BAZA DANYCH'!$T:$T,R$704,'BAZA DANYCH'!$K:$K,$C1006,'BAZA DANYCH'!$A:$A,$A1006,'BAZA DANYCH'!$F:$F,STATYSTYKI!$B1006)</f>
        <v>0</v>
      </c>
      <c r="S1006" s="96">
        <f>SUMIFS('BAZA DANYCH'!$AB:$AB,'BAZA DANYCH'!$T:$T,S$704,'BAZA DANYCH'!$K:$K,$C1006,'BAZA DANYCH'!$A:$A,$A1006,'BAZA DANYCH'!$F:$F,STATYSTYKI!$B1006)</f>
        <v>0</v>
      </c>
      <c r="T1006" s="96">
        <f>SUMIFS('BAZA DANYCH'!$AB:$AB,'BAZA DANYCH'!$T:$T,T$704,'BAZA DANYCH'!$K:$K,$C1006,'BAZA DANYCH'!$A:$A,$A1006,'BAZA DANYCH'!$F:$F,STATYSTYKI!$B1006)</f>
        <v>0</v>
      </c>
      <c r="U1006" s="96">
        <f>SUMIFS('BAZA DANYCH'!$AB:$AB,'BAZA DANYCH'!$T:$T,U$704,'BAZA DANYCH'!$K:$K,$C1006,'BAZA DANYCH'!$A:$A,$A1006,'BAZA DANYCH'!$F:$F,STATYSTYKI!$B1006)</f>
        <v>0</v>
      </c>
      <c r="V1006" s="96">
        <f>SUMIFS('BAZA DANYCH'!$AB:$AB,'BAZA DANYCH'!$T:$T,V$704,'BAZA DANYCH'!$K:$K,$C1006,'BAZA DANYCH'!$A:$A,$A1006,'BAZA DANYCH'!$F:$F,STATYSTYKI!$B1006)</f>
        <v>0</v>
      </c>
      <c r="W1006" s="96">
        <f>SUMIFS('BAZA DANYCH'!$AB:$AB,'BAZA DANYCH'!$T:$T,W$704,'BAZA DANYCH'!$K:$K,$C1006,'BAZA DANYCH'!$A:$A,$A1006,'BAZA DANYCH'!$F:$F,STATYSTYKI!$B1006)</f>
        <v>0</v>
      </c>
      <c r="X1006" s="96">
        <f>SUMIFS('BAZA DANYCH'!$AB:$AB,'BAZA DANYCH'!$T:$T,X$704,'BAZA DANYCH'!$K:$K,$C1006,'BAZA DANYCH'!$A:$A,$A1006,'BAZA DANYCH'!$F:$F,STATYSTYKI!$B1006)</f>
        <v>0</v>
      </c>
      <c r="Y1006" s="96">
        <f>SUMIFS('BAZA DANYCH'!$AB:$AB,'BAZA DANYCH'!$T:$T,Y$704,'BAZA DANYCH'!$K:$K,$C1006,'BAZA DANYCH'!$A:$A,$A1006,'BAZA DANYCH'!$F:$F,STATYSTYKI!$B1006)</f>
        <v>0</v>
      </c>
      <c r="Z1006" s="96">
        <f>SUMIFS('BAZA DANYCH'!$AB:$AB,'BAZA DANYCH'!$T:$T,Z$704,'BAZA DANYCH'!$K:$K,$C1006,'BAZA DANYCH'!$A:$A,$A1006,'BAZA DANYCH'!$F:$F,STATYSTYKI!$B1006)</f>
        <v>0</v>
      </c>
      <c r="AA1006" s="96">
        <f>SUMIFS('BAZA DANYCH'!$AB:$AB,'BAZA DANYCH'!$T:$T,AA$704,'BAZA DANYCH'!$K:$K,$C1006,'BAZA DANYCH'!$A:$A,$A1006,'BAZA DANYCH'!$F:$F,STATYSTYKI!$B1006)</f>
        <v>6</v>
      </c>
      <c r="AB1006" s="96">
        <f>SUMIFS('BAZA DANYCH'!$AB:$AB,'BAZA DANYCH'!$T:$T,AB$704,'BAZA DANYCH'!$K:$K,$C1006,'BAZA DANYCH'!$A:$A,$A1006,'BAZA DANYCH'!$F:$F,STATYSTYKI!$B1006)</f>
        <v>0</v>
      </c>
      <c r="AC1006" s="96">
        <f>SUMIFS('BAZA DANYCH'!$AB:$AB,'BAZA DANYCH'!$T:$T,AC$704,'BAZA DANYCH'!$K:$K,$C1006,'BAZA DANYCH'!$A:$A,$A1006,'BAZA DANYCH'!$F:$F,STATYSTYKI!$B1006)</f>
        <v>0</v>
      </c>
      <c r="AD1006" s="96">
        <f>SUMIFS('BAZA DANYCH'!$AB:$AB,'BAZA DANYCH'!$T:$T,AD$704,'BAZA DANYCH'!$K:$K,$C1006,'BAZA DANYCH'!$A:$A,$A1006,'BAZA DANYCH'!$F:$F,STATYSTYKI!$B1006)</f>
        <v>0</v>
      </c>
      <c r="AE1006" s="96">
        <f>SUMIFS('BAZA DANYCH'!$AB:$AB,'BAZA DANYCH'!$T:$T,AE$704,'BAZA DANYCH'!$K:$K,$C1006,'BAZA DANYCH'!$A:$A,$A1006,'BAZA DANYCH'!$F:$F,STATYSTYKI!$B1006)</f>
        <v>0</v>
      </c>
      <c r="AF1006" s="96">
        <f>SUMIFS('BAZA DANYCH'!$AB:$AB,'BAZA DANYCH'!$T:$T,AF$704,'BAZA DANYCH'!$K:$K,$C1006,'BAZA DANYCH'!$A:$A,$A1006,'BAZA DANYCH'!$F:$F,STATYSTYKI!$B1006)</f>
        <v>0</v>
      </c>
      <c r="AG1006" s="96">
        <f>SUMIFS('BAZA DANYCH'!$AB:$AB,'BAZA DANYCH'!$T:$T,AG$704,'BAZA DANYCH'!$K:$K,$C1006,'BAZA DANYCH'!$A:$A,$A1006,'BAZA DANYCH'!$F:$F,STATYSTYKI!$B1006)</f>
        <v>0</v>
      </c>
      <c r="AH1006" s="96">
        <f>SUMIFS('BAZA DANYCH'!$AB:$AB,'BAZA DANYCH'!$T:$T,AH$704,'BAZA DANYCH'!$K:$K,$C1006,'BAZA DANYCH'!$A:$A,$A1006,'BAZA DANYCH'!$F:$F,STATYSTYKI!$B1006)</f>
        <v>0</v>
      </c>
      <c r="AI1006" s="96">
        <f>SUMIFS('BAZA DANYCH'!$AB:$AB,'BAZA DANYCH'!$T:$T,AI$704,'BAZA DANYCH'!$K:$K,$C1006,'BAZA DANYCH'!$A:$A,$A1006,'BAZA DANYCH'!$F:$F,STATYSTYKI!$B1006)</f>
        <v>0</v>
      </c>
      <c r="AJ1006" s="96">
        <f>SUMIFS('BAZA DANYCH'!$AB:$AB,'BAZA DANYCH'!$T:$T,AJ$704,'BAZA DANYCH'!$K:$K,$C1006,'BAZA DANYCH'!$A:$A,$A1006,'BAZA DANYCH'!$F:$F,STATYSTYKI!$B1006)</f>
        <v>0</v>
      </c>
      <c r="AK1006" s="119"/>
      <c r="AL1006" s="119"/>
    </row>
    <row r="1007" spans="1:38" x14ac:dyDescent="0.2">
      <c r="A1007" s="410" t="str">
        <f t="shared" ref="A1007:C1007" si="355">A698</f>
        <v>Muchobór</v>
      </c>
      <c r="B1007" s="410" t="str">
        <f t="shared" si="355"/>
        <v>r3_62_wyjazd_A</v>
      </c>
      <c r="C1007" s="410" t="str">
        <f t="shared" si="355"/>
        <v>Wijus</v>
      </c>
      <c r="D1007" s="316">
        <f t="shared" si="310"/>
        <v>0</v>
      </c>
      <c r="E1007" s="96">
        <f>SUMIFS('BAZA DANYCH'!$AB:$AB,'BAZA DANYCH'!$T:$T,E$704,'BAZA DANYCH'!$K:$K,$C1007,'BAZA DANYCH'!$A:$A,$A1007,'BAZA DANYCH'!$F:$F,STATYSTYKI!$B1007)</f>
        <v>0</v>
      </c>
      <c r="F1007" s="96">
        <f>SUMIFS('BAZA DANYCH'!$AB:$AB,'BAZA DANYCH'!$T:$T,F$704,'BAZA DANYCH'!$K:$K,$C1007,'BAZA DANYCH'!$A:$A,$A1007,'BAZA DANYCH'!$F:$F,STATYSTYKI!$B1007)</f>
        <v>0</v>
      </c>
      <c r="G1007" s="96">
        <f>SUMIFS('BAZA DANYCH'!$AB:$AB,'BAZA DANYCH'!$T:$T,G$704,'BAZA DANYCH'!$K:$K,$C1007,'BAZA DANYCH'!$A:$A,$A1007,'BAZA DANYCH'!$F:$F,STATYSTYKI!$B1007)</f>
        <v>0</v>
      </c>
      <c r="H1007" s="96">
        <f>SUMIFS('BAZA DANYCH'!$AB:$AB,'BAZA DANYCH'!$T:$T,H$704,'BAZA DANYCH'!$K:$K,$C1007,'BAZA DANYCH'!$A:$A,$A1007,'BAZA DANYCH'!$F:$F,STATYSTYKI!$B1007)</f>
        <v>0</v>
      </c>
      <c r="I1007" s="96">
        <f>SUMIFS('BAZA DANYCH'!$AB:$AB,'BAZA DANYCH'!$T:$T,I$704,'BAZA DANYCH'!$K:$K,$C1007,'BAZA DANYCH'!$A:$A,$A1007,'BAZA DANYCH'!$F:$F,STATYSTYKI!$B1007)</f>
        <v>0</v>
      </c>
      <c r="J1007" s="96">
        <f>SUMIFS('BAZA DANYCH'!$AB:$AB,'BAZA DANYCH'!$T:$T,J$704,'BAZA DANYCH'!$K:$K,$C1007,'BAZA DANYCH'!$A:$A,$A1007,'BAZA DANYCH'!$F:$F,STATYSTYKI!$B1007)</f>
        <v>0</v>
      </c>
      <c r="K1007" s="96">
        <f>SUMIFS('BAZA DANYCH'!$AB:$AB,'BAZA DANYCH'!$T:$T,K$704,'BAZA DANYCH'!$K:$K,$C1007,'BAZA DANYCH'!$A:$A,$A1007,'BAZA DANYCH'!$F:$F,STATYSTYKI!$B1007)</f>
        <v>0</v>
      </c>
      <c r="L1007" s="96">
        <f>SUMIFS('BAZA DANYCH'!$AB:$AB,'BAZA DANYCH'!$T:$T,L$704,'BAZA DANYCH'!$K:$K,$C1007,'BAZA DANYCH'!$A:$A,$A1007,'BAZA DANYCH'!$F:$F,STATYSTYKI!$B1007)</f>
        <v>0</v>
      </c>
      <c r="M1007" s="96">
        <f>SUMIFS('BAZA DANYCH'!$AB:$AB,'BAZA DANYCH'!$T:$T,M$704,'BAZA DANYCH'!$K:$K,$C1007,'BAZA DANYCH'!$A:$A,$A1007,'BAZA DANYCH'!$F:$F,STATYSTYKI!$B1007)</f>
        <v>0</v>
      </c>
      <c r="N1007" s="96">
        <f>SUMIFS('BAZA DANYCH'!$AB:$AB,'BAZA DANYCH'!$T:$T,N$704,'BAZA DANYCH'!$K:$K,$C1007,'BAZA DANYCH'!$A:$A,$A1007,'BAZA DANYCH'!$F:$F,STATYSTYKI!$B1007)</f>
        <v>0</v>
      </c>
      <c r="O1007" s="96">
        <f>SUMIFS('BAZA DANYCH'!$AB:$AB,'BAZA DANYCH'!$T:$T,O$704,'BAZA DANYCH'!$K:$K,$C1007,'BAZA DANYCH'!$A:$A,$A1007,'BAZA DANYCH'!$F:$F,STATYSTYKI!$B1007)</f>
        <v>0</v>
      </c>
      <c r="P1007" s="96">
        <f>SUMIFS('BAZA DANYCH'!$AB:$AB,'BAZA DANYCH'!$T:$T,P$704,'BAZA DANYCH'!$K:$K,$C1007,'BAZA DANYCH'!$A:$A,$A1007,'BAZA DANYCH'!$F:$F,STATYSTYKI!$B1007)</f>
        <v>0</v>
      </c>
      <c r="Q1007" s="96">
        <f>SUMIFS('BAZA DANYCH'!$AB:$AB,'BAZA DANYCH'!$T:$T,Q$704,'BAZA DANYCH'!$K:$K,$C1007,'BAZA DANYCH'!$A:$A,$A1007,'BAZA DANYCH'!$F:$F,STATYSTYKI!$B1007)</f>
        <v>0</v>
      </c>
      <c r="R1007" s="96">
        <f>SUMIFS('BAZA DANYCH'!$AB:$AB,'BAZA DANYCH'!$T:$T,R$704,'BAZA DANYCH'!$K:$K,$C1007,'BAZA DANYCH'!$A:$A,$A1007,'BAZA DANYCH'!$F:$F,STATYSTYKI!$B1007)</f>
        <v>0</v>
      </c>
      <c r="S1007" s="96">
        <f>SUMIFS('BAZA DANYCH'!$AB:$AB,'BAZA DANYCH'!$T:$T,S$704,'BAZA DANYCH'!$K:$K,$C1007,'BAZA DANYCH'!$A:$A,$A1007,'BAZA DANYCH'!$F:$F,STATYSTYKI!$B1007)</f>
        <v>0</v>
      </c>
      <c r="T1007" s="96">
        <f>SUMIFS('BAZA DANYCH'!$AB:$AB,'BAZA DANYCH'!$T:$T,T$704,'BAZA DANYCH'!$K:$K,$C1007,'BAZA DANYCH'!$A:$A,$A1007,'BAZA DANYCH'!$F:$F,STATYSTYKI!$B1007)</f>
        <v>0</v>
      </c>
      <c r="U1007" s="96">
        <f>SUMIFS('BAZA DANYCH'!$AB:$AB,'BAZA DANYCH'!$T:$T,U$704,'BAZA DANYCH'!$K:$K,$C1007,'BAZA DANYCH'!$A:$A,$A1007,'BAZA DANYCH'!$F:$F,STATYSTYKI!$B1007)</f>
        <v>0</v>
      </c>
      <c r="V1007" s="96">
        <f>SUMIFS('BAZA DANYCH'!$AB:$AB,'BAZA DANYCH'!$T:$T,V$704,'BAZA DANYCH'!$K:$K,$C1007,'BAZA DANYCH'!$A:$A,$A1007,'BAZA DANYCH'!$F:$F,STATYSTYKI!$B1007)</f>
        <v>0</v>
      </c>
      <c r="W1007" s="96">
        <f>SUMIFS('BAZA DANYCH'!$AB:$AB,'BAZA DANYCH'!$T:$T,W$704,'BAZA DANYCH'!$K:$K,$C1007,'BAZA DANYCH'!$A:$A,$A1007,'BAZA DANYCH'!$F:$F,STATYSTYKI!$B1007)</f>
        <v>0</v>
      </c>
      <c r="X1007" s="96">
        <f>SUMIFS('BAZA DANYCH'!$AB:$AB,'BAZA DANYCH'!$T:$T,X$704,'BAZA DANYCH'!$K:$K,$C1007,'BAZA DANYCH'!$A:$A,$A1007,'BAZA DANYCH'!$F:$F,STATYSTYKI!$B1007)</f>
        <v>0</v>
      </c>
      <c r="Y1007" s="96">
        <f>SUMIFS('BAZA DANYCH'!$AB:$AB,'BAZA DANYCH'!$T:$T,Y$704,'BAZA DANYCH'!$K:$K,$C1007,'BAZA DANYCH'!$A:$A,$A1007,'BAZA DANYCH'!$F:$F,STATYSTYKI!$B1007)</f>
        <v>0</v>
      </c>
      <c r="Z1007" s="96">
        <f>SUMIFS('BAZA DANYCH'!$AB:$AB,'BAZA DANYCH'!$T:$T,Z$704,'BAZA DANYCH'!$K:$K,$C1007,'BAZA DANYCH'!$A:$A,$A1007,'BAZA DANYCH'!$F:$F,STATYSTYKI!$B1007)</f>
        <v>0</v>
      </c>
      <c r="AA1007" s="96">
        <f>SUMIFS('BAZA DANYCH'!$AB:$AB,'BAZA DANYCH'!$T:$T,AA$704,'BAZA DANYCH'!$K:$K,$C1007,'BAZA DANYCH'!$A:$A,$A1007,'BAZA DANYCH'!$F:$F,STATYSTYKI!$B1007)</f>
        <v>0</v>
      </c>
      <c r="AB1007" s="96">
        <f>SUMIFS('BAZA DANYCH'!$AB:$AB,'BAZA DANYCH'!$T:$T,AB$704,'BAZA DANYCH'!$K:$K,$C1007,'BAZA DANYCH'!$A:$A,$A1007,'BAZA DANYCH'!$F:$F,STATYSTYKI!$B1007)</f>
        <v>0</v>
      </c>
      <c r="AC1007" s="96">
        <f>SUMIFS('BAZA DANYCH'!$AB:$AB,'BAZA DANYCH'!$T:$T,AC$704,'BAZA DANYCH'!$K:$K,$C1007,'BAZA DANYCH'!$A:$A,$A1007,'BAZA DANYCH'!$F:$F,STATYSTYKI!$B1007)</f>
        <v>0</v>
      </c>
      <c r="AD1007" s="96">
        <f>SUMIFS('BAZA DANYCH'!$AB:$AB,'BAZA DANYCH'!$T:$T,AD$704,'BAZA DANYCH'!$K:$K,$C1007,'BAZA DANYCH'!$A:$A,$A1007,'BAZA DANYCH'!$F:$F,STATYSTYKI!$B1007)</f>
        <v>0</v>
      </c>
      <c r="AE1007" s="96">
        <f>SUMIFS('BAZA DANYCH'!$AB:$AB,'BAZA DANYCH'!$T:$T,AE$704,'BAZA DANYCH'!$K:$K,$C1007,'BAZA DANYCH'!$A:$A,$A1007,'BAZA DANYCH'!$F:$F,STATYSTYKI!$B1007)</f>
        <v>0</v>
      </c>
      <c r="AF1007" s="96">
        <f>SUMIFS('BAZA DANYCH'!$AB:$AB,'BAZA DANYCH'!$T:$T,AF$704,'BAZA DANYCH'!$K:$K,$C1007,'BAZA DANYCH'!$A:$A,$A1007,'BAZA DANYCH'!$F:$F,STATYSTYKI!$B1007)</f>
        <v>0</v>
      </c>
      <c r="AG1007" s="96">
        <f>SUMIFS('BAZA DANYCH'!$AB:$AB,'BAZA DANYCH'!$T:$T,AG$704,'BAZA DANYCH'!$K:$K,$C1007,'BAZA DANYCH'!$A:$A,$A1007,'BAZA DANYCH'!$F:$F,STATYSTYKI!$B1007)</f>
        <v>0</v>
      </c>
      <c r="AH1007" s="96">
        <f>SUMIFS('BAZA DANYCH'!$AB:$AB,'BAZA DANYCH'!$T:$T,AH$704,'BAZA DANYCH'!$K:$K,$C1007,'BAZA DANYCH'!$A:$A,$A1007,'BAZA DANYCH'!$F:$F,STATYSTYKI!$B1007)</f>
        <v>0</v>
      </c>
      <c r="AI1007" s="96">
        <f>SUMIFS('BAZA DANYCH'!$AB:$AB,'BAZA DANYCH'!$T:$T,AI$704,'BAZA DANYCH'!$K:$K,$C1007,'BAZA DANYCH'!$A:$A,$A1007,'BAZA DANYCH'!$F:$F,STATYSTYKI!$B1007)</f>
        <v>0</v>
      </c>
      <c r="AJ1007" s="96">
        <f>SUMIFS('BAZA DANYCH'!$AB:$AB,'BAZA DANYCH'!$T:$T,AJ$704,'BAZA DANYCH'!$K:$K,$C1007,'BAZA DANYCH'!$A:$A,$A1007,'BAZA DANYCH'!$F:$F,STATYSTYKI!$B1007)</f>
        <v>0</v>
      </c>
      <c r="AK1007" s="119"/>
      <c r="AL1007" s="119"/>
    </row>
    <row r="1008" spans="1:38" x14ac:dyDescent="0.2">
      <c r="A1008" s="413" t="str">
        <f>A699</f>
        <v>RAZEM</v>
      </c>
      <c r="B1008" s="413"/>
      <c r="C1008" s="413"/>
      <c r="D1008" s="316">
        <f>SUM(D706:D1007)</f>
        <v>126699</v>
      </c>
      <c r="E1008" s="316">
        <f t="shared" ref="E1008:T1008" si="356">SUM(E706:E1007)</f>
        <v>2719</v>
      </c>
      <c r="F1008" s="316">
        <f t="shared" si="356"/>
        <v>3888</v>
      </c>
      <c r="G1008" s="316">
        <f t="shared" si="356"/>
        <v>4738</v>
      </c>
      <c r="H1008" s="316">
        <f t="shared" si="356"/>
        <v>4682</v>
      </c>
      <c r="I1008" s="316">
        <f t="shared" si="356"/>
        <v>4652</v>
      </c>
      <c r="J1008" s="316">
        <f t="shared" si="356"/>
        <v>5043</v>
      </c>
      <c r="K1008" s="316">
        <f t="shared" si="356"/>
        <v>5479</v>
      </c>
      <c r="L1008" s="316">
        <f t="shared" si="356"/>
        <v>4430</v>
      </c>
      <c r="M1008" s="316">
        <f t="shared" si="356"/>
        <v>3677</v>
      </c>
      <c r="N1008" s="316">
        <f t="shared" si="356"/>
        <v>3468</v>
      </c>
      <c r="O1008" s="316">
        <f t="shared" si="356"/>
        <v>3089</v>
      </c>
      <c r="P1008" s="316">
        <f t="shared" si="356"/>
        <v>3120</v>
      </c>
      <c r="Q1008" s="316">
        <f t="shared" si="356"/>
        <v>2430</v>
      </c>
      <c r="R1008" s="316">
        <f t="shared" si="356"/>
        <v>2804</v>
      </c>
      <c r="S1008" s="316">
        <f t="shared" si="356"/>
        <v>2436</v>
      </c>
      <c r="T1008" s="316">
        <f t="shared" si="356"/>
        <v>2786</v>
      </c>
      <c r="U1008" s="316">
        <f t="shared" ref="U1008:AJ1008" si="357">SUM(U706:U1007)</f>
        <v>3435</v>
      </c>
      <c r="V1008" s="316">
        <f t="shared" si="357"/>
        <v>4112</v>
      </c>
      <c r="W1008" s="316">
        <f t="shared" si="357"/>
        <v>4364</v>
      </c>
      <c r="X1008" s="316">
        <f t="shared" si="357"/>
        <v>3947</v>
      </c>
      <c r="Y1008" s="316">
        <f t="shared" si="357"/>
        <v>4162</v>
      </c>
      <c r="Z1008" s="316">
        <f t="shared" si="357"/>
        <v>3992</v>
      </c>
      <c r="AA1008" s="316">
        <f t="shared" si="357"/>
        <v>3873</v>
      </c>
      <c r="AB1008" s="316">
        <f t="shared" si="357"/>
        <v>4868</v>
      </c>
      <c r="AC1008" s="316">
        <f t="shared" si="357"/>
        <v>4779</v>
      </c>
      <c r="AD1008" s="316">
        <f t="shared" si="357"/>
        <v>4899</v>
      </c>
      <c r="AE1008" s="316">
        <f t="shared" si="357"/>
        <v>4916</v>
      </c>
      <c r="AF1008" s="316">
        <f t="shared" si="357"/>
        <v>3951</v>
      </c>
      <c r="AG1008" s="316">
        <f t="shared" si="357"/>
        <v>4114</v>
      </c>
      <c r="AH1008" s="316">
        <f t="shared" si="357"/>
        <v>4035</v>
      </c>
      <c r="AI1008" s="316">
        <f t="shared" si="357"/>
        <v>4314</v>
      </c>
      <c r="AJ1008" s="316">
        <f t="shared" si="357"/>
        <v>3497</v>
      </c>
      <c r="AK1008" s="119"/>
      <c r="AL1008" s="119"/>
    </row>
    <row r="1009" spans="37:38" x14ac:dyDescent="0.2">
      <c r="AK1009" s="119"/>
      <c r="AL1009" s="119"/>
    </row>
    <row r="1010" spans="37:38" x14ac:dyDescent="0.2">
      <c r="AK1010" s="119"/>
      <c r="AL1010" s="119"/>
    </row>
    <row r="1011" spans="37:38" x14ac:dyDescent="0.2">
      <c r="AK1011" s="119"/>
      <c r="AL1011" s="119"/>
    </row>
    <row r="1025" spans="5:5" x14ac:dyDescent="0.2">
      <c r="E1025" s="4" t="s">
        <v>268</v>
      </c>
    </row>
  </sheetData>
  <sortState ref="D397:D698">
    <sortCondition ref="D397"/>
  </sortState>
  <mergeCells count="32">
    <mergeCell ref="B380:B381"/>
    <mergeCell ref="D94:K94"/>
    <mergeCell ref="D111:K111"/>
    <mergeCell ref="D144:K144"/>
    <mergeCell ref="B368:B369"/>
    <mergeCell ref="B330:B331"/>
    <mergeCell ref="B259:B260"/>
    <mergeCell ref="B306:B307"/>
    <mergeCell ref="B145:B146"/>
    <mergeCell ref="B95:B96"/>
    <mergeCell ref="B112:B113"/>
    <mergeCell ref="A4:A5"/>
    <mergeCell ref="B4:B5"/>
    <mergeCell ref="A44:B44"/>
    <mergeCell ref="A49:A50"/>
    <mergeCell ref="B49:B50"/>
    <mergeCell ref="B704:B705"/>
    <mergeCell ref="A89:B89"/>
    <mergeCell ref="A395:A396"/>
    <mergeCell ref="A704:A705"/>
    <mergeCell ref="C704:C705"/>
    <mergeCell ref="B189:B190"/>
    <mergeCell ref="C395:C396"/>
    <mergeCell ref="B296:B297"/>
    <mergeCell ref="B249:B250"/>
    <mergeCell ref="A205:A206"/>
    <mergeCell ref="B205:B206"/>
    <mergeCell ref="B128:B129"/>
    <mergeCell ref="B317:B318"/>
    <mergeCell ref="B395:B396"/>
    <mergeCell ref="A699:C699"/>
    <mergeCell ref="A145:A146"/>
  </mergeCells>
  <conditionalFormatting sqref="C147:M166 O147:P166 N160:N166 C167:P184">
    <cfRule type="colorScale" priority="1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47:K184">
    <cfRule type="colorScale" priority="1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207:AI244">
    <cfRule type="colorScale" priority="1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30:K142">
    <cfRule type="colorScale" priority="1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30:C142">
    <cfRule type="colorScale" priority="1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30:D142">
    <cfRule type="colorScale" priority="1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30:K142">
    <cfRule type="colorScale" priority="1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91:AI203">
    <cfRule type="colorScale" priority="1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91:C203">
    <cfRule type="colorScale" priority="1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97:K109">
    <cfRule type="colorScale" priority="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7:C109">
    <cfRule type="colorScale" priority="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97:K109">
    <cfRule type="colorScale" priority="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7:K109">
    <cfRule type="colorScale" priority="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14:K126">
    <cfRule type="colorScale" priority="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14:C126">
    <cfRule type="colorScale" priority="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14:K126">
    <cfRule type="colorScale" priority="7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14:K126">
    <cfRule type="colorScale" priority="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207:C244">
    <cfRule type="colorScale" priority="1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207:AI244">
    <cfRule type="colorScale" priority="1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workbookViewId="0">
      <selection activeCell="H28" sqref="H28"/>
    </sheetView>
  </sheetViews>
  <sheetFormatPr defaultColWidth="8.85546875" defaultRowHeight="15" x14ac:dyDescent="0.25"/>
  <cols>
    <col min="1" max="1" width="20.7109375" style="395" bestFit="1" customWidth="1"/>
    <col min="2" max="2" width="23.5703125" style="395" bestFit="1" customWidth="1"/>
    <col min="3" max="3" width="12.42578125" style="395" bestFit="1" customWidth="1"/>
    <col min="4" max="4" width="7.5703125" style="395" bestFit="1" customWidth="1"/>
    <col min="5" max="5" width="8.85546875" style="395"/>
    <col min="6" max="6" width="19.28515625" style="395" bestFit="1" customWidth="1"/>
    <col min="7" max="7" width="19.28515625" style="396" customWidth="1"/>
    <col min="8" max="8" width="13.5703125" style="52" bestFit="1" customWidth="1"/>
    <col min="9" max="9" width="14.85546875" style="52" customWidth="1"/>
    <col min="10" max="16384" width="8.85546875" style="52"/>
  </cols>
  <sheetData>
    <row r="1" spans="1:9" x14ac:dyDescent="0.25">
      <c r="A1" s="394" t="s">
        <v>263</v>
      </c>
    </row>
    <row r="2" spans="1:9" x14ac:dyDescent="0.25">
      <c r="A2" s="394"/>
    </row>
    <row r="3" spans="1:9" ht="45" x14ac:dyDescent="0.25">
      <c r="A3" s="473" t="s">
        <v>661</v>
      </c>
      <c r="B3" s="473" t="s">
        <v>197</v>
      </c>
      <c r="C3" s="409" t="s">
        <v>662</v>
      </c>
      <c r="D3" s="477" t="s">
        <v>671</v>
      </c>
      <c r="E3" s="478"/>
      <c r="F3" s="474" t="s">
        <v>663</v>
      </c>
      <c r="G3" s="197"/>
      <c r="H3" s="475" t="s">
        <v>664</v>
      </c>
      <c r="I3" s="476"/>
    </row>
    <row r="4" spans="1:9" x14ac:dyDescent="0.25">
      <c r="A4" s="473"/>
      <c r="B4" s="473"/>
      <c r="C4" s="40" t="s">
        <v>196</v>
      </c>
      <c r="D4" s="40" t="s">
        <v>665</v>
      </c>
      <c r="E4" s="40" t="s">
        <v>666</v>
      </c>
      <c r="F4" s="474"/>
      <c r="G4" s="197"/>
      <c r="H4" s="397" t="s">
        <v>667</v>
      </c>
      <c r="I4" s="398" t="s">
        <v>668</v>
      </c>
    </row>
    <row r="5" spans="1:9" x14ac:dyDescent="0.25">
      <c r="A5" s="399" t="str">
        <f>STATYSTYKI!A6</f>
        <v>Brochów</v>
      </c>
      <c r="B5" s="399" t="str">
        <f>STATYSTYKI!B6</f>
        <v>r3_54_A</v>
      </c>
      <c r="C5" s="400">
        <f>SZACOWANIE!D6</f>
        <v>5034</v>
      </c>
      <c r="D5" s="401">
        <f>SUMIFS('BAZA DANYCH'!$AB:$AB,'BAZA DANYCH'!$A:$A,A5,'BAZA DANYCH'!$F:$F,B5,'BAZA DANYCH'!$X:$X,"A")</f>
        <v>3255</v>
      </c>
      <c r="E5" s="401">
        <f>SUMIFS('BAZA DANYCH'!$AB:$AB,'BAZA DANYCH'!$A:$A,A5,'BAZA DANYCH'!$F:$F,B5,'BAZA DANYCH'!$X:$X,"T")</f>
        <v>0</v>
      </c>
      <c r="F5" s="402">
        <f>STATYSTYKI!C207</f>
        <v>0.24925007575417618</v>
      </c>
      <c r="G5" s="403"/>
      <c r="H5" s="404" t="s">
        <v>669</v>
      </c>
      <c r="I5" s="405" t="s">
        <v>670</v>
      </c>
    </row>
    <row r="6" spans="1:9" x14ac:dyDescent="0.25">
      <c r="A6" s="399" t="str">
        <f>STATYSTYKI!A7</f>
        <v>Jagodno</v>
      </c>
      <c r="B6" s="399" t="str">
        <f>STATYSTYKI!B7</f>
        <v>r3_55_A</v>
      </c>
      <c r="C6" s="400">
        <f>SZACOWANIE!D7</f>
        <v>6554</v>
      </c>
      <c r="D6" s="401">
        <f>SUMIFS('BAZA DANYCH'!$AB:$AB,'BAZA DANYCH'!$A:$A,A6,'BAZA DANYCH'!$F:$F,B6,'BAZA DANYCH'!$X:$X,"A")</f>
        <v>4238</v>
      </c>
      <c r="E6" s="401">
        <f>SUMIFS('BAZA DANYCH'!$AB:$AB,'BAZA DANYCH'!$A:$A,A6,'BAZA DANYCH'!$F:$F,B6,'BAZA DANYCH'!$X:$X,"T")</f>
        <v>0</v>
      </c>
      <c r="F6" s="402">
        <f>STATYSTYKI!C208</f>
        <v>0.29614188516558776</v>
      </c>
      <c r="G6" s="406"/>
    </row>
    <row r="7" spans="1:9" x14ac:dyDescent="0.25">
      <c r="A7" s="399" t="str">
        <f>STATYSTYKI!A8</f>
        <v>Gaj</v>
      </c>
      <c r="B7" s="399" t="str">
        <f>STATYSTYKI!B8</f>
        <v>r3_56_A</v>
      </c>
      <c r="C7" s="400">
        <f>SZACOWANIE!D8</f>
        <v>9580</v>
      </c>
      <c r="D7" s="401">
        <f>SUMIFS('BAZA DANYCH'!$AB:$AB,'BAZA DANYCH'!$A:$A,A7,'BAZA DANYCH'!$F:$F,B7,'BAZA DANYCH'!$X:$X,"A")</f>
        <v>6194</v>
      </c>
      <c r="E7" s="401">
        <f>SUMIFS('BAZA DANYCH'!$AB:$AB,'BAZA DANYCH'!$A:$A,A7,'BAZA DANYCH'!$F:$F,B7,'BAZA DANYCH'!$X:$X,"T")</f>
        <v>0</v>
      </c>
      <c r="F7" s="402">
        <f>STATYSTYKI!C209</f>
        <v>0.31718151177316362</v>
      </c>
      <c r="G7" s="406"/>
      <c r="H7" s="407"/>
    </row>
    <row r="8" spans="1:9" x14ac:dyDescent="0.25">
      <c r="A8" s="399" t="str">
        <f>STATYSTYKI!A9</f>
        <v>Krzyki</v>
      </c>
      <c r="B8" s="399" t="str">
        <f>STATYSTYKI!B9</f>
        <v>r3_57_A</v>
      </c>
      <c r="C8" s="400">
        <f>SZACOWANIE!D9</f>
        <v>4620</v>
      </c>
      <c r="D8" s="401">
        <f>SUMIFS('BAZA DANYCH'!$AB:$AB,'BAZA DANYCH'!$A:$A,A8,'BAZA DANYCH'!$F:$F,B8,'BAZA DANYCH'!$X:$X,"A")</f>
        <v>2987</v>
      </c>
      <c r="E8" s="401">
        <f>SUMIFS('BAZA DANYCH'!$AB:$AB,'BAZA DANYCH'!$A:$A,A8,'BAZA DANYCH'!$F:$F,B8,'BAZA DANYCH'!$X:$X,"T")</f>
        <v>0</v>
      </c>
      <c r="F8" s="402">
        <f>STATYSTYKI!C210</f>
        <v>0.13693318235838556</v>
      </c>
      <c r="G8" s="406"/>
    </row>
    <row r="9" spans="1:9" x14ac:dyDescent="0.25">
      <c r="A9" s="399" t="str">
        <f>STATYSTYKI!A10</f>
        <v>Krzyki</v>
      </c>
      <c r="B9" s="399" t="str">
        <f>STATYSTYKI!B10</f>
        <v>r3_58_A</v>
      </c>
      <c r="C9" s="400">
        <f>SZACOWANIE!D10</f>
        <v>4765</v>
      </c>
      <c r="D9" s="401">
        <f>SUMIFS('BAZA DANYCH'!$AB:$AB,'BAZA DANYCH'!$A:$A,A9,'BAZA DANYCH'!$F:$F,B9,'BAZA DANYCH'!$X:$X,"A")</f>
        <v>3081</v>
      </c>
      <c r="E9" s="401">
        <f>SUMIFS('BAZA DANYCH'!$AB:$AB,'BAZA DANYCH'!$A:$A,A9,'BAZA DANYCH'!$F:$F,B9,'BAZA DANYCH'!$X:$X,"T")</f>
        <v>0</v>
      </c>
      <c r="F9" s="402">
        <f>STATYSTYKI!C211</f>
        <v>0.2696843148190553</v>
      </c>
      <c r="G9" s="406"/>
    </row>
    <row r="10" spans="1:9" x14ac:dyDescent="0.25">
      <c r="A10" s="399" t="str">
        <f>STATYSTYKI!A11</f>
        <v>Krzyki</v>
      </c>
      <c r="B10" s="399" t="str">
        <f>STATYSTYKI!B11</f>
        <v>r3_58_T</v>
      </c>
      <c r="C10" s="400">
        <f>SZACOWANIE!D11</f>
        <v>9705</v>
      </c>
      <c r="D10" s="401">
        <f>SUMIFS('BAZA DANYCH'!$AB:$AB,'BAZA DANYCH'!$A:$A,A10,'BAZA DANYCH'!$F:$F,B10,'BAZA DANYCH'!$X:$X,"A")</f>
        <v>0</v>
      </c>
      <c r="E10" s="401">
        <f>SUMIFS('BAZA DANYCH'!$AB:$AB,'BAZA DANYCH'!$A:$A,A10,'BAZA DANYCH'!$F:$F,B10,'BAZA DANYCH'!$X:$X,"T")</f>
        <v>6275</v>
      </c>
      <c r="F10" s="402">
        <f>STATYSTYKI!C212</f>
        <v>9.3742958831715129E-2</v>
      </c>
      <c r="G10" s="406"/>
    </row>
    <row r="11" spans="1:9" x14ac:dyDescent="0.25">
      <c r="A11" s="399" t="str">
        <f>STATYSTYKI!A12</f>
        <v>Krzyki</v>
      </c>
      <c r="B11" s="399" t="str">
        <f>STATYSTYKI!B12</f>
        <v>r3_59_wyjazd_A</v>
      </c>
      <c r="C11" s="400">
        <f>SZACOWANIE!D12</f>
        <v>5368</v>
      </c>
      <c r="D11" s="401">
        <f>SUMIFS('BAZA DANYCH'!$AB:$AB,'BAZA DANYCH'!$A:$A,A11,'BAZA DANYCH'!$F:$F,B11,'BAZA DANYCH'!$X:$X,"A")</f>
        <v>3471</v>
      </c>
      <c r="E11" s="401">
        <f>SUMIFS('BAZA DANYCH'!$AB:$AB,'BAZA DANYCH'!$A:$A,A11,'BAZA DANYCH'!$F:$F,B11,'BAZA DANYCH'!$X:$X,"T")</f>
        <v>0</v>
      </c>
      <c r="F11" s="402">
        <f>STATYSTYKI!C213</f>
        <v>0.31364347001580528</v>
      </c>
      <c r="G11" s="406"/>
    </row>
    <row r="12" spans="1:9" x14ac:dyDescent="0.25">
      <c r="A12" s="399" t="str">
        <f>STATYSTYKI!A13</f>
        <v>Krzyki</v>
      </c>
      <c r="B12" s="399" t="str">
        <f>STATYSTYKI!B13</f>
        <v>r3_59_Wjazd_A</v>
      </c>
      <c r="C12" s="400">
        <f>SZACOWANIE!D13</f>
        <v>5531</v>
      </c>
      <c r="D12" s="401">
        <f>SUMIFS('BAZA DANYCH'!$AB:$AB,'BAZA DANYCH'!$A:$A,A12,'BAZA DANYCH'!$F:$F,B12,'BAZA DANYCH'!$X:$X,"A")</f>
        <v>3576</v>
      </c>
      <c r="E12" s="401">
        <f>SUMIFS('BAZA DANYCH'!$AB:$AB,'BAZA DANYCH'!$A:$A,A12,'BAZA DANYCH'!$F:$F,B12,'BAZA DANYCH'!$X:$X,"T")</f>
        <v>0</v>
      </c>
      <c r="F12" s="402">
        <f>STATYSTYKI!C214</f>
        <v>0.31220324749622569</v>
      </c>
      <c r="G12" s="406"/>
    </row>
    <row r="13" spans="1:9" x14ac:dyDescent="0.25">
      <c r="A13" s="399" t="str">
        <f>STATYSTYKI!A14</f>
        <v>Muchobór</v>
      </c>
      <c r="B13" s="399" t="str">
        <f>STATYSTYKI!B14</f>
        <v xml:space="preserve">r3_60_A </v>
      </c>
      <c r="C13" s="400">
        <f>SZACOWANIE!D14</f>
        <v>1110</v>
      </c>
      <c r="D13" s="401">
        <f>SUMIFS('BAZA DANYCH'!$AB:$AB,'BAZA DANYCH'!$A:$A,A13,'BAZA DANYCH'!$F:$F,B13,'BAZA DANYCH'!$X:$X,"A")</f>
        <v>718</v>
      </c>
      <c r="E13" s="401">
        <f>SUMIFS('BAZA DANYCH'!$AB:$AB,'BAZA DANYCH'!$A:$A,A13,'BAZA DANYCH'!$F:$F,B13,'BAZA DANYCH'!$X:$X,"T")</f>
        <v>0</v>
      </c>
      <c r="F13" s="402">
        <f>STATYSTYKI!C215</f>
        <v>0.18365469824293348</v>
      </c>
      <c r="G13" s="406"/>
    </row>
    <row r="14" spans="1:9" x14ac:dyDescent="0.25">
      <c r="A14" s="399" t="str">
        <f>STATYSTYKI!A15</f>
        <v>Muchobór</v>
      </c>
      <c r="B14" s="399" t="str">
        <f>STATYSTYKI!B15</f>
        <v>r3_61_A</v>
      </c>
      <c r="C14" s="400">
        <f>SZACOWANIE!D15</f>
        <v>5809</v>
      </c>
      <c r="D14" s="401">
        <f>SUMIFS('BAZA DANYCH'!$AB:$AB,'BAZA DANYCH'!$A:$A,A14,'BAZA DANYCH'!$F:$F,B14,'BAZA DANYCH'!$X:$X,"A")</f>
        <v>3756</v>
      </c>
      <c r="E14" s="401">
        <f>SUMIFS('BAZA DANYCH'!$AB:$AB,'BAZA DANYCH'!$A:$A,A14,'BAZA DANYCH'!$F:$F,B14,'BAZA DANYCH'!$X:$X,"T")</f>
        <v>0</v>
      </c>
      <c r="F14" s="402">
        <f>STATYSTYKI!C216</f>
        <v>0.32988739888655438</v>
      </c>
      <c r="G14" s="406"/>
    </row>
    <row r="15" spans="1:9" x14ac:dyDescent="0.25">
      <c r="A15" s="399" t="str">
        <f>STATYSTYKI!A16</f>
        <v>Muchobór</v>
      </c>
      <c r="B15" s="399" t="str">
        <f>STATYSTYKI!B16</f>
        <v>r3_62_wyjazd_A</v>
      </c>
      <c r="C15" s="400">
        <f>SZACOWANIE!D16</f>
        <v>14654</v>
      </c>
      <c r="D15" s="401">
        <f>SUMIFS('BAZA DANYCH'!$AB:$AB,'BAZA DANYCH'!$A:$A,A15,'BAZA DANYCH'!$F:$F,B15,'BAZA DANYCH'!$X:$X,"A")</f>
        <v>9475</v>
      </c>
      <c r="E15" s="401">
        <f>SUMIFS('BAZA DANYCH'!$AB:$AB,'BAZA DANYCH'!$A:$A,A15,'BAZA DANYCH'!$F:$F,B15,'BAZA DANYCH'!$X:$X,"T")</f>
        <v>0</v>
      </c>
      <c r="F15" s="402">
        <f>STATYSTYKI!C217</f>
        <v>0.28213507666371124</v>
      </c>
      <c r="G15" s="406"/>
    </row>
    <row r="16" spans="1:9" x14ac:dyDescent="0.25">
      <c r="A16" s="399" t="str">
        <f>STATYSTYKI!A17</f>
        <v>Muchobór</v>
      </c>
      <c r="B16" s="399" t="str">
        <f>STATYSTYKI!B17</f>
        <v>r3_62_wjazd_A</v>
      </c>
      <c r="C16" s="400">
        <f>SZACOWANIE!D17</f>
        <v>11306</v>
      </c>
      <c r="D16" s="401">
        <f>SUMIFS('BAZA DANYCH'!$AB:$AB,'BAZA DANYCH'!$A:$A,A16,'BAZA DANYCH'!$F:$F,B16,'BAZA DANYCH'!$X:$X,"A")</f>
        <v>7310</v>
      </c>
      <c r="E16" s="401">
        <f>SUMIFS('BAZA DANYCH'!$AB:$AB,'BAZA DANYCH'!$A:$A,A16,'BAZA DANYCH'!$F:$F,B16,'BAZA DANYCH'!$X:$X,"T")</f>
        <v>0</v>
      </c>
      <c r="F16" s="402">
        <f>STATYSTYKI!C218</f>
        <v>0.23759620788198929</v>
      </c>
      <c r="G16" s="406"/>
    </row>
    <row r="17" spans="1:7" x14ac:dyDescent="0.25">
      <c r="A17" s="399" t="str">
        <f>STATYSTYKI!A18</f>
        <v>Kuźniki</v>
      </c>
      <c r="B17" s="399" t="str">
        <f>STATYSTYKI!B18</f>
        <v>r3_63_wjazd_A</v>
      </c>
      <c r="C17" s="400">
        <f>SZACOWANIE!D18</f>
        <v>3718</v>
      </c>
      <c r="D17" s="401">
        <f>SUMIFS('BAZA DANYCH'!$AB:$AB,'BAZA DANYCH'!$A:$A,A17,'BAZA DANYCH'!$F:$F,B17,'BAZA DANYCH'!$X:$X,"A")</f>
        <v>2404</v>
      </c>
      <c r="E17" s="401">
        <f>SUMIFS('BAZA DANYCH'!$AB:$AB,'BAZA DANYCH'!$A:$A,A17,'BAZA DANYCH'!$F:$F,B17,'BAZA DANYCH'!$X:$X,"T")</f>
        <v>0</v>
      </c>
      <c r="F17" s="402">
        <f>STATYSTYKI!C219</f>
        <v>0.25115457027222093</v>
      </c>
      <c r="G17" s="406"/>
    </row>
    <row r="18" spans="1:7" x14ac:dyDescent="0.25">
      <c r="A18" s="399" t="str">
        <f>STATYSTYKI!A19</f>
        <v>Kuźniki</v>
      </c>
      <c r="B18" s="399" t="str">
        <f>STATYSTYKI!B19</f>
        <v>r3_63_wyjazd_A</v>
      </c>
      <c r="C18" s="400">
        <f>SZACOWANIE!D19</f>
        <v>2911</v>
      </c>
      <c r="D18" s="401">
        <f>SUMIFS('BAZA DANYCH'!$AB:$AB,'BAZA DANYCH'!$A:$A,A18,'BAZA DANYCH'!$F:$F,B18,'BAZA DANYCH'!$X:$X,"A")</f>
        <v>1882</v>
      </c>
      <c r="E18" s="401">
        <f>SUMIFS('BAZA DANYCH'!$AB:$AB,'BAZA DANYCH'!$A:$A,A18,'BAZA DANYCH'!$F:$F,B18,'BAZA DANYCH'!$X:$X,"T")</f>
        <v>0</v>
      </c>
      <c r="F18" s="402">
        <f>STATYSTYKI!C220</f>
        <v>0.2200029359775322</v>
      </c>
      <c r="G18" s="406"/>
    </row>
    <row r="19" spans="1:7" x14ac:dyDescent="0.25">
      <c r="A19" s="399" t="str">
        <f>STATYSTYKI!A20</f>
        <v>Pilczyce</v>
      </c>
      <c r="B19" s="399" t="str">
        <f>STATYSTYKI!B20</f>
        <v>r3_64_T</v>
      </c>
      <c r="C19" s="400">
        <f>SZACOWANIE!D20</f>
        <v>19371</v>
      </c>
      <c r="D19" s="401">
        <f>SUMIFS('BAZA DANYCH'!$AB:$AB,'BAZA DANYCH'!$A:$A,A19,'BAZA DANYCH'!$F:$F,B19,'BAZA DANYCH'!$X:$X,"A")</f>
        <v>0</v>
      </c>
      <c r="E19" s="401">
        <f>SUMIFS('BAZA DANYCH'!$AB:$AB,'BAZA DANYCH'!$A:$A,A19,'BAZA DANYCH'!$F:$F,B19,'BAZA DANYCH'!$X:$X,"T")</f>
        <v>12525</v>
      </c>
      <c r="F19" s="402">
        <f>STATYSTYKI!C221</f>
        <v>0.15354131908046045</v>
      </c>
      <c r="G19" s="406"/>
    </row>
    <row r="20" spans="1:7" x14ac:dyDescent="0.25">
      <c r="A20" s="399" t="str">
        <f>STATYSTYKI!A21</f>
        <v>Pilczyce</v>
      </c>
      <c r="B20" s="399" t="str">
        <f>STATYSTYKI!B21</f>
        <v>r3_64_A</v>
      </c>
      <c r="C20" s="400">
        <f>SZACOWANIE!D21</f>
        <v>1053</v>
      </c>
      <c r="D20" s="401">
        <f>SUMIFS('BAZA DANYCH'!$AB:$AB,'BAZA DANYCH'!$A:$A,A20,'BAZA DANYCH'!$F:$F,B20,'BAZA DANYCH'!$X:$X,"A")</f>
        <v>695</v>
      </c>
      <c r="E20" s="401">
        <f>SUMIFS('BAZA DANYCH'!$AB:$AB,'BAZA DANYCH'!$A:$A,A20,'BAZA DANYCH'!$F:$F,B20,'BAZA DANYCH'!$X:$X,"T")</f>
        <v>0</v>
      </c>
      <c r="F20" s="402">
        <f>STATYSTYKI!C222</f>
        <v>9.3910880634642924E-2</v>
      </c>
      <c r="G20" s="406"/>
    </row>
    <row r="21" spans="1:7" x14ac:dyDescent="0.25">
      <c r="A21" s="399" t="str">
        <f>STATYSTYKI!A22</f>
        <v>Maślice</v>
      </c>
      <c r="B21" s="399" t="str">
        <f>STATYSTYKI!B22</f>
        <v>r3_65_kier_wsch_A</v>
      </c>
      <c r="C21" s="400">
        <f>SZACOWANIE!D22</f>
        <v>7634</v>
      </c>
      <c r="D21" s="401">
        <f>SUMIFS('BAZA DANYCH'!$AB:$AB,'BAZA DANYCH'!$A:$A,A21,'BAZA DANYCH'!$F:$F,B21,'BAZA DANYCH'!$X:$X,"A")</f>
        <v>4936</v>
      </c>
      <c r="E21" s="401">
        <f>SUMIFS('BAZA DANYCH'!$AB:$AB,'BAZA DANYCH'!$A:$A,A21,'BAZA DANYCH'!$F:$F,B21,'BAZA DANYCH'!$X:$X,"T")</f>
        <v>0</v>
      </c>
      <c r="F21" s="402">
        <f>STATYSTYKI!C223</f>
        <v>0.3267036101017759</v>
      </c>
      <c r="G21" s="406"/>
    </row>
    <row r="22" spans="1:7" x14ac:dyDescent="0.25">
      <c r="A22" s="399" t="str">
        <f>STATYSTYKI!A23</f>
        <v>Maślice</v>
      </c>
      <c r="B22" s="399" t="str">
        <f>STATYSTYKI!B23</f>
        <v>r3_65_kier_zach_A</v>
      </c>
      <c r="C22" s="400">
        <f>SZACOWANIE!D23</f>
        <v>4683</v>
      </c>
      <c r="D22" s="401">
        <f>SUMIFS('BAZA DANYCH'!$AB:$AB,'BAZA DANYCH'!$A:$A,A22,'BAZA DANYCH'!$F:$F,B22,'BAZA DANYCH'!$X:$X,"A")</f>
        <v>3028</v>
      </c>
      <c r="E22" s="401">
        <f>SUMIFS('BAZA DANYCH'!$AB:$AB,'BAZA DANYCH'!$A:$A,A22,'BAZA DANYCH'!$F:$F,B22,'BAZA DANYCH'!$X:$X,"T")</f>
        <v>0</v>
      </c>
      <c r="F22" s="402">
        <f>STATYSTYKI!C224</f>
        <v>0.2038216644754369</v>
      </c>
      <c r="G22" s="406"/>
    </row>
    <row r="23" spans="1:7" x14ac:dyDescent="0.25">
      <c r="A23" s="399" t="str">
        <f>STATYSTYKI!A24</f>
        <v>Maślice</v>
      </c>
      <c r="B23" s="399" t="str">
        <f>STATYSTYKI!B24</f>
        <v>r3_65_T</v>
      </c>
      <c r="C23" s="400">
        <f>SZACOWANIE!D24</f>
        <v>3095</v>
      </c>
      <c r="D23" s="401">
        <f>SUMIFS('BAZA DANYCH'!$AB:$AB,'BAZA DANYCH'!$A:$A,A23,'BAZA DANYCH'!$F:$F,B23,'BAZA DANYCH'!$X:$X,"A")</f>
        <v>0</v>
      </c>
      <c r="E23" s="401">
        <f>SUMIFS('BAZA DANYCH'!$AB:$AB,'BAZA DANYCH'!$A:$A,A23,'BAZA DANYCH'!$F:$F,B23,'BAZA DANYCH'!$X:$X,"T")</f>
        <v>2001</v>
      </c>
      <c r="F23" s="402">
        <f>STATYSTYKI!C225</f>
        <v>0.1272819795178424</v>
      </c>
      <c r="G23" s="406"/>
    </row>
    <row r="24" spans="1:7" x14ac:dyDescent="0.25">
      <c r="A24" s="399" t="str">
        <f>STATYSTYKI!A25</f>
        <v>Karłowice</v>
      </c>
      <c r="B24" s="399" t="str">
        <f>STATYSTYKI!B25</f>
        <v>r3_66_wyjazd_A</v>
      </c>
      <c r="C24" s="400">
        <f>SZACOWANIE!D25</f>
        <v>2431</v>
      </c>
      <c r="D24" s="401">
        <f>SUMIFS('BAZA DANYCH'!$AB:$AB,'BAZA DANYCH'!$A:$A,A24,'BAZA DANYCH'!$F:$F,B24,'BAZA DANYCH'!$X:$X,"A")</f>
        <v>1572</v>
      </c>
      <c r="E24" s="401">
        <f>SUMIFS('BAZA DANYCH'!$AB:$AB,'BAZA DANYCH'!$A:$A,A24,'BAZA DANYCH'!$F:$F,B24,'BAZA DANYCH'!$X:$X,"T")</f>
        <v>0</v>
      </c>
      <c r="F24" s="402">
        <f>STATYSTYKI!C226</f>
        <v>0.18859319277199693</v>
      </c>
      <c r="G24" s="406"/>
    </row>
    <row r="25" spans="1:7" x14ac:dyDescent="0.25">
      <c r="A25" s="399" t="str">
        <f>STATYSTYKI!A26</f>
        <v>Karłowice</v>
      </c>
      <c r="B25" s="399" t="str">
        <f>STATYSTYKI!B26</f>
        <v>r3_66_wjazd_A</v>
      </c>
      <c r="C25" s="400">
        <f>SZACOWANIE!D26</f>
        <v>2849</v>
      </c>
      <c r="D25" s="401">
        <f>SUMIFS('BAZA DANYCH'!$AB:$AB,'BAZA DANYCH'!$A:$A,A25,'BAZA DANYCH'!$F:$F,B25,'BAZA DANYCH'!$X:$X,"A")</f>
        <v>1842</v>
      </c>
      <c r="E25" s="401">
        <f>SUMIFS('BAZA DANYCH'!$AB:$AB,'BAZA DANYCH'!$A:$A,A25,'BAZA DANYCH'!$F:$F,B25,'BAZA DANYCH'!$X:$X,"T")</f>
        <v>0</v>
      </c>
      <c r="F25" s="402">
        <f>STATYSTYKI!C227</f>
        <v>0.20497657701827632</v>
      </c>
      <c r="G25" s="406"/>
    </row>
    <row r="26" spans="1:7" x14ac:dyDescent="0.25">
      <c r="A26" s="399" t="str">
        <f>STATYSTYKI!A27</f>
        <v>Karłowice</v>
      </c>
      <c r="B26" s="399" t="str">
        <f>STATYSTYKI!B27</f>
        <v>r3_67_wyjazd_T</v>
      </c>
      <c r="C26" s="400">
        <f>SZACOWANIE!D27</f>
        <v>3200</v>
      </c>
      <c r="D26" s="401">
        <f>SUMIFS('BAZA DANYCH'!$AB:$AB,'BAZA DANYCH'!$A:$A,A26,'BAZA DANYCH'!$F:$F,B26,'BAZA DANYCH'!$X:$X,"A")</f>
        <v>0</v>
      </c>
      <c r="E26" s="401">
        <f>SUMIFS('BAZA DANYCH'!$AB:$AB,'BAZA DANYCH'!$A:$A,A26,'BAZA DANYCH'!$F:$F,B26,'BAZA DANYCH'!$X:$X,"T")</f>
        <v>2069</v>
      </c>
      <c r="F26" s="402">
        <f>STATYSTYKI!C228</f>
        <v>8.0062125832579517E-2</v>
      </c>
      <c r="G26" s="406"/>
    </row>
    <row r="27" spans="1:7" x14ac:dyDescent="0.25">
      <c r="A27" s="399" t="str">
        <f>STATYSTYKI!A28</f>
        <v>Karłowice</v>
      </c>
      <c r="B27" s="399" t="str">
        <f>STATYSTYKI!B28</f>
        <v>r3_67_wjazd_T</v>
      </c>
      <c r="C27" s="400">
        <f>SZACOWANIE!D28</f>
        <v>4664</v>
      </c>
      <c r="D27" s="401">
        <f>SUMIFS('BAZA DANYCH'!$AB:$AB,'BAZA DANYCH'!$A:$A,A27,'BAZA DANYCH'!$F:$F,B27,'BAZA DANYCH'!$X:$X,"A")</f>
        <v>0</v>
      </c>
      <c r="E27" s="401">
        <f>SUMIFS('BAZA DANYCH'!$AB:$AB,'BAZA DANYCH'!$A:$A,A27,'BAZA DANYCH'!$F:$F,B27,'BAZA DANYCH'!$X:$X,"T")</f>
        <v>3016</v>
      </c>
      <c r="F27" s="402">
        <f>STATYSTYKI!C229</f>
        <v>0.11649601062450045</v>
      </c>
      <c r="G27" s="406"/>
    </row>
    <row r="28" spans="1:7" x14ac:dyDescent="0.25">
      <c r="A28" s="399" t="str">
        <f>STATYSTYKI!A29</f>
        <v>Karłowice</v>
      </c>
      <c r="B28" s="399" t="str">
        <f>STATYSTYKI!B29</f>
        <v>r3_67_wyjazd_A</v>
      </c>
      <c r="C28" s="400">
        <f>SZACOWANIE!D29</f>
        <v>1109</v>
      </c>
      <c r="D28" s="401">
        <f>SUMIFS('BAZA DANYCH'!$AB:$AB,'BAZA DANYCH'!$A:$A,A28,'BAZA DANYCH'!$F:$F,B28,'BAZA DANYCH'!$X:$X,"A")</f>
        <v>717</v>
      </c>
      <c r="E28" s="401">
        <f>SUMIFS('BAZA DANYCH'!$AB:$AB,'BAZA DANYCH'!$A:$A,A28,'BAZA DANYCH'!$F:$F,B28,'BAZA DANYCH'!$X:$X,"T")</f>
        <v>0</v>
      </c>
      <c r="F28" s="402">
        <f>STATYSTYKI!C230</f>
        <v>0.18839444868856631</v>
      </c>
      <c r="G28" s="406"/>
    </row>
    <row r="29" spans="1:7" x14ac:dyDescent="0.25">
      <c r="A29" s="399" t="str">
        <f>STATYSTYKI!A30</f>
        <v>Karłowice</v>
      </c>
      <c r="B29" s="399" t="str">
        <f>STATYSTYKI!B30</f>
        <v>r3_67_wjazd_A</v>
      </c>
      <c r="C29" s="400">
        <f>SZACOWANIE!D30</f>
        <v>1064</v>
      </c>
      <c r="D29" s="401">
        <f>SUMIFS('BAZA DANYCH'!$AB:$AB,'BAZA DANYCH'!$A:$A,A29,'BAZA DANYCH'!$F:$F,B29,'BAZA DANYCH'!$X:$X,"A")</f>
        <v>698</v>
      </c>
      <c r="E29" s="401">
        <f>SUMIFS('BAZA DANYCH'!$AB:$AB,'BAZA DANYCH'!$A:$A,A29,'BAZA DANYCH'!$F:$F,B29,'BAZA DANYCH'!$X:$X,"T")</f>
        <v>0</v>
      </c>
      <c r="F29" s="402">
        <f>STATYSTYKI!C231</f>
        <v>0.13839195223982809</v>
      </c>
      <c r="G29" s="406"/>
    </row>
    <row r="30" spans="1:7" x14ac:dyDescent="0.25">
      <c r="A30" s="399" t="str">
        <f>STATYSTYKI!A31</f>
        <v>Polanowice</v>
      </c>
      <c r="B30" s="399" t="str">
        <f>STATYSTYKI!B31</f>
        <v>r3_68_A</v>
      </c>
      <c r="C30" s="400">
        <f>SZACOWANIE!D31</f>
        <v>1536</v>
      </c>
      <c r="D30" s="401">
        <f>SUMIFS('BAZA DANYCH'!$AB:$AB,'BAZA DANYCH'!$A:$A,A30,'BAZA DANYCH'!$F:$F,B30,'BAZA DANYCH'!$X:$X,"A")</f>
        <v>993</v>
      </c>
      <c r="E30" s="401">
        <f>SUMIFS('BAZA DANYCH'!$AB:$AB,'BAZA DANYCH'!$A:$A,A30,'BAZA DANYCH'!$F:$F,B30,'BAZA DANYCH'!$X:$X,"T")</f>
        <v>0</v>
      </c>
      <c r="F30" s="402">
        <f>STATYSTYKI!C232</f>
        <v>0.16969724847577611</v>
      </c>
      <c r="G30" s="406"/>
    </row>
    <row r="31" spans="1:7" x14ac:dyDescent="0.25">
      <c r="A31" s="399" t="str">
        <f>STATYSTYKI!A32</f>
        <v>Karłowice</v>
      </c>
      <c r="B31" s="399" t="str">
        <f>STATYSTYKI!B32</f>
        <v>r3_69a_wyjazd_A</v>
      </c>
      <c r="C31" s="400">
        <f>SZACOWANIE!D32</f>
        <v>1528</v>
      </c>
      <c r="D31" s="401">
        <f>SUMIFS('BAZA DANYCH'!$AB:$AB,'BAZA DANYCH'!$A:$A,A31,'BAZA DANYCH'!$F:$F,B31,'BAZA DANYCH'!$X:$X,"A")</f>
        <v>988</v>
      </c>
      <c r="E31" s="401">
        <f>SUMIFS('BAZA DANYCH'!$AB:$AB,'BAZA DANYCH'!$A:$A,A31,'BAZA DANYCH'!$F:$F,B31,'BAZA DANYCH'!$X:$X,"T")</f>
        <v>0</v>
      </c>
      <c r="F31" s="402">
        <f>STATYSTYKI!C233</f>
        <v>0.18579574612158459</v>
      </c>
      <c r="G31" s="406"/>
    </row>
    <row r="32" spans="1:7" x14ac:dyDescent="0.25">
      <c r="A32" s="399" t="str">
        <f>STATYSTYKI!A33</f>
        <v>Karłowice</v>
      </c>
      <c r="B32" s="399" t="str">
        <f>STATYSTYKI!B33</f>
        <v>r3_69_wyjazd A</v>
      </c>
      <c r="C32" s="400">
        <f>SZACOWANIE!D33</f>
        <v>2495</v>
      </c>
      <c r="D32" s="401">
        <f>SUMIFS('BAZA DANYCH'!$AB:$AB,'BAZA DANYCH'!$A:$A,A32,'BAZA DANYCH'!$F:$F,B32,'BAZA DANYCH'!$X:$X,"A")</f>
        <v>1613</v>
      </c>
      <c r="E32" s="401">
        <f>SUMIFS('BAZA DANYCH'!$AB:$AB,'BAZA DANYCH'!$A:$A,A32,'BAZA DANYCH'!$F:$F,B32,'BAZA DANYCH'!$X:$X,"T")</f>
        <v>0</v>
      </c>
      <c r="F32" s="402">
        <f>STATYSTYKI!C234</f>
        <v>0.26444742153054207</v>
      </c>
      <c r="G32" s="406"/>
    </row>
    <row r="33" spans="1:7" x14ac:dyDescent="0.25">
      <c r="A33" s="399" t="str">
        <f>STATYSTYKI!A34</f>
        <v>Karłowice</v>
      </c>
      <c r="B33" s="399" t="str">
        <f>STATYSTYKI!B34</f>
        <v>r3_69_wjazd_A</v>
      </c>
      <c r="C33" s="400">
        <f>SZACOWANIE!D34</f>
        <v>5286</v>
      </c>
      <c r="D33" s="401">
        <f>SUMIFS('BAZA DANYCH'!$AB:$AB,'BAZA DANYCH'!$A:$A,A33,'BAZA DANYCH'!$F:$F,B33,'BAZA DANYCH'!$X:$X,"A")</f>
        <v>3418</v>
      </c>
      <c r="E33" s="401">
        <f>SUMIFS('BAZA DANYCH'!$AB:$AB,'BAZA DANYCH'!$A:$A,A33,'BAZA DANYCH'!$F:$F,B33,'BAZA DANYCH'!$X:$X,"T")</f>
        <v>0</v>
      </c>
      <c r="F33" s="402">
        <f>STATYSTYKI!C235</f>
        <v>0.32610356715524419</v>
      </c>
      <c r="G33" s="406"/>
    </row>
    <row r="34" spans="1:7" x14ac:dyDescent="0.25">
      <c r="A34" s="399" t="str">
        <f>STATYSTYKI!A35</f>
        <v>Kowale</v>
      </c>
      <c r="B34" s="399" t="str">
        <f>STATYSTYKI!B35</f>
        <v>r3_71_wjazd_A</v>
      </c>
      <c r="C34" s="400">
        <f>SZACOWANIE!D35</f>
        <v>9324</v>
      </c>
      <c r="D34" s="401">
        <f>SUMIFS('BAZA DANYCH'!$AB:$AB,'BAZA DANYCH'!$A:$A,A34,'BAZA DANYCH'!$F:$F,B34,'BAZA DANYCH'!$X:$X,"A")</f>
        <v>6029</v>
      </c>
      <c r="E34" s="401">
        <f>SUMIFS('BAZA DANYCH'!$AB:$AB,'BAZA DANYCH'!$A:$A,A34,'BAZA DANYCH'!$F:$F,B34,'BAZA DANYCH'!$X:$X,"T")</f>
        <v>0</v>
      </c>
      <c r="F34" s="402">
        <f>STATYSTYKI!C236</f>
        <v>0.40994512485962903</v>
      </c>
      <c r="G34" s="406"/>
    </row>
    <row r="35" spans="1:7" x14ac:dyDescent="0.25">
      <c r="A35" s="399" t="str">
        <f>STATYSTYKI!A36</f>
        <v>Kowale</v>
      </c>
      <c r="B35" s="399" t="str">
        <f>STATYSTYKI!B36</f>
        <v>r3_71_Wyjazd_A</v>
      </c>
      <c r="C35" s="400">
        <f>SZACOWANIE!D36</f>
        <v>9262</v>
      </c>
      <c r="D35" s="401">
        <f>SUMIFS('BAZA DANYCH'!$AB:$AB,'BAZA DANYCH'!$A:$A,A35,'BAZA DANYCH'!$F:$F,B35,'BAZA DANYCH'!$X:$X,"A")</f>
        <v>5989</v>
      </c>
      <c r="E35" s="401">
        <f>SUMIFS('BAZA DANYCH'!$AB:$AB,'BAZA DANYCH'!$A:$A,A35,'BAZA DANYCH'!$F:$F,B35,'BAZA DANYCH'!$X:$X,"T")</f>
        <v>0</v>
      </c>
      <c r="F35" s="402">
        <f>STATYSTYKI!C237</f>
        <v>0.30505290528446616</v>
      </c>
      <c r="G35" s="406"/>
    </row>
    <row r="36" spans="1:7" x14ac:dyDescent="0.25">
      <c r="A36" s="399" t="str">
        <f>STATYSTYKI!A37</f>
        <v>Kowale</v>
      </c>
      <c r="B36" s="399" t="str">
        <f>STATYSTYKI!B37</f>
        <v>r3_72_A</v>
      </c>
      <c r="C36" s="400">
        <f>SZACOWANIE!D37</f>
        <v>1250</v>
      </c>
      <c r="D36" s="401">
        <f>SUMIFS('BAZA DANYCH'!$AB:$AB,'BAZA DANYCH'!$A:$A,A36,'BAZA DANYCH'!$F:$F,B36,'BAZA DANYCH'!$X:$X,"A")</f>
        <v>808</v>
      </c>
      <c r="E36" s="401">
        <f>SUMIFS('BAZA DANYCH'!$AB:$AB,'BAZA DANYCH'!$A:$A,A36,'BAZA DANYCH'!$F:$F,B36,'BAZA DANYCH'!$X:$X,"T")</f>
        <v>0</v>
      </c>
      <c r="F36" s="402">
        <f>STATYSTYKI!C238</f>
        <v>0.21251596533594355</v>
      </c>
      <c r="G36" s="406"/>
    </row>
    <row r="37" spans="1:7" x14ac:dyDescent="0.25">
      <c r="A37" s="399" t="str">
        <f>STATYSTYKI!A38</f>
        <v>Kowale</v>
      </c>
      <c r="B37" s="399" t="str">
        <f>STATYSTYKI!B38</f>
        <v>r3_73_kier_zach_T</v>
      </c>
      <c r="C37" s="400">
        <f>SZACOWANIE!D38</f>
        <v>1689</v>
      </c>
      <c r="D37" s="401">
        <f>SUMIFS('BAZA DANYCH'!$AB:$AB,'BAZA DANYCH'!$A:$A,A37,'BAZA DANYCH'!$F:$F,B37,'BAZA DANYCH'!$X:$X,"A")</f>
        <v>0</v>
      </c>
      <c r="E37" s="401">
        <f>SUMIFS('BAZA DANYCH'!$AB:$AB,'BAZA DANYCH'!$A:$A,A37,'BAZA DANYCH'!$F:$F,B37,'BAZA DANYCH'!$X:$X,"T")</f>
        <v>1092</v>
      </c>
      <c r="F37" s="402">
        <f>STATYSTYKI!C239</f>
        <v>0.10292958736329817</v>
      </c>
      <c r="G37" s="406"/>
    </row>
    <row r="38" spans="1:7" x14ac:dyDescent="0.25">
      <c r="A38" s="399" t="str">
        <f>STATYSTYKI!A39</f>
        <v>Kowale</v>
      </c>
      <c r="B38" s="399" t="str">
        <f>STATYSTYKI!B39</f>
        <v>r3_73_kier_wsch_T</v>
      </c>
      <c r="C38" s="400">
        <f>SZACOWANIE!D39</f>
        <v>1290</v>
      </c>
      <c r="D38" s="401">
        <f>SUMIFS('BAZA DANYCH'!$AB:$AB,'BAZA DANYCH'!$A:$A,A38,'BAZA DANYCH'!$F:$F,B38,'BAZA DANYCH'!$X:$X,"A")</f>
        <v>0</v>
      </c>
      <c r="E38" s="401">
        <f>SUMIFS('BAZA DANYCH'!$AB:$AB,'BAZA DANYCH'!$A:$A,A38,'BAZA DANYCH'!$F:$F,B38,'BAZA DANYCH'!$X:$X,"T")</f>
        <v>834</v>
      </c>
      <c r="F38" s="402">
        <f>STATYSTYKI!C240</f>
        <v>8.3189476141638102E-2</v>
      </c>
      <c r="G38" s="406"/>
    </row>
    <row r="39" spans="1:7" x14ac:dyDescent="0.25">
      <c r="A39" s="399" t="str">
        <f>STATYSTYKI!A40</f>
        <v>Strachocin</v>
      </c>
      <c r="B39" s="399" t="str">
        <f>STATYSTYKI!B40</f>
        <v>r3_74_A</v>
      </c>
      <c r="C39" s="400">
        <f>SZACOWANIE!D40</f>
        <v>9340</v>
      </c>
      <c r="D39" s="401">
        <f>SUMIFS('BAZA DANYCH'!$AB:$AB,'BAZA DANYCH'!$A:$A,A39,'BAZA DANYCH'!$F:$F,B39,'BAZA DANYCH'!$X:$X,"A")</f>
        <v>6039</v>
      </c>
      <c r="E39" s="401">
        <f>SUMIFS('BAZA DANYCH'!$AB:$AB,'BAZA DANYCH'!$A:$A,A39,'BAZA DANYCH'!$F:$F,B39,'BAZA DANYCH'!$X:$X,"T")</f>
        <v>0</v>
      </c>
      <c r="F39" s="402">
        <f>STATYSTYKI!C241</f>
        <v>0.37931693109946374</v>
      </c>
      <c r="G39" s="406"/>
    </row>
    <row r="40" spans="1:7" x14ac:dyDescent="0.25">
      <c r="A40" s="399" t="str">
        <f>STATYSTYKI!A41</f>
        <v>Księże</v>
      </c>
      <c r="B40" s="399" t="str">
        <f>STATYSTYKI!B41</f>
        <v>r3_75_T</v>
      </c>
      <c r="C40" s="400">
        <f>SZACOWANIE!D41</f>
        <v>4640</v>
      </c>
      <c r="D40" s="401">
        <f>SUMIFS('BAZA DANYCH'!$AB:$AB,'BAZA DANYCH'!$A:$A,A40,'BAZA DANYCH'!$F:$F,B40,'BAZA DANYCH'!$X:$X,"A")</f>
        <v>0</v>
      </c>
      <c r="E40" s="401">
        <f>SUMIFS('BAZA DANYCH'!$AB:$AB,'BAZA DANYCH'!$A:$A,A40,'BAZA DANYCH'!$F:$F,B40,'BAZA DANYCH'!$X:$X,"T")</f>
        <v>3000</v>
      </c>
      <c r="F40" s="402">
        <f>STATYSTYKI!C242</f>
        <v>0.1061137634674631</v>
      </c>
      <c r="G40" s="406"/>
    </row>
    <row r="41" spans="1:7" x14ac:dyDescent="0.25">
      <c r="A41" s="399" t="str">
        <f>STATYSTYKI!A42</f>
        <v>Księże</v>
      </c>
      <c r="B41" s="399" t="str">
        <f>STATYSTYKI!B42</f>
        <v>r3_75_wjazd_A</v>
      </c>
      <c r="C41" s="400">
        <f>SZACOWANIE!D42</f>
        <v>3286</v>
      </c>
      <c r="D41" s="401">
        <f>SUMIFS('BAZA DANYCH'!$AB:$AB,'BAZA DANYCH'!$A:$A,A41,'BAZA DANYCH'!$F:$F,B41,'BAZA DANYCH'!$X:$X,"A")</f>
        <v>2125</v>
      </c>
      <c r="E41" s="401">
        <f>SUMIFS('BAZA DANYCH'!$AB:$AB,'BAZA DANYCH'!$A:$A,A41,'BAZA DANYCH'!$F:$F,B41,'BAZA DANYCH'!$X:$X,"T")</f>
        <v>0</v>
      </c>
      <c r="F41" s="402">
        <f>STATYSTYKI!C243</f>
        <v>0.17744403104405176</v>
      </c>
      <c r="G41" s="406"/>
    </row>
    <row r="42" spans="1:7" x14ac:dyDescent="0.25">
      <c r="A42" s="399" t="str">
        <f>STATYSTYKI!A43</f>
        <v>Księże</v>
      </c>
      <c r="B42" s="399" t="str">
        <f>STATYSTYKI!B43</f>
        <v>r3_75_wyjazd_A</v>
      </c>
      <c r="C42" s="400">
        <f>SZACOWANIE!D43</f>
        <v>3208</v>
      </c>
      <c r="D42" s="401">
        <f>SUMIFS('BAZA DANYCH'!$AB:$AB,'BAZA DANYCH'!$A:$A,A42,'BAZA DANYCH'!$F:$F,B42,'BAZA DANYCH'!$X:$X,"A")</f>
        <v>2074</v>
      </c>
      <c r="E42" s="401">
        <f>SUMIFS('BAZA DANYCH'!$AB:$AB,'BAZA DANYCH'!$A:$A,A42,'BAZA DANYCH'!$F:$F,B42,'BAZA DANYCH'!$X:$X,"T")</f>
        <v>0</v>
      </c>
      <c r="F42" s="402">
        <f>STATYSTYKI!C244</f>
        <v>0.29884175476926145</v>
      </c>
      <c r="G42" s="406"/>
    </row>
    <row r="44" spans="1:7" x14ac:dyDescent="0.25">
      <c r="D44" s="408"/>
      <c r="E44" s="408"/>
    </row>
  </sheetData>
  <mergeCells count="5">
    <mergeCell ref="A3:A4"/>
    <mergeCell ref="B3:B4"/>
    <mergeCell ref="F3:F4"/>
    <mergeCell ref="H3:I3"/>
    <mergeCell ref="D3:E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F420"/>
  <sheetViews>
    <sheetView zoomScale="70" zoomScaleNormal="70" workbookViewId="0">
      <selection activeCell="H42" sqref="H42"/>
    </sheetView>
  </sheetViews>
  <sheetFormatPr defaultColWidth="8.85546875" defaultRowHeight="15" x14ac:dyDescent="0.25"/>
  <cols>
    <col min="1" max="2" width="20.7109375" style="52" customWidth="1"/>
    <col min="3" max="3" width="30.7109375" style="52" customWidth="1"/>
    <col min="4" max="4" width="15.7109375" style="52" customWidth="1"/>
    <col min="5" max="5" width="11.5703125" style="52" bestFit="1" customWidth="1"/>
    <col min="6" max="29" width="10.7109375" style="52" customWidth="1"/>
    <col min="30" max="35" width="8.85546875" style="52"/>
    <col min="36" max="37" width="20.7109375" style="52" customWidth="1"/>
    <col min="38" max="46" width="10.7109375" style="52" customWidth="1"/>
    <col min="47" max="49" width="20.7109375" style="52" customWidth="1"/>
    <col min="50" max="58" width="10.7109375" style="52" customWidth="1"/>
    <col min="59" max="59" width="8.85546875" style="52"/>
    <col min="60" max="84" width="15.7109375" style="52" customWidth="1"/>
    <col min="85" max="16384" width="8.85546875" style="52"/>
  </cols>
  <sheetData>
    <row r="1" spans="1:53" ht="19.5" x14ac:dyDescent="0.25">
      <c r="A1" s="349" t="s">
        <v>443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  <c r="AC1" s="350"/>
      <c r="AD1" s="350"/>
      <c r="AE1" s="350"/>
      <c r="AF1" s="350"/>
      <c r="AG1" s="350"/>
      <c r="AH1" s="350"/>
      <c r="AI1" s="350"/>
      <c r="AJ1" s="350"/>
      <c r="AK1" s="350"/>
      <c r="AL1" s="350"/>
      <c r="AM1" s="350"/>
      <c r="AN1" s="350"/>
      <c r="AO1" s="350"/>
      <c r="AP1" s="350"/>
      <c r="AQ1" s="350"/>
      <c r="AR1" s="350"/>
      <c r="AS1" s="350"/>
      <c r="AT1" s="350"/>
      <c r="AU1" s="350"/>
      <c r="AV1" s="350"/>
      <c r="AW1" s="350"/>
      <c r="AX1" s="350"/>
      <c r="AY1" s="350"/>
      <c r="AZ1" s="350"/>
      <c r="BA1" s="350"/>
    </row>
    <row r="2" spans="1:53" x14ac:dyDescent="0.25">
      <c r="F2" s="52">
        <v>1</v>
      </c>
      <c r="G2" s="52">
        <v>2</v>
      </c>
      <c r="H2" s="52">
        <v>3</v>
      </c>
      <c r="I2" s="52">
        <v>4</v>
      </c>
      <c r="J2" s="52">
        <v>5</v>
      </c>
      <c r="K2" s="52">
        <v>6</v>
      </c>
      <c r="L2" s="52">
        <v>7</v>
      </c>
      <c r="M2" s="52">
        <v>8</v>
      </c>
      <c r="N2" s="52">
        <v>9</v>
      </c>
      <c r="O2" s="52">
        <v>10</v>
      </c>
      <c r="P2" s="52">
        <v>11</v>
      </c>
      <c r="Q2" s="52">
        <v>12</v>
      </c>
      <c r="R2" s="52">
        <v>13</v>
      </c>
      <c r="S2" s="52">
        <v>14</v>
      </c>
      <c r="T2" s="52">
        <v>15</v>
      </c>
      <c r="U2" s="52">
        <v>16</v>
      </c>
      <c r="V2" s="52">
        <v>17</v>
      </c>
      <c r="W2" s="52">
        <v>18</v>
      </c>
      <c r="X2" s="52">
        <v>19</v>
      </c>
      <c r="Y2" s="52">
        <v>20</v>
      </c>
      <c r="Z2" s="52">
        <v>21</v>
      </c>
      <c r="AA2" s="52">
        <v>22</v>
      </c>
      <c r="AB2" s="52">
        <v>23</v>
      </c>
    </row>
    <row r="3" spans="1:53" x14ac:dyDescent="0.25">
      <c r="B3" s="4"/>
      <c r="C3" s="4"/>
      <c r="D3" s="4"/>
      <c r="E3" s="351">
        <v>3.1746031746031746E-4</v>
      </c>
      <c r="F3" s="351">
        <v>7.9365079365079365E-5</v>
      </c>
      <c r="G3" s="351">
        <v>0</v>
      </c>
      <c r="H3" s="351">
        <v>2.380952380952381E-4</v>
      </c>
      <c r="I3" s="351">
        <v>2.2222222222222222E-3</v>
      </c>
      <c r="J3" s="351">
        <v>1.6111111111111111E-2</v>
      </c>
      <c r="K3" s="351">
        <v>5.1587301587301584E-2</v>
      </c>
      <c r="L3" s="351">
        <v>0.13992063492063492</v>
      </c>
      <c r="M3" s="351">
        <v>7.2380952380952379E-2</v>
      </c>
      <c r="N3" s="351">
        <v>5.7619047619047618E-2</v>
      </c>
      <c r="O3" s="351">
        <v>5.5238095238095239E-2</v>
      </c>
      <c r="P3" s="351">
        <v>5.1031746031746032E-2</v>
      </c>
      <c r="Q3" s="351">
        <v>4.9761904761904764E-2</v>
      </c>
      <c r="R3" s="351">
        <v>5.4365079365079366E-2</v>
      </c>
      <c r="S3" s="351">
        <v>7.0555555555555552E-2</v>
      </c>
      <c r="T3" s="351">
        <v>8.4523809523809529E-2</v>
      </c>
      <c r="U3" s="351">
        <v>9.5317460317460315E-2</v>
      </c>
      <c r="V3" s="351">
        <v>7.4682539682539684E-2</v>
      </c>
      <c r="W3" s="351">
        <v>5.4841269841269843E-2</v>
      </c>
      <c r="X3" s="351">
        <v>3.4682539682539683E-2</v>
      </c>
      <c r="Y3" s="351">
        <v>1.6666666666666666E-2</v>
      </c>
      <c r="Z3" s="351">
        <v>9.7619047619047616E-3</v>
      </c>
      <c r="AA3" s="351">
        <v>6.4285714285714285E-3</v>
      </c>
      <c r="AB3" s="351">
        <v>1.6666666666666668E-3</v>
      </c>
      <c r="AC3" s="351">
        <v>1.0000000000000002</v>
      </c>
    </row>
    <row r="4" spans="1:53" ht="14.45" customHeight="1" x14ac:dyDescent="0.25">
      <c r="B4" s="485" t="s">
        <v>262</v>
      </c>
      <c r="C4" s="485" t="s">
        <v>197</v>
      </c>
      <c r="D4" s="491" t="s">
        <v>444</v>
      </c>
      <c r="E4" s="85">
        <v>6.6613381477509402E-16</v>
      </c>
      <c r="F4" s="85">
        <v>4.1666666666666699E-2</v>
      </c>
      <c r="G4" s="85">
        <v>8.3333333333333703E-2</v>
      </c>
      <c r="H4" s="85">
        <v>0.125000000000001</v>
      </c>
      <c r="I4" s="85">
        <v>0.16666666666666699</v>
      </c>
      <c r="J4" s="85">
        <v>0.20833333333333401</v>
      </c>
      <c r="K4" s="85">
        <v>0.25</v>
      </c>
      <c r="L4" s="85">
        <v>0.29166666666666702</v>
      </c>
      <c r="M4" s="85">
        <v>0.33333333333333298</v>
      </c>
      <c r="N4" s="85">
        <v>0.375</v>
      </c>
      <c r="O4" s="85">
        <v>0.41666666666666669</v>
      </c>
      <c r="P4" s="85">
        <v>0.45833333333333331</v>
      </c>
      <c r="Q4" s="85">
        <v>0.5</v>
      </c>
      <c r="R4" s="85">
        <v>0.54166666666666663</v>
      </c>
      <c r="S4" s="85">
        <v>0.58333333333333304</v>
      </c>
      <c r="T4" s="85">
        <v>0.625</v>
      </c>
      <c r="U4" s="85">
        <v>0.66666666666666696</v>
      </c>
      <c r="V4" s="85">
        <v>0.70833333333333304</v>
      </c>
      <c r="W4" s="85">
        <v>0.75</v>
      </c>
      <c r="X4" s="85">
        <v>0.79166666666666596</v>
      </c>
      <c r="Y4" s="85">
        <v>0.83333333333333304</v>
      </c>
      <c r="Z4" s="85">
        <v>0.875</v>
      </c>
      <c r="AA4" s="85">
        <v>0.91666666666666596</v>
      </c>
      <c r="AB4" s="85">
        <v>0.95833333333333304</v>
      </c>
      <c r="AC4" s="105"/>
    </row>
    <row r="5" spans="1:53" x14ac:dyDescent="0.25">
      <c r="B5" s="486"/>
      <c r="C5" s="486"/>
      <c r="D5" s="492"/>
      <c r="E5" s="85">
        <v>4.1666666666666297E-2</v>
      </c>
      <c r="F5" s="85">
        <v>8.3333333333333301E-2</v>
      </c>
      <c r="G5" s="85">
        <v>0.125</v>
      </c>
      <c r="H5" s="85">
        <v>0.16666666666666599</v>
      </c>
      <c r="I5" s="85">
        <v>0.20833333333333301</v>
      </c>
      <c r="J5" s="85">
        <v>0.25</v>
      </c>
      <c r="K5" s="85">
        <v>0.29166666666666602</v>
      </c>
      <c r="L5" s="85">
        <v>0.33333333333333298</v>
      </c>
      <c r="M5" s="85">
        <v>0.375</v>
      </c>
      <c r="N5" s="85">
        <v>0.41666666666666702</v>
      </c>
      <c r="O5" s="85">
        <v>0.45833333333333331</v>
      </c>
      <c r="P5" s="85">
        <v>0.5</v>
      </c>
      <c r="Q5" s="85">
        <v>0.54166666666666663</v>
      </c>
      <c r="R5" s="85">
        <v>0.58333333333333337</v>
      </c>
      <c r="S5" s="85">
        <v>0.625</v>
      </c>
      <c r="T5" s="85">
        <v>0.66666666666666696</v>
      </c>
      <c r="U5" s="85">
        <v>0.70833333333333304</v>
      </c>
      <c r="V5" s="85">
        <v>0.75</v>
      </c>
      <c r="W5" s="85">
        <v>0.79166666666666696</v>
      </c>
      <c r="X5" s="85">
        <v>0.83333333333333304</v>
      </c>
      <c r="Y5" s="85">
        <v>0.875</v>
      </c>
      <c r="Z5" s="85">
        <v>0.91666666666666696</v>
      </c>
      <c r="AA5" s="85">
        <v>0.95833333333333304</v>
      </c>
      <c r="AB5" s="85">
        <v>1</v>
      </c>
      <c r="AC5" s="105"/>
    </row>
    <row r="6" spans="1:53" x14ac:dyDescent="0.25">
      <c r="B6" s="352" t="str">
        <f>STATYSTYKI!A6</f>
        <v>Brochów</v>
      </c>
      <c r="C6" s="352" t="str">
        <f>STATYSTYKI!B6</f>
        <v>r3_54_A</v>
      </c>
      <c r="D6" s="353">
        <f>ROUND((SUM(STATYSTYKI!D6:K6)*100%)/SUM(STATYSTYKI!$D$3:$K$3),0)</f>
        <v>5034</v>
      </c>
      <c r="E6" s="354">
        <f>ROUND($D6*E$3,0)</f>
        <v>2</v>
      </c>
      <c r="F6" s="354">
        <f t="shared" ref="F6:AB17" si="0">ROUND($D6*F$3,0)</f>
        <v>0</v>
      </c>
      <c r="G6" s="354">
        <f t="shared" si="0"/>
        <v>0</v>
      </c>
      <c r="H6" s="354">
        <f t="shared" si="0"/>
        <v>1</v>
      </c>
      <c r="I6" s="354">
        <f t="shared" si="0"/>
        <v>11</v>
      </c>
      <c r="J6" s="354">
        <f t="shared" si="0"/>
        <v>81</v>
      </c>
      <c r="K6" s="354">
        <f t="shared" si="0"/>
        <v>260</v>
      </c>
      <c r="L6" s="354">
        <f t="shared" si="0"/>
        <v>704</v>
      </c>
      <c r="M6" s="354">
        <f t="shared" si="0"/>
        <v>364</v>
      </c>
      <c r="N6" s="354">
        <f t="shared" si="0"/>
        <v>290</v>
      </c>
      <c r="O6" s="354">
        <f t="shared" si="0"/>
        <v>278</v>
      </c>
      <c r="P6" s="354">
        <f t="shared" si="0"/>
        <v>257</v>
      </c>
      <c r="Q6" s="354">
        <f t="shared" si="0"/>
        <v>251</v>
      </c>
      <c r="R6" s="354">
        <f t="shared" si="0"/>
        <v>274</v>
      </c>
      <c r="S6" s="354">
        <f t="shared" si="0"/>
        <v>355</v>
      </c>
      <c r="T6" s="354">
        <f t="shared" si="0"/>
        <v>425</v>
      </c>
      <c r="U6" s="354">
        <f t="shared" si="0"/>
        <v>480</v>
      </c>
      <c r="V6" s="354">
        <f t="shared" si="0"/>
        <v>376</v>
      </c>
      <c r="W6" s="354">
        <f t="shared" si="0"/>
        <v>276</v>
      </c>
      <c r="X6" s="354">
        <f t="shared" si="0"/>
        <v>175</v>
      </c>
      <c r="Y6" s="354">
        <f t="shared" si="0"/>
        <v>84</v>
      </c>
      <c r="Z6" s="354">
        <f t="shared" si="0"/>
        <v>49</v>
      </c>
      <c r="AA6" s="354">
        <f t="shared" si="0"/>
        <v>32</v>
      </c>
      <c r="AB6" s="354">
        <f t="shared" si="0"/>
        <v>8</v>
      </c>
      <c r="AC6" s="355"/>
    </row>
    <row r="7" spans="1:53" x14ac:dyDescent="0.25">
      <c r="B7" s="352" t="str">
        <f>STATYSTYKI!A7</f>
        <v>Jagodno</v>
      </c>
      <c r="C7" s="352" t="str">
        <f>STATYSTYKI!B7</f>
        <v>r3_55_A</v>
      </c>
      <c r="D7" s="353">
        <f>ROUND((SUM(STATYSTYKI!D7:K7)*100%)/SUM(STATYSTYKI!$D$3:$K$3),0)</f>
        <v>6554</v>
      </c>
      <c r="E7" s="354">
        <f t="shared" ref="E7:T32" si="1">ROUND($D7*E$3,0)</f>
        <v>2</v>
      </c>
      <c r="F7" s="354">
        <f t="shared" si="0"/>
        <v>1</v>
      </c>
      <c r="G7" s="354">
        <f t="shared" si="0"/>
        <v>0</v>
      </c>
      <c r="H7" s="354">
        <f t="shared" si="0"/>
        <v>2</v>
      </c>
      <c r="I7" s="354">
        <f t="shared" si="0"/>
        <v>15</v>
      </c>
      <c r="J7" s="354">
        <f t="shared" si="0"/>
        <v>106</v>
      </c>
      <c r="K7" s="354">
        <f t="shared" si="0"/>
        <v>338</v>
      </c>
      <c r="L7" s="354">
        <f t="shared" si="0"/>
        <v>917</v>
      </c>
      <c r="M7" s="354">
        <f t="shared" si="0"/>
        <v>474</v>
      </c>
      <c r="N7" s="354">
        <f t="shared" si="0"/>
        <v>378</v>
      </c>
      <c r="O7" s="354">
        <f t="shared" si="0"/>
        <v>362</v>
      </c>
      <c r="P7" s="354">
        <f t="shared" si="0"/>
        <v>334</v>
      </c>
      <c r="Q7" s="354">
        <f t="shared" si="0"/>
        <v>326</v>
      </c>
      <c r="R7" s="354">
        <f t="shared" si="0"/>
        <v>356</v>
      </c>
      <c r="S7" s="354">
        <f t="shared" si="0"/>
        <v>462</v>
      </c>
      <c r="T7" s="354">
        <f t="shared" si="0"/>
        <v>554</v>
      </c>
      <c r="U7" s="354">
        <f t="shared" si="0"/>
        <v>625</v>
      </c>
      <c r="V7" s="354">
        <f t="shared" si="0"/>
        <v>489</v>
      </c>
      <c r="W7" s="354">
        <f t="shared" si="0"/>
        <v>359</v>
      </c>
      <c r="X7" s="354">
        <f t="shared" si="0"/>
        <v>227</v>
      </c>
      <c r="Y7" s="354">
        <f t="shared" si="0"/>
        <v>109</v>
      </c>
      <c r="Z7" s="354">
        <f t="shared" si="0"/>
        <v>64</v>
      </c>
      <c r="AA7" s="354">
        <f t="shared" si="0"/>
        <v>42</v>
      </c>
      <c r="AB7" s="354">
        <f t="shared" si="0"/>
        <v>11</v>
      </c>
      <c r="AC7" s="355"/>
    </row>
    <row r="8" spans="1:53" x14ac:dyDescent="0.25">
      <c r="B8" s="352" t="str">
        <f>STATYSTYKI!A8</f>
        <v>Gaj</v>
      </c>
      <c r="C8" s="352" t="str">
        <f>STATYSTYKI!B8</f>
        <v>r3_56_A</v>
      </c>
      <c r="D8" s="353">
        <f>ROUND((SUM(STATYSTYKI!D8:K8)*100%)/SUM(STATYSTYKI!$D$3:$K$3),0)</f>
        <v>9580</v>
      </c>
      <c r="E8" s="354">
        <f t="shared" si="1"/>
        <v>3</v>
      </c>
      <c r="F8" s="354">
        <f t="shared" si="0"/>
        <v>1</v>
      </c>
      <c r="G8" s="354">
        <f t="shared" si="0"/>
        <v>0</v>
      </c>
      <c r="H8" s="354">
        <f t="shared" si="0"/>
        <v>2</v>
      </c>
      <c r="I8" s="354">
        <f t="shared" si="0"/>
        <v>21</v>
      </c>
      <c r="J8" s="354">
        <f t="shared" si="0"/>
        <v>154</v>
      </c>
      <c r="K8" s="354">
        <f t="shared" si="0"/>
        <v>494</v>
      </c>
      <c r="L8" s="354">
        <f t="shared" si="0"/>
        <v>1340</v>
      </c>
      <c r="M8" s="354">
        <f t="shared" si="0"/>
        <v>693</v>
      </c>
      <c r="N8" s="354">
        <f t="shared" si="0"/>
        <v>552</v>
      </c>
      <c r="O8" s="354">
        <f t="shared" si="0"/>
        <v>529</v>
      </c>
      <c r="P8" s="354">
        <f t="shared" si="0"/>
        <v>489</v>
      </c>
      <c r="Q8" s="354">
        <f t="shared" si="0"/>
        <v>477</v>
      </c>
      <c r="R8" s="354">
        <f t="shared" si="0"/>
        <v>521</v>
      </c>
      <c r="S8" s="354">
        <f t="shared" si="0"/>
        <v>676</v>
      </c>
      <c r="T8" s="354">
        <f t="shared" si="0"/>
        <v>810</v>
      </c>
      <c r="U8" s="354">
        <f t="shared" si="0"/>
        <v>913</v>
      </c>
      <c r="V8" s="354">
        <f t="shared" si="0"/>
        <v>715</v>
      </c>
      <c r="W8" s="354">
        <f t="shared" si="0"/>
        <v>525</v>
      </c>
      <c r="X8" s="354">
        <f t="shared" si="0"/>
        <v>332</v>
      </c>
      <c r="Y8" s="354">
        <f t="shared" si="0"/>
        <v>160</v>
      </c>
      <c r="Z8" s="354">
        <f t="shared" si="0"/>
        <v>94</v>
      </c>
      <c r="AA8" s="354">
        <f t="shared" si="0"/>
        <v>62</v>
      </c>
      <c r="AB8" s="354">
        <f t="shared" si="0"/>
        <v>16</v>
      </c>
      <c r="AC8" s="355"/>
    </row>
    <row r="9" spans="1:53" x14ac:dyDescent="0.25">
      <c r="B9" s="352" t="str">
        <f>STATYSTYKI!A9</f>
        <v>Krzyki</v>
      </c>
      <c r="C9" s="352" t="str">
        <f>STATYSTYKI!B9</f>
        <v>r3_57_A</v>
      </c>
      <c r="D9" s="353">
        <f>ROUND((SUM(STATYSTYKI!D9:K9)*100%)/SUM(STATYSTYKI!$D$3:$K$3),0)</f>
        <v>4620</v>
      </c>
      <c r="E9" s="354">
        <f t="shared" si="1"/>
        <v>1</v>
      </c>
      <c r="F9" s="354">
        <f t="shared" si="0"/>
        <v>0</v>
      </c>
      <c r="G9" s="354">
        <f t="shared" si="0"/>
        <v>0</v>
      </c>
      <c r="H9" s="354">
        <f t="shared" si="0"/>
        <v>1</v>
      </c>
      <c r="I9" s="354">
        <f t="shared" si="0"/>
        <v>10</v>
      </c>
      <c r="J9" s="354">
        <f t="shared" si="0"/>
        <v>74</v>
      </c>
      <c r="K9" s="354">
        <f t="shared" si="0"/>
        <v>238</v>
      </c>
      <c r="L9" s="354">
        <f t="shared" si="0"/>
        <v>646</v>
      </c>
      <c r="M9" s="354">
        <f t="shared" si="0"/>
        <v>334</v>
      </c>
      <c r="N9" s="354">
        <f t="shared" si="0"/>
        <v>266</v>
      </c>
      <c r="O9" s="354">
        <f t="shared" si="0"/>
        <v>255</v>
      </c>
      <c r="P9" s="354">
        <f t="shared" si="0"/>
        <v>236</v>
      </c>
      <c r="Q9" s="354">
        <f t="shared" si="0"/>
        <v>230</v>
      </c>
      <c r="R9" s="354">
        <f t="shared" si="0"/>
        <v>251</v>
      </c>
      <c r="S9" s="354">
        <f t="shared" si="0"/>
        <v>326</v>
      </c>
      <c r="T9" s="354">
        <f t="shared" si="0"/>
        <v>391</v>
      </c>
      <c r="U9" s="354">
        <f t="shared" si="0"/>
        <v>440</v>
      </c>
      <c r="V9" s="354">
        <f t="shared" si="0"/>
        <v>345</v>
      </c>
      <c r="W9" s="354">
        <f t="shared" si="0"/>
        <v>253</v>
      </c>
      <c r="X9" s="354">
        <f t="shared" si="0"/>
        <v>160</v>
      </c>
      <c r="Y9" s="354">
        <f t="shared" si="0"/>
        <v>77</v>
      </c>
      <c r="Z9" s="354">
        <f t="shared" si="0"/>
        <v>45</v>
      </c>
      <c r="AA9" s="354">
        <f t="shared" si="0"/>
        <v>30</v>
      </c>
      <c r="AB9" s="354">
        <f t="shared" si="0"/>
        <v>8</v>
      </c>
      <c r="AC9" s="355"/>
    </row>
    <row r="10" spans="1:53" x14ac:dyDescent="0.25">
      <c r="B10" s="352" t="str">
        <f>STATYSTYKI!A10</f>
        <v>Krzyki</v>
      </c>
      <c r="C10" s="352" t="str">
        <f>STATYSTYKI!B10</f>
        <v>r3_58_A</v>
      </c>
      <c r="D10" s="353">
        <f>ROUND((SUM(STATYSTYKI!D10:K10)*100%)/SUM(STATYSTYKI!$D$3:$K$3),0)</f>
        <v>4765</v>
      </c>
      <c r="E10" s="354">
        <f t="shared" si="1"/>
        <v>2</v>
      </c>
      <c r="F10" s="354">
        <f t="shared" si="0"/>
        <v>0</v>
      </c>
      <c r="G10" s="354">
        <f t="shared" si="0"/>
        <v>0</v>
      </c>
      <c r="H10" s="354">
        <f t="shared" si="0"/>
        <v>1</v>
      </c>
      <c r="I10" s="354">
        <f t="shared" si="0"/>
        <v>11</v>
      </c>
      <c r="J10" s="354">
        <f t="shared" si="0"/>
        <v>77</v>
      </c>
      <c r="K10" s="354">
        <f t="shared" si="0"/>
        <v>246</v>
      </c>
      <c r="L10" s="354">
        <f t="shared" si="0"/>
        <v>667</v>
      </c>
      <c r="M10" s="354">
        <f t="shared" si="0"/>
        <v>345</v>
      </c>
      <c r="N10" s="354">
        <f t="shared" si="0"/>
        <v>275</v>
      </c>
      <c r="O10" s="354">
        <f t="shared" si="0"/>
        <v>263</v>
      </c>
      <c r="P10" s="354">
        <f t="shared" si="0"/>
        <v>243</v>
      </c>
      <c r="Q10" s="354">
        <f t="shared" si="0"/>
        <v>237</v>
      </c>
      <c r="R10" s="354">
        <f t="shared" si="0"/>
        <v>259</v>
      </c>
      <c r="S10" s="354">
        <f t="shared" si="0"/>
        <v>336</v>
      </c>
      <c r="T10" s="354">
        <f t="shared" si="0"/>
        <v>403</v>
      </c>
      <c r="U10" s="354">
        <f t="shared" si="0"/>
        <v>454</v>
      </c>
      <c r="V10" s="354">
        <f t="shared" si="0"/>
        <v>356</v>
      </c>
      <c r="W10" s="354">
        <f t="shared" si="0"/>
        <v>261</v>
      </c>
      <c r="X10" s="354">
        <f t="shared" si="0"/>
        <v>165</v>
      </c>
      <c r="Y10" s="354">
        <f t="shared" si="0"/>
        <v>79</v>
      </c>
      <c r="Z10" s="354">
        <f t="shared" si="0"/>
        <v>47</v>
      </c>
      <c r="AA10" s="354">
        <f t="shared" si="0"/>
        <v>31</v>
      </c>
      <c r="AB10" s="354">
        <f t="shared" si="0"/>
        <v>8</v>
      </c>
      <c r="AC10" s="355"/>
    </row>
    <row r="11" spans="1:53" x14ac:dyDescent="0.25">
      <c r="B11" s="352" t="str">
        <f>STATYSTYKI!A11</f>
        <v>Krzyki</v>
      </c>
      <c r="C11" s="352" t="str">
        <f>STATYSTYKI!B11</f>
        <v>r3_58_T</v>
      </c>
      <c r="D11" s="353">
        <f>ROUND((SUM(STATYSTYKI!D11:K11)*100%)/SUM(STATYSTYKI!$D$3:$K$3),0)</f>
        <v>9705</v>
      </c>
      <c r="E11" s="354">
        <f t="shared" si="1"/>
        <v>3</v>
      </c>
      <c r="F11" s="354">
        <f t="shared" si="0"/>
        <v>1</v>
      </c>
      <c r="G11" s="354">
        <f t="shared" si="0"/>
        <v>0</v>
      </c>
      <c r="H11" s="354">
        <f t="shared" si="0"/>
        <v>2</v>
      </c>
      <c r="I11" s="354">
        <f t="shared" si="0"/>
        <v>22</v>
      </c>
      <c r="J11" s="354">
        <f t="shared" si="0"/>
        <v>156</v>
      </c>
      <c r="K11" s="354">
        <f t="shared" si="0"/>
        <v>501</v>
      </c>
      <c r="L11" s="354">
        <f t="shared" si="0"/>
        <v>1358</v>
      </c>
      <c r="M11" s="354">
        <f t="shared" si="0"/>
        <v>702</v>
      </c>
      <c r="N11" s="354">
        <f t="shared" si="0"/>
        <v>559</v>
      </c>
      <c r="O11" s="354">
        <f t="shared" si="0"/>
        <v>536</v>
      </c>
      <c r="P11" s="354">
        <f t="shared" si="0"/>
        <v>495</v>
      </c>
      <c r="Q11" s="354">
        <f t="shared" si="0"/>
        <v>483</v>
      </c>
      <c r="R11" s="354">
        <f t="shared" si="0"/>
        <v>528</v>
      </c>
      <c r="S11" s="354">
        <f t="shared" si="0"/>
        <v>685</v>
      </c>
      <c r="T11" s="354">
        <f t="shared" si="0"/>
        <v>820</v>
      </c>
      <c r="U11" s="354">
        <f t="shared" si="0"/>
        <v>925</v>
      </c>
      <c r="V11" s="354">
        <f t="shared" si="0"/>
        <v>725</v>
      </c>
      <c r="W11" s="354">
        <f t="shared" si="0"/>
        <v>532</v>
      </c>
      <c r="X11" s="354">
        <f t="shared" si="0"/>
        <v>337</v>
      </c>
      <c r="Y11" s="354">
        <f t="shared" si="0"/>
        <v>162</v>
      </c>
      <c r="Z11" s="354">
        <f t="shared" si="0"/>
        <v>95</v>
      </c>
      <c r="AA11" s="354">
        <f t="shared" si="0"/>
        <v>62</v>
      </c>
      <c r="AB11" s="354">
        <f t="shared" si="0"/>
        <v>16</v>
      </c>
      <c r="AC11" s="355"/>
    </row>
    <row r="12" spans="1:53" x14ac:dyDescent="0.25">
      <c r="B12" s="352" t="str">
        <f>STATYSTYKI!A12</f>
        <v>Krzyki</v>
      </c>
      <c r="C12" s="352" t="str">
        <f>STATYSTYKI!B12</f>
        <v>r3_59_wyjazd_A</v>
      </c>
      <c r="D12" s="353">
        <f>ROUND((SUM(STATYSTYKI!D12:K12)*100%)/SUM(STATYSTYKI!$D$3:$K$3),0)</f>
        <v>5368</v>
      </c>
      <c r="E12" s="354">
        <f t="shared" si="1"/>
        <v>2</v>
      </c>
      <c r="F12" s="354">
        <f t="shared" si="0"/>
        <v>0</v>
      </c>
      <c r="G12" s="354">
        <f t="shared" si="0"/>
        <v>0</v>
      </c>
      <c r="H12" s="354">
        <f t="shared" si="0"/>
        <v>1</v>
      </c>
      <c r="I12" s="354">
        <f t="shared" si="0"/>
        <v>12</v>
      </c>
      <c r="J12" s="354">
        <f t="shared" si="0"/>
        <v>86</v>
      </c>
      <c r="K12" s="354">
        <f t="shared" si="0"/>
        <v>277</v>
      </c>
      <c r="L12" s="354">
        <f t="shared" si="0"/>
        <v>751</v>
      </c>
      <c r="M12" s="354">
        <f t="shared" si="0"/>
        <v>389</v>
      </c>
      <c r="N12" s="354">
        <f t="shared" si="0"/>
        <v>309</v>
      </c>
      <c r="O12" s="354">
        <f t="shared" si="0"/>
        <v>297</v>
      </c>
      <c r="P12" s="354">
        <f t="shared" si="0"/>
        <v>274</v>
      </c>
      <c r="Q12" s="354">
        <f t="shared" si="0"/>
        <v>267</v>
      </c>
      <c r="R12" s="354">
        <f t="shared" si="0"/>
        <v>292</v>
      </c>
      <c r="S12" s="354">
        <f t="shared" si="0"/>
        <v>379</v>
      </c>
      <c r="T12" s="354">
        <f t="shared" si="0"/>
        <v>454</v>
      </c>
      <c r="U12" s="354">
        <f t="shared" si="0"/>
        <v>512</v>
      </c>
      <c r="V12" s="354">
        <f t="shared" si="0"/>
        <v>401</v>
      </c>
      <c r="W12" s="354">
        <f t="shared" si="0"/>
        <v>294</v>
      </c>
      <c r="X12" s="354">
        <f t="shared" si="0"/>
        <v>186</v>
      </c>
      <c r="Y12" s="354">
        <f t="shared" si="0"/>
        <v>89</v>
      </c>
      <c r="Z12" s="354">
        <f t="shared" si="0"/>
        <v>52</v>
      </c>
      <c r="AA12" s="354">
        <f t="shared" si="0"/>
        <v>35</v>
      </c>
      <c r="AB12" s="354">
        <f t="shared" si="0"/>
        <v>9</v>
      </c>
      <c r="AC12" s="355"/>
    </row>
    <row r="13" spans="1:53" x14ac:dyDescent="0.25">
      <c r="B13" s="352" t="str">
        <f>STATYSTYKI!A13</f>
        <v>Krzyki</v>
      </c>
      <c r="C13" s="352" t="str">
        <f>STATYSTYKI!B13</f>
        <v>r3_59_Wjazd_A</v>
      </c>
      <c r="D13" s="353">
        <f>ROUND((SUM(STATYSTYKI!D13:K13)*100%)/SUM(STATYSTYKI!$D$3:$K$3),0)</f>
        <v>5531</v>
      </c>
      <c r="E13" s="354">
        <f t="shared" si="1"/>
        <v>2</v>
      </c>
      <c r="F13" s="354">
        <f t="shared" si="0"/>
        <v>0</v>
      </c>
      <c r="G13" s="354">
        <f t="shared" si="0"/>
        <v>0</v>
      </c>
      <c r="H13" s="354">
        <f t="shared" si="0"/>
        <v>1</v>
      </c>
      <c r="I13" s="354">
        <f t="shared" si="0"/>
        <v>12</v>
      </c>
      <c r="J13" s="354">
        <f t="shared" si="0"/>
        <v>89</v>
      </c>
      <c r="K13" s="354">
        <f t="shared" si="0"/>
        <v>285</v>
      </c>
      <c r="L13" s="354">
        <f t="shared" si="0"/>
        <v>774</v>
      </c>
      <c r="M13" s="354">
        <f t="shared" si="0"/>
        <v>400</v>
      </c>
      <c r="N13" s="354">
        <f t="shared" si="0"/>
        <v>319</v>
      </c>
      <c r="O13" s="354">
        <f t="shared" si="0"/>
        <v>306</v>
      </c>
      <c r="P13" s="354">
        <f t="shared" si="0"/>
        <v>282</v>
      </c>
      <c r="Q13" s="354">
        <f t="shared" si="0"/>
        <v>275</v>
      </c>
      <c r="R13" s="354">
        <f t="shared" si="0"/>
        <v>301</v>
      </c>
      <c r="S13" s="354">
        <f t="shared" si="0"/>
        <v>390</v>
      </c>
      <c r="T13" s="354">
        <f t="shared" si="0"/>
        <v>468</v>
      </c>
      <c r="U13" s="354">
        <f t="shared" si="0"/>
        <v>527</v>
      </c>
      <c r="V13" s="354">
        <f t="shared" si="0"/>
        <v>413</v>
      </c>
      <c r="W13" s="354">
        <f t="shared" si="0"/>
        <v>303</v>
      </c>
      <c r="X13" s="354">
        <f t="shared" si="0"/>
        <v>192</v>
      </c>
      <c r="Y13" s="354">
        <f t="shared" si="0"/>
        <v>92</v>
      </c>
      <c r="Z13" s="354">
        <f t="shared" si="0"/>
        <v>54</v>
      </c>
      <c r="AA13" s="354">
        <f t="shared" si="0"/>
        <v>36</v>
      </c>
      <c r="AB13" s="354">
        <f t="shared" si="0"/>
        <v>9</v>
      </c>
      <c r="AC13" s="355"/>
    </row>
    <row r="14" spans="1:53" x14ac:dyDescent="0.25">
      <c r="B14" s="352" t="str">
        <f>STATYSTYKI!A14</f>
        <v>Muchobór</v>
      </c>
      <c r="C14" s="352" t="str">
        <f>STATYSTYKI!B14</f>
        <v xml:space="preserve">r3_60_A </v>
      </c>
      <c r="D14" s="353">
        <f>ROUND((SUM(STATYSTYKI!D14:K14)*100%)/SUM(STATYSTYKI!$D$3:$K$3),0)</f>
        <v>1110</v>
      </c>
      <c r="E14" s="354">
        <f t="shared" si="1"/>
        <v>0</v>
      </c>
      <c r="F14" s="354">
        <f t="shared" si="0"/>
        <v>0</v>
      </c>
      <c r="G14" s="354">
        <f t="shared" si="0"/>
        <v>0</v>
      </c>
      <c r="H14" s="354">
        <f t="shared" si="0"/>
        <v>0</v>
      </c>
      <c r="I14" s="354">
        <f t="shared" si="0"/>
        <v>2</v>
      </c>
      <c r="J14" s="354">
        <f t="shared" si="0"/>
        <v>18</v>
      </c>
      <c r="K14" s="354">
        <f t="shared" si="0"/>
        <v>57</v>
      </c>
      <c r="L14" s="354">
        <f t="shared" si="0"/>
        <v>155</v>
      </c>
      <c r="M14" s="354">
        <f t="shared" si="0"/>
        <v>80</v>
      </c>
      <c r="N14" s="354">
        <f t="shared" si="0"/>
        <v>64</v>
      </c>
      <c r="O14" s="354">
        <f t="shared" si="0"/>
        <v>61</v>
      </c>
      <c r="P14" s="354">
        <f t="shared" si="0"/>
        <v>57</v>
      </c>
      <c r="Q14" s="354">
        <f t="shared" si="0"/>
        <v>55</v>
      </c>
      <c r="R14" s="354">
        <f t="shared" si="0"/>
        <v>60</v>
      </c>
      <c r="S14" s="354">
        <f t="shared" si="0"/>
        <v>78</v>
      </c>
      <c r="T14" s="354">
        <f t="shared" si="0"/>
        <v>94</v>
      </c>
      <c r="U14" s="354">
        <f t="shared" si="0"/>
        <v>106</v>
      </c>
      <c r="V14" s="354">
        <f t="shared" si="0"/>
        <v>83</v>
      </c>
      <c r="W14" s="354">
        <f t="shared" si="0"/>
        <v>61</v>
      </c>
      <c r="X14" s="354">
        <f t="shared" si="0"/>
        <v>38</v>
      </c>
      <c r="Y14" s="354">
        <f t="shared" si="0"/>
        <v>19</v>
      </c>
      <c r="Z14" s="354">
        <f t="shared" si="0"/>
        <v>11</v>
      </c>
      <c r="AA14" s="354">
        <f t="shared" si="0"/>
        <v>7</v>
      </c>
      <c r="AB14" s="354">
        <f t="shared" si="0"/>
        <v>2</v>
      </c>
      <c r="AC14" s="355"/>
    </row>
    <row r="15" spans="1:53" x14ac:dyDescent="0.25">
      <c r="B15" s="352" t="str">
        <f>STATYSTYKI!A15</f>
        <v>Muchobór</v>
      </c>
      <c r="C15" s="352" t="str">
        <f>STATYSTYKI!B15</f>
        <v>r3_61_A</v>
      </c>
      <c r="D15" s="353">
        <f>ROUND((SUM(STATYSTYKI!D15:K15)*100%)/SUM(STATYSTYKI!$D$3:$K$3),0)</f>
        <v>5809</v>
      </c>
      <c r="E15" s="354">
        <f t="shared" si="1"/>
        <v>2</v>
      </c>
      <c r="F15" s="354">
        <f t="shared" si="0"/>
        <v>0</v>
      </c>
      <c r="G15" s="354">
        <f t="shared" si="0"/>
        <v>0</v>
      </c>
      <c r="H15" s="354">
        <f t="shared" si="0"/>
        <v>1</v>
      </c>
      <c r="I15" s="354">
        <f t="shared" si="0"/>
        <v>13</v>
      </c>
      <c r="J15" s="354">
        <f t="shared" si="0"/>
        <v>94</v>
      </c>
      <c r="K15" s="354">
        <f t="shared" si="0"/>
        <v>300</v>
      </c>
      <c r="L15" s="354">
        <f t="shared" si="0"/>
        <v>813</v>
      </c>
      <c r="M15" s="354">
        <f t="shared" si="0"/>
        <v>420</v>
      </c>
      <c r="N15" s="354">
        <f t="shared" si="0"/>
        <v>335</v>
      </c>
      <c r="O15" s="354">
        <f t="shared" si="0"/>
        <v>321</v>
      </c>
      <c r="P15" s="354">
        <f t="shared" si="0"/>
        <v>296</v>
      </c>
      <c r="Q15" s="354">
        <f t="shared" si="0"/>
        <v>289</v>
      </c>
      <c r="R15" s="354">
        <f t="shared" si="0"/>
        <v>316</v>
      </c>
      <c r="S15" s="354">
        <f t="shared" si="0"/>
        <v>410</v>
      </c>
      <c r="T15" s="354">
        <f t="shared" si="0"/>
        <v>491</v>
      </c>
      <c r="U15" s="354">
        <f t="shared" si="0"/>
        <v>554</v>
      </c>
      <c r="V15" s="354">
        <f t="shared" si="0"/>
        <v>434</v>
      </c>
      <c r="W15" s="354">
        <f t="shared" si="0"/>
        <v>319</v>
      </c>
      <c r="X15" s="354">
        <f t="shared" si="0"/>
        <v>201</v>
      </c>
      <c r="Y15" s="354">
        <f t="shared" si="0"/>
        <v>97</v>
      </c>
      <c r="Z15" s="354">
        <f t="shared" si="0"/>
        <v>57</v>
      </c>
      <c r="AA15" s="354">
        <f t="shared" si="0"/>
        <v>37</v>
      </c>
      <c r="AB15" s="354">
        <f t="shared" si="0"/>
        <v>10</v>
      </c>
      <c r="AC15" s="355"/>
    </row>
    <row r="16" spans="1:53" x14ac:dyDescent="0.25">
      <c r="B16" s="352" t="str">
        <f>STATYSTYKI!A16</f>
        <v>Muchobór</v>
      </c>
      <c r="C16" s="352" t="str">
        <f>STATYSTYKI!B16</f>
        <v>r3_62_wyjazd_A</v>
      </c>
      <c r="D16" s="353">
        <f>ROUND((SUM(STATYSTYKI!D16:K16)*100%)/SUM(STATYSTYKI!$D$3:$K$3),0)</f>
        <v>14654</v>
      </c>
      <c r="E16" s="354">
        <f t="shared" si="1"/>
        <v>5</v>
      </c>
      <c r="F16" s="354">
        <f t="shared" si="0"/>
        <v>1</v>
      </c>
      <c r="G16" s="354">
        <f t="shared" si="0"/>
        <v>0</v>
      </c>
      <c r="H16" s="354">
        <f t="shared" si="0"/>
        <v>3</v>
      </c>
      <c r="I16" s="354">
        <f t="shared" si="0"/>
        <v>33</v>
      </c>
      <c r="J16" s="354">
        <f t="shared" si="0"/>
        <v>236</v>
      </c>
      <c r="K16" s="354">
        <f t="shared" si="0"/>
        <v>756</v>
      </c>
      <c r="L16" s="354">
        <f t="shared" si="0"/>
        <v>2050</v>
      </c>
      <c r="M16" s="354">
        <f t="shared" si="0"/>
        <v>1061</v>
      </c>
      <c r="N16" s="354">
        <f t="shared" si="0"/>
        <v>844</v>
      </c>
      <c r="O16" s="354">
        <f t="shared" si="0"/>
        <v>809</v>
      </c>
      <c r="P16" s="354">
        <f t="shared" si="0"/>
        <v>748</v>
      </c>
      <c r="Q16" s="354">
        <f t="shared" si="0"/>
        <v>729</v>
      </c>
      <c r="R16" s="354">
        <f t="shared" si="0"/>
        <v>797</v>
      </c>
      <c r="S16" s="354">
        <f t="shared" si="0"/>
        <v>1034</v>
      </c>
      <c r="T16" s="354">
        <f t="shared" si="0"/>
        <v>1239</v>
      </c>
      <c r="U16" s="354">
        <f t="shared" si="0"/>
        <v>1397</v>
      </c>
      <c r="V16" s="354">
        <f t="shared" si="0"/>
        <v>1094</v>
      </c>
      <c r="W16" s="354">
        <f t="shared" si="0"/>
        <v>804</v>
      </c>
      <c r="X16" s="354">
        <f t="shared" si="0"/>
        <v>508</v>
      </c>
      <c r="Y16" s="354">
        <f t="shared" si="0"/>
        <v>244</v>
      </c>
      <c r="Z16" s="354">
        <f t="shared" si="0"/>
        <v>143</v>
      </c>
      <c r="AA16" s="354">
        <f t="shared" si="0"/>
        <v>94</v>
      </c>
      <c r="AB16" s="354">
        <f t="shared" si="0"/>
        <v>24</v>
      </c>
      <c r="AC16" s="355"/>
    </row>
    <row r="17" spans="2:29" x14ac:dyDescent="0.25">
      <c r="B17" s="352" t="str">
        <f>STATYSTYKI!A17</f>
        <v>Muchobór</v>
      </c>
      <c r="C17" s="352" t="str">
        <f>STATYSTYKI!B17</f>
        <v>r3_62_wjazd_A</v>
      </c>
      <c r="D17" s="353">
        <f>ROUND((SUM(STATYSTYKI!D17:K17)*100%)/SUM(STATYSTYKI!$D$3:$K$3),0)</f>
        <v>11306</v>
      </c>
      <c r="E17" s="354">
        <f t="shared" si="1"/>
        <v>4</v>
      </c>
      <c r="F17" s="354">
        <f t="shared" si="1"/>
        <v>1</v>
      </c>
      <c r="G17" s="354">
        <f t="shared" si="1"/>
        <v>0</v>
      </c>
      <c r="H17" s="354">
        <f t="shared" si="1"/>
        <v>3</v>
      </c>
      <c r="I17" s="354">
        <f t="shared" si="1"/>
        <v>25</v>
      </c>
      <c r="J17" s="354">
        <f t="shared" si="1"/>
        <v>182</v>
      </c>
      <c r="K17" s="354">
        <f t="shared" si="1"/>
        <v>583</v>
      </c>
      <c r="L17" s="354">
        <f t="shared" si="1"/>
        <v>1582</v>
      </c>
      <c r="M17" s="354">
        <f t="shared" si="1"/>
        <v>818</v>
      </c>
      <c r="N17" s="354">
        <f t="shared" si="1"/>
        <v>651</v>
      </c>
      <c r="O17" s="354">
        <f t="shared" si="1"/>
        <v>625</v>
      </c>
      <c r="P17" s="354">
        <f t="shared" si="1"/>
        <v>577</v>
      </c>
      <c r="Q17" s="354">
        <f t="shared" si="1"/>
        <v>563</v>
      </c>
      <c r="R17" s="354">
        <f t="shared" si="1"/>
        <v>615</v>
      </c>
      <c r="S17" s="354">
        <f t="shared" si="1"/>
        <v>798</v>
      </c>
      <c r="T17" s="354">
        <f t="shared" si="1"/>
        <v>956</v>
      </c>
      <c r="U17" s="354">
        <f t="shared" si="0"/>
        <v>1078</v>
      </c>
      <c r="V17" s="354">
        <f t="shared" si="0"/>
        <v>844</v>
      </c>
      <c r="W17" s="354">
        <f t="shared" ref="U17:AB43" si="2">ROUND($D17*W$3,0)</f>
        <v>620</v>
      </c>
      <c r="X17" s="354">
        <f t="shared" si="2"/>
        <v>392</v>
      </c>
      <c r="Y17" s="354">
        <f t="shared" si="2"/>
        <v>188</v>
      </c>
      <c r="Z17" s="354">
        <f t="shared" si="2"/>
        <v>110</v>
      </c>
      <c r="AA17" s="354">
        <f t="shared" si="2"/>
        <v>73</v>
      </c>
      <c r="AB17" s="354">
        <f t="shared" si="2"/>
        <v>19</v>
      </c>
      <c r="AC17" s="355"/>
    </row>
    <row r="18" spans="2:29" x14ac:dyDescent="0.25">
      <c r="B18" s="352" t="str">
        <f>STATYSTYKI!A18</f>
        <v>Kuźniki</v>
      </c>
      <c r="C18" s="352" t="str">
        <f>STATYSTYKI!B18</f>
        <v>r3_63_wjazd_A</v>
      </c>
      <c r="D18" s="353">
        <f>ROUND((SUM(STATYSTYKI!D18:K18)*100%)/SUM(STATYSTYKI!$D$3:$K$3),0)</f>
        <v>3718</v>
      </c>
      <c r="E18" s="354">
        <f t="shared" si="1"/>
        <v>1</v>
      </c>
      <c r="F18" s="354">
        <f t="shared" si="1"/>
        <v>0</v>
      </c>
      <c r="G18" s="354">
        <f t="shared" si="1"/>
        <v>0</v>
      </c>
      <c r="H18" s="354">
        <f t="shared" si="1"/>
        <v>1</v>
      </c>
      <c r="I18" s="354">
        <f t="shared" si="1"/>
        <v>8</v>
      </c>
      <c r="J18" s="354">
        <f t="shared" si="1"/>
        <v>60</v>
      </c>
      <c r="K18" s="354">
        <f t="shared" si="1"/>
        <v>192</v>
      </c>
      <c r="L18" s="354">
        <f t="shared" si="1"/>
        <v>520</v>
      </c>
      <c r="M18" s="354">
        <f t="shared" si="1"/>
        <v>269</v>
      </c>
      <c r="N18" s="354">
        <f t="shared" si="1"/>
        <v>214</v>
      </c>
      <c r="O18" s="354">
        <f t="shared" si="1"/>
        <v>205</v>
      </c>
      <c r="P18" s="354">
        <f t="shared" si="1"/>
        <v>190</v>
      </c>
      <c r="Q18" s="354">
        <f t="shared" si="1"/>
        <v>185</v>
      </c>
      <c r="R18" s="354">
        <f t="shared" si="1"/>
        <v>202</v>
      </c>
      <c r="S18" s="354">
        <f t="shared" si="1"/>
        <v>262</v>
      </c>
      <c r="T18" s="354">
        <f t="shared" si="1"/>
        <v>314</v>
      </c>
      <c r="U18" s="354">
        <f t="shared" si="2"/>
        <v>354</v>
      </c>
      <c r="V18" s="354">
        <f t="shared" si="2"/>
        <v>278</v>
      </c>
      <c r="W18" s="354">
        <f t="shared" si="2"/>
        <v>204</v>
      </c>
      <c r="X18" s="354">
        <f t="shared" si="2"/>
        <v>129</v>
      </c>
      <c r="Y18" s="354">
        <f t="shared" si="2"/>
        <v>62</v>
      </c>
      <c r="Z18" s="354">
        <f t="shared" si="2"/>
        <v>36</v>
      </c>
      <c r="AA18" s="354">
        <f t="shared" si="2"/>
        <v>24</v>
      </c>
      <c r="AB18" s="354">
        <f t="shared" si="2"/>
        <v>6</v>
      </c>
      <c r="AC18" s="355"/>
    </row>
    <row r="19" spans="2:29" x14ac:dyDescent="0.25">
      <c r="B19" s="352" t="str">
        <f>STATYSTYKI!A19</f>
        <v>Kuźniki</v>
      </c>
      <c r="C19" s="352" t="str">
        <f>STATYSTYKI!B19</f>
        <v>r3_63_wyjazd_A</v>
      </c>
      <c r="D19" s="353">
        <f>ROUND((SUM(STATYSTYKI!D19:K19)*100%)/SUM(STATYSTYKI!$D$3:$K$3),0)</f>
        <v>2911</v>
      </c>
      <c r="E19" s="354">
        <f t="shared" si="1"/>
        <v>1</v>
      </c>
      <c r="F19" s="354">
        <f t="shared" si="1"/>
        <v>0</v>
      </c>
      <c r="G19" s="354">
        <f t="shared" si="1"/>
        <v>0</v>
      </c>
      <c r="H19" s="354">
        <f t="shared" si="1"/>
        <v>1</v>
      </c>
      <c r="I19" s="354">
        <f t="shared" si="1"/>
        <v>6</v>
      </c>
      <c r="J19" s="354">
        <f t="shared" si="1"/>
        <v>47</v>
      </c>
      <c r="K19" s="354">
        <f t="shared" si="1"/>
        <v>150</v>
      </c>
      <c r="L19" s="354">
        <f t="shared" si="1"/>
        <v>407</v>
      </c>
      <c r="M19" s="354">
        <f t="shared" si="1"/>
        <v>211</v>
      </c>
      <c r="N19" s="354">
        <f t="shared" si="1"/>
        <v>168</v>
      </c>
      <c r="O19" s="354">
        <f t="shared" si="1"/>
        <v>161</v>
      </c>
      <c r="P19" s="354">
        <f t="shared" si="1"/>
        <v>149</v>
      </c>
      <c r="Q19" s="354">
        <f t="shared" si="1"/>
        <v>145</v>
      </c>
      <c r="R19" s="354">
        <f t="shared" si="1"/>
        <v>158</v>
      </c>
      <c r="S19" s="354">
        <f t="shared" si="1"/>
        <v>205</v>
      </c>
      <c r="T19" s="354">
        <f t="shared" si="1"/>
        <v>246</v>
      </c>
      <c r="U19" s="354">
        <f t="shared" si="2"/>
        <v>277</v>
      </c>
      <c r="V19" s="354">
        <f t="shared" si="2"/>
        <v>217</v>
      </c>
      <c r="W19" s="354">
        <f t="shared" si="2"/>
        <v>160</v>
      </c>
      <c r="X19" s="354">
        <f t="shared" si="2"/>
        <v>101</v>
      </c>
      <c r="Y19" s="354">
        <f t="shared" si="2"/>
        <v>49</v>
      </c>
      <c r="Z19" s="354">
        <f t="shared" si="2"/>
        <v>28</v>
      </c>
      <c r="AA19" s="354">
        <f t="shared" si="2"/>
        <v>19</v>
      </c>
      <c r="AB19" s="354">
        <f t="shared" si="2"/>
        <v>5</v>
      </c>
      <c r="AC19" s="355"/>
    </row>
    <row r="20" spans="2:29" x14ac:dyDescent="0.25">
      <c r="B20" s="352" t="str">
        <f>STATYSTYKI!A20</f>
        <v>Pilczyce</v>
      </c>
      <c r="C20" s="352" t="str">
        <f>STATYSTYKI!B20</f>
        <v>r3_64_T</v>
      </c>
      <c r="D20" s="353">
        <f>ROUND((SUM(STATYSTYKI!D20:K20)*100%)/SUM(STATYSTYKI!$D$3:$K$3),0)</f>
        <v>19371</v>
      </c>
      <c r="E20" s="354">
        <f t="shared" si="1"/>
        <v>6</v>
      </c>
      <c r="F20" s="354">
        <f t="shared" si="1"/>
        <v>2</v>
      </c>
      <c r="G20" s="354">
        <f t="shared" si="1"/>
        <v>0</v>
      </c>
      <c r="H20" s="354">
        <f t="shared" si="1"/>
        <v>5</v>
      </c>
      <c r="I20" s="354">
        <f t="shared" si="1"/>
        <v>43</v>
      </c>
      <c r="J20" s="354">
        <f t="shared" si="1"/>
        <v>312</v>
      </c>
      <c r="K20" s="354">
        <f t="shared" si="1"/>
        <v>999</v>
      </c>
      <c r="L20" s="354">
        <f t="shared" si="1"/>
        <v>2710</v>
      </c>
      <c r="M20" s="354">
        <f t="shared" si="1"/>
        <v>1402</v>
      </c>
      <c r="N20" s="354">
        <f t="shared" si="1"/>
        <v>1116</v>
      </c>
      <c r="O20" s="354">
        <f t="shared" si="1"/>
        <v>1070</v>
      </c>
      <c r="P20" s="354">
        <f t="shared" si="1"/>
        <v>989</v>
      </c>
      <c r="Q20" s="354">
        <f t="shared" si="1"/>
        <v>964</v>
      </c>
      <c r="R20" s="354">
        <f t="shared" si="1"/>
        <v>1053</v>
      </c>
      <c r="S20" s="354">
        <f t="shared" si="1"/>
        <v>1367</v>
      </c>
      <c r="T20" s="354">
        <f t="shared" si="1"/>
        <v>1637</v>
      </c>
      <c r="U20" s="354">
        <f t="shared" si="2"/>
        <v>1846</v>
      </c>
      <c r="V20" s="354">
        <f t="shared" si="2"/>
        <v>1447</v>
      </c>
      <c r="W20" s="354">
        <f t="shared" si="2"/>
        <v>1062</v>
      </c>
      <c r="X20" s="354">
        <f t="shared" si="2"/>
        <v>672</v>
      </c>
      <c r="Y20" s="354">
        <f t="shared" si="2"/>
        <v>323</v>
      </c>
      <c r="Z20" s="354">
        <f t="shared" si="2"/>
        <v>189</v>
      </c>
      <c r="AA20" s="354">
        <f t="shared" si="2"/>
        <v>125</v>
      </c>
      <c r="AB20" s="354">
        <f t="shared" si="2"/>
        <v>32</v>
      </c>
      <c r="AC20" s="355"/>
    </row>
    <row r="21" spans="2:29" x14ac:dyDescent="0.25">
      <c r="B21" s="352" t="str">
        <f>STATYSTYKI!A21</f>
        <v>Pilczyce</v>
      </c>
      <c r="C21" s="352" t="str">
        <f>STATYSTYKI!B21</f>
        <v>r3_64_A</v>
      </c>
      <c r="D21" s="353">
        <f>ROUND((SUM(STATYSTYKI!D21:K21)*100%)/SUM(STATYSTYKI!$D$3:$K$3),0)</f>
        <v>1053</v>
      </c>
      <c r="E21" s="354">
        <f t="shared" si="1"/>
        <v>0</v>
      </c>
      <c r="F21" s="354">
        <f t="shared" si="1"/>
        <v>0</v>
      </c>
      <c r="G21" s="354">
        <f t="shared" si="1"/>
        <v>0</v>
      </c>
      <c r="H21" s="354">
        <f t="shared" si="1"/>
        <v>0</v>
      </c>
      <c r="I21" s="354">
        <f t="shared" si="1"/>
        <v>2</v>
      </c>
      <c r="J21" s="354">
        <f t="shared" si="1"/>
        <v>17</v>
      </c>
      <c r="K21" s="354">
        <f t="shared" si="1"/>
        <v>54</v>
      </c>
      <c r="L21" s="354">
        <f t="shared" si="1"/>
        <v>147</v>
      </c>
      <c r="M21" s="354">
        <f t="shared" si="1"/>
        <v>76</v>
      </c>
      <c r="N21" s="354">
        <f t="shared" si="1"/>
        <v>61</v>
      </c>
      <c r="O21" s="354">
        <f t="shared" si="1"/>
        <v>58</v>
      </c>
      <c r="P21" s="354">
        <f t="shared" si="1"/>
        <v>54</v>
      </c>
      <c r="Q21" s="354">
        <f t="shared" si="1"/>
        <v>52</v>
      </c>
      <c r="R21" s="354">
        <f t="shared" si="1"/>
        <v>57</v>
      </c>
      <c r="S21" s="354">
        <f t="shared" si="1"/>
        <v>74</v>
      </c>
      <c r="T21" s="354">
        <f t="shared" si="1"/>
        <v>89</v>
      </c>
      <c r="U21" s="354">
        <f t="shared" si="2"/>
        <v>100</v>
      </c>
      <c r="V21" s="354">
        <f t="shared" si="2"/>
        <v>79</v>
      </c>
      <c r="W21" s="354">
        <f t="shared" si="2"/>
        <v>58</v>
      </c>
      <c r="X21" s="354">
        <f t="shared" si="2"/>
        <v>37</v>
      </c>
      <c r="Y21" s="354">
        <f t="shared" si="2"/>
        <v>18</v>
      </c>
      <c r="Z21" s="354">
        <f t="shared" si="2"/>
        <v>10</v>
      </c>
      <c r="AA21" s="354">
        <f t="shared" si="2"/>
        <v>7</v>
      </c>
      <c r="AB21" s="354">
        <f t="shared" si="2"/>
        <v>2</v>
      </c>
      <c r="AC21" s="355"/>
    </row>
    <row r="22" spans="2:29" x14ac:dyDescent="0.25">
      <c r="B22" s="352" t="str">
        <f>STATYSTYKI!A22</f>
        <v>Maślice</v>
      </c>
      <c r="C22" s="352" t="str">
        <f>STATYSTYKI!B22</f>
        <v>r3_65_kier_wsch_A</v>
      </c>
      <c r="D22" s="353">
        <f>ROUND((SUM(STATYSTYKI!D22:K22)*100%)/SUM(STATYSTYKI!$D$3:$K$3),0)</f>
        <v>7634</v>
      </c>
      <c r="E22" s="354">
        <f t="shared" si="1"/>
        <v>2</v>
      </c>
      <c r="F22" s="354">
        <f t="shared" si="1"/>
        <v>1</v>
      </c>
      <c r="G22" s="354">
        <f t="shared" si="1"/>
        <v>0</v>
      </c>
      <c r="H22" s="354">
        <f t="shared" si="1"/>
        <v>2</v>
      </c>
      <c r="I22" s="354">
        <f t="shared" si="1"/>
        <v>17</v>
      </c>
      <c r="J22" s="354">
        <f t="shared" si="1"/>
        <v>123</v>
      </c>
      <c r="K22" s="354">
        <f t="shared" si="1"/>
        <v>394</v>
      </c>
      <c r="L22" s="354">
        <f t="shared" si="1"/>
        <v>1068</v>
      </c>
      <c r="M22" s="354">
        <f t="shared" si="1"/>
        <v>553</v>
      </c>
      <c r="N22" s="354">
        <f t="shared" si="1"/>
        <v>440</v>
      </c>
      <c r="O22" s="354">
        <f t="shared" si="1"/>
        <v>422</v>
      </c>
      <c r="P22" s="354">
        <f t="shared" si="1"/>
        <v>390</v>
      </c>
      <c r="Q22" s="354">
        <f t="shared" si="1"/>
        <v>380</v>
      </c>
      <c r="R22" s="354">
        <f t="shared" si="1"/>
        <v>415</v>
      </c>
      <c r="S22" s="354">
        <f t="shared" si="1"/>
        <v>539</v>
      </c>
      <c r="T22" s="354">
        <f t="shared" si="1"/>
        <v>645</v>
      </c>
      <c r="U22" s="354">
        <f t="shared" si="2"/>
        <v>728</v>
      </c>
      <c r="V22" s="354">
        <f t="shared" si="2"/>
        <v>570</v>
      </c>
      <c r="W22" s="354">
        <f t="shared" si="2"/>
        <v>419</v>
      </c>
      <c r="X22" s="354">
        <f t="shared" si="2"/>
        <v>265</v>
      </c>
      <c r="Y22" s="354">
        <f t="shared" si="2"/>
        <v>127</v>
      </c>
      <c r="Z22" s="354">
        <f t="shared" si="2"/>
        <v>75</v>
      </c>
      <c r="AA22" s="354">
        <f t="shared" si="2"/>
        <v>49</v>
      </c>
      <c r="AB22" s="354">
        <f t="shared" si="2"/>
        <v>13</v>
      </c>
      <c r="AC22" s="355"/>
    </row>
    <row r="23" spans="2:29" x14ac:dyDescent="0.25">
      <c r="B23" s="352" t="str">
        <f>STATYSTYKI!A23</f>
        <v>Maślice</v>
      </c>
      <c r="C23" s="352" t="str">
        <f>STATYSTYKI!B23</f>
        <v>r3_65_kier_zach_A</v>
      </c>
      <c r="D23" s="353">
        <f>ROUND((SUM(STATYSTYKI!D23:K23)*100%)/SUM(STATYSTYKI!$D$3:$K$3),0)</f>
        <v>4683</v>
      </c>
      <c r="E23" s="354">
        <f t="shared" si="1"/>
        <v>1</v>
      </c>
      <c r="F23" s="354">
        <f t="shared" si="1"/>
        <v>0</v>
      </c>
      <c r="G23" s="354">
        <f t="shared" si="1"/>
        <v>0</v>
      </c>
      <c r="H23" s="354">
        <f t="shared" si="1"/>
        <v>1</v>
      </c>
      <c r="I23" s="354">
        <f t="shared" si="1"/>
        <v>10</v>
      </c>
      <c r="J23" s="354">
        <f t="shared" si="1"/>
        <v>75</v>
      </c>
      <c r="K23" s="354">
        <f t="shared" si="1"/>
        <v>242</v>
      </c>
      <c r="L23" s="354">
        <f t="shared" si="1"/>
        <v>655</v>
      </c>
      <c r="M23" s="354">
        <f t="shared" si="1"/>
        <v>339</v>
      </c>
      <c r="N23" s="354">
        <f t="shared" si="1"/>
        <v>270</v>
      </c>
      <c r="O23" s="354">
        <f t="shared" si="1"/>
        <v>259</v>
      </c>
      <c r="P23" s="354">
        <f t="shared" si="1"/>
        <v>239</v>
      </c>
      <c r="Q23" s="354">
        <f t="shared" si="1"/>
        <v>233</v>
      </c>
      <c r="R23" s="354">
        <f t="shared" si="1"/>
        <v>255</v>
      </c>
      <c r="S23" s="354">
        <f t="shared" si="1"/>
        <v>330</v>
      </c>
      <c r="T23" s="354">
        <f t="shared" si="1"/>
        <v>396</v>
      </c>
      <c r="U23" s="354">
        <f t="shared" si="2"/>
        <v>446</v>
      </c>
      <c r="V23" s="354">
        <f t="shared" si="2"/>
        <v>350</v>
      </c>
      <c r="W23" s="354">
        <f t="shared" si="2"/>
        <v>257</v>
      </c>
      <c r="X23" s="354">
        <f t="shared" si="2"/>
        <v>162</v>
      </c>
      <c r="Y23" s="354">
        <f t="shared" si="2"/>
        <v>78</v>
      </c>
      <c r="Z23" s="354">
        <f t="shared" si="2"/>
        <v>46</v>
      </c>
      <c r="AA23" s="354">
        <f t="shared" si="2"/>
        <v>30</v>
      </c>
      <c r="AB23" s="354">
        <f t="shared" si="2"/>
        <v>8</v>
      </c>
      <c r="AC23" s="355"/>
    </row>
    <row r="24" spans="2:29" x14ac:dyDescent="0.25">
      <c r="B24" s="352" t="str">
        <f>STATYSTYKI!A24</f>
        <v>Maślice</v>
      </c>
      <c r="C24" s="352" t="str">
        <f>STATYSTYKI!B24</f>
        <v>r3_65_T</v>
      </c>
      <c r="D24" s="353">
        <f>ROUND((SUM(STATYSTYKI!D24:K24)*100%)/SUM(STATYSTYKI!$D$3:$K$3),0)</f>
        <v>3095</v>
      </c>
      <c r="E24" s="354">
        <f t="shared" si="1"/>
        <v>1</v>
      </c>
      <c r="F24" s="354">
        <f t="shared" si="1"/>
        <v>0</v>
      </c>
      <c r="G24" s="354">
        <f t="shared" si="1"/>
        <v>0</v>
      </c>
      <c r="H24" s="354">
        <f t="shared" si="1"/>
        <v>1</v>
      </c>
      <c r="I24" s="354">
        <f t="shared" si="1"/>
        <v>7</v>
      </c>
      <c r="J24" s="354">
        <f t="shared" si="1"/>
        <v>50</v>
      </c>
      <c r="K24" s="354">
        <f t="shared" si="1"/>
        <v>160</v>
      </c>
      <c r="L24" s="354">
        <f t="shared" si="1"/>
        <v>433</v>
      </c>
      <c r="M24" s="354">
        <f t="shared" si="1"/>
        <v>224</v>
      </c>
      <c r="N24" s="354">
        <f t="shared" si="1"/>
        <v>178</v>
      </c>
      <c r="O24" s="354">
        <f t="shared" si="1"/>
        <v>171</v>
      </c>
      <c r="P24" s="354">
        <f t="shared" si="1"/>
        <v>158</v>
      </c>
      <c r="Q24" s="354">
        <f t="shared" si="1"/>
        <v>154</v>
      </c>
      <c r="R24" s="354">
        <f t="shared" si="1"/>
        <v>168</v>
      </c>
      <c r="S24" s="354">
        <f t="shared" si="1"/>
        <v>218</v>
      </c>
      <c r="T24" s="354">
        <f t="shared" si="1"/>
        <v>262</v>
      </c>
      <c r="U24" s="354">
        <f t="shared" si="2"/>
        <v>295</v>
      </c>
      <c r="V24" s="354">
        <f t="shared" si="2"/>
        <v>231</v>
      </c>
      <c r="W24" s="354">
        <f t="shared" si="2"/>
        <v>170</v>
      </c>
      <c r="X24" s="354">
        <f t="shared" si="2"/>
        <v>107</v>
      </c>
      <c r="Y24" s="354">
        <f t="shared" si="2"/>
        <v>52</v>
      </c>
      <c r="Z24" s="354">
        <f t="shared" si="2"/>
        <v>30</v>
      </c>
      <c r="AA24" s="354">
        <f t="shared" si="2"/>
        <v>20</v>
      </c>
      <c r="AB24" s="354">
        <f t="shared" si="2"/>
        <v>5</v>
      </c>
      <c r="AC24" s="355"/>
    </row>
    <row r="25" spans="2:29" x14ac:dyDescent="0.25">
      <c r="B25" s="352" t="str">
        <f>STATYSTYKI!A25</f>
        <v>Karłowice</v>
      </c>
      <c r="C25" s="352" t="str">
        <f>STATYSTYKI!B25</f>
        <v>r3_66_wyjazd_A</v>
      </c>
      <c r="D25" s="353">
        <f>ROUND((SUM(STATYSTYKI!D25:K25)*100%)/SUM(STATYSTYKI!$D$3:$K$3),0)</f>
        <v>2431</v>
      </c>
      <c r="E25" s="354">
        <f t="shared" si="1"/>
        <v>1</v>
      </c>
      <c r="F25" s="354">
        <f t="shared" si="1"/>
        <v>0</v>
      </c>
      <c r="G25" s="354">
        <f t="shared" si="1"/>
        <v>0</v>
      </c>
      <c r="H25" s="354">
        <f t="shared" si="1"/>
        <v>1</v>
      </c>
      <c r="I25" s="354">
        <f t="shared" si="1"/>
        <v>5</v>
      </c>
      <c r="J25" s="354">
        <f t="shared" si="1"/>
        <v>39</v>
      </c>
      <c r="K25" s="354">
        <f t="shared" si="1"/>
        <v>125</v>
      </c>
      <c r="L25" s="354">
        <f t="shared" si="1"/>
        <v>340</v>
      </c>
      <c r="M25" s="354">
        <f t="shared" si="1"/>
        <v>176</v>
      </c>
      <c r="N25" s="354">
        <f t="shared" si="1"/>
        <v>140</v>
      </c>
      <c r="O25" s="354">
        <f t="shared" si="1"/>
        <v>134</v>
      </c>
      <c r="P25" s="354">
        <f t="shared" si="1"/>
        <v>124</v>
      </c>
      <c r="Q25" s="354">
        <f t="shared" si="1"/>
        <v>121</v>
      </c>
      <c r="R25" s="354">
        <f t="shared" si="1"/>
        <v>132</v>
      </c>
      <c r="S25" s="354">
        <f t="shared" si="1"/>
        <v>172</v>
      </c>
      <c r="T25" s="354">
        <f t="shared" si="1"/>
        <v>205</v>
      </c>
      <c r="U25" s="354">
        <f t="shared" si="2"/>
        <v>232</v>
      </c>
      <c r="V25" s="354">
        <f t="shared" si="2"/>
        <v>182</v>
      </c>
      <c r="W25" s="354">
        <f t="shared" si="2"/>
        <v>133</v>
      </c>
      <c r="X25" s="354">
        <f t="shared" si="2"/>
        <v>84</v>
      </c>
      <c r="Y25" s="354">
        <f t="shared" si="2"/>
        <v>41</v>
      </c>
      <c r="Z25" s="354">
        <f t="shared" si="2"/>
        <v>24</v>
      </c>
      <c r="AA25" s="354">
        <f t="shared" si="2"/>
        <v>16</v>
      </c>
      <c r="AB25" s="354">
        <f t="shared" si="2"/>
        <v>4</v>
      </c>
      <c r="AC25" s="355"/>
    </row>
    <row r="26" spans="2:29" x14ac:dyDescent="0.25">
      <c r="B26" s="352" t="str">
        <f>STATYSTYKI!A26</f>
        <v>Karłowice</v>
      </c>
      <c r="C26" s="352" t="str">
        <f>STATYSTYKI!B26</f>
        <v>r3_66_wjazd_A</v>
      </c>
      <c r="D26" s="353">
        <f>ROUND((SUM(STATYSTYKI!D26:K26)*100%)/SUM(STATYSTYKI!$D$3:$K$3),0)</f>
        <v>2849</v>
      </c>
      <c r="E26" s="354">
        <f t="shared" si="1"/>
        <v>1</v>
      </c>
      <c r="F26" s="354">
        <f t="shared" si="1"/>
        <v>0</v>
      </c>
      <c r="G26" s="354">
        <f t="shared" si="1"/>
        <v>0</v>
      </c>
      <c r="H26" s="354">
        <f t="shared" si="1"/>
        <v>1</v>
      </c>
      <c r="I26" s="354">
        <f t="shared" si="1"/>
        <v>6</v>
      </c>
      <c r="J26" s="354">
        <f t="shared" si="1"/>
        <v>46</v>
      </c>
      <c r="K26" s="354">
        <f t="shared" si="1"/>
        <v>147</v>
      </c>
      <c r="L26" s="354">
        <f t="shared" si="1"/>
        <v>399</v>
      </c>
      <c r="M26" s="354">
        <f t="shared" si="1"/>
        <v>206</v>
      </c>
      <c r="N26" s="354">
        <f t="shared" si="1"/>
        <v>164</v>
      </c>
      <c r="O26" s="354">
        <f t="shared" si="1"/>
        <v>157</v>
      </c>
      <c r="P26" s="354">
        <f t="shared" si="1"/>
        <v>145</v>
      </c>
      <c r="Q26" s="354">
        <f t="shared" si="1"/>
        <v>142</v>
      </c>
      <c r="R26" s="354">
        <f t="shared" si="1"/>
        <v>155</v>
      </c>
      <c r="S26" s="354">
        <f t="shared" si="1"/>
        <v>201</v>
      </c>
      <c r="T26" s="354">
        <f t="shared" si="1"/>
        <v>241</v>
      </c>
      <c r="U26" s="354">
        <f t="shared" si="2"/>
        <v>272</v>
      </c>
      <c r="V26" s="354">
        <f t="shared" si="2"/>
        <v>213</v>
      </c>
      <c r="W26" s="354">
        <f t="shared" si="2"/>
        <v>156</v>
      </c>
      <c r="X26" s="354">
        <f t="shared" si="2"/>
        <v>99</v>
      </c>
      <c r="Y26" s="354">
        <f t="shared" si="2"/>
        <v>47</v>
      </c>
      <c r="Z26" s="354">
        <f t="shared" si="2"/>
        <v>28</v>
      </c>
      <c r="AA26" s="354">
        <f t="shared" si="2"/>
        <v>18</v>
      </c>
      <c r="AB26" s="354">
        <f t="shared" si="2"/>
        <v>5</v>
      </c>
      <c r="AC26" s="355"/>
    </row>
    <row r="27" spans="2:29" x14ac:dyDescent="0.25">
      <c r="B27" s="352" t="str">
        <f>STATYSTYKI!A27</f>
        <v>Karłowice</v>
      </c>
      <c r="C27" s="352" t="str">
        <f>STATYSTYKI!B27</f>
        <v>r3_67_wyjazd_T</v>
      </c>
      <c r="D27" s="353">
        <f>ROUND((SUM(STATYSTYKI!D27:K27)*100%)/SUM(STATYSTYKI!$D$3:$K$3),0)</f>
        <v>3200</v>
      </c>
      <c r="E27" s="354">
        <f t="shared" si="1"/>
        <v>1</v>
      </c>
      <c r="F27" s="354">
        <f t="shared" si="1"/>
        <v>0</v>
      </c>
      <c r="G27" s="354">
        <f t="shared" si="1"/>
        <v>0</v>
      </c>
      <c r="H27" s="354">
        <f t="shared" si="1"/>
        <v>1</v>
      </c>
      <c r="I27" s="354">
        <f t="shared" si="1"/>
        <v>7</v>
      </c>
      <c r="J27" s="354">
        <f t="shared" si="1"/>
        <v>52</v>
      </c>
      <c r="K27" s="354">
        <f t="shared" si="1"/>
        <v>165</v>
      </c>
      <c r="L27" s="354">
        <f t="shared" si="1"/>
        <v>448</v>
      </c>
      <c r="M27" s="354">
        <f t="shared" si="1"/>
        <v>232</v>
      </c>
      <c r="N27" s="354">
        <f t="shared" si="1"/>
        <v>184</v>
      </c>
      <c r="O27" s="354">
        <f t="shared" si="1"/>
        <v>177</v>
      </c>
      <c r="P27" s="354">
        <f t="shared" si="1"/>
        <v>163</v>
      </c>
      <c r="Q27" s="354">
        <f t="shared" si="1"/>
        <v>159</v>
      </c>
      <c r="R27" s="354">
        <f t="shared" si="1"/>
        <v>174</v>
      </c>
      <c r="S27" s="354">
        <f t="shared" si="1"/>
        <v>226</v>
      </c>
      <c r="T27" s="354">
        <f t="shared" si="1"/>
        <v>270</v>
      </c>
      <c r="U27" s="354">
        <f t="shared" si="2"/>
        <v>305</v>
      </c>
      <c r="V27" s="354">
        <f t="shared" si="2"/>
        <v>239</v>
      </c>
      <c r="W27" s="354">
        <f t="shared" si="2"/>
        <v>175</v>
      </c>
      <c r="X27" s="354">
        <f t="shared" si="2"/>
        <v>111</v>
      </c>
      <c r="Y27" s="354">
        <f t="shared" si="2"/>
        <v>53</v>
      </c>
      <c r="Z27" s="354">
        <f t="shared" si="2"/>
        <v>31</v>
      </c>
      <c r="AA27" s="354">
        <f t="shared" si="2"/>
        <v>21</v>
      </c>
      <c r="AB27" s="354">
        <f t="shared" si="2"/>
        <v>5</v>
      </c>
      <c r="AC27" s="355"/>
    </row>
    <row r="28" spans="2:29" x14ac:dyDescent="0.25">
      <c r="B28" s="352" t="str">
        <f>STATYSTYKI!A28</f>
        <v>Karłowice</v>
      </c>
      <c r="C28" s="352" t="str">
        <f>STATYSTYKI!B28</f>
        <v>r3_67_wjazd_T</v>
      </c>
      <c r="D28" s="353">
        <f>ROUND((SUM(STATYSTYKI!D28:K28)*100%)/SUM(STATYSTYKI!$D$3:$K$3),0)</f>
        <v>4664</v>
      </c>
      <c r="E28" s="354">
        <f t="shared" si="1"/>
        <v>1</v>
      </c>
      <c r="F28" s="354">
        <f t="shared" si="1"/>
        <v>0</v>
      </c>
      <c r="G28" s="354">
        <f t="shared" si="1"/>
        <v>0</v>
      </c>
      <c r="H28" s="354">
        <f t="shared" si="1"/>
        <v>1</v>
      </c>
      <c r="I28" s="354">
        <f t="shared" si="1"/>
        <v>10</v>
      </c>
      <c r="J28" s="354">
        <f t="shared" si="1"/>
        <v>75</v>
      </c>
      <c r="K28" s="354">
        <f t="shared" si="1"/>
        <v>241</v>
      </c>
      <c r="L28" s="354">
        <f t="shared" si="1"/>
        <v>653</v>
      </c>
      <c r="M28" s="354">
        <f t="shared" si="1"/>
        <v>338</v>
      </c>
      <c r="N28" s="354">
        <f t="shared" si="1"/>
        <v>269</v>
      </c>
      <c r="O28" s="354">
        <f t="shared" si="1"/>
        <v>258</v>
      </c>
      <c r="P28" s="354">
        <f t="shared" si="1"/>
        <v>238</v>
      </c>
      <c r="Q28" s="354">
        <f t="shared" si="1"/>
        <v>232</v>
      </c>
      <c r="R28" s="354">
        <f t="shared" si="1"/>
        <v>254</v>
      </c>
      <c r="S28" s="354">
        <f t="shared" si="1"/>
        <v>329</v>
      </c>
      <c r="T28" s="354">
        <f t="shared" si="1"/>
        <v>394</v>
      </c>
      <c r="U28" s="354">
        <f t="shared" si="2"/>
        <v>445</v>
      </c>
      <c r="V28" s="354">
        <f t="shared" si="2"/>
        <v>348</v>
      </c>
      <c r="W28" s="354">
        <f t="shared" si="2"/>
        <v>256</v>
      </c>
      <c r="X28" s="354">
        <f t="shared" si="2"/>
        <v>162</v>
      </c>
      <c r="Y28" s="354">
        <f t="shared" si="2"/>
        <v>78</v>
      </c>
      <c r="Z28" s="354">
        <f t="shared" si="2"/>
        <v>46</v>
      </c>
      <c r="AA28" s="354">
        <f t="shared" si="2"/>
        <v>30</v>
      </c>
      <c r="AB28" s="354">
        <f t="shared" si="2"/>
        <v>8</v>
      </c>
      <c r="AC28" s="355"/>
    </row>
    <row r="29" spans="2:29" x14ac:dyDescent="0.25">
      <c r="B29" s="352" t="str">
        <f>STATYSTYKI!A29</f>
        <v>Karłowice</v>
      </c>
      <c r="C29" s="352" t="str">
        <f>STATYSTYKI!B29</f>
        <v>r3_67_wyjazd_A</v>
      </c>
      <c r="D29" s="353">
        <f>ROUND((SUM(STATYSTYKI!D29:K29)*100%)/SUM(STATYSTYKI!$D$3:$K$3),0)</f>
        <v>1109</v>
      </c>
      <c r="E29" s="354">
        <f t="shared" si="1"/>
        <v>0</v>
      </c>
      <c r="F29" s="354">
        <f t="shared" si="1"/>
        <v>0</v>
      </c>
      <c r="G29" s="354">
        <f t="shared" si="1"/>
        <v>0</v>
      </c>
      <c r="H29" s="354">
        <f t="shared" si="1"/>
        <v>0</v>
      </c>
      <c r="I29" s="354">
        <f t="shared" si="1"/>
        <v>2</v>
      </c>
      <c r="J29" s="354">
        <f t="shared" si="1"/>
        <v>18</v>
      </c>
      <c r="K29" s="354">
        <f t="shared" si="1"/>
        <v>57</v>
      </c>
      <c r="L29" s="354">
        <f t="shared" si="1"/>
        <v>155</v>
      </c>
      <c r="M29" s="354">
        <f t="shared" si="1"/>
        <v>80</v>
      </c>
      <c r="N29" s="354">
        <f t="shared" si="1"/>
        <v>64</v>
      </c>
      <c r="O29" s="354">
        <f t="shared" si="1"/>
        <v>61</v>
      </c>
      <c r="P29" s="354">
        <f t="shared" si="1"/>
        <v>57</v>
      </c>
      <c r="Q29" s="354">
        <f t="shared" si="1"/>
        <v>55</v>
      </c>
      <c r="R29" s="354">
        <f t="shared" si="1"/>
        <v>60</v>
      </c>
      <c r="S29" s="354">
        <f t="shared" si="1"/>
        <v>78</v>
      </c>
      <c r="T29" s="354">
        <f t="shared" si="1"/>
        <v>94</v>
      </c>
      <c r="U29" s="354">
        <f t="shared" si="2"/>
        <v>106</v>
      </c>
      <c r="V29" s="354">
        <f t="shared" si="2"/>
        <v>83</v>
      </c>
      <c r="W29" s="354">
        <f t="shared" si="2"/>
        <v>61</v>
      </c>
      <c r="X29" s="354">
        <f t="shared" si="2"/>
        <v>38</v>
      </c>
      <c r="Y29" s="354">
        <f t="shared" si="2"/>
        <v>18</v>
      </c>
      <c r="Z29" s="354">
        <f t="shared" si="2"/>
        <v>11</v>
      </c>
      <c r="AA29" s="354">
        <f t="shared" si="2"/>
        <v>7</v>
      </c>
      <c r="AB29" s="354">
        <f t="shared" si="2"/>
        <v>2</v>
      </c>
      <c r="AC29" s="355"/>
    </row>
    <row r="30" spans="2:29" x14ac:dyDescent="0.25">
      <c r="B30" s="352" t="str">
        <f>STATYSTYKI!A30</f>
        <v>Karłowice</v>
      </c>
      <c r="C30" s="352" t="str">
        <f>STATYSTYKI!B30</f>
        <v>r3_67_wjazd_A</v>
      </c>
      <c r="D30" s="353">
        <f>ROUND((SUM(STATYSTYKI!D30:K30)*100%)/SUM(STATYSTYKI!$D$3:$K$3),0)</f>
        <v>1064</v>
      </c>
      <c r="E30" s="354">
        <f t="shared" si="1"/>
        <v>0</v>
      </c>
      <c r="F30" s="354">
        <f t="shared" si="1"/>
        <v>0</v>
      </c>
      <c r="G30" s="354">
        <f t="shared" si="1"/>
        <v>0</v>
      </c>
      <c r="H30" s="354">
        <f t="shared" si="1"/>
        <v>0</v>
      </c>
      <c r="I30" s="354">
        <f t="shared" si="1"/>
        <v>2</v>
      </c>
      <c r="J30" s="354">
        <f t="shared" si="1"/>
        <v>17</v>
      </c>
      <c r="K30" s="354">
        <f t="shared" si="1"/>
        <v>55</v>
      </c>
      <c r="L30" s="354">
        <f t="shared" si="1"/>
        <v>149</v>
      </c>
      <c r="M30" s="354">
        <f t="shared" si="1"/>
        <v>77</v>
      </c>
      <c r="N30" s="354">
        <f t="shared" si="1"/>
        <v>61</v>
      </c>
      <c r="O30" s="354">
        <f t="shared" si="1"/>
        <v>59</v>
      </c>
      <c r="P30" s="354">
        <f t="shared" si="1"/>
        <v>54</v>
      </c>
      <c r="Q30" s="354">
        <f t="shared" si="1"/>
        <v>53</v>
      </c>
      <c r="R30" s="354">
        <f t="shared" si="1"/>
        <v>58</v>
      </c>
      <c r="S30" s="354">
        <f t="shared" si="1"/>
        <v>75</v>
      </c>
      <c r="T30" s="354">
        <f t="shared" si="1"/>
        <v>90</v>
      </c>
      <c r="U30" s="354">
        <f t="shared" si="2"/>
        <v>101</v>
      </c>
      <c r="V30" s="354">
        <f t="shared" si="2"/>
        <v>79</v>
      </c>
      <c r="W30" s="354">
        <f t="shared" si="2"/>
        <v>58</v>
      </c>
      <c r="X30" s="354">
        <f t="shared" si="2"/>
        <v>37</v>
      </c>
      <c r="Y30" s="354">
        <f t="shared" si="2"/>
        <v>18</v>
      </c>
      <c r="Z30" s="354">
        <f t="shared" si="2"/>
        <v>10</v>
      </c>
      <c r="AA30" s="354">
        <f t="shared" si="2"/>
        <v>7</v>
      </c>
      <c r="AB30" s="354">
        <f t="shared" si="2"/>
        <v>2</v>
      </c>
      <c r="AC30" s="355"/>
    </row>
    <row r="31" spans="2:29" x14ac:dyDescent="0.25">
      <c r="B31" s="352" t="str">
        <f>STATYSTYKI!A31</f>
        <v>Polanowice</v>
      </c>
      <c r="C31" s="352" t="str">
        <f>STATYSTYKI!B31</f>
        <v>r3_68_A</v>
      </c>
      <c r="D31" s="353">
        <f>ROUND((SUM(STATYSTYKI!D31:K31)*100%)/SUM(STATYSTYKI!$D$3:$K$3),0)</f>
        <v>1536</v>
      </c>
      <c r="E31" s="354">
        <f t="shared" si="1"/>
        <v>0</v>
      </c>
      <c r="F31" s="354">
        <f t="shared" si="1"/>
        <v>0</v>
      </c>
      <c r="G31" s="354">
        <f t="shared" si="1"/>
        <v>0</v>
      </c>
      <c r="H31" s="354">
        <f t="shared" si="1"/>
        <v>0</v>
      </c>
      <c r="I31" s="354">
        <f t="shared" si="1"/>
        <v>3</v>
      </c>
      <c r="J31" s="354">
        <f t="shared" si="1"/>
        <v>25</v>
      </c>
      <c r="K31" s="354">
        <f t="shared" si="1"/>
        <v>79</v>
      </c>
      <c r="L31" s="354">
        <f t="shared" si="1"/>
        <v>215</v>
      </c>
      <c r="M31" s="354">
        <f t="shared" si="1"/>
        <v>111</v>
      </c>
      <c r="N31" s="354">
        <f t="shared" si="1"/>
        <v>89</v>
      </c>
      <c r="O31" s="354">
        <f t="shared" si="1"/>
        <v>85</v>
      </c>
      <c r="P31" s="354">
        <f t="shared" si="1"/>
        <v>78</v>
      </c>
      <c r="Q31" s="354">
        <f t="shared" si="1"/>
        <v>76</v>
      </c>
      <c r="R31" s="354">
        <f t="shared" si="1"/>
        <v>84</v>
      </c>
      <c r="S31" s="354">
        <f t="shared" si="1"/>
        <v>108</v>
      </c>
      <c r="T31" s="354">
        <f t="shared" si="1"/>
        <v>130</v>
      </c>
      <c r="U31" s="354">
        <f t="shared" si="2"/>
        <v>146</v>
      </c>
      <c r="V31" s="354">
        <f t="shared" si="2"/>
        <v>115</v>
      </c>
      <c r="W31" s="354">
        <f t="shared" si="2"/>
        <v>84</v>
      </c>
      <c r="X31" s="354">
        <f t="shared" si="2"/>
        <v>53</v>
      </c>
      <c r="Y31" s="354">
        <f t="shared" si="2"/>
        <v>26</v>
      </c>
      <c r="Z31" s="354">
        <f t="shared" si="2"/>
        <v>15</v>
      </c>
      <c r="AA31" s="354">
        <f t="shared" si="2"/>
        <v>10</v>
      </c>
      <c r="AB31" s="354">
        <f t="shared" si="2"/>
        <v>3</v>
      </c>
      <c r="AC31" s="355"/>
    </row>
    <row r="32" spans="2:29" x14ac:dyDescent="0.25">
      <c r="B32" s="352" t="str">
        <f>STATYSTYKI!A32</f>
        <v>Karłowice</v>
      </c>
      <c r="C32" s="352" t="str">
        <f>STATYSTYKI!B32</f>
        <v>r3_69a_wyjazd_A</v>
      </c>
      <c r="D32" s="353">
        <f>ROUND((SUM(STATYSTYKI!D32:K32)*100%)/SUM(STATYSTYKI!$D$3:$K$3),0)</f>
        <v>1528</v>
      </c>
      <c r="E32" s="354">
        <f t="shared" si="1"/>
        <v>0</v>
      </c>
      <c r="F32" s="354">
        <f t="shared" si="1"/>
        <v>0</v>
      </c>
      <c r="G32" s="354">
        <f t="shared" si="1"/>
        <v>0</v>
      </c>
      <c r="H32" s="354">
        <f t="shared" si="1"/>
        <v>0</v>
      </c>
      <c r="I32" s="354">
        <f t="shared" si="1"/>
        <v>3</v>
      </c>
      <c r="J32" s="354">
        <f t="shared" ref="J32:Y44" si="3">ROUND($D32*J$3,0)</f>
        <v>25</v>
      </c>
      <c r="K32" s="354">
        <f t="shared" si="3"/>
        <v>79</v>
      </c>
      <c r="L32" s="354">
        <f t="shared" si="3"/>
        <v>214</v>
      </c>
      <c r="M32" s="354">
        <f t="shared" si="3"/>
        <v>111</v>
      </c>
      <c r="N32" s="354">
        <f t="shared" si="3"/>
        <v>88</v>
      </c>
      <c r="O32" s="354">
        <f t="shared" si="3"/>
        <v>84</v>
      </c>
      <c r="P32" s="354">
        <f t="shared" si="3"/>
        <v>78</v>
      </c>
      <c r="Q32" s="354">
        <f t="shared" si="3"/>
        <v>76</v>
      </c>
      <c r="R32" s="354">
        <f t="shared" si="3"/>
        <v>83</v>
      </c>
      <c r="S32" s="354">
        <f t="shared" si="3"/>
        <v>108</v>
      </c>
      <c r="T32" s="354">
        <f t="shared" si="3"/>
        <v>129</v>
      </c>
      <c r="U32" s="354">
        <f t="shared" si="3"/>
        <v>146</v>
      </c>
      <c r="V32" s="354">
        <f t="shared" si="3"/>
        <v>114</v>
      </c>
      <c r="W32" s="354">
        <f t="shared" si="3"/>
        <v>84</v>
      </c>
      <c r="X32" s="354">
        <f t="shared" si="3"/>
        <v>53</v>
      </c>
      <c r="Y32" s="354">
        <f t="shared" si="3"/>
        <v>25</v>
      </c>
      <c r="Z32" s="354">
        <f t="shared" si="2"/>
        <v>15</v>
      </c>
      <c r="AA32" s="354">
        <f t="shared" si="2"/>
        <v>10</v>
      </c>
      <c r="AB32" s="354">
        <f t="shared" si="2"/>
        <v>3</v>
      </c>
      <c r="AC32" s="355"/>
    </row>
    <row r="33" spans="2:29" x14ac:dyDescent="0.25">
      <c r="B33" s="352" t="str">
        <f>STATYSTYKI!A33</f>
        <v>Karłowice</v>
      </c>
      <c r="C33" s="352" t="str">
        <f>STATYSTYKI!B33</f>
        <v>r3_69_wyjazd A</v>
      </c>
      <c r="D33" s="353">
        <f>ROUND((SUM(STATYSTYKI!D33:K33)*100%)/SUM(STATYSTYKI!$D$3:$K$3),0)</f>
        <v>2495</v>
      </c>
      <c r="E33" s="354">
        <f t="shared" ref="E33:T44" si="4">ROUND($D33*E$3,0)</f>
        <v>1</v>
      </c>
      <c r="F33" s="354">
        <f t="shared" si="4"/>
        <v>0</v>
      </c>
      <c r="G33" s="354">
        <f t="shared" si="4"/>
        <v>0</v>
      </c>
      <c r="H33" s="354">
        <f t="shared" si="4"/>
        <v>1</v>
      </c>
      <c r="I33" s="354">
        <f t="shared" si="4"/>
        <v>6</v>
      </c>
      <c r="J33" s="354">
        <f t="shared" si="4"/>
        <v>40</v>
      </c>
      <c r="K33" s="354">
        <f t="shared" si="4"/>
        <v>129</v>
      </c>
      <c r="L33" s="354">
        <f t="shared" si="4"/>
        <v>349</v>
      </c>
      <c r="M33" s="354">
        <f t="shared" si="4"/>
        <v>181</v>
      </c>
      <c r="N33" s="354">
        <f t="shared" si="4"/>
        <v>144</v>
      </c>
      <c r="O33" s="354">
        <f t="shared" si="4"/>
        <v>138</v>
      </c>
      <c r="P33" s="354">
        <f t="shared" si="4"/>
        <v>127</v>
      </c>
      <c r="Q33" s="354">
        <f t="shared" si="4"/>
        <v>124</v>
      </c>
      <c r="R33" s="354">
        <f t="shared" si="4"/>
        <v>136</v>
      </c>
      <c r="S33" s="354">
        <f t="shared" si="4"/>
        <v>176</v>
      </c>
      <c r="T33" s="354">
        <f t="shared" si="4"/>
        <v>211</v>
      </c>
      <c r="U33" s="354">
        <f t="shared" si="3"/>
        <v>238</v>
      </c>
      <c r="V33" s="354">
        <f t="shared" si="3"/>
        <v>186</v>
      </c>
      <c r="W33" s="354">
        <f t="shared" si="3"/>
        <v>137</v>
      </c>
      <c r="X33" s="354">
        <f t="shared" si="3"/>
        <v>87</v>
      </c>
      <c r="Y33" s="354">
        <f t="shared" si="3"/>
        <v>42</v>
      </c>
      <c r="Z33" s="354">
        <f t="shared" si="2"/>
        <v>24</v>
      </c>
      <c r="AA33" s="354">
        <f t="shared" si="2"/>
        <v>16</v>
      </c>
      <c r="AB33" s="354">
        <f t="shared" si="2"/>
        <v>4</v>
      </c>
      <c r="AC33" s="355"/>
    </row>
    <row r="34" spans="2:29" x14ac:dyDescent="0.25">
      <c r="B34" s="352" t="str">
        <f>STATYSTYKI!A34</f>
        <v>Karłowice</v>
      </c>
      <c r="C34" s="352" t="str">
        <f>STATYSTYKI!B34</f>
        <v>r3_69_wjazd_A</v>
      </c>
      <c r="D34" s="353">
        <f>ROUND((SUM(STATYSTYKI!D34:K34)*100%)/SUM(STATYSTYKI!$D$3:$K$3),0)</f>
        <v>5286</v>
      </c>
      <c r="E34" s="354">
        <f t="shared" si="4"/>
        <v>2</v>
      </c>
      <c r="F34" s="354">
        <f t="shared" si="4"/>
        <v>0</v>
      </c>
      <c r="G34" s="354">
        <f t="shared" si="4"/>
        <v>0</v>
      </c>
      <c r="H34" s="354">
        <f t="shared" si="4"/>
        <v>1</v>
      </c>
      <c r="I34" s="354">
        <f t="shared" si="4"/>
        <v>12</v>
      </c>
      <c r="J34" s="354">
        <f t="shared" si="4"/>
        <v>85</v>
      </c>
      <c r="K34" s="354">
        <f t="shared" si="4"/>
        <v>273</v>
      </c>
      <c r="L34" s="354">
        <f t="shared" si="4"/>
        <v>740</v>
      </c>
      <c r="M34" s="354">
        <f t="shared" si="4"/>
        <v>383</v>
      </c>
      <c r="N34" s="354">
        <f t="shared" si="4"/>
        <v>305</v>
      </c>
      <c r="O34" s="354">
        <f t="shared" si="4"/>
        <v>292</v>
      </c>
      <c r="P34" s="354">
        <f t="shared" si="4"/>
        <v>270</v>
      </c>
      <c r="Q34" s="354">
        <f t="shared" si="4"/>
        <v>263</v>
      </c>
      <c r="R34" s="354">
        <f t="shared" si="4"/>
        <v>287</v>
      </c>
      <c r="S34" s="354">
        <f t="shared" si="4"/>
        <v>373</v>
      </c>
      <c r="T34" s="354">
        <f t="shared" si="4"/>
        <v>447</v>
      </c>
      <c r="U34" s="354">
        <f t="shared" si="3"/>
        <v>504</v>
      </c>
      <c r="V34" s="354">
        <f t="shared" si="3"/>
        <v>395</v>
      </c>
      <c r="W34" s="354">
        <f t="shared" si="3"/>
        <v>290</v>
      </c>
      <c r="X34" s="354">
        <f t="shared" si="3"/>
        <v>183</v>
      </c>
      <c r="Y34" s="354">
        <f t="shared" si="3"/>
        <v>88</v>
      </c>
      <c r="Z34" s="354">
        <f t="shared" si="2"/>
        <v>52</v>
      </c>
      <c r="AA34" s="354">
        <f t="shared" si="2"/>
        <v>34</v>
      </c>
      <c r="AB34" s="354">
        <f t="shared" si="2"/>
        <v>9</v>
      </c>
      <c r="AC34" s="355"/>
    </row>
    <row r="35" spans="2:29" x14ac:dyDescent="0.25">
      <c r="B35" s="352" t="str">
        <f>STATYSTYKI!A35</f>
        <v>Kowale</v>
      </c>
      <c r="C35" s="352" t="str">
        <f>STATYSTYKI!B35</f>
        <v>r3_71_wjazd_A</v>
      </c>
      <c r="D35" s="353">
        <f>ROUND((SUM(STATYSTYKI!D35:K35)*100%)/SUM(STATYSTYKI!$D$3:$K$3),0)</f>
        <v>9324</v>
      </c>
      <c r="E35" s="354">
        <f t="shared" si="4"/>
        <v>3</v>
      </c>
      <c r="F35" s="354">
        <f t="shared" si="4"/>
        <v>1</v>
      </c>
      <c r="G35" s="354">
        <f t="shared" si="4"/>
        <v>0</v>
      </c>
      <c r="H35" s="354">
        <f t="shared" si="4"/>
        <v>2</v>
      </c>
      <c r="I35" s="354">
        <f t="shared" si="4"/>
        <v>21</v>
      </c>
      <c r="J35" s="354">
        <f t="shared" si="4"/>
        <v>150</v>
      </c>
      <c r="K35" s="354">
        <f t="shared" si="4"/>
        <v>481</v>
      </c>
      <c r="L35" s="354">
        <f t="shared" si="4"/>
        <v>1305</v>
      </c>
      <c r="M35" s="354">
        <f t="shared" si="4"/>
        <v>675</v>
      </c>
      <c r="N35" s="354">
        <f t="shared" si="4"/>
        <v>537</v>
      </c>
      <c r="O35" s="354">
        <f t="shared" si="4"/>
        <v>515</v>
      </c>
      <c r="P35" s="354">
        <f t="shared" si="4"/>
        <v>476</v>
      </c>
      <c r="Q35" s="354">
        <f t="shared" si="4"/>
        <v>464</v>
      </c>
      <c r="R35" s="354">
        <f t="shared" si="4"/>
        <v>507</v>
      </c>
      <c r="S35" s="354">
        <f t="shared" si="4"/>
        <v>658</v>
      </c>
      <c r="T35" s="354">
        <f t="shared" si="4"/>
        <v>788</v>
      </c>
      <c r="U35" s="354">
        <f t="shared" si="3"/>
        <v>889</v>
      </c>
      <c r="V35" s="354">
        <f t="shared" si="3"/>
        <v>696</v>
      </c>
      <c r="W35" s="354">
        <f t="shared" si="3"/>
        <v>511</v>
      </c>
      <c r="X35" s="354">
        <f t="shared" si="3"/>
        <v>323</v>
      </c>
      <c r="Y35" s="354">
        <f t="shared" si="3"/>
        <v>155</v>
      </c>
      <c r="Z35" s="354">
        <f t="shared" si="2"/>
        <v>91</v>
      </c>
      <c r="AA35" s="354">
        <f t="shared" si="2"/>
        <v>60</v>
      </c>
      <c r="AB35" s="354">
        <f t="shared" si="2"/>
        <v>16</v>
      </c>
      <c r="AC35" s="355"/>
    </row>
    <row r="36" spans="2:29" x14ac:dyDescent="0.25">
      <c r="B36" s="352" t="str">
        <f>STATYSTYKI!A36</f>
        <v>Kowale</v>
      </c>
      <c r="C36" s="352" t="str">
        <f>STATYSTYKI!B36</f>
        <v>r3_71_Wyjazd_A</v>
      </c>
      <c r="D36" s="353">
        <f>ROUND((SUM(STATYSTYKI!D36:K36)*100%)/SUM(STATYSTYKI!$D$3:$K$3),0)</f>
        <v>9262</v>
      </c>
      <c r="E36" s="354">
        <f t="shared" si="4"/>
        <v>3</v>
      </c>
      <c r="F36" s="354">
        <f t="shared" si="4"/>
        <v>1</v>
      </c>
      <c r="G36" s="354">
        <f t="shared" si="4"/>
        <v>0</v>
      </c>
      <c r="H36" s="354">
        <f t="shared" si="4"/>
        <v>2</v>
      </c>
      <c r="I36" s="354">
        <f t="shared" si="4"/>
        <v>21</v>
      </c>
      <c r="J36" s="354">
        <f t="shared" si="4"/>
        <v>149</v>
      </c>
      <c r="K36" s="354">
        <f t="shared" si="4"/>
        <v>478</v>
      </c>
      <c r="L36" s="354">
        <f t="shared" si="4"/>
        <v>1296</v>
      </c>
      <c r="M36" s="354">
        <f t="shared" si="4"/>
        <v>670</v>
      </c>
      <c r="N36" s="354">
        <f t="shared" si="4"/>
        <v>534</v>
      </c>
      <c r="O36" s="354">
        <f t="shared" si="4"/>
        <v>512</v>
      </c>
      <c r="P36" s="354">
        <f t="shared" si="4"/>
        <v>473</v>
      </c>
      <c r="Q36" s="354">
        <f t="shared" si="4"/>
        <v>461</v>
      </c>
      <c r="R36" s="354">
        <f t="shared" si="4"/>
        <v>504</v>
      </c>
      <c r="S36" s="354">
        <f t="shared" si="4"/>
        <v>653</v>
      </c>
      <c r="T36" s="354">
        <f t="shared" si="4"/>
        <v>783</v>
      </c>
      <c r="U36" s="354">
        <f t="shared" si="3"/>
        <v>883</v>
      </c>
      <c r="V36" s="354">
        <f t="shared" si="3"/>
        <v>692</v>
      </c>
      <c r="W36" s="354">
        <f t="shared" si="3"/>
        <v>508</v>
      </c>
      <c r="X36" s="354">
        <f t="shared" si="3"/>
        <v>321</v>
      </c>
      <c r="Y36" s="354">
        <f t="shared" si="3"/>
        <v>154</v>
      </c>
      <c r="Z36" s="354">
        <f t="shared" si="2"/>
        <v>90</v>
      </c>
      <c r="AA36" s="354">
        <f t="shared" si="2"/>
        <v>60</v>
      </c>
      <c r="AB36" s="354">
        <f t="shared" si="2"/>
        <v>15</v>
      </c>
      <c r="AC36" s="355"/>
    </row>
    <row r="37" spans="2:29" x14ac:dyDescent="0.25">
      <c r="B37" s="352" t="str">
        <f>STATYSTYKI!A37</f>
        <v>Kowale</v>
      </c>
      <c r="C37" s="352" t="str">
        <f>STATYSTYKI!B37</f>
        <v>r3_72_A</v>
      </c>
      <c r="D37" s="353">
        <f>ROUND((SUM(STATYSTYKI!D37:K37)*100%)/SUM(STATYSTYKI!$D$3:$K$3),0)</f>
        <v>1250</v>
      </c>
      <c r="E37" s="354">
        <f t="shared" si="4"/>
        <v>0</v>
      </c>
      <c r="F37" s="354">
        <f t="shared" si="4"/>
        <v>0</v>
      </c>
      <c r="G37" s="354">
        <f t="shared" si="4"/>
        <v>0</v>
      </c>
      <c r="H37" s="354">
        <f t="shared" si="4"/>
        <v>0</v>
      </c>
      <c r="I37" s="354">
        <f t="shared" si="4"/>
        <v>3</v>
      </c>
      <c r="J37" s="354">
        <f t="shared" si="4"/>
        <v>20</v>
      </c>
      <c r="K37" s="354">
        <f t="shared" si="4"/>
        <v>64</v>
      </c>
      <c r="L37" s="354">
        <f t="shared" si="4"/>
        <v>175</v>
      </c>
      <c r="M37" s="354">
        <f t="shared" si="4"/>
        <v>90</v>
      </c>
      <c r="N37" s="354">
        <f t="shared" si="4"/>
        <v>72</v>
      </c>
      <c r="O37" s="354">
        <f t="shared" si="4"/>
        <v>69</v>
      </c>
      <c r="P37" s="354">
        <f t="shared" si="4"/>
        <v>64</v>
      </c>
      <c r="Q37" s="354">
        <f t="shared" si="4"/>
        <v>62</v>
      </c>
      <c r="R37" s="354">
        <f t="shared" si="4"/>
        <v>68</v>
      </c>
      <c r="S37" s="354">
        <f t="shared" si="4"/>
        <v>88</v>
      </c>
      <c r="T37" s="354">
        <f t="shared" si="4"/>
        <v>106</v>
      </c>
      <c r="U37" s="354">
        <f t="shared" si="3"/>
        <v>119</v>
      </c>
      <c r="V37" s="354">
        <f t="shared" si="3"/>
        <v>93</v>
      </c>
      <c r="W37" s="354">
        <f t="shared" si="3"/>
        <v>69</v>
      </c>
      <c r="X37" s="354">
        <f t="shared" si="3"/>
        <v>43</v>
      </c>
      <c r="Y37" s="354">
        <f t="shared" si="3"/>
        <v>21</v>
      </c>
      <c r="Z37" s="354">
        <f t="shared" si="2"/>
        <v>12</v>
      </c>
      <c r="AA37" s="354">
        <f t="shared" si="2"/>
        <v>8</v>
      </c>
      <c r="AB37" s="354">
        <f t="shared" si="2"/>
        <v>2</v>
      </c>
      <c r="AC37" s="355"/>
    </row>
    <row r="38" spans="2:29" x14ac:dyDescent="0.25">
      <c r="B38" s="352" t="str">
        <f>STATYSTYKI!A38</f>
        <v>Kowale</v>
      </c>
      <c r="C38" s="352" t="str">
        <f>STATYSTYKI!B38</f>
        <v>r3_73_kier_zach_T</v>
      </c>
      <c r="D38" s="353">
        <f>ROUND((SUM(STATYSTYKI!D38:K38)*100%)/SUM(STATYSTYKI!$D$3:$K$3),0)</f>
        <v>1689</v>
      </c>
      <c r="E38" s="354">
        <f t="shared" si="4"/>
        <v>1</v>
      </c>
      <c r="F38" s="354">
        <f t="shared" si="4"/>
        <v>0</v>
      </c>
      <c r="G38" s="354">
        <f t="shared" si="4"/>
        <v>0</v>
      </c>
      <c r="H38" s="354">
        <f t="shared" si="4"/>
        <v>0</v>
      </c>
      <c r="I38" s="354">
        <f t="shared" si="4"/>
        <v>4</v>
      </c>
      <c r="J38" s="354">
        <f t="shared" si="4"/>
        <v>27</v>
      </c>
      <c r="K38" s="354">
        <f t="shared" si="4"/>
        <v>87</v>
      </c>
      <c r="L38" s="354">
        <f t="shared" si="4"/>
        <v>236</v>
      </c>
      <c r="M38" s="354">
        <f t="shared" si="4"/>
        <v>122</v>
      </c>
      <c r="N38" s="354">
        <f t="shared" si="4"/>
        <v>97</v>
      </c>
      <c r="O38" s="354">
        <f t="shared" si="4"/>
        <v>93</v>
      </c>
      <c r="P38" s="354">
        <f t="shared" si="4"/>
        <v>86</v>
      </c>
      <c r="Q38" s="354">
        <f t="shared" si="4"/>
        <v>84</v>
      </c>
      <c r="R38" s="354">
        <f t="shared" si="4"/>
        <v>92</v>
      </c>
      <c r="S38" s="354">
        <f t="shared" si="4"/>
        <v>119</v>
      </c>
      <c r="T38" s="354">
        <f t="shared" si="4"/>
        <v>143</v>
      </c>
      <c r="U38" s="354">
        <f t="shared" si="3"/>
        <v>161</v>
      </c>
      <c r="V38" s="354">
        <f t="shared" si="3"/>
        <v>126</v>
      </c>
      <c r="W38" s="354">
        <f t="shared" si="3"/>
        <v>93</v>
      </c>
      <c r="X38" s="354">
        <f t="shared" si="3"/>
        <v>59</v>
      </c>
      <c r="Y38" s="354">
        <f t="shared" si="3"/>
        <v>28</v>
      </c>
      <c r="Z38" s="354">
        <f t="shared" si="2"/>
        <v>16</v>
      </c>
      <c r="AA38" s="354">
        <f t="shared" si="2"/>
        <v>11</v>
      </c>
      <c r="AB38" s="354">
        <f t="shared" si="2"/>
        <v>3</v>
      </c>
      <c r="AC38" s="355"/>
    </row>
    <row r="39" spans="2:29" x14ac:dyDescent="0.25">
      <c r="B39" s="352" t="str">
        <f>STATYSTYKI!A39</f>
        <v>Kowale</v>
      </c>
      <c r="C39" s="352" t="str">
        <f>STATYSTYKI!B39</f>
        <v>r3_73_kier_wsch_T</v>
      </c>
      <c r="D39" s="353">
        <f>ROUND((SUM(STATYSTYKI!D39:K39)*100%)/SUM(STATYSTYKI!$D$3:$K$3),0)</f>
        <v>1290</v>
      </c>
      <c r="E39" s="354">
        <f t="shared" si="4"/>
        <v>0</v>
      </c>
      <c r="F39" s="354">
        <f t="shared" si="4"/>
        <v>0</v>
      </c>
      <c r="G39" s="354">
        <f t="shared" si="4"/>
        <v>0</v>
      </c>
      <c r="H39" s="354">
        <f t="shared" si="4"/>
        <v>0</v>
      </c>
      <c r="I39" s="354">
        <f t="shared" si="4"/>
        <v>3</v>
      </c>
      <c r="J39" s="354">
        <f t="shared" si="4"/>
        <v>21</v>
      </c>
      <c r="K39" s="354">
        <f t="shared" si="4"/>
        <v>67</v>
      </c>
      <c r="L39" s="354">
        <f t="shared" si="4"/>
        <v>180</v>
      </c>
      <c r="M39" s="354">
        <f t="shared" si="4"/>
        <v>93</v>
      </c>
      <c r="N39" s="354">
        <f t="shared" si="4"/>
        <v>74</v>
      </c>
      <c r="O39" s="354">
        <f t="shared" si="4"/>
        <v>71</v>
      </c>
      <c r="P39" s="354">
        <f t="shared" si="4"/>
        <v>66</v>
      </c>
      <c r="Q39" s="354">
        <f t="shared" si="4"/>
        <v>64</v>
      </c>
      <c r="R39" s="354">
        <f t="shared" si="4"/>
        <v>70</v>
      </c>
      <c r="S39" s="354">
        <f t="shared" si="4"/>
        <v>91</v>
      </c>
      <c r="T39" s="354">
        <f t="shared" si="4"/>
        <v>109</v>
      </c>
      <c r="U39" s="354">
        <f t="shared" si="3"/>
        <v>123</v>
      </c>
      <c r="V39" s="354">
        <f t="shared" si="3"/>
        <v>96</v>
      </c>
      <c r="W39" s="354">
        <f t="shared" si="3"/>
        <v>71</v>
      </c>
      <c r="X39" s="354">
        <f t="shared" si="3"/>
        <v>45</v>
      </c>
      <c r="Y39" s="354">
        <f t="shared" si="3"/>
        <v>22</v>
      </c>
      <c r="Z39" s="354">
        <f t="shared" si="2"/>
        <v>13</v>
      </c>
      <c r="AA39" s="354">
        <f t="shared" si="2"/>
        <v>8</v>
      </c>
      <c r="AB39" s="354">
        <f t="shared" si="2"/>
        <v>2</v>
      </c>
      <c r="AC39" s="355"/>
    </row>
    <row r="40" spans="2:29" x14ac:dyDescent="0.25">
      <c r="B40" s="352" t="str">
        <f>STATYSTYKI!A40</f>
        <v>Strachocin</v>
      </c>
      <c r="C40" s="352" t="str">
        <f>STATYSTYKI!B40</f>
        <v>r3_74_A</v>
      </c>
      <c r="D40" s="353">
        <f>ROUND((SUM(STATYSTYKI!D40:K40)*100%)/SUM(STATYSTYKI!$D$3:$K$3),0)</f>
        <v>9340</v>
      </c>
      <c r="E40" s="354">
        <f t="shared" si="4"/>
        <v>3</v>
      </c>
      <c r="F40" s="354">
        <f t="shared" si="4"/>
        <v>1</v>
      </c>
      <c r="G40" s="354">
        <f t="shared" si="4"/>
        <v>0</v>
      </c>
      <c r="H40" s="354">
        <f t="shared" si="4"/>
        <v>2</v>
      </c>
      <c r="I40" s="354">
        <f t="shared" si="4"/>
        <v>21</v>
      </c>
      <c r="J40" s="354">
        <f t="shared" si="4"/>
        <v>150</v>
      </c>
      <c r="K40" s="354">
        <f t="shared" si="4"/>
        <v>482</v>
      </c>
      <c r="L40" s="354">
        <f t="shared" si="4"/>
        <v>1307</v>
      </c>
      <c r="M40" s="354">
        <f t="shared" si="4"/>
        <v>676</v>
      </c>
      <c r="N40" s="354">
        <f t="shared" si="4"/>
        <v>538</v>
      </c>
      <c r="O40" s="354">
        <f t="shared" si="4"/>
        <v>516</v>
      </c>
      <c r="P40" s="354">
        <f t="shared" si="4"/>
        <v>477</v>
      </c>
      <c r="Q40" s="354">
        <f t="shared" si="4"/>
        <v>465</v>
      </c>
      <c r="R40" s="354">
        <f t="shared" si="4"/>
        <v>508</v>
      </c>
      <c r="S40" s="354">
        <f t="shared" si="4"/>
        <v>659</v>
      </c>
      <c r="T40" s="354">
        <f t="shared" si="4"/>
        <v>789</v>
      </c>
      <c r="U40" s="354">
        <f t="shared" si="3"/>
        <v>890</v>
      </c>
      <c r="V40" s="354">
        <f t="shared" si="3"/>
        <v>698</v>
      </c>
      <c r="W40" s="354">
        <f t="shared" si="3"/>
        <v>512</v>
      </c>
      <c r="X40" s="354">
        <f t="shared" si="3"/>
        <v>324</v>
      </c>
      <c r="Y40" s="354">
        <f t="shared" si="3"/>
        <v>156</v>
      </c>
      <c r="Z40" s="354">
        <f t="shared" si="2"/>
        <v>91</v>
      </c>
      <c r="AA40" s="354">
        <f t="shared" si="2"/>
        <v>60</v>
      </c>
      <c r="AB40" s="354">
        <f t="shared" si="2"/>
        <v>16</v>
      </c>
      <c r="AC40" s="355"/>
    </row>
    <row r="41" spans="2:29" x14ac:dyDescent="0.25">
      <c r="B41" s="352" t="str">
        <f>STATYSTYKI!A41</f>
        <v>Księże</v>
      </c>
      <c r="C41" s="352" t="str">
        <f>STATYSTYKI!B41</f>
        <v>r3_75_T</v>
      </c>
      <c r="D41" s="353">
        <f>ROUND((SUM(STATYSTYKI!D41:K41)*100%)/SUM(STATYSTYKI!$D$3:$K$3),0)</f>
        <v>4640</v>
      </c>
      <c r="E41" s="354">
        <f t="shared" si="4"/>
        <v>1</v>
      </c>
      <c r="F41" s="354">
        <f t="shared" si="4"/>
        <v>0</v>
      </c>
      <c r="G41" s="354">
        <f t="shared" si="4"/>
        <v>0</v>
      </c>
      <c r="H41" s="354">
        <f t="shared" si="4"/>
        <v>1</v>
      </c>
      <c r="I41" s="354">
        <f t="shared" si="4"/>
        <v>10</v>
      </c>
      <c r="J41" s="354">
        <f t="shared" si="4"/>
        <v>75</v>
      </c>
      <c r="K41" s="354">
        <f t="shared" si="4"/>
        <v>239</v>
      </c>
      <c r="L41" s="354">
        <f t="shared" si="4"/>
        <v>649</v>
      </c>
      <c r="M41" s="354">
        <f t="shared" si="4"/>
        <v>336</v>
      </c>
      <c r="N41" s="354">
        <f t="shared" si="4"/>
        <v>267</v>
      </c>
      <c r="O41" s="354">
        <f t="shared" si="4"/>
        <v>256</v>
      </c>
      <c r="P41" s="354">
        <f t="shared" si="4"/>
        <v>237</v>
      </c>
      <c r="Q41" s="354">
        <f t="shared" si="4"/>
        <v>231</v>
      </c>
      <c r="R41" s="354">
        <f t="shared" si="4"/>
        <v>252</v>
      </c>
      <c r="S41" s="354">
        <f t="shared" si="4"/>
        <v>327</v>
      </c>
      <c r="T41" s="354">
        <f t="shared" si="4"/>
        <v>392</v>
      </c>
      <c r="U41" s="354">
        <f t="shared" si="3"/>
        <v>442</v>
      </c>
      <c r="V41" s="354">
        <f t="shared" si="3"/>
        <v>347</v>
      </c>
      <c r="W41" s="354">
        <f t="shared" si="3"/>
        <v>254</v>
      </c>
      <c r="X41" s="354">
        <f t="shared" si="3"/>
        <v>161</v>
      </c>
      <c r="Y41" s="354">
        <f t="shared" si="3"/>
        <v>77</v>
      </c>
      <c r="Z41" s="354">
        <f t="shared" si="2"/>
        <v>45</v>
      </c>
      <c r="AA41" s="354">
        <f t="shared" si="2"/>
        <v>30</v>
      </c>
      <c r="AB41" s="354">
        <f t="shared" si="2"/>
        <v>8</v>
      </c>
      <c r="AC41" s="355"/>
    </row>
    <row r="42" spans="2:29" x14ac:dyDescent="0.25">
      <c r="B42" s="352" t="str">
        <f>STATYSTYKI!A42</f>
        <v>Księże</v>
      </c>
      <c r="C42" s="352" t="str">
        <f>STATYSTYKI!B42</f>
        <v>r3_75_wjazd_A</v>
      </c>
      <c r="D42" s="353">
        <f>ROUND((SUM(STATYSTYKI!D42:K42)*100%)/SUM(STATYSTYKI!$D$3:$K$3),0)</f>
        <v>3286</v>
      </c>
      <c r="E42" s="354">
        <f t="shared" si="4"/>
        <v>1</v>
      </c>
      <c r="F42" s="354">
        <f t="shared" si="4"/>
        <v>0</v>
      </c>
      <c r="G42" s="354">
        <f t="shared" si="4"/>
        <v>0</v>
      </c>
      <c r="H42" s="354">
        <f t="shared" si="4"/>
        <v>1</v>
      </c>
      <c r="I42" s="354">
        <f t="shared" si="4"/>
        <v>7</v>
      </c>
      <c r="J42" s="354">
        <f t="shared" si="4"/>
        <v>53</v>
      </c>
      <c r="K42" s="354">
        <f t="shared" si="4"/>
        <v>170</v>
      </c>
      <c r="L42" s="354">
        <f t="shared" si="4"/>
        <v>460</v>
      </c>
      <c r="M42" s="354">
        <f t="shared" si="4"/>
        <v>238</v>
      </c>
      <c r="N42" s="354">
        <f t="shared" si="4"/>
        <v>189</v>
      </c>
      <c r="O42" s="354">
        <f t="shared" si="4"/>
        <v>182</v>
      </c>
      <c r="P42" s="354">
        <f t="shared" si="4"/>
        <v>168</v>
      </c>
      <c r="Q42" s="354">
        <f t="shared" si="4"/>
        <v>164</v>
      </c>
      <c r="R42" s="354">
        <f t="shared" si="4"/>
        <v>179</v>
      </c>
      <c r="S42" s="354">
        <f t="shared" si="4"/>
        <v>232</v>
      </c>
      <c r="T42" s="354">
        <f t="shared" si="4"/>
        <v>278</v>
      </c>
      <c r="U42" s="354">
        <f t="shared" si="3"/>
        <v>313</v>
      </c>
      <c r="V42" s="354">
        <f t="shared" si="3"/>
        <v>245</v>
      </c>
      <c r="W42" s="354">
        <f t="shared" si="3"/>
        <v>180</v>
      </c>
      <c r="X42" s="354">
        <f t="shared" si="3"/>
        <v>114</v>
      </c>
      <c r="Y42" s="354">
        <f t="shared" si="3"/>
        <v>55</v>
      </c>
      <c r="Z42" s="354">
        <f t="shared" si="2"/>
        <v>32</v>
      </c>
      <c r="AA42" s="354">
        <f t="shared" si="2"/>
        <v>21</v>
      </c>
      <c r="AB42" s="354">
        <f t="shared" si="2"/>
        <v>5</v>
      </c>
      <c r="AC42" s="355"/>
    </row>
    <row r="43" spans="2:29" x14ac:dyDescent="0.25">
      <c r="B43" s="352" t="str">
        <f>STATYSTYKI!A43</f>
        <v>Księże</v>
      </c>
      <c r="C43" s="352" t="str">
        <f>STATYSTYKI!B43</f>
        <v>r3_75_wyjazd_A</v>
      </c>
      <c r="D43" s="353">
        <f>ROUND((SUM(STATYSTYKI!D43:K43)*100%)/SUM(STATYSTYKI!$D$3:$K$3),0)</f>
        <v>3208</v>
      </c>
      <c r="E43" s="354">
        <f t="shared" si="4"/>
        <v>1</v>
      </c>
      <c r="F43" s="354">
        <f t="shared" si="4"/>
        <v>0</v>
      </c>
      <c r="G43" s="354">
        <f t="shared" si="4"/>
        <v>0</v>
      </c>
      <c r="H43" s="354">
        <f t="shared" si="4"/>
        <v>1</v>
      </c>
      <c r="I43" s="354">
        <f t="shared" si="4"/>
        <v>7</v>
      </c>
      <c r="J43" s="354">
        <f t="shared" si="4"/>
        <v>52</v>
      </c>
      <c r="K43" s="354">
        <f t="shared" si="4"/>
        <v>165</v>
      </c>
      <c r="L43" s="354">
        <f t="shared" si="4"/>
        <v>449</v>
      </c>
      <c r="M43" s="354">
        <f t="shared" si="4"/>
        <v>232</v>
      </c>
      <c r="N43" s="354">
        <f t="shared" si="4"/>
        <v>185</v>
      </c>
      <c r="O43" s="354">
        <f t="shared" si="4"/>
        <v>177</v>
      </c>
      <c r="P43" s="354">
        <f t="shared" si="4"/>
        <v>164</v>
      </c>
      <c r="Q43" s="354">
        <f t="shared" si="4"/>
        <v>160</v>
      </c>
      <c r="R43" s="354">
        <f t="shared" si="4"/>
        <v>174</v>
      </c>
      <c r="S43" s="354">
        <f t="shared" si="4"/>
        <v>226</v>
      </c>
      <c r="T43" s="354">
        <f t="shared" si="4"/>
        <v>271</v>
      </c>
      <c r="U43" s="354">
        <f t="shared" si="3"/>
        <v>306</v>
      </c>
      <c r="V43" s="354">
        <f t="shared" si="3"/>
        <v>240</v>
      </c>
      <c r="W43" s="354">
        <f t="shared" si="3"/>
        <v>176</v>
      </c>
      <c r="X43" s="354">
        <f t="shared" si="3"/>
        <v>111</v>
      </c>
      <c r="Y43" s="354">
        <f t="shared" si="3"/>
        <v>53</v>
      </c>
      <c r="Z43" s="354">
        <f t="shared" si="2"/>
        <v>31</v>
      </c>
      <c r="AA43" s="354">
        <f t="shared" si="2"/>
        <v>21</v>
      </c>
      <c r="AB43" s="354">
        <f t="shared" si="2"/>
        <v>5</v>
      </c>
      <c r="AC43" s="355"/>
    </row>
    <row r="44" spans="2:29" x14ac:dyDescent="0.25">
      <c r="B44" s="493" t="str">
        <f>[2]STATYSTYKI!A83</f>
        <v>RAZEM</v>
      </c>
      <c r="C44" s="494"/>
      <c r="D44" s="353">
        <f>ROUND((SUM(STATYSTYKI!D44:K44)*100%)/SUM(STATYSTYKI!$D$3:$K$3),0)</f>
        <v>195950</v>
      </c>
      <c r="E44" s="354">
        <f t="shared" si="4"/>
        <v>62</v>
      </c>
      <c r="F44" s="354">
        <f t="shared" si="4"/>
        <v>16</v>
      </c>
      <c r="G44" s="354">
        <f t="shared" si="4"/>
        <v>0</v>
      </c>
      <c r="H44" s="354">
        <f t="shared" si="4"/>
        <v>47</v>
      </c>
      <c r="I44" s="354">
        <f t="shared" si="4"/>
        <v>435</v>
      </c>
      <c r="J44" s="354">
        <f t="shared" si="4"/>
        <v>3157</v>
      </c>
      <c r="K44" s="354">
        <f t="shared" si="4"/>
        <v>10109</v>
      </c>
      <c r="L44" s="354">
        <f t="shared" si="4"/>
        <v>27417</v>
      </c>
      <c r="M44" s="354">
        <f t="shared" si="4"/>
        <v>14183</v>
      </c>
      <c r="N44" s="354">
        <f t="shared" si="4"/>
        <v>11290</v>
      </c>
      <c r="O44" s="354">
        <f t="shared" si="4"/>
        <v>10824</v>
      </c>
      <c r="P44" s="354">
        <f t="shared" si="4"/>
        <v>10000</v>
      </c>
      <c r="Q44" s="354">
        <f t="shared" si="4"/>
        <v>9751</v>
      </c>
      <c r="R44" s="354">
        <f t="shared" si="4"/>
        <v>10653</v>
      </c>
      <c r="S44" s="354">
        <f t="shared" si="4"/>
        <v>13825</v>
      </c>
      <c r="T44" s="354">
        <f t="shared" si="4"/>
        <v>16562</v>
      </c>
      <c r="U44" s="354">
        <f t="shared" si="3"/>
        <v>18677</v>
      </c>
      <c r="V44" s="354">
        <f t="shared" si="3"/>
        <v>14634</v>
      </c>
      <c r="W44" s="354">
        <f t="shared" si="3"/>
        <v>10746</v>
      </c>
      <c r="X44" s="354">
        <f t="shared" si="3"/>
        <v>6796</v>
      </c>
      <c r="Y44" s="354">
        <f t="shared" si="3"/>
        <v>3266</v>
      </c>
      <c r="Z44" s="354">
        <f t="shared" ref="Z44:AB44" si="5">ROUND($D44*Z$3,0)</f>
        <v>1913</v>
      </c>
      <c r="AA44" s="354">
        <f t="shared" si="5"/>
        <v>1260</v>
      </c>
      <c r="AB44" s="354">
        <f t="shared" si="5"/>
        <v>327</v>
      </c>
      <c r="AC44" s="4"/>
    </row>
    <row r="45" spans="2:29" x14ac:dyDescent="0.25">
      <c r="B45" s="87"/>
      <c r="C45" s="87"/>
      <c r="D45" s="35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4"/>
    </row>
    <row r="46" spans="2:29" x14ac:dyDescent="0.25"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</row>
    <row r="47" spans="2:29" x14ac:dyDescent="0.25">
      <c r="B47" s="4"/>
      <c r="C47" s="464" t="str">
        <f>[2]STATYSTYKI!B460</f>
        <v>Rodzaj przewoźnika</v>
      </c>
      <c r="D47" s="491" t="str">
        <f t="shared" ref="D47:AB47" si="6">D4</f>
        <v>RAZEM (doba)</v>
      </c>
      <c r="E47" s="358">
        <f t="shared" si="6"/>
        <v>6.6613381477509402E-16</v>
      </c>
      <c r="F47" s="358">
        <f t="shared" si="6"/>
        <v>4.1666666666666699E-2</v>
      </c>
      <c r="G47" s="358">
        <f t="shared" si="6"/>
        <v>8.3333333333333703E-2</v>
      </c>
      <c r="H47" s="358">
        <f t="shared" si="6"/>
        <v>0.125000000000001</v>
      </c>
      <c r="I47" s="358">
        <f t="shared" si="6"/>
        <v>0.16666666666666699</v>
      </c>
      <c r="J47" s="358">
        <f t="shared" si="6"/>
        <v>0.20833333333333401</v>
      </c>
      <c r="K47" s="358">
        <f t="shared" si="6"/>
        <v>0.25</v>
      </c>
      <c r="L47" s="358">
        <f t="shared" si="6"/>
        <v>0.29166666666666702</v>
      </c>
      <c r="M47" s="358">
        <f t="shared" si="6"/>
        <v>0.33333333333333298</v>
      </c>
      <c r="N47" s="358">
        <f t="shared" si="6"/>
        <v>0.375</v>
      </c>
      <c r="O47" s="358">
        <f t="shared" si="6"/>
        <v>0.41666666666666669</v>
      </c>
      <c r="P47" s="358">
        <f t="shared" si="6"/>
        <v>0.45833333333333331</v>
      </c>
      <c r="Q47" s="358">
        <f t="shared" si="6"/>
        <v>0.5</v>
      </c>
      <c r="R47" s="358">
        <f t="shared" si="6"/>
        <v>0.54166666666666663</v>
      </c>
      <c r="S47" s="358">
        <f t="shared" si="6"/>
        <v>0.58333333333333304</v>
      </c>
      <c r="T47" s="358">
        <f t="shared" si="6"/>
        <v>0.625</v>
      </c>
      <c r="U47" s="358">
        <f t="shared" si="6"/>
        <v>0.66666666666666696</v>
      </c>
      <c r="V47" s="358">
        <f t="shared" si="6"/>
        <v>0.70833333333333304</v>
      </c>
      <c r="W47" s="358">
        <f t="shared" si="6"/>
        <v>0.75</v>
      </c>
      <c r="X47" s="358">
        <f t="shared" si="6"/>
        <v>0.79166666666666596</v>
      </c>
      <c r="Y47" s="358">
        <f t="shared" si="6"/>
        <v>0.83333333333333304</v>
      </c>
      <c r="Z47" s="358">
        <f t="shared" si="6"/>
        <v>0.875</v>
      </c>
      <c r="AA47" s="358">
        <f t="shared" si="6"/>
        <v>0.91666666666666596</v>
      </c>
      <c r="AB47" s="358">
        <f t="shared" si="6"/>
        <v>0.95833333333333304</v>
      </c>
      <c r="AC47" s="4"/>
    </row>
    <row r="48" spans="2:29" x14ac:dyDescent="0.25">
      <c r="B48" s="4"/>
      <c r="C48" s="464"/>
      <c r="D48" s="495"/>
      <c r="E48" s="358">
        <f t="shared" ref="E48:AB48" si="7">E5</f>
        <v>4.1666666666666297E-2</v>
      </c>
      <c r="F48" s="358">
        <f t="shared" si="7"/>
        <v>8.3333333333333301E-2</v>
      </c>
      <c r="G48" s="358">
        <f t="shared" si="7"/>
        <v>0.125</v>
      </c>
      <c r="H48" s="358">
        <f t="shared" si="7"/>
        <v>0.16666666666666599</v>
      </c>
      <c r="I48" s="358">
        <f t="shared" si="7"/>
        <v>0.20833333333333301</v>
      </c>
      <c r="J48" s="358">
        <f t="shared" si="7"/>
        <v>0.25</v>
      </c>
      <c r="K48" s="358">
        <f t="shared" si="7"/>
        <v>0.29166666666666602</v>
      </c>
      <c r="L48" s="358">
        <f t="shared" si="7"/>
        <v>0.33333333333333298</v>
      </c>
      <c r="M48" s="358">
        <f t="shared" si="7"/>
        <v>0.375</v>
      </c>
      <c r="N48" s="358">
        <f t="shared" si="7"/>
        <v>0.41666666666666702</v>
      </c>
      <c r="O48" s="358">
        <f t="shared" si="7"/>
        <v>0.45833333333333331</v>
      </c>
      <c r="P48" s="358">
        <f t="shared" si="7"/>
        <v>0.5</v>
      </c>
      <c r="Q48" s="358">
        <f t="shared" si="7"/>
        <v>0.54166666666666663</v>
      </c>
      <c r="R48" s="358">
        <f t="shared" si="7"/>
        <v>0.58333333333333337</v>
      </c>
      <c r="S48" s="358">
        <f t="shared" si="7"/>
        <v>0.625</v>
      </c>
      <c r="T48" s="358">
        <f t="shared" si="7"/>
        <v>0.66666666666666696</v>
      </c>
      <c r="U48" s="358">
        <f t="shared" si="7"/>
        <v>0.70833333333333304</v>
      </c>
      <c r="V48" s="358">
        <f t="shared" si="7"/>
        <v>0.75</v>
      </c>
      <c r="W48" s="358">
        <f t="shared" si="7"/>
        <v>0.79166666666666696</v>
      </c>
      <c r="X48" s="358">
        <f t="shared" si="7"/>
        <v>0.83333333333333304</v>
      </c>
      <c r="Y48" s="358">
        <f t="shared" si="7"/>
        <v>0.875</v>
      </c>
      <c r="Z48" s="358">
        <f t="shared" si="7"/>
        <v>0.91666666666666696</v>
      </c>
      <c r="AA48" s="358">
        <f t="shared" si="7"/>
        <v>0.95833333333333304</v>
      </c>
      <c r="AB48" s="358">
        <f t="shared" si="7"/>
        <v>1</v>
      </c>
      <c r="AC48" s="4"/>
    </row>
    <row r="49" spans="2:29" ht="26.25" x14ac:dyDescent="0.25">
      <c r="B49" s="4"/>
      <c r="C49" s="359" t="s">
        <v>199</v>
      </c>
      <c r="D49" s="360">
        <f>ROUND((SUM(STATYSTYKI!D251:K251)*100%)/SUM(STATYSTYKI!$D$3:$K$3),0)</f>
        <v>185489</v>
      </c>
      <c r="E49" s="361">
        <f>ROUND($D49*E$3,0)</f>
        <v>59</v>
      </c>
      <c r="F49" s="361">
        <f t="shared" ref="F49:AB54" si="8">ROUND($D49*F$3,0)</f>
        <v>15</v>
      </c>
      <c r="G49" s="361">
        <f t="shared" si="8"/>
        <v>0</v>
      </c>
      <c r="H49" s="361">
        <f t="shared" si="8"/>
        <v>44</v>
      </c>
      <c r="I49" s="361">
        <f t="shared" si="8"/>
        <v>412</v>
      </c>
      <c r="J49" s="361">
        <f t="shared" si="8"/>
        <v>2988</v>
      </c>
      <c r="K49" s="361">
        <f t="shared" si="8"/>
        <v>9569</v>
      </c>
      <c r="L49" s="361">
        <f t="shared" si="8"/>
        <v>25954</v>
      </c>
      <c r="M49" s="361">
        <f t="shared" si="8"/>
        <v>13426</v>
      </c>
      <c r="N49" s="361">
        <f t="shared" si="8"/>
        <v>10688</v>
      </c>
      <c r="O49" s="361">
        <f t="shared" si="8"/>
        <v>10246</v>
      </c>
      <c r="P49" s="361">
        <f t="shared" si="8"/>
        <v>9466</v>
      </c>
      <c r="Q49" s="361">
        <f t="shared" si="8"/>
        <v>9230</v>
      </c>
      <c r="R49" s="361">
        <f t="shared" si="8"/>
        <v>10084</v>
      </c>
      <c r="S49" s="361">
        <f t="shared" si="8"/>
        <v>13087</v>
      </c>
      <c r="T49" s="361">
        <f t="shared" si="8"/>
        <v>15678</v>
      </c>
      <c r="U49" s="361">
        <f t="shared" si="8"/>
        <v>17680</v>
      </c>
      <c r="V49" s="361">
        <f t="shared" si="8"/>
        <v>13853</v>
      </c>
      <c r="W49" s="361">
        <f t="shared" si="8"/>
        <v>10172</v>
      </c>
      <c r="X49" s="361">
        <f t="shared" si="8"/>
        <v>6433</v>
      </c>
      <c r="Y49" s="361">
        <f t="shared" si="8"/>
        <v>3091</v>
      </c>
      <c r="Z49" s="361">
        <f t="shared" si="8"/>
        <v>1811</v>
      </c>
      <c r="AA49" s="361">
        <f t="shared" si="8"/>
        <v>1192</v>
      </c>
      <c r="AB49" s="361">
        <f t="shared" si="8"/>
        <v>309</v>
      </c>
      <c r="AC49" s="4"/>
    </row>
    <row r="50" spans="2:29" ht="26.25" x14ac:dyDescent="0.25">
      <c r="B50" s="4"/>
      <c r="C50" s="359" t="s">
        <v>200</v>
      </c>
      <c r="D50" s="360">
        <f>ROUND((SUM(STATYSTYKI!D252:K252)*100%)/SUM(STATYSTYKI!$D$3:$K$3),0)</f>
        <v>8700</v>
      </c>
      <c r="E50" s="361">
        <f t="shared" ref="E50:E52" si="9">ROUND($D50*E$3,0)</f>
        <v>3</v>
      </c>
      <c r="F50" s="361">
        <f t="shared" si="8"/>
        <v>1</v>
      </c>
      <c r="G50" s="361">
        <f t="shared" si="8"/>
        <v>0</v>
      </c>
      <c r="H50" s="361">
        <f t="shared" si="8"/>
        <v>2</v>
      </c>
      <c r="I50" s="361">
        <f t="shared" si="8"/>
        <v>19</v>
      </c>
      <c r="J50" s="361">
        <f t="shared" si="8"/>
        <v>140</v>
      </c>
      <c r="K50" s="361">
        <f t="shared" si="8"/>
        <v>449</v>
      </c>
      <c r="L50" s="361">
        <f t="shared" si="8"/>
        <v>1217</v>
      </c>
      <c r="M50" s="361">
        <f t="shared" si="8"/>
        <v>630</v>
      </c>
      <c r="N50" s="361">
        <f t="shared" si="8"/>
        <v>501</v>
      </c>
      <c r="O50" s="361">
        <f t="shared" si="8"/>
        <v>481</v>
      </c>
      <c r="P50" s="361">
        <f t="shared" si="8"/>
        <v>444</v>
      </c>
      <c r="Q50" s="361">
        <f t="shared" si="8"/>
        <v>433</v>
      </c>
      <c r="R50" s="361">
        <f t="shared" si="8"/>
        <v>473</v>
      </c>
      <c r="S50" s="361">
        <f t="shared" si="8"/>
        <v>614</v>
      </c>
      <c r="T50" s="361">
        <f t="shared" si="8"/>
        <v>735</v>
      </c>
      <c r="U50" s="361">
        <f t="shared" si="8"/>
        <v>829</v>
      </c>
      <c r="V50" s="361">
        <f t="shared" si="8"/>
        <v>650</v>
      </c>
      <c r="W50" s="361">
        <f t="shared" si="8"/>
        <v>477</v>
      </c>
      <c r="X50" s="361">
        <f t="shared" si="8"/>
        <v>302</v>
      </c>
      <c r="Y50" s="361">
        <f t="shared" si="8"/>
        <v>145</v>
      </c>
      <c r="Z50" s="361">
        <f t="shared" si="8"/>
        <v>85</v>
      </c>
      <c r="AA50" s="361">
        <f t="shared" si="8"/>
        <v>56</v>
      </c>
      <c r="AB50" s="361">
        <f t="shared" si="8"/>
        <v>15</v>
      </c>
      <c r="AC50" s="4"/>
    </row>
    <row r="51" spans="2:29" ht="26.25" x14ac:dyDescent="0.25">
      <c r="B51" s="4"/>
      <c r="C51" s="359" t="s">
        <v>201</v>
      </c>
      <c r="D51" s="360">
        <f>ROUND((SUM(STATYSTYKI!D253:K253)*100%)/SUM(STATYSTYKI!$D$3:$K$3),0)</f>
        <v>380</v>
      </c>
      <c r="E51" s="361">
        <f t="shared" si="9"/>
        <v>0</v>
      </c>
      <c r="F51" s="361">
        <f t="shared" si="8"/>
        <v>0</v>
      </c>
      <c r="G51" s="361">
        <f t="shared" si="8"/>
        <v>0</v>
      </c>
      <c r="H51" s="361">
        <f t="shared" si="8"/>
        <v>0</v>
      </c>
      <c r="I51" s="361">
        <f t="shared" si="8"/>
        <v>1</v>
      </c>
      <c r="J51" s="361">
        <f t="shared" si="8"/>
        <v>6</v>
      </c>
      <c r="K51" s="361">
        <f t="shared" si="8"/>
        <v>20</v>
      </c>
      <c r="L51" s="361">
        <f t="shared" si="8"/>
        <v>53</v>
      </c>
      <c r="M51" s="361">
        <f t="shared" si="8"/>
        <v>28</v>
      </c>
      <c r="N51" s="361">
        <f t="shared" si="8"/>
        <v>22</v>
      </c>
      <c r="O51" s="361">
        <f t="shared" si="8"/>
        <v>21</v>
      </c>
      <c r="P51" s="361">
        <f t="shared" si="8"/>
        <v>19</v>
      </c>
      <c r="Q51" s="361">
        <f t="shared" si="8"/>
        <v>19</v>
      </c>
      <c r="R51" s="361">
        <f t="shared" si="8"/>
        <v>21</v>
      </c>
      <c r="S51" s="361">
        <f t="shared" si="8"/>
        <v>27</v>
      </c>
      <c r="T51" s="361">
        <f t="shared" si="8"/>
        <v>32</v>
      </c>
      <c r="U51" s="361">
        <f t="shared" si="8"/>
        <v>36</v>
      </c>
      <c r="V51" s="361">
        <f t="shared" si="8"/>
        <v>28</v>
      </c>
      <c r="W51" s="361">
        <f t="shared" si="8"/>
        <v>21</v>
      </c>
      <c r="X51" s="361">
        <f t="shared" si="8"/>
        <v>13</v>
      </c>
      <c r="Y51" s="361">
        <f t="shared" si="8"/>
        <v>6</v>
      </c>
      <c r="Z51" s="361">
        <f t="shared" si="8"/>
        <v>4</v>
      </c>
      <c r="AA51" s="361">
        <f t="shared" si="8"/>
        <v>2</v>
      </c>
      <c r="AB51" s="361">
        <f t="shared" si="8"/>
        <v>1</v>
      </c>
      <c r="AC51" s="4"/>
    </row>
    <row r="52" spans="2:29" ht="26.25" x14ac:dyDescent="0.25">
      <c r="B52" s="4"/>
      <c r="C52" s="359" t="s">
        <v>254</v>
      </c>
      <c r="D52" s="360">
        <f>ROUND((SUM(STATYSTYKI!D254:K254)*100%)/SUM(STATYSTYKI!$D$3:$K$3),0)</f>
        <v>688</v>
      </c>
      <c r="E52" s="361">
        <f t="shared" si="9"/>
        <v>0</v>
      </c>
      <c r="F52" s="361">
        <f t="shared" si="8"/>
        <v>0</v>
      </c>
      <c r="G52" s="361">
        <f t="shared" si="8"/>
        <v>0</v>
      </c>
      <c r="H52" s="361">
        <f t="shared" si="8"/>
        <v>0</v>
      </c>
      <c r="I52" s="361">
        <f t="shared" si="8"/>
        <v>2</v>
      </c>
      <c r="J52" s="361">
        <f t="shared" si="8"/>
        <v>11</v>
      </c>
      <c r="K52" s="361">
        <f t="shared" si="8"/>
        <v>35</v>
      </c>
      <c r="L52" s="361">
        <f t="shared" si="8"/>
        <v>96</v>
      </c>
      <c r="M52" s="361">
        <f t="shared" si="8"/>
        <v>50</v>
      </c>
      <c r="N52" s="361">
        <f t="shared" si="8"/>
        <v>40</v>
      </c>
      <c r="O52" s="361">
        <f t="shared" si="8"/>
        <v>38</v>
      </c>
      <c r="P52" s="361">
        <f t="shared" si="8"/>
        <v>35</v>
      </c>
      <c r="Q52" s="361">
        <f t="shared" si="8"/>
        <v>34</v>
      </c>
      <c r="R52" s="361">
        <f t="shared" si="8"/>
        <v>37</v>
      </c>
      <c r="S52" s="361">
        <f t="shared" si="8"/>
        <v>49</v>
      </c>
      <c r="T52" s="361">
        <f t="shared" si="8"/>
        <v>58</v>
      </c>
      <c r="U52" s="361">
        <f t="shared" si="8"/>
        <v>66</v>
      </c>
      <c r="V52" s="361">
        <f t="shared" si="8"/>
        <v>51</v>
      </c>
      <c r="W52" s="361">
        <f t="shared" si="8"/>
        <v>38</v>
      </c>
      <c r="X52" s="361">
        <f t="shared" si="8"/>
        <v>24</v>
      </c>
      <c r="Y52" s="361">
        <f t="shared" si="8"/>
        <v>11</v>
      </c>
      <c r="Z52" s="361">
        <f t="shared" si="8"/>
        <v>7</v>
      </c>
      <c r="AA52" s="361">
        <f t="shared" si="8"/>
        <v>4</v>
      </c>
      <c r="AB52" s="361">
        <f t="shared" si="8"/>
        <v>1</v>
      </c>
      <c r="AC52" s="4"/>
    </row>
    <row r="53" spans="2:29" x14ac:dyDescent="0.25">
      <c r="B53" s="4"/>
      <c r="C53" s="359" t="s">
        <v>255</v>
      </c>
      <c r="D53" s="360">
        <f>ROUND((SUM(STATYSTYKI!D255:K255)*100%)/SUM(STATYSTYKI!$D$3:$K$3),0)</f>
        <v>693</v>
      </c>
      <c r="E53" s="361">
        <f>ROUND($D53*E$3,0)</f>
        <v>0</v>
      </c>
      <c r="F53" s="361">
        <f t="shared" si="8"/>
        <v>0</v>
      </c>
      <c r="G53" s="361">
        <f t="shared" si="8"/>
        <v>0</v>
      </c>
      <c r="H53" s="361">
        <f t="shared" si="8"/>
        <v>0</v>
      </c>
      <c r="I53" s="361">
        <f t="shared" si="8"/>
        <v>2</v>
      </c>
      <c r="J53" s="361">
        <f t="shared" si="8"/>
        <v>11</v>
      </c>
      <c r="K53" s="361">
        <f t="shared" si="8"/>
        <v>36</v>
      </c>
      <c r="L53" s="361">
        <f t="shared" si="8"/>
        <v>97</v>
      </c>
      <c r="M53" s="361">
        <f t="shared" si="8"/>
        <v>50</v>
      </c>
      <c r="N53" s="361">
        <f t="shared" si="8"/>
        <v>40</v>
      </c>
      <c r="O53" s="361">
        <f t="shared" si="8"/>
        <v>38</v>
      </c>
      <c r="P53" s="361">
        <f t="shared" si="8"/>
        <v>35</v>
      </c>
      <c r="Q53" s="361">
        <f t="shared" si="8"/>
        <v>34</v>
      </c>
      <c r="R53" s="361">
        <f t="shared" si="8"/>
        <v>38</v>
      </c>
      <c r="S53" s="361">
        <f t="shared" si="8"/>
        <v>49</v>
      </c>
      <c r="T53" s="361">
        <f t="shared" si="8"/>
        <v>59</v>
      </c>
      <c r="U53" s="361">
        <f t="shared" si="8"/>
        <v>66</v>
      </c>
      <c r="V53" s="361">
        <f t="shared" si="8"/>
        <v>52</v>
      </c>
      <c r="W53" s="361">
        <f t="shared" si="8"/>
        <v>38</v>
      </c>
      <c r="X53" s="361">
        <f t="shared" si="8"/>
        <v>24</v>
      </c>
      <c r="Y53" s="361">
        <f t="shared" si="8"/>
        <v>12</v>
      </c>
      <c r="Z53" s="361">
        <f t="shared" si="8"/>
        <v>7</v>
      </c>
      <c r="AA53" s="361">
        <f t="shared" si="8"/>
        <v>4</v>
      </c>
      <c r="AB53" s="361">
        <f t="shared" si="8"/>
        <v>1</v>
      </c>
      <c r="AC53" s="4"/>
    </row>
    <row r="54" spans="2:29" x14ac:dyDescent="0.25">
      <c r="B54" s="4"/>
      <c r="C54" s="359" t="str">
        <f>[2]STATYSTYKI!B467</f>
        <v>RAZEM</v>
      </c>
      <c r="D54" s="360">
        <f>ROUND((SUM(STATYSTYKI!D256:K256)*100%)/SUM(STATYSTYKI!$D$3:$K$3),0)</f>
        <v>195950</v>
      </c>
      <c r="E54" s="361">
        <f>ROUND($D54*E$3,0)</f>
        <v>62</v>
      </c>
      <c r="F54" s="361">
        <f t="shared" si="8"/>
        <v>16</v>
      </c>
      <c r="G54" s="361">
        <f t="shared" si="8"/>
        <v>0</v>
      </c>
      <c r="H54" s="361">
        <f t="shared" si="8"/>
        <v>47</v>
      </c>
      <c r="I54" s="361">
        <f t="shared" si="8"/>
        <v>435</v>
      </c>
      <c r="J54" s="361">
        <f t="shared" si="8"/>
        <v>3157</v>
      </c>
      <c r="K54" s="361">
        <f t="shared" si="8"/>
        <v>10109</v>
      </c>
      <c r="L54" s="361">
        <f t="shared" si="8"/>
        <v>27417</v>
      </c>
      <c r="M54" s="361">
        <f t="shared" si="8"/>
        <v>14183</v>
      </c>
      <c r="N54" s="361">
        <f t="shared" si="8"/>
        <v>11290</v>
      </c>
      <c r="O54" s="361">
        <f t="shared" si="8"/>
        <v>10824</v>
      </c>
      <c r="P54" s="361">
        <f t="shared" si="8"/>
        <v>10000</v>
      </c>
      <c r="Q54" s="361">
        <f t="shared" si="8"/>
        <v>9751</v>
      </c>
      <c r="R54" s="361">
        <f t="shared" si="8"/>
        <v>10653</v>
      </c>
      <c r="S54" s="361">
        <f t="shared" si="8"/>
        <v>13825</v>
      </c>
      <c r="T54" s="361">
        <f t="shared" si="8"/>
        <v>16562</v>
      </c>
      <c r="U54" s="361">
        <f t="shared" si="8"/>
        <v>18677</v>
      </c>
      <c r="V54" s="361">
        <f t="shared" si="8"/>
        <v>14634</v>
      </c>
      <c r="W54" s="361">
        <f t="shared" si="8"/>
        <v>10746</v>
      </c>
      <c r="X54" s="361">
        <f t="shared" si="8"/>
        <v>6796</v>
      </c>
      <c r="Y54" s="361">
        <f t="shared" si="8"/>
        <v>3266</v>
      </c>
      <c r="Z54" s="361">
        <f t="shared" si="8"/>
        <v>1913</v>
      </c>
      <c r="AA54" s="361">
        <f t="shared" si="8"/>
        <v>1260</v>
      </c>
      <c r="AB54" s="361">
        <f t="shared" si="8"/>
        <v>327</v>
      </c>
      <c r="AC54" s="4"/>
    </row>
    <row r="55" spans="2:29" x14ac:dyDescent="0.25"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</row>
    <row r="56" spans="2:29" x14ac:dyDescent="0.25"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</row>
    <row r="57" spans="2:29" x14ac:dyDescent="0.25">
      <c r="B57" s="4"/>
      <c r="C57" s="487" t="str">
        <f>[2]STATYSTYKI!B569</f>
        <v>Usługi na zamówienie Miasta - typy</v>
      </c>
      <c r="D57" s="488" t="str">
        <f>D47</f>
        <v>RAZEM (doba)</v>
      </c>
      <c r="E57" s="134">
        <f>E47</f>
        <v>6.6613381477509402E-16</v>
      </c>
      <c r="F57" s="134">
        <f t="shared" ref="F57:AB58" si="10">F47</f>
        <v>4.1666666666666699E-2</v>
      </c>
      <c r="G57" s="134">
        <f t="shared" si="10"/>
        <v>8.3333333333333703E-2</v>
      </c>
      <c r="H57" s="134">
        <f t="shared" si="10"/>
        <v>0.125000000000001</v>
      </c>
      <c r="I57" s="134">
        <f t="shared" si="10"/>
        <v>0.16666666666666699</v>
      </c>
      <c r="J57" s="134">
        <f t="shared" si="10"/>
        <v>0.20833333333333401</v>
      </c>
      <c r="K57" s="134">
        <f t="shared" si="10"/>
        <v>0.25</v>
      </c>
      <c r="L57" s="134">
        <f t="shared" si="10"/>
        <v>0.29166666666666702</v>
      </c>
      <c r="M57" s="134">
        <f t="shared" si="10"/>
        <v>0.33333333333333298</v>
      </c>
      <c r="N57" s="134">
        <f t="shared" si="10"/>
        <v>0.375</v>
      </c>
      <c r="O57" s="134">
        <f t="shared" si="10"/>
        <v>0.41666666666666669</v>
      </c>
      <c r="P57" s="134">
        <f t="shared" si="10"/>
        <v>0.45833333333333331</v>
      </c>
      <c r="Q57" s="134">
        <f t="shared" si="10"/>
        <v>0.5</v>
      </c>
      <c r="R57" s="134">
        <f t="shared" si="10"/>
        <v>0.54166666666666663</v>
      </c>
      <c r="S57" s="134">
        <f t="shared" si="10"/>
        <v>0.58333333333333304</v>
      </c>
      <c r="T57" s="134">
        <f t="shared" si="10"/>
        <v>0.625</v>
      </c>
      <c r="U57" s="134">
        <f t="shared" si="10"/>
        <v>0.66666666666666696</v>
      </c>
      <c r="V57" s="134">
        <f t="shared" si="10"/>
        <v>0.70833333333333304</v>
      </c>
      <c r="W57" s="134">
        <f t="shared" si="10"/>
        <v>0.75</v>
      </c>
      <c r="X57" s="134">
        <f t="shared" si="10"/>
        <v>0.79166666666666596</v>
      </c>
      <c r="Y57" s="134">
        <f t="shared" si="10"/>
        <v>0.83333333333333304</v>
      </c>
      <c r="Z57" s="134">
        <f t="shared" si="10"/>
        <v>0.875</v>
      </c>
      <c r="AA57" s="134">
        <f t="shared" si="10"/>
        <v>0.91666666666666596</v>
      </c>
      <c r="AB57" s="134">
        <f t="shared" si="10"/>
        <v>0.95833333333333304</v>
      </c>
      <c r="AC57" s="4"/>
    </row>
    <row r="58" spans="2:29" x14ac:dyDescent="0.25">
      <c r="B58" s="4"/>
      <c r="C58" s="487"/>
      <c r="D58" s="488"/>
      <c r="E58" s="134">
        <f>E48</f>
        <v>4.1666666666666297E-2</v>
      </c>
      <c r="F58" s="134">
        <f t="shared" si="10"/>
        <v>8.3333333333333301E-2</v>
      </c>
      <c r="G58" s="134">
        <f t="shared" si="10"/>
        <v>0.125</v>
      </c>
      <c r="H58" s="134">
        <f t="shared" si="10"/>
        <v>0.16666666666666599</v>
      </c>
      <c r="I58" s="134">
        <f t="shared" si="10"/>
        <v>0.20833333333333301</v>
      </c>
      <c r="J58" s="134">
        <f t="shared" si="10"/>
        <v>0.25</v>
      </c>
      <c r="K58" s="134">
        <f t="shared" si="10"/>
        <v>0.29166666666666602</v>
      </c>
      <c r="L58" s="134">
        <f t="shared" si="10"/>
        <v>0.33333333333333298</v>
      </c>
      <c r="M58" s="134">
        <f t="shared" si="10"/>
        <v>0.375</v>
      </c>
      <c r="N58" s="134">
        <f t="shared" si="10"/>
        <v>0.41666666666666702</v>
      </c>
      <c r="O58" s="134">
        <f t="shared" si="10"/>
        <v>0.45833333333333331</v>
      </c>
      <c r="P58" s="134">
        <f t="shared" si="10"/>
        <v>0.5</v>
      </c>
      <c r="Q58" s="134">
        <f t="shared" si="10"/>
        <v>0.54166666666666663</v>
      </c>
      <c r="R58" s="134">
        <f t="shared" si="10"/>
        <v>0.58333333333333337</v>
      </c>
      <c r="S58" s="134">
        <f t="shared" si="10"/>
        <v>0.625</v>
      </c>
      <c r="T58" s="134">
        <f t="shared" si="10"/>
        <v>0.66666666666666696</v>
      </c>
      <c r="U58" s="134">
        <f t="shared" si="10"/>
        <v>0.70833333333333304</v>
      </c>
      <c r="V58" s="134">
        <f t="shared" si="10"/>
        <v>0.75</v>
      </c>
      <c r="W58" s="134">
        <f t="shared" si="10"/>
        <v>0.79166666666666696</v>
      </c>
      <c r="X58" s="134">
        <f t="shared" si="10"/>
        <v>0.83333333333333304</v>
      </c>
      <c r="Y58" s="134">
        <f t="shared" si="10"/>
        <v>0.875</v>
      </c>
      <c r="Z58" s="134">
        <f t="shared" si="10"/>
        <v>0.91666666666666696</v>
      </c>
      <c r="AA58" s="134">
        <f t="shared" si="10"/>
        <v>0.95833333333333304</v>
      </c>
      <c r="AB58" s="134">
        <f t="shared" si="10"/>
        <v>1</v>
      </c>
      <c r="AC58" s="4"/>
    </row>
    <row r="59" spans="2:29" x14ac:dyDescent="0.25">
      <c r="B59" s="4"/>
      <c r="C59" s="352" t="str">
        <f>[3]STATYSTYKI!B550</f>
        <v>Autobus dzienny pospieszny</v>
      </c>
      <c r="D59" s="360">
        <f>ROUND((SUM(STATYSTYKI!D319:K319)*100%)/SUM(STATYSTYKI!$D$3:$K$3),0)</f>
        <v>116634</v>
      </c>
      <c r="E59" s="354">
        <f>ROUND($D59*E$3,0)</f>
        <v>37</v>
      </c>
      <c r="F59" s="354">
        <f t="shared" ref="F59:AB67" si="11">ROUND($D59*F$3,0)</f>
        <v>9</v>
      </c>
      <c r="G59" s="354">
        <f t="shared" si="11"/>
        <v>0</v>
      </c>
      <c r="H59" s="354">
        <f t="shared" si="11"/>
        <v>28</v>
      </c>
      <c r="I59" s="354">
        <f t="shared" si="11"/>
        <v>259</v>
      </c>
      <c r="J59" s="354">
        <f t="shared" si="11"/>
        <v>1879</v>
      </c>
      <c r="K59" s="354">
        <f t="shared" si="11"/>
        <v>6017</v>
      </c>
      <c r="L59" s="354">
        <f t="shared" si="11"/>
        <v>16320</v>
      </c>
      <c r="M59" s="354">
        <f t="shared" si="11"/>
        <v>8442</v>
      </c>
      <c r="N59" s="354">
        <f t="shared" si="11"/>
        <v>6720</v>
      </c>
      <c r="O59" s="354">
        <f t="shared" si="11"/>
        <v>6443</v>
      </c>
      <c r="P59" s="354">
        <f t="shared" si="11"/>
        <v>5952</v>
      </c>
      <c r="Q59" s="354">
        <f t="shared" si="11"/>
        <v>5804</v>
      </c>
      <c r="R59" s="354">
        <f t="shared" si="11"/>
        <v>6341</v>
      </c>
      <c r="S59" s="354">
        <f t="shared" si="11"/>
        <v>8229</v>
      </c>
      <c r="T59" s="354">
        <f t="shared" si="11"/>
        <v>9858</v>
      </c>
      <c r="U59" s="354">
        <f t="shared" si="11"/>
        <v>11117</v>
      </c>
      <c r="V59" s="354">
        <f t="shared" si="11"/>
        <v>8711</v>
      </c>
      <c r="W59" s="354">
        <f t="shared" si="11"/>
        <v>6396</v>
      </c>
      <c r="X59" s="354">
        <f t="shared" si="11"/>
        <v>4045</v>
      </c>
      <c r="Y59" s="354">
        <f t="shared" si="11"/>
        <v>1944</v>
      </c>
      <c r="Z59" s="354">
        <f t="shared" si="11"/>
        <v>1139</v>
      </c>
      <c r="AA59" s="354">
        <f t="shared" si="11"/>
        <v>750</v>
      </c>
      <c r="AB59" s="354">
        <f t="shared" si="11"/>
        <v>194</v>
      </c>
      <c r="AC59" s="4"/>
    </row>
    <row r="60" spans="2:29" x14ac:dyDescent="0.25">
      <c r="B60" s="4"/>
      <c r="C60" s="352" t="str">
        <f>[3]STATYSTYKI!B551</f>
        <v>Autobus dzienny szczytowy</v>
      </c>
      <c r="D60" s="360">
        <f>ROUND((SUM(STATYSTYKI!D320:K320)*100%)/SUM(STATYSTYKI!$D$3:$K$3),0)</f>
        <v>3073</v>
      </c>
      <c r="E60" s="354">
        <f t="shared" ref="E60:E67" si="12">ROUND($D60*E$3,0)</f>
        <v>1</v>
      </c>
      <c r="F60" s="354">
        <f t="shared" si="11"/>
        <v>0</v>
      </c>
      <c r="G60" s="354">
        <f t="shared" si="11"/>
        <v>0</v>
      </c>
      <c r="H60" s="354">
        <f t="shared" si="11"/>
        <v>1</v>
      </c>
      <c r="I60" s="354">
        <f t="shared" si="11"/>
        <v>7</v>
      </c>
      <c r="J60" s="354">
        <f t="shared" si="11"/>
        <v>50</v>
      </c>
      <c r="K60" s="354">
        <f t="shared" si="11"/>
        <v>159</v>
      </c>
      <c r="L60" s="354">
        <f t="shared" si="11"/>
        <v>430</v>
      </c>
      <c r="M60" s="354">
        <f t="shared" si="11"/>
        <v>222</v>
      </c>
      <c r="N60" s="354">
        <f t="shared" si="11"/>
        <v>177</v>
      </c>
      <c r="O60" s="354">
        <f t="shared" si="11"/>
        <v>170</v>
      </c>
      <c r="P60" s="354">
        <f t="shared" si="11"/>
        <v>157</v>
      </c>
      <c r="Q60" s="354">
        <f t="shared" si="11"/>
        <v>153</v>
      </c>
      <c r="R60" s="354">
        <f t="shared" si="11"/>
        <v>167</v>
      </c>
      <c r="S60" s="354">
        <f t="shared" si="11"/>
        <v>217</v>
      </c>
      <c r="T60" s="354">
        <f t="shared" si="11"/>
        <v>260</v>
      </c>
      <c r="U60" s="354">
        <f t="shared" si="11"/>
        <v>293</v>
      </c>
      <c r="V60" s="354">
        <f t="shared" si="11"/>
        <v>229</v>
      </c>
      <c r="W60" s="354">
        <f t="shared" si="11"/>
        <v>169</v>
      </c>
      <c r="X60" s="354">
        <f t="shared" si="11"/>
        <v>107</v>
      </c>
      <c r="Y60" s="354">
        <f t="shared" si="11"/>
        <v>51</v>
      </c>
      <c r="Z60" s="354">
        <f t="shared" si="11"/>
        <v>30</v>
      </c>
      <c r="AA60" s="354">
        <f t="shared" si="11"/>
        <v>20</v>
      </c>
      <c r="AB60" s="354">
        <f t="shared" si="11"/>
        <v>5</v>
      </c>
      <c r="AC60" s="4"/>
    </row>
    <row r="61" spans="2:29" x14ac:dyDescent="0.25">
      <c r="B61" s="4"/>
      <c r="C61" s="352" t="str">
        <f>[3]STATYSTYKI!B552</f>
        <v>Autobus strefowy normalny</v>
      </c>
      <c r="D61" s="360">
        <f>ROUND((SUM(STATYSTYKI!D321:K321)*100%)/SUM(STATYSTYKI!$D$3:$K$3),0)</f>
        <v>8896</v>
      </c>
      <c r="E61" s="354">
        <f t="shared" si="12"/>
        <v>3</v>
      </c>
      <c r="F61" s="354">
        <f t="shared" si="11"/>
        <v>1</v>
      </c>
      <c r="G61" s="354">
        <f t="shared" si="11"/>
        <v>0</v>
      </c>
      <c r="H61" s="354">
        <f t="shared" si="11"/>
        <v>2</v>
      </c>
      <c r="I61" s="354">
        <f t="shared" si="11"/>
        <v>20</v>
      </c>
      <c r="J61" s="354">
        <f t="shared" si="11"/>
        <v>143</v>
      </c>
      <c r="K61" s="354">
        <f t="shared" si="11"/>
        <v>459</v>
      </c>
      <c r="L61" s="354">
        <f t="shared" si="11"/>
        <v>1245</v>
      </c>
      <c r="M61" s="354">
        <f t="shared" si="11"/>
        <v>644</v>
      </c>
      <c r="N61" s="354">
        <f t="shared" si="11"/>
        <v>513</v>
      </c>
      <c r="O61" s="354">
        <f t="shared" si="11"/>
        <v>491</v>
      </c>
      <c r="P61" s="354">
        <f t="shared" si="11"/>
        <v>454</v>
      </c>
      <c r="Q61" s="354">
        <f t="shared" si="11"/>
        <v>443</v>
      </c>
      <c r="R61" s="354">
        <f t="shared" si="11"/>
        <v>484</v>
      </c>
      <c r="S61" s="354">
        <f t="shared" si="11"/>
        <v>628</v>
      </c>
      <c r="T61" s="354">
        <f t="shared" si="11"/>
        <v>752</v>
      </c>
      <c r="U61" s="354">
        <f t="shared" si="11"/>
        <v>848</v>
      </c>
      <c r="V61" s="354">
        <f t="shared" si="11"/>
        <v>664</v>
      </c>
      <c r="W61" s="354">
        <f t="shared" si="11"/>
        <v>488</v>
      </c>
      <c r="X61" s="354">
        <f t="shared" si="11"/>
        <v>309</v>
      </c>
      <c r="Y61" s="354">
        <f t="shared" si="11"/>
        <v>148</v>
      </c>
      <c r="Z61" s="354">
        <f t="shared" si="11"/>
        <v>87</v>
      </c>
      <c r="AA61" s="354">
        <f t="shared" si="11"/>
        <v>57</v>
      </c>
      <c r="AB61" s="354">
        <f t="shared" si="11"/>
        <v>15</v>
      </c>
      <c r="AC61" s="4"/>
    </row>
    <row r="62" spans="2:29" x14ac:dyDescent="0.25">
      <c r="C62" s="352" t="str">
        <f>[3]STATYSTYKI!B553</f>
        <v>Tramwaj normalny</v>
      </c>
      <c r="D62" s="360">
        <f>ROUND((SUM(STATYSTYKI!D322:K322)*100%)/SUM(STATYSTYKI!$D$3:$K$3),0)</f>
        <v>2918</v>
      </c>
      <c r="E62" s="354">
        <f t="shared" si="12"/>
        <v>1</v>
      </c>
      <c r="F62" s="354">
        <f t="shared" si="11"/>
        <v>0</v>
      </c>
      <c r="G62" s="354">
        <f t="shared" si="11"/>
        <v>0</v>
      </c>
      <c r="H62" s="354">
        <f t="shared" si="11"/>
        <v>1</v>
      </c>
      <c r="I62" s="354">
        <f t="shared" si="11"/>
        <v>6</v>
      </c>
      <c r="J62" s="354">
        <f t="shared" si="11"/>
        <v>47</v>
      </c>
      <c r="K62" s="354">
        <f t="shared" si="11"/>
        <v>151</v>
      </c>
      <c r="L62" s="354">
        <f t="shared" si="11"/>
        <v>408</v>
      </c>
      <c r="M62" s="354">
        <f t="shared" si="11"/>
        <v>211</v>
      </c>
      <c r="N62" s="354">
        <f t="shared" si="11"/>
        <v>168</v>
      </c>
      <c r="O62" s="354">
        <f t="shared" si="11"/>
        <v>161</v>
      </c>
      <c r="P62" s="354">
        <f t="shared" si="11"/>
        <v>149</v>
      </c>
      <c r="Q62" s="354">
        <f t="shared" si="11"/>
        <v>145</v>
      </c>
      <c r="R62" s="354">
        <f t="shared" si="11"/>
        <v>159</v>
      </c>
      <c r="S62" s="354">
        <f t="shared" si="11"/>
        <v>206</v>
      </c>
      <c r="T62" s="354">
        <f t="shared" si="11"/>
        <v>247</v>
      </c>
      <c r="U62" s="354">
        <f t="shared" si="11"/>
        <v>278</v>
      </c>
      <c r="V62" s="354">
        <f t="shared" si="11"/>
        <v>218</v>
      </c>
      <c r="W62" s="354">
        <f t="shared" si="11"/>
        <v>160</v>
      </c>
      <c r="X62" s="354">
        <f t="shared" si="11"/>
        <v>101</v>
      </c>
      <c r="Y62" s="354">
        <f t="shared" si="11"/>
        <v>49</v>
      </c>
      <c r="Z62" s="354">
        <f t="shared" si="11"/>
        <v>28</v>
      </c>
      <c r="AA62" s="354">
        <f t="shared" si="11"/>
        <v>19</v>
      </c>
      <c r="AB62" s="354">
        <f t="shared" si="11"/>
        <v>5</v>
      </c>
    </row>
    <row r="63" spans="2:29" x14ac:dyDescent="0.25">
      <c r="C63" s="352" t="str">
        <f>[3]STATYSTYKI!B554</f>
        <v>Linia zabytkowa</v>
      </c>
      <c r="D63" s="360">
        <f>ROUND((SUM(STATYSTYKI!D323:K323)*100%)/SUM(STATYSTYKI!$D$3:$K$3),0)</f>
        <v>6070</v>
      </c>
      <c r="E63" s="354">
        <f t="shared" si="12"/>
        <v>2</v>
      </c>
      <c r="F63" s="354">
        <f t="shared" si="11"/>
        <v>0</v>
      </c>
      <c r="G63" s="354">
        <f t="shared" si="11"/>
        <v>0</v>
      </c>
      <c r="H63" s="354">
        <f t="shared" si="11"/>
        <v>1</v>
      </c>
      <c r="I63" s="354">
        <f t="shared" si="11"/>
        <v>13</v>
      </c>
      <c r="J63" s="354">
        <f t="shared" si="11"/>
        <v>98</v>
      </c>
      <c r="K63" s="354">
        <f t="shared" si="11"/>
        <v>313</v>
      </c>
      <c r="L63" s="354">
        <f t="shared" si="11"/>
        <v>849</v>
      </c>
      <c r="M63" s="354">
        <f t="shared" si="11"/>
        <v>439</v>
      </c>
      <c r="N63" s="354">
        <f t="shared" si="11"/>
        <v>350</v>
      </c>
      <c r="O63" s="354">
        <f t="shared" si="11"/>
        <v>335</v>
      </c>
      <c r="P63" s="354">
        <f t="shared" si="11"/>
        <v>310</v>
      </c>
      <c r="Q63" s="354">
        <f t="shared" si="11"/>
        <v>302</v>
      </c>
      <c r="R63" s="354">
        <f t="shared" si="11"/>
        <v>330</v>
      </c>
      <c r="S63" s="354">
        <f t="shared" si="11"/>
        <v>428</v>
      </c>
      <c r="T63" s="354">
        <f t="shared" si="11"/>
        <v>513</v>
      </c>
      <c r="U63" s="354">
        <f t="shared" si="11"/>
        <v>579</v>
      </c>
      <c r="V63" s="354">
        <f t="shared" si="11"/>
        <v>453</v>
      </c>
      <c r="W63" s="354">
        <f t="shared" si="11"/>
        <v>333</v>
      </c>
      <c r="X63" s="354">
        <f t="shared" si="11"/>
        <v>211</v>
      </c>
      <c r="Y63" s="354">
        <f t="shared" si="11"/>
        <v>101</v>
      </c>
      <c r="Z63" s="354">
        <f t="shared" si="11"/>
        <v>59</v>
      </c>
      <c r="AA63" s="354">
        <f t="shared" si="11"/>
        <v>39</v>
      </c>
      <c r="AB63" s="354">
        <f t="shared" si="11"/>
        <v>10</v>
      </c>
    </row>
    <row r="64" spans="2:29" x14ac:dyDescent="0.25">
      <c r="C64" s="352" t="str">
        <f>[3]STATYSTYKI!B555</f>
        <v>brak danych</v>
      </c>
      <c r="D64" s="360">
        <f>ROUND((SUM(STATYSTYKI!D324:K324)*100%)/SUM(STATYSTYKI!$D$3:$K$3),0)</f>
        <v>47709</v>
      </c>
      <c r="E64" s="354">
        <f t="shared" si="12"/>
        <v>15</v>
      </c>
      <c r="F64" s="354">
        <f t="shared" si="11"/>
        <v>4</v>
      </c>
      <c r="G64" s="354">
        <f t="shared" si="11"/>
        <v>0</v>
      </c>
      <c r="H64" s="354">
        <f t="shared" si="11"/>
        <v>11</v>
      </c>
      <c r="I64" s="354">
        <f t="shared" si="11"/>
        <v>106</v>
      </c>
      <c r="J64" s="354">
        <f t="shared" si="11"/>
        <v>769</v>
      </c>
      <c r="K64" s="354">
        <f t="shared" si="11"/>
        <v>2461</v>
      </c>
      <c r="L64" s="354">
        <f t="shared" si="11"/>
        <v>6675</v>
      </c>
      <c r="M64" s="354">
        <f t="shared" si="11"/>
        <v>3453</v>
      </c>
      <c r="N64" s="354">
        <f t="shared" si="11"/>
        <v>2749</v>
      </c>
      <c r="O64" s="354">
        <f t="shared" si="11"/>
        <v>2635</v>
      </c>
      <c r="P64" s="354">
        <f t="shared" si="11"/>
        <v>2435</v>
      </c>
      <c r="Q64" s="354">
        <f t="shared" si="11"/>
        <v>2374</v>
      </c>
      <c r="R64" s="354">
        <f t="shared" si="11"/>
        <v>2594</v>
      </c>
      <c r="S64" s="354">
        <f t="shared" si="11"/>
        <v>3366</v>
      </c>
      <c r="T64" s="354">
        <f t="shared" si="11"/>
        <v>4033</v>
      </c>
      <c r="U64" s="354">
        <f t="shared" si="11"/>
        <v>4548</v>
      </c>
      <c r="V64" s="354">
        <f t="shared" si="11"/>
        <v>3563</v>
      </c>
      <c r="W64" s="354">
        <f t="shared" si="11"/>
        <v>2616</v>
      </c>
      <c r="X64" s="354">
        <f t="shared" si="11"/>
        <v>1655</v>
      </c>
      <c r="Y64" s="354">
        <f t="shared" si="11"/>
        <v>795</v>
      </c>
      <c r="Z64" s="354">
        <f t="shared" si="11"/>
        <v>466</v>
      </c>
      <c r="AA64" s="354">
        <f t="shared" si="11"/>
        <v>307</v>
      </c>
      <c r="AB64" s="354">
        <f t="shared" si="11"/>
        <v>80</v>
      </c>
    </row>
    <row r="65" spans="1:28" x14ac:dyDescent="0.25">
      <c r="C65" s="352" t="str">
        <f>[3]STATYSTYKI!B556</f>
        <v>RAZEM</v>
      </c>
      <c r="D65" s="360">
        <f>ROUND((SUM(STATYSTYKI!D325:K325)*100%)/SUM(STATYSTYKI!$D$3:$K$3),0)</f>
        <v>0</v>
      </c>
      <c r="E65" s="354">
        <f t="shared" si="12"/>
        <v>0</v>
      </c>
      <c r="F65" s="354">
        <f t="shared" si="11"/>
        <v>0</v>
      </c>
      <c r="G65" s="354">
        <f t="shared" si="11"/>
        <v>0</v>
      </c>
      <c r="H65" s="354">
        <f t="shared" si="11"/>
        <v>0</v>
      </c>
      <c r="I65" s="354">
        <f t="shared" si="11"/>
        <v>0</v>
      </c>
      <c r="J65" s="354">
        <f t="shared" si="11"/>
        <v>0</v>
      </c>
      <c r="K65" s="354">
        <f t="shared" si="11"/>
        <v>0</v>
      </c>
      <c r="L65" s="354">
        <f t="shared" si="11"/>
        <v>0</v>
      </c>
      <c r="M65" s="354">
        <f t="shared" si="11"/>
        <v>0</v>
      </c>
      <c r="N65" s="354">
        <f t="shared" si="11"/>
        <v>0</v>
      </c>
      <c r="O65" s="354">
        <f t="shared" si="11"/>
        <v>0</v>
      </c>
      <c r="P65" s="354">
        <f t="shared" si="11"/>
        <v>0</v>
      </c>
      <c r="Q65" s="354">
        <f t="shared" si="11"/>
        <v>0</v>
      </c>
      <c r="R65" s="354">
        <f t="shared" si="11"/>
        <v>0</v>
      </c>
      <c r="S65" s="354">
        <f t="shared" si="11"/>
        <v>0</v>
      </c>
      <c r="T65" s="354">
        <f t="shared" si="11"/>
        <v>0</v>
      </c>
      <c r="U65" s="354">
        <f t="shared" si="11"/>
        <v>0</v>
      </c>
      <c r="V65" s="354">
        <f t="shared" si="11"/>
        <v>0</v>
      </c>
      <c r="W65" s="354">
        <f t="shared" si="11"/>
        <v>0</v>
      </c>
      <c r="X65" s="354">
        <f t="shared" si="11"/>
        <v>0</v>
      </c>
      <c r="Y65" s="354">
        <f t="shared" si="11"/>
        <v>0</v>
      </c>
      <c r="Z65" s="354">
        <f t="shared" si="11"/>
        <v>0</v>
      </c>
      <c r="AA65" s="354">
        <f t="shared" si="11"/>
        <v>0</v>
      </c>
      <c r="AB65" s="354">
        <f t="shared" si="11"/>
        <v>0</v>
      </c>
    </row>
    <row r="66" spans="1:28" x14ac:dyDescent="0.25">
      <c r="C66" s="352">
        <f>[3]STATYSTYKI!B557</f>
        <v>0</v>
      </c>
      <c r="D66" s="360">
        <f>ROUND((SUM(STATYSTYKI!D326:K326)*100%)/SUM(STATYSTYKI!$D$3:$K$3),0)</f>
        <v>189</v>
      </c>
      <c r="E66" s="354">
        <f t="shared" si="12"/>
        <v>0</v>
      </c>
      <c r="F66" s="354">
        <f t="shared" si="11"/>
        <v>0</v>
      </c>
      <c r="G66" s="354">
        <f t="shared" si="11"/>
        <v>0</v>
      </c>
      <c r="H66" s="354">
        <f t="shared" si="11"/>
        <v>0</v>
      </c>
      <c r="I66" s="354">
        <f t="shared" si="11"/>
        <v>0</v>
      </c>
      <c r="J66" s="354">
        <f t="shared" si="11"/>
        <v>3</v>
      </c>
      <c r="K66" s="354">
        <f t="shared" si="11"/>
        <v>10</v>
      </c>
      <c r="L66" s="354">
        <f t="shared" si="11"/>
        <v>26</v>
      </c>
      <c r="M66" s="354">
        <f t="shared" si="11"/>
        <v>14</v>
      </c>
      <c r="N66" s="354">
        <f t="shared" si="11"/>
        <v>11</v>
      </c>
      <c r="O66" s="354">
        <f t="shared" si="11"/>
        <v>10</v>
      </c>
      <c r="P66" s="354">
        <f t="shared" si="11"/>
        <v>10</v>
      </c>
      <c r="Q66" s="354">
        <f t="shared" si="11"/>
        <v>9</v>
      </c>
      <c r="R66" s="354">
        <f t="shared" si="11"/>
        <v>10</v>
      </c>
      <c r="S66" s="354">
        <f t="shared" si="11"/>
        <v>13</v>
      </c>
      <c r="T66" s="354">
        <f t="shared" si="11"/>
        <v>16</v>
      </c>
      <c r="U66" s="354">
        <f t="shared" si="11"/>
        <v>18</v>
      </c>
      <c r="V66" s="354">
        <f t="shared" si="11"/>
        <v>14</v>
      </c>
      <c r="W66" s="354">
        <f t="shared" si="11"/>
        <v>10</v>
      </c>
      <c r="X66" s="354">
        <f t="shared" si="11"/>
        <v>7</v>
      </c>
      <c r="Y66" s="354">
        <f t="shared" si="11"/>
        <v>3</v>
      </c>
      <c r="Z66" s="354">
        <f t="shared" si="11"/>
        <v>2</v>
      </c>
      <c r="AA66" s="354">
        <f t="shared" si="11"/>
        <v>1</v>
      </c>
      <c r="AB66" s="354">
        <f t="shared" si="11"/>
        <v>0</v>
      </c>
    </row>
    <row r="67" spans="1:28" x14ac:dyDescent="0.25">
      <c r="C67" s="352" t="str">
        <f>[2]STATYSTYKI!B578</f>
        <v>RAZEM</v>
      </c>
      <c r="D67" s="360">
        <f>ROUND((SUM(STATYSTYKI!D327:K327)*100%)/SUM(STATYSTYKI!$D$3:$K$3),0)</f>
        <v>185489</v>
      </c>
      <c r="E67" s="354">
        <f t="shared" si="12"/>
        <v>59</v>
      </c>
      <c r="F67" s="354">
        <f t="shared" si="11"/>
        <v>15</v>
      </c>
      <c r="G67" s="354">
        <f t="shared" si="11"/>
        <v>0</v>
      </c>
      <c r="H67" s="354">
        <f t="shared" si="11"/>
        <v>44</v>
      </c>
      <c r="I67" s="354">
        <f t="shared" si="11"/>
        <v>412</v>
      </c>
      <c r="J67" s="354">
        <f t="shared" si="11"/>
        <v>2988</v>
      </c>
      <c r="K67" s="354">
        <f t="shared" si="11"/>
        <v>9569</v>
      </c>
      <c r="L67" s="354">
        <f t="shared" si="11"/>
        <v>25954</v>
      </c>
      <c r="M67" s="354">
        <f t="shared" si="11"/>
        <v>13426</v>
      </c>
      <c r="N67" s="354">
        <f t="shared" si="11"/>
        <v>10688</v>
      </c>
      <c r="O67" s="354">
        <f t="shared" si="11"/>
        <v>10246</v>
      </c>
      <c r="P67" s="354">
        <f t="shared" si="11"/>
        <v>9466</v>
      </c>
      <c r="Q67" s="354">
        <f t="shared" si="11"/>
        <v>9230</v>
      </c>
      <c r="R67" s="354">
        <f t="shared" si="11"/>
        <v>10084</v>
      </c>
      <c r="S67" s="354">
        <f t="shared" si="11"/>
        <v>13087</v>
      </c>
      <c r="T67" s="354">
        <f t="shared" si="11"/>
        <v>15678</v>
      </c>
      <c r="U67" s="354">
        <f t="shared" si="11"/>
        <v>17680</v>
      </c>
      <c r="V67" s="354">
        <f t="shared" si="11"/>
        <v>13853</v>
      </c>
      <c r="W67" s="354">
        <f t="shared" si="11"/>
        <v>10172</v>
      </c>
      <c r="X67" s="354">
        <f t="shared" si="11"/>
        <v>6433</v>
      </c>
      <c r="Y67" s="354">
        <f t="shared" si="11"/>
        <v>3091</v>
      </c>
      <c r="Z67" s="354">
        <f t="shared" si="11"/>
        <v>1811</v>
      </c>
      <c r="AA67" s="354">
        <f t="shared" si="11"/>
        <v>1192</v>
      </c>
      <c r="AB67" s="354">
        <f t="shared" si="11"/>
        <v>309</v>
      </c>
    </row>
    <row r="70" spans="1:28" x14ac:dyDescent="0.25">
      <c r="A70" s="489" t="str">
        <f>[2]STATYSTYKI!A689</f>
        <v>Osiedle we Wrocławiu</v>
      </c>
      <c r="B70" s="489" t="str">
        <f>[2]STATYSTYKI!B689</f>
        <v>Nazwa punktu pomiarowego</v>
      </c>
      <c r="C70" s="489" t="str">
        <f>[2]STATYSTYKI!C689</f>
        <v>Nr linii/nazwa przewoźnika</v>
      </c>
      <c r="D70" s="490" t="str">
        <f t="shared" ref="D70:AB71" si="13">D57</f>
        <v>RAZEM (doba)</v>
      </c>
      <c r="E70" s="362">
        <f t="shared" si="13"/>
        <v>6.6613381477509402E-16</v>
      </c>
      <c r="F70" s="362">
        <f t="shared" si="13"/>
        <v>4.1666666666666699E-2</v>
      </c>
      <c r="G70" s="362">
        <f t="shared" si="13"/>
        <v>8.3333333333333703E-2</v>
      </c>
      <c r="H70" s="362">
        <f t="shared" si="13"/>
        <v>0.125000000000001</v>
      </c>
      <c r="I70" s="362">
        <f t="shared" si="13"/>
        <v>0.16666666666666699</v>
      </c>
      <c r="J70" s="362">
        <f t="shared" si="13"/>
        <v>0.20833333333333401</v>
      </c>
      <c r="K70" s="362">
        <f t="shared" si="13"/>
        <v>0.25</v>
      </c>
      <c r="L70" s="362">
        <f t="shared" si="13"/>
        <v>0.29166666666666702</v>
      </c>
      <c r="M70" s="362">
        <f t="shared" si="13"/>
        <v>0.33333333333333298</v>
      </c>
      <c r="N70" s="362">
        <f t="shared" si="13"/>
        <v>0.375</v>
      </c>
      <c r="O70" s="362">
        <f t="shared" si="13"/>
        <v>0.41666666666666669</v>
      </c>
      <c r="P70" s="362">
        <f t="shared" si="13"/>
        <v>0.45833333333333331</v>
      </c>
      <c r="Q70" s="362">
        <f t="shared" si="13"/>
        <v>0.5</v>
      </c>
      <c r="R70" s="362">
        <f t="shared" si="13"/>
        <v>0.54166666666666663</v>
      </c>
      <c r="S70" s="362">
        <f t="shared" si="13"/>
        <v>0.58333333333333304</v>
      </c>
      <c r="T70" s="362">
        <f t="shared" si="13"/>
        <v>0.625</v>
      </c>
      <c r="U70" s="362">
        <f t="shared" si="13"/>
        <v>0.66666666666666696</v>
      </c>
      <c r="V70" s="362">
        <f t="shared" si="13"/>
        <v>0.70833333333333304</v>
      </c>
      <c r="W70" s="362">
        <f t="shared" si="13"/>
        <v>0.75</v>
      </c>
      <c r="X70" s="362">
        <f t="shared" si="13"/>
        <v>0.79166666666666596</v>
      </c>
      <c r="Y70" s="362">
        <f t="shared" si="13"/>
        <v>0.83333333333333304</v>
      </c>
      <c r="Z70" s="362">
        <f t="shared" si="13"/>
        <v>0.875</v>
      </c>
      <c r="AA70" s="362">
        <f t="shared" si="13"/>
        <v>0.91666666666666596</v>
      </c>
      <c r="AB70" s="362">
        <f t="shared" si="13"/>
        <v>0.95833333333333304</v>
      </c>
    </row>
    <row r="71" spans="1:28" x14ac:dyDescent="0.25">
      <c r="A71" s="489"/>
      <c r="B71" s="489"/>
      <c r="C71" s="489"/>
      <c r="D71" s="490"/>
      <c r="E71" s="362">
        <f t="shared" si="13"/>
        <v>4.1666666666666297E-2</v>
      </c>
      <c r="F71" s="362">
        <f t="shared" si="13"/>
        <v>8.3333333333333301E-2</v>
      </c>
      <c r="G71" s="362">
        <f t="shared" si="13"/>
        <v>0.125</v>
      </c>
      <c r="H71" s="362">
        <f t="shared" si="13"/>
        <v>0.16666666666666599</v>
      </c>
      <c r="I71" s="362">
        <f t="shared" si="13"/>
        <v>0.20833333333333301</v>
      </c>
      <c r="J71" s="362">
        <f t="shared" si="13"/>
        <v>0.25</v>
      </c>
      <c r="K71" s="362">
        <f t="shared" si="13"/>
        <v>0.29166666666666602</v>
      </c>
      <c r="L71" s="362">
        <f t="shared" si="13"/>
        <v>0.33333333333333298</v>
      </c>
      <c r="M71" s="362">
        <f t="shared" si="13"/>
        <v>0.375</v>
      </c>
      <c r="N71" s="362">
        <f t="shared" si="13"/>
        <v>0.41666666666666702</v>
      </c>
      <c r="O71" s="362">
        <f t="shared" si="13"/>
        <v>0.45833333333333331</v>
      </c>
      <c r="P71" s="362">
        <f t="shared" si="13"/>
        <v>0.5</v>
      </c>
      <c r="Q71" s="362">
        <f t="shared" si="13"/>
        <v>0.54166666666666663</v>
      </c>
      <c r="R71" s="362">
        <f t="shared" si="13"/>
        <v>0.58333333333333337</v>
      </c>
      <c r="S71" s="362">
        <f t="shared" si="13"/>
        <v>0.625</v>
      </c>
      <c r="T71" s="362">
        <f t="shared" si="13"/>
        <v>0.66666666666666696</v>
      </c>
      <c r="U71" s="362">
        <f t="shared" si="13"/>
        <v>0.70833333333333304</v>
      </c>
      <c r="V71" s="362">
        <f t="shared" si="13"/>
        <v>0.75</v>
      </c>
      <c r="W71" s="362">
        <f t="shared" si="13"/>
        <v>0.79166666666666696</v>
      </c>
      <c r="X71" s="362">
        <f t="shared" si="13"/>
        <v>0.83333333333333304</v>
      </c>
      <c r="Y71" s="362">
        <f t="shared" si="13"/>
        <v>0.875</v>
      </c>
      <c r="Z71" s="362">
        <f t="shared" si="13"/>
        <v>0.91666666666666696</v>
      </c>
      <c r="AA71" s="362">
        <f t="shared" si="13"/>
        <v>0.95833333333333304</v>
      </c>
      <c r="AB71" s="362">
        <f t="shared" si="13"/>
        <v>1</v>
      </c>
    </row>
    <row r="72" spans="1:28" x14ac:dyDescent="0.25">
      <c r="A72" s="132" t="str">
        <f>STATYSTYKI!A397</f>
        <v>Karłowice</v>
      </c>
      <c r="B72" s="132" t="str">
        <f>STATYSTYKI!B397</f>
        <v>r3_67_wyjazd_T</v>
      </c>
      <c r="C72" s="132">
        <f>STATYSTYKI!C397</f>
        <v>1</v>
      </c>
      <c r="D72" s="353">
        <f>ROUND((SUM(STATYSTYKI!E397:L397)*100%)/SUM(STATYSTYKI!$D$3:$K$3),0)</f>
        <v>1024</v>
      </c>
      <c r="E72" s="354">
        <f>ROUND($D72*E$3,0)</f>
        <v>0</v>
      </c>
      <c r="F72" s="354">
        <f t="shared" ref="F72:AB83" si="14">ROUND($D72*F$3,0)</f>
        <v>0</v>
      </c>
      <c r="G72" s="354">
        <f t="shared" si="14"/>
        <v>0</v>
      </c>
      <c r="H72" s="354">
        <f t="shared" si="14"/>
        <v>0</v>
      </c>
      <c r="I72" s="354">
        <f t="shared" si="14"/>
        <v>2</v>
      </c>
      <c r="J72" s="354">
        <f t="shared" si="14"/>
        <v>16</v>
      </c>
      <c r="K72" s="354">
        <f t="shared" si="14"/>
        <v>53</v>
      </c>
      <c r="L72" s="354">
        <f t="shared" si="14"/>
        <v>143</v>
      </c>
      <c r="M72" s="354">
        <f t="shared" si="14"/>
        <v>74</v>
      </c>
      <c r="N72" s="354">
        <f t="shared" si="14"/>
        <v>59</v>
      </c>
      <c r="O72" s="354">
        <f t="shared" si="14"/>
        <v>57</v>
      </c>
      <c r="P72" s="354">
        <f t="shared" si="14"/>
        <v>52</v>
      </c>
      <c r="Q72" s="354">
        <f t="shared" si="14"/>
        <v>51</v>
      </c>
      <c r="R72" s="354">
        <f t="shared" si="14"/>
        <v>56</v>
      </c>
      <c r="S72" s="354">
        <f t="shared" si="14"/>
        <v>72</v>
      </c>
      <c r="T72" s="354">
        <f t="shared" si="14"/>
        <v>87</v>
      </c>
      <c r="U72" s="354">
        <f t="shared" si="14"/>
        <v>98</v>
      </c>
      <c r="V72" s="354">
        <f t="shared" si="14"/>
        <v>76</v>
      </c>
      <c r="W72" s="354">
        <f t="shared" si="14"/>
        <v>56</v>
      </c>
      <c r="X72" s="354">
        <f t="shared" si="14"/>
        <v>36</v>
      </c>
      <c r="Y72" s="354">
        <f t="shared" si="14"/>
        <v>17</v>
      </c>
      <c r="Z72" s="354">
        <f t="shared" si="14"/>
        <v>10</v>
      </c>
      <c r="AA72" s="354">
        <f t="shared" si="14"/>
        <v>7</v>
      </c>
      <c r="AB72" s="354">
        <f t="shared" si="14"/>
        <v>2</v>
      </c>
    </row>
    <row r="73" spans="1:28" x14ac:dyDescent="0.25">
      <c r="A73" s="132" t="str">
        <f>STATYSTYKI!A398</f>
        <v>Karłowice</v>
      </c>
      <c r="B73" s="132" t="str">
        <f>STATYSTYKI!B398</f>
        <v>r3_67_wjazd_T</v>
      </c>
      <c r="C73" s="132">
        <f>STATYSTYKI!C398</f>
        <v>1</v>
      </c>
      <c r="D73" s="353">
        <f>ROUND((SUM(STATYSTYKI!E398:L398)*100%)/SUM(STATYSTYKI!$D$3:$K$3),0)</f>
        <v>1526</v>
      </c>
      <c r="E73" s="354">
        <f t="shared" ref="E73:T99" si="15">ROUND($D73*E$3,0)</f>
        <v>0</v>
      </c>
      <c r="F73" s="354">
        <f t="shared" si="14"/>
        <v>0</v>
      </c>
      <c r="G73" s="354">
        <f t="shared" si="14"/>
        <v>0</v>
      </c>
      <c r="H73" s="354">
        <f t="shared" si="14"/>
        <v>0</v>
      </c>
      <c r="I73" s="354">
        <f t="shared" si="14"/>
        <v>3</v>
      </c>
      <c r="J73" s="354">
        <f t="shared" si="14"/>
        <v>25</v>
      </c>
      <c r="K73" s="354">
        <f t="shared" si="14"/>
        <v>79</v>
      </c>
      <c r="L73" s="354">
        <f t="shared" si="14"/>
        <v>214</v>
      </c>
      <c r="M73" s="354">
        <f t="shared" si="14"/>
        <v>110</v>
      </c>
      <c r="N73" s="354">
        <f t="shared" si="14"/>
        <v>88</v>
      </c>
      <c r="O73" s="354">
        <f t="shared" si="14"/>
        <v>84</v>
      </c>
      <c r="P73" s="354">
        <f t="shared" si="14"/>
        <v>78</v>
      </c>
      <c r="Q73" s="354">
        <f t="shared" si="14"/>
        <v>76</v>
      </c>
      <c r="R73" s="354">
        <f t="shared" si="14"/>
        <v>83</v>
      </c>
      <c r="S73" s="354">
        <f t="shared" si="14"/>
        <v>108</v>
      </c>
      <c r="T73" s="354">
        <f t="shared" si="14"/>
        <v>129</v>
      </c>
      <c r="U73" s="354">
        <f t="shared" si="14"/>
        <v>145</v>
      </c>
      <c r="V73" s="354">
        <f t="shared" si="14"/>
        <v>114</v>
      </c>
      <c r="W73" s="354">
        <f t="shared" si="14"/>
        <v>84</v>
      </c>
      <c r="X73" s="354">
        <f t="shared" si="14"/>
        <v>53</v>
      </c>
      <c r="Y73" s="354">
        <f t="shared" si="14"/>
        <v>25</v>
      </c>
      <c r="Z73" s="354">
        <f t="shared" si="14"/>
        <v>15</v>
      </c>
      <c r="AA73" s="354">
        <f t="shared" si="14"/>
        <v>10</v>
      </c>
      <c r="AB73" s="354">
        <f t="shared" si="14"/>
        <v>3</v>
      </c>
    </row>
    <row r="74" spans="1:28" x14ac:dyDescent="0.25">
      <c r="A74" s="132" t="str">
        <f>STATYSTYKI!A399</f>
        <v>Karłowice</v>
      </c>
      <c r="B74" s="132" t="str">
        <f>STATYSTYKI!B399</f>
        <v>r3_67_wjazd_A</v>
      </c>
      <c r="C74" s="132">
        <f>STATYSTYKI!C399</f>
        <v>1</v>
      </c>
      <c r="D74" s="353">
        <f>ROUND((SUM(STATYSTYKI!E399:L399)*100%)/SUM(STATYSTYKI!$D$3:$K$3),0)</f>
        <v>0</v>
      </c>
      <c r="E74" s="354">
        <f t="shared" si="15"/>
        <v>0</v>
      </c>
      <c r="F74" s="354">
        <f t="shared" si="14"/>
        <v>0</v>
      </c>
      <c r="G74" s="354">
        <f t="shared" si="14"/>
        <v>0</v>
      </c>
      <c r="H74" s="354">
        <f t="shared" si="14"/>
        <v>0</v>
      </c>
      <c r="I74" s="354">
        <f t="shared" si="14"/>
        <v>0</v>
      </c>
      <c r="J74" s="354">
        <f t="shared" si="14"/>
        <v>0</v>
      </c>
      <c r="K74" s="354">
        <f t="shared" si="14"/>
        <v>0</v>
      </c>
      <c r="L74" s="354">
        <f t="shared" si="14"/>
        <v>0</v>
      </c>
      <c r="M74" s="354">
        <f t="shared" si="14"/>
        <v>0</v>
      </c>
      <c r="N74" s="354">
        <f t="shared" si="14"/>
        <v>0</v>
      </c>
      <c r="O74" s="354">
        <f t="shared" si="14"/>
        <v>0</v>
      </c>
      <c r="P74" s="354">
        <f t="shared" si="14"/>
        <v>0</v>
      </c>
      <c r="Q74" s="354">
        <f t="shared" si="14"/>
        <v>0</v>
      </c>
      <c r="R74" s="354">
        <f t="shared" si="14"/>
        <v>0</v>
      </c>
      <c r="S74" s="354">
        <f t="shared" si="14"/>
        <v>0</v>
      </c>
      <c r="T74" s="354">
        <f t="shared" si="14"/>
        <v>0</v>
      </c>
      <c r="U74" s="354">
        <f t="shared" si="14"/>
        <v>0</v>
      </c>
      <c r="V74" s="354">
        <f t="shared" si="14"/>
        <v>0</v>
      </c>
      <c r="W74" s="354">
        <f t="shared" si="14"/>
        <v>0</v>
      </c>
      <c r="X74" s="354">
        <f t="shared" si="14"/>
        <v>0</v>
      </c>
      <c r="Y74" s="354">
        <f t="shared" si="14"/>
        <v>0</v>
      </c>
      <c r="Z74" s="354">
        <f t="shared" si="14"/>
        <v>0</v>
      </c>
      <c r="AA74" s="354">
        <f t="shared" si="14"/>
        <v>0</v>
      </c>
      <c r="AB74" s="354">
        <f t="shared" si="14"/>
        <v>0</v>
      </c>
    </row>
    <row r="75" spans="1:28" x14ac:dyDescent="0.25">
      <c r="A75" s="132" t="str">
        <f>STATYSTYKI!A400</f>
        <v>Krzyki</v>
      </c>
      <c r="B75" s="132" t="str">
        <f>STATYSTYKI!B400</f>
        <v>r3_58_T</v>
      </c>
      <c r="C75" s="132">
        <f>STATYSTYKI!C400</f>
        <v>2</v>
      </c>
      <c r="D75" s="353">
        <f>ROUND((SUM(STATYSTYKI!E400:L400)*100%)/SUM(STATYSTYKI!$D$3:$K$3),0)</f>
        <v>0</v>
      </c>
      <c r="E75" s="354">
        <f t="shared" si="15"/>
        <v>0</v>
      </c>
      <c r="F75" s="354">
        <f t="shared" si="14"/>
        <v>0</v>
      </c>
      <c r="G75" s="354">
        <f t="shared" si="14"/>
        <v>0</v>
      </c>
      <c r="H75" s="354">
        <f t="shared" si="14"/>
        <v>0</v>
      </c>
      <c r="I75" s="354">
        <f t="shared" si="14"/>
        <v>0</v>
      </c>
      <c r="J75" s="354">
        <f t="shared" si="14"/>
        <v>0</v>
      </c>
      <c r="K75" s="354">
        <f t="shared" si="14"/>
        <v>0</v>
      </c>
      <c r="L75" s="354">
        <f t="shared" si="14"/>
        <v>0</v>
      </c>
      <c r="M75" s="354">
        <f t="shared" si="14"/>
        <v>0</v>
      </c>
      <c r="N75" s="354">
        <f t="shared" si="14"/>
        <v>0</v>
      </c>
      <c r="O75" s="354">
        <f t="shared" si="14"/>
        <v>0</v>
      </c>
      <c r="P75" s="354">
        <f t="shared" si="14"/>
        <v>0</v>
      </c>
      <c r="Q75" s="354">
        <f t="shared" si="14"/>
        <v>0</v>
      </c>
      <c r="R75" s="354">
        <f t="shared" si="14"/>
        <v>0</v>
      </c>
      <c r="S75" s="354">
        <f t="shared" si="14"/>
        <v>0</v>
      </c>
      <c r="T75" s="354">
        <f t="shared" si="14"/>
        <v>0</v>
      </c>
      <c r="U75" s="354">
        <f t="shared" si="14"/>
        <v>0</v>
      </c>
      <c r="V75" s="354">
        <f t="shared" si="14"/>
        <v>0</v>
      </c>
      <c r="W75" s="354">
        <f t="shared" si="14"/>
        <v>0</v>
      </c>
      <c r="X75" s="354">
        <f t="shared" si="14"/>
        <v>0</v>
      </c>
      <c r="Y75" s="354">
        <f t="shared" si="14"/>
        <v>0</v>
      </c>
      <c r="Z75" s="354">
        <f t="shared" si="14"/>
        <v>0</v>
      </c>
      <c r="AA75" s="354">
        <f t="shared" si="14"/>
        <v>0</v>
      </c>
      <c r="AB75" s="354">
        <f t="shared" si="14"/>
        <v>0</v>
      </c>
    </row>
    <row r="76" spans="1:28" x14ac:dyDescent="0.25">
      <c r="A76" s="132" t="str">
        <f>STATYSTYKI!A401</f>
        <v>Pilczyce</v>
      </c>
      <c r="B76" s="132" t="str">
        <f>STATYSTYKI!B401</f>
        <v>r3_64_T</v>
      </c>
      <c r="C76" s="132">
        <f>STATYSTYKI!C401</f>
        <v>3</v>
      </c>
      <c r="D76" s="353">
        <f>ROUND((SUM(STATYSTYKI!E401:L401)*100%)/SUM(STATYSTYKI!$D$3:$K$3),0)</f>
        <v>5693</v>
      </c>
      <c r="E76" s="354">
        <f t="shared" si="15"/>
        <v>2</v>
      </c>
      <c r="F76" s="354">
        <f t="shared" si="14"/>
        <v>0</v>
      </c>
      <c r="G76" s="354">
        <f t="shared" si="14"/>
        <v>0</v>
      </c>
      <c r="H76" s="354">
        <f t="shared" si="14"/>
        <v>1</v>
      </c>
      <c r="I76" s="354">
        <f t="shared" si="14"/>
        <v>13</v>
      </c>
      <c r="J76" s="354">
        <f t="shared" si="14"/>
        <v>92</v>
      </c>
      <c r="K76" s="354">
        <f t="shared" si="14"/>
        <v>294</v>
      </c>
      <c r="L76" s="354">
        <f t="shared" si="14"/>
        <v>797</v>
      </c>
      <c r="M76" s="354">
        <f t="shared" si="14"/>
        <v>412</v>
      </c>
      <c r="N76" s="354">
        <f t="shared" si="14"/>
        <v>328</v>
      </c>
      <c r="O76" s="354">
        <f t="shared" si="14"/>
        <v>314</v>
      </c>
      <c r="P76" s="354">
        <f t="shared" si="14"/>
        <v>291</v>
      </c>
      <c r="Q76" s="354">
        <f t="shared" si="14"/>
        <v>283</v>
      </c>
      <c r="R76" s="354">
        <f t="shared" si="14"/>
        <v>310</v>
      </c>
      <c r="S76" s="354">
        <f t="shared" si="14"/>
        <v>402</v>
      </c>
      <c r="T76" s="354">
        <f t="shared" si="14"/>
        <v>481</v>
      </c>
      <c r="U76" s="354">
        <f t="shared" si="14"/>
        <v>543</v>
      </c>
      <c r="V76" s="354">
        <f t="shared" si="14"/>
        <v>425</v>
      </c>
      <c r="W76" s="354">
        <f t="shared" si="14"/>
        <v>312</v>
      </c>
      <c r="X76" s="354">
        <f t="shared" si="14"/>
        <v>197</v>
      </c>
      <c r="Y76" s="354">
        <f t="shared" si="14"/>
        <v>95</v>
      </c>
      <c r="Z76" s="354">
        <f t="shared" si="14"/>
        <v>56</v>
      </c>
      <c r="AA76" s="354">
        <f t="shared" si="14"/>
        <v>37</v>
      </c>
      <c r="AB76" s="354">
        <f t="shared" si="14"/>
        <v>9</v>
      </c>
    </row>
    <row r="77" spans="1:28" x14ac:dyDescent="0.25">
      <c r="A77" s="132" t="str">
        <f>STATYSTYKI!A402</f>
        <v>Księże</v>
      </c>
      <c r="B77" s="132" t="str">
        <f>STATYSTYKI!B402</f>
        <v>r3_75_T</v>
      </c>
      <c r="C77" s="132">
        <f>STATYSTYKI!C402</f>
        <v>3</v>
      </c>
      <c r="D77" s="353">
        <f>ROUND((SUM(STATYSTYKI!E402:L402)*100%)/SUM(STATYSTYKI!$D$3:$K$3),0)</f>
        <v>2321</v>
      </c>
      <c r="E77" s="354">
        <f t="shared" si="15"/>
        <v>1</v>
      </c>
      <c r="F77" s="354">
        <f t="shared" si="14"/>
        <v>0</v>
      </c>
      <c r="G77" s="354">
        <f t="shared" si="14"/>
        <v>0</v>
      </c>
      <c r="H77" s="354">
        <f t="shared" si="14"/>
        <v>1</v>
      </c>
      <c r="I77" s="354">
        <f t="shared" si="14"/>
        <v>5</v>
      </c>
      <c r="J77" s="354">
        <f t="shared" si="14"/>
        <v>37</v>
      </c>
      <c r="K77" s="354">
        <f t="shared" si="14"/>
        <v>120</v>
      </c>
      <c r="L77" s="354">
        <f t="shared" si="14"/>
        <v>325</v>
      </c>
      <c r="M77" s="354">
        <f t="shared" si="14"/>
        <v>168</v>
      </c>
      <c r="N77" s="354">
        <f t="shared" si="14"/>
        <v>134</v>
      </c>
      <c r="O77" s="354">
        <f t="shared" si="14"/>
        <v>128</v>
      </c>
      <c r="P77" s="354">
        <f t="shared" si="14"/>
        <v>118</v>
      </c>
      <c r="Q77" s="354">
        <f t="shared" si="14"/>
        <v>115</v>
      </c>
      <c r="R77" s="354">
        <f t="shared" si="14"/>
        <v>126</v>
      </c>
      <c r="S77" s="354">
        <f t="shared" si="14"/>
        <v>164</v>
      </c>
      <c r="T77" s="354">
        <f t="shared" si="14"/>
        <v>196</v>
      </c>
      <c r="U77" s="354">
        <f t="shared" si="14"/>
        <v>221</v>
      </c>
      <c r="V77" s="354">
        <f t="shared" si="14"/>
        <v>173</v>
      </c>
      <c r="W77" s="354">
        <f t="shared" si="14"/>
        <v>127</v>
      </c>
      <c r="X77" s="354">
        <f t="shared" si="14"/>
        <v>80</v>
      </c>
      <c r="Y77" s="354">
        <f t="shared" si="14"/>
        <v>39</v>
      </c>
      <c r="Z77" s="354">
        <f t="shared" si="14"/>
        <v>23</v>
      </c>
      <c r="AA77" s="354">
        <f t="shared" si="14"/>
        <v>15</v>
      </c>
      <c r="AB77" s="354">
        <f t="shared" si="14"/>
        <v>4</v>
      </c>
    </row>
    <row r="78" spans="1:28" x14ac:dyDescent="0.25">
      <c r="A78" s="132" t="str">
        <f>STATYSTYKI!A403</f>
        <v>Księże</v>
      </c>
      <c r="B78" s="132" t="str">
        <f>STATYSTYKI!B403</f>
        <v>r3_75_T</v>
      </c>
      <c r="C78" s="132">
        <f>STATYSTYKI!C403</f>
        <v>5</v>
      </c>
      <c r="D78" s="353">
        <f>ROUND((SUM(STATYSTYKI!E403:L403)*100%)/SUM(STATYSTYKI!$D$3:$K$3),0)</f>
        <v>2318</v>
      </c>
      <c r="E78" s="354">
        <f t="shared" si="15"/>
        <v>1</v>
      </c>
      <c r="F78" s="354">
        <f t="shared" si="14"/>
        <v>0</v>
      </c>
      <c r="G78" s="354">
        <f t="shared" si="14"/>
        <v>0</v>
      </c>
      <c r="H78" s="354">
        <f t="shared" si="14"/>
        <v>1</v>
      </c>
      <c r="I78" s="354">
        <f t="shared" si="14"/>
        <v>5</v>
      </c>
      <c r="J78" s="354">
        <f t="shared" si="14"/>
        <v>37</v>
      </c>
      <c r="K78" s="354">
        <f t="shared" si="14"/>
        <v>120</v>
      </c>
      <c r="L78" s="354">
        <f t="shared" si="14"/>
        <v>324</v>
      </c>
      <c r="M78" s="354">
        <f t="shared" si="14"/>
        <v>168</v>
      </c>
      <c r="N78" s="354">
        <f t="shared" si="14"/>
        <v>134</v>
      </c>
      <c r="O78" s="354">
        <f t="shared" si="14"/>
        <v>128</v>
      </c>
      <c r="P78" s="354">
        <f t="shared" si="14"/>
        <v>118</v>
      </c>
      <c r="Q78" s="354">
        <f t="shared" si="14"/>
        <v>115</v>
      </c>
      <c r="R78" s="354">
        <f t="shared" si="14"/>
        <v>126</v>
      </c>
      <c r="S78" s="354">
        <f t="shared" si="14"/>
        <v>164</v>
      </c>
      <c r="T78" s="354">
        <f t="shared" si="14"/>
        <v>196</v>
      </c>
      <c r="U78" s="354">
        <f t="shared" si="14"/>
        <v>221</v>
      </c>
      <c r="V78" s="354">
        <f t="shared" si="14"/>
        <v>173</v>
      </c>
      <c r="W78" s="354">
        <f t="shared" si="14"/>
        <v>127</v>
      </c>
      <c r="X78" s="354">
        <f t="shared" si="14"/>
        <v>80</v>
      </c>
      <c r="Y78" s="354">
        <f t="shared" si="14"/>
        <v>39</v>
      </c>
      <c r="Z78" s="354">
        <f t="shared" si="14"/>
        <v>23</v>
      </c>
      <c r="AA78" s="354">
        <f t="shared" si="14"/>
        <v>15</v>
      </c>
      <c r="AB78" s="354">
        <f t="shared" si="14"/>
        <v>4</v>
      </c>
    </row>
    <row r="79" spans="1:28" x14ac:dyDescent="0.25">
      <c r="A79" s="132" t="str">
        <f>STATYSTYKI!A404</f>
        <v>Krzyki</v>
      </c>
      <c r="B79" s="132" t="str">
        <f>STATYSTYKI!B404</f>
        <v>r3_58_T</v>
      </c>
      <c r="C79" s="132">
        <f>STATYSTYKI!C404</f>
        <v>6</v>
      </c>
      <c r="D79" s="353">
        <f>ROUND((SUM(STATYSTYKI!E404:L404)*100%)/SUM(STATYSTYKI!$D$3:$K$3),0)</f>
        <v>0</v>
      </c>
      <c r="E79" s="354">
        <f t="shared" si="15"/>
        <v>0</v>
      </c>
      <c r="F79" s="354">
        <f t="shared" si="14"/>
        <v>0</v>
      </c>
      <c r="G79" s="354">
        <f t="shared" si="14"/>
        <v>0</v>
      </c>
      <c r="H79" s="354">
        <f t="shared" si="14"/>
        <v>0</v>
      </c>
      <c r="I79" s="354">
        <f t="shared" si="14"/>
        <v>0</v>
      </c>
      <c r="J79" s="354">
        <f t="shared" si="14"/>
        <v>0</v>
      </c>
      <c r="K79" s="354">
        <f t="shared" si="14"/>
        <v>0</v>
      </c>
      <c r="L79" s="354">
        <f t="shared" si="14"/>
        <v>0</v>
      </c>
      <c r="M79" s="354">
        <f t="shared" si="14"/>
        <v>0</v>
      </c>
      <c r="N79" s="354">
        <f t="shared" si="14"/>
        <v>0</v>
      </c>
      <c r="O79" s="354">
        <f t="shared" si="14"/>
        <v>0</v>
      </c>
      <c r="P79" s="354">
        <f t="shared" si="14"/>
        <v>0</v>
      </c>
      <c r="Q79" s="354">
        <f t="shared" si="14"/>
        <v>0</v>
      </c>
      <c r="R79" s="354">
        <f t="shared" si="14"/>
        <v>0</v>
      </c>
      <c r="S79" s="354">
        <f t="shared" si="14"/>
        <v>0</v>
      </c>
      <c r="T79" s="354">
        <f t="shared" si="14"/>
        <v>0</v>
      </c>
      <c r="U79" s="354">
        <f t="shared" si="14"/>
        <v>0</v>
      </c>
      <c r="V79" s="354">
        <f t="shared" si="14"/>
        <v>0</v>
      </c>
      <c r="W79" s="354">
        <f t="shared" si="14"/>
        <v>0</v>
      </c>
      <c r="X79" s="354">
        <f t="shared" si="14"/>
        <v>0</v>
      </c>
      <c r="Y79" s="354">
        <f t="shared" si="14"/>
        <v>0</v>
      </c>
      <c r="Z79" s="354">
        <f t="shared" si="14"/>
        <v>0</v>
      </c>
      <c r="AA79" s="354">
        <f t="shared" si="14"/>
        <v>0</v>
      </c>
      <c r="AB79" s="354">
        <f t="shared" si="14"/>
        <v>0</v>
      </c>
    </row>
    <row r="80" spans="1:28" x14ac:dyDescent="0.25">
      <c r="A80" s="132" t="str">
        <f>STATYSTYKI!A405</f>
        <v>Kowale</v>
      </c>
      <c r="B80" s="132" t="str">
        <f>STATYSTYKI!B405</f>
        <v>r3_73_kier_zach_T</v>
      </c>
      <c r="C80" s="132">
        <f>STATYSTYKI!C405</f>
        <v>6</v>
      </c>
      <c r="D80" s="353">
        <f>ROUND((SUM(STATYSTYKI!E405:L405)*100%)/SUM(STATYSTYKI!$D$3:$K$3),0)</f>
        <v>1363</v>
      </c>
      <c r="E80" s="354">
        <f t="shared" si="15"/>
        <v>0</v>
      </c>
      <c r="F80" s="354">
        <f t="shared" si="14"/>
        <v>0</v>
      </c>
      <c r="G80" s="354">
        <f t="shared" si="14"/>
        <v>0</v>
      </c>
      <c r="H80" s="354">
        <f t="shared" si="14"/>
        <v>0</v>
      </c>
      <c r="I80" s="354">
        <f t="shared" si="14"/>
        <v>3</v>
      </c>
      <c r="J80" s="354">
        <f t="shared" si="14"/>
        <v>22</v>
      </c>
      <c r="K80" s="354">
        <f t="shared" si="14"/>
        <v>70</v>
      </c>
      <c r="L80" s="354">
        <f t="shared" si="14"/>
        <v>191</v>
      </c>
      <c r="M80" s="354">
        <f t="shared" si="14"/>
        <v>99</v>
      </c>
      <c r="N80" s="354">
        <f t="shared" si="14"/>
        <v>79</v>
      </c>
      <c r="O80" s="354">
        <f t="shared" si="14"/>
        <v>75</v>
      </c>
      <c r="P80" s="354">
        <f t="shared" si="14"/>
        <v>70</v>
      </c>
      <c r="Q80" s="354">
        <f t="shared" si="14"/>
        <v>68</v>
      </c>
      <c r="R80" s="354">
        <f t="shared" si="14"/>
        <v>74</v>
      </c>
      <c r="S80" s="354">
        <f t="shared" si="14"/>
        <v>96</v>
      </c>
      <c r="T80" s="354">
        <f t="shared" si="14"/>
        <v>115</v>
      </c>
      <c r="U80" s="354">
        <f t="shared" si="14"/>
        <v>130</v>
      </c>
      <c r="V80" s="354">
        <f t="shared" si="14"/>
        <v>102</v>
      </c>
      <c r="W80" s="354">
        <f t="shared" si="14"/>
        <v>75</v>
      </c>
      <c r="X80" s="354">
        <f t="shared" si="14"/>
        <v>47</v>
      </c>
      <c r="Y80" s="354">
        <f t="shared" si="14"/>
        <v>23</v>
      </c>
      <c r="Z80" s="354">
        <f t="shared" si="14"/>
        <v>13</v>
      </c>
      <c r="AA80" s="354">
        <f t="shared" si="14"/>
        <v>9</v>
      </c>
      <c r="AB80" s="354">
        <f t="shared" si="14"/>
        <v>2</v>
      </c>
    </row>
    <row r="81" spans="1:28" x14ac:dyDescent="0.25">
      <c r="A81" s="132" t="str">
        <f>STATYSTYKI!A406</f>
        <v>Kowale</v>
      </c>
      <c r="B81" s="132" t="str">
        <f>STATYSTYKI!B406</f>
        <v>r3_73_kier_wsch_T</v>
      </c>
      <c r="C81" s="132">
        <f>STATYSTYKI!C406</f>
        <v>6</v>
      </c>
      <c r="D81" s="353">
        <f>ROUND((SUM(STATYSTYKI!E406:L406)*100%)/SUM(STATYSTYKI!$D$3:$K$3),0)</f>
        <v>1144</v>
      </c>
      <c r="E81" s="354">
        <f t="shared" si="15"/>
        <v>0</v>
      </c>
      <c r="F81" s="354">
        <f t="shared" si="14"/>
        <v>0</v>
      </c>
      <c r="G81" s="354">
        <f t="shared" si="14"/>
        <v>0</v>
      </c>
      <c r="H81" s="354">
        <f t="shared" si="14"/>
        <v>0</v>
      </c>
      <c r="I81" s="354">
        <f t="shared" si="14"/>
        <v>3</v>
      </c>
      <c r="J81" s="354">
        <f t="shared" si="14"/>
        <v>18</v>
      </c>
      <c r="K81" s="354">
        <f t="shared" si="14"/>
        <v>59</v>
      </c>
      <c r="L81" s="354">
        <f t="shared" si="14"/>
        <v>160</v>
      </c>
      <c r="M81" s="354">
        <f t="shared" si="14"/>
        <v>83</v>
      </c>
      <c r="N81" s="354">
        <f t="shared" si="14"/>
        <v>66</v>
      </c>
      <c r="O81" s="354">
        <f t="shared" si="14"/>
        <v>63</v>
      </c>
      <c r="P81" s="354">
        <f t="shared" si="14"/>
        <v>58</v>
      </c>
      <c r="Q81" s="354">
        <f t="shared" si="14"/>
        <v>57</v>
      </c>
      <c r="R81" s="354">
        <f t="shared" si="14"/>
        <v>62</v>
      </c>
      <c r="S81" s="354">
        <f t="shared" si="14"/>
        <v>81</v>
      </c>
      <c r="T81" s="354">
        <f t="shared" si="14"/>
        <v>97</v>
      </c>
      <c r="U81" s="354">
        <f t="shared" si="14"/>
        <v>109</v>
      </c>
      <c r="V81" s="354">
        <f t="shared" si="14"/>
        <v>85</v>
      </c>
      <c r="W81" s="354">
        <f t="shared" si="14"/>
        <v>63</v>
      </c>
      <c r="X81" s="354">
        <f t="shared" si="14"/>
        <v>40</v>
      </c>
      <c r="Y81" s="354">
        <f t="shared" si="14"/>
        <v>19</v>
      </c>
      <c r="Z81" s="354">
        <f t="shared" si="14"/>
        <v>11</v>
      </c>
      <c r="AA81" s="354">
        <f t="shared" si="14"/>
        <v>7</v>
      </c>
      <c r="AB81" s="354">
        <f t="shared" si="14"/>
        <v>2</v>
      </c>
    </row>
    <row r="82" spans="1:28" x14ac:dyDescent="0.25">
      <c r="A82" s="132" t="str">
        <f>STATYSTYKI!A407</f>
        <v>Krzyki</v>
      </c>
      <c r="B82" s="132" t="str">
        <f>STATYSTYKI!B407</f>
        <v>r3_58_T</v>
      </c>
      <c r="C82" s="132">
        <f>STATYSTYKI!C407</f>
        <v>7</v>
      </c>
      <c r="D82" s="353">
        <f>ROUND((SUM(STATYSTYKI!E407:L407)*100%)/SUM(STATYSTYKI!$D$3:$K$3),0)</f>
        <v>3865</v>
      </c>
      <c r="E82" s="354">
        <f t="shared" si="15"/>
        <v>1</v>
      </c>
      <c r="F82" s="354">
        <f t="shared" si="14"/>
        <v>0</v>
      </c>
      <c r="G82" s="354">
        <f t="shared" si="14"/>
        <v>0</v>
      </c>
      <c r="H82" s="354">
        <f t="shared" si="14"/>
        <v>1</v>
      </c>
      <c r="I82" s="354">
        <f t="shared" si="14"/>
        <v>9</v>
      </c>
      <c r="J82" s="354">
        <f t="shared" si="14"/>
        <v>62</v>
      </c>
      <c r="K82" s="354">
        <f t="shared" si="14"/>
        <v>199</v>
      </c>
      <c r="L82" s="354">
        <f t="shared" si="14"/>
        <v>541</v>
      </c>
      <c r="M82" s="354">
        <f t="shared" si="14"/>
        <v>280</v>
      </c>
      <c r="N82" s="354">
        <f t="shared" si="14"/>
        <v>223</v>
      </c>
      <c r="O82" s="354">
        <f t="shared" si="14"/>
        <v>213</v>
      </c>
      <c r="P82" s="354">
        <f t="shared" si="14"/>
        <v>197</v>
      </c>
      <c r="Q82" s="354">
        <f t="shared" si="14"/>
        <v>192</v>
      </c>
      <c r="R82" s="354">
        <f t="shared" si="14"/>
        <v>210</v>
      </c>
      <c r="S82" s="354">
        <f t="shared" si="14"/>
        <v>273</v>
      </c>
      <c r="T82" s="354">
        <f t="shared" si="14"/>
        <v>327</v>
      </c>
      <c r="U82" s="354">
        <f t="shared" si="14"/>
        <v>368</v>
      </c>
      <c r="V82" s="354">
        <f t="shared" si="14"/>
        <v>289</v>
      </c>
      <c r="W82" s="354">
        <f t="shared" si="14"/>
        <v>212</v>
      </c>
      <c r="X82" s="354">
        <f t="shared" si="14"/>
        <v>134</v>
      </c>
      <c r="Y82" s="354">
        <f t="shared" si="14"/>
        <v>64</v>
      </c>
      <c r="Z82" s="354">
        <f t="shared" si="14"/>
        <v>38</v>
      </c>
      <c r="AA82" s="354">
        <f t="shared" si="14"/>
        <v>25</v>
      </c>
      <c r="AB82" s="354">
        <f t="shared" si="14"/>
        <v>6</v>
      </c>
    </row>
    <row r="83" spans="1:28" x14ac:dyDescent="0.25">
      <c r="A83" s="132" t="str">
        <f>STATYSTYKI!A408</f>
        <v>Karłowice</v>
      </c>
      <c r="B83" s="132" t="str">
        <f>STATYSTYKI!B408</f>
        <v>r3_67_wyjazd_T</v>
      </c>
      <c r="C83" s="132">
        <f>STATYSTYKI!C408</f>
        <v>7</v>
      </c>
      <c r="D83" s="353">
        <f>ROUND((SUM(STATYSTYKI!E408:L408)*100%)/SUM(STATYSTYKI!$D$3:$K$3),0)</f>
        <v>1157</v>
      </c>
      <c r="E83" s="354">
        <f t="shared" si="15"/>
        <v>0</v>
      </c>
      <c r="F83" s="354">
        <f t="shared" si="14"/>
        <v>0</v>
      </c>
      <c r="G83" s="354">
        <f t="shared" si="14"/>
        <v>0</v>
      </c>
      <c r="H83" s="354">
        <f t="shared" ref="H83:W98" si="16">ROUND($D83*H$3,0)</f>
        <v>0</v>
      </c>
      <c r="I83" s="354">
        <f t="shared" si="16"/>
        <v>3</v>
      </c>
      <c r="J83" s="354">
        <f t="shared" si="16"/>
        <v>19</v>
      </c>
      <c r="K83" s="354">
        <f t="shared" si="16"/>
        <v>60</v>
      </c>
      <c r="L83" s="354">
        <f t="shared" si="16"/>
        <v>162</v>
      </c>
      <c r="M83" s="354">
        <f t="shared" si="16"/>
        <v>84</v>
      </c>
      <c r="N83" s="354">
        <f t="shared" si="16"/>
        <v>67</v>
      </c>
      <c r="O83" s="354">
        <f t="shared" si="16"/>
        <v>64</v>
      </c>
      <c r="P83" s="354">
        <f t="shared" si="16"/>
        <v>59</v>
      </c>
      <c r="Q83" s="354">
        <f t="shared" si="16"/>
        <v>58</v>
      </c>
      <c r="R83" s="354">
        <f t="shared" si="16"/>
        <v>63</v>
      </c>
      <c r="S83" s="354">
        <f t="shared" si="16"/>
        <v>82</v>
      </c>
      <c r="T83" s="354">
        <f t="shared" si="16"/>
        <v>98</v>
      </c>
      <c r="U83" s="354">
        <f t="shared" si="16"/>
        <v>110</v>
      </c>
      <c r="V83" s="354">
        <f t="shared" si="16"/>
        <v>86</v>
      </c>
      <c r="W83" s="354">
        <f t="shared" si="16"/>
        <v>63</v>
      </c>
      <c r="X83" s="354">
        <f t="shared" ref="X83:AB114" si="17">ROUND($D83*X$3,0)</f>
        <v>40</v>
      </c>
      <c r="Y83" s="354">
        <f t="shared" si="17"/>
        <v>19</v>
      </c>
      <c r="Z83" s="354">
        <f t="shared" si="17"/>
        <v>11</v>
      </c>
      <c r="AA83" s="354">
        <f t="shared" si="17"/>
        <v>7</v>
      </c>
      <c r="AB83" s="354">
        <f t="shared" si="17"/>
        <v>2</v>
      </c>
    </row>
    <row r="84" spans="1:28" x14ac:dyDescent="0.25">
      <c r="A84" s="132" t="str">
        <f>STATYSTYKI!A409</f>
        <v>Karłowice</v>
      </c>
      <c r="B84" s="132" t="str">
        <f>STATYSTYKI!B409</f>
        <v>r3_67_wjazd_T</v>
      </c>
      <c r="C84" s="132">
        <f>STATYSTYKI!C409</f>
        <v>7</v>
      </c>
      <c r="D84" s="353">
        <f>ROUND((SUM(STATYSTYKI!E409:L409)*100%)/SUM(STATYSTYKI!$D$3:$K$3),0)</f>
        <v>1632</v>
      </c>
      <c r="E84" s="354">
        <f t="shared" si="15"/>
        <v>1</v>
      </c>
      <c r="F84" s="354">
        <f t="shared" si="15"/>
        <v>0</v>
      </c>
      <c r="G84" s="354">
        <f t="shared" si="15"/>
        <v>0</v>
      </c>
      <c r="H84" s="354">
        <f t="shared" si="15"/>
        <v>0</v>
      </c>
      <c r="I84" s="354">
        <f t="shared" si="15"/>
        <v>4</v>
      </c>
      <c r="J84" s="354">
        <f t="shared" si="15"/>
        <v>26</v>
      </c>
      <c r="K84" s="354">
        <f t="shared" si="15"/>
        <v>84</v>
      </c>
      <c r="L84" s="354">
        <f t="shared" si="15"/>
        <v>228</v>
      </c>
      <c r="M84" s="354">
        <f t="shared" si="15"/>
        <v>118</v>
      </c>
      <c r="N84" s="354">
        <f t="shared" si="15"/>
        <v>94</v>
      </c>
      <c r="O84" s="354">
        <f t="shared" si="15"/>
        <v>90</v>
      </c>
      <c r="P84" s="354">
        <f t="shared" si="15"/>
        <v>83</v>
      </c>
      <c r="Q84" s="354">
        <f t="shared" si="15"/>
        <v>81</v>
      </c>
      <c r="R84" s="354">
        <f t="shared" si="15"/>
        <v>89</v>
      </c>
      <c r="S84" s="354">
        <f t="shared" si="15"/>
        <v>115</v>
      </c>
      <c r="T84" s="354">
        <f t="shared" si="15"/>
        <v>138</v>
      </c>
      <c r="U84" s="354">
        <f t="shared" si="16"/>
        <v>156</v>
      </c>
      <c r="V84" s="354">
        <f t="shared" si="16"/>
        <v>122</v>
      </c>
      <c r="W84" s="354">
        <f t="shared" si="16"/>
        <v>90</v>
      </c>
      <c r="X84" s="354">
        <f t="shared" si="17"/>
        <v>57</v>
      </c>
      <c r="Y84" s="354">
        <f t="shared" si="17"/>
        <v>27</v>
      </c>
      <c r="Z84" s="354">
        <f t="shared" si="17"/>
        <v>16</v>
      </c>
      <c r="AA84" s="354">
        <f t="shared" si="17"/>
        <v>10</v>
      </c>
      <c r="AB84" s="354">
        <f t="shared" si="17"/>
        <v>3</v>
      </c>
    </row>
    <row r="85" spans="1:28" x14ac:dyDescent="0.25">
      <c r="A85" s="132" t="str">
        <f>STATYSTYKI!A410</f>
        <v>Karłowice</v>
      </c>
      <c r="B85" s="132" t="str">
        <f>STATYSTYKI!B410</f>
        <v>r3_67_wyjazd_T</v>
      </c>
      <c r="C85" s="132">
        <f>STATYSTYKI!C410</f>
        <v>8</v>
      </c>
      <c r="D85" s="353">
        <f>ROUND((SUM(STATYSTYKI!E410:L410)*100%)/SUM(STATYSTYKI!$D$3:$K$3),0)</f>
        <v>15</v>
      </c>
      <c r="E85" s="354">
        <f t="shared" si="15"/>
        <v>0</v>
      </c>
      <c r="F85" s="354">
        <f t="shared" si="15"/>
        <v>0</v>
      </c>
      <c r="G85" s="354">
        <f t="shared" si="15"/>
        <v>0</v>
      </c>
      <c r="H85" s="354">
        <f t="shared" si="15"/>
        <v>0</v>
      </c>
      <c r="I85" s="354">
        <f t="shared" si="15"/>
        <v>0</v>
      </c>
      <c r="J85" s="354">
        <f t="shared" si="15"/>
        <v>0</v>
      </c>
      <c r="K85" s="354">
        <f t="shared" si="15"/>
        <v>1</v>
      </c>
      <c r="L85" s="354">
        <f t="shared" si="15"/>
        <v>2</v>
      </c>
      <c r="M85" s="354">
        <f t="shared" si="15"/>
        <v>1</v>
      </c>
      <c r="N85" s="354">
        <f t="shared" si="15"/>
        <v>1</v>
      </c>
      <c r="O85" s="354">
        <f t="shared" si="15"/>
        <v>1</v>
      </c>
      <c r="P85" s="354">
        <f t="shared" si="15"/>
        <v>1</v>
      </c>
      <c r="Q85" s="354">
        <f t="shared" si="15"/>
        <v>1</v>
      </c>
      <c r="R85" s="354">
        <f t="shared" si="15"/>
        <v>1</v>
      </c>
      <c r="S85" s="354">
        <f t="shared" si="15"/>
        <v>1</v>
      </c>
      <c r="T85" s="354">
        <f t="shared" si="15"/>
        <v>1</v>
      </c>
      <c r="U85" s="354">
        <f t="shared" si="16"/>
        <v>1</v>
      </c>
      <c r="V85" s="354">
        <f t="shared" si="16"/>
        <v>1</v>
      </c>
      <c r="W85" s="354">
        <f t="shared" si="16"/>
        <v>1</v>
      </c>
      <c r="X85" s="354">
        <f t="shared" si="17"/>
        <v>1</v>
      </c>
      <c r="Y85" s="354">
        <f t="shared" si="17"/>
        <v>0</v>
      </c>
      <c r="Z85" s="354">
        <f t="shared" si="17"/>
        <v>0</v>
      </c>
      <c r="AA85" s="354">
        <f t="shared" si="17"/>
        <v>0</v>
      </c>
      <c r="AB85" s="354">
        <f t="shared" si="17"/>
        <v>0</v>
      </c>
    </row>
    <row r="86" spans="1:28" x14ac:dyDescent="0.25">
      <c r="A86" s="132" t="str">
        <f>STATYSTYKI!A411</f>
        <v>Pilczyce</v>
      </c>
      <c r="B86" s="132" t="str">
        <f>STATYSTYKI!B411</f>
        <v>r3_64_T</v>
      </c>
      <c r="C86" s="132">
        <f>STATYSTYKI!C411</f>
        <v>10</v>
      </c>
      <c r="D86" s="353">
        <f>ROUND((SUM(STATYSTYKI!E411:L411)*100%)/SUM(STATYSTYKI!$D$3:$K$3),0)</f>
        <v>4858</v>
      </c>
      <c r="E86" s="354">
        <f t="shared" si="15"/>
        <v>2</v>
      </c>
      <c r="F86" s="354">
        <f t="shared" si="15"/>
        <v>0</v>
      </c>
      <c r="G86" s="354">
        <f t="shared" si="15"/>
        <v>0</v>
      </c>
      <c r="H86" s="354">
        <f t="shared" si="15"/>
        <v>1</v>
      </c>
      <c r="I86" s="354">
        <f t="shared" si="15"/>
        <v>11</v>
      </c>
      <c r="J86" s="354">
        <f t="shared" si="15"/>
        <v>78</v>
      </c>
      <c r="K86" s="354">
        <f t="shared" si="15"/>
        <v>251</v>
      </c>
      <c r="L86" s="354">
        <f t="shared" si="15"/>
        <v>680</v>
      </c>
      <c r="M86" s="354">
        <f t="shared" si="15"/>
        <v>352</v>
      </c>
      <c r="N86" s="354">
        <f t="shared" si="15"/>
        <v>280</v>
      </c>
      <c r="O86" s="354">
        <f t="shared" si="15"/>
        <v>268</v>
      </c>
      <c r="P86" s="354">
        <f t="shared" si="15"/>
        <v>248</v>
      </c>
      <c r="Q86" s="354">
        <f t="shared" si="15"/>
        <v>242</v>
      </c>
      <c r="R86" s="354">
        <f t="shared" si="15"/>
        <v>264</v>
      </c>
      <c r="S86" s="354">
        <f t="shared" si="15"/>
        <v>343</v>
      </c>
      <c r="T86" s="354">
        <f t="shared" si="15"/>
        <v>411</v>
      </c>
      <c r="U86" s="354">
        <f t="shared" si="16"/>
        <v>463</v>
      </c>
      <c r="V86" s="354">
        <f t="shared" si="16"/>
        <v>363</v>
      </c>
      <c r="W86" s="354">
        <f t="shared" si="16"/>
        <v>266</v>
      </c>
      <c r="X86" s="354">
        <f t="shared" si="17"/>
        <v>168</v>
      </c>
      <c r="Y86" s="354">
        <f t="shared" si="17"/>
        <v>81</v>
      </c>
      <c r="Z86" s="354">
        <f t="shared" si="17"/>
        <v>47</v>
      </c>
      <c r="AA86" s="354">
        <f t="shared" si="17"/>
        <v>31</v>
      </c>
      <c r="AB86" s="354">
        <f t="shared" si="17"/>
        <v>8</v>
      </c>
    </row>
    <row r="87" spans="1:28" x14ac:dyDescent="0.25">
      <c r="A87" s="132" t="str">
        <f>STATYSTYKI!A412</f>
        <v>Karłowice</v>
      </c>
      <c r="B87" s="132" t="str">
        <f>STATYSTYKI!B412</f>
        <v>r3_66_wyjazd_A</v>
      </c>
      <c r="C87" s="132">
        <f>STATYSTYKI!C412</f>
        <v>10</v>
      </c>
      <c r="D87" s="353">
        <f>ROUND((SUM(STATYSTYKI!E412:L412)*100%)/SUM(STATYSTYKI!$D$3:$K$3),0)</f>
        <v>0</v>
      </c>
      <c r="E87" s="354">
        <f t="shared" si="15"/>
        <v>0</v>
      </c>
      <c r="F87" s="354">
        <f t="shared" si="15"/>
        <v>0</v>
      </c>
      <c r="G87" s="354">
        <f t="shared" si="15"/>
        <v>0</v>
      </c>
      <c r="H87" s="354">
        <f t="shared" si="15"/>
        <v>0</v>
      </c>
      <c r="I87" s="354">
        <f t="shared" si="15"/>
        <v>0</v>
      </c>
      <c r="J87" s="354">
        <f t="shared" si="15"/>
        <v>0</v>
      </c>
      <c r="K87" s="354">
        <f t="shared" si="15"/>
        <v>0</v>
      </c>
      <c r="L87" s="354">
        <f t="shared" si="15"/>
        <v>0</v>
      </c>
      <c r="M87" s="354">
        <f t="shared" si="15"/>
        <v>0</v>
      </c>
      <c r="N87" s="354">
        <f t="shared" si="15"/>
        <v>0</v>
      </c>
      <c r="O87" s="354">
        <f t="shared" si="15"/>
        <v>0</v>
      </c>
      <c r="P87" s="354">
        <f t="shared" si="15"/>
        <v>0</v>
      </c>
      <c r="Q87" s="354">
        <f t="shared" si="15"/>
        <v>0</v>
      </c>
      <c r="R87" s="354">
        <f t="shared" si="15"/>
        <v>0</v>
      </c>
      <c r="S87" s="354">
        <f t="shared" si="15"/>
        <v>0</v>
      </c>
      <c r="T87" s="354">
        <f t="shared" si="15"/>
        <v>0</v>
      </c>
      <c r="U87" s="354">
        <f t="shared" si="16"/>
        <v>0</v>
      </c>
      <c r="V87" s="354">
        <f t="shared" si="16"/>
        <v>0</v>
      </c>
      <c r="W87" s="354">
        <f t="shared" si="16"/>
        <v>0</v>
      </c>
      <c r="X87" s="354">
        <f t="shared" si="17"/>
        <v>0</v>
      </c>
      <c r="Y87" s="354">
        <f t="shared" si="17"/>
        <v>0</v>
      </c>
      <c r="Z87" s="354">
        <f t="shared" si="17"/>
        <v>0</v>
      </c>
      <c r="AA87" s="354">
        <f t="shared" si="17"/>
        <v>0</v>
      </c>
      <c r="AB87" s="354">
        <f t="shared" si="17"/>
        <v>0</v>
      </c>
    </row>
    <row r="88" spans="1:28" x14ac:dyDescent="0.25">
      <c r="A88" s="132" t="str">
        <f>STATYSTYKI!A413</f>
        <v>Kowale</v>
      </c>
      <c r="B88" s="132" t="str">
        <f>STATYSTYKI!B413</f>
        <v>r3_73_kier_zach_T</v>
      </c>
      <c r="C88" s="132">
        <f>STATYSTYKI!C413</f>
        <v>11</v>
      </c>
      <c r="D88" s="353">
        <f>ROUND((SUM(STATYSTYKI!E413:L413)*100%)/SUM(STATYSTYKI!$D$3:$K$3),0)</f>
        <v>59</v>
      </c>
      <c r="E88" s="354">
        <f t="shared" si="15"/>
        <v>0</v>
      </c>
      <c r="F88" s="354">
        <f t="shared" si="15"/>
        <v>0</v>
      </c>
      <c r="G88" s="354">
        <f t="shared" si="15"/>
        <v>0</v>
      </c>
      <c r="H88" s="354">
        <f t="shared" si="15"/>
        <v>0</v>
      </c>
      <c r="I88" s="354">
        <f t="shared" si="15"/>
        <v>0</v>
      </c>
      <c r="J88" s="354">
        <f t="shared" si="15"/>
        <v>1</v>
      </c>
      <c r="K88" s="354">
        <f t="shared" si="15"/>
        <v>3</v>
      </c>
      <c r="L88" s="354">
        <f t="shared" si="15"/>
        <v>8</v>
      </c>
      <c r="M88" s="354">
        <f t="shared" si="15"/>
        <v>4</v>
      </c>
      <c r="N88" s="354">
        <f t="shared" si="15"/>
        <v>3</v>
      </c>
      <c r="O88" s="354">
        <f t="shared" si="15"/>
        <v>3</v>
      </c>
      <c r="P88" s="354">
        <f t="shared" si="15"/>
        <v>3</v>
      </c>
      <c r="Q88" s="354">
        <f t="shared" si="15"/>
        <v>3</v>
      </c>
      <c r="R88" s="354">
        <f t="shared" si="15"/>
        <v>3</v>
      </c>
      <c r="S88" s="354">
        <f t="shared" si="15"/>
        <v>4</v>
      </c>
      <c r="T88" s="354">
        <f t="shared" si="15"/>
        <v>5</v>
      </c>
      <c r="U88" s="354">
        <f t="shared" si="16"/>
        <v>6</v>
      </c>
      <c r="V88" s="354">
        <f t="shared" si="16"/>
        <v>4</v>
      </c>
      <c r="W88" s="354">
        <f t="shared" si="16"/>
        <v>3</v>
      </c>
      <c r="X88" s="354">
        <f t="shared" si="17"/>
        <v>2</v>
      </c>
      <c r="Y88" s="354">
        <f t="shared" si="17"/>
        <v>1</v>
      </c>
      <c r="Z88" s="354">
        <f t="shared" si="17"/>
        <v>1</v>
      </c>
      <c r="AA88" s="354">
        <f t="shared" si="17"/>
        <v>0</v>
      </c>
      <c r="AB88" s="354">
        <f t="shared" si="17"/>
        <v>0</v>
      </c>
    </row>
    <row r="89" spans="1:28" x14ac:dyDescent="0.25">
      <c r="A89" s="132" t="str">
        <f>STATYSTYKI!A414</f>
        <v>Karłowice</v>
      </c>
      <c r="B89" s="132" t="str">
        <f>STATYSTYKI!B414</f>
        <v>r3_67_wyjazd_T</v>
      </c>
      <c r="C89" s="132">
        <f>STATYSTYKI!C414</f>
        <v>15</v>
      </c>
      <c r="D89" s="353">
        <f>ROUND((SUM(STATYSTYKI!E414:L414)*100%)/SUM(STATYSTYKI!$D$3:$K$3),0)</f>
        <v>1004</v>
      </c>
      <c r="E89" s="354">
        <f t="shared" si="15"/>
        <v>0</v>
      </c>
      <c r="F89" s="354">
        <f t="shared" si="15"/>
        <v>0</v>
      </c>
      <c r="G89" s="354">
        <f t="shared" si="15"/>
        <v>0</v>
      </c>
      <c r="H89" s="354">
        <f t="shared" si="15"/>
        <v>0</v>
      </c>
      <c r="I89" s="354">
        <f t="shared" si="15"/>
        <v>2</v>
      </c>
      <c r="J89" s="354">
        <f t="shared" si="15"/>
        <v>16</v>
      </c>
      <c r="K89" s="354">
        <f t="shared" si="15"/>
        <v>52</v>
      </c>
      <c r="L89" s="354">
        <f t="shared" si="15"/>
        <v>140</v>
      </c>
      <c r="M89" s="354">
        <f t="shared" si="15"/>
        <v>73</v>
      </c>
      <c r="N89" s="354">
        <f t="shared" si="15"/>
        <v>58</v>
      </c>
      <c r="O89" s="354">
        <f t="shared" si="15"/>
        <v>55</v>
      </c>
      <c r="P89" s="354">
        <f t="shared" si="15"/>
        <v>51</v>
      </c>
      <c r="Q89" s="354">
        <f t="shared" si="15"/>
        <v>50</v>
      </c>
      <c r="R89" s="354">
        <f t="shared" si="15"/>
        <v>55</v>
      </c>
      <c r="S89" s="354">
        <f t="shared" si="15"/>
        <v>71</v>
      </c>
      <c r="T89" s="354">
        <f t="shared" si="15"/>
        <v>85</v>
      </c>
      <c r="U89" s="354">
        <f t="shared" si="16"/>
        <v>96</v>
      </c>
      <c r="V89" s="354">
        <f t="shared" si="16"/>
        <v>75</v>
      </c>
      <c r="W89" s="354">
        <f t="shared" si="16"/>
        <v>55</v>
      </c>
      <c r="X89" s="354">
        <f t="shared" si="17"/>
        <v>35</v>
      </c>
      <c r="Y89" s="354">
        <f t="shared" si="17"/>
        <v>17</v>
      </c>
      <c r="Z89" s="354">
        <f t="shared" si="17"/>
        <v>10</v>
      </c>
      <c r="AA89" s="354">
        <f t="shared" si="17"/>
        <v>6</v>
      </c>
      <c r="AB89" s="354">
        <f t="shared" si="17"/>
        <v>2</v>
      </c>
    </row>
    <row r="90" spans="1:28" x14ac:dyDescent="0.25">
      <c r="A90" s="132" t="str">
        <f>STATYSTYKI!A415</f>
        <v>Karłowice</v>
      </c>
      <c r="B90" s="132" t="str">
        <f>STATYSTYKI!B415</f>
        <v>r3_67_wjazd_T</v>
      </c>
      <c r="C90" s="132">
        <f>STATYSTYKI!C415</f>
        <v>15</v>
      </c>
      <c r="D90" s="353">
        <f>ROUND((SUM(STATYSTYKI!E415:L415)*100%)/SUM(STATYSTYKI!$D$3:$K$3),0)</f>
        <v>1475</v>
      </c>
      <c r="E90" s="354">
        <f t="shared" si="15"/>
        <v>0</v>
      </c>
      <c r="F90" s="354">
        <f t="shared" si="15"/>
        <v>0</v>
      </c>
      <c r="G90" s="354">
        <f t="shared" si="15"/>
        <v>0</v>
      </c>
      <c r="H90" s="354">
        <f t="shared" si="15"/>
        <v>0</v>
      </c>
      <c r="I90" s="354">
        <f t="shared" si="15"/>
        <v>3</v>
      </c>
      <c r="J90" s="354">
        <f t="shared" si="15"/>
        <v>24</v>
      </c>
      <c r="K90" s="354">
        <f t="shared" si="15"/>
        <v>76</v>
      </c>
      <c r="L90" s="354">
        <f t="shared" si="15"/>
        <v>206</v>
      </c>
      <c r="M90" s="354">
        <f t="shared" si="15"/>
        <v>107</v>
      </c>
      <c r="N90" s="354">
        <f t="shared" si="15"/>
        <v>85</v>
      </c>
      <c r="O90" s="354">
        <f t="shared" si="15"/>
        <v>81</v>
      </c>
      <c r="P90" s="354">
        <f t="shared" si="15"/>
        <v>75</v>
      </c>
      <c r="Q90" s="354">
        <f t="shared" si="15"/>
        <v>73</v>
      </c>
      <c r="R90" s="354">
        <f t="shared" si="15"/>
        <v>80</v>
      </c>
      <c r="S90" s="354">
        <f t="shared" si="15"/>
        <v>104</v>
      </c>
      <c r="T90" s="354">
        <f t="shared" si="15"/>
        <v>125</v>
      </c>
      <c r="U90" s="354">
        <f t="shared" si="16"/>
        <v>141</v>
      </c>
      <c r="V90" s="354">
        <f t="shared" si="16"/>
        <v>110</v>
      </c>
      <c r="W90" s="354">
        <f t="shared" si="16"/>
        <v>81</v>
      </c>
      <c r="X90" s="354">
        <f t="shared" si="17"/>
        <v>51</v>
      </c>
      <c r="Y90" s="354">
        <f t="shared" si="17"/>
        <v>25</v>
      </c>
      <c r="Z90" s="354">
        <f t="shared" si="17"/>
        <v>14</v>
      </c>
      <c r="AA90" s="354">
        <f t="shared" si="17"/>
        <v>9</v>
      </c>
      <c r="AB90" s="354">
        <f t="shared" si="17"/>
        <v>2</v>
      </c>
    </row>
    <row r="91" spans="1:28" x14ac:dyDescent="0.25">
      <c r="A91" s="132" t="str">
        <f>STATYSTYKI!A416</f>
        <v>Krzyki</v>
      </c>
      <c r="B91" s="132" t="str">
        <f>STATYSTYKI!B416</f>
        <v>r3_58_T</v>
      </c>
      <c r="C91" s="132">
        <f>STATYSTYKI!C416</f>
        <v>17</v>
      </c>
      <c r="D91" s="353">
        <f>ROUND((SUM(STATYSTYKI!E416:L416)*100%)/SUM(STATYSTYKI!$D$3:$K$3),0)</f>
        <v>5809</v>
      </c>
      <c r="E91" s="354">
        <f t="shared" si="15"/>
        <v>2</v>
      </c>
      <c r="F91" s="354">
        <f t="shared" si="15"/>
        <v>0</v>
      </c>
      <c r="G91" s="354">
        <f t="shared" si="15"/>
        <v>0</v>
      </c>
      <c r="H91" s="354">
        <f t="shared" si="15"/>
        <v>1</v>
      </c>
      <c r="I91" s="354">
        <f t="shared" si="15"/>
        <v>13</v>
      </c>
      <c r="J91" s="354">
        <f t="shared" si="15"/>
        <v>94</v>
      </c>
      <c r="K91" s="354">
        <f t="shared" si="15"/>
        <v>300</v>
      </c>
      <c r="L91" s="354">
        <f t="shared" si="15"/>
        <v>813</v>
      </c>
      <c r="M91" s="354">
        <f t="shared" si="15"/>
        <v>420</v>
      </c>
      <c r="N91" s="354">
        <f t="shared" si="15"/>
        <v>335</v>
      </c>
      <c r="O91" s="354">
        <f t="shared" si="15"/>
        <v>321</v>
      </c>
      <c r="P91" s="354">
        <f t="shared" si="15"/>
        <v>296</v>
      </c>
      <c r="Q91" s="354">
        <f t="shared" si="15"/>
        <v>289</v>
      </c>
      <c r="R91" s="354">
        <f t="shared" si="15"/>
        <v>316</v>
      </c>
      <c r="S91" s="354">
        <f t="shared" si="15"/>
        <v>410</v>
      </c>
      <c r="T91" s="354">
        <f t="shared" si="15"/>
        <v>491</v>
      </c>
      <c r="U91" s="354">
        <f t="shared" si="16"/>
        <v>554</v>
      </c>
      <c r="V91" s="354">
        <f t="shared" si="16"/>
        <v>434</v>
      </c>
      <c r="W91" s="354">
        <f t="shared" si="16"/>
        <v>319</v>
      </c>
      <c r="X91" s="354">
        <f t="shared" si="17"/>
        <v>201</v>
      </c>
      <c r="Y91" s="354">
        <f t="shared" si="17"/>
        <v>97</v>
      </c>
      <c r="Z91" s="354">
        <f t="shared" si="17"/>
        <v>57</v>
      </c>
      <c r="AA91" s="354">
        <f t="shared" si="17"/>
        <v>37</v>
      </c>
      <c r="AB91" s="354">
        <f t="shared" si="17"/>
        <v>10</v>
      </c>
    </row>
    <row r="92" spans="1:28" x14ac:dyDescent="0.25">
      <c r="A92" s="132" t="str">
        <f>STATYSTYKI!A417</f>
        <v>Pilczyce</v>
      </c>
      <c r="B92" s="132" t="str">
        <f>STATYSTYKI!B417</f>
        <v>r3_64_T</v>
      </c>
      <c r="C92" s="132">
        <f>STATYSTYKI!C417</f>
        <v>20</v>
      </c>
      <c r="D92" s="353">
        <f>ROUND((SUM(STATYSTYKI!E417:L417)*100%)/SUM(STATYSTYKI!$D$3:$K$3),0)</f>
        <v>6649</v>
      </c>
      <c r="E92" s="354">
        <f t="shared" si="15"/>
        <v>2</v>
      </c>
      <c r="F92" s="354">
        <f t="shared" si="15"/>
        <v>1</v>
      </c>
      <c r="G92" s="354">
        <f t="shared" si="15"/>
        <v>0</v>
      </c>
      <c r="H92" s="354">
        <f t="shared" si="15"/>
        <v>2</v>
      </c>
      <c r="I92" s="354">
        <f t="shared" si="15"/>
        <v>15</v>
      </c>
      <c r="J92" s="354">
        <f t="shared" si="15"/>
        <v>107</v>
      </c>
      <c r="K92" s="354">
        <f t="shared" si="15"/>
        <v>343</v>
      </c>
      <c r="L92" s="354">
        <f t="shared" si="15"/>
        <v>930</v>
      </c>
      <c r="M92" s="354">
        <f t="shared" si="15"/>
        <v>481</v>
      </c>
      <c r="N92" s="354">
        <f t="shared" si="15"/>
        <v>383</v>
      </c>
      <c r="O92" s="354">
        <f t="shared" si="15"/>
        <v>367</v>
      </c>
      <c r="P92" s="354">
        <f t="shared" si="15"/>
        <v>339</v>
      </c>
      <c r="Q92" s="354">
        <f t="shared" si="15"/>
        <v>331</v>
      </c>
      <c r="R92" s="354">
        <f t="shared" si="15"/>
        <v>361</v>
      </c>
      <c r="S92" s="354">
        <f t="shared" si="15"/>
        <v>469</v>
      </c>
      <c r="T92" s="354">
        <f t="shared" si="15"/>
        <v>562</v>
      </c>
      <c r="U92" s="354">
        <f t="shared" si="16"/>
        <v>634</v>
      </c>
      <c r="V92" s="354">
        <f t="shared" si="16"/>
        <v>497</v>
      </c>
      <c r="W92" s="354">
        <f t="shared" si="16"/>
        <v>365</v>
      </c>
      <c r="X92" s="354">
        <f t="shared" si="17"/>
        <v>231</v>
      </c>
      <c r="Y92" s="354">
        <f t="shared" si="17"/>
        <v>111</v>
      </c>
      <c r="Z92" s="354">
        <f t="shared" si="17"/>
        <v>65</v>
      </c>
      <c r="AA92" s="354">
        <f t="shared" si="17"/>
        <v>43</v>
      </c>
      <c r="AB92" s="354">
        <f t="shared" si="17"/>
        <v>11</v>
      </c>
    </row>
    <row r="93" spans="1:28" x14ac:dyDescent="0.25">
      <c r="A93" s="132" t="str">
        <f>STATYSTYKI!A418</f>
        <v>Pilczyce</v>
      </c>
      <c r="B93" s="132" t="str">
        <f>STATYSTYKI!B418</f>
        <v>r3_64_T</v>
      </c>
      <c r="C93" s="132">
        <f>STATYSTYKI!C418</f>
        <v>23</v>
      </c>
      <c r="D93" s="353">
        <f>ROUND((SUM(STATYSTYKI!E418:L418)*100%)/SUM(STATYSTYKI!$D$3:$K$3),0)</f>
        <v>34</v>
      </c>
      <c r="E93" s="354">
        <f t="shared" si="15"/>
        <v>0</v>
      </c>
      <c r="F93" s="354">
        <f t="shared" si="15"/>
        <v>0</v>
      </c>
      <c r="G93" s="354">
        <f t="shared" si="15"/>
        <v>0</v>
      </c>
      <c r="H93" s="354">
        <f t="shared" si="15"/>
        <v>0</v>
      </c>
      <c r="I93" s="354">
        <f t="shared" si="15"/>
        <v>0</v>
      </c>
      <c r="J93" s="354">
        <f t="shared" si="15"/>
        <v>1</v>
      </c>
      <c r="K93" s="354">
        <f t="shared" si="15"/>
        <v>2</v>
      </c>
      <c r="L93" s="354">
        <f t="shared" si="15"/>
        <v>5</v>
      </c>
      <c r="M93" s="354">
        <f t="shared" si="15"/>
        <v>2</v>
      </c>
      <c r="N93" s="354">
        <f t="shared" si="15"/>
        <v>2</v>
      </c>
      <c r="O93" s="354">
        <f t="shared" si="15"/>
        <v>2</v>
      </c>
      <c r="P93" s="354">
        <f t="shared" si="15"/>
        <v>2</v>
      </c>
      <c r="Q93" s="354">
        <f t="shared" si="15"/>
        <v>2</v>
      </c>
      <c r="R93" s="354">
        <f t="shared" si="15"/>
        <v>2</v>
      </c>
      <c r="S93" s="354">
        <f t="shared" si="15"/>
        <v>2</v>
      </c>
      <c r="T93" s="354">
        <f t="shared" si="15"/>
        <v>3</v>
      </c>
      <c r="U93" s="354">
        <f t="shared" si="16"/>
        <v>3</v>
      </c>
      <c r="V93" s="354">
        <f t="shared" si="16"/>
        <v>3</v>
      </c>
      <c r="W93" s="354">
        <f t="shared" si="16"/>
        <v>2</v>
      </c>
      <c r="X93" s="354">
        <f t="shared" si="17"/>
        <v>1</v>
      </c>
      <c r="Y93" s="354">
        <f t="shared" si="17"/>
        <v>1</v>
      </c>
      <c r="Z93" s="354">
        <f t="shared" si="17"/>
        <v>0</v>
      </c>
      <c r="AA93" s="354">
        <f t="shared" si="17"/>
        <v>0</v>
      </c>
      <c r="AB93" s="354">
        <f t="shared" si="17"/>
        <v>0</v>
      </c>
    </row>
    <row r="94" spans="1:28" x14ac:dyDescent="0.25">
      <c r="A94" s="132" t="str">
        <f>STATYSTYKI!A419</f>
        <v>Kowale</v>
      </c>
      <c r="B94" s="132" t="str">
        <f>STATYSTYKI!B419</f>
        <v>r3_73_kier_zach_T</v>
      </c>
      <c r="C94" s="132">
        <f>STATYSTYKI!C419</f>
        <v>23</v>
      </c>
      <c r="D94" s="353">
        <f>ROUND((SUM(STATYSTYKI!E419:L419)*100%)/SUM(STATYSTYKI!$D$3:$K$3),0)</f>
        <v>268</v>
      </c>
      <c r="E94" s="354">
        <f t="shared" si="15"/>
        <v>0</v>
      </c>
      <c r="F94" s="354">
        <f t="shared" si="15"/>
        <v>0</v>
      </c>
      <c r="G94" s="354">
        <f t="shared" si="15"/>
        <v>0</v>
      </c>
      <c r="H94" s="354">
        <f t="shared" si="15"/>
        <v>0</v>
      </c>
      <c r="I94" s="354">
        <f t="shared" si="15"/>
        <v>1</v>
      </c>
      <c r="J94" s="354">
        <f t="shared" si="15"/>
        <v>4</v>
      </c>
      <c r="K94" s="354">
        <f t="shared" si="15"/>
        <v>14</v>
      </c>
      <c r="L94" s="354">
        <f t="shared" si="15"/>
        <v>37</v>
      </c>
      <c r="M94" s="354">
        <f t="shared" si="15"/>
        <v>19</v>
      </c>
      <c r="N94" s="354">
        <f t="shared" si="15"/>
        <v>15</v>
      </c>
      <c r="O94" s="354">
        <f t="shared" si="15"/>
        <v>15</v>
      </c>
      <c r="P94" s="354">
        <f t="shared" si="15"/>
        <v>14</v>
      </c>
      <c r="Q94" s="354">
        <f t="shared" si="15"/>
        <v>13</v>
      </c>
      <c r="R94" s="354">
        <f t="shared" si="15"/>
        <v>15</v>
      </c>
      <c r="S94" s="354">
        <f t="shared" si="15"/>
        <v>19</v>
      </c>
      <c r="T94" s="354">
        <f t="shared" si="15"/>
        <v>23</v>
      </c>
      <c r="U94" s="354">
        <f t="shared" si="16"/>
        <v>26</v>
      </c>
      <c r="V94" s="354">
        <f t="shared" si="16"/>
        <v>20</v>
      </c>
      <c r="W94" s="354">
        <f t="shared" si="16"/>
        <v>15</v>
      </c>
      <c r="X94" s="354">
        <f t="shared" si="17"/>
        <v>9</v>
      </c>
      <c r="Y94" s="354">
        <f t="shared" si="17"/>
        <v>4</v>
      </c>
      <c r="Z94" s="354">
        <f t="shared" si="17"/>
        <v>3</v>
      </c>
      <c r="AA94" s="354">
        <f t="shared" si="17"/>
        <v>2</v>
      </c>
      <c r="AB94" s="354">
        <f t="shared" si="17"/>
        <v>0</v>
      </c>
    </row>
    <row r="95" spans="1:28" x14ac:dyDescent="0.25">
      <c r="A95" s="132" t="str">
        <f>STATYSTYKI!A420</f>
        <v>Kowale</v>
      </c>
      <c r="B95" s="132" t="str">
        <f>STATYSTYKI!B420</f>
        <v>r3_73_kier_wsch_T</v>
      </c>
      <c r="C95" s="132">
        <f>STATYSTYKI!C420</f>
        <v>23</v>
      </c>
      <c r="D95" s="353">
        <f>ROUND((SUM(STATYSTYKI!E420:L420)*100%)/SUM(STATYSTYKI!$D$3:$K$3),0)</f>
        <v>145</v>
      </c>
      <c r="E95" s="354">
        <f t="shared" si="15"/>
        <v>0</v>
      </c>
      <c r="F95" s="354">
        <f t="shared" si="15"/>
        <v>0</v>
      </c>
      <c r="G95" s="354">
        <f t="shared" si="15"/>
        <v>0</v>
      </c>
      <c r="H95" s="354">
        <f t="shared" si="15"/>
        <v>0</v>
      </c>
      <c r="I95" s="354">
        <f t="shared" si="15"/>
        <v>0</v>
      </c>
      <c r="J95" s="354">
        <f t="shared" si="15"/>
        <v>2</v>
      </c>
      <c r="K95" s="354">
        <f t="shared" si="15"/>
        <v>7</v>
      </c>
      <c r="L95" s="354">
        <f t="shared" si="15"/>
        <v>20</v>
      </c>
      <c r="M95" s="354">
        <f t="shared" si="15"/>
        <v>10</v>
      </c>
      <c r="N95" s="354">
        <f t="shared" si="15"/>
        <v>8</v>
      </c>
      <c r="O95" s="354">
        <f t="shared" si="15"/>
        <v>8</v>
      </c>
      <c r="P95" s="354">
        <f t="shared" si="15"/>
        <v>7</v>
      </c>
      <c r="Q95" s="354">
        <f t="shared" si="15"/>
        <v>7</v>
      </c>
      <c r="R95" s="354">
        <f t="shared" si="15"/>
        <v>8</v>
      </c>
      <c r="S95" s="354">
        <f t="shared" si="15"/>
        <v>10</v>
      </c>
      <c r="T95" s="354">
        <f t="shared" si="15"/>
        <v>12</v>
      </c>
      <c r="U95" s="354">
        <f t="shared" si="16"/>
        <v>14</v>
      </c>
      <c r="V95" s="354">
        <f t="shared" si="16"/>
        <v>11</v>
      </c>
      <c r="W95" s="354">
        <f t="shared" si="16"/>
        <v>8</v>
      </c>
      <c r="X95" s="354">
        <f t="shared" si="17"/>
        <v>5</v>
      </c>
      <c r="Y95" s="354">
        <f t="shared" si="17"/>
        <v>2</v>
      </c>
      <c r="Z95" s="354">
        <f t="shared" si="17"/>
        <v>1</v>
      </c>
      <c r="AA95" s="354">
        <f t="shared" si="17"/>
        <v>1</v>
      </c>
      <c r="AB95" s="354">
        <f t="shared" si="17"/>
        <v>0</v>
      </c>
    </row>
    <row r="96" spans="1:28" x14ac:dyDescent="0.25">
      <c r="A96" s="132" t="str">
        <f>STATYSTYKI!A421</f>
        <v>Karłowice</v>
      </c>
      <c r="B96" s="132" t="str">
        <f>STATYSTYKI!B421</f>
        <v>r3_67_wjazd_T</v>
      </c>
      <c r="C96" s="132">
        <f>STATYSTYKI!C421</f>
        <v>24</v>
      </c>
      <c r="D96" s="353">
        <f>ROUND((SUM(STATYSTYKI!E421:L421)*100%)/SUM(STATYSTYKI!$D$3:$K$3),0)</f>
        <v>31</v>
      </c>
      <c r="E96" s="354">
        <f t="shared" si="15"/>
        <v>0</v>
      </c>
      <c r="F96" s="354">
        <f t="shared" si="15"/>
        <v>0</v>
      </c>
      <c r="G96" s="354">
        <f t="shared" si="15"/>
        <v>0</v>
      </c>
      <c r="H96" s="354">
        <f t="shared" si="15"/>
        <v>0</v>
      </c>
      <c r="I96" s="354">
        <f t="shared" si="15"/>
        <v>0</v>
      </c>
      <c r="J96" s="354">
        <f t="shared" si="15"/>
        <v>0</v>
      </c>
      <c r="K96" s="354">
        <f t="shared" si="15"/>
        <v>2</v>
      </c>
      <c r="L96" s="354">
        <f t="shared" si="15"/>
        <v>4</v>
      </c>
      <c r="M96" s="354">
        <f t="shared" si="15"/>
        <v>2</v>
      </c>
      <c r="N96" s="354">
        <f t="shared" si="15"/>
        <v>2</v>
      </c>
      <c r="O96" s="354">
        <f t="shared" si="15"/>
        <v>2</v>
      </c>
      <c r="P96" s="354">
        <f t="shared" si="15"/>
        <v>2</v>
      </c>
      <c r="Q96" s="354">
        <f t="shared" si="15"/>
        <v>2</v>
      </c>
      <c r="R96" s="354">
        <f t="shared" si="15"/>
        <v>2</v>
      </c>
      <c r="S96" s="354">
        <f t="shared" si="15"/>
        <v>2</v>
      </c>
      <c r="T96" s="354">
        <f t="shared" si="15"/>
        <v>3</v>
      </c>
      <c r="U96" s="354">
        <f t="shared" si="16"/>
        <v>3</v>
      </c>
      <c r="V96" s="354">
        <f t="shared" si="16"/>
        <v>2</v>
      </c>
      <c r="W96" s="354">
        <f t="shared" si="16"/>
        <v>2</v>
      </c>
      <c r="X96" s="354">
        <f t="shared" si="17"/>
        <v>1</v>
      </c>
      <c r="Y96" s="354">
        <f t="shared" si="17"/>
        <v>1</v>
      </c>
      <c r="Z96" s="354">
        <f t="shared" si="17"/>
        <v>0</v>
      </c>
      <c r="AA96" s="354">
        <f t="shared" si="17"/>
        <v>0</v>
      </c>
      <c r="AB96" s="354">
        <f t="shared" si="17"/>
        <v>0</v>
      </c>
    </row>
    <row r="97" spans="1:28" x14ac:dyDescent="0.25">
      <c r="A97" s="132" t="str">
        <f>STATYSTYKI!A422</f>
        <v>Maślice</v>
      </c>
      <c r="B97" s="132" t="str">
        <f>STATYSTYKI!B422</f>
        <v>r3_65_T</v>
      </c>
      <c r="C97" s="132">
        <f>STATYSTYKI!C422</f>
        <v>31</v>
      </c>
      <c r="D97" s="353">
        <f>ROUND((SUM(STATYSTYKI!E422:L422)*100%)/SUM(STATYSTYKI!$D$3:$K$3),0)</f>
        <v>3095</v>
      </c>
      <c r="E97" s="354">
        <f t="shared" si="15"/>
        <v>1</v>
      </c>
      <c r="F97" s="354">
        <f t="shared" si="15"/>
        <v>0</v>
      </c>
      <c r="G97" s="354">
        <f t="shared" si="15"/>
        <v>0</v>
      </c>
      <c r="H97" s="354">
        <f t="shared" si="15"/>
        <v>1</v>
      </c>
      <c r="I97" s="354">
        <f t="shared" si="15"/>
        <v>7</v>
      </c>
      <c r="J97" s="354">
        <f t="shared" si="15"/>
        <v>50</v>
      </c>
      <c r="K97" s="354">
        <f t="shared" si="15"/>
        <v>160</v>
      </c>
      <c r="L97" s="354">
        <f t="shared" si="15"/>
        <v>433</v>
      </c>
      <c r="M97" s="354">
        <f t="shared" si="15"/>
        <v>224</v>
      </c>
      <c r="N97" s="354">
        <f t="shared" si="15"/>
        <v>178</v>
      </c>
      <c r="O97" s="354">
        <f t="shared" si="15"/>
        <v>171</v>
      </c>
      <c r="P97" s="354">
        <f t="shared" si="15"/>
        <v>158</v>
      </c>
      <c r="Q97" s="354">
        <f t="shared" si="15"/>
        <v>154</v>
      </c>
      <c r="R97" s="354">
        <f t="shared" si="15"/>
        <v>168</v>
      </c>
      <c r="S97" s="354">
        <f t="shared" si="15"/>
        <v>218</v>
      </c>
      <c r="T97" s="354">
        <f t="shared" si="15"/>
        <v>262</v>
      </c>
      <c r="U97" s="354">
        <f t="shared" si="16"/>
        <v>295</v>
      </c>
      <c r="V97" s="354">
        <f t="shared" si="16"/>
        <v>231</v>
      </c>
      <c r="W97" s="354">
        <f t="shared" si="16"/>
        <v>170</v>
      </c>
      <c r="X97" s="354">
        <f t="shared" si="17"/>
        <v>107</v>
      </c>
      <c r="Y97" s="354">
        <f t="shared" si="17"/>
        <v>52</v>
      </c>
      <c r="Z97" s="354">
        <f t="shared" si="17"/>
        <v>30</v>
      </c>
      <c r="AA97" s="354">
        <f t="shared" si="17"/>
        <v>20</v>
      </c>
      <c r="AB97" s="354">
        <f t="shared" si="17"/>
        <v>5</v>
      </c>
    </row>
    <row r="98" spans="1:28" x14ac:dyDescent="0.25">
      <c r="A98" s="132" t="str">
        <f>STATYSTYKI!A423</f>
        <v>Krzyki</v>
      </c>
      <c r="B98" s="132" t="str">
        <f>STATYSTYKI!B423</f>
        <v>r3_58_T</v>
      </c>
      <c r="C98" s="132">
        <f>STATYSTYKI!C423</f>
        <v>33</v>
      </c>
      <c r="D98" s="353">
        <f>ROUND((SUM(STATYSTYKI!E423:L423)*100%)/SUM(STATYSTYKI!$D$3:$K$3),0)</f>
        <v>31</v>
      </c>
      <c r="E98" s="354">
        <f t="shared" si="15"/>
        <v>0</v>
      </c>
      <c r="F98" s="354">
        <f t="shared" si="15"/>
        <v>0</v>
      </c>
      <c r="G98" s="354">
        <f t="shared" si="15"/>
        <v>0</v>
      </c>
      <c r="H98" s="354">
        <f t="shared" si="15"/>
        <v>0</v>
      </c>
      <c r="I98" s="354">
        <f t="shared" si="15"/>
        <v>0</v>
      </c>
      <c r="J98" s="354">
        <f t="shared" si="15"/>
        <v>0</v>
      </c>
      <c r="K98" s="354">
        <f t="shared" si="15"/>
        <v>2</v>
      </c>
      <c r="L98" s="354">
        <f t="shared" si="15"/>
        <v>4</v>
      </c>
      <c r="M98" s="354">
        <f t="shared" si="15"/>
        <v>2</v>
      </c>
      <c r="N98" s="354">
        <f t="shared" si="15"/>
        <v>2</v>
      </c>
      <c r="O98" s="354">
        <f t="shared" si="15"/>
        <v>2</v>
      </c>
      <c r="P98" s="354">
        <f t="shared" si="15"/>
        <v>2</v>
      </c>
      <c r="Q98" s="354">
        <f t="shared" si="15"/>
        <v>2</v>
      </c>
      <c r="R98" s="354">
        <f t="shared" si="15"/>
        <v>2</v>
      </c>
      <c r="S98" s="354">
        <f t="shared" si="15"/>
        <v>2</v>
      </c>
      <c r="T98" s="354">
        <f t="shared" si="15"/>
        <v>3</v>
      </c>
      <c r="U98" s="354">
        <f t="shared" si="16"/>
        <v>3</v>
      </c>
      <c r="V98" s="354">
        <f t="shared" si="16"/>
        <v>2</v>
      </c>
      <c r="W98" s="354">
        <f t="shared" si="16"/>
        <v>2</v>
      </c>
      <c r="X98" s="354">
        <f t="shared" si="17"/>
        <v>1</v>
      </c>
      <c r="Y98" s="354">
        <f t="shared" si="17"/>
        <v>1</v>
      </c>
      <c r="Z98" s="354">
        <f t="shared" si="17"/>
        <v>0</v>
      </c>
      <c r="AA98" s="354">
        <f t="shared" si="17"/>
        <v>0</v>
      </c>
      <c r="AB98" s="354">
        <f t="shared" si="17"/>
        <v>0</v>
      </c>
    </row>
    <row r="99" spans="1:28" x14ac:dyDescent="0.25">
      <c r="A99" s="132" t="str">
        <f>STATYSTYKI!A424</f>
        <v>Pilczyce</v>
      </c>
      <c r="B99" s="132" t="str">
        <f>STATYSTYKI!B424</f>
        <v>r3_64_T</v>
      </c>
      <c r="C99" s="132">
        <f>STATYSTYKI!C424</f>
        <v>33</v>
      </c>
      <c r="D99" s="353">
        <f>ROUND((SUM(STATYSTYKI!E424:L424)*100%)/SUM(STATYSTYKI!$D$3:$K$3),0)</f>
        <v>2137</v>
      </c>
      <c r="E99" s="354">
        <f t="shared" si="15"/>
        <v>1</v>
      </c>
      <c r="F99" s="354">
        <f t="shared" si="15"/>
        <v>0</v>
      </c>
      <c r="G99" s="354">
        <f t="shared" si="15"/>
        <v>0</v>
      </c>
      <c r="H99" s="354">
        <f t="shared" si="15"/>
        <v>1</v>
      </c>
      <c r="I99" s="354">
        <f t="shared" ref="I99:X114" si="18">ROUND($D99*I$3,0)</f>
        <v>5</v>
      </c>
      <c r="J99" s="354">
        <f t="shared" si="18"/>
        <v>34</v>
      </c>
      <c r="K99" s="354">
        <f t="shared" si="18"/>
        <v>110</v>
      </c>
      <c r="L99" s="354">
        <f t="shared" si="18"/>
        <v>299</v>
      </c>
      <c r="M99" s="354">
        <f t="shared" si="18"/>
        <v>155</v>
      </c>
      <c r="N99" s="354">
        <f t="shared" si="18"/>
        <v>123</v>
      </c>
      <c r="O99" s="354">
        <f t="shared" si="18"/>
        <v>118</v>
      </c>
      <c r="P99" s="354">
        <f t="shared" si="18"/>
        <v>109</v>
      </c>
      <c r="Q99" s="354">
        <f t="shared" si="18"/>
        <v>106</v>
      </c>
      <c r="R99" s="354">
        <f t="shared" si="18"/>
        <v>116</v>
      </c>
      <c r="S99" s="354">
        <f t="shared" si="18"/>
        <v>151</v>
      </c>
      <c r="T99" s="354">
        <f t="shared" si="18"/>
        <v>181</v>
      </c>
      <c r="U99" s="354">
        <f t="shared" si="18"/>
        <v>204</v>
      </c>
      <c r="V99" s="354">
        <f t="shared" si="18"/>
        <v>160</v>
      </c>
      <c r="W99" s="354">
        <f t="shared" si="18"/>
        <v>117</v>
      </c>
      <c r="X99" s="354">
        <f t="shared" si="18"/>
        <v>74</v>
      </c>
      <c r="Y99" s="354">
        <f t="shared" si="17"/>
        <v>36</v>
      </c>
      <c r="Z99" s="354">
        <f t="shared" si="17"/>
        <v>21</v>
      </c>
      <c r="AA99" s="354">
        <f t="shared" si="17"/>
        <v>14</v>
      </c>
      <c r="AB99" s="354">
        <f t="shared" si="17"/>
        <v>4</v>
      </c>
    </row>
    <row r="100" spans="1:28" x14ac:dyDescent="0.25">
      <c r="A100" s="132" t="str">
        <f>STATYSTYKI!A425</f>
        <v>Księże</v>
      </c>
      <c r="B100" s="132" t="str">
        <f>STATYSTYKI!B425</f>
        <v>r3_75_wjazd_A</v>
      </c>
      <c r="C100" s="132">
        <f>STATYSTYKI!C425</f>
        <v>100</v>
      </c>
      <c r="D100" s="353">
        <f>ROUND((SUM(STATYSTYKI!E425:L425)*100%)/SUM(STATYSTYKI!$D$3:$K$3),0)</f>
        <v>209</v>
      </c>
      <c r="E100" s="354">
        <f t="shared" ref="E100:T115" si="19">ROUND($D100*E$3,0)</f>
        <v>0</v>
      </c>
      <c r="F100" s="354">
        <f t="shared" si="19"/>
        <v>0</v>
      </c>
      <c r="G100" s="354">
        <f t="shared" si="19"/>
        <v>0</v>
      </c>
      <c r="H100" s="354">
        <f t="shared" si="19"/>
        <v>0</v>
      </c>
      <c r="I100" s="354">
        <f t="shared" si="19"/>
        <v>0</v>
      </c>
      <c r="J100" s="354">
        <f t="shared" si="19"/>
        <v>3</v>
      </c>
      <c r="K100" s="354">
        <f t="shared" si="19"/>
        <v>11</v>
      </c>
      <c r="L100" s="354">
        <f t="shared" si="19"/>
        <v>29</v>
      </c>
      <c r="M100" s="354">
        <f t="shared" si="19"/>
        <v>15</v>
      </c>
      <c r="N100" s="354">
        <f t="shared" si="19"/>
        <v>12</v>
      </c>
      <c r="O100" s="354">
        <f t="shared" si="19"/>
        <v>12</v>
      </c>
      <c r="P100" s="354">
        <f t="shared" si="19"/>
        <v>11</v>
      </c>
      <c r="Q100" s="354">
        <f t="shared" si="19"/>
        <v>10</v>
      </c>
      <c r="R100" s="354">
        <f t="shared" si="19"/>
        <v>11</v>
      </c>
      <c r="S100" s="354">
        <f t="shared" si="19"/>
        <v>15</v>
      </c>
      <c r="T100" s="354">
        <f t="shared" si="19"/>
        <v>18</v>
      </c>
      <c r="U100" s="354">
        <f t="shared" si="18"/>
        <v>20</v>
      </c>
      <c r="V100" s="354">
        <f t="shared" si="18"/>
        <v>16</v>
      </c>
      <c r="W100" s="354">
        <f t="shared" si="18"/>
        <v>11</v>
      </c>
      <c r="X100" s="354">
        <f t="shared" si="18"/>
        <v>7</v>
      </c>
      <c r="Y100" s="354">
        <f t="shared" si="17"/>
        <v>3</v>
      </c>
      <c r="Z100" s="354">
        <f t="shared" si="17"/>
        <v>2</v>
      </c>
      <c r="AA100" s="354">
        <f t="shared" si="17"/>
        <v>1</v>
      </c>
      <c r="AB100" s="354">
        <f t="shared" si="17"/>
        <v>0</v>
      </c>
    </row>
    <row r="101" spans="1:28" x14ac:dyDescent="0.25">
      <c r="A101" s="132" t="str">
        <f>STATYSTYKI!A426</f>
        <v>Księże</v>
      </c>
      <c r="B101" s="132" t="str">
        <f>STATYSTYKI!B426</f>
        <v>r3_75_wyjazd_A</v>
      </c>
      <c r="C101" s="132">
        <f>STATYSTYKI!C426</f>
        <v>100</v>
      </c>
      <c r="D101" s="353">
        <f>ROUND((SUM(STATYSTYKI!E426:L426)*100%)/SUM(STATYSTYKI!$D$3:$K$3),0)</f>
        <v>230</v>
      </c>
      <c r="E101" s="354">
        <f t="shared" si="19"/>
        <v>0</v>
      </c>
      <c r="F101" s="354">
        <f t="shared" si="19"/>
        <v>0</v>
      </c>
      <c r="G101" s="354">
        <f t="shared" si="19"/>
        <v>0</v>
      </c>
      <c r="H101" s="354">
        <f t="shared" si="19"/>
        <v>0</v>
      </c>
      <c r="I101" s="354">
        <f t="shared" si="19"/>
        <v>1</v>
      </c>
      <c r="J101" s="354">
        <f t="shared" si="19"/>
        <v>4</v>
      </c>
      <c r="K101" s="354">
        <f t="shared" si="19"/>
        <v>12</v>
      </c>
      <c r="L101" s="354">
        <f t="shared" si="19"/>
        <v>32</v>
      </c>
      <c r="M101" s="354">
        <f t="shared" si="19"/>
        <v>17</v>
      </c>
      <c r="N101" s="354">
        <f t="shared" si="19"/>
        <v>13</v>
      </c>
      <c r="O101" s="354">
        <f t="shared" si="19"/>
        <v>13</v>
      </c>
      <c r="P101" s="354">
        <f t="shared" si="19"/>
        <v>12</v>
      </c>
      <c r="Q101" s="354">
        <f t="shared" si="19"/>
        <v>11</v>
      </c>
      <c r="R101" s="354">
        <f t="shared" si="19"/>
        <v>13</v>
      </c>
      <c r="S101" s="354">
        <f t="shared" si="19"/>
        <v>16</v>
      </c>
      <c r="T101" s="354">
        <f t="shared" si="19"/>
        <v>19</v>
      </c>
      <c r="U101" s="354">
        <f t="shared" si="18"/>
        <v>22</v>
      </c>
      <c r="V101" s="354">
        <f t="shared" si="18"/>
        <v>17</v>
      </c>
      <c r="W101" s="354">
        <f t="shared" si="18"/>
        <v>13</v>
      </c>
      <c r="X101" s="354">
        <f t="shared" si="18"/>
        <v>8</v>
      </c>
      <c r="Y101" s="354">
        <f t="shared" si="17"/>
        <v>4</v>
      </c>
      <c r="Z101" s="354">
        <f t="shared" si="17"/>
        <v>2</v>
      </c>
      <c r="AA101" s="354">
        <f t="shared" si="17"/>
        <v>1</v>
      </c>
      <c r="AB101" s="354">
        <f t="shared" si="17"/>
        <v>0</v>
      </c>
    </row>
    <row r="102" spans="1:28" x14ac:dyDescent="0.25">
      <c r="A102" s="132" t="str">
        <f>STATYSTYKI!A427</f>
        <v>Maślice</v>
      </c>
      <c r="B102" s="132" t="str">
        <f>STATYSTYKI!B427</f>
        <v>r3_65_kier_wsch_A</v>
      </c>
      <c r="C102" s="132">
        <f>STATYSTYKI!C427</f>
        <v>101</v>
      </c>
      <c r="D102" s="353">
        <f>ROUND((SUM(STATYSTYKI!E427:L427)*100%)/SUM(STATYSTYKI!$D$3:$K$3),0)</f>
        <v>1601</v>
      </c>
      <c r="E102" s="354">
        <f t="shared" si="19"/>
        <v>1</v>
      </c>
      <c r="F102" s="354">
        <f t="shared" si="19"/>
        <v>0</v>
      </c>
      <c r="G102" s="354">
        <f t="shared" si="19"/>
        <v>0</v>
      </c>
      <c r="H102" s="354">
        <f t="shared" si="19"/>
        <v>0</v>
      </c>
      <c r="I102" s="354">
        <f t="shared" si="19"/>
        <v>4</v>
      </c>
      <c r="J102" s="354">
        <f t="shared" si="19"/>
        <v>26</v>
      </c>
      <c r="K102" s="354">
        <f t="shared" si="19"/>
        <v>83</v>
      </c>
      <c r="L102" s="354">
        <f t="shared" si="19"/>
        <v>224</v>
      </c>
      <c r="M102" s="354">
        <f t="shared" si="19"/>
        <v>116</v>
      </c>
      <c r="N102" s="354">
        <f t="shared" si="19"/>
        <v>92</v>
      </c>
      <c r="O102" s="354">
        <f t="shared" si="19"/>
        <v>88</v>
      </c>
      <c r="P102" s="354">
        <f t="shared" si="19"/>
        <v>82</v>
      </c>
      <c r="Q102" s="354">
        <f t="shared" si="19"/>
        <v>80</v>
      </c>
      <c r="R102" s="354">
        <f t="shared" si="19"/>
        <v>87</v>
      </c>
      <c r="S102" s="354">
        <f t="shared" si="19"/>
        <v>113</v>
      </c>
      <c r="T102" s="354">
        <f t="shared" si="19"/>
        <v>135</v>
      </c>
      <c r="U102" s="354">
        <f t="shared" si="18"/>
        <v>153</v>
      </c>
      <c r="V102" s="354">
        <f t="shared" si="18"/>
        <v>120</v>
      </c>
      <c r="W102" s="354">
        <f t="shared" si="18"/>
        <v>88</v>
      </c>
      <c r="X102" s="354">
        <f t="shared" si="18"/>
        <v>56</v>
      </c>
      <c r="Y102" s="354">
        <f t="shared" si="17"/>
        <v>27</v>
      </c>
      <c r="Z102" s="354">
        <f t="shared" si="17"/>
        <v>16</v>
      </c>
      <c r="AA102" s="354">
        <f t="shared" si="17"/>
        <v>10</v>
      </c>
      <c r="AB102" s="354">
        <f t="shared" si="17"/>
        <v>3</v>
      </c>
    </row>
    <row r="103" spans="1:28" x14ac:dyDescent="0.25">
      <c r="A103" s="132" t="str">
        <f>STATYSTYKI!A428</f>
        <v>Maślice</v>
      </c>
      <c r="B103" s="132" t="str">
        <f>STATYSTYKI!B428</f>
        <v>r3_65_kier_zach_A</v>
      </c>
      <c r="C103" s="132">
        <f>STATYSTYKI!C428</f>
        <v>101</v>
      </c>
      <c r="D103" s="353">
        <f>ROUND((SUM(STATYSTYKI!E428:L428)*100%)/SUM(STATYSTYKI!$D$3:$K$3),0)</f>
        <v>1047</v>
      </c>
      <c r="E103" s="354">
        <f t="shared" si="19"/>
        <v>0</v>
      </c>
      <c r="F103" s="354">
        <f t="shared" si="19"/>
        <v>0</v>
      </c>
      <c r="G103" s="354">
        <f t="shared" si="19"/>
        <v>0</v>
      </c>
      <c r="H103" s="354">
        <f t="shared" si="19"/>
        <v>0</v>
      </c>
      <c r="I103" s="354">
        <f t="shared" si="19"/>
        <v>2</v>
      </c>
      <c r="J103" s="354">
        <f t="shared" si="19"/>
        <v>17</v>
      </c>
      <c r="K103" s="354">
        <f t="shared" si="19"/>
        <v>54</v>
      </c>
      <c r="L103" s="354">
        <f t="shared" si="19"/>
        <v>146</v>
      </c>
      <c r="M103" s="354">
        <f t="shared" si="19"/>
        <v>76</v>
      </c>
      <c r="N103" s="354">
        <f t="shared" si="19"/>
        <v>60</v>
      </c>
      <c r="O103" s="354">
        <f t="shared" si="19"/>
        <v>58</v>
      </c>
      <c r="P103" s="354">
        <f t="shared" si="19"/>
        <v>53</v>
      </c>
      <c r="Q103" s="354">
        <f t="shared" si="19"/>
        <v>52</v>
      </c>
      <c r="R103" s="354">
        <f t="shared" si="19"/>
        <v>57</v>
      </c>
      <c r="S103" s="354">
        <f t="shared" si="19"/>
        <v>74</v>
      </c>
      <c r="T103" s="354">
        <f t="shared" si="19"/>
        <v>88</v>
      </c>
      <c r="U103" s="354">
        <f t="shared" si="18"/>
        <v>100</v>
      </c>
      <c r="V103" s="354">
        <f t="shared" si="18"/>
        <v>78</v>
      </c>
      <c r="W103" s="354">
        <f t="shared" si="18"/>
        <v>57</v>
      </c>
      <c r="X103" s="354">
        <f t="shared" si="18"/>
        <v>36</v>
      </c>
      <c r="Y103" s="354">
        <f t="shared" si="17"/>
        <v>17</v>
      </c>
      <c r="Z103" s="354">
        <f t="shared" si="17"/>
        <v>10</v>
      </c>
      <c r="AA103" s="354">
        <f t="shared" si="17"/>
        <v>7</v>
      </c>
      <c r="AB103" s="354">
        <f t="shared" si="17"/>
        <v>2</v>
      </c>
    </row>
    <row r="104" spans="1:28" x14ac:dyDescent="0.25">
      <c r="A104" s="132" t="str">
        <f>STATYSTYKI!A429</f>
        <v>Karłowice</v>
      </c>
      <c r="B104" s="132" t="str">
        <f>STATYSTYKI!B429</f>
        <v>r3_66_wyjazd_A</v>
      </c>
      <c r="C104" s="132">
        <f>STATYSTYKI!C429</f>
        <v>101</v>
      </c>
      <c r="D104" s="353">
        <f>ROUND((SUM(STATYSTYKI!E429:L429)*100%)/SUM(STATYSTYKI!$D$3:$K$3),0)</f>
        <v>0</v>
      </c>
      <c r="E104" s="354">
        <f t="shared" si="19"/>
        <v>0</v>
      </c>
      <c r="F104" s="354">
        <f t="shared" si="19"/>
        <v>0</v>
      </c>
      <c r="G104" s="354">
        <f t="shared" si="19"/>
        <v>0</v>
      </c>
      <c r="H104" s="354">
        <f t="shared" si="19"/>
        <v>0</v>
      </c>
      <c r="I104" s="354">
        <f t="shared" si="19"/>
        <v>0</v>
      </c>
      <c r="J104" s="354">
        <f t="shared" si="19"/>
        <v>0</v>
      </c>
      <c r="K104" s="354">
        <f t="shared" si="19"/>
        <v>0</v>
      </c>
      <c r="L104" s="354">
        <f t="shared" si="19"/>
        <v>0</v>
      </c>
      <c r="M104" s="354">
        <f t="shared" si="19"/>
        <v>0</v>
      </c>
      <c r="N104" s="354">
        <f t="shared" si="19"/>
        <v>0</v>
      </c>
      <c r="O104" s="354">
        <f t="shared" si="19"/>
        <v>0</v>
      </c>
      <c r="P104" s="354">
        <f t="shared" si="19"/>
        <v>0</v>
      </c>
      <c r="Q104" s="354">
        <f t="shared" si="19"/>
        <v>0</v>
      </c>
      <c r="R104" s="354">
        <f t="shared" si="19"/>
        <v>0</v>
      </c>
      <c r="S104" s="354">
        <f t="shared" si="19"/>
        <v>0</v>
      </c>
      <c r="T104" s="354">
        <f t="shared" si="19"/>
        <v>0</v>
      </c>
      <c r="U104" s="354">
        <f t="shared" si="18"/>
        <v>0</v>
      </c>
      <c r="V104" s="354">
        <f t="shared" si="18"/>
        <v>0</v>
      </c>
      <c r="W104" s="354">
        <f t="shared" si="18"/>
        <v>0</v>
      </c>
      <c r="X104" s="354">
        <f t="shared" si="18"/>
        <v>0</v>
      </c>
      <c r="Y104" s="354">
        <f t="shared" si="17"/>
        <v>0</v>
      </c>
      <c r="Z104" s="354">
        <f t="shared" si="17"/>
        <v>0</v>
      </c>
      <c r="AA104" s="354">
        <f t="shared" si="17"/>
        <v>0</v>
      </c>
      <c r="AB104" s="354">
        <f t="shared" si="17"/>
        <v>0</v>
      </c>
    </row>
    <row r="105" spans="1:28" x14ac:dyDescent="0.25">
      <c r="A105" s="132" t="str">
        <f>STATYSTYKI!A430</f>
        <v>Karłowice</v>
      </c>
      <c r="B105" s="132" t="str">
        <f>STATYSTYKI!B430</f>
        <v>r3_66_wjazd_A</v>
      </c>
      <c r="C105" s="132">
        <f>STATYSTYKI!C430</f>
        <v>101</v>
      </c>
      <c r="D105" s="353">
        <f>ROUND((SUM(STATYSTYKI!E430:L430)*100%)/SUM(STATYSTYKI!$D$3:$K$3),0)</f>
        <v>17</v>
      </c>
      <c r="E105" s="354">
        <f t="shared" si="19"/>
        <v>0</v>
      </c>
      <c r="F105" s="354">
        <f t="shared" si="19"/>
        <v>0</v>
      </c>
      <c r="G105" s="354">
        <f t="shared" si="19"/>
        <v>0</v>
      </c>
      <c r="H105" s="354">
        <f t="shared" si="19"/>
        <v>0</v>
      </c>
      <c r="I105" s="354">
        <f t="shared" si="19"/>
        <v>0</v>
      </c>
      <c r="J105" s="354">
        <f t="shared" si="19"/>
        <v>0</v>
      </c>
      <c r="K105" s="354">
        <f t="shared" si="19"/>
        <v>1</v>
      </c>
      <c r="L105" s="354">
        <f t="shared" si="19"/>
        <v>2</v>
      </c>
      <c r="M105" s="354">
        <f t="shared" si="19"/>
        <v>1</v>
      </c>
      <c r="N105" s="354">
        <f t="shared" si="19"/>
        <v>1</v>
      </c>
      <c r="O105" s="354">
        <f t="shared" si="19"/>
        <v>1</v>
      </c>
      <c r="P105" s="354">
        <f t="shared" si="19"/>
        <v>1</v>
      </c>
      <c r="Q105" s="354">
        <f t="shared" si="19"/>
        <v>1</v>
      </c>
      <c r="R105" s="354">
        <f t="shared" si="19"/>
        <v>1</v>
      </c>
      <c r="S105" s="354">
        <f t="shared" si="19"/>
        <v>1</v>
      </c>
      <c r="T105" s="354">
        <f t="shared" si="19"/>
        <v>1</v>
      </c>
      <c r="U105" s="354">
        <f t="shared" si="18"/>
        <v>2</v>
      </c>
      <c r="V105" s="354">
        <f t="shared" si="18"/>
        <v>1</v>
      </c>
      <c r="W105" s="354">
        <f t="shared" si="18"/>
        <v>1</v>
      </c>
      <c r="X105" s="354">
        <f t="shared" si="18"/>
        <v>1</v>
      </c>
      <c r="Y105" s="354">
        <f t="shared" si="17"/>
        <v>0</v>
      </c>
      <c r="Z105" s="354">
        <f t="shared" si="17"/>
        <v>0</v>
      </c>
      <c r="AA105" s="354">
        <f t="shared" si="17"/>
        <v>0</v>
      </c>
      <c r="AB105" s="354">
        <f t="shared" si="17"/>
        <v>0</v>
      </c>
    </row>
    <row r="106" spans="1:28" x14ac:dyDescent="0.25">
      <c r="A106" s="132" t="str">
        <f>STATYSTYKI!A431</f>
        <v>Maślice</v>
      </c>
      <c r="B106" s="132" t="str">
        <f>STATYSTYKI!B431</f>
        <v>r3_65_kier_wsch_A</v>
      </c>
      <c r="C106" s="132">
        <f>STATYSTYKI!C431</f>
        <v>102</v>
      </c>
      <c r="D106" s="353">
        <f>ROUND((SUM(STATYSTYKI!E431:L431)*100%)/SUM(STATYSTYKI!$D$3:$K$3),0)</f>
        <v>3314</v>
      </c>
      <c r="E106" s="354">
        <f t="shared" si="19"/>
        <v>1</v>
      </c>
      <c r="F106" s="354">
        <f t="shared" si="19"/>
        <v>0</v>
      </c>
      <c r="G106" s="354">
        <f t="shared" si="19"/>
        <v>0</v>
      </c>
      <c r="H106" s="354">
        <f t="shared" si="19"/>
        <v>1</v>
      </c>
      <c r="I106" s="354">
        <f t="shared" si="19"/>
        <v>7</v>
      </c>
      <c r="J106" s="354">
        <f t="shared" si="19"/>
        <v>53</v>
      </c>
      <c r="K106" s="354">
        <f t="shared" si="19"/>
        <v>171</v>
      </c>
      <c r="L106" s="354">
        <f t="shared" si="19"/>
        <v>464</v>
      </c>
      <c r="M106" s="354">
        <f t="shared" si="19"/>
        <v>240</v>
      </c>
      <c r="N106" s="354">
        <f t="shared" si="19"/>
        <v>191</v>
      </c>
      <c r="O106" s="354">
        <f t="shared" si="19"/>
        <v>183</v>
      </c>
      <c r="P106" s="354">
        <f t="shared" si="19"/>
        <v>169</v>
      </c>
      <c r="Q106" s="354">
        <f t="shared" si="19"/>
        <v>165</v>
      </c>
      <c r="R106" s="354">
        <f t="shared" si="19"/>
        <v>180</v>
      </c>
      <c r="S106" s="354">
        <f t="shared" si="19"/>
        <v>234</v>
      </c>
      <c r="T106" s="354">
        <f t="shared" si="19"/>
        <v>280</v>
      </c>
      <c r="U106" s="354">
        <f t="shared" si="18"/>
        <v>316</v>
      </c>
      <c r="V106" s="354">
        <f t="shared" si="18"/>
        <v>247</v>
      </c>
      <c r="W106" s="354">
        <f t="shared" si="18"/>
        <v>182</v>
      </c>
      <c r="X106" s="354">
        <f t="shared" si="18"/>
        <v>115</v>
      </c>
      <c r="Y106" s="354">
        <f t="shared" si="17"/>
        <v>55</v>
      </c>
      <c r="Z106" s="354">
        <f t="shared" si="17"/>
        <v>32</v>
      </c>
      <c r="AA106" s="354">
        <f t="shared" si="17"/>
        <v>21</v>
      </c>
      <c r="AB106" s="354">
        <f t="shared" si="17"/>
        <v>6</v>
      </c>
    </row>
    <row r="107" spans="1:28" x14ac:dyDescent="0.25">
      <c r="A107" s="132" t="str">
        <f>STATYSTYKI!A432</f>
        <v>Maślice</v>
      </c>
      <c r="B107" s="132" t="str">
        <f>STATYSTYKI!B432</f>
        <v>r3_65_kier_zach_A</v>
      </c>
      <c r="C107" s="132">
        <f>STATYSTYKI!C432</f>
        <v>102</v>
      </c>
      <c r="D107" s="353">
        <f>ROUND((SUM(STATYSTYKI!E432:L432)*100%)/SUM(STATYSTYKI!$D$3:$K$3),0)</f>
        <v>1865</v>
      </c>
      <c r="E107" s="354">
        <f t="shared" si="19"/>
        <v>1</v>
      </c>
      <c r="F107" s="354">
        <f t="shared" si="19"/>
        <v>0</v>
      </c>
      <c r="G107" s="354">
        <f t="shared" si="19"/>
        <v>0</v>
      </c>
      <c r="H107" s="354">
        <f t="shared" si="19"/>
        <v>0</v>
      </c>
      <c r="I107" s="354">
        <f t="shared" si="19"/>
        <v>4</v>
      </c>
      <c r="J107" s="354">
        <f t="shared" si="19"/>
        <v>30</v>
      </c>
      <c r="K107" s="354">
        <f t="shared" si="19"/>
        <v>96</v>
      </c>
      <c r="L107" s="354">
        <f t="shared" si="19"/>
        <v>261</v>
      </c>
      <c r="M107" s="354">
        <f t="shared" si="19"/>
        <v>135</v>
      </c>
      <c r="N107" s="354">
        <f t="shared" si="19"/>
        <v>107</v>
      </c>
      <c r="O107" s="354">
        <f t="shared" si="19"/>
        <v>103</v>
      </c>
      <c r="P107" s="354">
        <f t="shared" si="19"/>
        <v>95</v>
      </c>
      <c r="Q107" s="354">
        <f t="shared" si="19"/>
        <v>93</v>
      </c>
      <c r="R107" s="354">
        <f t="shared" si="19"/>
        <v>101</v>
      </c>
      <c r="S107" s="354">
        <f t="shared" si="19"/>
        <v>132</v>
      </c>
      <c r="T107" s="354">
        <f t="shared" si="19"/>
        <v>158</v>
      </c>
      <c r="U107" s="354">
        <f t="shared" si="18"/>
        <v>178</v>
      </c>
      <c r="V107" s="354">
        <f t="shared" si="18"/>
        <v>139</v>
      </c>
      <c r="W107" s="354">
        <f t="shared" si="18"/>
        <v>102</v>
      </c>
      <c r="X107" s="354">
        <f t="shared" si="18"/>
        <v>65</v>
      </c>
      <c r="Y107" s="354">
        <f t="shared" si="17"/>
        <v>31</v>
      </c>
      <c r="Z107" s="354">
        <f t="shared" si="17"/>
        <v>18</v>
      </c>
      <c r="AA107" s="354">
        <f t="shared" si="17"/>
        <v>12</v>
      </c>
      <c r="AB107" s="354">
        <f t="shared" si="17"/>
        <v>3</v>
      </c>
    </row>
    <row r="108" spans="1:28" x14ac:dyDescent="0.25">
      <c r="A108" s="132" t="str">
        <f>STATYSTYKI!A433</f>
        <v>Maślice</v>
      </c>
      <c r="B108" s="132" t="str">
        <f>STATYSTYKI!B433</f>
        <v>r3_65_kier_wsch_A</v>
      </c>
      <c r="C108" s="132">
        <f>STATYSTYKI!C433</f>
        <v>103</v>
      </c>
      <c r="D108" s="353">
        <f>ROUND((SUM(STATYSTYKI!E433:L433)*100%)/SUM(STATYSTYKI!$D$3:$K$3),0)</f>
        <v>2258</v>
      </c>
      <c r="E108" s="354">
        <f t="shared" si="19"/>
        <v>1</v>
      </c>
      <c r="F108" s="354">
        <f t="shared" si="19"/>
        <v>0</v>
      </c>
      <c r="G108" s="354">
        <f t="shared" si="19"/>
        <v>0</v>
      </c>
      <c r="H108" s="354">
        <f t="shared" si="19"/>
        <v>1</v>
      </c>
      <c r="I108" s="354">
        <f t="shared" si="19"/>
        <v>5</v>
      </c>
      <c r="J108" s="354">
        <f t="shared" si="19"/>
        <v>36</v>
      </c>
      <c r="K108" s="354">
        <f t="shared" si="19"/>
        <v>116</v>
      </c>
      <c r="L108" s="354">
        <f t="shared" si="19"/>
        <v>316</v>
      </c>
      <c r="M108" s="354">
        <f t="shared" si="19"/>
        <v>163</v>
      </c>
      <c r="N108" s="354">
        <f t="shared" si="19"/>
        <v>130</v>
      </c>
      <c r="O108" s="354">
        <f t="shared" si="19"/>
        <v>125</v>
      </c>
      <c r="P108" s="354">
        <f t="shared" si="19"/>
        <v>115</v>
      </c>
      <c r="Q108" s="354">
        <f t="shared" si="19"/>
        <v>112</v>
      </c>
      <c r="R108" s="354">
        <f t="shared" si="19"/>
        <v>123</v>
      </c>
      <c r="S108" s="354">
        <f t="shared" si="19"/>
        <v>159</v>
      </c>
      <c r="T108" s="354">
        <f t="shared" si="19"/>
        <v>191</v>
      </c>
      <c r="U108" s="354">
        <f t="shared" si="18"/>
        <v>215</v>
      </c>
      <c r="V108" s="354">
        <f t="shared" si="18"/>
        <v>169</v>
      </c>
      <c r="W108" s="354">
        <f t="shared" si="18"/>
        <v>124</v>
      </c>
      <c r="X108" s="354">
        <f t="shared" si="18"/>
        <v>78</v>
      </c>
      <c r="Y108" s="354">
        <f t="shared" si="17"/>
        <v>38</v>
      </c>
      <c r="Z108" s="354">
        <f t="shared" si="17"/>
        <v>22</v>
      </c>
      <c r="AA108" s="354">
        <f t="shared" si="17"/>
        <v>15</v>
      </c>
      <c r="AB108" s="354">
        <f t="shared" si="17"/>
        <v>4</v>
      </c>
    </row>
    <row r="109" spans="1:28" x14ac:dyDescent="0.25">
      <c r="A109" s="132" t="str">
        <f>STATYSTYKI!A434</f>
        <v>Maślice</v>
      </c>
      <c r="B109" s="132" t="str">
        <f>STATYSTYKI!B434</f>
        <v>r3_65_kier_zach_A</v>
      </c>
      <c r="C109" s="132">
        <f>STATYSTYKI!C434</f>
        <v>103</v>
      </c>
      <c r="D109" s="353">
        <f>ROUND((SUM(STATYSTYKI!E434:L434)*100%)/SUM(STATYSTYKI!$D$3:$K$3),0)</f>
        <v>1397</v>
      </c>
      <c r="E109" s="354">
        <f t="shared" si="19"/>
        <v>0</v>
      </c>
      <c r="F109" s="354">
        <f t="shared" si="19"/>
        <v>0</v>
      </c>
      <c r="G109" s="354">
        <f t="shared" si="19"/>
        <v>0</v>
      </c>
      <c r="H109" s="354">
        <f t="shared" si="19"/>
        <v>0</v>
      </c>
      <c r="I109" s="354">
        <f t="shared" si="19"/>
        <v>3</v>
      </c>
      <c r="J109" s="354">
        <f t="shared" si="19"/>
        <v>23</v>
      </c>
      <c r="K109" s="354">
        <f t="shared" si="19"/>
        <v>72</v>
      </c>
      <c r="L109" s="354">
        <f t="shared" si="19"/>
        <v>195</v>
      </c>
      <c r="M109" s="354">
        <f t="shared" si="19"/>
        <v>101</v>
      </c>
      <c r="N109" s="354">
        <f t="shared" si="19"/>
        <v>80</v>
      </c>
      <c r="O109" s="354">
        <f t="shared" si="19"/>
        <v>77</v>
      </c>
      <c r="P109" s="354">
        <f t="shared" si="19"/>
        <v>71</v>
      </c>
      <c r="Q109" s="354">
        <f t="shared" si="19"/>
        <v>70</v>
      </c>
      <c r="R109" s="354">
        <f t="shared" si="19"/>
        <v>76</v>
      </c>
      <c r="S109" s="354">
        <f t="shared" si="19"/>
        <v>99</v>
      </c>
      <c r="T109" s="354">
        <f t="shared" si="19"/>
        <v>118</v>
      </c>
      <c r="U109" s="354">
        <f t="shared" si="18"/>
        <v>133</v>
      </c>
      <c r="V109" s="354">
        <f t="shared" si="18"/>
        <v>104</v>
      </c>
      <c r="W109" s="354">
        <f t="shared" si="18"/>
        <v>77</v>
      </c>
      <c r="X109" s="354">
        <f t="shared" si="18"/>
        <v>48</v>
      </c>
      <c r="Y109" s="354">
        <f t="shared" si="17"/>
        <v>23</v>
      </c>
      <c r="Z109" s="354">
        <f t="shared" si="17"/>
        <v>14</v>
      </c>
      <c r="AA109" s="354">
        <f t="shared" si="17"/>
        <v>9</v>
      </c>
      <c r="AB109" s="354">
        <f t="shared" si="17"/>
        <v>2</v>
      </c>
    </row>
    <row r="110" spans="1:28" x14ac:dyDescent="0.25">
      <c r="A110" s="132" t="str">
        <f>STATYSTYKI!A435</f>
        <v>Karłowice</v>
      </c>
      <c r="B110" s="132" t="str">
        <f>STATYSTYKI!B435</f>
        <v>r3_66_wyjazd_A</v>
      </c>
      <c r="C110" s="132">
        <f>STATYSTYKI!C435</f>
        <v>103</v>
      </c>
      <c r="D110" s="353">
        <f>ROUND((SUM(STATYSTYKI!E435:L435)*100%)/SUM(STATYSTYKI!$D$3:$K$3),0)</f>
        <v>0</v>
      </c>
      <c r="E110" s="354">
        <f t="shared" si="19"/>
        <v>0</v>
      </c>
      <c r="F110" s="354">
        <f t="shared" si="19"/>
        <v>0</v>
      </c>
      <c r="G110" s="354">
        <f t="shared" si="19"/>
        <v>0</v>
      </c>
      <c r="H110" s="354">
        <f t="shared" si="19"/>
        <v>0</v>
      </c>
      <c r="I110" s="354">
        <f t="shared" si="19"/>
        <v>0</v>
      </c>
      <c r="J110" s="354">
        <f t="shared" si="19"/>
        <v>0</v>
      </c>
      <c r="K110" s="354">
        <f t="shared" si="19"/>
        <v>0</v>
      </c>
      <c r="L110" s="354">
        <f t="shared" si="19"/>
        <v>0</v>
      </c>
      <c r="M110" s="354">
        <f t="shared" si="19"/>
        <v>0</v>
      </c>
      <c r="N110" s="354">
        <f t="shared" si="19"/>
        <v>0</v>
      </c>
      <c r="O110" s="354">
        <f t="shared" si="19"/>
        <v>0</v>
      </c>
      <c r="P110" s="354">
        <f t="shared" si="19"/>
        <v>0</v>
      </c>
      <c r="Q110" s="354">
        <f t="shared" si="19"/>
        <v>0</v>
      </c>
      <c r="R110" s="354">
        <f t="shared" si="19"/>
        <v>0</v>
      </c>
      <c r="S110" s="354">
        <f t="shared" si="19"/>
        <v>0</v>
      </c>
      <c r="T110" s="354">
        <f t="shared" si="19"/>
        <v>0</v>
      </c>
      <c r="U110" s="354">
        <f t="shared" si="18"/>
        <v>0</v>
      </c>
      <c r="V110" s="354">
        <f t="shared" si="18"/>
        <v>0</v>
      </c>
      <c r="W110" s="354">
        <f t="shared" si="18"/>
        <v>0</v>
      </c>
      <c r="X110" s="354">
        <f t="shared" si="18"/>
        <v>0</v>
      </c>
      <c r="Y110" s="354">
        <f t="shared" si="17"/>
        <v>0</v>
      </c>
      <c r="Z110" s="354">
        <f t="shared" si="17"/>
        <v>0</v>
      </c>
      <c r="AA110" s="354">
        <f t="shared" si="17"/>
        <v>0</v>
      </c>
      <c r="AB110" s="354">
        <f t="shared" si="17"/>
        <v>0</v>
      </c>
    </row>
    <row r="111" spans="1:28" x14ac:dyDescent="0.25">
      <c r="A111" s="132" t="str">
        <f>STATYSTYKI!A436</f>
        <v>Maślice</v>
      </c>
      <c r="B111" s="132" t="str">
        <f>STATYSTYKI!B436</f>
        <v>r3_65_kier_wsch_A</v>
      </c>
      <c r="C111" s="132">
        <f>STATYSTYKI!C436</f>
        <v>104</v>
      </c>
      <c r="D111" s="353">
        <f>ROUND((SUM(STATYSTYKI!E436:L436)*100%)/SUM(STATYSTYKI!$D$3:$K$3),0)</f>
        <v>308</v>
      </c>
      <c r="E111" s="354">
        <f t="shared" si="19"/>
        <v>0</v>
      </c>
      <c r="F111" s="354">
        <f t="shared" si="19"/>
        <v>0</v>
      </c>
      <c r="G111" s="354">
        <f t="shared" si="19"/>
        <v>0</v>
      </c>
      <c r="H111" s="354">
        <f t="shared" si="19"/>
        <v>0</v>
      </c>
      <c r="I111" s="354">
        <f t="shared" si="19"/>
        <v>1</v>
      </c>
      <c r="J111" s="354">
        <f t="shared" si="19"/>
        <v>5</v>
      </c>
      <c r="K111" s="354">
        <f t="shared" si="19"/>
        <v>16</v>
      </c>
      <c r="L111" s="354">
        <f t="shared" si="19"/>
        <v>43</v>
      </c>
      <c r="M111" s="354">
        <f t="shared" si="19"/>
        <v>22</v>
      </c>
      <c r="N111" s="354">
        <f t="shared" si="19"/>
        <v>18</v>
      </c>
      <c r="O111" s="354">
        <f t="shared" si="19"/>
        <v>17</v>
      </c>
      <c r="P111" s="354">
        <f t="shared" si="19"/>
        <v>16</v>
      </c>
      <c r="Q111" s="354">
        <f t="shared" si="19"/>
        <v>15</v>
      </c>
      <c r="R111" s="354">
        <f t="shared" si="19"/>
        <v>17</v>
      </c>
      <c r="S111" s="354">
        <f t="shared" si="19"/>
        <v>22</v>
      </c>
      <c r="T111" s="354">
        <f t="shared" si="19"/>
        <v>26</v>
      </c>
      <c r="U111" s="354">
        <f t="shared" si="18"/>
        <v>29</v>
      </c>
      <c r="V111" s="354">
        <f t="shared" si="18"/>
        <v>23</v>
      </c>
      <c r="W111" s="354">
        <f t="shared" si="18"/>
        <v>17</v>
      </c>
      <c r="X111" s="354">
        <f t="shared" si="18"/>
        <v>11</v>
      </c>
      <c r="Y111" s="354">
        <f t="shared" si="17"/>
        <v>5</v>
      </c>
      <c r="Z111" s="354">
        <f t="shared" si="17"/>
        <v>3</v>
      </c>
      <c r="AA111" s="354">
        <f t="shared" si="17"/>
        <v>2</v>
      </c>
      <c r="AB111" s="354">
        <f t="shared" si="17"/>
        <v>1</v>
      </c>
    </row>
    <row r="112" spans="1:28" x14ac:dyDescent="0.25">
      <c r="A112" s="132" t="str">
        <f>STATYSTYKI!A437</f>
        <v>Maślice</v>
      </c>
      <c r="B112" s="132" t="str">
        <f>STATYSTYKI!B437</f>
        <v>r3_65_kier_zach_A</v>
      </c>
      <c r="C112" s="132">
        <f>STATYSTYKI!C437</f>
        <v>104</v>
      </c>
      <c r="D112" s="353">
        <f>ROUND((SUM(STATYSTYKI!E437:L437)*100%)/SUM(STATYSTYKI!$D$3:$K$3),0)</f>
        <v>281</v>
      </c>
      <c r="E112" s="354">
        <f t="shared" si="19"/>
        <v>0</v>
      </c>
      <c r="F112" s="354">
        <f t="shared" si="19"/>
        <v>0</v>
      </c>
      <c r="G112" s="354">
        <f t="shared" si="19"/>
        <v>0</v>
      </c>
      <c r="H112" s="354">
        <f t="shared" si="19"/>
        <v>0</v>
      </c>
      <c r="I112" s="354">
        <f t="shared" si="19"/>
        <v>1</v>
      </c>
      <c r="J112" s="354">
        <f t="shared" si="19"/>
        <v>5</v>
      </c>
      <c r="K112" s="354">
        <f t="shared" si="19"/>
        <v>14</v>
      </c>
      <c r="L112" s="354">
        <f t="shared" si="19"/>
        <v>39</v>
      </c>
      <c r="M112" s="354">
        <f t="shared" si="19"/>
        <v>20</v>
      </c>
      <c r="N112" s="354">
        <f t="shared" si="19"/>
        <v>16</v>
      </c>
      <c r="O112" s="354">
        <f t="shared" si="19"/>
        <v>16</v>
      </c>
      <c r="P112" s="354">
        <f t="shared" si="19"/>
        <v>14</v>
      </c>
      <c r="Q112" s="354">
        <f t="shared" si="19"/>
        <v>14</v>
      </c>
      <c r="R112" s="354">
        <f t="shared" si="19"/>
        <v>15</v>
      </c>
      <c r="S112" s="354">
        <f t="shared" si="19"/>
        <v>20</v>
      </c>
      <c r="T112" s="354">
        <f t="shared" si="19"/>
        <v>24</v>
      </c>
      <c r="U112" s="354">
        <f t="shared" si="18"/>
        <v>27</v>
      </c>
      <c r="V112" s="354">
        <f t="shared" si="18"/>
        <v>21</v>
      </c>
      <c r="W112" s="354">
        <f t="shared" si="18"/>
        <v>15</v>
      </c>
      <c r="X112" s="354">
        <f t="shared" si="18"/>
        <v>10</v>
      </c>
      <c r="Y112" s="354">
        <f t="shared" si="17"/>
        <v>5</v>
      </c>
      <c r="Z112" s="354">
        <f t="shared" si="17"/>
        <v>3</v>
      </c>
      <c r="AA112" s="354">
        <f t="shared" si="17"/>
        <v>2</v>
      </c>
      <c r="AB112" s="354">
        <f t="shared" si="17"/>
        <v>0</v>
      </c>
    </row>
    <row r="113" spans="1:28" x14ac:dyDescent="0.25">
      <c r="A113" s="132" t="str">
        <f>STATYSTYKI!A438</f>
        <v>Karłowice</v>
      </c>
      <c r="B113" s="132" t="str">
        <f>STATYSTYKI!B438</f>
        <v>r3_66_wyjazd_A</v>
      </c>
      <c r="C113" s="132">
        <f>STATYSTYKI!C438</f>
        <v>104</v>
      </c>
      <c r="D113" s="353">
        <f>ROUND((SUM(STATYSTYKI!E438:L438)*100%)/SUM(STATYSTYKI!$D$3:$K$3),0)</f>
        <v>26</v>
      </c>
      <c r="E113" s="354">
        <f t="shared" si="19"/>
        <v>0</v>
      </c>
      <c r="F113" s="354">
        <f t="shared" si="19"/>
        <v>0</v>
      </c>
      <c r="G113" s="354">
        <f t="shared" si="19"/>
        <v>0</v>
      </c>
      <c r="H113" s="354">
        <f t="shared" si="19"/>
        <v>0</v>
      </c>
      <c r="I113" s="354">
        <f t="shared" si="19"/>
        <v>0</v>
      </c>
      <c r="J113" s="354">
        <f t="shared" si="19"/>
        <v>0</v>
      </c>
      <c r="K113" s="354">
        <f t="shared" si="19"/>
        <v>1</v>
      </c>
      <c r="L113" s="354">
        <f t="shared" si="19"/>
        <v>4</v>
      </c>
      <c r="M113" s="354">
        <f t="shared" si="19"/>
        <v>2</v>
      </c>
      <c r="N113" s="354">
        <f t="shared" si="19"/>
        <v>1</v>
      </c>
      <c r="O113" s="354">
        <f t="shared" si="19"/>
        <v>1</v>
      </c>
      <c r="P113" s="354">
        <f t="shared" si="19"/>
        <v>1</v>
      </c>
      <c r="Q113" s="354">
        <f t="shared" si="19"/>
        <v>1</v>
      </c>
      <c r="R113" s="354">
        <f t="shared" si="19"/>
        <v>1</v>
      </c>
      <c r="S113" s="354">
        <f t="shared" si="19"/>
        <v>2</v>
      </c>
      <c r="T113" s="354">
        <f t="shared" si="19"/>
        <v>2</v>
      </c>
      <c r="U113" s="354">
        <f t="shared" si="18"/>
        <v>2</v>
      </c>
      <c r="V113" s="354">
        <f t="shared" si="18"/>
        <v>2</v>
      </c>
      <c r="W113" s="354">
        <f t="shared" si="18"/>
        <v>1</v>
      </c>
      <c r="X113" s="354">
        <f t="shared" si="18"/>
        <v>1</v>
      </c>
      <c r="Y113" s="354">
        <f t="shared" si="17"/>
        <v>0</v>
      </c>
      <c r="Z113" s="354">
        <f t="shared" si="17"/>
        <v>0</v>
      </c>
      <c r="AA113" s="354">
        <f t="shared" si="17"/>
        <v>0</v>
      </c>
      <c r="AB113" s="354">
        <f t="shared" si="17"/>
        <v>0</v>
      </c>
    </row>
    <row r="114" spans="1:28" x14ac:dyDescent="0.25">
      <c r="A114" s="132" t="str">
        <f>STATYSTYKI!A439</f>
        <v>Karłowice</v>
      </c>
      <c r="B114" s="132" t="str">
        <f>STATYSTYKI!B439</f>
        <v>r3_67_wjazd_A</v>
      </c>
      <c r="C114" s="132">
        <f>STATYSTYKI!C439</f>
        <v>104</v>
      </c>
      <c r="D114" s="353">
        <f>ROUND((SUM(STATYSTYKI!E439:L439)*100%)/SUM(STATYSTYKI!$D$3:$K$3),0)</f>
        <v>12</v>
      </c>
      <c r="E114" s="354">
        <f t="shared" si="19"/>
        <v>0</v>
      </c>
      <c r="F114" s="354">
        <f t="shared" si="19"/>
        <v>0</v>
      </c>
      <c r="G114" s="354">
        <f t="shared" si="19"/>
        <v>0</v>
      </c>
      <c r="H114" s="354">
        <f t="shared" si="19"/>
        <v>0</v>
      </c>
      <c r="I114" s="354">
        <f t="shared" si="19"/>
        <v>0</v>
      </c>
      <c r="J114" s="354">
        <f t="shared" si="19"/>
        <v>0</v>
      </c>
      <c r="K114" s="354">
        <f t="shared" si="19"/>
        <v>1</v>
      </c>
      <c r="L114" s="354">
        <f t="shared" si="19"/>
        <v>2</v>
      </c>
      <c r="M114" s="354">
        <f t="shared" si="19"/>
        <v>1</v>
      </c>
      <c r="N114" s="354">
        <f t="shared" si="19"/>
        <v>1</v>
      </c>
      <c r="O114" s="354">
        <f t="shared" si="19"/>
        <v>1</v>
      </c>
      <c r="P114" s="354">
        <f t="shared" si="19"/>
        <v>1</v>
      </c>
      <c r="Q114" s="354">
        <f t="shared" si="19"/>
        <v>1</v>
      </c>
      <c r="R114" s="354">
        <f t="shared" si="19"/>
        <v>1</v>
      </c>
      <c r="S114" s="354">
        <f t="shared" si="19"/>
        <v>1</v>
      </c>
      <c r="T114" s="354">
        <f t="shared" si="19"/>
        <v>1</v>
      </c>
      <c r="U114" s="354">
        <f t="shared" si="18"/>
        <v>1</v>
      </c>
      <c r="V114" s="354">
        <f t="shared" si="18"/>
        <v>1</v>
      </c>
      <c r="W114" s="354">
        <f t="shared" si="18"/>
        <v>1</v>
      </c>
      <c r="X114" s="354">
        <f t="shared" si="18"/>
        <v>0</v>
      </c>
      <c r="Y114" s="354">
        <f t="shared" si="17"/>
        <v>0</v>
      </c>
      <c r="Z114" s="354">
        <f t="shared" si="17"/>
        <v>0</v>
      </c>
      <c r="AA114" s="354">
        <f t="shared" si="17"/>
        <v>0</v>
      </c>
      <c r="AB114" s="354">
        <f t="shared" si="17"/>
        <v>0</v>
      </c>
    </row>
    <row r="115" spans="1:28" x14ac:dyDescent="0.25">
      <c r="A115" s="132" t="str">
        <f>STATYSTYKI!A440</f>
        <v>Karłowice</v>
      </c>
      <c r="B115" s="132" t="str">
        <f>STATYSTYKI!B440</f>
        <v>r3_66_wyjazd_A</v>
      </c>
      <c r="C115" s="132">
        <f>STATYSTYKI!C440</f>
        <v>105</v>
      </c>
      <c r="D115" s="353">
        <f>ROUND((SUM(STATYSTYKI!E440:L440)*100%)/SUM(STATYSTYKI!$D$3:$K$3),0)</f>
        <v>744</v>
      </c>
      <c r="E115" s="354">
        <f t="shared" si="19"/>
        <v>0</v>
      </c>
      <c r="F115" s="354">
        <f t="shared" si="19"/>
        <v>0</v>
      </c>
      <c r="G115" s="354">
        <f t="shared" si="19"/>
        <v>0</v>
      </c>
      <c r="H115" s="354">
        <f t="shared" si="19"/>
        <v>0</v>
      </c>
      <c r="I115" s="354">
        <f t="shared" si="19"/>
        <v>2</v>
      </c>
      <c r="J115" s="354">
        <f t="shared" si="19"/>
        <v>12</v>
      </c>
      <c r="K115" s="354">
        <f t="shared" si="19"/>
        <v>38</v>
      </c>
      <c r="L115" s="354">
        <f t="shared" si="19"/>
        <v>104</v>
      </c>
      <c r="M115" s="354">
        <f t="shared" si="19"/>
        <v>54</v>
      </c>
      <c r="N115" s="354">
        <f t="shared" si="19"/>
        <v>43</v>
      </c>
      <c r="O115" s="354">
        <f t="shared" si="19"/>
        <v>41</v>
      </c>
      <c r="P115" s="354">
        <f t="shared" si="19"/>
        <v>38</v>
      </c>
      <c r="Q115" s="354">
        <f t="shared" si="19"/>
        <v>37</v>
      </c>
      <c r="R115" s="354">
        <f t="shared" si="19"/>
        <v>40</v>
      </c>
      <c r="S115" s="354">
        <f t="shared" si="19"/>
        <v>52</v>
      </c>
      <c r="T115" s="354">
        <f t="shared" ref="T115:AB130" si="20">ROUND($D115*T$3,0)</f>
        <v>63</v>
      </c>
      <c r="U115" s="354">
        <f t="shared" si="20"/>
        <v>71</v>
      </c>
      <c r="V115" s="354">
        <f t="shared" si="20"/>
        <v>56</v>
      </c>
      <c r="W115" s="354">
        <f t="shared" si="20"/>
        <v>41</v>
      </c>
      <c r="X115" s="354">
        <f t="shared" si="20"/>
        <v>26</v>
      </c>
      <c r="Y115" s="354">
        <f t="shared" si="20"/>
        <v>12</v>
      </c>
      <c r="Z115" s="354">
        <f t="shared" si="20"/>
        <v>7</v>
      </c>
      <c r="AA115" s="354">
        <f t="shared" si="20"/>
        <v>5</v>
      </c>
      <c r="AB115" s="354">
        <f t="shared" si="20"/>
        <v>1</v>
      </c>
    </row>
    <row r="116" spans="1:28" x14ac:dyDescent="0.25">
      <c r="A116" s="132" t="str">
        <f>STATYSTYKI!A441</f>
        <v>Karłowice</v>
      </c>
      <c r="B116" s="132" t="str">
        <f>STATYSTYKI!B441</f>
        <v>r3_66_wjazd_A</v>
      </c>
      <c r="C116" s="132">
        <f>STATYSTYKI!C441</f>
        <v>105</v>
      </c>
      <c r="D116" s="353">
        <f>ROUND((SUM(STATYSTYKI!E441:L441)*100%)/SUM(STATYSTYKI!$D$3:$K$3),0)</f>
        <v>750</v>
      </c>
      <c r="E116" s="354">
        <f t="shared" ref="E116:T131" si="21">ROUND($D116*E$3,0)</f>
        <v>0</v>
      </c>
      <c r="F116" s="354">
        <f t="shared" si="21"/>
        <v>0</v>
      </c>
      <c r="G116" s="354">
        <f t="shared" si="21"/>
        <v>0</v>
      </c>
      <c r="H116" s="354">
        <f t="shared" si="21"/>
        <v>0</v>
      </c>
      <c r="I116" s="354">
        <f t="shared" si="21"/>
        <v>2</v>
      </c>
      <c r="J116" s="354">
        <f t="shared" si="21"/>
        <v>12</v>
      </c>
      <c r="K116" s="354">
        <f t="shared" si="21"/>
        <v>39</v>
      </c>
      <c r="L116" s="354">
        <f t="shared" si="21"/>
        <v>105</v>
      </c>
      <c r="M116" s="354">
        <f t="shared" si="21"/>
        <v>54</v>
      </c>
      <c r="N116" s="354">
        <f t="shared" si="21"/>
        <v>43</v>
      </c>
      <c r="O116" s="354">
        <f t="shared" si="21"/>
        <v>41</v>
      </c>
      <c r="P116" s="354">
        <f t="shared" si="21"/>
        <v>38</v>
      </c>
      <c r="Q116" s="354">
        <f t="shared" si="21"/>
        <v>37</v>
      </c>
      <c r="R116" s="354">
        <f t="shared" si="21"/>
        <v>41</v>
      </c>
      <c r="S116" s="354">
        <f t="shared" si="21"/>
        <v>53</v>
      </c>
      <c r="T116" s="354">
        <f t="shared" si="21"/>
        <v>63</v>
      </c>
      <c r="U116" s="354">
        <f t="shared" si="20"/>
        <v>71</v>
      </c>
      <c r="V116" s="354">
        <f t="shared" si="20"/>
        <v>56</v>
      </c>
      <c r="W116" s="354">
        <f t="shared" si="20"/>
        <v>41</v>
      </c>
      <c r="X116" s="354">
        <f t="shared" si="20"/>
        <v>26</v>
      </c>
      <c r="Y116" s="354">
        <f t="shared" si="20"/>
        <v>13</v>
      </c>
      <c r="Z116" s="354">
        <f t="shared" si="20"/>
        <v>7</v>
      </c>
      <c r="AA116" s="354">
        <f t="shared" si="20"/>
        <v>5</v>
      </c>
      <c r="AB116" s="354">
        <f t="shared" si="20"/>
        <v>1</v>
      </c>
    </row>
    <row r="117" spans="1:28" x14ac:dyDescent="0.25">
      <c r="A117" s="132" t="str">
        <f>STATYSTYKI!A442</f>
        <v>Karłowice</v>
      </c>
      <c r="B117" s="132" t="str">
        <f>STATYSTYKI!B442</f>
        <v>r3_69a_wyjazd_A</v>
      </c>
      <c r="C117" s="132">
        <f>STATYSTYKI!C442</f>
        <v>105</v>
      </c>
      <c r="D117" s="353">
        <f>ROUND((SUM(STATYSTYKI!E442:L442)*100%)/SUM(STATYSTYKI!$D$3:$K$3),0)</f>
        <v>0</v>
      </c>
      <c r="E117" s="354">
        <f t="shared" si="21"/>
        <v>0</v>
      </c>
      <c r="F117" s="354">
        <f t="shared" si="21"/>
        <v>0</v>
      </c>
      <c r="G117" s="354">
        <f t="shared" si="21"/>
        <v>0</v>
      </c>
      <c r="H117" s="354">
        <f t="shared" si="21"/>
        <v>0</v>
      </c>
      <c r="I117" s="354">
        <f t="shared" si="21"/>
        <v>0</v>
      </c>
      <c r="J117" s="354">
        <f t="shared" si="21"/>
        <v>0</v>
      </c>
      <c r="K117" s="354">
        <f t="shared" si="21"/>
        <v>0</v>
      </c>
      <c r="L117" s="354">
        <f t="shared" si="21"/>
        <v>0</v>
      </c>
      <c r="M117" s="354">
        <f t="shared" si="21"/>
        <v>0</v>
      </c>
      <c r="N117" s="354">
        <f t="shared" si="21"/>
        <v>0</v>
      </c>
      <c r="O117" s="354">
        <f t="shared" si="21"/>
        <v>0</v>
      </c>
      <c r="P117" s="354">
        <f t="shared" si="21"/>
        <v>0</v>
      </c>
      <c r="Q117" s="354">
        <f t="shared" si="21"/>
        <v>0</v>
      </c>
      <c r="R117" s="354">
        <f t="shared" si="21"/>
        <v>0</v>
      </c>
      <c r="S117" s="354">
        <f t="shared" si="21"/>
        <v>0</v>
      </c>
      <c r="T117" s="354">
        <f t="shared" si="21"/>
        <v>0</v>
      </c>
      <c r="U117" s="354">
        <f t="shared" si="20"/>
        <v>0</v>
      </c>
      <c r="V117" s="354">
        <f t="shared" si="20"/>
        <v>0</v>
      </c>
      <c r="W117" s="354">
        <f t="shared" si="20"/>
        <v>0</v>
      </c>
      <c r="X117" s="354">
        <f t="shared" si="20"/>
        <v>0</v>
      </c>
      <c r="Y117" s="354">
        <f t="shared" si="20"/>
        <v>0</v>
      </c>
      <c r="Z117" s="354">
        <f t="shared" si="20"/>
        <v>0</v>
      </c>
      <c r="AA117" s="354">
        <f t="shared" si="20"/>
        <v>0</v>
      </c>
      <c r="AB117" s="354">
        <f t="shared" si="20"/>
        <v>0</v>
      </c>
    </row>
    <row r="118" spans="1:28" x14ac:dyDescent="0.25">
      <c r="A118" s="132" t="str">
        <f>STATYSTYKI!A443</f>
        <v>Karłowice</v>
      </c>
      <c r="B118" s="132" t="str">
        <f>STATYSTYKI!B443</f>
        <v>r3_69_wyjazd A</v>
      </c>
      <c r="C118" s="132">
        <f>STATYSTYKI!C443</f>
        <v>105</v>
      </c>
      <c r="D118" s="353">
        <f>ROUND((SUM(STATYSTYKI!E443:L443)*100%)/SUM(STATYSTYKI!$D$3:$K$3),0)</f>
        <v>0</v>
      </c>
      <c r="E118" s="354">
        <f t="shared" si="21"/>
        <v>0</v>
      </c>
      <c r="F118" s="354">
        <f t="shared" si="21"/>
        <v>0</v>
      </c>
      <c r="G118" s="354">
        <f t="shared" si="21"/>
        <v>0</v>
      </c>
      <c r="H118" s="354">
        <f t="shared" si="21"/>
        <v>0</v>
      </c>
      <c r="I118" s="354">
        <f t="shared" si="21"/>
        <v>0</v>
      </c>
      <c r="J118" s="354">
        <f t="shared" si="21"/>
        <v>0</v>
      </c>
      <c r="K118" s="354">
        <f t="shared" si="21"/>
        <v>0</v>
      </c>
      <c r="L118" s="354">
        <f t="shared" si="21"/>
        <v>0</v>
      </c>
      <c r="M118" s="354">
        <f t="shared" si="21"/>
        <v>0</v>
      </c>
      <c r="N118" s="354">
        <f t="shared" si="21"/>
        <v>0</v>
      </c>
      <c r="O118" s="354">
        <f t="shared" si="21"/>
        <v>0</v>
      </c>
      <c r="P118" s="354">
        <f t="shared" si="21"/>
        <v>0</v>
      </c>
      <c r="Q118" s="354">
        <f t="shared" si="21"/>
        <v>0</v>
      </c>
      <c r="R118" s="354">
        <f t="shared" si="21"/>
        <v>0</v>
      </c>
      <c r="S118" s="354">
        <f t="shared" si="21"/>
        <v>0</v>
      </c>
      <c r="T118" s="354">
        <f t="shared" si="21"/>
        <v>0</v>
      </c>
      <c r="U118" s="354">
        <f t="shared" si="20"/>
        <v>0</v>
      </c>
      <c r="V118" s="354">
        <f t="shared" si="20"/>
        <v>0</v>
      </c>
      <c r="W118" s="354">
        <f t="shared" si="20"/>
        <v>0</v>
      </c>
      <c r="X118" s="354">
        <f t="shared" si="20"/>
        <v>0</v>
      </c>
      <c r="Y118" s="354">
        <f t="shared" si="20"/>
        <v>0</v>
      </c>
      <c r="Z118" s="354">
        <f t="shared" si="20"/>
        <v>0</v>
      </c>
      <c r="AA118" s="354">
        <f t="shared" si="20"/>
        <v>0</v>
      </c>
      <c r="AB118" s="354">
        <f t="shared" si="20"/>
        <v>0</v>
      </c>
    </row>
    <row r="119" spans="1:28" x14ac:dyDescent="0.25">
      <c r="A119" s="132" t="str">
        <f>STATYSTYKI!A444</f>
        <v>Muchobór</v>
      </c>
      <c r="B119" s="132" t="str">
        <f>STATYSTYKI!B444</f>
        <v>r3_62_wyjazd_A</v>
      </c>
      <c r="C119" s="132">
        <f>STATYSTYKI!C444</f>
        <v>106</v>
      </c>
      <c r="D119" s="353">
        <f>ROUND((SUM(STATYSTYKI!E444:L444)*100%)/SUM(STATYSTYKI!$D$3:$K$3),0)</f>
        <v>4372</v>
      </c>
      <c r="E119" s="354">
        <f t="shared" si="21"/>
        <v>1</v>
      </c>
      <c r="F119" s="354">
        <f t="shared" si="21"/>
        <v>0</v>
      </c>
      <c r="G119" s="354">
        <f t="shared" si="21"/>
        <v>0</v>
      </c>
      <c r="H119" s="354">
        <f t="shared" si="21"/>
        <v>1</v>
      </c>
      <c r="I119" s="354">
        <f t="shared" si="21"/>
        <v>10</v>
      </c>
      <c r="J119" s="354">
        <f t="shared" si="21"/>
        <v>70</v>
      </c>
      <c r="K119" s="354">
        <f t="shared" si="21"/>
        <v>226</v>
      </c>
      <c r="L119" s="354">
        <f t="shared" si="21"/>
        <v>612</v>
      </c>
      <c r="M119" s="354">
        <f t="shared" si="21"/>
        <v>316</v>
      </c>
      <c r="N119" s="354">
        <f t="shared" si="21"/>
        <v>252</v>
      </c>
      <c r="O119" s="354">
        <f t="shared" si="21"/>
        <v>242</v>
      </c>
      <c r="P119" s="354">
        <f t="shared" si="21"/>
        <v>223</v>
      </c>
      <c r="Q119" s="354">
        <f t="shared" si="21"/>
        <v>218</v>
      </c>
      <c r="R119" s="354">
        <f t="shared" si="21"/>
        <v>238</v>
      </c>
      <c r="S119" s="354">
        <f t="shared" si="21"/>
        <v>308</v>
      </c>
      <c r="T119" s="354">
        <f t="shared" si="21"/>
        <v>370</v>
      </c>
      <c r="U119" s="354">
        <f t="shared" si="20"/>
        <v>417</v>
      </c>
      <c r="V119" s="354">
        <f t="shared" si="20"/>
        <v>327</v>
      </c>
      <c r="W119" s="354">
        <f t="shared" si="20"/>
        <v>240</v>
      </c>
      <c r="X119" s="354">
        <f t="shared" si="20"/>
        <v>152</v>
      </c>
      <c r="Y119" s="354">
        <f t="shared" si="20"/>
        <v>73</v>
      </c>
      <c r="Z119" s="354">
        <f t="shared" si="20"/>
        <v>43</v>
      </c>
      <c r="AA119" s="354">
        <f t="shared" si="20"/>
        <v>28</v>
      </c>
      <c r="AB119" s="354">
        <f t="shared" si="20"/>
        <v>7</v>
      </c>
    </row>
    <row r="120" spans="1:28" x14ac:dyDescent="0.25">
      <c r="A120" s="132" t="str">
        <f>STATYSTYKI!A445</f>
        <v>Muchobór</v>
      </c>
      <c r="B120" s="132" t="str">
        <f>STATYSTYKI!B445</f>
        <v>r3_62_wjazd_A</v>
      </c>
      <c r="C120" s="132">
        <f>STATYSTYKI!C445</f>
        <v>106</v>
      </c>
      <c r="D120" s="353">
        <f>ROUND((SUM(STATYSTYKI!E445:L445)*100%)/SUM(STATYSTYKI!$D$3:$K$3),0)</f>
        <v>2510</v>
      </c>
      <c r="E120" s="354">
        <f t="shared" si="21"/>
        <v>1</v>
      </c>
      <c r="F120" s="354">
        <f t="shared" si="21"/>
        <v>0</v>
      </c>
      <c r="G120" s="354">
        <f t="shared" si="21"/>
        <v>0</v>
      </c>
      <c r="H120" s="354">
        <f t="shared" si="21"/>
        <v>1</v>
      </c>
      <c r="I120" s="354">
        <f t="shared" si="21"/>
        <v>6</v>
      </c>
      <c r="J120" s="354">
        <f t="shared" si="21"/>
        <v>40</v>
      </c>
      <c r="K120" s="354">
        <f t="shared" si="21"/>
        <v>129</v>
      </c>
      <c r="L120" s="354">
        <f t="shared" si="21"/>
        <v>351</v>
      </c>
      <c r="M120" s="354">
        <f t="shared" si="21"/>
        <v>182</v>
      </c>
      <c r="N120" s="354">
        <f t="shared" si="21"/>
        <v>145</v>
      </c>
      <c r="O120" s="354">
        <f t="shared" si="21"/>
        <v>139</v>
      </c>
      <c r="P120" s="354">
        <f t="shared" si="21"/>
        <v>128</v>
      </c>
      <c r="Q120" s="354">
        <f t="shared" si="21"/>
        <v>125</v>
      </c>
      <c r="R120" s="354">
        <f t="shared" si="21"/>
        <v>136</v>
      </c>
      <c r="S120" s="354">
        <f t="shared" si="21"/>
        <v>177</v>
      </c>
      <c r="T120" s="354">
        <f t="shared" si="21"/>
        <v>212</v>
      </c>
      <c r="U120" s="354">
        <f t="shared" si="20"/>
        <v>239</v>
      </c>
      <c r="V120" s="354">
        <f t="shared" si="20"/>
        <v>187</v>
      </c>
      <c r="W120" s="354">
        <f t="shared" si="20"/>
        <v>138</v>
      </c>
      <c r="X120" s="354">
        <f t="shared" si="20"/>
        <v>87</v>
      </c>
      <c r="Y120" s="354">
        <f t="shared" si="20"/>
        <v>42</v>
      </c>
      <c r="Z120" s="354">
        <f t="shared" si="20"/>
        <v>25</v>
      </c>
      <c r="AA120" s="354">
        <f t="shared" si="20"/>
        <v>16</v>
      </c>
      <c r="AB120" s="354">
        <f t="shared" si="20"/>
        <v>4</v>
      </c>
    </row>
    <row r="121" spans="1:28" x14ac:dyDescent="0.25">
      <c r="A121" s="132" t="str">
        <f>STATYSTYKI!A446</f>
        <v>Karłowice</v>
      </c>
      <c r="B121" s="132" t="str">
        <f>STATYSTYKI!B446</f>
        <v>r3_66_wjazd_A</v>
      </c>
      <c r="C121" s="132">
        <f>STATYSTYKI!C446</f>
        <v>106</v>
      </c>
      <c r="D121" s="353">
        <f>ROUND((SUM(STATYSTYKI!E446:L446)*100%)/SUM(STATYSTYKI!$D$3:$K$3),0)</f>
        <v>26</v>
      </c>
      <c r="E121" s="354">
        <f t="shared" si="21"/>
        <v>0</v>
      </c>
      <c r="F121" s="354">
        <f t="shared" si="21"/>
        <v>0</v>
      </c>
      <c r="G121" s="354">
        <f t="shared" si="21"/>
        <v>0</v>
      </c>
      <c r="H121" s="354">
        <f t="shared" si="21"/>
        <v>0</v>
      </c>
      <c r="I121" s="354">
        <f t="shared" si="21"/>
        <v>0</v>
      </c>
      <c r="J121" s="354">
        <f t="shared" si="21"/>
        <v>0</v>
      </c>
      <c r="K121" s="354">
        <f t="shared" si="21"/>
        <v>1</v>
      </c>
      <c r="L121" s="354">
        <f t="shared" si="21"/>
        <v>4</v>
      </c>
      <c r="M121" s="354">
        <f t="shared" si="21"/>
        <v>2</v>
      </c>
      <c r="N121" s="354">
        <f t="shared" si="21"/>
        <v>1</v>
      </c>
      <c r="O121" s="354">
        <f t="shared" si="21"/>
        <v>1</v>
      </c>
      <c r="P121" s="354">
        <f t="shared" si="21"/>
        <v>1</v>
      </c>
      <c r="Q121" s="354">
        <f t="shared" si="21"/>
        <v>1</v>
      </c>
      <c r="R121" s="354">
        <f t="shared" si="21"/>
        <v>1</v>
      </c>
      <c r="S121" s="354">
        <f t="shared" si="21"/>
        <v>2</v>
      </c>
      <c r="T121" s="354">
        <f t="shared" si="21"/>
        <v>2</v>
      </c>
      <c r="U121" s="354">
        <f t="shared" si="20"/>
        <v>2</v>
      </c>
      <c r="V121" s="354">
        <f t="shared" si="20"/>
        <v>2</v>
      </c>
      <c r="W121" s="354">
        <f t="shared" si="20"/>
        <v>1</v>
      </c>
      <c r="X121" s="354">
        <f t="shared" si="20"/>
        <v>1</v>
      </c>
      <c r="Y121" s="354">
        <f t="shared" si="20"/>
        <v>0</v>
      </c>
      <c r="Z121" s="354">
        <f t="shared" si="20"/>
        <v>0</v>
      </c>
      <c r="AA121" s="354">
        <f t="shared" si="20"/>
        <v>0</v>
      </c>
      <c r="AB121" s="354">
        <f t="shared" si="20"/>
        <v>0</v>
      </c>
    </row>
    <row r="122" spans="1:28" x14ac:dyDescent="0.25">
      <c r="A122" s="132" t="str">
        <f>STATYSTYKI!A447</f>
        <v>Krzyki</v>
      </c>
      <c r="B122" s="132" t="str">
        <f>STATYSTYKI!B447</f>
        <v>r3_59_wyjazd_A</v>
      </c>
      <c r="C122" s="132">
        <f>STATYSTYKI!C447</f>
        <v>107</v>
      </c>
      <c r="D122" s="353">
        <f>ROUND((SUM(STATYSTYKI!E447:L447)*100%)/SUM(STATYSTYKI!$D$3:$K$3),0)</f>
        <v>670</v>
      </c>
      <c r="E122" s="354">
        <f t="shared" si="21"/>
        <v>0</v>
      </c>
      <c r="F122" s="354">
        <f t="shared" si="21"/>
        <v>0</v>
      </c>
      <c r="G122" s="354">
        <f t="shared" si="21"/>
        <v>0</v>
      </c>
      <c r="H122" s="354">
        <f t="shared" si="21"/>
        <v>0</v>
      </c>
      <c r="I122" s="354">
        <f t="shared" si="21"/>
        <v>1</v>
      </c>
      <c r="J122" s="354">
        <f t="shared" si="21"/>
        <v>11</v>
      </c>
      <c r="K122" s="354">
        <f t="shared" si="21"/>
        <v>35</v>
      </c>
      <c r="L122" s="354">
        <f t="shared" si="21"/>
        <v>94</v>
      </c>
      <c r="M122" s="354">
        <f t="shared" si="21"/>
        <v>48</v>
      </c>
      <c r="N122" s="354">
        <f t="shared" si="21"/>
        <v>39</v>
      </c>
      <c r="O122" s="354">
        <f t="shared" si="21"/>
        <v>37</v>
      </c>
      <c r="P122" s="354">
        <f t="shared" si="21"/>
        <v>34</v>
      </c>
      <c r="Q122" s="354">
        <f t="shared" si="21"/>
        <v>33</v>
      </c>
      <c r="R122" s="354">
        <f t="shared" si="21"/>
        <v>36</v>
      </c>
      <c r="S122" s="354">
        <f t="shared" si="21"/>
        <v>47</v>
      </c>
      <c r="T122" s="354">
        <f t="shared" si="21"/>
        <v>57</v>
      </c>
      <c r="U122" s="354">
        <f t="shared" si="20"/>
        <v>64</v>
      </c>
      <c r="V122" s="354">
        <f t="shared" si="20"/>
        <v>50</v>
      </c>
      <c r="W122" s="354">
        <f t="shared" si="20"/>
        <v>37</v>
      </c>
      <c r="X122" s="354">
        <f t="shared" si="20"/>
        <v>23</v>
      </c>
      <c r="Y122" s="354">
        <f t="shared" si="20"/>
        <v>11</v>
      </c>
      <c r="Z122" s="354">
        <f t="shared" si="20"/>
        <v>7</v>
      </c>
      <c r="AA122" s="354">
        <f t="shared" si="20"/>
        <v>4</v>
      </c>
      <c r="AB122" s="354">
        <f t="shared" si="20"/>
        <v>1</v>
      </c>
    </row>
    <row r="123" spans="1:28" x14ac:dyDescent="0.25">
      <c r="A123" s="132" t="str">
        <f>STATYSTYKI!A448</f>
        <v>Krzyki</v>
      </c>
      <c r="B123" s="132" t="str">
        <f>STATYSTYKI!B448</f>
        <v>r3_59_Wjazd_A</v>
      </c>
      <c r="C123" s="132">
        <f>STATYSTYKI!C448</f>
        <v>107</v>
      </c>
      <c r="D123" s="353">
        <f>ROUND((SUM(STATYSTYKI!E448:L448)*100%)/SUM(STATYSTYKI!$D$3:$K$3),0)</f>
        <v>920</v>
      </c>
      <c r="E123" s="354">
        <f t="shared" si="21"/>
        <v>0</v>
      </c>
      <c r="F123" s="354">
        <f t="shared" si="21"/>
        <v>0</v>
      </c>
      <c r="G123" s="354">
        <f t="shared" si="21"/>
        <v>0</v>
      </c>
      <c r="H123" s="354">
        <f t="shared" si="21"/>
        <v>0</v>
      </c>
      <c r="I123" s="354">
        <f t="shared" si="21"/>
        <v>2</v>
      </c>
      <c r="J123" s="354">
        <f t="shared" si="21"/>
        <v>15</v>
      </c>
      <c r="K123" s="354">
        <f t="shared" si="21"/>
        <v>47</v>
      </c>
      <c r="L123" s="354">
        <f t="shared" si="21"/>
        <v>129</v>
      </c>
      <c r="M123" s="354">
        <f t="shared" si="21"/>
        <v>67</v>
      </c>
      <c r="N123" s="354">
        <f t="shared" si="21"/>
        <v>53</v>
      </c>
      <c r="O123" s="354">
        <f t="shared" si="21"/>
        <v>51</v>
      </c>
      <c r="P123" s="354">
        <f t="shared" si="21"/>
        <v>47</v>
      </c>
      <c r="Q123" s="354">
        <f t="shared" si="21"/>
        <v>46</v>
      </c>
      <c r="R123" s="354">
        <f t="shared" si="21"/>
        <v>50</v>
      </c>
      <c r="S123" s="354">
        <f t="shared" si="21"/>
        <v>65</v>
      </c>
      <c r="T123" s="354">
        <f t="shared" si="21"/>
        <v>78</v>
      </c>
      <c r="U123" s="354">
        <f t="shared" si="20"/>
        <v>88</v>
      </c>
      <c r="V123" s="354">
        <f t="shared" si="20"/>
        <v>69</v>
      </c>
      <c r="W123" s="354">
        <f t="shared" si="20"/>
        <v>50</v>
      </c>
      <c r="X123" s="354">
        <f t="shared" si="20"/>
        <v>32</v>
      </c>
      <c r="Y123" s="354">
        <f t="shared" si="20"/>
        <v>15</v>
      </c>
      <c r="Z123" s="354">
        <f t="shared" si="20"/>
        <v>9</v>
      </c>
      <c r="AA123" s="354">
        <f t="shared" si="20"/>
        <v>6</v>
      </c>
      <c r="AB123" s="354">
        <f t="shared" si="20"/>
        <v>2</v>
      </c>
    </row>
    <row r="124" spans="1:28" x14ac:dyDescent="0.25">
      <c r="A124" s="132" t="str">
        <f>STATYSTYKI!A449</f>
        <v>Muchobór</v>
      </c>
      <c r="B124" s="132" t="str">
        <f>STATYSTYKI!B449</f>
        <v>r3_61_A</v>
      </c>
      <c r="C124" s="132">
        <f>STATYSTYKI!C449</f>
        <v>107</v>
      </c>
      <c r="D124" s="353">
        <f>ROUND((SUM(STATYSTYKI!E449:L449)*100%)/SUM(STATYSTYKI!$D$3:$K$3),0)</f>
        <v>3251</v>
      </c>
      <c r="E124" s="354">
        <f t="shared" si="21"/>
        <v>1</v>
      </c>
      <c r="F124" s="354">
        <f t="shared" si="21"/>
        <v>0</v>
      </c>
      <c r="G124" s="354">
        <f t="shared" si="21"/>
        <v>0</v>
      </c>
      <c r="H124" s="354">
        <f t="shared" si="21"/>
        <v>1</v>
      </c>
      <c r="I124" s="354">
        <f t="shared" si="21"/>
        <v>7</v>
      </c>
      <c r="J124" s="354">
        <f t="shared" si="21"/>
        <v>52</v>
      </c>
      <c r="K124" s="354">
        <f t="shared" si="21"/>
        <v>168</v>
      </c>
      <c r="L124" s="354">
        <f t="shared" si="21"/>
        <v>455</v>
      </c>
      <c r="M124" s="354">
        <f t="shared" si="21"/>
        <v>235</v>
      </c>
      <c r="N124" s="354">
        <f t="shared" si="21"/>
        <v>187</v>
      </c>
      <c r="O124" s="354">
        <f t="shared" si="21"/>
        <v>180</v>
      </c>
      <c r="P124" s="354">
        <f t="shared" si="21"/>
        <v>166</v>
      </c>
      <c r="Q124" s="354">
        <f t="shared" si="21"/>
        <v>162</v>
      </c>
      <c r="R124" s="354">
        <f t="shared" si="21"/>
        <v>177</v>
      </c>
      <c r="S124" s="354">
        <f t="shared" si="21"/>
        <v>229</v>
      </c>
      <c r="T124" s="354">
        <f t="shared" si="21"/>
        <v>275</v>
      </c>
      <c r="U124" s="354">
        <f t="shared" si="20"/>
        <v>310</v>
      </c>
      <c r="V124" s="354">
        <f t="shared" si="20"/>
        <v>243</v>
      </c>
      <c r="W124" s="354">
        <f t="shared" si="20"/>
        <v>178</v>
      </c>
      <c r="X124" s="354">
        <f t="shared" si="20"/>
        <v>113</v>
      </c>
      <c r="Y124" s="354">
        <f t="shared" si="20"/>
        <v>54</v>
      </c>
      <c r="Z124" s="354">
        <f t="shared" si="20"/>
        <v>32</v>
      </c>
      <c r="AA124" s="354">
        <f t="shared" si="20"/>
        <v>21</v>
      </c>
      <c r="AB124" s="354">
        <f t="shared" si="20"/>
        <v>5</v>
      </c>
    </row>
    <row r="125" spans="1:28" x14ac:dyDescent="0.25">
      <c r="A125" s="132" t="str">
        <f>STATYSTYKI!A450</f>
        <v>Muchobór</v>
      </c>
      <c r="B125" s="132" t="str">
        <f>STATYSTYKI!B450</f>
        <v>r3_62_wyjazd_A</v>
      </c>
      <c r="C125" s="132">
        <f>STATYSTYKI!C450</f>
        <v>107</v>
      </c>
      <c r="D125" s="353">
        <f>ROUND((SUM(STATYSTYKI!E450:L450)*100%)/SUM(STATYSTYKI!$D$3:$K$3),0)</f>
        <v>1743</v>
      </c>
      <c r="E125" s="354">
        <f t="shared" si="21"/>
        <v>1</v>
      </c>
      <c r="F125" s="354">
        <f t="shared" si="21"/>
        <v>0</v>
      </c>
      <c r="G125" s="354">
        <f t="shared" si="21"/>
        <v>0</v>
      </c>
      <c r="H125" s="354">
        <f t="shared" si="21"/>
        <v>0</v>
      </c>
      <c r="I125" s="354">
        <f t="shared" si="21"/>
        <v>4</v>
      </c>
      <c r="J125" s="354">
        <f t="shared" si="21"/>
        <v>28</v>
      </c>
      <c r="K125" s="354">
        <f t="shared" si="21"/>
        <v>90</v>
      </c>
      <c r="L125" s="354">
        <f t="shared" si="21"/>
        <v>244</v>
      </c>
      <c r="M125" s="354">
        <f t="shared" si="21"/>
        <v>126</v>
      </c>
      <c r="N125" s="354">
        <f t="shared" si="21"/>
        <v>100</v>
      </c>
      <c r="O125" s="354">
        <f t="shared" si="21"/>
        <v>96</v>
      </c>
      <c r="P125" s="354">
        <f t="shared" si="21"/>
        <v>89</v>
      </c>
      <c r="Q125" s="354">
        <f t="shared" si="21"/>
        <v>87</v>
      </c>
      <c r="R125" s="354">
        <f t="shared" si="21"/>
        <v>95</v>
      </c>
      <c r="S125" s="354">
        <f t="shared" si="21"/>
        <v>123</v>
      </c>
      <c r="T125" s="354">
        <f t="shared" si="21"/>
        <v>147</v>
      </c>
      <c r="U125" s="354">
        <f t="shared" si="20"/>
        <v>166</v>
      </c>
      <c r="V125" s="354">
        <f t="shared" si="20"/>
        <v>130</v>
      </c>
      <c r="W125" s="354">
        <f t="shared" si="20"/>
        <v>96</v>
      </c>
      <c r="X125" s="354">
        <f t="shared" si="20"/>
        <v>60</v>
      </c>
      <c r="Y125" s="354">
        <f t="shared" si="20"/>
        <v>29</v>
      </c>
      <c r="Z125" s="354">
        <f t="shared" si="20"/>
        <v>17</v>
      </c>
      <c r="AA125" s="354">
        <f t="shared" si="20"/>
        <v>11</v>
      </c>
      <c r="AB125" s="354">
        <f t="shared" si="20"/>
        <v>3</v>
      </c>
    </row>
    <row r="126" spans="1:28" x14ac:dyDescent="0.25">
      <c r="A126" s="132" t="str">
        <f>STATYSTYKI!A451</f>
        <v>Muchobór</v>
      </c>
      <c r="B126" s="132" t="str">
        <f>STATYSTYKI!B451</f>
        <v>r3_62_wjazd_A</v>
      </c>
      <c r="C126" s="132">
        <f>STATYSTYKI!C451</f>
        <v>107</v>
      </c>
      <c r="D126" s="353">
        <f>ROUND((SUM(STATYSTYKI!E451:L451)*100%)/SUM(STATYSTYKI!$D$3:$K$3),0)</f>
        <v>1372</v>
      </c>
      <c r="E126" s="354">
        <f t="shared" si="21"/>
        <v>0</v>
      </c>
      <c r="F126" s="354">
        <f t="shared" si="21"/>
        <v>0</v>
      </c>
      <c r="G126" s="354">
        <f t="shared" si="21"/>
        <v>0</v>
      </c>
      <c r="H126" s="354">
        <f t="shared" si="21"/>
        <v>0</v>
      </c>
      <c r="I126" s="354">
        <f t="shared" si="21"/>
        <v>3</v>
      </c>
      <c r="J126" s="354">
        <f t="shared" si="21"/>
        <v>22</v>
      </c>
      <c r="K126" s="354">
        <f t="shared" si="21"/>
        <v>71</v>
      </c>
      <c r="L126" s="354">
        <f t="shared" si="21"/>
        <v>192</v>
      </c>
      <c r="M126" s="354">
        <f t="shared" si="21"/>
        <v>99</v>
      </c>
      <c r="N126" s="354">
        <f t="shared" si="21"/>
        <v>79</v>
      </c>
      <c r="O126" s="354">
        <f t="shared" si="21"/>
        <v>76</v>
      </c>
      <c r="P126" s="354">
        <f t="shared" si="21"/>
        <v>70</v>
      </c>
      <c r="Q126" s="354">
        <f t="shared" si="21"/>
        <v>68</v>
      </c>
      <c r="R126" s="354">
        <f t="shared" si="21"/>
        <v>75</v>
      </c>
      <c r="S126" s="354">
        <f t="shared" si="21"/>
        <v>97</v>
      </c>
      <c r="T126" s="354">
        <f t="shared" si="21"/>
        <v>116</v>
      </c>
      <c r="U126" s="354">
        <f t="shared" si="20"/>
        <v>131</v>
      </c>
      <c r="V126" s="354">
        <f t="shared" si="20"/>
        <v>102</v>
      </c>
      <c r="W126" s="354">
        <f t="shared" si="20"/>
        <v>75</v>
      </c>
      <c r="X126" s="354">
        <f t="shared" si="20"/>
        <v>48</v>
      </c>
      <c r="Y126" s="354">
        <f t="shared" si="20"/>
        <v>23</v>
      </c>
      <c r="Z126" s="354">
        <f t="shared" si="20"/>
        <v>13</v>
      </c>
      <c r="AA126" s="354">
        <f t="shared" si="20"/>
        <v>9</v>
      </c>
      <c r="AB126" s="354">
        <f t="shared" si="20"/>
        <v>2</v>
      </c>
    </row>
    <row r="127" spans="1:28" x14ac:dyDescent="0.25">
      <c r="A127" s="132" t="str">
        <f>STATYSTYKI!A452</f>
        <v>Karłowice</v>
      </c>
      <c r="B127" s="132" t="str">
        <f>STATYSTYKI!B452</f>
        <v>r3_66_wjazd_A</v>
      </c>
      <c r="C127" s="132">
        <f>STATYSTYKI!C452</f>
        <v>107</v>
      </c>
      <c r="D127" s="353">
        <f>ROUND((SUM(STATYSTYKI!E452:L452)*100%)/SUM(STATYSTYKI!$D$3:$K$3),0)</f>
        <v>12</v>
      </c>
      <c r="E127" s="354">
        <f t="shared" si="21"/>
        <v>0</v>
      </c>
      <c r="F127" s="354">
        <f t="shared" si="21"/>
        <v>0</v>
      </c>
      <c r="G127" s="354">
        <f t="shared" si="21"/>
        <v>0</v>
      </c>
      <c r="H127" s="354">
        <f t="shared" si="21"/>
        <v>0</v>
      </c>
      <c r="I127" s="354">
        <f t="shared" si="21"/>
        <v>0</v>
      </c>
      <c r="J127" s="354">
        <f t="shared" si="21"/>
        <v>0</v>
      </c>
      <c r="K127" s="354">
        <f t="shared" si="21"/>
        <v>1</v>
      </c>
      <c r="L127" s="354">
        <f t="shared" si="21"/>
        <v>2</v>
      </c>
      <c r="M127" s="354">
        <f t="shared" si="21"/>
        <v>1</v>
      </c>
      <c r="N127" s="354">
        <f t="shared" si="21"/>
        <v>1</v>
      </c>
      <c r="O127" s="354">
        <f t="shared" si="21"/>
        <v>1</v>
      </c>
      <c r="P127" s="354">
        <f t="shared" si="21"/>
        <v>1</v>
      </c>
      <c r="Q127" s="354">
        <f t="shared" si="21"/>
        <v>1</v>
      </c>
      <c r="R127" s="354">
        <f t="shared" si="21"/>
        <v>1</v>
      </c>
      <c r="S127" s="354">
        <f t="shared" si="21"/>
        <v>1</v>
      </c>
      <c r="T127" s="354">
        <f t="shared" si="21"/>
        <v>1</v>
      </c>
      <c r="U127" s="354">
        <f t="shared" si="20"/>
        <v>1</v>
      </c>
      <c r="V127" s="354">
        <f t="shared" si="20"/>
        <v>1</v>
      </c>
      <c r="W127" s="354">
        <f t="shared" si="20"/>
        <v>1</v>
      </c>
      <c r="X127" s="354">
        <f t="shared" si="20"/>
        <v>0</v>
      </c>
      <c r="Y127" s="354">
        <f t="shared" si="20"/>
        <v>0</v>
      </c>
      <c r="Z127" s="354">
        <f t="shared" si="20"/>
        <v>0</v>
      </c>
      <c r="AA127" s="354">
        <f t="shared" si="20"/>
        <v>0</v>
      </c>
      <c r="AB127" s="354">
        <f t="shared" si="20"/>
        <v>0</v>
      </c>
    </row>
    <row r="128" spans="1:28" x14ac:dyDescent="0.25">
      <c r="A128" s="132" t="str">
        <f>STATYSTYKI!A453</f>
        <v>Karłowice</v>
      </c>
      <c r="B128" s="132" t="str">
        <f>STATYSTYKI!B453</f>
        <v>r3_66_wyjazd_A</v>
      </c>
      <c r="C128" s="132">
        <f>STATYSTYKI!C453</f>
        <v>108</v>
      </c>
      <c r="D128" s="353">
        <f>ROUND((SUM(STATYSTYKI!E453:L453)*100%)/SUM(STATYSTYKI!$D$3:$K$3),0)</f>
        <v>360</v>
      </c>
      <c r="E128" s="354">
        <f t="shared" si="21"/>
        <v>0</v>
      </c>
      <c r="F128" s="354">
        <f t="shared" si="21"/>
        <v>0</v>
      </c>
      <c r="G128" s="354">
        <f t="shared" si="21"/>
        <v>0</v>
      </c>
      <c r="H128" s="354">
        <f t="shared" si="21"/>
        <v>0</v>
      </c>
      <c r="I128" s="354">
        <f t="shared" si="21"/>
        <v>1</v>
      </c>
      <c r="J128" s="354">
        <f t="shared" si="21"/>
        <v>6</v>
      </c>
      <c r="K128" s="354">
        <f t="shared" si="21"/>
        <v>19</v>
      </c>
      <c r="L128" s="354">
        <f t="shared" si="21"/>
        <v>50</v>
      </c>
      <c r="M128" s="354">
        <f t="shared" si="21"/>
        <v>26</v>
      </c>
      <c r="N128" s="354">
        <f t="shared" si="21"/>
        <v>21</v>
      </c>
      <c r="O128" s="354">
        <f t="shared" si="21"/>
        <v>20</v>
      </c>
      <c r="P128" s="354">
        <f t="shared" si="21"/>
        <v>18</v>
      </c>
      <c r="Q128" s="354">
        <f t="shared" si="21"/>
        <v>18</v>
      </c>
      <c r="R128" s="354">
        <f t="shared" si="21"/>
        <v>20</v>
      </c>
      <c r="S128" s="354">
        <f t="shared" si="21"/>
        <v>25</v>
      </c>
      <c r="T128" s="354">
        <f t="shared" si="21"/>
        <v>30</v>
      </c>
      <c r="U128" s="354">
        <f t="shared" si="20"/>
        <v>34</v>
      </c>
      <c r="V128" s="354">
        <f t="shared" si="20"/>
        <v>27</v>
      </c>
      <c r="W128" s="354">
        <f t="shared" si="20"/>
        <v>20</v>
      </c>
      <c r="X128" s="354">
        <f t="shared" si="20"/>
        <v>12</v>
      </c>
      <c r="Y128" s="354">
        <f t="shared" si="20"/>
        <v>6</v>
      </c>
      <c r="Z128" s="354">
        <f t="shared" si="20"/>
        <v>4</v>
      </c>
      <c r="AA128" s="354">
        <f t="shared" si="20"/>
        <v>2</v>
      </c>
      <c r="AB128" s="354">
        <f t="shared" si="20"/>
        <v>1</v>
      </c>
    </row>
    <row r="129" spans="1:28" x14ac:dyDescent="0.25">
      <c r="A129" s="132" t="str">
        <f>STATYSTYKI!A454</f>
        <v>Karłowice</v>
      </c>
      <c r="B129" s="132" t="str">
        <f>STATYSTYKI!B454</f>
        <v>r3_66_wjazd_A</v>
      </c>
      <c r="C129" s="132">
        <f>STATYSTYKI!C454</f>
        <v>108</v>
      </c>
      <c r="D129" s="353">
        <f>ROUND((SUM(STATYSTYKI!E454:L454)*100%)/SUM(STATYSTYKI!$D$3:$K$3),0)</f>
        <v>529</v>
      </c>
      <c r="E129" s="354">
        <f t="shared" si="21"/>
        <v>0</v>
      </c>
      <c r="F129" s="354">
        <f t="shared" si="21"/>
        <v>0</v>
      </c>
      <c r="G129" s="354">
        <f t="shared" si="21"/>
        <v>0</v>
      </c>
      <c r="H129" s="354">
        <f t="shared" si="21"/>
        <v>0</v>
      </c>
      <c r="I129" s="354">
        <f t="shared" si="21"/>
        <v>1</v>
      </c>
      <c r="J129" s="354">
        <f t="shared" si="21"/>
        <v>9</v>
      </c>
      <c r="K129" s="354">
        <f t="shared" si="21"/>
        <v>27</v>
      </c>
      <c r="L129" s="354">
        <f t="shared" si="21"/>
        <v>74</v>
      </c>
      <c r="M129" s="354">
        <f t="shared" si="21"/>
        <v>38</v>
      </c>
      <c r="N129" s="354">
        <f t="shared" si="21"/>
        <v>30</v>
      </c>
      <c r="O129" s="354">
        <f t="shared" si="21"/>
        <v>29</v>
      </c>
      <c r="P129" s="354">
        <f t="shared" si="21"/>
        <v>27</v>
      </c>
      <c r="Q129" s="354">
        <f t="shared" si="21"/>
        <v>26</v>
      </c>
      <c r="R129" s="354">
        <f t="shared" si="21"/>
        <v>29</v>
      </c>
      <c r="S129" s="354">
        <f t="shared" si="21"/>
        <v>37</v>
      </c>
      <c r="T129" s="354">
        <f t="shared" si="21"/>
        <v>45</v>
      </c>
      <c r="U129" s="354">
        <f t="shared" si="20"/>
        <v>50</v>
      </c>
      <c r="V129" s="354">
        <f t="shared" si="20"/>
        <v>40</v>
      </c>
      <c r="W129" s="354">
        <f t="shared" si="20"/>
        <v>29</v>
      </c>
      <c r="X129" s="354">
        <f t="shared" si="20"/>
        <v>18</v>
      </c>
      <c r="Y129" s="354">
        <f t="shared" si="20"/>
        <v>9</v>
      </c>
      <c r="Z129" s="354">
        <f t="shared" si="20"/>
        <v>5</v>
      </c>
      <c r="AA129" s="354">
        <f t="shared" si="20"/>
        <v>3</v>
      </c>
      <c r="AB129" s="354">
        <f t="shared" si="20"/>
        <v>1</v>
      </c>
    </row>
    <row r="130" spans="1:28" x14ac:dyDescent="0.25">
      <c r="A130" s="132" t="str">
        <f>STATYSTYKI!A455</f>
        <v>Kuźniki</v>
      </c>
      <c r="B130" s="132" t="str">
        <f>STATYSTYKI!B455</f>
        <v>r3_63_wjazd_A</v>
      </c>
      <c r="C130" s="132">
        <f>STATYSTYKI!C455</f>
        <v>109</v>
      </c>
      <c r="D130" s="353">
        <f>ROUND((SUM(STATYSTYKI!E455:L455)*100%)/SUM(STATYSTYKI!$D$3:$K$3),0)</f>
        <v>524</v>
      </c>
      <c r="E130" s="354">
        <f t="shared" si="21"/>
        <v>0</v>
      </c>
      <c r="F130" s="354">
        <f t="shared" si="21"/>
        <v>0</v>
      </c>
      <c r="G130" s="354">
        <f t="shared" si="21"/>
        <v>0</v>
      </c>
      <c r="H130" s="354">
        <f t="shared" si="21"/>
        <v>0</v>
      </c>
      <c r="I130" s="354">
        <f t="shared" si="21"/>
        <v>1</v>
      </c>
      <c r="J130" s="354">
        <f t="shared" si="21"/>
        <v>8</v>
      </c>
      <c r="K130" s="354">
        <f t="shared" si="21"/>
        <v>27</v>
      </c>
      <c r="L130" s="354">
        <f t="shared" si="21"/>
        <v>73</v>
      </c>
      <c r="M130" s="354">
        <f t="shared" si="21"/>
        <v>38</v>
      </c>
      <c r="N130" s="354">
        <f t="shared" si="21"/>
        <v>30</v>
      </c>
      <c r="O130" s="354">
        <f t="shared" si="21"/>
        <v>29</v>
      </c>
      <c r="P130" s="354">
        <f t="shared" si="21"/>
        <v>27</v>
      </c>
      <c r="Q130" s="354">
        <f t="shared" si="21"/>
        <v>26</v>
      </c>
      <c r="R130" s="354">
        <f t="shared" si="21"/>
        <v>28</v>
      </c>
      <c r="S130" s="354">
        <f t="shared" si="21"/>
        <v>37</v>
      </c>
      <c r="T130" s="354">
        <f t="shared" si="21"/>
        <v>44</v>
      </c>
      <c r="U130" s="354">
        <f t="shared" si="20"/>
        <v>50</v>
      </c>
      <c r="V130" s="354">
        <f t="shared" si="20"/>
        <v>39</v>
      </c>
      <c r="W130" s="354">
        <f t="shared" si="20"/>
        <v>29</v>
      </c>
      <c r="X130" s="354">
        <f t="shared" si="20"/>
        <v>18</v>
      </c>
      <c r="Y130" s="354">
        <f t="shared" si="20"/>
        <v>9</v>
      </c>
      <c r="Z130" s="354">
        <f t="shared" si="20"/>
        <v>5</v>
      </c>
      <c r="AA130" s="354">
        <f t="shared" si="20"/>
        <v>3</v>
      </c>
      <c r="AB130" s="354">
        <f t="shared" si="20"/>
        <v>1</v>
      </c>
    </row>
    <row r="131" spans="1:28" x14ac:dyDescent="0.25">
      <c r="A131" s="132" t="str">
        <f>STATYSTYKI!A456</f>
        <v>Kuźniki</v>
      </c>
      <c r="B131" s="132" t="str">
        <f>STATYSTYKI!B456</f>
        <v>r3_63_wyjazd_A</v>
      </c>
      <c r="C131" s="132">
        <f>STATYSTYKI!C456</f>
        <v>109</v>
      </c>
      <c r="D131" s="353">
        <f>ROUND((SUM(STATYSTYKI!E456:L456)*100%)/SUM(STATYSTYKI!$D$3:$K$3),0)</f>
        <v>634</v>
      </c>
      <c r="E131" s="354">
        <f t="shared" si="21"/>
        <v>0</v>
      </c>
      <c r="F131" s="354">
        <f t="shared" si="21"/>
        <v>0</v>
      </c>
      <c r="G131" s="354">
        <f t="shared" si="21"/>
        <v>0</v>
      </c>
      <c r="H131" s="354">
        <f t="shared" si="21"/>
        <v>0</v>
      </c>
      <c r="I131" s="354">
        <f t="shared" si="21"/>
        <v>1</v>
      </c>
      <c r="J131" s="354">
        <f t="shared" si="21"/>
        <v>10</v>
      </c>
      <c r="K131" s="354">
        <f t="shared" si="21"/>
        <v>33</v>
      </c>
      <c r="L131" s="354">
        <f t="shared" si="21"/>
        <v>89</v>
      </c>
      <c r="M131" s="354">
        <f t="shared" si="21"/>
        <v>46</v>
      </c>
      <c r="N131" s="354">
        <f t="shared" si="21"/>
        <v>37</v>
      </c>
      <c r="O131" s="354">
        <f t="shared" si="21"/>
        <v>35</v>
      </c>
      <c r="P131" s="354">
        <f t="shared" si="21"/>
        <v>32</v>
      </c>
      <c r="Q131" s="354">
        <f t="shared" si="21"/>
        <v>32</v>
      </c>
      <c r="R131" s="354">
        <f t="shared" si="21"/>
        <v>34</v>
      </c>
      <c r="S131" s="354">
        <f t="shared" si="21"/>
        <v>45</v>
      </c>
      <c r="T131" s="354">
        <f t="shared" ref="T131:AB146" si="22">ROUND($D131*T$3,0)</f>
        <v>54</v>
      </c>
      <c r="U131" s="354">
        <f t="shared" si="22"/>
        <v>60</v>
      </c>
      <c r="V131" s="354">
        <f t="shared" si="22"/>
        <v>47</v>
      </c>
      <c r="W131" s="354">
        <f t="shared" si="22"/>
        <v>35</v>
      </c>
      <c r="X131" s="354">
        <f t="shared" si="22"/>
        <v>22</v>
      </c>
      <c r="Y131" s="354">
        <f t="shared" si="22"/>
        <v>11</v>
      </c>
      <c r="Z131" s="354">
        <f t="shared" si="22"/>
        <v>6</v>
      </c>
      <c r="AA131" s="354">
        <f t="shared" si="22"/>
        <v>4</v>
      </c>
      <c r="AB131" s="354">
        <f t="shared" si="22"/>
        <v>1</v>
      </c>
    </row>
    <row r="132" spans="1:28" x14ac:dyDescent="0.25">
      <c r="A132" s="132" t="str">
        <f>STATYSTYKI!A457</f>
        <v>Karłowice</v>
      </c>
      <c r="B132" s="132" t="str">
        <f>STATYSTYKI!B457</f>
        <v>r3_66_wyjazd_A</v>
      </c>
      <c r="C132" s="132">
        <f>STATYSTYKI!C457</f>
        <v>109</v>
      </c>
      <c r="D132" s="353">
        <f>ROUND((SUM(STATYSTYKI!E457:L457)*100%)/SUM(STATYSTYKI!$D$3:$K$3),0)</f>
        <v>0</v>
      </c>
      <c r="E132" s="354">
        <f t="shared" ref="E132:T147" si="23">ROUND($D132*E$3,0)</f>
        <v>0</v>
      </c>
      <c r="F132" s="354">
        <f t="shared" si="23"/>
        <v>0</v>
      </c>
      <c r="G132" s="354">
        <f t="shared" si="23"/>
        <v>0</v>
      </c>
      <c r="H132" s="354">
        <f t="shared" si="23"/>
        <v>0</v>
      </c>
      <c r="I132" s="354">
        <f t="shared" si="23"/>
        <v>0</v>
      </c>
      <c r="J132" s="354">
        <f t="shared" si="23"/>
        <v>0</v>
      </c>
      <c r="K132" s="354">
        <f t="shared" si="23"/>
        <v>0</v>
      </c>
      <c r="L132" s="354">
        <f t="shared" si="23"/>
        <v>0</v>
      </c>
      <c r="M132" s="354">
        <f t="shared" si="23"/>
        <v>0</v>
      </c>
      <c r="N132" s="354">
        <f t="shared" si="23"/>
        <v>0</v>
      </c>
      <c r="O132" s="354">
        <f t="shared" si="23"/>
        <v>0</v>
      </c>
      <c r="P132" s="354">
        <f t="shared" si="23"/>
        <v>0</v>
      </c>
      <c r="Q132" s="354">
        <f t="shared" si="23"/>
        <v>0</v>
      </c>
      <c r="R132" s="354">
        <f t="shared" si="23"/>
        <v>0</v>
      </c>
      <c r="S132" s="354">
        <f t="shared" si="23"/>
        <v>0</v>
      </c>
      <c r="T132" s="354">
        <f t="shared" si="23"/>
        <v>0</v>
      </c>
      <c r="U132" s="354">
        <f t="shared" si="22"/>
        <v>0</v>
      </c>
      <c r="V132" s="354">
        <f t="shared" si="22"/>
        <v>0</v>
      </c>
      <c r="W132" s="354">
        <f t="shared" si="22"/>
        <v>0</v>
      </c>
      <c r="X132" s="354">
        <f t="shared" si="22"/>
        <v>0</v>
      </c>
      <c r="Y132" s="354">
        <f t="shared" si="22"/>
        <v>0</v>
      </c>
      <c r="Z132" s="354">
        <f t="shared" si="22"/>
        <v>0</v>
      </c>
      <c r="AA132" s="354">
        <f t="shared" si="22"/>
        <v>0</v>
      </c>
      <c r="AB132" s="354">
        <f t="shared" si="22"/>
        <v>0</v>
      </c>
    </row>
    <row r="133" spans="1:28" x14ac:dyDescent="0.25">
      <c r="A133" s="132" t="str">
        <f>STATYSTYKI!A458</f>
        <v>Jagodno</v>
      </c>
      <c r="B133" s="132" t="str">
        <f>STATYSTYKI!B458</f>
        <v>r3_55_A</v>
      </c>
      <c r="C133" s="132">
        <f>STATYSTYKI!C458</f>
        <v>110</v>
      </c>
      <c r="D133" s="353">
        <f>ROUND((SUM(STATYSTYKI!E458:L458)*100%)/SUM(STATYSTYKI!$D$3:$K$3),0)</f>
        <v>3333</v>
      </c>
      <c r="E133" s="354">
        <f t="shared" si="23"/>
        <v>1</v>
      </c>
      <c r="F133" s="354">
        <f t="shared" si="23"/>
        <v>0</v>
      </c>
      <c r="G133" s="354">
        <f t="shared" si="23"/>
        <v>0</v>
      </c>
      <c r="H133" s="354">
        <f t="shared" si="23"/>
        <v>1</v>
      </c>
      <c r="I133" s="354">
        <f t="shared" si="23"/>
        <v>7</v>
      </c>
      <c r="J133" s="354">
        <f t="shared" si="23"/>
        <v>54</v>
      </c>
      <c r="K133" s="354">
        <f t="shared" si="23"/>
        <v>172</v>
      </c>
      <c r="L133" s="354">
        <f t="shared" si="23"/>
        <v>466</v>
      </c>
      <c r="M133" s="354">
        <f t="shared" si="23"/>
        <v>241</v>
      </c>
      <c r="N133" s="354">
        <f t="shared" si="23"/>
        <v>192</v>
      </c>
      <c r="O133" s="354">
        <f t="shared" si="23"/>
        <v>184</v>
      </c>
      <c r="P133" s="354">
        <f t="shared" si="23"/>
        <v>170</v>
      </c>
      <c r="Q133" s="354">
        <f t="shared" si="23"/>
        <v>166</v>
      </c>
      <c r="R133" s="354">
        <f t="shared" si="23"/>
        <v>181</v>
      </c>
      <c r="S133" s="354">
        <f t="shared" si="23"/>
        <v>235</v>
      </c>
      <c r="T133" s="354">
        <f t="shared" si="23"/>
        <v>282</v>
      </c>
      <c r="U133" s="354">
        <f t="shared" si="22"/>
        <v>318</v>
      </c>
      <c r="V133" s="354">
        <f t="shared" si="22"/>
        <v>249</v>
      </c>
      <c r="W133" s="354">
        <f t="shared" si="22"/>
        <v>183</v>
      </c>
      <c r="X133" s="354">
        <f t="shared" si="22"/>
        <v>116</v>
      </c>
      <c r="Y133" s="354">
        <f t="shared" si="22"/>
        <v>56</v>
      </c>
      <c r="Z133" s="354">
        <f t="shared" si="22"/>
        <v>33</v>
      </c>
      <c r="AA133" s="354">
        <f t="shared" si="22"/>
        <v>21</v>
      </c>
      <c r="AB133" s="354">
        <f t="shared" si="22"/>
        <v>6</v>
      </c>
    </row>
    <row r="134" spans="1:28" x14ac:dyDescent="0.25">
      <c r="A134" s="132" t="str">
        <f>STATYSTYKI!A459</f>
        <v>Karłowice</v>
      </c>
      <c r="B134" s="132" t="str">
        <f>STATYSTYKI!B459</f>
        <v>r3_66_wyjazd_A</v>
      </c>
      <c r="C134" s="132">
        <f>STATYSTYKI!C459</f>
        <v>111</v>
      </c>
      <c r="D134" s="353">
        <f>ROUND((SUM(STATYSTYKI!E459:L459)*100%)/SUM(STATYSTYKI!$D$3:$K$3),0)</f>
        <v>1158</v>
      </c>
      <c r="E134" s="354">
        <f t="shared" si="23"/>
        <v>0</v>
      </c>
      <c r="F134" s="354">
        <f t="shared" si="23"/>
        <v>0</v>
      </c>
      <c r="G134" s="354">
        <f t="shared" si="23"/>
        <v>0</v>
      </c>
      <c r="H134" s="354">
        <f t="shared" si="23"/>
        <v>0</v>
      </c>
      <c r="I134" s="354">
        <f t="shared" si="23"/>
        <v>3</v>
      </c>
      <c r="J134" s="354">
        <f t="shared" si="23"/>
        <v>19</v>
      </c>
      <c r="K134" s="354">
        <f t="shared" si="23"/>
        <v>60</v>
      </c>
      <c r="L134" s="354">
        <f t="shared" si="23"/>
        <v>162</v>
      </c>
      <c r="M134" s="354">
        <f t="shared" si="23"/>
        <v>84</v>
      </c>
      <c r="N134" s="354">
        <f t="shared" si="23"/>
        <v>67</v>
      </c>
      <c r="O134" s="354">
        <f t="shared" si="23"/>
        <v>64</v>
      </c>
      <c r="P134" s="354">
        <f t="shared" si="23"/>
        <v>59</v>
      </c>
      <c r="Q134" s="354">
        <f t="shared" si="23"/>
        <v>58</v>
      </c>
      <c r="R134" s="354">
        <f t="shared" si="23"/>
        <v>63</v>
      </c>
      <c r="S134" s="354">
        <f t="shared" si="23"/>
        <v>82</v>
      </c>
      <c r="T134" s="354">
        <f t="shared" si="23"/>
        <v>98</v>
      </c>
      <c r="U134" s="354">
        <f t="shared" si="22"/>
        <v>110</v>
      </c>
      <c r="V134" s="354">
        <f t="shared" si="22"/>
        <v>86</v>
      </c>
      <c r="W134" s="354">
        <f t="shared" si="22"/>
        <v>64</v>
      </c>
      <c r="X134" s="354">
        <f t="shared" si="22"/>
        <v>40</v>
      </c>
      <c r="Y134" s="354">
        <f t="shared" si="22"/>
        <v>19</v>
      </c>
      <c r="Z134" s="354">
        <f t="shared" si="22"/>
        <v>11</v>
      </c>
      <c r="AA134" s="354">
        <f t="shared" si="22"/>
        <v>7</v>
      </c>
      <c r="AB134" s="354">
        <f t="shared" si="22"/>
        <v>2</v>
      </c>
    </row>
    <row r="135" spans="1:28" x14ac:dyDescent="0.25">
      <c r="A135" s="132" t="str">
        <f>STATYSTYKI!A460</f>
        <v>Karłowice</v>
      </c>
      <c r="B135" s="132" t="str">
        <f>STATYSTYKI!B460</f>
        <v>r3_66_wjazd_A</v>
      </c>
      <c r="C135" s="132">
        <f>STATYSTYKI!C460</f>
        <v>111</v>
      </c>
      <c r="D135" s="353">
        <f>ROUND((SUM(STATYSTYKI!E460:L460)*100%)/SUM(STATYSTYKI!$D$3:$K$3),0)</f>
        <v>1339</v>
      </c>
      <c r="E135" s="354">
        <f t="shared" si="23"/>
        <v>0</v>
      </c>
      <c r="F135" s="354">
        <f t="shared" si="23"/>
        <v>0</v>
      </c>
      <c r="G135" s="354">
        <f t="shared" si="23"/>
        <v>0</v>
      </c>
      <c r="H135" s="354">
        <f t="shared" si="23"/>
        <v>0</v>
      </c>
      <c r="I135" s="354">
        <f t="shared" si="23"/>
        <v>3</v>
      </c>
      <c r="J135" s="354">
        <f t="shared" si="23"/>
        <v>22</v>
      </c>
      <c r="K135" s="354">
        <f t="shared" si="23"/>
        <v>69</v>
      </c>
      <c r="L135" s="354">
        <f t="shared" si="23"/>
        <v>187</v>
      </c>
      <c r="M135" s="354">
        <f t="shared" si="23"/>
        <v>97</v>
      </c>
      <c r="N135" s="354">
        <f t="shared" si="23"/>
        <v>77</v>
      </c>
      <c r="O135" s="354">
        <f t="shared" si="23"/>
        <v>74</v>
      </c>
      <c r="P135" s="354">
        <f t="shared" si="23"/>
        <v>68</v>
      </c>
      <c r="Q135" s="354">
        <f t="shared" si="23"/>
        <v>67</v>
      </c>
      <c r="R135" s="354">
        <f t="shared" si="23"/>
        <v>73</v>
      </c>
      <c r="S135" s="354">
        <f t="shared" si="23"/>
        <v>94</v>
      </c>
      <c r="T135" s="354">
        <f t="shared" si="23"/>
        <v>113</v>
      </c>
      <c r="U135" s="354">
        <f t="shared" si="22"/>
        <v>128</v>
      </c>
      <c r="V135" s="354">
        <f t="shared" si="22"/>
        <v>100</v>
      </c>
      <c r="W135" s="354">
        <f t="shared" si="22"/>
        <v>73</v>
      </c>
      <c r="X135" s="354">
        <f t="shared" si="22"/>
        <v>46</v>
      </c>
      <c r="Y135" s="354">
        <f t="shared" si="22"/>
        <v>22</v>
      </c>
      <c r="Z135" s="354">
        <f t="shared" si="22"/>
        <v>13</v>
      </c>
      <c r="AA135" s="354">
        <f t="shared" si="22"/>
        <v>9</v>
      </c>
      <c r="AB135" s="354">
        <f t="shared" si="22"/>
        <v>2</v>
      </c>
    </row>
    <row r="136" spans="1:28" x14ac:dyDescent="0.25">
      <c r="A136" s="132" t="str">
        <f>STATYSTYKI!A461</f>
        <v>Gaj</v>
      </c>
      <c r="B136" s="132" t="str">
        <f>STATYSTYKI!B461</f>
        <v>r3_56_A</v>
      </c>
      <c r="C136" s="132">
        <f>STATYSTYKI!C461</f>
        <v>112</v>
      </c>
      <c r="D136" s="353">
        <f>ROUND((SUM(STATYSTYKI!E461:L461)*100%)/SUM(STATYSTYKI!$D$3:$K$3),0)</f>
        <v>1582</v>
      </c>
      <c r="E136" s="354">
        <f t="shared" si="23"/>
        <v>1</v>
      </c>
      <c r="F136" s="354">
        <f t="shared" si="23"/>
        <v>0</v>
      </c>
      <c r="G136" s="354">
        <f t="shared" si="23"/>
        <v>0</v>
      </c>
      <c r="H136" s="354">
        <f t="shared" si="23"/>
        <v>0</v>
      </c>
      <c r="I136" s="354">
        <f t="shared" si="23"/>
        <v>4</v>
      </c>
      <c r="J136" s="354">
        <f t="shared" si="23"/>
        <v>25</v>
      </c>
      <c r="K136" s="354">
        <f t="shared" si="23"/>
        <v>82</v>
      </c>
      <c r="L136" s="354">
        <f t="shared" si="23"/>
        <v>221</v>
      </c>
      <c r="M136" s="354">
        <f t="shared" si="23"/>
        <v>115</v>
      </c>
      <c r="N136" s="354">
        <f t="shared" si="23"/>
        <v>91</v>
      </c>
      <c r="O136" s="354">
        <f t="shared" si="23"/>
        <v>87</v>
      </c>
      <c r="P136" s="354">
        <f t="shared" si="23"/>
        <v>81</v>
      </c>
      <c r="Q136" s="354">
        <f t="shared" si="23"/>
        <v>79</v>
      </c>
      <c r="R136" s="354">
        <f t="shared" si="23"/>
        <v>86</v>
      </c>
      <c r="S136" s="354">
        <f t="shared" si="23"/>
        <v>112</v>
      </c>
      <c r="T136" s="354">
        <f t="shared" si="23"/>
        <v>134</v>
      </c>
      <c r="U136" s="354">
        <f t="shared" si="22"/>
        <v>151</v>
      </c>
      <c r="V136" s="354">
        <f t="shared" si="22"/>
        <v>118</v>
      </c>
      <c r="W136" s="354">
        <f t="shared" si="22"/>
        <v>87</v>
      </c>
      <c r="X136" s="354">
        <f t="shared" si="22"/>
        <v>55</v>
      </c>
      <c r="Y136" s="354">
        <f t="shared" si="22"/>
        <v>26</v>
      </c>
      <c r="Z136" s="354">
        <f t="shared" si="22"/>
        <v>15</v>
      </c>
      <c r="AA136" s="354">
        <f t="shared" si="22"/>
        <v>10</v>
      </c>
      <c r="AB136" s="354">
        <f t="shared" si="22"/>
        <v>3</v>
      </c>
    </row>
    <row r="137" spans="1:28" x14ac:dyDescent="0.25">
      <c r="A137" s="132" t="str">
        <f>STATYSTYKI!A462</f>
        <v>Krzyki</v>
      </c>
      <c r="B137" s="132" t="str">
        <f>STATYSTYKI!B462</f>
        <v>r3_57_A</v>
      </c>
      <c r="C137" s="132">
        <f>STATYSTYKI!C462</f>
        <v>112</v>
      </c>
      <c r="D137" s="353">
        <f>ROUND((SUM(STATYSTYKI!E462:L462)*100%)/SUM(STATYSTYKI!$D$3:$K$3),0)</f>
        <v>684</v>
      </c>
      <c r="E137" s="354">
        <f t="shared" si="23"/>
        <v>0</v>
      </c>
      <c r="F137" s="354">
        <f t="shared" si="23"/>
        <v>0</v>
      </c>
      <c r="G137" s="354">
        <f t="shared" si="23"/>
        <v>0</v>
      </c>
      <c r="H137" s="354">
        <f t="shared" si="23"/>
        <v>0</v>
      </c>
      <c r="I137" s="354">
        <f t="shared" si="23"/>
        <v>2</v>
      </c>
      <c r="J137" s="354">
        <f t="shared" si="23"/>
        <v>11</v>
      </c>
      <c r="K137" s="354">
        <f t="shared" si="23"/>
        <v>35</v>
      </c>
      <c r="L137" s="354">
        <f t="shared" si="23"/>
        <v>96</v>
      </c>
      <c r="M137" s="354">
        <f t="shared" si="23"/>
        <v>50</v>
      </c>
      <c r="N137" s="354">
        <f t="shared" si="23"/>
        <v>39</v>
      </c>
      <c r="O137" s="354">
        <f t="shared" si="23"/>
        <v>38</v>
      </c>
      <c r="P137" s="354">
        <f t="shared" si="23"/>
        <v>35</v>
      </c>
      <c r="Q137" s="354">
        <f t="shared" si="23"/>
        <v>34</v>
      </c>
      <c r="R137" s="354">
        <f t="shared" si="23"/>
        <v>37</v>
      </c>
      <c r="S137" s="354">
        <f t="shared" si="23"/>
        <v>48</v>
      </c>
      <c r="T137" s="354">
        <f t="shared" si="23"/>
        <v>58</v>
      </c>
      <c r="U137" s="354">
        <f t="shared" si="22"/>
        <v>65</v>
      </c>
      <c r="V137" s="354">
        <f t="shared" si="22"/>
        <v>51</v>
      </c>
      <c r="W137" s="354">
        <f t="shared" si="22"/>
        <v>38</v>
      </c>
      <c r="X137" s="354">
        <f t="shared" si="22"/>
        <v>24</v>
      </c>
      <c r="Y137" s="354">
        <f t="shared" si="22"/>
        <v>11</v>
      </c>
      <c r="Z137" s="354">
        <f t="shared" si="22"/>
        <v>7</v>
      </c>
      <c r="AA137" s="354">
        <f t="shared" si="22"/>
        <v>4</v>
      </c>
      <c r="AB137" s="354">
        <f t="shared" si="22"/>
        <v>1</v>
      </c>
    </row>
    <row r="138" spans="1:28" x14ac:dyDescent="0.25">
      <c r="A138" s="132" t="str">
        <f>STATYSTYKI!A463</f>
        <v>Krzyki</v>
      </c>
      <c r="B138" s="132" t="str">
        <f>STATYSTYKI!B463</f>
        <v>r3_58_A</v>
      </c>
      <c r="C138" s="132">
        <f>STATYSTYKI!C463</f>
        <v>112</v>
      </c>
      <c r="D138" s="353">
        <f>ROUND((SUM(STATYSTYKI!E463:L463)*100%)/SUM(STATYSTYKI!$D$3:$K$3),0)</f>
        <v>28</v>
      </c>
      <c r="E138" s="354">
        <f t="shared" si="23"/>
        <v>0</v>
      </c>
      <c r="F138" s="354">
        <f t="shared" si="23"/>
        <v>0</v>
      </c>
      <c r="G138" s="354">
        <f t="shared" si="23"/>
        <v>0</v>
      </c>
      <c r="H138" s="354">
        <f t="shared" si="23"/>
        <v>0</v>
      </c>
      <c r="I138" s="354">
        <f t="shared" si="23"/>
        <v>0</v>
      </c>
      <c r="J138" s="354">
        <f t="shared" si="23"/>
        <v>0</v>
      </c>
      <c r="K138" s="354">
        <f t="shared" si="23"/>
        <v>1</v>
      </c>
      <c r="L138" s="354">
        <f t="shared" si="23"/>
        <v>4</v>
      </c>
      <c r="M138" s="354">
        <f t="shared" si="23"/>
        <v>2</v>
      </c>
      <c r="N138" s="354">
        <f t="shared" si="23"/>
        <v>2</v>
      </c>
      <c r="O138" s="354">
        <f t="shared" si="23"/>
        <v>2</v>
      </c>
      <c r="P138" s="354">
        <f t="shared" si="23"/>
        <v>1</v>
      </c>
      <c r="Q138" s="354">
        <f t="shared" si="23"/>
        <v>1</v>
      </c>
      <c r="R138" s="354">
        <f t="shared" si="23"/>
        <v>2</v>
      </c>
      <c r="S138" s="354">
        <f t="shared" si="23"/>
        <v>2</v>
      </c>
      <c r="T138" s="354">
        <f t="shared" si="23"/>
        <v>2</v>
      </c>
      <c r="U138" s="354">
        <f t="shared" si="22"/>
        <v>3</v>
      </c>
      <c r="V138" s="354">
        <f t="shared" si="22"/>
        <v>2</v>
      </c>
      <c r="W138" s="354">
        <f t="shared" si="22"/>
        <v>2</v>
      </c>
      <c r="X138" s="354">
        <f t="shared" si="22"/>
        <v>1</v>
      </c>
      <c r="Y138" s="354">
        <f t="shared" si="22"/>
        <v>0</v>
      </c>
      <c r="Z138" s="354">
        <f t="shared" si="22"/>
        <v>0</v>
      </c>
      <c r="AA138" s="354">
        <f t="shared" si="22"/>
        <v>0</v>
      </c>
      <c r="AB138" s="354">
        <f t="shared" si="22"/>
        <v>0</v>
      </c>
    </row>
    <row r="139" spans="1:28" x14ac:dyDescent="0.25">
      <c r="A139" s="132" t="str">
        <f>STATYSTYKI!A464</f>
        <v>Gaj</v>
      </c>
      <c r="B139" s="132" t="str">
        <f>STATYSTYKI!B464</f>
        <v>r3_56_A</v>
      </c>
      <c r="C139" s="132">
        <f>STATYSTYKI!C464</f>
        <v>113</v>
      </c>
      <c r="D139" s="353">
        <f>ROUND((SUM(STATYSTYKI!E464:L464)*100%)/SUM(STATYSTYKI!$D$3:$K$3),0)</f>
        <v>5639</v>
      </c>
      <c r="E139" s="354">
        <f t="shared" si="23"/>
        <v>2</v>
      </c>
      <c r="F139" s="354">
        <f t="shared" si="23"/>
        <v>0</v>
      </c>
      <c r="G139" s="354">
        <f t="shared" si="23"/>
        <v>0</v>
      </c>
      <c r="H139" s="354">
        <f t="shared" si="23"/>
        <v>1</v>
      </c>
      <c r="I139" s="354">
        <f t="shared" si="23"/>
        <v>13</v>
      </c>
      <c r="J139" s="354">
        <f t="shared" si="23"/>
        <v>91</v>
      </c>
      <c r="K139" s="354">
        <f t="shared" si="23"/>
        <v>291</v>
      </c>
      <c r="L139" s="354">
        <f t="shared" si="23"/>
        <v>789</v>
      </c>
      <c r="M139" s="354">
        <f t="shared" si="23"/>
        <v>408</v>
      </c>
      <c r="N139" s="354">
        <f t="shared" si="23"/>
        <v>325</v>
      </c>
      <c r="O139" s="354">
        <f t="shared" si="23"/>
        <v>311</v>
      </c>
      <c r="P139" s="354">
        <f t="shared" si="23"/>
        <v>288</v>
      </c>
      <c r="Q139" s="354">
        <f t="shared" si="23"/>
        <v>281</v>
      </c>
      <c r="R139" s="354">
        <f t="shared" si="23"/>
        <v>307</v>
      </c>
      <c r="S139" s="354">
        <f t="shared" si="23"/>
        <v>398</v>
      </c>
      <c r="T139" s="354">
        <f t="shared" si="23"/>
        <v>477</v>
      </c>
      <c r="U139" s="354">
        <f t="shared" si="22"/>
        <v>537</v>
      </c>
      <c r="V139" s="354">
        <f t="shared" si="22"/>
        <v>421</v>
      </c>
      <c r="W139" s="354">
        <f t="shared" si="22"/>
        <v>309</v>
      </c>
      <c r="X139" s="354">
        <f t="shared" si="22"/>
        <v>196</v>
      </c>
      <c r="Y139" s="354">
        <f t="shared" si="22"/>
        <v>94</v>
      </c>
      <c r="Z139" s="354">
        <f t="shared" si="22"/>
        <v>55</v>
      </c>
      <c r="AA139" s="354">
        <f t="shared" si="22"/>
        <v>36</v>
      </c>
      <c r="AB139" s="354">
        <f t="shared" si="22"/>
        <v>9</v>
      </c>
    </row>
    <row r="140" spans="1:28" x14ac:dyDescent="0.25">
      <c r="A140" s="132" t="str">
        <f>STATYSTYKI!A465</f>
        <v>Krzyki</v>
      </c>
      <c r="B140" s="132" t="str">
        <f>STATYSTYKI!B465</f>
        <v>r3_58_A</v>
      </c>
      <c r="C140" s="132">
        <f>STATYSTYKI!C465</f>
        <v>113</v>
      </c>
      <c r="D140" s="353">
        <f>ROUND((SUM(STATYSTYKI!E465:L465)*100%)/SUM(STATYSTYKI!$D$3:$K$3),0)</f>
        <v>1724</v>
      </c>
      <c r="E140" s="354">
        <f t="shared" si="23"/>
        <v>1</v>
      </c>
      <c r="F140" s="354">
        <f t="shared" si="23"/>
        <v>0</v>
      </c>
      <c r="G140" s="354">
        <f t="shared" si="23"/>
        <v>0</v>
      </c>
      <c r="H140" s="354">
        <f t="shared" si="23"/>
        <v>0</v>
      </c>
      <c r="I140" s="354">
        <f t="shared" si="23"/>
        <v>4</v>
      </c>
      <c r="J140" s="354">
        <f t="shared" si="23"/>
        <v>28</v>
      </c>
      <c r="K140" s="354">
        <f t="shared" si="23"/>
        <v>89</v>
      </c>
      <c r="L140" s="354">
        <f t="shared" si="23"/>
        <v>241</v>
      </c>
      <c r="M140" s="354">
        <f t="shared" si="23"/>
        <v>125</v>
      </c>
      <c r="N140" s="354">
        <f t="shared" si="23"/>
        <v>99</v>
      </c>
      <c r="O140" s="354">
        <f t="shared" si="23"/>
        <v>95</v>
      </c>
      <c r="P140" s="354">
        <f t="shared" si="23"/>
        <v>88</v>
      </c>
      <c r="Q140" s="354">
        <f t="shared" si="23"/>
        <v>86</v>
      </c>
      <c r="R140" s="354">
        <f t="shared" si="23"/>
        <v>94</v>
      </c>
      <c r="S140" s="354">
        <f t="shared" si="23"/>
        <v>122</v>
      </c>
      <c r="T140" s="354">
        <f t="shared" si="23"/>
        <v>146</v>
      </c>
      <c r="U140" s="354">
        <f t="shared" si="22"/>
        <v>164</v>
      </c>
      <c r="V140" s="354">
        <f t="shared" si="22"/>
        <v>129</v>
      </c>
      <c r="W140" s="354">
        <f t="shared" si="22"/>
        <v>95</v>
      </c>
      <c r="X140" s="354">
        <f t="shared" si="22"/>
        <v>60</v>
      </c>
      <c r="Y140" s="354">
        <f t="shared" si="22"/>
        <v>29</v>
      </c>
      <c r="Z140" s="354">
        <f t="shared" si="22"/>
        <v>17</v>
      </c>
      <c r="AA140" s="354">
        <f t="shared" si="22"/>
        <v>11</v>
      </c>
      <c r="AB140" s="354">
        <f t="shared" si="22"/>
        <v>3</v>
      </c>
    </row>
    <row r="141" spans="1:28" x14ac:dyDescent="0.25">
      <c r="A141" s="132" t="str">
        <f>STATYSTYKI!A466</f>
        <v>Brochów</v>
      </c>
      <c r="B141" s="132" t="str">
        <f>STATYSTYKI!B466</f>
        <v>r3_54_A</v>
      </c>
      <c r="C141" s="132">
        <f>STATYSTYKI!C466</f>
        <v>114</v>
      </c>
      <c r="D141" s="353">
        <f>ROUND((SUM(STATYSTYKI!E466:L466)*100%)/SUM(STATYSTYKI!$D$3:$K$3),0)</f>
        <v>2363</v>
      </c>
      <c r="E141" s="354">
        <f t="shared" si="23"/>
        <v>1</v>
      </c>
      <c r="F141" s="354">
        <f t="shared" si="23"/>
        <v>0</v>
      </c>
      <c r="G141" s="354">
        <f t="shared" si="23"/>
        <v>0</v>
      </c>
      <c r="H141" s="354">
        <f t="shared" si="23"/>
        <v>1</v>
      </c>
      <c r="I141" s="354">
        <f t="shared" si="23"/>
        <v>5</v>
      </c>
      <c r="J141" s="354">
        <f t="shared" si="23"/>
        <v>38</v>
      </c>
      <c r="K141" s="354">
        <f t="shared" si="23"/>
        <v>122</v>
      </c>
      <c r="L141" s="354">
        <f t="shared" si="23"/>
        <v>331</v>
      </c>
      <c r="M141" s="354">
        <f t="shared" si="23"/>
        <v>171</v>
      </c>
      <c r="N141" s="354">
        <f t="shared" si="23"/>
        <v>136</v>
      </c>
      <c r="O141" s="354">
        <f t="shared" si="23"/>
        <v>131</v>
      </c>
      <c r="P141" s="354">
        <f t="shared" si="23"/>
        <v>121</v>
      </c>
      <c r="Q141" s="354">
        <f t="shared" si="23"/>
        <v>118</v>
      </c>
      <c r="R141" s="354">
        <f t="shared" si="23"/>
        <v>128</v>
      </c>
      <c r="S141" s="354">
        <f t="shared" si="23"/>
        <v>167</v>
      </c>
      <c r="T141" s="354">
        <f t="shared" si="23"/>
        <v>200</v>
      </c>
      <c r="U141" s="354">
        <f t="shared" si="22"/>
        <v>225</v>
      </c>
      <c r="V141" s="354">
        <f t="shared" si="22"/>
        <v>176</v>
      </c>
      <c r="W141" s="354">
        <f t="shared" si="22"/>
        <v>130</v>
      </c>
      <c r="X141" s="354">
        <f t="shared" si="22"/>
        <v>82</v>
      </c>
      <c r="Y141" s="354">
        <f t="shared" si="22"/>
        <v>39</v>
      </c>
      <c r="Z141" s="354">
        <f t="shared" si="22"/>
        <v>23</v>
      </c>
      <c r="AA141" s="354">
        <f t="shared" si="22"/>
        <v>15</v>
      </c>
      <c r="AB141" s="354">
        <f t="shared" si="22"/>
        <v>4</v>
      </c>
    </row>
    <row r="142" spans="1:28" x14ac:dyDescent="0.25">
      <c r="A142" s="132" t="str">
        <f>STATYSTYKI!A467</f>
        <v>Strachocin</v>
      </c>
      <c r="B142" s="132" t="str">
        <f>STATYSTYKI!B467</f>
        <v>r3_74_A</v>
      </c>
      <c r="C142" s="132">
        <f>STATYSTYKI!C467</f>
        <v>115</v>
      </c>
      <c r="D142" s="353">
        <f>ROUND((SUM(STATYSTYKI!E467:L467)*100%)/SUM(STATYSTYKI!$D$3:$K$3),0)</f>
        <v>7524</v>
      </c>
      <c r="E142" s="354">
        <f t="shared" si="23"/>
        <v>2</v>
      </c>
      <c r="F142" s="354">
        <f t="shared" si="23"/>
        <v>1</v>
      </c>
      <c r="G142" s="354">
        <f t="shared" si="23"/>
        <v>0</v>
      </c>
      <c r="H142" s="354">
        <f t="shared" si="23"/>
        <v>2</v>
      </c>
      <c r="I142" s="354">
        <f t="shared" si="23"/>
        <v>17</v>
      </c>
      <c r="J142" s="354">
        <f t="shared" si="23"/>
        <v>121</v>
      </c>
      <c r="K142" s="354">
        <f t="shared" si="23"/>
        <v>388</v>
      </c>
      <c r="L142" s="354">
        <f t="shared" si="23"/>
        <v>1053</v>
      </c>
      <c r="M142" s="354">
        <f t="shared" si="23"/>
        <v>545</v>
      </c>
      <c r="N142" s="354">
        <f t="shared" si="23"/>
        <v>434</v>
      </c>
      <c r="O142" s="354">
        <f t="shared" si="23"/>
        <v>416</v>
      </c>
      <c r="P142" s="354">
        <f t="shared" si="23"/>
        <v>384</v>
      </c>
      <c r="Q142" s="354">
        <f t="shared" si="23"/>
        <v>374</v>
      </c>
      <c r="R142" s="354">
        <f t="shared" si="23"/>
        <v>409</v>
      </c>
      <c r="S142" s="354">
        <f t="shared" si="23"/>
        <v>531</v>
      </c>
      <c r="T142" s="354">
        <f t="shared" si="23"/>
        <v>636</v>
      </c>
      <c r="U142" s="354">
        <f t="shared" si="22"/>
        <v>717</v>
      </c>
      <c r="V142" s="354">
        <f t="shared" si="22"/>
        <v>562</v>
      </c>
      <c r="W142" s="354">
        <f t="shared" si="22"/>
        <v>413</v>
      </c>
      <c r="X142" s="354">
        <f t="shared" si="22"/>
        <v>261</v>
      </c>
      <c r="Y142" s="354">
        <f t="shared" si="22"/>
        <v>125</v>
      </c>
      <c r="Z142" s="354">
        <f t="shared" si="22"/>
        <v>73</v>
      </c>
      <c r="AA142" s="354">
        <f t="shared" si="22"/>
        <v>48</v>
      </c>
      <c r="AB142" s="354">
        <f t="shared" si="22"/>
        <v>13</v>
      </c>
    </row>
    <row r="143" spans="1:28" x14ac:dyDescent="0.25">
      <c r="A143" s="132" t="str">
        <f>STATYSTYKI!A468</f>
        <v>Karłowice</v>
      </c>
      <c r="B143" s="132" t="str">
        <f>STATYSTYKI!B468</f>
        <v>r3_69_wyjazd A</v>
      </c>
      <c r="C143" s="132">
        <f>STATYSTYKI!C468</f>
        <v>116</v>
      </c>
      <c r="D143" s="353">
        <f>ROUND((SUM(STATYSTYKI!E468:L468)*100%)/SUM(STATYSTYKI!$D$3:$K$3),0)</f>
        <v>1389</v>
      </c>
      <c r="E143" s="354">
        <f t="shared" si="23"/>
        <v>0</v>
      </c>
      <c r="F143" s="354">
        <f t="shared" si="23"/>
        <v>0</v>
      </c>
      <c r="G143" s="354">
        <f t="shared" si="23"/>
        <v>0</v>
      </c>
      <c r="H143" s="354">
        <f t="shared" si="23"/>
        <v>0</v>
      </c>
      <c r="I143" s="354">
        <f t="shared" si="23"/>
        <v>3</v>
      </c>
      <c r="J143" s="354">
        <f t="shared" si="23"/>
        <v>22</v>
      </c>
      <c r="K143" s="354">
        <f t="shared" si="23"/>
        <v>72</v>
      </c>
      <c r="L143" s="354">
        <f t="shared" si="23"/>
        <v>194</v>
      </c>
      <c r="M143" s="354">
        <f t="shared" si="23"/>
        <v>101</v>
      </c>
      <c r="N143" s="354">
        <f t="shared" si="23"/>
        <v>80</v>
      </c>
      <c r="O143" s="354">
        <f t="shared" si="23"/>
        <v>77</v>
      </c>
      <c r="P143" s="354">
        <f t="shared" si="23"/>
        <v>71</v>
      </c>
      <c r="Q143" s="354">
        <f t="shared" si="23"/>
        <v>69</v>
      </c>
      <c r="R143" s="354">
        <f t="shared" si="23"/>
        <v>76</v>
      </c>
      <c r="S143" s="354">
        <f t="shared" si="23"/>
        <v>98</v>
      </c>
      <c r="T143" s="354">
        <f t="shared" si="23"/>
        <v>117</v>
      </c>
      <c r="U143" s="354">
        <f t="shared" si="22"/>
        <v>132</v>
      </c>
      <c r="V143" s="354">
        <f t="shared" si="22"/>
        <v>104</v>
      </c>
      <c r="W143" s="354">
        <f t="shared" si="22"/>
        <v>76</v>
      </c>
      <c r="X143" s="354">
        <f t="shared" si="22"/>
        <v>48</v>
      </c>
      <c r="Y143" s="354">
        <f t="shared" si="22"/>
        <v>23</v>
      </c>
      <c r="Z143" s="354">
        <f t="shared" si="22"/>
        <v>14</v>
      </c>
      <c r="AA143" s="354">
        <f t="shared" si="22"/>
        <v>9</v>
      </c>
      <c r="AB143" s="354">
        <f t="shared" si="22"/>
        <v>2</v>
      </c>
    </row>
    <row r="144" spans="1:28" x14ac:dyDescent="0.25">
      <c r="A144" s="132" t="str">
        <f>STATYSTYKI!A469</f>
        <v>Karłowice</v>
      </c>
      <c r="B144" s="132" t="str">
        <f>STATYSTYKI!B469</f>
        <v>r3_69_wjazd_A</v>
      </c>
      <c r="C144" s="132">
        <f>STATYSTYKI!C469</f>
        <v>116</v>
      </c>
      <c r="D144" s="353">
        <f>ROUND((SUM(STATYSTYKI!E469:L469)*100%)/SUM(STATYSTYKI!$D$3:$K$3),0)</f>
        <v>2615</v>
      </c>
      <c r="E144" s="354">
        <f t="shared" si="23"/>
        <v>1</v>
      </c>
      <c r="F144" s="354">
        <f t="shared" si="23"/>
        <v>0</v>
      </c>
      <c r="G144" s="354">
        <f t="shared" si="23"/>
        <v>0</v>
      </c>
      <c r="H144" s="354">
        <f t="shared" si="23"/>
        <v>1</v>
      </c>
      <c r="I144" s="354">
        <f t="shared" si="23"/>
        <v>6</v>
      </c>
      <c r="J144" s="354">
        <f t="shared" si="23"/>
        <v>42</v>
      </c>
      <c r="K144" s="354">
        <f t="shared" si="23"/>
        <v>135</v>
      </c>
      <c r="L144" s="354">
        <f t="shared" si="23"/>
        <v>366</v>
      </c>
      <c r="M144" s="354">
        <f t="shared" si="23"/>
        <v>189</v>
      </c>
      <c r="N144" s="354">
        <f t="shared" si="23"/>
        <v>151</v>
      </c>
      <c r="O144" s="354">
        <f t="shared" si="23"/>
        <v>144</v>
      </c>
      <c r="P144" s="354">
        <f t="shared" si="23"/>
        <v>133</v>
      </c>
      <c r="Q144" s="354">
        <f t="shared" si="23"/>
        <v>130</v>
      </c>
      <c r="R144" s="354">
        <f t="shared" si="23"/>
        <v>142</v>
      </c>
      <c r="S144" s="354">
        <f t="shared" si="23"/>
        <v>185</v>
      </c>
      <c r="T144" s="354">
        <f t="shared" si="23"/>
        <v>221</v>
      </c>
      <c r="U144" s="354">
        <f t="shared" si="22"/>
        <v>249</v>
      </c>
      <c r="V144" s="354">
        <f t="shared" si="22"/>
        <v>195</v>
      </c>
      <c r="W144" s="354">
        <f t="shared" si="22"/>
        <v>143</v>
      </c>
      <c r="X144" s="354">
        <f t="shared" si="22"/>
        <v>91</v>
      </c>
      <c r="Y144" s="354">
        <f t="shared" si="22"/>
        <v>44</v>
      </c>
      <c r="Z144" s="354">
        <f t="shared" si="22"/>
        <v>26</v>
      </c>
      <c r="AA144" s="354">
        <f t="shared" si="22"/>
        <v>17</v>
      </c>
      <c r="AB144" s="354">
        <f t="shared" si="22"/>
        <v>4</v>
      </c>
    </row>
    <row r="145" spans="1:28" x14ac:dyDescent="0.25">
      <c r="A145" s="132" t="str">
        <f>STATYSTYKI!A470</f>
        <v>Karłowice</v>
      </c>
      <c r="B145" s="132" t="str">
        <f>STATYSTYKI!B470</f>
        <v>r3_69a_wyjazd_A</v>
      </c>
      <c r="C145" s="132">
        <f>STATYSTYKI!C470</f>
        <v>118</v>
      </c>
      <c r="D145" s="353">
        <f>ROUND((SUM(STATYSTYKI!E470:L470)*100%)/SUM(STATYSTYKI!$D$3:$K$3),0)</f>
        <v>0</v>
      </c>
      <c r="E145" s="354">
        <f t="shared" si="23"/>
        <v>0</v>
      </c>
      <c r="F145" s="354">
        <f t="shared" si="23"/>
        <v>0</v>
      </c>
      <c r="G145" s="354">
        <f t="shared" si="23"/>
        <v>0</v>
      </c>
      <c r="H145" s="354">
        <f t="shared" si="23"/>
        <v>0</v>
      </c>
      <c r="I145" s="354">
        <f t="shared" si="23"/>
        <v>0</v>
      </c>
      <c r="J145" s="354">
        <f t="shared" si="23"/>
        <v>0</v>
      </c>
      <c r="K145" s="354">
        <f t="shared" si="23"/>
        <v>0</v>
      </c>
      <c r="L145" s="354">
        <f t="shared" si="23"/>
        <v>0</v>
      </c>
      <c r="M145" s="354">
        <f t="shared" si="23"/>
        <v>0</v>
      </c>
      <c r="N145" s="354">
        <f t="shared" si="23"/>
        <v>0</v>
      </c>
      <c r="O145" s="354">
        <f t="shared" si="23"/>
        <v>0</v>
      </c>
      <c r="P145" s="354">
        <f t="shared" si="23"/>
        <v>0</v>
      </c>
      <c r="Q145" s="354">
        <f t="shared" si="23"/>
        <v>0</v>
      </c>
      <c r="R145" s="354">
        <f t="shared" si="23"/>
        <v>0</v>
      </c>
      <c r="S145" s="354">
        <f t="shared" si="23"/>
        <v>0</v>
      </c>
      <c r="T145" s="354">
        <f t="shared" si="23"/>
        <v>0</v>
      </c>
      <c r="U145" s="354">
        <f t="shared" si="22"/>
        <v>0</v>
      </c>
      <c r="V145" s="354">
        <f t="shared" si="22"/>
        <v>0</v>
      </c>
      <c r="W145" s="354">
        <f t="shared" si="22"/>
        <v>0</v>
      </c>
      <c r="X145" s="354">
        <f t="shared" si="22"/>
        <v>0</v>
      </c>
      <c r="Y145" s="354">
        <f t="shared" si="22"/>
        <v>0</v>
      </c>
      <c r="Z145" s="354">
        <f t="shared" si="22"/>
        <v>0</v>
      </c>
      <c r="AA145" s="354">
        <f t="shared" si="22"/>
        <v>0</v>
      </c>
      <c r="AB145" s="354">
        <f t="shared" si="22"/>
        <v>0</v>
      </c>
    </row>
    <row r="146" spans="1:28" x14ac:dyDescent="0.25">
      <c r="A146" s="132" t="str">
        <f>STATYSTYKI!A471</f>
        <v>Karłowice</v>
      </c>
      <c r="B146" s="132" t="str">
        <f>STATYSTYKI!B471</f>
        <v>r3_69_wyjazd A</v>
      </c>
      <c r="C146" s="132">
        <f>STATYSTYKI!C471</f>
        <v>118</v>
      </c>
      <c r="D146" s="353">
        <f>ROUND((SUM(STATYSTYKI!E471:L471)*100%)/SUM(STATYSTYKI!$D$3:$K$3),0)</f>
        <v>0</v>
      </c>
      <c r="E146" s="354">
        <f t="shared" si="23"/>
        <v>0</v>
      </c>
      <c r="F146" s="354">
        <f t="shared" si="23"/>
        <v>0</v>
      </c>
      <c r="G146" s="354">
        <f t="shared" si="23"/>
        <v>0</v>
      </c>
      <c r="H146" s="354">
        <f t="shared" si="23"/>
        <v>0</v>
      </c>
      <c r="I146" s="354">
        <f t="shared" si="23"/>
        <v>0</v>
      </c>
      <c r="J146" s="354">
        <f t="shared" si="23"/>
        <v>0</v>
      </c>
      <c r="K146" s="354">
        <f t="shared" si="23"/>
        <v>0</v>
      </c>
      <c r="L146" s="354">
        <f t="shared" si="23"/>
        <v>0</v>
      </c>
      <c r="M146" s="354">
        <f t="shared" si="23"/>
        <v>0</v>
      </c>
      <c r="N146" s="354">
        <f t="shared" si="23"/>
        <v>0</v>
      </c>
      <c r="O146" s="354">
        <f t="shared" si="23"/>
        <v>0</v>
      </c>
      <c r="P146" s="354">
        <f t="shared" si="23"/>
        <v>0</v>
      </c>
      <c r="Q146" s="354">
        <f t="shared" si="23"/>
        <v>0</v>
      </c>
      <c r="R146" s="354">
        <f t="shared" si="23"/>
        <v>0</v>
      </c>
      <c r="S146" s="354">
        <f t="shared" si="23"/>
        <v>0</v>
      </c>
      <c r="T146" s="354">
        <f t="shared" si="23"/>
        <v>0</v>
      </c>
      <c r="U146" s="354">
        <f t="shared" si="22"/>
        <v>0</v>
      </c>
      <c r="V146" s="354">
        <f t="shared" si="22"/>
        <v>0</v>
      </c>
      <c r="W146" s="354">
        <f t="shared" si="22"/>
        <v>0</v>
      </c>
      <c r="X146" s="354">
        <f t="shared" si="22"/>
        <v>0</v>
      </c>
      <c r="Y146" s="354">
        <f t="shared" si="22"/>
        <v>0</v>
      </c>
      <c r="Z146" s="354">
        <f t="shared" si="22"/>
        <v>0</v>
      </c>
      <c r="AA146" s="354">
        <f t="shared" si="22"/>
        <v>0</v>
      </c>
      <c r="AB146" s="354">
        <f t="shared" si="22"/>
        <v>0</v>
      </c>
    </row>
    <row r="147" spans="1:28" x14ac:dyDescent="0.25">
      <c r="A147" s="132" t="str">
        <f>STATYSTYKI!A472</f>
        <v>Kowale</v>
      </c>
      <c r="B147" s="132" t="str">
        <f>STATYSTYKI!B472</f>
        <v>r3_72_A</v>
      </c>
      <c r="C147" s="132">
        <f>STATYSTYKI!C472</f>
        <v>118</v>
      </c>
      <c r="D147" s="353">
        <f>ROUND((SUM(STATYSTYKI!E472:L472)*100%)/SUM(STATYSTYKI!$D$3:$K$3),0)</f>
        <v>1149</v>
      </c>
      <c r="E147" s="354">
        <f t="shared" si="23"/>
        <v>0</v>
      </c>
      <c r="F147" s="354">
        <f t="shared" si="23"/>
        <v>0</v>
      </c>
      <c r="G147" s="354">
        <f t="shared" si="23"/>
        <v>0</v>
      </c>
      <c r="H147" s="354">
        <f t="shared" si="23"/>
        <v>0</v>
      </c>
      <c r="I147" s="354">
        <f t="shared" si="23"/>
        <v>3</v>
      </c>
      <c r="J147" s="354">
        <f t="shared" si="23"/>
        <v>19</v>
      </c>
      <c r="K147" s="354">
        <f t="shared" si="23"/>
        <v>59</v>
      </c>
      <c r="L147" s="354">
        <f t="shared" si="23"/>
        <v>161</v>
      </c>
      <c r="M147" s="354">
        <f t="shared" si="23"/>
        <v>83</v>
      </c>
      <c r="N147" s="354">
        <f t="shared" si="23"/>
        <v>66</v>
      </c>
      <c r="O147" s="354">
        <f t="shared" si="23"/>
        <v>63</v>
      </c>
      <c r="P147" s="354">
        <f t="shared" si="23"/>
        <v>59</v>
      </c>
      <c r="Q147" s="354">
        <f t="shared" si="23"/>
        <v>57</v>
      </c>
      <c r="R147" s="354">
        <f t="shared" si="23"/>
        <v>62</v>
      </c>
      <c r="S147" s="354">
        <f t="shared" si="23"/>
        <v>81</v>
      </c>
      <c r="T147" s="354">
        <f t="shared" ref="T147:AB162" si="24">ROUND($D147*T$3,0)</f>
        <v>97</v>
      </c>
      <c r="U147" s="354">
        <f t="shared" si="24"/>
        <v>110</v>
      </c>
      <c r="V147" s="354">
        <f t="shared" si="24"/>
        <v>86</v>
      </c>
      <c r="W147" s="354">
        <f t="shared" si="24"/>
        <v>63</v>
      </c>
      <c r="X147" s="354">
        <f t="shared" si="24"/>
        <v>40</v>
      </c>
      <c r="Y147" s="354">
        <f t="shared" si="24"/>
        <v>19</v>
      </c>
      <c r="Z147" s="354">
        <f t="shared" si="24"/>
        <v>11</v>
      </c>
      <c r="AA147" s="354">
        <f t="shared" si="24"/>
        <v>7</v>
      </c>
      <c r="AB147" s="354">
        <f t="shared" si="24"/>
        <v>2</v>
      </c>
    </row>
    <row r="148" spans="1:28" x14ac:dyDescent="0.25">
      <c r="A148" s="132" t="str">
        <f>STATYSTYKI!A473</f>
        <v>Strachocin</v>
      </c>
      <c r="B148" s="132" t="str">
        <f>STATYSTYKI!B473</f>
        <v>r3_74_A</v>
      </c>
      <c r="C148" s="132">
        <f>STATYSTYKI!C473</f>
        <v>118</v>
      </c>
      <c r="D148" s="353">
        <f>ROUND((SUM(STATYSTYKI!E473:L473)*100%)/SUM(STATYSTYKI!$D$3:$K$3),0)</f>
        <v>286</v>
      </c>
      <c r="E148" s="354">
        <f t="shared" ref="E148:T163" si="25">ROUND($D148*E$3,0)</f>
        <v>0</v>
      </c>
      <c r="F148" s="354">
        <f t="shared" si="25"/>
        <v>0</v>
      </c>
      <c r="G148" s="354">
        <f t="shared" si="25"/>
        <v>0</v>
      </c>
      <c r="H148" s="354">
        <f t="shared" si="25"/>
        <v>0</v>
      </c>
      <c r="I148" s="354">
        <f t="shared" si="25"/>
        <v>1</v>
      </c>
      <c r="J148" s="354">
        <f t="shared" si="25"/>
        <v>5</v>
      </c>
      <c r="K148" s="354">
        <f t="shared" si="25"/>
        <v>15</v>
      </c>
      <c r="L148" s="354">
        <f t="shared" si="25"/>
        <v>40</v>
      </c>
      <c r="M148" s="354">
        <f t="shared" si="25"/>
        <v>21</v>
      </c>
      <c r="N148" s="354">
        <f t="shared" si="25"/>
        <v>16</v>
      </c>
      <c r="O148" s="354">
        <f t="shared" si="25"/>
        <v>16</v>
      </c>
      <c r="P148" s="354">
        <f t="shared" si="25"/>
        <v>15</v>
      </c>
      <c r="Q148" s="354">
        <f t="shared" si="25"/>
        <v>14</v>
      </c>
      <c r="R148" s="354">
        <f t="shared" si="25"/>
        <v>16</v>
      </c>
      <c r="S148" s="354">
        <f t="shared" si="25"/>
        <v>20</v>
      </c>
      <c r="T148" s="354">
        <f t="shared" si="25"/>
        <v>24</v>
      </c>
      <c r="U148" s="354">
        <f t="shared" si="24"/>
        <v>27</v>
      </c>
      <c r="V148" s="354">
        <f t="shared" si="24"/>
        <v>21</v>
      </c>
      <c r="W148" s="354">
        <f t="shared" si="24"/>
        <v>16</v>
      </c>
      <c r="X148" s="354">
        <f t="shared" si="24"/>
        <v>10</v>
      </c>
      <c r="Y148" s="354">
        <f t="shared" si="24"/>
        <v>5</v>
      </c>
      <c r="Z148" s="354">
        <f t="shared" si="24"/>
        <v>3</v>
      </c>
      <c r="AA148" s="354">
        <f t="shared" si="24"/>
        <v>2</v>
      </c>
      <c r="AB148" s="354">
        <f t="shared" si="24"/>
        <v>0</v>
      </c>
    </row>
    <row r="149" spans="1:28" x14ac:dyDescent="0.25">
      <c r="A149" s="132" t="str">
        <f>STATYSTYKI!A474</f>
        <v>Muchobór</v>
      </c>
      <c r="B149" s="132" t="str">
        <f>STATYSTYKI!B474</f>
        <v xml:space="preserve">r3_60_A </v>
      </c>
      <c r="C149" s="132">
        <f>STATYSTYKI!C474</f>
        <v>119</v>
      </c>
      <c r="D149" s="353">
        <f>ROUND((SUM(STATYSTYKI!E474:L474)*100%)/SUM(STATYSTYKI!$D$3:$K$3),0)</f>
        <v>28</v>
      </c>
      <c r="E149" s="354">
        <f t="shared" si="25"/>
        <v>0</v>
      </c>
      <c r="F149" s="354">
        <f t="shared" si="25"/>
        <v>0</v>
      </c>
      <c r="G149" s="354">
        <f t="shared" si="25"/>
        <v>0</v>
      </c>
      <c r="H149" s="354">
        <f t="shared" si="25"/>
        <v>0</v>
      </c>
      <c r="I149" s="354">
        <f t="shared" si="25"/>
        <v>0</v>
      </c>
      <c r="J149" s="354">
        <f t="shared" si="25"/>
        <v>0</v>
      </c>
      <c r="K149" s="354">
        <f t="shared" si="25"/>
        <v>1</v>
      </c>
      <c r="L149" s="354">
        <f t="shared" si="25"/>
        <v>4</v>
      </c>
      <c r="M149" s="354">
        <f t="shared" si="25"/>
        <v>2</v>
      </c>
      <c r="N149" s="354">
        <f t="shared" si="25"/>
        <v>2</v>
      </c>
      <c r="O149" s="354">
        <f t="shared" si="25"/>
        <v>2</v>
      </c>
      <c r="P149" s="354">
        <f t="shared" si="25"/>
        <v>1</v>
      </c>
      <c r="Q149" s="354">
        <f t="shared" si="25"/>
        <v>1</v>
      </c>
      <c r="R149" s="354">
        <f t="shared" si="25"/>
        <v>2</v>
      </c>
      <c r="S149" s="354">
        <f t="shared" si="25"/>
        <v>2</v>
      </c>
      <c r="T149" s="354">
        <f t="shared" si="25"/>
        <v>2</v>
      </c>
      <c r="U149" s="354">
        <f t="shared" si="24"/>
        <v>3</v>
      </c>
      <c r="V149" s="354">
        <f t="shared" si="24"/>
        <v>2</v>
      </c>
      <c r="W149" s="354">
        <f t="shared" si="24"/>
        <v>2</v>
      </c>
      <c r="X149" s="354">
        <f t="shared" si="24"/>
        <v>1</v>
      </c>
      <c r="Y149" s="354">
        <f t="shared" si="24"/>
        <v>0</v>
      </c>
      <c r="Z149" s="354">
        <f t="shared" si="24"/>
        <v>0</v>
      </c>
      <c r="AA149" s="354">
        <f t="shared" si="24"/>
        <v>0</v>
      </c>
      <c r="AB149" s="354">
        <f t="shared" si="24"/>
        <v>0</v>
      </c>
    </row>
    <row r="150" spans="1:28" x14ac:dyDescent="0.25">
      <c r="A150" s="132" t="str">
        <f>STATYSTYKI!A475</f>
        <v>Muchobór</v>
      </c>
      <c r="B150" s="132" t="str">
        <f>STATYSTYKI!B475</f>
        <v>r3_61_A</v>
      </c>
      <c r="C150" s="132">
        <f>STATYSTYKI!C475</f>
        <v>119</v>
      </c>
      <c r="D150" s="353">
        <f>ROUND((SUM(STATYSTYKI!E475:L475)*100%)/SUM(STATYSTYKI!$D$3:$K$3),0)</f>
        <v>1273</v>
      </c>
      <c r="E150" s="354">
        <f t="shared" si="25"/>
        <v>0</v>
      </c>
      <c r="F150" s="354">
        <f t="shared" si="25"/>
        <v>0</v>
      </c>
      <c r="G150" s="354">
        <f t="shared" si="25"/>
        <v>0</v>
      </c>
      <c r="H150" s="354">
        <f t="shared" si="25"/>
        <v>0</v>
      </c>
      <c r="I150" s="354">
        <f t="shared" si="25"/>
        <v>3</v>
      </c>
      <c r="J150" s="354">
        <f t="shared" si="25"/>
        <v>21</v>
      </c>
      <c r="K150" s="354">
        <f t="shared" si="25"/>
        <v>66</v>
      </c>
      <c r="L150" s="354">
        <f t="shared" si="25"/>
        <v>178</v>
      </c>
      <c r="M150" s="354">
        <f t="shared" si="25"/>
        <v>92</v>
      </c>
      <c r="N150" s="354">
        <f t="shared" si="25"/>
        <v>73</v>
      </c>
      <c r="O150" s="354">
        <f t="shared" si="25"/>
        <v>70</v>
      </c>
      <c r="P150" s="354">
        <f t="shared" si="25"/>
        <v>65</v>
      </c>
      <c r="Q150" s="354">
        <f t="shared" si="25"/>
        <v>63</v>
      </c>
      <c r="R150" s="354">
        <f t="shared" si="25"/>
        <v>69</v>
      </c>
      <c r="S150" s="354">
        <f t="shared" si="25"/>
        <v>90</v>
      </c>
      <c r="T150" s="354">
        <f t="shared" si="25"/>
        <v>108</v>
      </c>
      <c r="U150" s="354">
        <f t="shared" si="24"/>
        <v>121</v>
      </c>
      <c r="V150" s="354">
        <f t="shared" si="24"/>
        <v>95</v>
      </c>
      <c r="W150" s="354">
        <f t="shared" si="24"/>
        <v>70</v>
      </c>
      <c r="X150" s="354">
        <f t="shared" si="24"/>
        <v>44</v>
      </c>
      <c r="Y150" s="354">
        <f t="shared" si="24"/>
        <v>21</v>
      </c>
      <c r="Z150" s="354">
        <f t="shared" si="24"/>
        <v>12</v>
      </c>
      <c r="AA150" s="354">
        <f t="shared" si="24"/>
        <v>8</v>
      </c>
      <c r="AB150" s="354">
        <f t="shared" si="24"/>
        <v>2</v>
      </c>
    </row>
    <row r="151" spans="1:28" x14ac:dyDescent="0.25">
      <c r="A151" s="132" t="str">
        <f>STATYSTYKI!A476</f>
        <v>Muchobór</v>
      </c>
      <c r="B151" s="132" t="str">
        <f>STATYSTYKI!B476</f>
        <v>r3_62_wyjazd_A</v>
      </c>
      <c r="C151" s="132">
        <f>STATYSTYKI!C476</f>
        <v>119</v>
      </c>
      <c r="D151" s="353">
        <f>ROUND((SUM(STATYSTYKI!E476:L476)*100%)/SUM(STATYSTYKI!$D$3:$K$3),0)</f>
        <v>1659</v>
      </c>
      <c r="E151" s="354">
        <f t="shared" si="25"/>
        <v>1</v>
      </c>
      <c r="F151" s="354">
        <f t="shared" si="25"/>
        <v>0</v>
      </c>
      <c r="G151" s="354">
        <f t="shared" si="25"/>
        <v>0</v>
      </c>
      <c r="H151" s="354">
        <f t="shared" si="25"/>
        <v>0</v>
      </c>
      <c r="I151" s="354">
        <f t="shared" si="25"/>
        <v>4</v>
      </c>
      <c r="J151" s="354">
        <f t="shared" si="25"/>
        <v>27</v>
      </c>
      <c r="K151" s="354">
        <f t="shared" si="25"/>
        <v>86</v>
      </c>
      <c r="L151" s="354">
        <f t="shared" si="25"/>
        <v>232</v>
      </c>
      <c r="M151" s="354">
        <f t="shared" si="25"/>
        <v>120</v>
      </c>
      <c r="N151" s="354">
        <f t="shared" si="25"/>
        <v>96</v>
      </c>
      <c r="O151" s="354">
        <f t="shared" si="25"/>
        <v>92</v>
      </c>
      <c r="P151" s="354">
        <f t="shared" si="25"/>
        <v>85</v>
      </c>
      <c r="Q151" s="354">
        <f t="shared" si="25"/>
        <v>83</v>
      </c>
      <c r="R151" s="354">
        <f t="shared" si="25"/>
        <v>90</v>
      </c>
      <c r="S151" s="354">
        <f t="shared" si="25"/>
        <v>117</v>
      </c>
      <c r="T151" s="354">
        <f t="shared" si="25"/>
        <v>140</v>
      </c>
      <c r="U151" s="354">
        <f t="shared" si="24"/>
        <v>158</v>
      </c>
      <c r="V151" s="354">
        <f t="shared" si="24"/>
        <v>124</v>
      </c>
      <c r="W151" s="354">
        <f t="shared" si="24"/>
        <v>91</v>
      </c>
      <c r="X151" s="354">
        <f t="shared" si="24"/>
        <v>58</v>
      </c>
      <c r="Y151" s="354">
        <f t="shared" si="24"/>
        <v>28</v>
      </c>
      <c r="Z151" s="354">
        <f t="shared" si="24"/>
        <v>16</v>
      </c>
      <c r="AA151" s="354">
        <f t="shared" si="24"/>
        <v>11</v>
      </c>
      <c r="AB151" s="354">
        <f t="shared" si="24"/>
        <v>3</v>
      </c>
    </row>
    <row r="152" spans="1:28" x14ac:dyDescent="0.25">
      <c r="A152" s="132" t="str">
        <f>STATYSTYKI!A477</f>
        <v>Muchobór</v>
      </c>
      <c r="B152" s="132" t="str">
        <f>STATYSTYKI!B477</f>
        <v>r3_62_wjazd_A</v>
      </c>
      <c r="C152" s="132">
        <f>STATYSTYKI!C477</f>
        <v>119</v>
      </c>
      <c r="D152" s="353">
        <f>ROUND((SUM(STATYSTYKI!E477:L477)*100%)/SUM(STATYSTYKI!$D$3:$K$3),0)</f>
        <v>1106</v>
      </c>
      <c r="E152" s="354">
        <f t="shared" si="25"/>
        <v>0</v>
      </c>
      <c r="F152" s="354">
        <f t="shared" si="25"/>
        <v>0</v>
      </c>
      <c r="G152" s="354">
        <f t="shared" si="25"/>
        <v>0</v>
      </c>
      <c r="H152" s="354">
        <f t="shared" si="25"/>
        <v>0</v>
      </c>
      <c r="I152" s="354">
        <f t="shared" si="25"/>
        <v>2</v>
      </c>
      <c r="J152" s="354">
        <f t="shared" si="25"/>
        <v>18</v>
      </c>
      <c r="K152" s="354">
        <f t="shared" si="25"/>
        <v>57</v>
      </c>
      <c r="L152" s="354">
        <f t="shared" si="25"/>
        <v>155</v>
      </c>
      <c r="M152" s="354">
        <f t="shared" si="25"/>
        <v>80</v>
      </c>
      <c r="N152" s="354">
        <f t="shared" si="25"/>
        <v>64</v>
      </c>
      <c r="O152" s="354">
        <f t="shared" si="25"/>
        <v>61</v>
      </c>
      <c r="P152" s="354">
        <f t="shared" si="25"/>
        <v>56</v>
      </c>
      <c r="Q152" s="354">
        <f t="shared" si="25"/>
        <v>55</v>
      </c>
      <c r="R152" s="354">
        <f t="shared" si="25"/>
        <v>60</v>
      </c>
      <c r="S152" s="354">
        <f t="shared" si="25"/>
        <v>78</v>
      </c>
      <c r="T152" s="354">
        <f t="shared" si="25"/>
        <v>93</v>
      </c>
      <c r="U152" s="354">
        <f t="shared" si="24"/>
        <v>105</v>
      </c>
      <c r="V152" s="354">
        <f t="shared" si="24"/>
        <v>83</v>
      </c>
      <c r="W152" s="354">
        <f t="shared" si="24"/>
        <v>61</v>
      </c>
      <c r="X152" s="354">
        <f t="shared" si="24"/>
        <v>38</v>
      </c>
      <c r="Y152" s="354">
        <f t="shared" si="24"/>
        <v>18</v>
      </c>
      <c r="Z152" s="354">
        <f t="shared" si="24"/>
        <v>11</v>
      </c>
      <c r="AA152" s="354">
        <f t="shared" si="24"/>
        <v>7</v>
      </c>
      <c r="AB152" s="354">
        <f t="shared" si="24"/>
        <v>2</v>
      </c>
    </row>
    <row r="153" spans="1:28" x14ac:dyDescent="0.25">
      <c r="A153" s="132" t="str">
        <f>STATYSTYKI!A478</f>
        <v>Karłowice</v>
      </c>
      <c r="B153" s="132" t="str">
        <f>STATYSTYKI!B478</f>
        <v>r3_69_wyjazd A</v>
      </c>
      <c r="C153" s="132">
        <f>STATYSTYKI!C478</f>
        <v>119</v>
      </c>
      <c r="D153" s="353">
        <f>ROUND((SUM(STATYSTYKI!E478:L478)*100%)/SUM(STATYSTYKI!$D$3:$K$3),0)</f>
        <v>1028</v>
      </c>
      <c r="E153" s="354">
        <f t="shared" si="25"/>
        <v>0</v>
      </c>
      <c r="F153" s="354">
        <f t="shared" si="25"/>
        <v>0</v>
      </c>
      <c r="G153" s="354">
        <f t="shared" si="25"/>
        <v>0</v>
      </c>
      <c r="H153" s="354">
        <f t="shared" si="25"/>
        <v>0</v>
      </c>
      <c r="I153" s="354">
        <f t="shared" si="25"/>
        <v>2</v>
      </c>
      <c r="J153" s="354">
        <f t="shared" si="25"/>
        <v>17</v>
      </c>
      <c r="K153" s="354">
        <f t="shared" si="25"/>
        <v>53</v>
      </c>
      <c r="L153" s="354">
        <f t="shared" si="25"/>
        <v>144</v>
      </c>
      <c r="M153" s="354">
        <f t="shared" si="25"/>
        <v>74</v>
      </c>
      <c r="N153" s="354">
        <f t="shared" si="25"/>
        <v>59</v>
      </c>
      <c r="O153" s="354">
        <f t="shared" si="25"/>
        <v>57</v>
      </c>
      <c r="P153" s="354">
        <f t="shared" si="25"/>
        <v>52</v>
      </c>
      <c r="Q153" s="354">
        <f t="shared" si="25"/>
        <v>51</v>
      </c>
      <c r="R153" s="354">
        <f t="shared" si="25"/>
        <v>56</v>
      </c>
      <c r="S153" s="354">
        <f t="shared" si="25"/>
        <v>73</v>
      </c>
      <c r="T153" s="354">
        <f t="shared" si="25"/>
        <v>87</v>
      </c>
      <c r="U153" s="354">
        <f t="shared" si="24"/>
        <v>98</v>
      </c>
      <c r="V153" s="354">
        <f t="shared" si="24"/>
        <v>77</v>
      </c>
      <c r="W153" s="354">
        <f t="shared" si="24"/>
        <v>56</v>
      </c>
      <c r="X153" s="354">
        <f t="shared" si="24"/>
        <v>36</v>
      </c>
      <c r="Y153" s="354">
        <f t="shared" si="24"/>
        <v>17</v>
      </c>
      <c r="Z153" s="354">
        <f t="shared" si="24"/>
        <v>10</v>
      </c>
      <c r="AA153" s="354">
        <f t="shared" si="24"/>
        <v>7</v>
      </c>
      <c r="AB153" s="354">
        <f t="shared" si="24"/>
        <v>2</v>
      </c>
    </row>
    <row r="154" spans="1:28" x14ac:dyDescent="0.25">
      <c r="A154" s="132" t="str">
        <f>STATYSTYKI!A479</f>
        <v>Karłowice</v>
      </c>
      <c r="B154" s="132" t="str">
        <f>STATYSTYKI!B479</f>
        <v>r3_69_wjazd_A</v>
      </c>
      <c r="C154" s="132">
        <f>STATYSTYKI!C479</f>
        <v>119</v>
      </c>
      <c r="D154" s="353">
        <f>ROUND((SUM(STATYSTYKI!E479:L479)*100%)/SUM(STATYSTYKI!$D$3:$K$3),0)</f>
        <v>937</v>
      </c>
      <c r="E154" s="354">
        <f t="shared" si="25"/>
        <v>0</v>
      </c>
      <c r="F154" s="354">
        <f t="shared" si="25"/>
        <v>0</v>
      </c>
      <c r="G154" s="354">
        <f t="shared" si="25"/>
        <v>0</v>
      </c>
      <c r="H154" s="354">
        <f t="shared" si="25"/>
        <v>0</v>
      </c>
      <c r="I154" s="354">
        <f t="shared" si="25"/>
        <v>2</v>
      </c>
      <c r="J154" s="354">
        <f t="shared" si="25"/>
        <v>15</v>
      </c>
      <c r="K154" s="354">
        <f t="shared" si="25"/>
        <v>48</v>
      </c>
      <c r="L154" s="354">
        <f t="shared" si="25"/>
        <v>131</v>
      </c>
      <c r="M154" s="354">
        <f t="shared" si="25"/>
        <v>68</v>
      </c>
      <c r="N154" s="354">
        <f t="shared" si="25"/>
        <v>54</v>
      </c>
      <c r="O154" s="354">
        <f t="shared" si="25"/>
        <v>52</v>
      </c>
      <c r="P154" s="354">
        <f t="shared" si="25"/>
        <v>48</v>
      </c>
      <c r="Q154" s="354">
        <f t="shared" si="25"/>
        <v>47</v>
      </c>
      <c r="R154" s="354">
        <f t="shared" si="25"/>
        <v>51</v>
      </c>
      <c r="S154" s="354">
        <f t="shared" si="25"/>
        <v>66</v>
      </c>
      <c r="T154" s="354">
        <f t="shared" si="25"/>
        <v>79</v>
      </c>
      <c r="U154" s="354">
        <f t="shared" si="24"/>
        <v>89</v>
      </c>
      <c r="V154" s="354">
        <f t="shared" si="24"/>
        <v>70</v>
      </c>
      <c r="W154" s="354">
        <f t="shared" si="24"/>
        <v>51</v>
      </c>
      <c r="X154" s="354">
        <f t="shared" si="24"/>
        <v>32</v>
      </c>
      <c r="Y154" s="354">
        <f t="shared" si="24"/>
        <v>16</v>
      </c>
      <c r="Z154" s="354">
        <f t="shared" si="24"/>
        <v>9</v>
      </c>
      <c r="AA154" s="354">
        <f t="shared" si="24"/>
        <v>6</v>
      </c>
      <c r="AB154" s="354">
        <f t="shared" si="24"/>
        <v>2</v>
      </c>
    </row>
    <row r="155" spans="1:28" x14ac:dyDescent="0.25">
      <c r="A155" s="132" t="str">
        <f>STATYSTYKI!A480</f>
        <v>Karłowice</v>
      </c>
      <c r="B155" s="132" t="str">
        <f>STATYSTYKI!B480</f>
        <v>r3_67_wjazd_A</v>
      </c>
      <c r="C155" s="132">
        <f>STATYSTYKI!C480</f>
        <v>121</v>
      </c>
      <c r="D155" s="353">
        <f>ROUND((SUM(STATYSTYKI!E480:L480)*100%)/SUM(STATYSTYKI!$D$3:$K$3),0)</f>
        <v>54</v>
      </c>
      <c r="E155" s="354">
        <f t="shared" si="25"/>
        <v>0</v>
      </c>
      <c r="F155" s="354">
        <f t="shared" si="25"/>
        <v>0</v>
      </c>
      <c r="G155" s="354">
        <f t="shared" si="25"/>
        <v>0</v>
      </c>
      <c r="H155" s="354">
        <f t="shared" si="25"/>
        <v>0</v>
      </c>
      <c r="I155" s="354">
        <f t="shared" si="25"/>
        <v>0</v>
      </c>
      <c r="J155" s="354">
        <f t="shared" si="25"/>
        <v>1</v>
      </c>
      <c r="K155" s="354">
        <f t="shared" si="25"/>
        <v>3</v>
      </c>
      <c r="L155" s="354">
        <f t="shared" si="25"/>
        <v>8</v>
      </c>
      <c r="M155" s="354">
        <f t="shared" si="25"/>
        <v>4</v>
      </c>
      <c r="N155" s="354">
        <f t="shared" si="25"/>
        <v>3</v>
      </c>
      <c r="O155" s="354">
        <f t="shared" si="25"/>
        <v>3</v>
      </c>
      <c r="P155" s="354">
        <f t="shared" si="25"/>
        <v>3</v>
      </c>
      <c r="Q155" s="354">
        <f t="shared" si="25"/>
        <v>3</v>
      </c>
      <c r="R155" s="354">
        <f t="shared" si="25"/>
        <v>3</v>
      </c>
      <c r="S155" s="354">
        <f t="shared" si="25"/>
        <v>4</v>
      </c>
      <c r="T155" s="354">
        <f t="shared" si="25"/>
        <v>5</v>
      </c>
      <c r="U155" s="354">
        <f t="shared" si="24"/>
        <v>5</v>
      </c>
      <c r="V155" s="354">
        <f t="shared" si="24"/>
        <v>4</v>
      </c>
      <c r="W155" s="354">
        <f t="shared" si="24"/>
        <v>3</v>
      </c>
      <c r="X155" s="354">
        <f t="shared" si="24"/>
        <v>2</v>
      </c>
      <c r="Y155" s="354">
        <f t="shared" si="24"/>
        <v>1</v>
      </c>
      <c r="Z155" s="354">
        <f t="shared" si="24"/>
        <v>1</v>
      </c>
      <c r="AA155" s="354">
        <f t="shared" si="24"/>
        <v>0</v>
      </c>
      <c r="AB155" s="354">
        <f t="shared" si="24"/>
        <v>0</v>
      </c>
    </row>
    <row r="156" spans="1:28" x14ac:dyDescent="0.25">
      <c r="A156" s="132" t="str">
        <f>STATYSTYKI!A481</f>
        <v>Kowale</v>
      </c>
      <c r="B156" s="132" t="str">
        <f>STATYSTYKI!B481</f>
        <v>r3_71_wjazd_A</v>
      </c>
      <c r="C156" s="132">
        <f>STATYSTYKI!C481</f>
        <v>121</v>
      </c>
      <c r="D156" s="353">
        <f>ROUND((SUM(STATYSTYKI!E481:L481)*100%)/SUM(STATYSTYKI!$D$3:$K$3),0)</f>
        <v>1605</v>
      </c>
      <c r="E156" s="354">
        <f t="shared" si="25"/>
        <v>1</v>
      </c>
      <c r="F156" s="354">
        <f t="shared" si="25"/>
        <v>0</v>
      </c>
      <c r="G156" s="354">
        <f t="shared" si="25"/>
        <v>0</v>
      </c>
      <c r="H156" s="354">
        <f t="shared" si="25"/>
        <v>0</v>
      </c>
      <c r="I156" s="354">
        <f t="shared" si="25"/>
        <v>4</v>
      </c>
      <c r="J156" s="354">
        <f t="shared" si="25"/>
        <v>26</v>
      </c>
      <c r="K156" s="354">
        <f t="shared" si="25"/>
        <v>83</v>
      </c>
      <c r="L156" s="354">
        <f t="shared" si="25"/>
        <v>225</v>
      </c>
      <c r="M156" s="354">
        <f t="shared" si="25"/>
        <v>116</v>
      </c>
      <c r="N156" s="354">
        <f t="shared" si="25"/>
        <v>92</v>
      </c>
      <c r="O156" s="354">
        <f t="shared" si="25"/>
        <v>89</v>
      </c>
      <c r="P156" s="354">
        <f t="shared" si="25"/>
        <v>82</v>
      </c>
      <c r="Q156" s="354">
        <f t="shared" si="25"/>
        <v>80</v>
      </c>
      <c r="R156" s="354">
        <f t="shared" si="25"/>
        <v>87</v>
      </c>
      <c r="S156" s="354">
        <f t="shared" si="25"/>
        <v>113</v>
      </c>
      <c r="T156" s="354">
        <f t="shared" si="25"/>
        <v>136</v>
      </c>
      <c r="U156" s="354">
        <f t="shared" si="24"/>
        <v>153</v>
      </c>
      <c r="V156" s="354">
        <f t="shared" si="24"/>
        <v>120</v>
      </c>
      <c r="W156" s="354">
        <f t="shared" si="24"/>
        <v>88</v>
      </c>
      <c r="X156" s="354">
        <f t="shared" si="24"/>
        <v>56</v>
      </c>
      <c r="Y156" s="354">
        <f t="shared" si="24"/>
        <v>27</v>
      </c>
      <c r="Z156" s="354">
        <f t="shared" si="24"/>
        <v>16</v>
      </c>
      <c r="AA156" s="354">
        <f t="shared" si="24"/>
        <v>10</v>
      </c>
      <c r="AB156" s="354">
        <f t="shared" si="24"/>
        <v>3</v>
      </c>
    </row>
    <row r="157" spans="1:28" x14ac:dyDescent="0.25">
      <c r="A157" s="132" t="str">
        <f>STATYSTYKI!A482</f>
        <v>Kowale</v>
      </c>
      <c r="B157" s="132" t="str">
        <f>STATYSTYKI!B482</f>
        <v>r3_71_Wyjazd_A</v>
      </c>
      <c r="C157" s="132">
        <f>STATYSTYKI!C482</f>
        <v>121</v>
      </c>
      <c r="D157" s="353">
        <f>ROUND((SUM(STATYSTYKI!E482:L482)*100%)/SUM(STATYSTYKI!$D$3:$K$3),0)</f>
        <v>1322</v>
      </c>
      <c r="E157" s="354">
        <f t="shared" si="25"/>
        <v>0</v>
      </c>
      <c r="F157" s="354">
        <f t="shared" si="25"/>
        <v>0</v>
      </c>
      <c r="G157" s="354">
        <f t="shared" si="25"/>
        <v>0</v>
      </c>
      <c r="H157" s="354">
        <f t="shared" si="25"/>
        <v>0</v>
      </c>
      <c r="I157" s="354">
        <f t="shared" si="25"/>
        <v>3</v>
      </c>
      <c r="J157" s="354">
        <f t="shared" si="25"/>
        <v>21</v>
      </c>
      <c r="K157" s="354">
        <f t="shared" si="25"/>
        <v>68</v>
      </c>
      <c r="L157" s="354">
        <f t="shared" si="25"/>
        <v>185</v>
      </c>
      <c r="M157" s="354">
        <f t="shared" si="25"/>
        <v>96</v>
      </c>
      <c r="N157" s="354">
        <f t="shared" si="25"/>
        <v>76</v>
      </c>
      <c r="O157" s="354">
        <f t="shared" si="25"/>
        <v>73</v>
      </c>
      <c r="P157" s="354">
        <f t="shared" si="25"/>
        <v>67</v>
      </c>
      <c r="Q157" s="354">
        <f t="shared" si="25"/>
        <v>66</v>
      </c>
      <c r="R157" s="354">
        <f t="shared" si="25"/>
        <v>72</v>
      </c>
      <c r="S157" s="354">
        <f t="shared" si="25"/>
        <v>93</v>
      </c>
      <c r="T157" s="354">
        <f t="shared" si="25"/>
        <v>112</v>
      </c>
      <c r="U157" s="354">
        <f t="shared" si="24"/>
        <v>126</v>
      </c>
      <c r="V157" s="354">
        <f t="shared" si="24"/>
        <v>99</v>
      </c>
      <c r="W157" s="354">
        <f t="shared" si="24"/>
        <v>73</v>
      </c>
      <c r="X157" s="354">
        <f t="shared" si="24"/>
        <v>46</v>
      </c>
      <c r="Y157" s="354">
        <f t="shared" si="24"/>
        <v>22</v>
      </c>
      <c r="Z157" s="354">
        <f t="shared" si="24"/>
        <v>13</v>
      </c>
      <c r="AA157" s="354">
        <f t="shared" si="24"/>
        <v>8</v>
      </c>
      <c r="AB157" s="354">
        <f t="shared" si="24"/>
        <v>2</v>
      </c>
    </row>
    <row r="158" spans="1:28" x14ac:dyDescent="0.25">
      <c r="A158" s="132" t="str">
        <f>STATYSTYKI!A483</f>
        <v>Muchobór</v>
      </c>
      <c r="B158" s="132" t="str">
        <f>STATYSTYKI!B483</f>
        <v>r3_62_wyjazd_A</v>
      </c>
      <c r="C158" s="132">
        <f>STATYSTYKI!C483</f>
        <v>122</v>
      </c>
      <c r="D158" s="353">
        <f>ROUND((SUM(STATYSTYKI!E483:L483)*100%)/SUM(STATYSTYKI!$D$3:$K$3),0)</f>
        <v>926</v>
      </c>
      <c r="E158" s="354">
        <f t="shared" si="25"/>
        <v>0</v>
      </c>
      <c r="F158" s="354">
        <f t="shared" si="25"/>
        <v>0</v>
      </c>
      <c r="G158" s="354">
        <f t="shared" si="25"/>
        <v>0</v>
      </c>
      <c r="H158" s="354">
        <f t="shared" si="25"/>
        <v>0</v>
      </c>
      <c r="I158" s="354">
        <f t="shared" si="25"/>
        <v>2</v>
      </c>
      <c r="J158" s="354">
        <f t="shared" si="25"/>
        <v>15</v>
      </c>
      <c r="K158" s="354">
        <f t="shared" si="25"/>
        <v>48</v>
      </c>
      <c r="L158" s="354">
        <f t="shared" si="25"/>
        <v>130</v>
      </c>
      <c r="M158" s="354">
        <f t="shared" si="25"/>
        <v>67</v>
      </c>
      <c r="N158" s="354">
        <f t="shared" si="25"/>
        <v>53</v>
      </c>
      <c r="O158" s="354">
        <f t="shared" si="25"/>
        <v>51</v>
      </c>
      <c r="P158" s="354">
        <f t="shared" si="25"/>
        <v>47</v>
      </c>
      <c r="Q158" s="354">
        <f t="shared" si="25"/>
        <v>46</v>
      </c>
      <c r="R158" s="354">
        <f t="shared" si="25"/>
        <v>50</v>
      </c>
      <c r="S158" s="354">
        <f t="shared" si="25"/>
        <v>65</v>
      </c>
      <c r="T158" s="354">
        <f t="shared" si="25"/>
        <v>78</v>
      </c>
      <c r="U158" s="354">
        <f t="shared" si="24"/>
        <v>88</v>
      </c>
      <c r="V158" s="354">
        <f t="shared" si="24"/>
        <v>69</v>
      </c>
      <c r="W158" s="354">
        <f t="shared" si="24"/>
        <v>51</v>
      </c>
      <c r="X158" s="354">
        <f t="shared" si="24"/>
        <v>32</v>
      </c>
      <c r="Y158" s="354">
        <f t="shared" si="24"/>
        <v>15</v>
      </c>
      <c r="Z158" s="354">
        <f t="shared" si="24"/>
        <v>9</v>
      </c>
      <c r="AA158" s="354">
        <f t="shared" si="24"/>
        <v>6</v>
      </c>
      <c r="AB158" s="354">
        <f t="shared" si="24"/>
        <v>2</v>
      </c>
    </row>
    <row r="159" spans="1:28" x14ac:dyDescent="0.25">
      <c r="A159" s="132" t="str">
        <f>STATYSTYKI!A484</f>
        <v>Muchobór</v>
      </c>
      <c r="B159" s="132" t="str">
        <f>STATYSTYKI!B484</f>
        <v>r3_62_wjazd_A</v>
      </c>
      <c r="C159" s="132">
        <f>STATYSTYKI!C484</f>
        <v>122</v>
      </c>
      <c r="D159" s="353">
        <f>ROUND((SUM(STATYSTYKI!E484:L484)*100%)/SUM(STATYSTYKI!$D$3:$K$3),0)</f>
        <v>996</v>
      </c>
      <c r="E159" s="354">
        <f t="shared" si="25"/>
        <v>0</v>
      </c>
      <c r="F159" s="354">
        <f t="shared" si="25"/>
        <v>0</v>
      </c>
      <c r="G159" s="354">
        <f t="shared" si="25"/>
        <v>0</v>
      </c>
      <c r="H159" s="354">
        <f t="shared" si="25"/>
        <v>0</v>
      </c>
      <c r="I159" s="354">
        <f t="shared" si="25"/>
        <v>2</v>
      </c>
      <c r="J159" s="354">
        <f t="shared" si="25"/>
        <v>16</v>
      </c>
      <c r="K159" s="354">
        <f t="shared" si="25"/>
        <v>51</v>
      </c>
      <c r="L159" s="354">
        <f t="shared" si="25"/>
        <v>139</v>
      </c>
      <c r="M159" s="354">
        <f t="shared" si="25"/>
        <v>72</v>
      </c>
      <c r="N159" s="354">
        <f t="shared" si="25"/>
        <v>57</v>
      </c>
      <c r="O159" s="354">
        <f t="shared" si="25"/>
        <v>55</v>
      </c>
      <c r="P159" s="354">
        <f t="shared" si="25"/>
        <v>51</v>
      </c>
      <c r="Q159" s="354">
        <f t="shared" si="25"/>
        <v>50</v>
      </c>
      <c r="R159" s="354">
        <f t="shared" si="25"/>
        <v>54</v>
      </c>
      <c r="S159" s="354">
        <f t="shared" si="25"/>
        <v>70</v>
      </c>
      <c r="T159" s="354">
        <f t="shared" si="25"/>
        <v>84</v>
      </c>
      <c r="U159" s="354">
        <f t="shared" si="24"/>
        <v>95</v>
      </c>
      <c r="V159" s="354">
        <f t="shared" si="24"/>
        <v>74</v>
      </c>
      <c r="W159" s="354">
        <f t="shared" si="24"/>
        <v>55</v>
      </c>
      <c r="X159" s="354">
        <f t="shared" si="24"/>
        <v>35</v>
      </c>
      <c r="Y159" s="354">
        <f t="shared" si="24"/>
        <v>17</v>
      </c>
      <c r="Z159" s="354">
        <f t="shared" si="24"/>
        <v>10</v>
      </c>
      <c r="AA159" s="354">
        <f t="shared" si="24"/>
        <v>6</v>
      </c>
      <c r="AB159" s="354">
        <f t="shared" si="24"/>
        <v>2</v>
      </c>
    </row>
    <row r="160" spans="1:28" x14ac:dyDescent="0.25">
      <c r="A160" s="132" t="str">
        <f>STATYSTYKI!A485</f>
        <v>Karłowice</v>
      </c>
      <c r="B160" s="132" t="str">
        <f>STATYSTYKI!B485</f>
        <v>r3_66_wyjazd_A</v>
      </c>
      <c r="C160" s="132">
        <f>STATYSTYKI!C485</f>
        <v>122</v>
      </c>
      <c r="D160" s="353">
        <f>ROUND((SUM(STATYSTYKI!E485:L485)*100%)/SUM(STATYSTYKI!$D$3:$K$3),0)</f>
        <v>0</v>
      </c>
      <c r="E160" s="354">
        <f t="shared" si="25"/>
        <v>0</v>
      </c>
      <c r="F160" s="354">
        <f t="shared" si="25"/>
        <v>0</v>
      </c>
      <c r="G160" s="354">
        <f t="shared" si="25"/>
        <v>0</v>
      </c>
      <c r="H160" s="354">
        <f t="shared" si="25"/>
        <v>0</v>
      </c>
      <c r="I160" s="354">
        <f t="shared" si="25"/>
        <v>0</v>
      </c>
      <c r="J160" s="354">
        <f t="shared" si="25"/>
        <v>0</v>
      </c>
      <c r="K160" s="354">
        <f t="shared" si="25"/>
        <v>0</v>
      </c>
      <c r="L160" s="354">
        <f t="shared" si="25"/>
        <v>0</v>
      </c>
      <c r="M160" s="354">
        <f t="shared" si="25"/>
        <v>0</v>
      </c>
      <c r="N160" s="354">
        <f t="shared" si="25"/>
        <v>0</v>
      </c>
      <c r="O160" s="354">
        <f t="shared" si="25"/>
        <v>0</v>
      </c>
      <c r="P160" s="354">
        <f t="shared" si="25"/>
        <v>0</v>
      </c>
      <c r="Q160" s="354">
        <f t="shared" si="25"/>
        <v>0</v>
      </c>
      <c r="R160" s="354">
        <f t="shared" si="25"/>
        <v>0</v>
      </c>
      <c r="S160" s="354">
        <f t="shared" si="25"/>
        <v>0</v>
      </c>
      <c r="T160" s="354">
        <f t="shared" si="25"/>
        <v>0</v>
      </c>
      <c r="U160" s="354">
        <f t="shared" si="24"/>
        <v>0</v>
      </c>
      <c r="V160" s="354">
        <f t="shared" si="24"/>
        <v>0</v>
      </c>
      <c r="W160" s="354">
        <f t="shared" si="24"/>
        <v>0</v>
      </c>
      <c r="X160" s="354">
        <f t="shared" si="24"/>
        <v>0</v>
      </c>
      <c r="Y160" s="354">
        <f t="shared" si="24"/>
        <v>0</v>
      </c>
      <c r="Z160" s="354">
        <f t="shared" si="24"/>
        <v>0</v>
      </c>
      <c r="AA160" s="354">
        <f t="shared" si="24"/>
        <v>0</v>
      </c>
      <c r="AB160" s="354">
        <f t="shared" si="24"/>
        <v>0</v>
      </c>
    </row>
    <row r="161" spans="1:28" x14ac:dyDescent="0.25">
      <c r="A161" s="132" t="str">
        <f>STATYSTYKI!A486</f>
        <v>Brochów</v>
      </c>
      <c r="B161" s="132" t="str">
        <f>STATYSTYKI!B486</f>
        <v>r3_54_A</v>
      </c>
      <c r="C161" s="132">
        <f>STATYSTYKI!C486</f>
        <v>125</v>
      </c>
      <c r="D161" s="353">
        <f>ROUND((SUM(STATYSTYKI!E486:L486)*100%)/SUM(STATYSTYKI!$D$3:$K$3),0)</f>
        <v>2410</v>
      </c>
      <c r="E161" s="354">
        <f t="shared" si="25"/>
        <v>1</v>
      </c>
      <c r="F161" s="354">
        <f t="shared" si="25"/>
        <v>0</v>
      </c>
      <c r="G161" s="354">
        <f t="shared" si="25"/>
        <v>0</v>
      </c>
      <c r="H161" s="354">
        <f t="shared" si="25"/>
        <v>1</v>
      </c>
      <c r="I161" s="354">
        <f t="shared" si="25"/>
        <v>5</v>
      </c>
      <c r="J161" s="354">
        <f t="shared" si="25"/>
        <v>39</v>
      </c>
      <c r="K161" s="354">
        <f t="shared" si="25"/>
        <v>124</v>
      </c>
      <c r="L161" s="354">
        <f t="shared" si="25"/>
        <v>337</v>
      </c>
      <c r="M161" s="354">
        <f t="shared" si="25"/>
        <v>174</v>
      </c>
      <c r="N161" s="354">
        <f t="shared" si="25"/>
        <v>139</v>
      </c>
      <c r="O161" s="354">
        <f t="shared" si="25"/>
        <v>133</v>
      </c>
      <c r="P161" s="354">
        <f t="shared" si="25"/>
        <v>123</v>
      </c>
      <c r="Q161" s="354">
        <f t="shared" si="25"/>
        <v>120</v>
      </c>
      <c r="R161" s="354">
        <f t="shared" si="25"/>
        <v>131</v>
      </c>
      <c r="S161" s="354">
        <f t="shared" si="25"/>
        <v>170</v>
      </c>
      <c r="T161" s="354">
        <f t="shared" si="25"/>
        <v>204</v>
      </c>
      <c r="U161" s="354">
        <f t="shared" si="24"/>
        <v>230</v>
      </c>
      <c r="V161" s="354">
        <f t="shared" si="24"/>
        <v>180</v>
      </c>
      <c r="W161" s="354">
        <f t="shared" si="24"/>
        <v>132</v>
      </c>
      <c r="X161" s="354">
        <f t="shared" si="24"/>
        <v>84</v>
      </c>
      <c r="Y161" s="354">
        <f t="shared" si="24"/>
        <v>40</v>
      </c>
      <c r="Z161" s="354">
        <f t="shared" si="24"/>
        <v>24</v>
      </c>
      <c r="AA161" s="354">
        <f t="shared" si="24"/>
        <v>15</v>
      </c>
      <c r="AB161" s="354">
        <f t="shared" si="24"/>
        <v>4</v>
      </c>
    </row>
    <row r="162" spans="1:28" x14ac:dyDescent="0.25">
      <c r="A162" s="132" t="str">
        <f>STATYSTYKI!A487</f>
        <v>Karłowice</v>
      </c>
      <c r="B162" s="132" t="str">
        <f>STATYSTYKI!B487</f>
        <v>r3_66_wyjazd_A</v>
      </c>
      <c r="C162" s="132">
        <f>STATYSTYKI!C487</f>
        <v>126</v>
      </c>
      <c r="D162" s="353">
        <f>ROUND((SUM(STATYSTYKI!E487:L487)*100%)/SUM(STATYSTYKI!$D$3:$K$3),0)</f>
        <v>15</v>
      </c>
      <c r="E162" s="354">
        <f t="shared" si="25"/>
        <v>0</v>
      </c>
      <c r="F162" s="354">
        <f t="shared" si="25"/>
        <v>0</v>
      </c>
      <c r="G162" s="354">
        <f t="shared" si="25"/>
        <v>0</v>
      </c>
      <c r="H162" s="354">
        <f t="shared" si="25"/>
        <v>0</v>
      </c>
      <c r="I162" s="354">
        <f t="shared" si="25"/>
        <v>0</v>
      </c>
      <c r="J162" s="354">
        <f t="shared" si="25"/>
        <v>0</v>
      </c>
      <c r="K162" s="354">
        <f t="shared" si="25"/>
        <v>1</v>
      </c>
      <c r="L162" s="354">
        <f t="shared" si="25"/>
        <v>2</v>
      </c>
      <c r="M162" s="354">
        <f t="shared" si="25"/>
        <v>1</v>
      </c>
      <c r="N162" s="354">
        <f t="shared" si="25"/>
        <v>1</v>
      </c>
      <c r="O162" s="354">
        <f t="shared" si="25"/>
        <v>1</v>
      </c>
      <c r="P162" s="354">
        <f t="shared" si="25"/>
        <v>1</v>
      </c>
      <c r="Q162" s="354">
        <f t="shared" si="25"/>
        <v>1</v>
      </c>
      <c r="R162" s="354">
        <f t="shared" si="25"/>
        <v>1</v>
      </c>
      <c r="S162" s="354">
        <f t="shared" si="25"/>
        <v>1</v>
      </c>
      <c r="T162" s="354">
        <f t="shared" si="25"/>
        <v>1</v>
      </c>
      <c r="U162" s="354">
        <f t="shared" si="24"/>
        <v>1</v>
      </c>
      <c r="V162" s="354">
        <f t="shared" si="24"/>
        <v>1</v>
      </c>
      <c r="W162" s="354">
        <f t="shared" si="24"/>
        <v>1</v>
      </c>
      <c r="X162" s="354">
        <f t="shared" si="24"/>
        <v>1</v>
      </c>
      <c r="Y162" s="354">
        <f t="shared" si="24"/>
        <v>0</v>
      </c>
      <c r="Z162" s="354">
        <f t="shared" si="24"/>
        <v>0</v>
      </c>
      <c r="AA162" s="354">
        <f t="shared" si="24"/>
        <v>0</v>
      </c>
      <c r="AB162" s="354">
        <f t="shared" si="24"/>
        <v>0</v>
      </c>
    </row>
    <row r="163" spans="1:28" x14ac:dyDescent="0.25">
      <c r="A163" s="132" t="str">
        <f>STATYSTYKI!A488</f>
        <v>Karłowice</v>
      </c>
      <c r="B163" s="132" t="str">
        <f>STATYSTYKI!B488</f>
        <v>r3_66_wjazd_A</v>
      </c>
      <c r="C163" s="132">
        <f>STATYSTYKI!C488</f>
        <v>126</v>
      </c>
      <c r="D163" s="353">
        <f>ROUND((SUM(STATYSTYKI!E488:L488)*100%)/SUM(STATYSTYKI!$D$3:$K$3),0)</f>
        <v>15</v>
      </c>
      <c r="E163" s="354">
        <f t="shared" si="25"/>
        <v>0</v>
      </c>
      <c r="F163" s="354">
        <f t="shared" si="25"/>
        <v>0</v>
      </c>
      <c r="G163" s="354">
        <f t="shared" si="25"/>
        <v>0</v>
      </c>
      <c r="H163" s="354">
        <f t="shared" si="25"/>
        <v>0</v>
      </c>
      <c r="I163" s="354">
        <f t="shared" si="25"/>
        <v>0</v>
      </c>
      <c r="J163" s="354">
        <f t="shared" si="25"/>
        <v>0</v>
      </c>
      <c r="K163" s="354">
        <f t="shared" si="25"/>
        <v>1</v>
      </c>
      <c r="L163" s="354">
        <f t="shared" si="25"/>
        <v>2</v>
      </c>
      <c r="M163" s="354">
        <f t="shared" si="25"/>
        <v>1</v>
      </c>
      <c r="N163" s="354">
        <f t="shared" si="25"/>
        <v>1</v>
      </c>
      <c r="O163" s="354">
        <f t="shared" si="25"/>
        <v>1</v>
      </c>
      <c r="P163" s="354">
        <f t="shared" si="25"/>
        <v>1</v>
      </c>
      <c r="Q163" s="354">
        <f t="shared" si="25"/>
        <v>1</v>
      </c>
      <c r="R163" s="354">
        <f t="shared" si="25"/>
        <v>1</v>
      </c>
      <c r="S163" s="354">
        <f t="shared" si="25"/>
        <v>1</v>
      </c>
      <c r="T163" s="354">
        <f t="shared" ref="T163:AB178" si="26">ROUND($D163*T$3,0)</f>
        <v>1</v>
      </c>
      <c r="U163" s="354">
        <f t="shared" si="26"/>
        <v>1</v>
      </c>
      <c r="V163" s="354">
        <f t="shared" si="26"/>
        <v>1</v>
      </c>
      <c r="W163" s="354">
        <f t="shared" si="26"/>
        <v>1</v>
      </c>
      <c r="X163" s="354">
        <f t="shared" si="26"/>
        <v>1</v>
      </c>
      <c r="Y163" s="354">
        <f t="shared" si="26"/>
        <v>0</v>
      </c>
      <c r="Z163" s="354">
        <f t="shared" si="26"/>
        <v>0</v>
      </c>
      <c r="AA163" s="354">
        <f t="shared" si="26"/>
        <v>0</v>
      </c>
      <c r="AB163" s="354">
        <f t="shared" si="26"/>
        <v>0</v>
      </c>
    </row>
    <row r="164" spans="1:28" x14ac:dyDescent="0.25">
      <c r="A164" s="132" t="str">
        <f>STATYSTYKI!A489</f>
        <v>Krzyki</v>
      </c>
      <c r="B164" s="132" t="str">
        <f>STATYSTYKI!B489</f>
        <v>r3_57_A</v>
      </c>
      <c r="C164" s="132">
        <f>STATYSTYKI!C489</f>
        <v>127</v>
      </c>
      <c r="D164" s="353">
        <f>ROUND((SUM(STATYSTYKI!E489:L489)*100%)/SUM(STATYSTYKI!$D$3:$K$3),0)</f>
        <v>2099</v>
      </c>
      <c r="E164" s="354">
        <f t="shared" ref="E164:T179" si="27">ROUND($D164*E$3,0)</f>
        <v>1</v>
      </c>
      <c r="F164" s="354">
        <f t="shared" si="27"/>
        <v>0</v>
      </c>
      <c r="G164" s="354">
        <f t="shared" si="27"/>
        <v>0</v>
      </c>
      <c r="H164" s="354">
        <f t="shared" si="27"/>
        <v>0</v>
      </c>
      <c r="I164" s="354">
        <f t="shared" si="27"/>
        <v>5</v>
      </c>
      <c r="J164" s="354">
        <f t="shared" si="27"/>
        <v>34</v>
      </c>
      <c r="K164" s="354">
        <f t="shared" si="27"/>
        <v>108</v>
      </c>
      <c r="L164" s="354">
        <f t="shared" si="27"/>
        <v>294</v>
      </c>
      <c r="M164" s="354">
        <f t="shared" si="27"/>
        <v>152</v>
      </c>
      <c r="N164" s="354">
        <f t="shared" si="27"/>
        <v>121</v>
      </c>
      <c r="O164" s="354">
        <f t="shared" si="27"/>
        <v>116</v>
      </c>
      <c r="P164" s="354">
        <f t="shared" si="27"/>
        <v>107</v>
      </c>
      <c r="Q164" s="354">
        <f t="shared" si="27"/>
        <v>104</v>
      </c>
      <c r="R164" s="354">
        <f t="shared" si="27"/>
        <v>114</v>
      </c>
      <c r="S164" s="354">
        <f t="shared" si="27"/>
        <v>148</v>
      </c>
      <c r="T164" s="354">
        <f t="shared" si="27"/>
        <v>177</v>
      </c>
      <c r="U164" s="354">
        <f t="shared" si="26"/>
        <v>200</v>
      </c>
      <c r="V164" s="354">
        <f t="shared" si="26"/>
        <v>157</v>
      </c>
      <c r="W164" s="354">
        <f t="shared" si="26"/>
        <v>115</v>
      </c>
      <c r="X164" s="354">
        <f t="shared" si="26"/>
        <v>73</v>
      </c>
      <c r="Y164" s="354">
        <f t="shared" si="26"/>
        <v>35</v>
      </c>
      <c r="Z164" s="354">
        <f t="shared" si="26"/>
        <v>20</v>
      </c>
      <c r="AA164" s="354">
        <f t="shared" si="26"/>
        <v>13</v>
      </c>
      <c r="AB164" s="354">
        <f t="shared" si="26"/>
        <v>3</v>
      </c>
    </row>
    <row r="165" spans="1:28" x14ac:dyDescent="0.25">
      <c r="A165" s="132" t="str">
        <f>STATYSTYKI!A490</f>
        <v>Muchobór</v>
      </c>
      <c r="B165" s="132" t="str">
        <f>STATYSTYKI!B490</f>
        <v>r3_62_wyjazd_A</v>
      </c>
      <c r="C165" s="132">
        <f>STATYSTYKI!C490</f>
        <v>127</v>
      </c>
      <c r="D165" s="353">
        <f>ROUND((SUM(STATYSTYKI!E490:L490)*100%)/SUM(STATYSTYKI!$D$3:$K$3),0)</f>
        <v>31</v>
      </c>
      <c r="E165" s="354">
        <f t="shared" si="27"/>
        <v>0</v>
      </c>
      <c r="F165" s="354">
        <f t="shared" si="27"/>
        <v>0</v>
      </c>
      <c r="G165" s="354">
        <f t="shared" si="27"/>
        <v>0</v>
      </c>
      <c r="H165" s="354">
        <f t="shared" si="27"/>
        <v>0</v>
      </c>
      <c r="I165" s="354">
        <f t="shared" si="27"/>
        <v>0</v>
      </c>
      <c r="J165" s="354">
        <f t="shared" si="27"/>
        <v>0</v>
      </c>
      <c r="K165" s="354">
        <f t="shared" si="27"/>
        <v>2</v>
      </c>
      <c r="L165" s="354">
        <f t="shared" si="27"/>
        <v>4</v>
      </c>
      <c r="M165" s="354">
        <f t="shared" si="27"/>
        <v>2</v>
      </c>
      <c r="N165" s="354">
        <f t="shared" si="27"/>
        <v>2</v>
      </c>
      <c r="O165" s="354">
        <f t="shared" si="27"/>
        <v>2</v>
      </c>
      <c r="P165" s="354">
        <f t="shared" si="27"/>
        <v>2</v>
      </c>
      <c r="Q165" s="354">
        <f t="shared" si="27"/>
        <v>2</v>
      </c>
      <c r="R165" s="354">
        <f t="shared" si="27"/>
        <v>2</v>
      </c>
      <c r="S165" s="354">
        <f t="shared" si="27"/>
        <v>2</v>
      </c>
      <c r="T165" s="354">
        <f t="shared" si="27"/>
        <v>3</v>
      </c>
      <c r="U165" s="354">
        <f t="shared" si="26"/>
        <v>3</v>
      </c>
      <c r="V165" s="354">
        <f t="shared" si="26"/>
        <v>2</v>
      </c>
      <c r="W165" s="354">
        <f t="shared" si="26"/>
        <v>2</v>
      </c>
      <c r="X165" s="354">
        <f t="shared" si="26"/>
        <v>1</v>
      </c>
      <c r="Y165" s="354">
        <f t="shared" si="26"/>
        <v>1</v>
      </c>
      <c r="Z165" s="354">
        <f t="shared" si="26"/>
        <v>0</v>
      </c>
      <c r="AA165" s="354">
        <f t="shared" si="26"/>
        <v>0</v>
      </c>
      <c r="AB165" s="354">
        <f t="shared" si="26"/>
        <v>0</v>
      </c>
    </row>
    <row r="166" spans="1:28" x14ac:dyDescent="0.25">
      <c r="A166" s="132" t="str">
        <f>STATYSTYKI!A491</f>
        <v>Karłowice</v>
      </c>
      <c r="B166" s="132" t="str">
        <f>STATYSTYKI!B491</f>
        <v>r3_66_wyjazd_A</v>
      </c>
      <c r="C166" s="132">
        <f>STATYSTYKI!C491</f>
        <v>127</v>
      </c>
      <c r="D166" s="353">
        <f>ROUND((SUM(STATYSTYKI!E491:L491)*100%)/SUM(STATYSTYKI!$D$3:$K$3),0)</f>
        <v>0</v>
      </c>
      <c r="E166" s="354">
        <f t="shared" si="27"/>
        <v>0</v>
      </c>
      <c r="F166" s="354">
        <f t="shared" si="27"/>
        <v>0</v>
      </c>
      <c r="G166" s="354">
        <f t="shared" si="27"/>
        <v>0</v>
      </c>
      <c r="H166" s="354">
        <f t="shared" si="27"/>
        <v>0</v>
      </c>
      <c r="I166" s="354">
        <f t="shared" si="27"/>
        <v>0</v>
      </c>
      <c r="J166" s="354">
        <f t="shared" si="27"/>
        <v>0</v>
      </c>
      <c r="K166" s="354">
        <f t="shared" si="27"/>
        <v>0</v>
      </c>
      <c r="L166" s="354">
        <f t="shared" si="27"/>
        <v>0</v>
      </c>
      <c r="M166" s="354">
        <f t="shared" si="27"/>
        <v>0</v>
      </c>
      <c r="N166" s="354">
        <f t="shared" si="27"/>
        <v>0</v>
      </c>
      <c r="O166" s="354">
        <f t="shared" si="27"/>
        <v>0</v>
      </c>
      <c r="P166" s="354">
        <f t="shared" si="27"/>
        <v>0</v>
      </c>
      <c r="Q166" s="354">
        <f t="shared" si="27"/>
        <v>0</v>
      </c>
      <c r="R166" s="354">
        <f t="shared" si="27"/>
        <v>0</v>
      </c>
      <c r="S166" s="354">
        <f t="shared" si="27"/>
        <v>0</v>
      </c>
      <c r="T166" s="354">
        <f t="shared" si="27"/>
        <v>0</v>
      </c>
      <c r="U166" s="354">
        <f t="shared" si="26"/>
        <v>0</v>
      </c>
      <c r="V166" s="354">
        <f t="shared" si="26"/>
        <v>0</v>
      </c>
      <c r="W166" s="354">
        <f t="shared" si="26"/>
        <v>0</v>
      </c>
      <c r="X166" s="354">
        <f t="shared" si="26"/>
        <v>0</v>
      </c>
      <c r="Y166" s="354">
        <f t="shared" si="26"/>
        <v>0</v>
      </c>
      <c r="Z166" s="354">
        <f t="shared" si="26"/>
        <v>0</v>
      </c>
      <c r="AA166" s="354">
        <f t="shared" si="26"/>
        <v>0</v>
      </c>
      <c r="AB166" s="354">
        <f t="shared" si="26"/>
        <v>0</v>
      </c>
    </row>
    <row r="167" spans="1:28" x14ac:dyDescent="0.25">
      <c r="A167" s="132" t="str">
        <f>STATYSTYKI!A492</f>
        <v>Karłowice</v>
      </c>
      <c r="B167" s="132" t="str">
        <f>STATYSTYKI!B492</f>
        <v>r3_66_wjazd_A</v>
      </c>
      <c r="C167" s="132">
        <f>STATYSTYKI!C492</f>
        <v>127</v>
      </c>
      <c r="D167" s="353">
        <f>ROUND((SUM(STATYSTYKI!E492:L492)*100%)/SUM(STATYSTYKI!$D$3:$K$3),0)</f>
        <v>0</v>
      </c>
      <c r="E167" s="354">
        <f t="shared" si="27"/>
        <v>0</v>
      </c>
      <c r="F167" s="354">
        <f t="shared" si="27"/>
        <v>0</v>
      </c>
      <c r="G167" s="354">
        <f t="shared" si="27"/>
        <v>0</v>
      </c>
      <c r="H167" s="354">
        <f t="shared" si="27"/>
        <v>0</v>
      </c>
      <c r="I167" s="354">
        <f t="shared" si="27"/>
        <v>0</v>
      </c>
      <c r="J167" s="354">
        <f t="shared" si="27"/>
        <v>0</v>
      </c>
      <c r="K167" s="354">
        <f t="shared" si="27"/>
        <v>0</v>
      </c>
      <c r="L167" s="354">
        <f t="shared" si="27"/>
        <v>0</v>
      </c>
      <c r="M167" s="354">
        <f t="shared" si="27"/>
        <v>0</v>
      </c>
      <c r="N167" s="354">
        <f t="shared" si="27"/>
        <v>0</v>
      </c>
      <c r="O167" s="354">
        <f t="shared" si="27"/>
        <v>0</v>
      </c>
      <c r="P167" s="354">
        <f t="shared" si="27"/>
        <v>0</v>
      </c>
      <c r="Q167" s="354">
        <f t="shared" si="27"/>
        <v>0</v>
      </c>
      <c r="R167" s="354">
        <f t="shared" si="27"/>
        <v>0</v>
      </c>
      <c r="S167" s="354">
        <f t="shared" si="27"/>
        <v>0</v>
      </c>
      <c r="T167" s="354">
        <f t="shared" si="27"/>
        <v>0</v>
      </c>
      <c r="U167" s="354">
        <f t="shared" si="26"/>
        <v>0</v>
      </c>
      <c r="V167" s="354">
        <f t="shared" si="26"/>
        <v>0</v>
      </c>
      <c r="W167" s="354">
        <f t="shared" si="26"/>
        <v>0</v>
      </c>
      <c r="X167" s="354">
        <f t="shared" si="26"/>
        <v>0</v>
      </c>
      <c r="Y167" s="354">
        <f t="shared" si="26"/>
        <v>0</v>
      </c>
      <c r="Z167" s="354">
        <f t="shared" si="26"/>
        <v>0</v>
      </c>
      <c r="AA167" s="354">
        <f t="shared" si="26"/>
        <v>0</v>
      </c>
      <c r="AB167" s="354">
        <f t="shared" si="26"/>
        <v>0</v>
      </c>
    </row>
    <row r="168" spans="1:28" x14ac:dyDescent="0.25">
      <c r="A168" s="132" t="str">
        <f>STATYSTYKI!A493</f>
        <v>Pilczyce</v>
      </c>
      <c r="B168" s="132" t="str">
        <f>STATYSTYKI!B493</f>
        <v>r3_64_A</v>
      </c>
      <c r="C168" s="132">
        <f>STATYSTYKI!C493</f>
        <v>128</v>
      </c>
      <c r="D168" s="353">
        <f>ROUND((SUM(STATYSTYKI!E493:L493)*100%)/SUM(STATYSTYKI!$D$3:$K$3),0)</f>
        <v>702</v>
      </c>
      <c r="E168" s="354">
        <f t="shared" si="27"/>
        <v>0</v>
      </c>
      <c r="F168" s="354">
        <f t="shared" si="27"/>
        <v>0</v>
      </c>
      <c r="G168" s="354">
        <f t="shared" si="27"/>
        <v>0</v>
      </c>
      <c r="H168" s="354">
        <f t="shared" si="27"/>
        <v>0</v>
      </c>
      <c r="I168" s="354">
        <f t="shared" si="27"/>
        <v>2</v>
      </c>
      <c r="J168" s="354">
        <f t="shared" si="27"/>
        <v>11</v>
      </c>
      <c r="K168" s="354">
        <f t="shared" si="27"/>
        <v>36</v>
      </c>
      <c r="L168" s="354">
        <f t="shared" si="27"/>
        <v>98</v>
      </c>
      <c r="M168" s="354">
        <f t="shared" si="27"/>
        <v>51</v>
      </c>
      <c r="N168" s="354">
        <f t="shared" si="27"/>
        <v>40</v>
      </c>
      <c r="O168" s="354">
        <f t="shared" si="27"/>
        <v>39</v>
      </c>
      <c r="P168" s="354">
        <f t="shared" si="27"/>
        <v>36</v>
      </c>
      <c r="Q168" s="354">
        <f t="shared" si="27"/>
        <v>35</v>
      </c>
      <c r="R168" s="354">
        <f t="shared" si="27"/>
        <v>38</v>
      </c>
      <c r="S168" s="354">
        <f t="shared" si="27"/>
        <v>50</v>
      </c>
      <c r="T168" s="354">
        <f t="shared" si="27"/>
        <v>59</v>
      </c>
      <c r="U168" s="354">
        <f t="shared" si="26"/>
        <v>67</v>
      </c>
      <c r="V168" s="354">
        <f t="shared" si="26"/>
        <v>52</v>
      </c>
      <c r="W168" s="354">
        <f t="shared" si="26"/>
        <v>38</v>
      </c>
      <c r="X168" s="354">
        <f t="shared" si="26"/>
        <v>24</v>
      </c>
      <c r="Y168" s="354">
        <f t="shared" si="26"/>
        <v>12</v>
      </c>
      <c r="Z168" s="354">
        <f t="shared" si="26"/>
        <v>7</v>
      </c>
      <c r="AA168" s="354">
        <f t="shared" si="26"/>
        <v>5</v>
      </c>
      <c r="AB168" s="354">
        <f t="shared" si="26"/>
        <v>1</v>
      </c>
    </row>
    <row r="169" spans="1:28" x14ac:dyDescent="0.25">
      <c r="A169" s="132" t="str">
        <f>STATYSTYKI!A494</f>
        <v>Karłowice</v>
      </c>
      <c r="B169" s="132" t="str">
        <f>STATYSTYKI!B494</f>
        <v>r3_67_wjazd_A</v>
      </c>
      <c r="C169" s="132">
        <f>STATYSTYKI!C494</f>
        <v>128</v>
      </c>
      <c r="D169" s="353">
        <f>ROUND((SUM(STATYSTYKI!E494:L494)*100%)/SUM(STATYSTYKI!$D$3:$K$3),0)</f>
        <v>0</v>
      </c>
      <c r="E169" s="354">
        <f t="shared" si="27"/>
        <v>0</v>
      </c>
      <c r="F169" s="354">
        <f t="shared" si="27"/>
        <v>0</v>
      </c>
      <c r="G169" s="354">
        <f t="shared" si="27"/>
        <v>0</v>
      </c>
      <c r="H169" s="354">
        <f t="shared" si="27"/>
        <v>0</v>
      </c>
      <c r="I169" s="354">
        <f t="shared" si="27"/>
        <v>0</v>
      </c>
      <c r="J169" s="354">
        <f t="shared" si="27"/>
        <v>0</v>
      </c>
      <c r="K169" s="354">
        <f t="shared" si="27"/>
        <v>0</v>
      </c>
      <c r="L169" s="354">
        <f t="shared" si="27"/>
        <v>0</v>
      </c>
      <c r="M169" s="354">
        <f t="shared" si="27"/>
        <v>0</v>
      </c>
      <c r="N169" s="354">
        <f t="shared" si="27"/>
        <v>0</v>
      </c>
      <c r="O169" s="354">
        <f t="shared" si="27"/>
        <v>0</v>
      </c>
      <c r="P169" s="354">
        <f t="shared" si="27"/>
        <v>0</v>
      </c>
      <c r="Q169" s="354">
        <f t="shared" si="27"/>
        <v>0</v>
      </c>
      <c r="R169" s="354">
        <f t="shared" si="27"/>
        <v>0</v>
      </c>
      <c r="S169" s="354">
        <f t="shared" si="27"/>
        <v>0</v>
      </c>
      <c r="T169" s="354">
        <f t="shared" si="27"/>
        <v>0</v>
      </c>
      <c r="U169" s="354">
        <f t="shared" si="26"/>
        <v>0</v>
      </c>
      <c r="V169" s="354">
        <f t="shared" si="26"/>
        <v>0</v>
      </c>
      <c r="W169" s="354">
        <f t="shared" si="26"/>
        <v>0</v>
      </c>
      <c r="X169" s="354">
        <f t="shared" si="26"/>
        <v>0</v>
      </c>
      <c r="Y169" s="354">
        <f t="shared" si="26"/>
        <v>0</v>
      </c>
      <c r="Z169" s="354">
        <f t="shared" si="26"/>
        <v>0</v>
      </c>
      <c r="AA169" s="354">
        <f t="shared" si="26"/>
        <v>0</v>
      </c>
      <c r="AB169" s="354">
        <f t="shared" si="26"/>
        <v>0</v>
      </c>
    </row>
    <row r="170" spans="1:28" x14ac:dyDescent="0.25">
      <c r="A170" s="132" t="str">
        <f>STATYSTYKI!A495</f>
        <v>Kowale</v>
      </c>
      <c r="B170" s="132" t="str">
        <f>STATYSTYKI!B495</f>
        <v>r3_71_wjazd_A</v>
      </c>
      <c r="C170" s="132">
        <f>STATYSTYKI!C495</f>
        <v>128</v>
      </c>
      <c r="D170" s="353">
        <f>ROUND((SUM(STATYSTYKI!E495:L495)*100%)/SUM(STATYSTYKI!$D$3:$K$3),0)</f>
        <v>1534</v>
      </c>
      <c r="E170" s="354">
        <f t="shared" si="27"/>
        <v>0</v>
      </c>
      <c r="F170" s="354">
        <f t="shared" si="27"/>
        <v>0</v>
      </c>
      <c r="G170" s="354">
        <f t="shared" si="27"/>
        <v>0</v>
      </c>
      <c r="H170" s="354">
        <f t="shared" si="27"/>
        <v>0</v>
      </c>
      <c r="I170" s="354">
        <f t="shared" si="27"/>
        <v>3</v>
      </c>
      <c r="J170" s="354">
        <f t="shared" si="27"/>
        <v>25</v>
      </c>
      <c r="K170" s="354">
        <f t="shared" si="27"/>
        <v>79</v>
      </c>
      <c r="L170" s="354">
        <f t="shared" si="27"/>
        <v>215</v>
      </c>
      <c r="M170" s="354">
        <f t="shared" si="27"/>
        <v>111</v>
      </c>
      <c r="N170" s="354">
        <f t="shared" si="27"/>
        <v>88</v>
      </c>
      <c r="O170" s="354">
        <f t="shared" si="27"/>
        <v>85</v>
      </c>
      <c r="P170" s="354">
        <f t="shared" si="27"/>
        <v>78</v>
      </c>
      <c r="Q170" s="354">
        <f t="shared" si="27"/>
        <v>76</v>
      </c>
      <c r="R170" s="354">
        <f t="shared" si="27"/>
        <v>83</v>
      </c>
      <c r="S170" s="354">
        <f t="shared" si="27"/>
        <v>108</v>
      </c>
      <c r="T170" s="354">
        <f t="shared" si="27"/>
        <v>130</v>
      </c>
      <c r="U170" s="354">
        <f t="shared" si="26"/>
        <v>146</v>
      </c>
      <c r="V170" s="354">
        <f t="shared" si="26"/>
        <v>115</v>
      </c>
      <c r="W170" s="354">
        <f t="shared" si="26"/>
        <v>84</v>
      </c>
      <c r="X170" s="354">
        <f t="shared" si="26"/>
        <v>53</v>
      </c>
      <c r="Y170" s="354">
        <f t="shared" si="26"/>
        <v>26</v>
      </c>
      <c r="Z170" s="354">
        <f t="shared" si="26"/>
        <v>15</v>
      </c>
      <c r="AA170" s="354">
        <f t="shared" si="26"/>
        <v>10</v>
      </c>
      <c r="AB170" s="354">
        <f t="shared" si="26"/>
        <v>3</v>
      </c>
    </row>
    <row r="171" spans="1:28" x14ac:dyDescent="0.25">
      <c r="A171" s="132" t="str">
        <f>STATYSTYKI!A496</f>
        <v>Kowale</v>
      </c>
      <c r="B171" s="132" t="str">
        <f>STATYSTYKI!B496</f>
        <v>r3_71_Wyjazd_A</v>
      </c>
      <c r="C171" s="132">
        <f>STATYSTYKI!C496</f>
        <v>128</v>
      </c>
      <c r="D171" s="353">
        <f>ROUND((SUM(STATYSTYKI!E496:L496)*100%)/SUM(STATYSTYKI!$D$3:$K$3),0)</f>
        <v>1857</v>
      </c>
      <c r="E171" s="354">
        <f t="shared" si="27"/>
        <v>1</v>
      </c>
      <c r="F171" s="354">
        <f t="shared" si="27"/>
        <v>0</v>
      </c>
      <c r="G171" s="354">
        <f t="shared" si="27"/>
        <v>0</v>
      </c>
      <c r="H171" s="354">
        <f t="shared" si="27"/>
        <v>0</v>
      </c>
      <c r="I171" s="354">
        <f t="shared" si="27"/>
        <v>4</v>
      </c>
      <c r="J171" s="354">
        <f t="shared" si="27"/>
        <v>30</v>
      </c>
      <c r="K171" s="354">
        <f t="shared" si="27"/>
        <v>96</v>
      </c>
      <c r="L171" s="354">
        <f t="shared" si="27"/>
        <v>260</v>
      </c>
      <c r="M171" s="354">
        <f t="shared" si="27"/>
        <v>134</v>
      </c>
      <c r="N171" s="354">
        <f t="shared" si="27"/>
        <v>107</v>
      </c>
      <c r="O171" s="354">
        <f t="shared" si="27"/>
        <v>103</v>
      </c>
      <c r="P171" s="354">
        <f t="shared" si="27"/>
        <v>95</v>
      </c>
      <c r="Q171" s="354">
        <f t="shared" si="27"/>
        <v>92</v>
      </c>
      <c r="R171" s="354">
        <f t="shared" si="27"/>
        <v>101</v>
      </c>
      <c r="S171" s="354">
        <f t="shared" si="27"/>
        <v>131</v>
      </c>
      <c r="T171" s="354">
        <f t="shared" si="27"/>
        <v>157</v>
      </c>
      <c r="U171" s="354">
        <f t="shared" si="26"/>
        <v>177</v>
      </c>
      <c r="V171" s="354">
        <f t="shared" si="26"/>
        <v>139</v>
      </c>
      <c r="W171" s="354">
        <f t="shared" si="26"/>
        <v>102</v>
      </c>
      <c r="X171" s="354">
        <f t="shared" si="26"/>
        <v>64</v>
      </c>
      <c r="Y171" s="354">
        <f t="shared" si="26"/>
        <v>31</v>
      </c>
      <c r="Z171" s="354">
        <f t="shared" si="26"/>
        <v>18</v>
      </c>
      <c r="AA171" s="354">
        <f t="shared" si="26"/>
        <v>12</v>
      </c>
      <c r="AB171" s="354">
        <f t="shared" si="26"/>
        <v>3</v>
      </c>
    </row>
    <row r="172" spans="1:28" x14ac:dyDescent="0.25">
      <c r="A172" s="132" t="str">
        <f>STATYSTYKI!A497</f>
        <v>Kuźniki</v>
      </c>
      <c r="B172" s="132" t="str">
        <f>STATYSTYKI!B497</f>
        <v>r3_63_wjazd_A</v>
      </c>
      <c r="C172" s="132">
        <f>STATYSTYKI!C497</f>
        <v>129</v>
      </c>
      <c r="D172" s="353">
        <f>ROUND((SUM(STATYSTYKI!E497:L497)*100%)/SUM(STATYSTYKI!$D$3:$K$3),0)</f>
        <v>535</v>
      </c>
      <c r="E172" s="354">
        <f t="shared" si="27"/>
        <v>0</v>
      </c>
      <c r="F172" s="354">
        <f t="shared" si="27"/>
        <v>0</v>
      </c>
      <c r="G172" s="354">
        <f t="shared" si="27"/>
        <v>0</v>
      </c>
      <c r="H172" s="354">
        <f t="shared" si="27"/>
        <v>0</v>
      </c>
      <c r="I172" s="354">
        <f t="shared" si="27"/>
        <v>1</v>
      </c>
      <c r="J172" s="354">
        <f t="shared" si="27"/>
        <v>9</v>
      </c>
      <c r="K172" s="354">
        <f t="shared" si="27"/>
        <v>28</v>
      </c>
      <c r="L172" s="354">
        <f t="shared" si="27"/>
        <v>75</v>
      </c>
      <c r="M172" s="354">
        <f t="shared" si="27"/>
        <v>39</v>
      </c>
      <c r="N172" s="354">
        <f t="shared" si="27"/>
        <v>31</v>
      </c>
      <c r="O172" s="354">
        <f t="shared" si="27"/>
        <v>30</v>
      </c>
      <c r="P172" s="354">
        <f t="shared" si="27"/>
        <v>27</v>
      </c>
      <c r="Q172" s="354">
        <f t="shared" si="27"/>
        <v>27</v>
      </c>
      <c r="R172" s="354">
        <f t="shared" si="27"/>
        <v>29</v>
      </c>
      <c r="S172" s="354">
        <f t="shared" si="27"/>
        <v>38</v>
      </c>
      <c r="T172" s="354">
        <f t="shared" si="27"/>
        <v>45</v>
      </c>
      <c r="U172" s="354">
        <f t="shared" si="26"/>
        <v>51</v>
      </c>
      <c r="V172" s="354">
        <f t="shared" si="26"/>
        <v>40</v>
      </c>
      <c r="W172" s="354">
        <f t="shared" si="26"/>
        <v>29</v>
      </c>
      <c r="X172" s="354">
        <f t="shared" si="26"/>
        <v>19</v>
      </c>
      <c r="Y172" s="354">
        <f t="shared" si="26"/>
        <v>9</v>
      </c>
      <c r="Z172" s="354">
        <f t="shared" si="26"/>
        <v>5</v>
      </c>
      <c r="AA172" s="354">
        <f t="shared" si="26"/>
        <v>3</v>
      </c>
      <c r="AB172" s="354">
        <f t="shared" si="26"/>
        <v>1</v>
      </c>
    </row>
    <row r="173" spans="1:28" x14ac:dyDescent="0.25">
      <c r="A173" s="132" t="str">
        <f>STATYSTYKI!A498</f>
        <v>Kuźniki</v>
      </c>
      <c r="B173" s="132" t="str">
        <f>STATYSTYKI!B498</f>
        <v>r3_63_wyjazd_A</v>
      </c>
      <c r="C173" s="132">
        <f>STATYSTYKI!C498</f>
        <v>129</v>
      </c>
      <c r="D173" s="353">
        <f>ROUND((SUM(STATYSTYKI!E498:L498)*100%)/SUM(STATYSTYKI!$D$3:$K$3),0)</f>
        <v>546</v>
      </c>
      <c r="E173" s="354">
        <f t="shared" si="27"/>
        <v>0</v>
      </c>
      <c r="F173" s="354">
        <f t="shared" si="27"/>
        <v>0</v>
      </c>
      <c r="G173" s="354">
        <f t="shared" si="27"/>
        <v>0</v>
      </c>
      <c r="H173" s="354">
        <f t="shared" si="27"/>
        <v>0</v>
      </c>
      <c r="I173" s="354">
        <f t="shared" si="27"/>
        <v>1</v>
      </c>
      <c r="J173" s="354">
        <f t="shared" si="27"/>
        <v>9</v>
      </c>
      <c r="K173" s="354">
        <f t="shared" si="27"/>
        <v>28</v>
      </c>
      <c r="L173" s="354">
        <f t="shared" si="27"/>
        <v>76</v>
      </c>
      <c r="M173" s="354">
        <f t="shared" si="27"/>
        <v>40</v>
      </c>
      <c r="N173" s="354">
        <f t="shared" si="27"/>
        <v>31</v>
      </c>
      <c r="O173" s="354">
        <f t="shared" si="27"/>
        <v>30</v>
      </c>
      <c r="P173" s="354">
        <f t="shared" si="27"/>
        <v>28</v>
      </c>
      <c r="Q173" s="354">
        <f t="shared" si="27"/>
        <v>27</v>
      </c>
      <c r="R173" s="354">
        <f t="shared" si="27"/>
        <v>30</v>
      </c>
      <c r="S173" s="354">
        <f t="shared" si="27"/>
        <v>39</v>
      </c>
      <c r="T173" s="354">
        <f t="shared" si="27"/>
        <v>46</v>
      </c>
      <c r="U173" s="354">
        <f t="shared" si="26"/>
        <v>52</v>
      </c>
      <c r="V173" s="354">
        <f t="shared" si="26"/>
        <v>41</v>
      </c>
      <c r="W173" s="354">
        <f t="shared" si="26"/>
        <v>30</v>
      </c>
      <c r="X173" s="354">
        <f t="shared" si="26"/>
        <v>19</v>
      </c>
      <c r="Y173" s="354">
        <f t="shared" si="26"/>
        <v>9</v>
      </c>
      <c r="Z173" s="354">
        <f t="shared" si="26"/>
        <v>5</v>
      </c>
      <c r="AA173" s="354">
        <f t="shared" si="26"/>
        <v>4</v>
      </c>
      <c r="AB173" s="354">
        <f t="shared" si="26"/>
        <v>1</v>
      </c>
    </row>
    <row r="174" spans="1:28" x14ac:dyDescent="0.25">
      <c r="A174" s="132" t="str">
        <f>STATYSTYKI!A499</f>
        <v>Karłowice</v>
      </c>
      <c r="B174" s="132" t="str">
        <f>STATYSTYKI!B499</f>
        <v>r3_67_wyjazd_A</v>
      </c>
      <c r="C174" s="132">
        <f>STATYSTYKI!C499</f>
        <v>129</v>
      </c>
      <c r="D174" s="353">
        <f>ROUND((SUM(STATYSTYKI!E499:L499)*100%)/SUM(STATYSTYKI!$D$3:$K$3),0)</f>
        <v>540</v>
      </c>
      <c r="E174" s="354">
        <f t="shared" si="27"/>
        <v>0</v>
      </c>
      <c r="F174" s="354">
        <f t="shared" si="27"/>
        <v>0</v>
      </c>
      <c r="G174" s="354">
        <f t="shared" si="27"/>
        <v>0</v>
      </c>
      <c r="H174" s="354">
        <f t="shared" si="27"/>
        <v>0</v>
      </c>
      <c r="I174" s="354">
        <f t="shared" si="27"/>
        <v>1</v>
      </c>
      <c r="J174" s="354">
        <f t="shared" si="27"/>
        <v>9</v>
      </c>
      <c r="K174" s="354">
        <f t="shared" si="27"/>
        <v>28</v>
      </c>
      <c r="L174" s="354">
        <f t="shared" si="27"/>
        <v>76</v>
      </c>
      <c r="M174" s="354">
        <f t="shared" si="27"/>
        <v>39</v>
      </c>
      <c r="N174" s="354">
        <f t="shared" si="27"/>
        <v>31</v>
      </c>
      <c r="O174" s="354">
        <f t="shared" si="27"/>
        <v>30</v>
      </c>
      <c r="P174" s="354">
        <f t="shared" si="27"/>
        <v>28</v>
      </c>
      <c r="Q174" s="354">
        <f t="shared" si="27"/>
        <v>27</v>
      </c>
      <c r="R174" s="354">
        <f t="shared" si="27"/>
        <v>29</v>
      </c>
      <c r="S174" s="354">
        <f t="shared" si="27"/>
        <v>38</v>
      </c>
      <c r="T174" s="354">
        <f t="shared" si="27"/>
        <v>46</v>
      </c>
      <c r="U174" s="354">
        <f t="shared" si="26"/>
        <v>51</v>
      </c>
      <c r="V174" s="354">
        <f t="shared" si="26"/>
        <v>40</v>
      </c>
      <c r="W174" s="354">
        <f t="shared" si="26"/>
        <v>30</v>
      </c>
      <c r="X174" s="354">
        <f t="shared" si="26"/>
        <v>19</v>
      </c>
      <c r="Y174" s="354">
        <f t="shared" si="26"/>
        <v>9</v>
      </c>
      <c r="Z174" s="354">
        <f t="shared" si="26"/>
        <v>5</v>
      </c>
      <c r="AA174" s="354">
        <f t="shared" si="26"/>
        <v>3</v>
      </c>
      <c r="AB174" s="354">
        <f t="shared" si="26"/>
        <v>1</v>
      </c>
    </row>
    <row r="175" spans="1:28" x14ac:dyDescent="0.25">
      <c r="A175" s="132" t="str">
        <f>STATYSTYKI!A500</f>
        <v>Karłowice</v>
      </c>
      <c r="B175" s="132" t="str">
        <f>STATYSTYKI!B500</f>
        <v>r3_67_wjazd_A</v>
      </c>
      <c r="C175" s="132">
        <f>STATYSTYKI!C500</f>
        <v>129</v>
      </c>
      <c r="D175" s="353">
        <f>ROUND((SUM(STATYSTYKI!E500:L500)*100%)/SUM(STATYSTYKI!$D$3:$K$3),0)</f>
        <v>449</v>
      </c>
      <c r="E175" s="354">
        <f t="shared" si="27"/>
        <v>0</v>
      </c>
      <c r="F175" s="354">
        <f t="shared" si="27"/>
        <v>0</v>
      </c>
      <c r="G175" s="354">
        <f t="shared" si="27"/>
        <v>0</v>
      </c>
      <c r="H175" s="354">
        <f t="shared" si="27"/>
        <v>0</v>
      </c>
      <c r="I175" s="354">
        <f t="shared" si="27"/>
        <v>1</v>
      </c>
      <c r="J175" s="354">
        <f t="shared" si="27"/>
        <v>7</v>
      </c>
      <c r="K175" s="354">
        <f t="shared" si="27"/>
        <v>23</v>
      </c>
      <c r="L175" s="354">
        <f t="shared" si="27"/>
        <v>63</v>
      </c>
      <c r="M175" s="354">
        <f t="shared" si="27"/>
        <v>32</v>
      </c>
      <c r="N175" s="354">
        <f t="shared" si="27"/>
        <v>26</v>
      </c>
      <c r="O175" s="354">
        <f t="shared" si="27"/>
        <v>25</v>
      </c>
      <c r="P175" s="354">
        <f t="shared" si="27"/>
        <v>23</v>
      </c>
      <c r="Q175" s="354">
        <f t="shared" si="27"/>
        <v>22</v>
      </c>
      <c r="R175" s="354">
        <f t="shared" si="27"/>
        <v>24</v>
      </c>
      <c r="S175" s="354">
        <f t="shared" si="27"/>
        <v>32</v>
      </c>
      <c r="T175" s="354">
        <f t="shared" si="27"/>
        <v>38</v>
      </c>
      <c r="U175" s="354">
        <f t="shared" si="26"/>
        <v>43</v>
      </c>
      <c r="V175" s="354">
        <f t="shared" si="26"/>
        <v>34</v>
      </c>
      <c r="W175" s="354">
        <f t="shared" si="26"/>
        <v>25</v>
      </c>
      <c r="X175" s="354">
        <f t="shared" si="26"/>
        <v>16</v>
      </c>
      <c r="Y175" s="354">
        <f t="shared" si="26"/>
        <v>7</v>
      </c>
      <c r="Z175" s="354">
        <f t="shared" si="26"/>
        <v>4</v>
      </c>
      <c r="AA175" s="354">
        <f t="shared" si="26"/>
        <v>3</v>
      </c>
      <c r="AB175" s="354">
        <f t="shared" si="26"/>
        <v>1</v>
      </c>
    </row>
    <row r="176" spans="1:28" x14ac:dyDescent="0.25">
      <c r="A176" s="132" t="str">
        <f>STATYSTYKI!A501</f>
        <v>Karłowice</v>
      </c>
      <c r="B176" s="132" t="str">
        <f>STATYSTYKI!B501</f>
        <v>r3_67_wyjazd_A</v>
      </c>
      <c r="C176" s="132">
        <f>STATYSTYKI!C501</f>
        <v>130</v>
      </c>
      <c r="D176" s="353">
        <f>ROUND((SUM(STATYSTYKI!E501:L501)*100%)/SUM(STATYSTYKI!$D$3:$K$3),0)</f>
        <v>0</v>
      </c>
      <c r="E176" s="354">
        <f t="shared" si="27"/>
        <v>0</v>
      </c>
      <c r="F176" s="354">
        <f t="shared" si="27"/>
        <v>0</v>
      </c>
      <c r="G176" s="354">
        <f t="shared" si="27"/>
        <v>0</v>
      </c>
      <c r="H176" s="354">
        <f t="shared" si="27"/>
        <v>0</v>
      </c>
      <c r="I176" s="354">
        <f t="shared" si="27"/>
        <v>0</v>
      </c>
      <c r="J176" s="354">
        <f t="shared" si="27"/>
        <v>0</v>
      </c>
      <c r="K176" s="354">
        <f t="shared" si="27"/>
        <v>0</v>
      </c>
      <c r="L176" s="354">
        <f t="shared" si="27"/>
        <v>0</v>
      </c>
      <c r="M176" s="354">
        <f t="shared" si="27"/>
        <v>0</v>
      </c>
      <c r="N176" s="354">
        <f t="shared" si="27"/>
        <v>0</v>
      </c>
      <c r="O176" s="354">
        <f t="shared" si="27"/>
        <v>0</v>
      </c>
      <c r="P176" s="354">
        <f t="shared" si="27"/>
        <v>0</v>
      </c>
      <c r="Q176" s="354">
        <f t="shared" si="27"/>
        <v>0</v>
      </c>
      <c r="R176" s="354">
        <f t="shared" si="27"/>
        <v>0</v>
      </c>
      <c r="S176" s="354">
        <f t="shared" si="27"/>
        <v>0</v>
      </c>
      <c r="T176" s="354">
        <f t="shared" si="27"/>
        <v>0</v>
      </c>
      <c r="U176" s="354">
        <f t="shared" si="26"/>
        <v>0</v>
      </c>
      <c r="V176" s="354">
        <f t="shared" si="26"/>
        <v>0</v>
      </c>
      <c r="W176" s="354">
        <f t="shared" si="26"/>
        <v>0</v>
      </c>
      <c r="X176" s="354">
        <f t="shared" si="26"/>
        <v>0</v>
      </c>
      <c r="Y176" s="354">
        <f t="shared" si="26"/>
        <v>0</v>
      </c>
      <c r="Z176" s="354">
        <f t="shared" si="26"/>
        <v>0</v>
      </c>
      <c r="AA176" s="354">
        <f t="shared" si="26"/>
        <v>0</v>
      </c>
      <c r="AB176" s="354">
        <f t="shared" si="26"/>
        <v>0</v>
      </c>
    </row>
    <row r="177" spans="1:28" x14ac:dyDescent="0.25">
      <c r="A177" s="132" t="str">
        <f>STATYSTYKI!A502</f>
        <v>Karłowice</v>
      </c>
      <c r="B177" s="132" t="str">
        <f>STATYSTYKI!B502</f>
        <v>r3_67_wjazd_A</v>
      </c>
      <c r="C177" s="132">
        <f>STATYSTYKI!C502</f>
        <v>130</v>
      </c>
      <c r="D177" s="353">
        <f>ROUND((SUM(STATYSTYKI!E502:L502)*100%)/SUM(STATYSTYKI!$D$3:$K$3),0)</f>
        <v>17</v>
      </c>
      <c r="E177" s="354">
        <f t="shared" si="27"/>
        <v>0</v>
      </c>
      <c r="F177" s="354">
        <f t="shared" si="27"/>
        <v>0</v>
      </c>
      <c r="G177" s="354">
        <f t="shared" si="27"/>
        <v>0</v>
      </c>
      <c r="H177" s="354">
        <f t="shared" si="27"/>
        <v>0</v>
      </c>
      <c r="I177" s="354">
        <f t="shared" si="27"/>
        <v>0</v>
      </c>
      <c r="J177" s="354">
        <f t="shared" si="27"/>
        <v>0</v>
      </c>
      <c r="K177" s="354">
        <f t="shared" si="27"/>
        <v>1</v>
      </c>
      <c r="L177" s="354">
        <f t="shared" si="27"/>
        <v>2</v>
      </c>
      <c r="M177" s="354">
        <f t="shared" si="27"/>
        <v>1</v>
      </c>
      <c r="N177" s="354">
        <f t="shared" si="27"/>
        <v>1</v>
      </c>
      <c r="O177" s="354">
        <f t="shared" si="27"/>
        <v>1</v>
      </c>
      <c r="P177" s="354">
        <f t="shared" si="27"/>
        <v>1</v>
      </c>
      <c r="Q177" s="354">
        <f t="shared" si="27"/>
        <v>1</v>
      </c>
      <c r="R177" s="354">
        <f t="shared" si="27"/>
        <v>1</v>
      </c>
      <c r="S177" s="354">
        <f t="shared" si="27"/>
        <v>1</v>
      </c>
      <c r="T177" s="354">
        <f t="shared" si="27"/>
        <v>1</v>
      </c>
      <c r="U177" s="354">
        <f t="shared" si="26"/>
        <v>2</v>
      </c>
      <c r="V177" s="354">
        <f t="shared" si="26"/>
        <v>1</v>
      </c>
      <c r="W177" s="354">
        <f t="shared" si="26"/>
        <v>1</v>
      </c>
      <c r="X177" s="354">
        <f t="shared" si="26"/>
        <v>1</v>
      </c>
      <c r="Y177" s="354">
        <f t="shared" si="26"/>
        <v>0</v>
      </c>
      <c r="Z177" s="354">
        <f t="shared" si="26"/>
        <v>0</v>
      </c>
      <c r="AA177" s="354">
        <f t="shared" si="26"/>
        <v>0</v>
      </c>
      <c r="AB177" s="354">
        <f t="shared" si="26"/>
        <v>0</v>
      </c>
    </row>
    <row r="178" spans="1:28" x14ac:dyDescent="0.25">
      <c r="A178" s="132" t="str">
        <f>STATYSTYKI!A503</f>
        <v>Polanowice</v>
      </c>
      <c r="B178" s="132" t="str">
        <f>STATYSTYKI!B503</f>
        <v>r3_68_A</v>
      </c>
      <c r="C178" s="132">
        <f>STATYSTYKI!C503</f>
        <v>130</v>
      </c>
      <c r="D178" s="353">
        <f>ROUND((SUM(STATYSTYKI!E503:L503)*100%)/SUM(STATYSTYKI!$D$3:$K$3),0)</f>
        <v>957</v>
      </c>
      <c r="E178" s="354">
        <f t="shared" si="27"/>
        <v>0</v>
      </c>
      <c r="F178" s="354">
        <f t="shared" si="27"/>
        <v>0</v>
      </c>
      <c r="G178" s="354">
        <f t="shared" si="27"/>
        <v>0</v>
      </c>
      <c r="H178" s="354">
        <f t="shared" si="27"/>
        <v>0</v>
      </c>
      <c r="I178" s="354">
        <f t="shared" si="27"/>
        <v>2</v>
      </c>
      <c r="J178" s="354">
        <f t="shared" si="27"/>
        <v>15</v>
      </c>
      <c r="K178" s="354">
        <f t="shared" si="27"/>
        <v>49</v>
      </c>
      <c r="L178" s="354">
        <f t="shared" si="27"/>
        <v>134</v>
      </c>
      <c r="M178" s="354">
        <f t="shared" si="27"/>
        <v>69</v>
      </c>
      <c r="N178" s="354">
        <f t="shared" si="27"/>
        <v>55</v>
      </c>
      <c r="O178" s="354">
        <f t="shared" si="27"/>
        <v>53</v>
      </c>
      <c r="P178" s="354">
        <f t="shared" si="27"/>
        <v>49</v>
      </c>
      <c r="Q178" s="354">
        <f t="shared" si="27"/>
        <v>48</v>
      </c>
      <c r="R178" s="354">
        <f t="shared" si="27"/>
        <v>52</v>
      </c>
      <c r="S178" s="354">
        <f t="shared" si="27"/>
        <v>68</v>
      </c>
      <c r="T178" s="354">
        <f t="shared" si="27"/>
        <v>81</v>
      </c>
      <c r="U178" s="354">
        <f t="shared" si="26"/>
        <v>91</v>
      </c>
      <c r="V178" s="354">
        <f t="shared" si="26"/>
        <v>71</v>
      </c>
      <c r="W178" s="354">
        <f t="shared" si="26"/>
        <v>52</v>
      </c>
      <c r="X178" s="354">
        <f t="shared" si="26"/>
        <v>33</v>
      </c>
      <c r="Y178" s="354">
        <f t="shared" si="26"/>
        <v>16</v>
      </c>
      <c r="Z178" s="354">
        <f t="shared" si="26"/>
        <v>9</v>
      </c>
      <c r="AA178" s="354">
        <f t="shared" si="26"/>
        <v>6</v>
      </c>
      <c r="AB178" s="354">
        <f t="shared" si="26"/>
        <v>2</v>
      </c>
    </row>
    <row r="179" spans="1:28" x14ac:dyDescent="0.25">
      <c r="A179" s="132" t="str">
        <f>STATYSTYKI!A504</f>
        <v>Karłowice</v>
      </c>
      <c r="B179" s="132" t="str">
        <f>STATYSTYKI!B504</f>
        <v>r3_69a_wyjazd_A</v>
      </c>
      <c r="C179" s="132">
        <f>STATYSTYKI!C504</f>
        <v>130</v>
      </c>
      <c r="D179" s="353">
        <f>ROUND((SUM(STATYSTYKI!E504:L504)*100%)/SUM(STATYSTYKI!$D$3:$K$3),0)</f>
        <v>0</v>
      </c>
      <c r="E179" s="354">
        <f t="shared" si="27"/>
        <v>0</v>
      </c>
      <c r="F179" s="354">
        <f t="shared" si="27"/>
        <v>0</v>
      </c>
      <c r="G179" s="354">
        <f t="shared" si="27"/>
        <v>0</v>
      </c>
      <c r="H179" s="354">
        <f t="shared" si="27"/>
        <v>0</v>
      </c>
      <c r="I179" s="354">
        <f t="shared" si="27"/>
        <v>0</v>
      </c>
      <c r="J179" s="354">
        <f t="shared" si="27"/>
        <v>0</v>
      </c>
      <c r="K179" s="354">
        <f t="shared" si="27"/>
        <v>0</v>
      </c>
      <c r="L179" s="354">
        <f t="shared" si="27"/>
        <v>0</v>
      </c>
      <c r="M179" s="354">
        <f t="shared" si="27"/>
        <v>0</v>
      </c>
      <c r="N179" s="354">
        <f t="shared" si="27"/>
        <v>0</v>
      </c>
      <c r="O179" s="354">
        <f t="shared" si="27"/>
        <v>0</v>
      </c>
      <c r="P179" s="354">
        <f t="shared" si="27"/>
        <v>0</v>
      </c>
      <c r="Q179" s="354">
        <f t="shared" si="27"/>
        <v>0</v>
      </c>
      <c r="R179" s="354">
        <f t="shared" si="27"/>
        <v>0</v>
      </c>
      <c r="S179" s="354">
        <f t="shared" si="27"/>
        <v>0</v>
      </c>
      <c r="T179" s="354">
        <f t="shared" ref="T179:AB194" si="28">ROUND($D179*T$3,0)</f>
        <v>0</v>
      </c>
      <c r="U179" s="354">
        <f t="shared" si="28"/>
        <v>0</v>
      </c>
      <c r="V179" s="354">
        <f t="shared" si="28"/>
        <v>0</v>
      </c>
      <c r="W179" s="354">
        <f t="shared" si="28"/>
        <v>0</v>
      </c>
      <c r="X179" s="354">
        <f t="shared" si="28"/>
        <v>0</v>
      </c>
      <c r="Y179" s="354">
        <f t="shared" si="28"/>
        <v>0</v>
      </c>
      <c r="Z179" s="354">
        <f t="shared" si="28"/>
        <v>0</v>
      </c>
      <c r="AA179" s="354">
        <f t="shared" si="28"/>
        <v>0</v>
      </c>
      <c r="AB179" s="354">
        <f t="shared" si="28"/>
        <v>0</v>
      </c>
    </row>
    <row r="180" spans="1:28" x14ac:dyDescent="0.25">
      <c r="A180" s="132" t="str">
        <f>STATYSTYKI!A505</f>
        <v>Karłowice</v>
      </c>
      <c r="B180" s="132" t="str">
        <f>STATYSTYKI!B505</f>
        <v>r3_69_wyjazd A</v>
      </c>
      <c r="C180" s="132">
        <f>STATYSTYKI!C505</f>
        <v>130</v>
      </c>
      <c r="D180" s="353">
        <f>ROUND((SUM(STATYSTYKI!E505:L505)*100%)/SUM(STATYSTYKI!$D$3:$K$3),0)</f>
        <v>0</v>
      </c>
      <c r="E180" s="354">
        <f t="shared" ref="E180:T195" si="29">ROUND($D180*E$3,0)</f>
        <v>0</v>
      </c>
      <c r="F180" s="354">
        <f t="shared" si="29"/>
        <v>0</v>
      </c>
      <c r="G180" s="354">
        <f t="shared" si="29"/>
        <v>0</v>
      </c>
      <c r="H180" s="354">
        <f t="shared" si="29"/>
        <v>0</v>
      </c>
      <c r="I180" s="354">
        <f t="shared" si="29"/>
        <v>0</v>
      </c>
      <c r="J180" s="354">
        <f t="shared" si="29"/>
        <v>0</v>
      </c>
      <c r="K180" s="354">
        <f t="shared" si="29"/>
        <v>0</v>
      </c>
      <c r="L180" s="354">
        <f t="shared" si="29"/>
        <v>0</v>
      </c>
      <c r="M180" s="354">
        <f t="shared" si="29"/>
        <v>0</v>
      </c>
      <c r="N180" s="354">
        <f t="shared" si="29"/>
        <v>0</v>
      </c>
      <c r="O180" s="354">
        <f t="shared" si="29"/>
        <v>0</v>
      </c>
      <c r="P180" s="354">
        <f t="shared" si="29"/>
        <v>0</v>
      </c>
      <c r="Q180" s="354">
        <f t="shared" si="29"/>
        <v>0</v>
      </c>
      <c r="R180" s="354">
        <f t="shared" si="29"/>
        <v>0</v>
      </c>
      <c r="S180" s="354">
        <f t="shared" si="29"/>
        <v>0</v>
      </c>
      <c r="T180" s="354">
        <f t="shared" si="29"/>
        <v>0</v>
      </c>
      <c r="U180" s="354">
        <f t="shared" si="28"/>
        <v>0</v>
      </c>
      <c r="V180" s="354">
        <f t="shared" si="28"/>
        <v>0</v>
      </c>
      <c r="W180" s="354">
        <f t="shared" si="28"/>
        <v>0</v>
      </c>
      <c r="X180" s="354">
        <f t="shared" si="28"/>
        <v>0</v>
      </c>
      <c r="Y180" s="354">
        <f t="shared" si="28"/>
        <v>0</v>
      </c>
      <c r="Z180" s="354">
        <f t="shared" si="28"/>
        <v>0</v>
      </c>
      <c r="AA180" s="354">
        <f t="shared" si="28"/>
        <v>0</v>
      </c>
      <c r="AB180" s="354">
        <f t="shared" si="28"/>
        <v>0</v>
      </c>
    </row>
    <row r="181" spans="1:28" x14ac:dyDescent="0.25">
      <c r="A181" s="132" t="str">
        <f>STATYSTYKI!A506</f>
        <v>Kowale</v>
      </c>
      <c r="B181" s="132" t="str">
        <f>STATYSTYKI!B506</f>
        <v>r3_71_wjazd_A</v>
      </c>
      <c r="C181" s="132">
        <f>STATYSTYKI!C506</f>
        <v>130</v>
      </c>
      <c r="D181" s="353">
        <f>ROUND((SUM(STATYSTYKI!E506:L506)*100%)/SUM(STATYSTYKI!$D$3:$K$3),0)</f>
        <v>654</v>
      </c>
      <c r="E181" s="354">
        <f t="shared" si="29"/>
        <v>0</v>
      </c>
      <c r="F181" s="354">
        <f t="shared" si="29"/>
        <v>0</v>
      </c>
      <c r="G181" s="354">
        <f t="shared" si="29"/>
        <v>0</v>
      </c>
      <c r="H181" s="354">
        <f t="shared" si="29"/>
        <v>0</v>
      </c>
      <c r="I181" s="354">
        <f t="shared" si="29"/>
        <v>1</v>
      </c>
      <c r="J181" s="354">
        <f t="shared" si="29"/>
        <v>11</v>
      </c>
      <c r="K181" s="354">
        <f t="shared" si="29"/>
        <v>34</v>
      </c>
      <c r="L181" s="354">
        <f t="shared" si="29"/>
        <v>92</v>
      </c>
      <c r="M181" s="354">
        <f t="shared" si="29"/>
        <v>47</v>
      </c>
      <c r="N181" s="354">
        <f t="shared" si="29"/>
        <v>38</v>
      </c>
      <c r="O181" s="354">
        <f t="shared" si="29"/>
        <v>36</v>
      </c>
      <c r="P181" s="354">
        <f t="shared" si="29"/>
        <v>33</v>
      </c>
      <c r="Q181" s="354">
        <f t="shared" si="29"/>
        <v>33</v>
      </c>
      <c r="R181" s="354">
        <f t="shared" si="29"/>
        <v>36</v>
      </c>
      <c r="S181" s="354">
        <f t="shared" si="29"/>
        <v>46</v>
      </c>
      <c r="T181" s="354">
        <f t="shared" si="29"/>
        <v>55</v>
      </c>
      <c r="U181" s="354">
        <f t="shared" si="28"/>
        <v>62</v>
      </c>
      <c r="V181" s="354">
        <f t="shared" si="28"/>
        <v>49</v>
      </c>
      <c r="W181" s="354">
        <f t="shared" si="28"/>
        <v>36</v>
      </c>
      <c r="X181" s="354">
        <f t="shared" si="28"/>
        <v>23</v>
      </c>
      <c r="Y181" s="354">
        <f t="shared" si="28"/>
        <v>11</v>
      </c>
      <c r="Z181" s="354">
        <f t="shared" si="28"/>
        <v>6</v>
      </c>
      <c r="AA181" s="354">
        <f t="shared" si="28"/>
        <v>4</v>
      </c>
      <c r="AB181" s="354">
        <f t="shared" si="28"/>
        <v>1</v>
      </c>
    </row>
    <row r="182" spans="1:28" x14ac:dyDescent="0.25">
      <c r="A182" s="132" t="str">
        <f>STATYSTYKI!A507</f>
        <v>Kowale</v>
      </c>
      <c r="B182" s="132" t="str">
        <f>STATYSTYKI!B507</f>
        <v>r3_71_Wyjazd_A</v>
      </c>
      <c r="C182" s="132">
        <f>STATYSTYKI!C507</f>
        <v>130</v>
      </c>
      <c r="D182" s="353">
        <f>ROUND((SUM(STATYSTYKI!E507:L507)*100%)/SUM(STATYSTYKI!$D$3:$K$3),0)</f>
        <v>1178</v>
      </c>
      <c r="E182" s="354">
        <f t="shared" si="29"/>
        <v>0</v>
      </c>
      <c r="F182" s="354">
        <f t="shared" si="29"/>
        <v>0</v>
      </c>
      <c r="G182" s="354">
        <f t="shared" si="29"/>
        <v>0</v>
      </c>
      <c r="H182" s="354">
        <f t="shared" si="29"/>
        <v>0</v>
      </c>
      <c r="I182" s="354">
        <f t="shared" si="29"/>
        <v>3</v>
      </c>
      <c r="J182" s="354">
        <f t="shared" si="29"/>
        <v>19</v>
      </c>
      <c r="K182" s="354">
        <f t="shared" si="29"/>
        <v>61</v>
      </c>
      <c r="L182" s="354">
        <f t="shared" si="29"/>
        <v>165</v>
      </c>
      <c r="M182" s="354">
        <f t="shared" si="29"/>
        <v>85</v>
      </c>
      <c r="N182" s="354">
        <f t="shared" si="29"/>
        <v>68</v>
      </c>
      <c r="O182" s="354">
        <f t="shared" si="29"/>
        <v>65</v>
      </c>
      <c r="P182" s="354">
        <f t="shared" si="29"/>
        <v>60</v>
      </c>
      <c r="Q182" s="354">
        <f t="shared" si="29"/>
        <v>59</v>
      </c>
      <c r="R182" s="354">
        <f t="shared" si="29"/>
        <v>64</v>
      </c>
      <c r="S182" s="354">
        <f t="shared" si="29"/>
        <v>83</v>
      </c>
      <c r="T182" s="354">
        <f t="shared" si="29"/>
        <v>100</v>
      </c>
      <c r="U182" s="354">
        <f t="shared" si="28"/>
        <v>112</v>
      </c>
      <c r="V182" s="354">
        <f t="shared" si="28"/>
        <v>88</v>
      </c>
      <c r="W182" s="354">
        <f t="shared" si="28"/>
        <v>65</v>
      </c>
      <c r="X182" s="354">
        <f t="shared" si="28"/>
        <v>41</v>
      </c>
      <c r="Y182" s="354">
        <f t="shared" si="28"/>
        <v>20</v>
      </c>
      <c r="Z182" s="354">
        <f t="shared" si="28"/>
        <v>11</v>
      </c>
      <c r="AA182" s="354">
        <f t="shared" si="28"/>
        <v>8</v>
      </c>
      <c r="AB182" s="354">
        <f t="shared" si="28"/>
        <v>2</v>
      </c>
    </row>
    <row r="183" spans="1:28" x14ac:dyDescent="0.25">
      <c r="A183" s="132" t="str">
        <f>STATYSTYKI!A508</f>
        <v>Kowale</v>
      </c>
      <c r="B183" s="132" t="str">
        <f>STATYSTYKI!B508</f>
        <v>r3_71_wjazd_A</v>
      </c>
      <c r="C183" s="132">
        <f>STATYSTYKI!C508</f>
        <v>131</v>
      </c>
      <c r="D183" s="353">
        <f>ROUND((SUM(STATYSTYKI!E508:L508)*100%)/SUM(STATYSTYKI!$D$3:$K$3),0)</f>
        <v>1526</v>
      </c>
      <c r="E183" s="354">
        <f t="shared" si="29"/>
        <v>0</v>
      </c>
      <c r="F183" s="354">
        <f t="shared" si="29"/>
        <v>0</v>
      </c>
      <c r="G183" s="354">
        <f t="shared" si="29"/>
        <v>0</v>
      </c>
      <c r="H183" s="354">
        <f t="shared" si="29"/>
        <v>0</v>
      </c>
      <c r="I183" s="354">
        <f t="shared" si="29"/>
        <v>3</v>
      </c>
      <c r="J183" s="354">
        <f t="shared" si="29"/>
        <v>25</v>
      </c>
      <c r="K183" s="354">
        <f t="shared" si="29"/>
        <v>79</v>
      </c>
      <c r="L183" s="354">
        <f t="shared" si="29"/>
        <v>214</v>
      </c>
      <c r="M183" s="354">
        <f t="shared" si="29"/>
        <v>110</v>
      </c>
      <c r="N183" s="354">
        <f t="shared" si="29"/>
        <v>88</v>
      </c>
      <c r="O183" s="354">
        <f t="shared" si="29"/>
        <v>84</v>
      </c>
      <c r="P183" s="354">
        <f t="shared" si="29"/>
        <v>78</v>
      </c>
      <c r="Q183" s="354">
        <f t="shared" si="29"/>
        <v>76</v>
      </c>
      <c r="R183" s="354">
        <f t="shared" si="29"/>
        <v>83</v>
      </c>
      <c r="S183" s="354">
        <f t="shared" si="29"/>
        <v>108</v>
      </c>
      <c r="T183" s="354">
        <f t="shared" si="29"/>
        <v>129</v>
      </c>
      <c r="U183" s="354">
        <f t="shared" si="28"/>
        <v>145</v>
      </c>
      <c r="V183" s="354">
        <f t="shared" si="28"/>
        <v>114</v>
      </c>
      <c r="W183" s="354">
        <f t="shared" si="28"/>
        <v>84</v>
      </c>
      <c r="X183" s="354">
        <f t="shared" si="28"/>
        <v>53</v>
      </c>
      <c r="Y183" s="354">
        <f t="shared" si="28"/>
        <v>25</v>
      </c>
      <c r="Z183" s="354">
        <f t="shared" si="28"/>
        <v>15</v>
      </c>
      <c r="AA183" s="354">
        <f t="shared" si="28"/>
        <v>10</v>
      </c>
      <c r="AB183" s="354">
        <f t="shared" si="28"/>
        <v>3</v>
      </c>
    </row>
    <row r="184" spans="1:28" x14ac:dyDescent="0.25">
      <c r="A184" s="132" t="str">
        <f>STATYSTYKI!A509</f>
        <v>Kowale</v>
      </c>
      <c r="B184" s="132" t="str">
        <f>STATYSTYKI!B509</f>
        <v>r3_71_Wyjazd_A</v>
      </c>
      <c r="C184" s="132">
        <f>STATYSTYKI!C509</f>
        <v>131</v>
      </c>
      <c r="D184" s="353">
        <f>ROUND((SUM(STATYSTYKI!E509:L509)*100%)/SUM(STATYSTYKI!$D$3:$K$3),0)</f>
        <v>1749</v>
      </c>
      <c r="E184" s="354">
        <f t="shared" si="29"/>
        <v>1</v>
      </c>
      <c r="F184" s="354">
        <f t="shared" si="29"/>
        <v>0</v>
      </c>
      <c r="G184" s="354">
        <f t="shared" si="29"/>
        <v>0</v>
      </c>
      <c r="H184" s="354">
        <f t="shared" si="29"/>
        <v>0</v>
      </c>
      <c r="I184" s="354">
        <f t="shared" si="29"/>
        <v>4</v>
      </c>
      <c r="J184" s="354">
        <f t="shared" si="29"/>
        <v>28</v>
      </c>
      <c r="K184" s="354">
        <f t="shared" si="29"/>
        <v>90</v>
      </c>
      <c r="L184" s="354">
        <f t="shared" si="29"/>
        <v>245</v>
      </c>
      <c r="M184" s="354">
        <f t="shared" si="29"/>
        <v>127</v>
      </c>
      <c r="N184" s="354">
        <f t="shared" si="29"/>
        <v>101</v>
      </c>
      <c r="O184" s="354">
        <f t="shared" si="29"/>
        <v>97</v>
      </c>
      <c r="P184" s="354">
        <f t="shared" si="29"/>
        <v>89</v>
      </c>
      <c r="Q184" s="354">
        <f t="shared" si="29"/>
        <v>87</v>
      </c>
      <c r="R184" s="354">
        <f t="shared" si="29"/>
        <v>95</v>
      </c>
      <c r="S184" s="354">
        <f t="shared" si="29"/>
        <v>123</v>
      </c>
      <c r="T184" s="354">
        <f t="shared" si="29"/>
        <v>148</v>
      </c>
      <c r="U184" s="354">
        <f t="shared" si="28"/>
        <v>167</v>
      </c>
      <c r="V184" s="354">
        <f t="shared" si="28"/>
        <v>131</v>
      </c>
      <c r="W184" s="354">
        <f t="shared" si="28"/>
        <v>96</v>
      </c>
      <c r="X184" s="354">
        <f t="shared" si="28"/>
        <v>61</v>
      </c>
      <c r="Y184" s="354">
        <f t="shared" si="28"/>
        <v>29</v>
      </c>
      <c r="Z184" s="354">
        <f t="shared" si="28"/>
        <v>17</v>
      </c>
      <c r="AA184" s="354">
        <f t="shared" si="28"/>
        <v>11</v>
      </c>
      <c r="AB184" s="354">
        <f t="shared" si="28"/>
        <v>3</v>
      </c>
    </row>
    <row r="185" spans="1:28" x14ac:dyDescent="0.25">
      <c r="A185" s="132" t="str">
        <f>STATYSTYKI!A510</f>
        <v>Muchobór</v>
      </c>
      <c r="B185" s="132" t="str">
        <f>STATYSTYKI!B510</f>
        <v xml:space="preserve">r3_60_A </v>
      </c>
      <c r="C185" s="132">
        <f>STATYSTYKI!C510</f>
        <v>132</v>
      </c>
      <c r="D185" s="353">
        <f>ROUND((SUM(STATYSTYKI!E510:L510)*100%)/SUM(STATYSTYKI!$D$3:$K$3),0)</f>
        <v>752</v>
      </c>
      <c r="E185" s="354">
        <f t="shared" si="29"/>
        <v>0</v>
      </c>
      <c r="F185" s="354">
        <f t="shared" si="29"/>
        <v>0</v>
      </c>
      <c r="G185" s="354">
        <f t="shared" si="29"/>
        <v>0</v>
      </c>
      <c r="H185" s="354">
        <f t="shared" si="29"/>
        <v>0</v>
      </c>
      <c r="I185" s="354">
        <f t="shared" si="29"/>
        <v>2</v>
      </c>
      <c r="J185" s="354">
        <f t="shared" si="29"/>
        <v>12</v>
      </c>
      <c r="K185" s="354">
        <f t="shared" si="29"/>
        <v>39</v>
      </c>
      <c r="L185" s="354">
        <f t="shared" si="29"/>
        <v>105</v>
      </c>
      <c r="M185" s="354">
        <f t="shared" si="29"/>
        <v>54</v>
      </c>
      <c r="N185" s="354">
        <f t="shared" si="29"/>
        <v>43</v>
      </c>
      <c r="O185" s="354">
        <f t="shared" si="29"/>
        <v>42</v>
      </c>
      <c r="P185" s="354">
        <f t="shared" si="29"/>
        <v>38</v>
      </c>
      <c r="Q185" s="354">
        <f t="shared" si="29"/>
        <v>37</v>
      </c>
      <c r="R185" s="354">
        <f t="shared" si="29"/>
        <v>41</v>
      </c>
      <c r="S185" s="354">
        <f t="shared" si="29"/>
        <v>53</v>
      </c>
      <c r="T185" s="354">
        <f t="shared" si="29"/>
        <v>64</v>
      </c>
      <c r="U185" s="354">
        <f t="shared" si="28"/>
        <v>72</v>
      </c>
      <c r="V185" s="354">
        <f t="shared" si="28"/>
        <v>56</v>
      </c>
      <c r="W185" s="354">
        <f t="shared" si="28"/>
        <v>41</v>
      </c>
      <c r="X185" s="354">
        <f t="shared" si="28"/>
        <v>26</v>
      </c>
      <c r="Y185" s="354">
        <f t="shared" si="28"/>
        <v>13</v>
      </c>
      <c r="Z185" s="354">
        <f t="shared" si="28"/>
        <v>7</v>
      </c>
      <c r="AA185" s="354">
        <f t="shared" si="28"/>
        <v>5</v>
      </c>
      <c r="AB185" s="354">
        <f t="shared" si="28"/>
        <v>1</v>
      </c>
    </row>
    <row r="186" spans="1:28" x14ac:dyDescent="0.25">
      <c r="A186" s="132" t="str">
        <f>STATYSTYKI!A511</f>
        <v>Muchobór</v>
      </c>
      <c r="B186" s="132" t="str">
        <f>STATYSTYKI!B511</f>
        <v>r3_62_wyjazd_A</v>
      </c>
      <c r="C186" s="132">
        <f>STATYSTYKI!C511</f>
        <v>132</v>
      </c>
      <c r="D186" s="353">
        <f>ROUND((SUM(STATYSTYKI!E511:L511)*100%)/SUM(STATYSTYKI!$D$3:$K$3),0)</f>
        <v>1462</v>
      </c>
      <c r="E186" s="354">
        <f t="shared" si="29"/>
        <v>0</v>
      </c>
      <c r="F186" s="354">
        <f t="shared" si="29"/>
        <v>0</v>
      </c>
      <c r="G186" s="354">
        <f t="shared" si="29"/>
        <v>0</v>
      </c>
      <c r="H186" s="354">
        <f t="shared" si="29"/>
        <v>0</v>
      </c>
      <c r="I186" s="354">
        <f t="shared" si="29"/>
        <v>3</v>
      </c>
      <c r="J186" s="354">
        <f t="shared" si="29"/>
        <v>24</v>
      </c>
      <c r="K186" s="354">
        <f t="shared" si="29"/>
        <v>75</v>
      </c>
      <c r="L186" s="354">
        <f t="shared" si="29"/>
        <v>205</v>
      </c>
      <c r="M186" s="354">
        <f t="shared" si="29"/>
        <v>106</v>
      </c>
      <c r="N186" s="354">
        <f t="shared" si="29"/>
        <v>84</v>
      </c>
      <c r="O186" s="354">
        <f t="shared" si="29"/>
        <v>81</v>
      </c>
      <c r="P186" s="354">
        <f t="shared" si="29"/>
        <v>75</v>
      </c>
      <c r="Q186" s="354">
        <f t="shared" si="29"/>
        <v>73</v>
      </c>
      <c r="R186" s="354">
        <f t="shared" si="29"/>
        <v>79</v>
      </c>
      <c r="S186" s="354">
        <f t="shared" si="29"/>
        <v>103</v>
      </c>
      <c r="T186" s="354">
        <f t="shared" si="29"/>
        <v>124</v>
      </c>
      <c r="U186" s="354">
        <f t="shared" si="28"/>
        <v>139</v>
      </c>
      <c r="V186" s="354">
        <f t="shared" si="28"/>
        <v>109</v>
      </c>
      <c r="W186" s="354">
        <f t="shared" si="28"/>
        <v>80</v>
      </c>
      <c r="X186" s="354">
        <f t="shared" si="28"/>
        <v>51</v>
      </c>
      <c r="Y186" s="354">
        <f t="shared" si="28"/>
        <v>24</v>
      </c>
      <c r="Z186" s="354">
        <f t="shared" si="28"/>
        <v>14</v>
      </c>
      <c r="AA186" s="354">
        <f t="shared" si="28"/>
        <v>9</v>
      </c>
      <c r="AB186" s="354">
        <f t="shared" si="28"/>
        <v>2</v>
      </c>
    </row>
    <row r="187" spans="1:28" x14ac:dyDescent="0.25">
      <c r="A187" s="132" t="str">
        <f>STATYSTYKI!A512</f>
        <v>Muchobór</v>
      </c>
      <c r="B187" s="132" t="str">
        <f>STATYSTYKI!B512</f>
        <v>r3_62_wjazd_A</v>
      </c>
      <c r="C187" s="132">
        <f>STATYSTYKI!C512</f>
        <v>132</v>
      </c>
      <c r="D187" s="353">
        <f>ROUND((SUM(STATYSTYKI!E512:L512)*100%)/SUM(STATYSTYKI!$D$3:$K$3),0)</f>
        <v>1718</v>
      </c>
      <c r="E187" s="354">
        <f t="shared" si="29"/>
        <v>1</v>
      </c>
      <c r="F187" s="354">
        <f t="shared" si="29"/>
        <v>0</v>
      </c>
      <c r="G187" s="354">
        <f t="shared" si="29"/>
        <v>0</v>
      </c>
      <c r="H187" s="354">
        <f t="shared" si="29"/>
        <v>0</v>
      </c>
      <c r="I187" s="354">
        <f t="shared" si="29"/>
        <v>4</v>
      </c>
      <c r="J187" s="354">
        <f t="shared" si="29"/>
        <v>28</v>
      </c>
      <c r="K187" s="354">
        <f t="shared" si="29"/>
        <v>89</v>
      </c>
      <c r="L187" s="354">
        <f t="shared" si="29"/>
        <v>240</v>
      </c>
      <c r="M187" s="354">
        <f t="shared" si="29"/>
        <v>124</v>
      </c>
      <c r="N187" s="354">
        <f t="shared" si="29"/>
        <v>99</v>
      </c>
      <c r="O187" s="354">
        <f t="shared" si="29"/>
        <v>95</v>
      </c>
      <c r="P187" s="354">
        <f t="shared" si="29"/>
        <v>88</v>
      </c>
      <c r="Q187" s="354">
        <f t="shared" si="29"/>
        <v>85</v>
      </c>
      <c r="R187" s="354">
        <f t="shared" si="29"/>
        <v>93</v>
      </c>
      <c r="S187" s="354">
        <f t="shared" si="29"/>
        <v>121</v>
      </c>
      <c r="T187" s="354">
        <f t="shared" si="29"/>
        <v>145</v>
      </c>
      <c r="U187" s="354">
        <f t="shared" si="28"/>
        <v>164</v>
      </c>
      <c r="V187" s="354">
        <f t="shared" si="28"/>
        <v>128</v>
      </c>
      <c r="W187" s="354">
        <f t="shared" si="28"/>
        <v>94</v>
      </c>
      <c r="X187" s="354">
        <f t="shared" si="28"/>
        <v>60</v>
      </c>
      <c r="Y187" s="354">
        <f t="shared" si="28"/>
        <v>29</v>
      </c>
      <c r="Z187" s="354">
        <f t="shared" si="28"/>
        <v>17</v>
      </c>
      <c r="AA187" s="354">
        <f t="shared" si="28"/>
        <v>11</v>
      </c>
      <c r="AB187" s="354">
        <f t="shared" si="28"/>
        <v>3</v>
      </c>
    </row>
    <row r="188" spans="1:28" x14ac:dyDescent="0.25">
      <c r="A188" s="132" t="str">
        <f>STATYSTYKI!A513</f>
        <v>Karłowice</v>
      </c>
      <c r="B188" s="132" t="str">
        <f>STATYSTYKI!B513</f>
        <v>r3_69a_wyjazd_A</v>
      </c>
      <c r="C188" s="132">
        <f>STATYSTYKI!C513</f>
        <v>132</v>
      </c>
      <c r="D188" s="353">
        <f>ROUND((SUM(STATYSTYKI!E513:L513)*100%)/SUM(STATYSTYKI!$D$3:$K$3),0)</f>
        <v>0</v>
      </c>
      <c r="E188" s="354">
        <f t="shared" si="29"/>
        <v>0</v>
      </c>
      <c r="F188" s="354">
        <f t="shared" si="29"/>
        <v>0</v>
      </c>
      <c r="G188" s="354">
        <f t="shared" si="29"/>
        <v>0</v>
      </c>
      <c r="H188" s="354">
        <f t="shared" si="29"/>
        <v>0</v>
      </c>
      <c r="I188" s="354">
        <f t="shared" si="29"/>
        <v>0</v>
      </c>
      <c r="J188" s="354">
        <f t="shared" si="29"/>
        <v>0</v>
      </c>
      <c r="K188" s="354">
        <f t="shared" si="29"/>
        <v>0</v>
      </c>
      <c r="L188" s="354">
        <f t="shared" si="29"/>
        <v>0</v>
      </c>
      <c r="M188" s="354">
        <f t="shared" si="29"/>
        <v>0</v>
      </c>
      <c r="N188" s="354">
        <f t="shared" si="29"/>
        <v>0</v>
      </c>
      <c r="O188" s="354">
        <f t="shared" si="29"/>
        <v>0</v>
      </c>
      <c r="P188" s="354">
        <f t="shared" si="29"/>
        <v>0</v>
      </c>
      <c r="Q188" s="354">
        <f t="shared" si="29"/>
        <v>0</v>
      </c>
      <c r="R188" s="354">
        <f t="shared" si="29"/>
        <v>0</v>
      </c>
      <c r="S188" s="354">
        <f t="shared" si="29"/>
        <v>0</v>
      </c>
      <c r="T188" s="354">
        <f t="shared" si="29"/>
        <v>0</v>
      </c>
      <c r="U188" s="354">
        <f t="shared" si="28"/>
        <v>0</v>
      </c>
      <c r="V188" s="354">
        <f t="shared" si="28"/>
        <v>0</v>
      </c>
      <c r="W188" s="354">
        <f t="shared" si="28"/>
        <v>0</v>
      </c>
      <c r="X188" s="354">
        <f t="shared" si="28"/>
        <v>0</v>
      </c>
      <c r="Y188" s="354">
        <f t="shared" si="28"/>
        <v>0</v>
      </c>
      <c r="Z188" s="354">
        <f t="shared" si="28"/>
        <v>0</v>
      </c>
      <c r="AA188" s="354">
        <f t="shared" si="28"/>
        <v>0</v>
      </c>
      <c r="AB188" s="354">
        <f t="shared" si="28"/>
        <v>0</v>
      </c>
    </row>
    <row r="189" spans="1:28" x14ac:dyDescent="0.25">
      <c r="A189" s="132" t="str">
        <f>STATYSTYKI!A514</f>
        <v>Karłowice</v>
      </c>
      <c r="B189" s="132" t="str">
        <f>STATYSTYKI!B514</f>
        <v>r3_69_wyjazd A</v>
      </c>
      <c r="C189" s="132">
        <f>STATYSTYKI!C514</f>
        <v>132</v>
      </c>
      <c r="D189" s="353">
        <f>ROUND((SUM(STATYSTYKI!E514:L514)*100%)/SUM(STATYSTYKI!$D$3:$K$3),0)</f>
        <v>0</v>
      </c>
      <c r="E189" s="354">
        <f t="shared" si="29"/>
        <v>0</v>
      </c>
      <c r="F189" s="354">
        <f t="shared" si="29"/>
        <v>0</v>
      </c>
      <c r="G189" s="354">
        <f t="shared" si="29"/>
        <v>0</v>
      </c>
      <c r="H189" s="354">
        <f t="shared" si="29"/>
        <v>0</v>
      </c>
      <c r="I189" s="354">
        <f t="shared" si="29"/>
        <v>0</v>
      </c>
      <c r="J189" s="354">
        <f t="shared" si="29"/>
        <v>0</v>
      </c>
      <c r="K189" s="354">
        <f t="shared" si="29"/>
        <v>0</v>
      </c>
      <c r="L189" s="354">
        <f t="shared" si="29"/>
        <v>0</v>
      </c>
      <c r="M189" s="354">
        <f t="shared" si="29"/>
        <v>0</v>
      </c>
      <c r="N189" s="354">
        <f t="shared" si="29"/>
        <v>0</v>
      </c>
      <c r="O189" s="354">
        <f t="shared" si="29"/>
        <v>0</v>
      </c>
      <c r="P189" s="354">
        <f t="shared" si="29"/>
        <v>0</v>
      </c>
      <c r="Q189" s="354">
        <f t="shared" si="29"/>
        <v>0</v>
      </c>
      <c r="R189" s="354">
        <f t="shared" si="29"/>
        <v>0</v>
      </c>
      <c r="S189" s="354">
        <f t="shared" si="29"/>
        <v>0</v>
      </c>
      <c r="T189" s="354">
        <f t="shared" si="29"/>
        <v>0</v>
      </c>
      <c r="U189" s="354">
        <f t="shared" si="28"/>
        <v>0</v>
      </c>
      <c r="V189" s="354">
        <f t="shared" si="28"/>
        <v>0</v>
      </c>
      <c r="W189" s="354">
        <f t="shared" si="28"/>
        <v>0</v>
      </c>
      <c r="X189" s="354">
        <f t="shared" si="28"/>
        <v>0</v>
      </c>
      <c r="Y189" s="354">
        <f t="shared" si="28"/>
        <v>0</v>
      </c>
      <c r="Z189" s="354">
        <f t="shared" si="28"/>
        <v>0</v>
      </c>
      <c r="AA189" s="354">
        <f t="shared" si="28"/>
        <v>0</v>
      </c>
      <c r="AB189" s="354">
        <f t="shared" si="28"/>
        <v>0</v>
      </c>
    </row>
    <row r="190" spans="1:28" x14ac:dyDescent="0.25">
      <c r="A190" s="132" t="str">
        <f>STATYSTYKI!A515</f>
        <v>Jagodno</v>
      </c>
      <c r="B190" s="132" t="str">
        <f>STATYSTYKI!B515</f>
        <v>r3_55_A</v>
      </c>
      <c r="C190" s="132">
        <f>STATYSTYKI!C515</f>
        <v>133</v>
      </c>
      <c r="D190" s="353">
        <f>ROUND((SUM(STATYSTYKI!E515:L515)*100%)/SUM(STATYSTYKI!$D$3:$K$3),0)</f>
        <v>1874</v>
      </c>
      <c r="E190" s="354">
        <f t="shared" si="29"/>
        <v>1</v>
      </c>
      <c r="F190" s="354">
        <f t="shared" si="29"/>
        <v>0</v>
      </c>
      <c r="G190" s="354">
        <f t="shared" si="29"/>
        <v>0</v>
      </c>
      <c r="H190" s="354">
        <f t="shared" si="29"/>
        <v>0</v>
      </c>
      <c r="I190" s="354">
        <f t="shared" si="29"/>
        <v>4</v>
      </c>
      <c r="J190" s="354">
        <f t="shared" si="29"/>
        <v>30</v>
      </c>
      <c r="K190" s="354">
        <f t="shared" si="29"/>
        <v>97</v>
      </c>
      <c r="L190" s="354">
        <f t="shared" si="29"/>
        <v>262</v>
      </c>
      <c r="M190" s="354">
        <f t="shared" si="29"/>
        <v>136</v>
      </c>
      <c r="N190" s="354">
        <f t="shared" si="29"/>
        <v>108</v>
      </c>
      <c r="O190" s="354">
        <f t="shared" si="29"/>
        <v>104</v>
      </c>
      <c r="P190" s="354">
        <f t="shared" si="29"/>
        <v>96</v>
      </c>
      <c r="Q190" s="354">
        <f t="shared" si="29"/>
        <v>93</v>
      </c>
      <c r="R190" s="354">
        <f t="shared" si="29"/>
        <v>102</v>
      </c>
      <c r="S190" s="354">
        <f t="shared" si="29"/>
        <v>132</v>
      </c>
      <c r="T190" s="354">
        <f t="shared" si="29"/>
        <v>158</v>
      </c>
      <c r="U190" s="354">
        <f t="shared" si="28"/>
        <v>179</v>
      </c>
      <c r="V190" s="354">
        <f t="shared" si="28"/>
        <v>140</v>
      </c>
      <c r="W190" s="354">
        <f t="shared" si="28"/>
        <v>103</v>
      </c>
      <c r="X190" s="354">
        <f t="shared" si="28"/>
        <v>65</v>
      </c>
      <c r="Y190" s="354">
        <f t="shared" si="28"/>
        <v>31</v>
      </c>
      <c r="Z190" s="354">
        <f t="shared" si="28"/>
        <v>18</v>
      </c>
      <c r="AA190" s="354">
        <f t="shared" si="28"/>
        <v>12</v>
      </c>
      <c r="AB190" s="354">
        <f t="shared" si="28"/>
        <v>3</v>
      </c>
    </row>
    <row r="191" spans="1:28" x14ac:dyDescent="0.25">
      <c r="A191" s="132" t="str">
        <f>STATYSTYKI!A516</f>
        <v>Krzyki</v>
      </c>
      <c r="B191" s="132" t="str">
        <f>STATYSTYKI!B516</f>
        <v>r3_59_wyjazd_A</v>
      </c>
      <c r="C191" s="132">
        <f>STATYSTYKI!C516</f>
        <v>133</v>
      </c>
      <c r="D191" s="353">
        <f>ROUND((SUM(STATYSTYKI!E516:L516)*100%)/SUM(STATYSTYKI!$D$3:$K$3),0)</f>
        <v>2159</v>
      </c>
      <c r="E191" s="354">
        <f t="shared" si="29"/>
        <v>1</v>
      </c>
      <c r="F191" s="354">
        <f t="shared" si="29"/>
        <v>0</v>
      </c>
      <c r="G191" s="354">
        <f t="shared" si="29"/>
        <v>0</v>
      </c>
      <c r="H191" s="354">
        <f t="shared" si="29"/>
        <v>1</v>
      </c>
      <c r="I191" s="354">
        <f t="shared" si="29"/>
        <v>5</v>
      </c>
      <c r="J191" s="354">
        <f t="shared" si="29"/>
        <v>35</v>
      </c>
      <c r="K191" s="354">
        <f t="shared" si="29"/>
        <v>111</v>
      </c>
      <c r="L191" s="354">
        <f t="shared" si="29"/>
        <v>302</v>
      </c>
      <c r="M191" s="354">
        <f t="shared" si="29"/>
        <v>156</v>
      </c>
      <c r="N191" s="354">
        <f t="shared" si="29"/>
        <v>124</v>
      </c>
      <c r="O191" s="354">
        <f t="shared" si="29"/>
        <v>119</v>
      </c>
      <c r="P191" s="354">
        <f t="shared" si="29"/>
        <v>110</v>
      </c>
      <c r="Q191" s="354">
        <f t="shared" si="29"/>
        <v>107</v>
      </c>
      <c r="R191" s="354">
        <f t="shared" si="29"/>
        <v>117</v>
      </c>
      <c r="S191" s="354">
        <f t="shared" si="29"/>
        <v>152</v>
      </c>
      <c r="T191" s="354">
        <f t="shared" si="29"/>
        <v>182</v>
      </c>
      <c r="U191" s="354">
        <f t="shared" si="28"/>
        <v>206</v>
      </c>
      <c r="V191" s="354">
        <f t="shared" si="28"/>
        <v>161</v>
      </c>
      <c r="W191" s="354">
        <f t="shared" si="28"/>
        <v>118</v>
      </c>
      <c r="X191" s="354">
        <f t="shared" si="28"/>
        <v>75</v>
      </c>
      <c r="Y191" s="354">
        <f t="shared" si="28"/>
        <v>36</v>
      </c>
      <c r="Z191" s="354">
        <f t="shared" si="28"/>
        <v>21</v>
      </c>
      <c r="AA191" s="354">
        <f t="shared" si="28"/>
        <v>14</v>
      </c>
      <c r="AB191" s="354">
        <f t="shared" si="28"/>
        <v>4</v>
      </c>
    </row>
    <row r="192" spans="1:28" x14ac:dyDescent="0.25">
      <c r="A192" s="132" t="str">
        <f>STATYSTYKI!A517</f>
        <v>Krzyki</v>
      </c>
      <c r="B192" s="132" t="str">
        <f>STATYSTYKI!B517</f>
        <v>r3_59_Wjazd_A</v>
      </c>
      <c r="C192" s="132">
        <f>STATYSTYKI!C517</f>
        <v>133</v>
      </c>
      <c r="D192" s="353">
        <f>ROUND((SUM(STATYSTYKI!E517:L517)*100%)/SUM(STATYSTYKI!$D$3:$K$3),0)</f>
        <v>1641</v>
      </c>
      <c r="E192" s="354">
        <f t="shared" si="29"/>
        <v>1</v>
      </c>
      <c r="F192" s="354">
        <f t="shared" si="29"/>
        <v>0</v>
      </c>
      <c r="G192" s="354">
        <f t="shared" si="29"/>
        <v>0</v>
      </c>
      <c r="H192" s="354">
        <f t="shared" si="29"/>
        <v>0</v>
      </c>
      <c r="I192" s="354">
        <f t="shared" si="29"/>
        <v>4</v>
      </c>
      <c r="J192" s="354">
        <f t="shared" si="29"/>
        <v>26</v>
      </c>
      <c r="K192" s="354">
        <f t="shared" si="29"/>
        <v>85</v>
      </c>
      <c r="L192" s="354">
        <f t="shared" si="29"/>
        <v>230</v>
      </c>
      <c r="M192" s="354">
        <f t="shared" si="29"/>
        <v>119</v>
      </c>
      <c r="N192" s="354">
        <f t="shared" si="29"/>
        <v>95</v>
      </c>
      <c r="O192" s="354">
        <f t="shared" si="29"/>
        <v>91</v>
      </c>
      <c r="P192" s="354">
        <f t="shared" si="29"/>
        <v>84</v>
      </c>
      <c r="Q192" s="354">
        <f t="shared" si="29"/>
        <v>82</v>
      </c>
      <c r="R192" s="354">
        <f t="shared" si="29"/>
        <v>89</v>
      </c>
      <c r="S192" s="354">
        <f t="shared" si="29"/>
        <v>116</v>
      </c>
      <c r="T192" s="354">
        <f t="shared" si="29"/>
        <v>139</v>
      </c>
      <c r="U192" s="354">
        <f t="shared" si="28"/>
        <v>156</v>
      </c>
      <c r="V192" s="354">
        <f t="shared" si="28"/>
        <v>123</v>
      </c>
      <c r="W192" s="354">
        <f t="shared" si="28"/>
        <v>90</v>
      </c>
      <c r="X192" s="354">
        <f t="shared" si="28"/>
        <v>57</v>
      </c>
      <c r="Y192" s="354">
        <f t="shared" si="28"/>
        <v>27</v>
      </c>
      <c r="Z192" s="354">
        <f t="shared" si="28"/>
        <v>16</v>
      </c>
      <c r="AA192" s="354">
        <f t="shared" si="28"/>
        <v>11</v>
      </c>
      <c r="AB192" s="354">
        <f t="shared" si="28"/>
        <v>3</v>
      </c>
    </row>
    <row r="193" spans="1:28" x14ac:dyDescent="0.25">
      <c r="A193" s="132" t="str">
        <f>STATYSTYKI!A518</f>
        <v>Muchobór</v>
      </c>
      <c r="B193" s="132" t="str">
        <f>STATYSTYKI!B518</f>
        <v>r3_62_wyjazd_A</v>
      </c>
      <c r="C193" s="132">
        <f>STATYSTYKI!C518</f>
        <v>134</v>
      </c>
      <c r="D193" s="353">
        <f>ROUND((SUM(STATYSTYKI!E518:L518)*100%)/SUM(STATYSTYKI!$D$3:$K$3),0)</f>
        <v>1492</v>
      </c>
      <c r="E193" s="354">
        <f t="shared" si="29"/>
        <v>0</v>
      </c>
      <c r="F193" s="354">
        <f t="shared" si="29"/>
        <v>0</v>
      </c>
      <c r="G193" s="354">
        <f t="shared" si="29"/>
        <v>0</v>
      </c>
      <c r="H193" s="354">
        <f t="shared" si="29"/>
        <v>0</v>
      </c>
      <c r="I193" s="354">
        <f t="shared" si="29"/>
        <v>3</v>
      </c>
      <c r="J193" s="354">
        <f t="shared" si="29"/>
        <v>24</v>
      </c>
      <c r="K193" s="354">
        <f t="shared" si="29"/>
        <v>77</v>
      </c>
      <c r="L193" s="354">
        <f t="shared" si="29"/>
        <v>209</v>
      </c>
      <c r="M193" s="354">
        <f t="shared" si="29"/>
        <v>108</v>
      </c>
      <c r="N193" s="354">
        <f t="shared" si="29"/>
        <v>86</v>
      </c>
      <c r="O193" s="354">
        <f t="shared" si="29"/>
        <v>82</v>
      </c>
      <c r="P193" s="354">
        <f t="shared" si="29"/>
        <v>76</v>
      </c>
      <c r="Q193" s="354">
        <f t="shared" si="29"/>
        <v>74</v>
      </c>
      <c r="R193" s="354">
        <f t="shared" si="29"/>
        <v>81</v>
      </c>
      <c r="S193" s="354">
        <f t="shared" si="29"/>
        <v>105</v>
      </c>
      <c r="T193" s="354">
        <f t="shared" si="29"/>
        <v>126</v>
      </c>
      <c r="U193" s="354">
        <f t="shared" si="28"/>
        <v>142</v>
      </c>
      <c r="V193" s="354">
        <f t="shared" si="28"/>
        <v>111</v>
      </c>
      <c r="W193" s="354">
        <f t="shared" si="28"/>
        <v>82</v>
      </c>
      <c r="X193" s="354">
        <f t="shared" si="28"/>
        <v>52</v>
      </c>
      <c r="Y193" s="354">
        <f t="shared" si="28"/>
        <v>25</v>
      </c>
      <c r="Z193" s="354">
        <f t="shared" si="28"/>
        <v>15</v>
      </c>
      <c r="AA193" s="354">
        <f t="shared" si="28"/>
        <v>10</v>
      </c>
      <c r="AB193" s="354">
        <f t="shared" si="28"/>
        <v>2</v>
      </c>
    </row>
    <row r="194" spans="1:28" x14ac:dyDescent="0.25">
      <c r="A194" s="132" t="str">
        <f>STATYSTYKI!A519</f>
        <v>Muchobór</v>
      </c>
      <c r="B194" s="132" t="str">
        <f>STATYSTYKI!B519</f>
        <v>r3_62_wjazd_A</v>
      </c>
      <c r="C194" s="132">
        <f>STATYSTYKI!C519</f>
        <v>134</v>
      </c>
      <c r="D194" s="353">
        <f>ROUND((SUM(STATYSTYKI!E519:L519)*100%)/SUM(STATYSTYKI!$D$3:$K$3),0)</f>
        <v>928</v>
      </c>
      <c r="E194" s="354">
        <f t="shared" si="29"/>
        <v>0</v>
      </c>
      <c r="F194" s="354">
        <f t="shared" si="29"/>
        <v>0</v>
      </c>
      <c r="G194" s="354">
        <f t="shared" si="29"/>
        <v>0</v>
      </c>
      <c r="H194" s="354">
        <f t="shared" si="29"/>
        <v>0</v>
      </c>
      <c r="I194" s="354">
        <f t="shared" si="29"/>
        <v>2</v>
      </c>
      <c r="J194" s="354">
        <f t="shared" si="29"/>
        <v>15</v>
      </c>
      <c r="K194" s="354">
        <f t="shared" si="29"/>
        <v>48</v>
      </c>
      <c r="L194" s="354">
        <f t="shared" si="29"/>
        <v>130</v>
      </c>
      <c r="M194" s="354">
        <f t="shared" si="29"/>
        <v>67</v>
      </c>
      <c r="N194" s="354">
        <f t="shared" si="29"/>
        <v>53</v>
      </c>
      <c r="O194" s="354">
        <f t="shared" si="29"/>
        <v>51</v>
      </c>
      <c r="P194" s="354">
        <f t="shared" si="29"/>
        <v>47</v>
      </c>
      <c r="Q194" s="354">
        <f t="shared" si="29"/>
        <v>46</v>
      </c>
      <c r="R194" s="354">
        <f t="shared" si="29"/>
        <v>50</v>
      </c>
      <c r="S194" s="354">
        <f t="shared" si="29"/>
        <v>65</v>
      </c>
      <c r="T194" s="354">
        <f t="shared" si="29"/>
        <v>78</v>
      </c>
      <c r="U194" s="354">
        <f t="shared" si="28"/>
        <v>88</v>
      </c>
      <c r="V194" s="354">
        <f t="shared" si="28"/>
        <v>69</v>
      </c>
      <c r="W194" s="354">
        <f t="shared" si="28"/>
        <v>51</v>
      </c>
      <c r="X194" s="354">
        <f t="shared" si="28"/>
        <v>32</v>
      </c>
      <c r="Y194" s="354">
        <f t="shared" si="28"/>
        <v>15</v>
      </c>
      <c r="Z194" s="354">
        <f t="shared" si="28"/>
        <v>9</v>
      </c>
      <c r="AA194" s="354">
        <f t="shared" si="28"/>
        <v>6</v>
      </c>
      <c r="AB194" s="354">
        <f t="shared" si="28"/>
        <v>2</v>
      </c>
    </row>
    <row r="195" spans="1:28" x14ac:dyDescent="0.25">
      <c r="A195" s="132" t="str">
        <f>STATYSTYKI!A520</f>
        <v>Karłowice</v>
      </c>
      <c r="B195" s="132" t="str">
        <f>STATYSTYKI!B520</f>
        <v>r3_66_wjazd_A</v>
      </c>
      <c r="C195" s="132">
        <f>STATYSTYKI!C520</f>
        <v>134</v>
      </c>
      <c r="D195" s="353">
        <f>ROUND((SUM(STATYSTYKI!E520:L520)*100%)/SUM(STATYSTYKI!$D$3:$K$3),0)</f>
        <v>0</v>
      </c>
      <c r="E195" s="354">
        <f t="shared" si="29"/>
        <v>0</v>
      </c>
      <c r="F195" s="354">
        <f t="shared" si="29"/>
        <v>0</v>
      </c>
      <c r="G195" s="354">
        <f t="shared" si="29"/>
        <v>0</v>
      </c>
      <c r="H195" s="354">
        <f t="shared" si="29"/>
        <v>0</v>
      </c>
      <c r="I195" s="354">
        <f t="shared" si="29"/>
        <v>0</v>
      </c>
      <c r="J195" s="354">
        <f t="shared" si="29"/>
        <v>0</v>
      </c>
      <c r="K195" s="354">
        <f t="shared" si="29"/>
        <v>0</v>
      </c>
      <c r="L195" s="354">
        <f t="shared" si="29"/>
        <v>0</v>
      </c>
      <c r="M195" s="354">
        <f t="shared" si="29"/>
        <v>0</v>
      </c>
      <c r="N195" s="354">
        <f t="shared" si="29"/>
        <v>0</v>
      </c>
      <c r="O195" s="354">
        <f t="shared" si="29"/>
        <v>0</v>
      </c>
      <c r="P195" s="354">
        <f t="shared" si="29"/>
        <v>0</v>
      </c>
      <c r="Q195" s="354">
        <f t="shared" si="29"/>
        <v>0</v>
      </c>
      <c r="R195" s="354">
        <f t="shared" si="29"/>
        <v>0</v>
      </c>
      <c r="S195" s="354">
        <f t="shared" si="29"/>
        <v>0</v>
      </c>
      <c r="T195" s="354">
        <f t="shared" ref="T195:AB210" si="30">ROUND($D195*T$3,0)</f>
        <v>0</v>
      </c>
      <c r="U195" s="354">
        <f t="shared" si="30"/>
        <v>0</v>
      </c>
      <c r="V195" s="354">
        <f t="shared" si="30"/>
        <v>0</v>
      </c>
      <c r="W195" s="354">
        <f t="shared" si="30"/>
        <v>0</v>
      </c>
      <c r="X195" s="354">
        <f t="shared" si="30"/>
        <v>0</v>
      </c>
      <c r="Y195" s="354">
        <f t="shared" si="30"/>
        <v>0</v>
      </c>
      <c r="Z195" s="354">
        <f t="shared" si="30"/>
        <v>0</v>
      </c>
      <c r="AA195" s="354">
        <f t="shared" si="30"/>
        <v>0</v>
      </c>
      <c r="AB195" s="354">
        <f t="shared" si="30"/>
        <v>0</v>
      </c>
    </row>
    <row r="196" spans="1:28" x14ac:dyDescent="0.25">
      <c r="A196" s="132" t="str">
        <f>STATYSTYKI!A521</f>
        <v>Księże</v>
      </c>
      <c r="B196" s="132" t="str">
        <f>STATYSTYKI!B521</f>
        <v>r3_75_wjazd_A</v>
      </c>
      <c r="C196" s="132">
        <f>STATYSTYKI!C521</f>
        <v>134</v>
      </c>
      <c r="D196" s="353">
        <f>ROUND((SUM(STATYSTYKI!E521:L521)*100%)/SUM(STATYSTYKI!$D$3:$K$3),0)</f>
        <v>920</v>
      </c>
      <c r="E196" s="354">
        <f t="shared" ref="E196:T211" si="31">ROUND($D196*E$3,0)</f>
        <v>0</v>
      </c>
      <c r="F196" s="354">
        <f t="shared" si="31"/>
        <v>0</v>
      </c>
      <c r="G196" s="354">
        <f t="shared" si="31"/>
        <v>0</v>
      </c>
      <c r="H196" s="354">
        <f t="shared" si="31"/>
        <v>0</v>
      </c>
      <c r="I196" s="354">
        <f t="shared" si="31"/>
        <v>2</v>
      </c>
      <c r="J196" s="354">
        <f t="shared" si="31"/>
        <v>15</v>
      </c>
      <c r="K196" s="354">
        <f t="shared" si="31"/>
        <v>47</v>
      </c>
      <c r="L196" s="354">
        <f t="shared" si="31"/>
        <v>129</v>
      </c>
      <c r="M196" s="354">
        <f t="shared" si="31"/>
        <v>67</v>
      </c>
      <c r="N196" s="354">
        <f t="shared" si="31"/>
        <v>53</v>
      </c>
      <c r="O196" s="354">
        <f t="shared" si="31"/>
        <v>51</v>
      </c>
      <c r="P196" s="354">
        <f t="shared" si="31"/>
        <v>47</v>
      </c>
      <c r="Q196" s="354">
        <f t="shared" si="31"/>
        <v>46</v>
      </c>
      <c r="R196" s="354">
        <f t="shared" si="31"/>
        <v>50</v>
      </c>
      <c r="S196" s="354">
        <f t="shared" si="31"/>
        <v>65</v>
      </c>
      <c r="T196" s="354">
        <f t="shared" si="31"/>
        <v>78</v>
      </c>
      <c r="U196" s="354">
        <f t="shared" si="30"/>
        <v>88</v>
      </c>
      <c r="V196" s="354">
        <f t="shared" si="30"/>
        <v>69</v>
      </c>
      <c r="W196" s="354">
        <f t="shared" si="30"/>
        <v>50</v>
      </c>
      <c r="X196" s="354">
        <f t="shared" si="30"/>
        <v>32</v>
      </c>
      <c r="Y196" s="354">
        <f t="shared" si="30"/>
        <v>15</v>
      </c>
      <c r="Z196" s="354">
        <f t="shared" si="30"/>
        <v>9</v>
      </c>
      <c r="AA196" s="354">
        <f t="shared" si="30"/>
        <v>6</v>
      </c>
      <c r="AB196" s="354">
        <f t="shared" si="30"/>
        <v>2</v>
      </c>
    </row>
    <row r="197" spans="1:28" x14ac:dyDescent="0.25">
      <c r="A197" s="132" t="str">
        <f>STATYSTYKI!A522</f>
        <v>Księże</v>
      </c>
      <c r="B197" s="132" t="str">
        <f>STATYSTYKI!B522</f>
        <v>r3_75_wyjazd_A</v>
      </c>
      <c r="C197" s="132">
        <f>STATYSTYKI!C522</f>
        <v>134</v>
      </c>
      <c r="D197" s="353">
        <f>ROUND((SUM(STATYSTYKI!E522:L522)*100%)/SUM(STATYSTYKI!$D$3:$K$3),0)</f>
        <v>933</v>
      </c>
      <c r="E197" s="354">
        <f t="shared" si="31"/>
        <v>0</v>
      </c>
      <c r="F197" s="354">
        <f t="shared" si="31"/>
        <v>0</v>
      </c>
      <c r="G197" s="354">
        <f t="shared" si="31"/>
        <v>0</v>
      </c>
      <c r="H197" s="354">
        <f t="shared" si="31"/>
        <v>0</v>
      </c>
      <c r="I197" s="354">
        <f t="shared" si="31"/>
        <v>2</v>
      </c>
      <c r="J197" s="354">
        <f t="shared" si="31"/>
        <v>15</v>
      </c>
      <c r="K197" s="354">
        <f t="shared" si="31"/>
        <v>48</v>
      </c>
      <c r="L197" s="354">
        <f t="shared" si="31"/>
        <v>131</v>
      </c>
      <c r="M197" s="354">
        <f t="shared" si="31"/>
        <v>68</v>
      </c>
      <c r="N197" s="354">
        <f t="shared" si="31"/>
        <v>54</v>
      </c>
      <c r="O197" s="354">
        <f t="shared" si="31"/>
        <v>52</v>
      </c>
      <c r="P197" s="354">
        <f t="shared" si="31"/>
        <v>48</v>
      </c>
      <c r="Q197" s="354">
        <f t="shared" si="31"/>
        <v>46</v>
      </c>
      <c r="R197" s="354">
        <f t="shared" si="31"/>
        <v>51</v>
      </c>
      <c r="S197" s="354">
        <f t="shared" si="31"/>
        <v>66</v>
      </c>
      <c r="T197" s="354">
        <f t="shared" si="31"/>
        <v>79</v>
      </c>
      <c r="U197" s="354">
        <f t="shared" si="30"/>
        <v>89</v>
      </c>
      <c r="V197" s="354">
        <f t="shared" si="30"/>
        <v>70</v>
      </c>
      <c r="W197" s="354">
        <f t="shared" si="30"/>
        <v>51</v>
      </c>
      <c r="X197" s="354">
        <f t="shared" si="30"/>
        <v>32</v>
      </c>
      <c r="Y197" s="354">
        <f t="shared" si="30"/>
        <v>16</v>
      </c>
      <c r="Z197" s="354">
        <f t="shared" si="30"/>
        <v>9</v>
      </c>
      <c r="AA197" s="354">
        <f t="shared" si="30"/>
        <v>6</v>
      </c>
      <c r="AB197" s="354">
        <f t="shared" si="30"/>
        <v>2</v>
      </c>
    </row>
    <row r="198" spans="1:28" x14ac:dyDescent="0.25">
      <c r="A198" s="132" t="str">
        <f>STATYSTYKI!A523</f>
        <v>Karłowice</v>
      </c>
      <c r="B198" s="132" t="str">
        <f>STATYSTYKI!B523</f>
        <v>r3_66_wyjazd_A</v>
      </c>
      <c r="C198" s="132">
        <f>STATYSTYKI!C523</f>
        <v>136</v>
      </c>
      <c r="D198" s="353">
        <f>ROUND((SUM(STATYSTYKI!E523:L523)*100%)/SUM(STATYSTYKI!$D$3:$K$3),0)</f>
        <v>28</v>
      </c>
      <c r="E198" s="354">
        <f t="shared" si="31"/>
        <v>0</v>
      </c>
      <c r="F198" s="354">
        <f t="shared" si="31"/>
        <v>0</v>
      </c>
      <c r="G198" s="354">
        <f t="shared" si="31"/>
        <v>0</v>
      </c>
      <c r="H198" s="354">
        <f t="shared" si="31"/>
        <v>0</v>
      </c>
      <c r="I198" s="354">
        <f t="shared" si="31"/>
        <v>0</v>
      </c>
      <c r="J198" s="354">
        <f t="shared" si="31"/>
        <v>0</v>
      </c>
      <c r="K198" s="354">
        <f t="shared" si="31"/>
        <v>1</v>
      </c>
      <c r="L198" s="354">
        <f t="shared" si="31"/>
        <v>4</v>
      </c>
      <c r="M198" s="354">
        <f t="shared" si="31"/>
        <v>2</v>
      </c>
      <c r="N198" s="354">
        <f t="shared" si="31"/>
        <v>2</v>
      </c>
      <c r="O198" s="354">
        <f t="shared" si="31"/>
        <v>2</v>
      </c>
      <c r="P198" s="354">
        <f t="shared" si="31"/>
        <v>1</v>
      </c>
      <c r="Q198" s="354">
        <f t="shared" si="31"/>
        <v>1</v>
      </c>
      <c r="R198" s="354">
        <f t="shared" si="31"/>
        <v>2</v>
      </c>
      <c r="S198" s="354">
        <f t="shared" si="31"/>
        <v>2</v>
      </c>
      <c r="T198" s="354">
        <f t="shared" si="31"/>
        <v>2</v>
      </c>
      <c r="U198" s="354">
        <f t="shared" si="30"/>
        <v>3</v>
      </c>
      <c r="V198" s="354">
        <f t="shared" si="30"/>
        <v>2</v>
      </c>
      <c r="W198" s="354">
        <f t="shared" si="30"/>
        <v>2</v>
      </c>
      <c r="X198" s="354">
        <f t="shared" si="30"/>
        <v>1</v>
      </c>
      <c r="Y198" s="354">
        <f t="shared" si="30"/>
        <v>0</v>
      </c>
      <c r="Z198" s="354">
        <f t="shared" si="30"/>
        <v>0</v>
      </c>
      <c r="AA198" s="354">
        <f t="shared" si="30"/>
        <v>0</v>
      </c>
      <c r="AB198" s="354">
        <f t="shared" si="30"/>
        <v>0</v>
      </c>
    </row>
    <row r="199" spans="1:28" x14ac:dyDescent="0.25">
      <c r="A199" s="132" t="str">
        <f>STATYSTYKI!A524</f>
        <v>Karłowice</v>
      </c>
      <c r="B199" s="132" t="str">
        <f>STATYSTYKI!B524</f>
        <v>r3_66_wjazd_A</v>
      </c>
      <c r="C199" s="132">
        <f>STATYSTYKI!C524</f>
        <v>136</v>
      </c>
      <c r="D199" s="353">
        <f>ROUND((SUM(STATYSTYKI!E524:L524)*100%)/SUM(STATYSTYKI!$D$3:$K$3),0)</f>
        <v>28</v>
      </c>
      <c r="E199" s="354">
        <f t="shared" si="31"/>
        <v>0</v>
      </c>
      <c r="F199" s="354">
        <f t="shared" si="31"/>
        <v>0</v>
      </c>
      <c r="G199" s="354">
        <f t="shared" si="31"/>
        <v>0</v>
      </c>
      <c r="H199" s="354">
        <f t="shared" si="31"/>
        <v>0</v>
      </c>
      <c r="I199" s="354">
        <f t="shared" si="31"/>
        <v>0</v>
      </c>
      <c r="J199" s="354">
        <f t="shared" si="31"/>
        <v>0</v>
      </c>
      <c r="K199" s="354">
        <f t="shared" si="31"/>
        <v>1</v>
      </c>
      <c r="L199" s="354">
        <f t="shared" si="31"/>
        <v>4</v>
      </c>
      <c r="M199" s="354">
        <f t="shared" si="31"/>
        <v>2</v>
      </c>
      <c r="N199" s="354">
        <f t="shared" si="31"/>
        <v>2</v>
      </c>
      <c r="O199" s="354">
        <f t="shared" si="31"/>
        <v>2</v>
      </c>
      <c r="P199" s="354">
        <f t="shared" si="31"/>
        <v>1</v>
      </c>
      <c r="Q199" s="354">
        <f t="shared" si="31"/>
        <v>1</v>
      </c>
      <c r="R199" s="354">
        <f t="shared" si="31"/>
        <v>2</v>
      </c>
      <c r="S199" s="354">
        <f t="shared" si="31"/>
        <v>2</v>
      </c>
      <c r="T199" s="354">
        <f t="shared" si="31"/>
        <v>2</v>
      </c>
      <c r="U199" s="354">
        <f t="shared" si="30"/>
        <v>3</v>
      </c>
      <c r="V199" s="354">
        <f t="shared" si="30"/>
        <v>2</v>
      </c>
      <c r="W199" s="354">
        <f t="shared" si="30"/>
        <v>2</v>
      </c>
      <c r="X199" s="354">
        <f t="shared" si="30"/>
        <v>1</v>
      </c>
      <c r="Y199" s="354">
        <f t="shared" si="30"/>
        <v>0</v>
      </c>
      <c r="Z199" s="354">
        <f t="shared" si="30"/>
        <v>0</v>
      </c>
      <c r="AA199" s="354">
        <f t="shared" si="30"/>
        <v>0</v>
      </c>
      <c r="AB199" s="354">
        <f t="shared" si="30"/>
        <v>0</v>
      </c>
    </row>
    <row r="200" spans="1:28" x14ac:dyDescent="0.25">
      <c r="A200" s="132" t="str">
        <f>STATYSTYKI!A525</f>
        <v>Kowale</v>
      </c>
      <c r="B200" s="132" t="str">
        <f>STATYSTYKI!B525</f>
        <v>r3_71_Wyjazd_A</v>
      </c>
      <c r="C200" s="132">
        <f>STATYSTYKI!C525</f>
        <v>136</v>
      </c>
      <c r="D200" s="353">
        <f>ROUND((SUM(STATYSTYKI!E525:L525)*100%)/SUM(STATYSTYKI!$D$3:$K$3),0)</f>
        <v>68</v>
      </c>
      <c r="E200" s="354">
        <f t="shared" si="31"/>
        <v>0</v>
      </c>
      <c r="F200" s="354">
        <f t="shared" si="31"/>
        <v>0</v>
      </c>
      <c r="G200" s="354">
        <f t="shared" si="31"/>
        <v>0</v>
      </c>
      <c r="H200" s="354">
        <f t="shared" si="31"/>
        <v>0</v>
      </c>
      <c r="I200" s="354">
        <f t="shared" si="31"/>
        <v>0</v>
      </c>
      <c r="J200" s="354">
        <f t="shared" si="31"/>
        <v>1</v>
      </c>
      <c r="K200" s="354">
        <f t="shared" si="31"/>
        <v>4</v>
      </c>
      <c r="L200" s="354">
        <f t="shared" si="31"/>
        <v>10</v>
      </c>
      <c r="M200" s="354">
        <f t="shared" si="31"/>
        <v>5</v>
      </c>
      <c r="N200" s="354">
        <f t="shared" si="31"/>
        <v>4</v>
      </c>
      <c r="O200" s="354">
        <f t="shared" si="31"/>
        <v>4</v>
      </c>
      <c r="P200" s="354">
        <f t="shared" si="31"/>
        <v>3</v>
      </c>
      <c r="Q200" s="354">
        <f t="shared" si="31"/>
        <v>3</v>
      </c>
      <c r="R200" s="354">
        <f t="shared" si="31"/>
        <v>4</v>
      </c>
      <c r="S200" s="354">
        <f t="shared" si="31"/>
        <v>5</v>
      </c>
      <c r="T200" s="354">
        <f t="shared" si="31"/>
        <v>6</v>
      </c>
      <c r="U200" s="354">
        <f t="shared" si="30"/>
        <v>6</v>
      </c>
      <c r="V200" s="354">
        <f t="shared" si="30"/>
        <v>5</v>
      </c>
      <c r="W200" s="354">
        <f t="shared" si="30"/>
        <v>4</v>
      </c>
      <c r="X200" s="354">
        <f t="shared" si="30"/>
        <v>2</v>
      </c>
      <c r="Y200" s="354">
        <f t="shared" si="30"/>
        <v>1</v>
      </c>
      <c r="Z200" s="354">
        <f t="shared" si="30"/>
        <v>1</v>
      </c>
      <c r="AA200" s="354">
        <f t="shared" si="30"/>
        <v>0</v>
      </c>
      <c r="AB200" s="354">
        <f t="shared" si="30"/>
        <v>0</v>
      </c>
    </row>
    <row r="201" spans="1:28" x14ac:dyDescent="0.25">
      <c r="A201" s="132" t="str">
        <f>STATYSTYKI!A526</f>
        <v>Karłowice</v>
      </c>
      <c r="B201" s="132" t="str">
        <f>STATYSTYKI!B526</f>
        <v>r3_66_wyjazd_A</v>
      </c>
      <c r="C201" s="132">
        <f>STATYSTYKI!C526</f>
        <v>137</v>
      </c>
      <c r="D201" s="353">
        <f>ROUND((SUM(STATYSTYKI!E526:L526)*100%)/SUM(STATYSTYKI!$D$3:$K$3),0)</f>
        <v>0</v>
      </c>
      <c r="E201" s="354">
        <f t="shared" si="31"/>
        <v>0</v>
      </c>
      <c r="F201" s="354">
        <f t="shared" si="31"/>
        <v>0</v>
      </c>
      <c r="G201" s="354">
        <f t="shared" si="31"/>
        <v>0</v>
      </c>
      <c r="H201" s="354">
        <f t="shared" si="31"/>
        <v>0</v>
      </c>
      <c r="I201" s="354">
        <f t="shared" si="31"/>
        <v>0</v>
      </c>
      <c r="J201" s="354">
        <f t="shared" si="31"/>
        <v>0</v>
      </c>
      <c r="K201" s="354">
        <f t="shared" si="31"/>
        <v>0</v>
      </c>
      <c r="L201" s="354">
        <f t="shared" si="31"/>
        <v>0</v>
      </c>
      <c r="M201" s="354">
        <f t="shared" si="31"/>
        <v>0</v>
      </c>
      <c r="N201" s="354">
        <f t="shared" si="31"/>
        <v>0</v>
      </c>
      <c r="O201" s="354">
        <f t="shared" si="31"/>
        <v>0</v>
      </c>
      <c r="P201" s="354">
        <f t="shared" si="31"/>
        <v>0</v>
      </c>
      <c r="Q201" s="354">
        <f t="shared" si="31"/>
        <v>0</v>
      </c>
      <c r="R201" s="354">
        <f t="shared" si="31"/>
        <v>0</v>
      </c>
      <c r="S201" s="354">
        <f t="shared" si="31"/>
        <v>0</v>
      </c>
      <c r="T201" s="354">
        <f t="shared" si="31"/>
        <v>0</v>
      </c>
      <c r="U201" s="354">
        <f t="shared" si="30"/>
        <v>0</v>
      </c>
      <c r="V201" s="354">
        <f t="shared" si="30"/>
        <v>0</v>
      </c>
      <c r="W201" s="354">
        <f t="shared" si="30"/>
        <v>0</v>
      </c>
      <c r="X201" s="354">
        <f t="shared" si="30"/>
        <v>0</v>
      </c>
      <c r="Y201" s="354">
        <f t="shared" si="30"/>
        <v>0</v>
      </c>
      <c r="Z201" s="354">
        <f t="shared" si="30"/>
        <v>0</v>
      </c>
      <c r="AA201" s="354">
        <f t="shared" si="30"/>
        <v>0</v>
      </c>
      <c r="AB201" s="354">
        <f t="shared" si="30"/>
        <v>0</v>
      </c>
    </row>
    <row r="202" spans="1:28" x14ac:dyDescent="0.25">
      <c r="A202" s="132" t="str">
        <f>STATYSTYKI!A527</f>
        <v>Karłowice</v>
      </c>
      <c r="B202" s="132" t="str">
        <f>STATYSTYKI!B527</f>
        <v>r3_66_wyjazd_A</v>
      </c>
      <c r="C202" s="132">
        <f>STATYSTYKI!C527</f>
        <v>140</v>
      </c>
      <c r="D202" s="353">
        <f>ROUND((SUM(STATYSTYKI!E527:L527)*100%)/SUM(STATYSTYKI!$D$3:$K$3),0)</f>
        <v>0</v>
      </c>
      <c r="E202" s="354">
        <f t="shared" si="31"/>
        <v>0</v>
      </c>
      <c r="F202" s="354">
        <f t="shared" si="31"/>
        <v>0</v>
      </c>
      <c r="G202" s="354">
        <f t="shared" si="31"/>
        <v>0</v>
      </c>
      <c r="H202" s="354">
        <f t="shared" si="31"/>
        <v>0</v>
      </c>
      <c r="I202" s="354">
        <f t="shared" si="31"/>
        <v>0</v>
      </c>
      <c r="J202" s="354">
        <f t="shared" si="31"/>
        <v>0</v>
      </c>
      <c r="K202" s="354">
        <f t="shared" si="31"/>
        <v>0</v>
      </c>
      <c r="L202" s="354">
        <f t="shared" si="31"/>
        <v>0</v>
      </c>
      <c r="M202" s="354">
        <f t="shared" si="31"/>
        <v>0</v>
      </c>
      <c r="N202" s="354">
        <f t="shared" si="31"/>
        <v>0</v>
      </c>
      <c r="O202" s="354">
        <f t="shared" si="31"/>
        <v>0</v>
      </c>
      <c r="P202" s="354">
        <f t="shared" si="31"/>
        <v>0</v>
      </c>
      <c r="Q202" s="354">
        <f t="shared" si="31"/>
        <v>0</v>
      </c>
      <c r="R202" s="354">
        <f t="shared" si="31"/>
        <v>0</v>
      </c>
      <c r="S202" s="354">
        <f t="shared" si="31"/>
        <v>0</v>
      </c>
      <c r="T202" s="354">
        <f t="shared" si="31"/>
        <v>0</v>
      </c>
      <c r="U202" s="354">
        <f t="shared" si="30"/>
        <v>0</v>
      </c>
      <c r="V202" s="354">
        <f t="shared" si="30"/>
        <v>0</v>
      </c>
      <c r="W202" s="354">
        <f t="shared" si="30"/>
        <v>0</v>
      </c>
      <c r="X202" s="354">
        <f t="shared" si="30"/>
        <v>0</v>
      </c>
      <c r="Y202" s="354">
        <f t="shared" si="30"/>
        <v>0</v>
      </c>
      <c r="Z202" s="354">
        <f t="shared" si="30"/>
        <v>0</v>
      </c>
      <c r="AA202" s="354">
        <f t="shared" si="30"/>
        <v>0</v>
      </c>
      <c r="AB202" s="354">
        <f t="shared" si="30"/>
        <v>0</v>
      </c>
    </row>
    <row r="203" spans="1:28" x14ac:dyDescent="0.25">
      <c r="A203" s="132" t="str">
        <f>STATYSTYKI!A528</f>
        <v>Karłowice</v>
      </c>
      <c r="B203" s="132" t="str">
        <f>STATYSTYKI!B528</f>
        <v>r3_67_wyjazd_A</v>
      </c>
      <c r="C203" s="132">
        <f>STATYSTYKI!C528</f>
        <v>141</v>
      </c>
      <c r="D203" s="353">
        <f>ROUND((SUM(STATYSTYKI!E528:L528)*100%)/SUM(STATYSTYKI!$D$3:$K$3),0)</f>
        <v>0</v>
      </c>
      <c r="E203" s="354">
        <f t="shared" si="31"/>
        <v>0</v>
      </c>
      <c r="F203" s="354">
        <f t="shared" si="31"/>
        <v>0</v>
      </c>
      <c r="G203" s="354">
        <f t="shared" si="31"/>
        <v>0</v>
      </c>
      <c r="H203" s="354">
        <f t="shared" si="31"/>
        <v>0</v>
      </c>
      <c r="I203" s="354">
        <f t="shared" si="31"/>
        <v>0</v>
      </c>
      <c r="J203" s="354">
        <f t="shared" si="31"/>
        <v>0</v>
      </c>
      <c r="K203" s="354">
        <f t="shared" si="31"/>
        <v>0</v>
      </c>
      <c r="L203" s="354">
        <f t="shared" si="31"/>
        <v>0</v>
      </c>
      <c r="M203" s="354">
        <f t="shared" si="31"/>
        <v>0</v>
      </c>
      <c r="N203" s="354">
        <f t="shared" si="31"/>
        <v>0</v>
      </c>
      <c r="O203" s="354">
        <f t="shared" si="31"/>
        <v>0</v>
      </c>
      <c r="P203" s="354">
        <f t="shared" si="31"/>
        <v>0</v>
      </c>
      <c r="Q203" s="354">
        <f t="shared" si="31"/>
        <v>0</v>
      </c>
      <c r="R203" s="354">
        <f t="shared" si="31"/>
        <v>0</v>
      </c>
      <c r="S203" s="354">
        <f t="shared" si="31"/>
        <v>0</v>
      </c>
      <c r="T203" s="354">
        <f t="shared" si="31"/>
        <v>0</v>
      </c>
      <c r="U203" s="354">
        <f t="shared" si="30"/>
        <v>0</v>
      </c>
      <c r="V203" s="354">
        <f t="shared" si="30"/>
        <v>0</v>
      </c>
      <c r="W203" s="354">
        <f t="shared" si="30"/>
        <v>0</v>
      </c>
      <c r="X203" s="354">
        <f t="shared" si="30"/>
        <v>0</v>
      </c>
      <c r="Y203" s="354">
        <f t="shared" si="30"/>
        <v>0</v>
      </c>
      <c r="Z203" s="354">
        <f t="shared" si="30"/>
        <v>0</v>
      </c>
      <c r="AA203" s="354">
        <f t="shared" si="30"/>
        <v>0</v>
      </c>
      <c r="AB203" s="354">
        <f t="shared" si="30"/>
        <v>0</v>
      </c>
    </row>
    <row r="204" spans="1:28" x14ac:dyDescent="0.25">
      <c r="A204" s="132" t="str">
        <f>STATYSTYKI!A529</f>
        <v>Karłowice</v>
      </c>
      <c r="B204" s="132" t="str">
        <f>STATYSTYKI!B529</f>
        <v>r3_67_wjazd_A</v>
      </c>
      <c r="C204" s="132">
        <f>STATYSTYKI!C529</f>
        <v>141</v>
      </c>
      <c r="D204" s="353">
        <f>ROUND((SUM(STATYSTYKI!E529:L529)*100%)/SUM(STATYSTYKI!$D$3:$K$3),0)</f>
        <v>68</v>
      </c>
      <c r="E204" s="354">
        <f t="shared" si="31"/>
        <v>0</v>
      </c>
      <c r="F204" s="354">
        <f t="shared" si="31"/>
        <v>0</v>
      </c>
      <c r="G204" s="354">
        <f t="shared" si="31"/>
        <v>0</v>
      </c>
      <c r="H204" s="354">
        <f t="shared" si="31"/>
        <v>0</v>
      </c>
      <c r="I204" s="354">
        <f t="shared" si="31"/>
        <v>0</v>
      </c>
      <c r="J204" s="354">
        <f t="shared" si="31"/>
        <v>1</v>
      </c>
      <c r="K204" s="354">
        <f t="shared" si="31"/>
        <v>4</v>
      </c>
      <c r="L204" s="354">
        <f t="shared" si="31"/>
        <v>10</v>
      </c>
      <c r="M204" s="354">
        <f t="shared" si="31"/>
        <v>5</v>
      </c>
      <c r="N204" s="354">
        <f t="shared" si="31"/>
        <v>4</v>
      </c>
      <c r="O204" s="354">
        <f t="shared" si="31"/>
        <v>4</v>
      </c>
      <c r="P204" s="354">
        <f t="shared" si="31"/>
        <v>3</v>
      </c>
      <c r="Q204" s="354">
        <f t="shared" si="31"/>
        <v>3</v>
      </c>
      <c r="R204" s="354">
        <f t="shared" si="31"/>
        <v>4</v>
      </c>
      <c r="S204" s="354">
        <f t="shared" si="31"/>
        <v>5</v>
      </c>
      <c r="T204" s="354">
        <f t="shared" si="31"/>
        <v>6</v>
      </c>
      <c r="U204" s="354">
        <f t="shared" si="30"/>
        <v>6</v>
      </c>
      <c r="V204" s="354">
        <f t="shared" si="30"/>
        <v>5</v>
      </c>
      <c r="W204" s="354">
        <f t="shared" si="30"/>
        <v>4</v>
      </c>
      <c r="X204" s="354">
        <f t="shared" si="30"/>
        <v>2</v>
      </c>
      <c r="Y204" s="354">
        <f t="shared" si="30"/>
        <v>1</v>
      </c>
      <c r="Z204" s="354">
        <f t="shared" si="30"/>
        <v>1</v>
      </c>
      <c r="AA204" s="354">
        <f t="shared" si="30"/>
        <v>0</v>
      </c>
      <c r="AB204" s="354">
        <f t="shared" si="30"/>
        <v>0</v>
      </c>
    </row>
    <row r="205" spans="1:28" x14ac:dyDescent="0.25">
      <c r="A205" s="132" t="str">
        <f>STATYSTYKI!A530</f>
        <v>Kowale</v>
      </c>
      <c r="B205" s="132" t="str">
        <f>STATYSTYKI!B530</f>
        <v>r3_71_wjazd_A</v>
      </c>
      <c r="C205" s="132">
        <f>STATYSTYKI!C530</f>
        <v>141</v>
      </c>
      <c r="D205" s="353">
        <f>ROUND((SUM(STATYSTYKI!E530:L530)*100%)/SUM(STATYSTYKI!$D$3:$K$3),0)</f>
        <v>1822</v>
      </c>
      <c r="E205" s="354">
        <f t="shared" si="31"/>
        <v>1</v>
      </c>
      <c r="F205" s="354">
        <f t="shared" si="31"/>
        <v>0</v>
      </c>
      <c r="G205" s="354">
        <f t="shared" si="31"/>
        <v>0</v>
      </c>
      <c r="H205" s="354">
        <f t="shared" si="31"/>
        <v>0</v>
      </c>
      <c r="I205" s="354">
        <f t="shared" si="31"/>
        <v>4</v>
      </c>
      <c r="J205" s="354">
        <f t="shared" si="31"/>
        <v>29</v>
      </c>
      <c r="K205" s="354">
        <f t="shared" si="31"/>
        <v>94</v>
      </c>
      <c r="L205" s="354">
        <f t="shared" si="31"/>
        <v>255</v>
      </c>
      <c r="M205" s="354">
        <f t="shared" si="31"/>
        <v>132</v>
      </c>
      <c r="N205" s="354">
        <f t="shared" si="31"/>
        <v>105</v>
      </c>
      <c r="O205" s="354">
        <f t="shared" si="31"/>
        <v>101</v>
      </c>
      <c r="P205" s="354">
        <f t="shared" si="31"/>
        <v>93</v>
      </c>
      <c r="Q205" s="354">
        <f t="shared" si="31"/>
        <v>91</v>
      </c>
      <c r="R205" s="354">
        <f t="shared" si="31"/>
        <v>99</v>
      </c>
      <c r="S205" s="354">
        <f t="shared" si="31"/>
        <v>129</v>
      </c>
      <c r="T205" s="354">
        <f t="shared" si="31"/>
        <v>154</v>
      </c>
      <c r="U205" s="354">
        <f t="shared" si="30"/>
        <v>174</v>
      </c>
      <c r="V205" s="354">
        <f t="shared" si="30"/>
        <v>136</v>
      </c>
      <c r="W205" s="354">
        <f t="shared" si="30"/>
        <v>100</v>
      </c>
      <c r="X205" s="354">
        <f t="shared" si="30"/>
        <v>63</v>
      </c>
      <c r="Y205" s="354">
        <f t="shared" si="30"/>
        <v>30</v>
      </c>
      <c r="Z205" s="354">
        <f t="shared" si="30"/>
        <v>18</v>
      </c>
      <c r="AA205" s="354">
        <f t="shared" si="30"/>
        <v>12</v>
      </c>
      <c r="AB205" s="354">
        <f t="shared" si="30"/>
        <v>3</v>
      </c>
    </row>
    <row r="206" spans="1:28" x14ac:dyDescent="0.25">
      <c r="A206" s="132" t="str">
        <f>STATYSTYKI!A531</f>
        <v>Kowale</v>
      </c>
      <c r="B206" s="132" t="str">
        <f>STATYSTYKI!B531</f>
        <v>r3_71_Wyjazd_A</v>
      </c>
      <c r="C206" s="132">
        <f>STATYSTYKI!C531</f>
        <v>141</v>
      </c>
      <c r="D206" s="353">
        <f>ROUND((SUM(STATYSTYKI!E531:L531)*100%)/SUM(STATYSTYKI!$D$3:$K$3),0)</f>
        <v>1548</v>
      </c>
      <c r="E206" s="354">
        <f t="shared" si="31"/>
        <v>0</v>
      </c>
      <c r="F206" s="354">
        <f t="shared" si="31"/>
        <v>0</v>
      </c>
      <c r="G206" s="354">
        <f t="shared" si="31"/>
        <v>0</v>
      </c>
      <c r="H206" s="354">
        <f t="shared" si="31"/>
        <v>0</v>
      </c>
      <c r="I206" s="354">
        <f t="shared" si="31"/>
        <v>3</v>
      </c>
      <c r="J206" s="354">
        <f t="shared" si="31"/>
        <v>25</v>
      </c>
      <c r="K206" s="354">
        <f t="shared" si="31"/>
        <v>80</v>
      </c>
      <c r="L206" s="354">
        <f t="shared" si="31"/>
        <v>217</v>
      </c>
      <c r="M206" s="354">
        <f t="shared" si="31"/>
        <v>112</v>
      </c>
      <c r="N206" s="354">
        <f t="shared" si="31"/>
        <v>89</v>
      </c>
      <c r="O206" s="354">
        <f t="shared" si="31"/>
        <v>86</v>
      </c>
      <c r="P206" s="354">
        <f t="shared" si="31"/>
        <v>79</v>
      </c>
      <c r="Q206" s="354">
        <f t="shared" si="31"/>
        <v>77</v>
      </c>
      <c r="R206" s="354">
        <f t="shared" si="31"/>
        <v>84</v>
      </c>
      <c r="S206" s="354">
        <f t="shared" si="31"/>
        <v>109</v>
      </c>
      <c r="T206" s="354">
        <f t="shared" si="31"/>
        <v>131</v>
      </c>
      <c r="U206" s="354">
        <f t="shared" si="30"/>
        <v>148</v>
      </c>
      <c r="V206" s="354">
        <f t="shared" si="30"/>
        <v>116</v>
      </c>
      <c r="W206" s="354">
        <f t="shared" si="30"/>
        <v>85</v>
      </c>
      <c r="X206" s="354">
        <f t="shared" si="30"/>
        <v>54</v>
      </c>
      <c r="Y206" s="354">
        <f t="shared" si="30"/>
        <v>26</v>
      </c>
      <c r="Z206" s="354">
        <f t="shared" si="30"/>
        <v>15</v>
      </c>
      <c r="AA206" s="354">
        <f t="shared" si="30"/>
        <v>10</v>
      </c>
      <c r="AB206" s="354">
        <f t="shared" si="30"/>
        <v>3</v>
      </c>
    </row>
    <row r="207" spans="1:28" x14ac:dyDescent="0.25">
      <c r="A207" s="132" t="str">
        <f>STATYSTYKI!A532</f>
        <v>Muchobór</v>
      </c>
      <c r="B207" s="132" t="str">
        <f>STATYSTYKI!B532</f>
        <v>r3_62_wyjazd_A</v>
      </c>
      <c r="C207" s="132">
        <f>STATYSTYKI!C532</f>
        <v>142</v>
      </c>
      <c r="D207" s="353">
        <f>ROUND((SUM(STATYSTYKI!E532:L532)*100%)/SUM(STATYSTYKI!$D$3:$K$3),0)</f>
        <v>744</v>
      </c>
      <c r="E207" s="354">
        <f t="shared" si="31"/>
        <v>0</v>
      </c>
      <c r="F207" s="354">
        <f t="shared" si="31"/>
        <v>0</v>
      </c>
      <c r="G207" s="354">
        <f t="shared" si="31"/>
        <v>0</v>
      </c>
      <c r="H207" s="354">
        <f t="shared" si="31"/>
        <v>0</v>
      </c>
      <c r="I207" s="354">
        <f t="shared" si="31"/>
        <v>2</v>
      </c>
      <c r="J207" s="354">
        <f t="shared" si="31"/>
        <v>12</v>
      </c>
      <c r="K207" s="354">
        <f t="shared" si="31"/>
        <v>38</v>
      </c>
      <c r="L207" s="354">
        <f t="shared" si="31"/>
        <v>104</v>
      </c>
      <c r="M207" s="354">
        <f t="shared" si="31"/>
        <v>54</v>
      </c>
      <c r="N207" s="354">
        <f t="shared" si="31"/>
        <v>43</v>
      </c>
      <c r="O207" s="354">
        <f t="shared" si="31"/>
        <v>41</v>
      </c>
      <c r="P207" s="354">
        <f t="shared" si="31"/>
        <v>38</v>
      </c>
      <c r="Q207" s="354">
        <f t="shared" si="31"/>
        <v>37</v>
      </c>
      <c r="R207" s="354">
        <f t="shared" si="31"/>
        <v>40</v>
      </c>
      <c r="S207" s="354">
        <f t="shared" si="31"/>
        <v>52</v>
      </c>
      <c r="T207" s="354">
        <f t="shared" si="31"/>
        <v>63</v>
      </c>
      <c r="U207" s="354">
        <f t="shared" si="30"/>
        <v>71</v>
      </c>
      <c r="V207" s="354">
        <f t="shared" si="30"/>
        <v>56</v>
      </c>
      <c r="W207" s="354">
        <f t="shared" si="30"/>
        <v>41</v>
      </c>
      <c r="X207" s="354">
        <f t="shared" si="30"/>
        <v>26</v>
      </c>
      <c r="Y207" s="354">
        <f t="shared" si="30"/>
        <v>12</v>
      </c>
      <c r="Z207" s="354">
        <f t="shared" si="30"/>
        <v>7</v>
      </c>
      <c r="AA207" s="354">
        <f t="shared" si="30"/>
        <v>5</v>
      </c>
      <c r="AB207" s="354">
        <f t="shared" si="30"/>
        <v>1</v>
      </c>
    </row>
    <row r="208" spans="1:28" x14ac:dyDescent="0.25">
      <c r="A208" s="132" t="str">
        <f>STATYSTYKI!A533</f>
        <v>Muchobór</v>
      </c>
      <c r="B208" s="132" t="str">
        <f>STATYSTYKI!B533</f>
        <v>r3_62_wjazd_A</v>
      </c>
      <c r="C208" s="132">
        <f>STATYSTYKI!C533</f>
        <v>142</v>
      </c>
      <c r="D208" s="353">
        <f>ROUND((SUM(STATYSTYKI!E533:L533)*100%)/SUM(STATYSTYKI!$D$3:$K$3),0)</f>
        <v>841</v>
      </c>
      <c r="E208" s="354">
        <f t="shared" si="31"/>
        <v>0</v>
      </c>
      <c r="F208" s="354">
        <f t="shared" si="31"/>
        <v>0</v>
      </c>
      <c r="G208" s="354">
        <f t="shared" si="31"/>
        <v>0</v>
      </c>
      <c r="H208" s="354">
        <f t="shared" si="31"/>
        <v>0</v>
      </c>
      <c r="I208" s="354">
        <f t="shared" si="31"/>
        <v>2</v>
      </c>
      <c r="J208" s="354">
        <f t="shared" si="31"/>
        <v>14</v>
      </c>
      <c r="K208" s="354">
        <f t="shared" si="31"/>
        <v>43</v>
      </c>
      <c r="L208" s="354">
        <f t="shared" si="31"/>
        <v>118</v>
      </c>
      <c r="M208" s="354">
        <f t="shared" si="31"/>
        <v>61</v>
      </c>
      <c r="N208" s="354">
        <f t="shared" si="31"/>
        <v>48</v>
      </c>
      <c r="O208" s="354">
        <f t="shared" si="31"/>
        <v>46</v>
      </c>
      <c r="P208" s="354">
        <f t="shared" si="31"/>
        <v>43</v>
      </c>
      <c r="Q208" s="354">
        <f t="shared" si="31"/>
        <v>42</v>
      </c>
      <c r="R208" s="354">
        <f t="shared" si="31"/>
        <v>46</v>
      </c>
      <c r="S208" s="354">
        <f t="shared" si="31"/>
        <v>59</v>
      </c>
      <c r="T208" s="354">
        <f t="shared" si="31"/>
        <v>71</v>
      </c>
      <c r="U208" s="354">
        <f t="shared" si="30"/>
        <v>80</v>
      </c>
      <c r="V208" s="354">
        <f t="shared" si="30"/>
        <v>63</v>
      </c>
      <c r="W208" s="354">
        <f t="shared" si="30"/>
        <v>46</v>
      </c>
      <c r="X208" s="354">
        <f t="shared" si="30"/>
        <v>29</v>
      </c>
      <c r="Y208" s="354">
        <f t="shared" si="30"/>
        <v>14</v>
      </c>
      <c r="Z208" s="354">
        <f t="shared" si="30"/>
        <v>8</v>
      </c>
      <c r="AA208" s="354">
        <f t="shared" si="30"/>
        <v>5</v>
      </c>
      <c r="AB208" s="354">
        <f t="shared" si="30"/>
        <v>1</v>
      </c>
    </row>
    <row r="209" spans="1:28" x14ac:dyDescent="0.25">
      <c r="A209" s="132" t="str">
        <f>STATYSTYKI!A534</f>
        <v>Krzyki</v>
      </c>
      <c r="B209" s="132" t="str">
        <f>STATYSTYKI!B534</f>
        <v>r3_57_A</v>
      </c>
      <c r="C209" s="132">
        <f>STATYSTYKI!C534</f>
        <v>144</v>
      </c>
      <c r="D209" s="353">
        <f>ROUND((SUM(STATYSTYKI!E534:L534)*100%)/SUM(STATYSTYKI!$D$3:$K$3),0)</f>
        <v>1704</v>
      </c>
      <c r="E209" s="354">
        <f t="shared" si="31"/>
        <v>1</v>
      </c>
      <c r="F209" s="354">
        <f t="shared" si="31"/>
        <v>0</v>
      </c>
      <c r="G209" s="354">
        <f t="shared" si="31"/>
        <v>0</v>
      </c>
      <c r="H209" s="354">
        <f t="shared" si="31"/>
        <v>0</v>
      </c>
      <c r="I209" s="354">
        <f t="shared" si="31"/>
        <v>4</v>
      </c>
      <c r="J209" s="354">
        <f t="shared" si="31"/>
        <v>27</v>
      </c>
      <c r="K209" s="354">
        <f t="shared" si="31"/>
        <v>88</v>
      </c>
      <c r="L209" s="354">
        <f t="shared" si="31"/>
        <v>238</v>
      </c>
      <c r="M209" s="354">
        <f t="shared" si="31"/>
        <v>123</v>
      </c>
      <c r="N209" s="354">
        <f t="shared" si="31"/>
        <v>98</v>
      </c>
      <c r="O209" s="354">
        <f t="shared" si="31"/>
        <v>94</v>
      </c>
      <c r="P209" s="354">
        <f t="shared" si="31"/>
        <v>87</v>
      </c>
      <c r="Q209" s="354">
        <f t="shared" si="31"/>
        <v>85</v>
      </c>
      <c r="R209" s="354">
        <f t="shared" si="31"/>
        <v>93</v>
      </c>
      <c r="S209" s="354">
        <f t="shared" si="31"/>
        <v>120</v>
      </c>
      <c r="T209" s="354">
        <f t="shared" si="31"/>
        <v>144</v>
      </c>
      <c r="U209" s="354">
        <f t="shared" si="30"/>
        <v>162</v>
      </c>
      <c r="V209" s="354">
        <f t="shared" si="30"/>
        <v>127</v>
      </c>
      <c r="W209" s="354">
        <f t="shared" si="30"/>
        <v>93</v>
      </c>
      <c r="X209" s="354">
        <f t="shared" si="30"/>
        <v>59</v>
      </c>
      <c r="Y209" s="354">
        <f t="shared" si="30"/>
        <v>28</v>
      </c>
      <c r="Z209" s="354">
        <f t="shared" si="30"/>
        <v>17</v>
      </c>
      <c r="AA209" s="354">
        <f t="shared" si="30"/>
        <v>11</v>
      </c>
      <c r="AB209" s="354">
        <f t="shared" si="30"/>
        <v>3</v>
      </c>
    </row>
    <row r="210" spans="1:28" x14ac:dyDescent="0.25">
      <c r="A210" s="132" t="str">
        <f>STATYSTYKI!A535</f>
        <v>Karłowice</v>
      </c>
      <c r="B210" s="132" t="str">
        <f>STATYSTYKI!B535</f>
        <v>r3_67_wyjazd_A</v>
      </c>
      <c r="C210" s="132">
        <f>STATYSTYKI!C535</f>
        <v>144</v>
      </c>
      <c r="D210" s="353">
        <f>ROUND((SUM(STATYSTYKI!E535:L535)*100%)/SUM(STATYSTYKI!$D$3:$K$3),0)</f>
        <v>28</v>
      </c>
      <c r="E210" s="354">
        <f t="shared" si="31"/>
        <v>0</v>
      </c>
      <c r="F210" s="354">
        <f t="shared" si="31"/>
        <v>0</v>
      </c>
      <c r="G210" s="354">
        <f t="shared" si="31"/>
        <v>0</v>
      </c>
      <c r="H210" s="354">
        <f t="shared" si="31"/>
        <v>0</v>
      </c>
      <c r="I210" s="354">
        <f t="shared" si="31"/>
        <v>0</v>
      </c>
      <c r="J210" s="354">
        <f t="shared" si="31"/>
        <v>0</v>
      </c>
      <c r="K210" s="354">
        <f t="shared" si="31"/>
        <v>1</v>
      </c>
      <c r="L210" s="354">
        <f t="shared" si="31"/>
        <v>4</v>
      </c>
      <c r="M210" s="354">
        <f t="shared" si="31"/>
        <v>2</v>
      </c>
      <c r="N210" s="354">
        <f t="shared" si="31"/>
        <v>2</v>
      </c>
      <c r="O210" s="354">
        <f t="shared" si="31"/>
        <v>2</v>
      </c>
      <c r="P210" s="354">
        <f t="shared" si="31"/>
        <v>1</v>
      </c>
      <c r="Q210" s="354">
        <f t="shared" si="31"/>
        <v>1</v>
      </c>
      <c r="R210" s="354">
        <f t="shared" si="31"/>
        <v>2</v>
      </c>
      <c r="S210" s="354">
        <f t="shared" si="31"/>
        <v>2</v>
      </c>
      <c r="T210" s="354">
        <f t="shared" si="31"/>
        <v>2</v>
      </c>
      <c r="U210" s="354">
        <f t="shared" si="30"/>
        <v>3</v>
      </c>
      <c r="V210" s="354">
        <f t="shared" si="30"/>
        <v>2</v>
      </c>
      <c r="W210" s="354">
        <f t="shared" si="30"/>
        <v>2</v>
      </c>
      <c r="X210" s="354">
        <f t="shared" si="30"/>
        <v>1</v>
      </c>
      <c r="Y210" s="354">
        <f t="shared" si="30"/>
        <v>0</v>
      </c>
      <c r="Z210" s="354">
        <f t="shared" si="30"/>
        <v>0</v>
      </c>
      <c r="AA210" s="354">
        <f t="shared" si="30"/>
        <v>0</v>
      </c>
      <c r="AB210" s="354">
        <f t="shared" si="30"/>
        <v>0</v>
      </c>
    </row>
    <row r="211" spans="1:28" x14ac:dyDescent="0.25">
      <c r="A211" s="132" t="str">
        <f>STATYSTYKI!A536</f>
        <v>Kuźniki</v>
      </c>
      <c r="B211" s="132" t="str">
        <f>STATYSTYKI!B536</f>
        <v>r3_63_wjazd_A</v>
      </c>
      <c r="C211" s="132">
        <f>STATYSTYKI!C536</f>
        <v>148</v>
      </c>
      <c r="D211" s="353">
        <f>ROUND((SUM(STATYSTYKI!E536:L536)*100%)/SUM(STATYSTYKI!$D$3:$K$3),0)</f>
        <v>2216</v>
      </c>
      <c r="E211" s="354">
        <f t="shared" si="31"/>
        <v>1</v>
      </c>
      <c r="F211" s="354">
        <f t="shared" si="31"/>
        <v>0</v>
      </c>
      <c r="G211" s="354">
        <f t="shared" si="31"/>
        <v>0</v>
      </c>
      <c r="H211" s="354">
        <f t="shared" si="31"/>
        <v>1</v>
      </c>
      <c r="I211" s="354">
        <f t="shared" si="31"/>
        <v>5</v>
      </c>
      <c r="J211" s="354">
        <f t="shared" si="31"/>
        <v>36</v>
      </c>
      <c r="K211" s="354">
        <f t="shared" si="31"/>
        <v>114</v>
      </c>
      <c r="L211" s="354">
        <f t="shared" si="31"/>
        <v>310</v>
      </c>
      <c r="M211" s="354">
        <f t="shared" si="31"/>
        <v>160</v>
      </c>
      <c r="N211" s="354">
        <f t="shared" si="31"/>
        <v>128</v>
      </c>
      <c r="O211" s="354">
        <f t="shared" si="31"/>
        <v>122</v>
      </c>
      <c r="P211" s="354">
        <f t="shared" si="31"/>
        <v>113</v>
      </c>
      <c r="Q211" s="354">
        <f t="shared" si="31"/>
        <v>110</v>
      </c>
      <c r="R211" s="354">
        <f t="shared" si="31"/>
        <v>120</v>
      </c>
      <c r="S211" s="354">
        <f t="shared" si="31"/>
        <v>156</v>
      </c>
      <c r="T211" s="354">
        <f t="shared" ref="T211:AB226" si="32">ROUND($D211*T$3,0)</f>
        <v>187</v>
      </c>
      <c r="U211" s="354">
        <f t="shared" si="32"/>
        <v>211</v>
      </c>
      <c r="V211" s="354">
        <f t="shared" si="32"/>
        <v>165</v>
      </c>
      <c r="W211" s="354">
        <f t="shared" si="32"/>
        <v>122</v>
      </c>
      <c r="X211" s="354">
        <f t="shared" si="32"/>
        <v>77</v>
      </c>
      <c r="Y211" s="354">
        <f t="shared" si="32"/>
        <v>37</v>
      </c>
      <c r="Z211" s="354">
        <f t="shared" si="32"/>
        <v>22</v>
      </c>
      <c r="AA211" s="354">
        <f t="shared" si="32"/>
        <v>14</v>
      </c>
      <c r="AB211" s="354">
        <f t="shared" si="32"/>
        <v>4</v>
      </c>
    </row>
    <row r="212" spans="1:28" x14ac:dyDescent="0.25">
      <c r="A212" s="132" t="str">
        <f>STATYSTYKI!A537</f>
        <v>Kuźniki</v>
      </c>
      <c r="B212" s="132" t="str">
        <f>STATYSTYKI!B537</f>
        <v>r3_63_wyjazd_A</v>
      </c>
      <c r="C212" s="132">
        <f>STATYSTYKI!C537</f>
        <v>148</v>
      </c>
      <c r="D212" s="353">
        <f>ROUND((SUM(STATYSTYKI!E537:L537)*100%)/SUM(STATYSTYKI!$D$3:$K$3),0)</f>
        <v>1526</v>
      </c>
      <c r="E212" s="354">
        <f t="shared" ref="E212:T227" si="33">ROUND($D212*E$3,0)</f>
        <v>0</v>
      </c>
      <c r="F212" s="354">
        <f t="shared" si="33"/>
        <v>0</v>
      </c>
      <c r="G212" s="354">
        <f t="shared" si="33"/>
        <v>0</v>
      </c>
      <c r="H212" s="354">
        <f t="shared" si="33"/>
        <v>0</v>
      </c>
      <c r="I212" s="354">
        <f t="shared" si="33"/>
        <v>3</v>
      </c>
      <c r="J212" s="354">
        <f t="shared" si="33"/>
        <v>25</v>
      </c>
      <c r="K212" s="354">
        <f t="shared" si="33"/>
        <v>79</v>
      </c>
      <c r="L212" s="354">
        <f t="shared" si="33"/>
        <v>214</v>
      </c>
      <c r="M212" s="354">
        <f t="shared" si="33"/>
        <v>110</v>
      </c>
      <c r="N212" s="354">
        <f t="shared" si="33"/>
        <v>88</v>
      </c>
      <c r="O212" s="354">
        <f t="shared" si="33"/>
        <v>84</v>
      </c>
      <c r="P212" s="354">
        <f t="shared" si="33"/>
        <v>78</v>
      </c>
      <c r="Q212" s="354">
        <f t="shared" si="33"/>
        <v>76</v>
      </c>
      <c r="R212" s="354">
        <f t="shared" si="33"/>
        <v>83</v>
      </c>
      <c r="S212" s="354">
        <f t="shared" si="33"/>
        <v>108</v>
      </c>
      <c r="T212" s="354">
        <f t="shared" si="33"/>
        <v>129</v>
      </c>
      <c r="U212" s="354">
        <f t="shared" si="32"/>
        <v>145</v>
      </c>
      <c r="V212" s="354">
        <f t="shared" si="32"/>
        <v>114</v>
      </c>
      <c r="W212" s="354">
        <f t="shared" si="32"/>
        <v>84</v>
      </c>
      <c r="X212" s="354">
        <f t="shared" si="32"/>
        <v>53</v>
      </c>
      <c r="Y212" s="354">
        <f t="shared" si="32"/>
        <v>25</v>
      </c>
      <c r="Z212" s="354">
        <f t="shared" si="32"/>
        <v>15</v>
      </c>
      <c r="AA212" s="354">
        <f t="shared" si="32"/>
        <v>10</v>
      </c>
      <c r="AB212" s="354">
        <f t="shared" si="32"/>
        <v>3</v>
      </c>
    </row>
    <row r="213" spans="1:28" x14ac:dyDescent="0.25">
      <c r="A213" s="132" t="str">
        <f>STATYSTYKI!A538</f>
        <v>Karłowice</v>
      </c>
      <c r="B213" s="132" t="str">
        <f>STATYSTYKI!B538</f>
        <v>r3_66_wyjazd_A</v>
      </c>
      <c r="C213" s="132">
        <f>STATYSTYKI!C538</f>
        <v>148</v>
      </c>
      <c r="D213" s="353">
        <f>ROUND((SUM(STATYSTYKI!E538:L538)*100%)/SUM(STATYSTYKI!$D$3:$K$3),0)</f>
        <v>23</v>
      </c>
      <c r="E213" s="354">
        <f t="shared" si="33"/>
        <v>0</v>
      </c>
      <c r="F213" s="354">
        <f t="shared" si="33"/>
        <v>0</v>
      </c>
      <c r="G213" s="354">
        <f t="shared" si="33"/>
        <v>0</v>
      </c>
      <c r="H213" s="354">
        <f t="shared" si="33"/>
        <v>0</v>
      </c>
      <c r="I213" s="354">
        <f t="shared" si="33"/>
        <v>0</v>
      </c>
      <c r="J213" s="354">
        <f t="shared" si="33"/>
        <v>0</v>
      </c>
      <c r="K213" s="354">
        <f t="shared" si="33"/>
        <v>1</v>
      </c>
      <c r="L213" s="354">
        <f t="shared" si="33"/>
        <v>3</v>
      </c>
      <c r="M213" s="354">
        <f t="shared" si="33"/>
        <v>2</v>
      </c>
      <c r="N213" s="354">
        <f t="shared" si="33"/>
        <v>1</v>
      </c>
      <c r="O213" s="354">
        <f t="shared" si="33"/>
        <v>1</v>
      </c>
      <c r="P213" s="354">
        <f t="shared" si="33"/>
        <v>1</v>
      </c>
      <c r="Q213" s="354">
        <f t="shared" si="33"/>
        <v>1</v>
      </c>
      <c r="R213" s="354">
        <f t="shared" si="33"/>
        <v>1</v>
      </c>
      <c r="S213" s="354">
        <f t="shared" si="33"/>
        <v>2</v>
      </c>
      <c r="T213" s="354">
        <f t="shared" si="33"/>
        <v>2</v>
      </c>
      <c r="U213" s="354">
        <f t="shared" si="32"/>
        <v>2</v>
      </c>
      <c r="V213" s="354">
        <f t="shared" si="32"/>
        <v>2</v>
      </c>
      <c r="W213" s="354">
        <f t="shared" si="32"/>
        <v>1</v>
      </c>
      <c r="X213" s="354">
        <f t="shared" si="32"/>
        <v>1</v>
      </c>
      <c r="Y213" s="354">
        <f t="shared" si="32"/>
        <v>0</v>
      </c>
      <c r="Z213" s="354">
        <f t="shared" si="32"/>
        <v>0</v>
      </c>
      <c r="AA213" s="354">
        <f t="shared" si="32"/>
        <v>0</v>
      </c>
      <c r="AB213" s="354">
        <f t="shared" si="32"/>
        <v>0</v>
      </c>
    </row>
    <row r="214" spans="1:28" x14ac:dyDescent="0.25">
      <c r="A214" s="132" t="str">
        <f>STATYSTYKI!A539</f>
        <v>Karłowice</v>
      </c>
      <c r="B214" s="132" t="str">
        <f>STATYSTYKI!B539</f>
        <v>r3_66_wjazd_A</v>
      </c>
      <c r="C214" s="132">
        <f>STATYSTYKI!C539</f>
        <v>148</v>
      </c>
      <c r="D214" s="353">
        <f>ROUND((SUM(STATYSTYKI!E539:L539)*100%)/SUM(STATYSTYKI!$D$3:$K$3),0)</f>
        <v>0</v>
      </c>
      <c r="E214" s="354">
        <f t="shared" si="33"/>
        <v>0</v>
      </c>
      <c r="F214" s="354">
        <f t="shared" si="33"/>
        <v>0</v>
      </c>
      <c r="G214" s="354">
        <f t="shared" si="33"/>
        <v>0</v>
      </c>
      <c r="H214" s="354">
        <f t="shared" si="33"/>
        <v>0</v>
      </c>
      <c r="I214" s="354">
        <f t="shared" si="33"/>
        <v>0</v>
      </c>
      <c r="J214" s="354">
        <f t="shared" si="33"/>
        <v>0</v>
      </c>
      <c r="K214" s="354">
        <f t="shared" si="33"/>
        <v>0</v>
      </c>
      <c r="L214" s="354">
        <f t="shared" si="33"/>
        <v>0</v>
      </c>
      <c r="M214" s="354">
        <f t="shared" si="33"/>
        <v>0</v>
      </c>
      <c r="N214" s="354">
        <f t="shared" si="33"/>
        <v>0</v>
      </c>
      <c r="O214" s="354">
        <f t="shared" si="33"/>
        <v>0</v>
      </c>
      <c r="P214" s="354">
        <f t="shared" si="33"/>
        <v>0</v>
      </c>
      <c r="Q214" s="354">
        <f t="shared" si="33"/>
        <v>0</v>
      </c>
      <c r="R214" s="354">
        <f t="shared" si="33"/>
        <v>0</v>
      </c>
      <c r="S214" s="354">
        <f t="shared" si="33"/>
        <v>0</v>
      </c>
      <c r="T214" s="354">
        <f t="shared" si="33"/>
        <v>0</v>
      </c>
      <c r="U214" s="354">
        <f t="shared" si="32"/>
        <v>0</v>
      </c>
      <c r="V214" s="354">
        <f t="shared" si="32"/>
        <v>0</v>
      </c>
      <c r="W214" s="354">
        <f t="shared" si="32"/>
        <v>0</v>
      </c>
      <c r="X214" s="354">
        <f t="shared" si="32"/>
        <v>0</v>
      </c>
      <c r="Y214" s="354">
        <f t="shared" si="32"/>
        <v>0</v>
      </c>
      <c r="Z214" s="354">
        <f t="shared" si="32"/>
        <v>0</v>
      </c>
      <c r="AA214" s="354">
        <f t="shared" si="32"/>
        <v>0</v>
      </c>
      <c r="AB214" s="354">
        <f t="shared" si="32"/>
        <v>0</v>
      </c>
    </row>
    <row r="215" spans="1:28" x14ac:dyDescent="0.25">
      <c r="A215" s="132" t="str">
        <f>STATYSTYKI!A540</f>
        <v>Karłowice</v>
      </c>
      <c r="B215" s="132" t="str">
        <f>STATYSTYKI!B540</f>
        <v>r3_67_wyjazd_A</v>
      </c>
      <c r="C215" s="132">
        <f>STATYSTYKI!C540</f>
        <v>148</v>
      </c>
      <c r="D215" s="353">
        <f>ROUND((SUM(STATYSTYKI!E540:L540)*100%)/SUM(STATYSTYKI!$D$3:$K$3),0)</f>
        <v>0</v>
      </c>
      <c r="E215" s="354">
        <f t="shared" si="33"/>
        <v>0</v>
      </c>
      <c r="F215" s="354">
        <f t="shared" si="33"/>
        <v>0</v>
      </c>
      <c r="G215" s="354">
        <f t="shared" si="33"/>
        <v>0</v>
      </c>
      <c r="H215" s="354">
        <f t="shared" si="33"/>
        <v>0</v>
      </c>
      <c r="I215" s="354">
        <f t="shared" si="33"/>
        <v>0</v>
      </c>
      <c r="J215" s="354">
        <f t="shared" si="33"/>
        <v>0</v>
      </c>
      <c r="K215" s="354">
        <f t="shared" si="33"/>
        <v>0</v>
      </c>
      <c r="L215" s="354">
        <f t="shared" si="33"/>
        <v>0</v>
      </c>
      <c r="M215" s="354">
        <f t="shared" si="33"/>
        <v>0</v>
      </c>
      <c r="N215" s="354">
        <f t="shared" si="33"/>
        <v>0</v>
      </c>
      <c r="O215" s="354">
        <f t="shared" si="33"/>
        <v>0</v>
      </c>
      <c r="P215" s="354">
        <f t="shared" si="33"/>
        <v>0</v>
      </c>
      <c r="Q215" s="354">
        <f t="shared" si="33"/>
        <v>0</v>
      </c>
      <c r="R215" s="354">
        <f t="shared" si="33"/>
        <v>0</v>
      </c>
      <c r="S215" s="354">
        <f t="shared" si="33"/>
        <v>0</v>
      </c>
      <c r="T215" s="354">
        <f t="shared" si="33"/>
        <v>0</v>
      </c>
      <c r="U215" s="354">
        <f t="shared" si="32"/>
        <v>0</v>
      </c>
      <c r="V215" s="354">
        <f t="shared" si="32"/>
        <v>0</v>
      </c>
      <c r="W215" s="354">
        <f t="shared" si="32"/>
        <v>0</v>
      </c>
      <c r="X215" s="354">
        <f t="shared" si="32"/>
        <v>0</v>
      </c>
      <c r="Y215" s="354">
        <f t="shared" si="32"/>
        <v>0</v>
      </c>
      <c r="Z215" s="354">
        <f t="shared" si="32"/>
        <v>0</v>
      </c>
      <c r="AA215" s="354">
        <f t="shared" si="32"/>
        <v>0</v>
      </c>
      <c r="AB215" s="354">
        <f t="shared" si="32"/>
        <v>0</v>
      </c>
    </row>
    <row r="216" spans="1:28" x14ac:dyDescent="0.25">
      <c r="A216" s="132" t="str">
        <f>STATYSTYKI!A541</f>
        <v>Karłowice</v>
      </c>
      <c r="B216" s="132" t="str">
        <f>STATYSTYKI!B541</f>
        <v>r3_67_wjazd_A</v>
      </c>
      <c r="C216" s="132">
        <f>STATYSTYKI!C541</f>
        <v>148</v>
      </c>
      <c r="D216" s="353">
        <f>ROUND((SUM(STATYSTYKI!E541:L541)*100%)/SUM(STATYSTYKI!$D$3:$K$3),0)</f>
        <v>28</v>
      </c>
      <c r="E216" s="354">
        <f t="shared" si="33"/>
        <v>0</v>
      </c>
      <c r="F216" s="354">
        <f t="shared" si="33"/>
        <v>0</v>
      </c>
      <c r="G216" s="354">
        <f t="shared" si="33"/>
        <v>0</v>
      </c>
      <c r="H216" s="354">
        <f t="shared" si="33"/>
        <v>0</v>
      </c>
      <c r="I216" s="354">
        <f t="shared" si="33"/>
        <v>0</v>
      </c>
      <c r="J216" s="354">
        <f t="shared" si="33"/>
        <v>0</v>
      </c>
      <c r="K216" s="354">
        <f t="shared" si="33"/>
        <v>1</v>
      </c>
      <c r="L216" s="354">
        <f t="shared" si="33"/>
        <v>4</v>
      </c>
      <c r="M216" s="354">
        <f t="shared" si="33"/>
        <v>2</v>
      </c>
      <c r="N216" s="354">
        <f t="shared" si="33"/>
        <v>2</v>
      </c>
      <c r="O216" s="354">
        <f t="shared" si="33"/>
        <v>2</v>
      </c>
      <c r="P216" s="354">
        <f t="shared" si="33"/>
        <v>1</v>
      </c>
      <c r="Q216" s="354">
        <f t="shared" si="33"/>
        <v>1</v>
      </c>
      <c r="R216" s="354">
        <f t="shared" si="33"/>
        <v>2</v>
      </c>
      <c r="S216" s="354">
        <f t="shared" si="33"/>
        <v>2</v>
      </c>
      <c r="T216" s="354">
        <f t="shared" si="33"/>
        <v>2</v>
      </c>
      <c r="U216" s="354">
        <f t="shared" si="32"/>
        <v>3</v>
      </c>
      <c r="V216" s="354">
        <f t="shared" si="32"/>
        <v>2</v>
      </c>
      <c r="W216" s="354">
        <f t="shared" si="32"/>
        <v>2</v>
      </c>
      <c r="X216" s="354">
        <f t="shared" si="32"/>
        <v>1</v>
      </c>
      <c r="Y216" s="354">
        <f t="shared" si="32"/>
        <v>0</v>
      </c>
      <c r="Z216" s="354">
        <f t="shared" si="32"/>
        <v>0</v>
      </c>
      <c r="AA216" s="354">
        <f t="shared" si="32"/>
        <v>0</v>
      </c>
      <c r="AB216" s="354">
        <f t="shared" si="32"/>
        <v>0</v>
      </c>
    </row>
    <row r="217" spans="1:28" x14ac:dyDescent="0.25">
      <c r="A217" s="132" t="str">
        <f>STATYSTYKI!A542</f>
        <v>Muchobór</v>
      </c>
      <c r="B217" s="132" t="str">
        <f>STATYSTYKI!B542</f>
        <v>r3_62_wyjazd_A</v>
      </c>
      <c r="C217" s="132">
        <f>STATYSTYKI!C542</f>
        <v>149</v>
      </c>
      <c r="D217" s="353">
        <f>ROUND((SUM(STATYSTYKI!E542:L542)*100%)/SUM(STATYSTYKI!$D$3:$K$3),0)</f>
        <v>1307</v>
      </c>
      <c r="E217" s="354">
        <f t="shared" si="33"/>
        <v>0</v>
      </c>
      <c r="F217" s="354">
        <f t="shared" si="33"/>
        <v>0</v>
      </c>
      <c r="G217" s="354">
        <f t="shared" si="33"/>
        <v>0</v>
      </c>
      <c r="H217" s="354">
        <f t="shared" si="33"/>
        <v>0</v>
      </c>
      <c r="I217" s="354">
        <f t="shared" si="33"/>
        <v>3</v>
      </c>
      <c r="J217" s="354">
        <f t="shared" si="33"/>
        <v>21</v>
      </c>
      <c r="K217" s="354">
        <f t="shared" si="33"/>
        <v>67</v>
      </c>
      <c r="L217" s="354">
        <f t="shared" si="33"/>
        <v>183</v>
      </c>
      <c r="M217" s="354">
        <f t="shared" si="33"/>
        <v>95</v>
      </c>
      <c r="N217" s="354">
        <f t="shared" si="33"/>
        <v>75</v>
      </c>
      <c r="O217" s="354">
        <f t="shared" si="33"/>
        <v>72</v>
      </c>
      <c r="P217" s="354">
        <f t="shared" si="33"/>
        <v>67</v>
      </c>
      <c r="Q217" s="354">
        <f t="shared" si="33"/>
        <v>65</v>
      </c>
      <c r="R217" s="354">
        <f t="shared" si="33"/>
        <v>71</v>
      </c>
      <c r="S217" s="354">
        <f t="shared" si="33"/>
        <v>92</v>
      </c>
      <c r="T217" s="354">
        <f t="shared" si="33"/>
        <v>110</v>
      </c>
      <c r="U217" s="354">
        <f t="shared" si="32"/>
        <v>125</v>
      </c>
      <c r="V217" s="354">
        <f t="shared" si="32"/>
        <v>98</v>
      </c>
      <c r="W217" s="354">
        <f t="shared" si="32"/>
        <v>72</v>
      </c>
      <c r="X217" s="354">
        <f t="shared" si="32"/>
        <v>45</v>
      </c>
      <c r="Y217" s="354">
        <f t="shared" si="32"/>
        <v>22</v>
      </c>
      <c r="Z217" s="354">
        <f t="shared" si="32"/>
        <v>13</v>
      </c>
      <c r="AA217" s="354">
        <f t="shared" si="32"/>
        <v>8</v>
      </c>
      <c r="AB217" s="354">
        <f t="shared" si="32"/>
        <v>2</v>
      </c>
    </row>
    <row r="218" spans="1:28" x14ac:dyDescent="0.25">
      <c r="A218" s="132" t="str">
        <f>STATYSTYKI!A543</f>
        <v>Muchobór</v>
      </c>
      <c r="B218" s="132" t="str">
        <f>STATYSTYKI!B543</f>
        <v>r3_62_wjazd_A</v>
      </c>
      <c r="C218" s="132">
        <f>STATYSTYKI!C543</f>
        <v>149</v>
      </c>
      <c r="D218" s="353">
        <f>ROUND((SUM(STATYSTYKI!E543:L543)*100%)/SUM(STATYSTYKI!$D$3:$K$3),0)</f>
        <v>1281</v>
      </c>
      <c r="E218" s="354">
        <f t="shared" si="33"/>
        <v>0</v>
      </c>
      <c r="F218" s="354">
        <f t="shared" si="33"/>
        <v>0</v>
      </c>
      <c r="G218" s="354">
        <f t="shared" si="33"/>
        <v>0</v>
      </c>
      <c r="H218" s="354">
        <f t="shared" si="33"/>
        <v>0</v>
      </c>
      <c r="I218" s="354">
        <f t="shared" si="33"/>
        <v>3</v>
      </c>
      <c r="J218" s="354">
        <f t="shared" si="33"/>
        <v>21</v>
      </c>
      <c r="K218" s="354">
        <f t="shared" si="33"/>
        <v>66</v>
      </c>
      <c r="L218" s="354">
        <f t="shared" si="33"/>
        <v>179</v>
      </c>
      <c r="M218" s="354">
        <f t="shared" si="33"/>
        <v>93</v>
      </c>
      <c r="N218" s="354">
        <f t="shared" si="33"/>
        <v>74</v>
      </c>
      <c r="O218" s="354">
        <f t="shared" si="33"/>
        <v>71</v>
      </c>
      <c r="P218" s="354">
        <f t="shared" si="33"/>
        <v>65</v>
      </c>
      <c r="Q218" s="354">
        <f t="shared" si="33"/>
        <v>64</v>
      </c>
      <c r="R218" s="354">
        <f t="shared" si="33"/>
        <v>70</v>
      </c>
      <c r="S218" s="354">
        <f t="shared" si="33"/>
        <v>90</v>
      </c>
      <c r="T218" s="354">
        <f t="shared" si="33"/>
        <v>108</v>
      </c>
      <c r="U218" s="354">
        <f t="shared" si="32"/>
        <v>122</v>
      </c>
      <c r="V218" s="354">
        <f t="shared" si="32"/>
        <v>96</v>
      </c>
      <c r="W218" s="354">
        <f t="shared" si="32"/>
        <v>70</v>
      </c>
      <c r="X218" s="354">
        <f t="shared" si="32"/>
        <v>44</v>
      </c>
      <c r="Y218" s="354">
        <f t="shared" si="32"/>
        <v>21</v>
      </c>
      <c r="Z218" s="354">
        <f t="shared" si="32"/>
        <v>13</v>
      </c>
      <c r="AA218" s="354">
        <f t="shared" si="32"/>
        <v>8</v>
      </c>
      <c r="AB218" s="354">
        <f t="shared" si="32"/>
        <v>2</v>
      </c>
    </row>
    <row r="219" spans="1:28" x14ac:dyDescent="0.25">
      <c r="A219" s="132" t="str">
        <f>STATYSTYKI!A544</f>
        <v>Muchobór</v>
      </c>
      <c r="B219" s="132" t="str">
        <f>STATYSTYKI!B544</f>
        <v>r3_61_A</v>
      </c>
      <c r="C219" s="132">
        <f>STATYSTYKI!C544</f>
        <v>319</v>
      </c>
      <c r="D219" s="353">
        <f>ROUND((SUM(STATYSTYKI!E544:L544)*100%)/SUM(STATYSTYKI!$D$3:$K$3),0)</f>
        <v>1202</v>
      </c>
      <c r="E219" s="354">
        <f t="shared" si="33"/>
        <v>0</v>
      </c>
      <c r="F219" s="354">
        <f t="shared" si="33"/>
        <v>0</v>
      </c>
      <c r="G219" s="354">
        <f t="shared" si="33"/>
        <v>0</v>
      </c>
      <c r="H219" s="354">
        <f t="shared" si="33"/>
        <v>0</v>
      </c>
      <c r="I219" s="354">
        <f t="shared" si="33"/>
        <v>3</v>
      </c>
      <c r="J219" s="354">
        <f t="shared" si="33"/>
        <v>19</v>
      </c>
      <c r="K219" s="354">
        <f t="shared" si="33"/>
        <v>62</v>
      </c>
      <c r="L219" s="354">
        <f t="shared" si="33"/>
        <v>168</v>
      </c>
      <c r="M219" s="354">
        <f t="shared" si="33"/>
        <v>87</v>
      </c>
      <c r="N219" s="354">
        <f t="shared" si="33"/>
        <v>69</v>
      </c>
      <c r="O219" s="354">
        <f t="shared" si="33"/>
        <v>66</v>
      </c>
      <c r="P219" s="354">
        <f t="shared" si="33"/>
        <v>61</v>
      </c>
      <c r="Q219" s="354">
        <f t="shared" si="33"/>
        <v>60</v>
      </c>
      <c r="R219" s="354">
        <f t="shared" si="33"/>
        <v>65</v>
      </c>
      <c r="S219" s="354">
        <f t="shared" si="33"/>
        <v>85</v>
      </c>
      <c r="T219" s="354">
        <f t="shared" si="33"/>
        <v>102</v>
      </c>
      <c r="U219" s="354">
        <f t="shared" si="32"/>
        <v>115</v>
      </c>
      <c r="V219" s="354">
        <f t="shared" si="32"/>
        <v>90</v>
      </c>
      <c r="W219" s="354">
        <f t="shared" si="32"/>
        <v>66</v>
      </c>
      <c r="X219" s="354">
        <f t="shared" si="32"/>
        <v>42</v>
      </c>
      <c r="Y219" s="354">
        <f t="shared" si="32"/>
        <v>20</v>
      </c>
      <c r="Z219" s="354">
        <f t="shared" si="32"/>
        <v>12</v>
      </c>
      <c r="AA219" s="354">
        <f t="shared" si="32"/>
        <v>8</v>
      </c>
      <c r="AB219" s="354">
        <f t="shared" si="32"/>
        <v>2</v>
      </c>
    </row>
    <row r="220" spans="1:28" x14ac:dyDescent="0.25">
      <c r="A220" s="132" t="str">
        <f>STATYSTYKI!A545</f>
        <v>Muchobór</v>
      </c>
      <c r="B220" s="132" t="str">
        <f>STATYSTYKI!B545</f>
        <v>r3_62_wyjazd_A</v>
      </c>
      <c r="C220" s="132">
        <f>STATYSTYKI!C545</f>
        <v>319</v>
      </c>
      <c r="D220" s="353">
        <f>ROUND((SUM(STATYSTYKI!E545:L545)*100%)/SUM(STATYSTYKI!$D$3:$K$3),0)</f>
        <v>762</v>
      </c>
      <c r="E220" s="354">
        <f t="shared" si="33"/>
        <v>0</v>
      </c>
      <c r="F220" s="354">
        <f t="shared" si="33"/>
        <v>0</v>
      </c>
      <c r="G220" s="354">
        <f t="shared" si="33"/>
        <v>0</v>
      </c>
      <c r="H220" s="354">
        <f t="shared" si="33"/>
        <v>0</v>
      </c>
      <c r="I220" s="354">
        <f t="shared" si="33"/>
        <v>2</v>
      </c>
      <c r="J220" s="354">
        <f t="shared" si="33"/>
        <v>12</v>
      </c>
      <c r="K220" s="354">
        <f t="shared" si="33"/>
        <v>39</v>
      </c>
      <c r="L220" s="354">
        <f t="shared" si="33"/>
        <v>107</v>
      </c>
      <c r="M220" s="354">
        <f t="shared" si="33"/>
        <v>55</v>
      </c>
      <c r="N220" s="354">
        <f t="shared" si="33"/>
        <v>44</v>
      </c>
      <c r="O220" s="354">
        <f t="shared" si="33"/>
        <v>42</v>
      </c>
      <c r="P220" s="354">
        <f t="shared" si="33"/>
        <v>39</v>
      </c>
      <c r="Q220" s="354">
        <f t="shared" si="33"/>
        <v>38</v>
      </c>
      <c r="R220" s="354">
        <f t="shared" si="33"/>
        <v>41</v>
      </c>
      <c r="S220" s="354">
        <f t="shared" si="33"/>
        <v>54</v>
      </c>
      <c r="T220" s="354">
        <f t="shared" si="33"/>
        <v>64</v>
      </c>
      <c r="U220" s="354">
        <f t="shared" si="32"/>
        <v>73</v>
      </c>
      <c r="V220" s="354">
        <f t="shared" si="32"/>
        <v>57</v>
      </c>
      <c r="W220" s="354">
        <f t="shared" si="32"/>
        <v>42</v>
      </c>
      <c r="X220" s="354">
        <f t="shared" si="32"/>
        <v>26</v>
      </c>
      <c r="Y220" s="354">
        <f t="shared" si="32"/>
        <v>13</v>
      </c>
      <c r="Z220" s="354">
        <f t="shared" si="32"/>
        <v>7</v>
      </c>
      <c r="AA220" s="354">
        <f t="shared" si="32"/>
        <v>5</v>
      </c>
      <c r="AB220" s="354">
        <f t="shared" si="32"/>
        <v>1</v>
      </c>
    </row>
    <row r="221" spans="1:28" x14ac:dyDescent="0.25">
      <c r="A221" s="132" t="str">
        <f>STATYSTYKI!A546</f>
        <v>Muchobór</v>
      </c>
      <c r="B221" s="132" t="str">
        <f>STATYSTYKI!B546</f>
        <v>r3_62_wjazd_A</v>
      </c>
      <c r="C221" s="132">
        <f>STATYSTYKI!C546</f>
        <v>319</v>
      </c>
      <c r="D221" s="353">
        <f>ROUND((SUM(STATYSTYKI!E546:L546)*100%)/SUM(STATYSTYKI!$D$3:$K$3),0)</f>
        <v>554</v>
      </c>
      <c r="E221" s="354">
        <f t="shared" si="33"/>
        <v>0</v>
      </c>
      <c r="F221" s="354">
        <f t="shared" si="33"/>
        <v>0</v>
      </c>
      <c r="G221" s="354">
        <f t="shared" si="33"/>
        <v>0</v>
      </c>
      <c r="H221" s="354">
        <f t="shared" si="33"/>
        <v>0</v>
      </c>
      <c r="I221" s="354">
        <f t="shared" si="33"/>
        <v>1</v>
      </c>
      <c r="J221" s="354">
        <f t="shared" si="33"/>
        <v>9</v>
      </c>
      <c r="K221" s="354">
        <f t="shared" si="33"/>
        <v>29</v>
      </c>
      <c r="L221" s="354">
        <f t="shared" si="33"/>
        <v>78</v>
      </c>
      <c r="M221" s="354">
        <f t="shared" si="33"/>
        <v>40</v>
      </c>
      <c r="N221" s="354">
        <f t="shared" si="33"/>
        <v>32</v>
      </c>
      <c r="O221" s="354">
        <f t="shared" si="33"/>
        <v>31</v>
      </c>
      <c r="P221" s="354">
        <f t="shared" si="33"/>
        <v>28</v>
      </c>
      <c r="Q221" s="354">
        <f t="shared" si="33"/>
        <v>28</v>
      </c>
      <c r="R221" s="354">
        <f t="shared" si="33"/>
        <v>30</v>
      </c>
      <c r="S221" s="354">
        <f t="shared" si="33"/>
        <v>39</v>
      </c>
      <c r="T221" s="354">
        <f t="shared" si="33"/>
        <v>47</v>
      </c>
      <c r="U221" s="354">
        <f t="shared" si="32"/>
        <v>53</v>
      </c>
      <c r="V221" s="354">
        <f t="shared" si="32"/>
        <v>41</v>
      </c>
      <c r="W221" s="354">
        <f t="shared" si="32"/>
        <v>30</v>
      </c>
      <c r="X221" s="354">
        <f t="shared" si="32"/>
        <v>19</v>
      </c>
      <c r="Y221" s="354">
        <f t="shared" si="32"/>
        <v>9</v>
      </c>
      <c r="Z221" s="354">
        <f t="shared" si="32"/>
        <v>5</v>
      </c>
      <c r="AA221" s="354">
        <f t="shared" si="32"/>
        <v>4</v>
      </c>
      <c r="AB221" s="354">
        <f t="shared" si="32"/>
        <v>1</v>
      </c>
    </row>
    <row r="222" spans="1:28" x14ac:dyDescent="0.25">
      <c r="A222" s="132" t="str">
        <f>STATYSTYKI!A547</f>
        <v>Brochów</v>
      </c>
      <c r="B222" s="132" t="str">
        <f>STATYSTYKI!B547</f>
        <v>r3_54_A</v>
      </c>
      <c r="C222" s="132">
        <f>STATYSTYKI!C547</f>
        <v>325</v>
      </c>
      <c r="D222" s="353">
        <f>ROUND((SUM(STATYSTYKI!E547:L547)*100%)/SUM(STATYSTYKI!$D$3:$K$3),0)</f>
        <v>261</v>
      </c>
      <c r="E222" s="354">
        <f t="shared" si="33"/>
        <v>0</v>
      </c>
      <c r="F222" s="354">
        <f t="shared" si="33"/>
        <v>0</v>
      </c>
      <c r="G222" s="354">
        <f t="shared" si="33"/>
        <v>0</v>
      </c>
      <c r="H222" s="354">
        <f t="shared" si="33"/>
        <v>0</v>
      </c>
      <c r="I222" s="354">
        <f t="shared" si="33"/>
        <v>1</v>
      </c>
      <c r="J222" s="354">
        <f t="shared" si="33"/>
        <v>4</v>
      </c>
      <c r="K222" s="354">
        <f t="shared" si="33"/>
        <v>13</v>
      </c>
      <c r="L222" s="354">
        <f t="shared" si="33"/>
        <v>37</v>
      </c>
      <c r="M222" s="354">
        <f t="shared" si="33"/>
        <v>19</v>
      </c>
      <c r="N222" s="354">
        <f t="shared" si="33"/>
        <v>15</v>
      </c>
      <c r="O222" s="354">
        <f t="shared" si="33"/>
        <v>14</v>
      </c>
      <c r="P222" s="354">
        <f t="shared" si="33"/>
        <v>13</v>
      </c>
      <c r="Q222" s="354">
        <f t="shared" si="33"/>
        <v>13</v>
      </c>
      <c r="R222" s="354">
        <f t="shared" si="33"/>
        <v>14</v>
      </c>
      <c r="S222" s="354">
        <f t="shared" si="33"/>
        <v>18</v>
      </c>
      <c r="T222" s="354">
        <f t="shared" si="33"/>
        <v>22</v>
      </c>
      <c r="U222" s="354">
        <f t="shared" si="32"/>
        <v>25</v>
      </c>
      <c r="V222" s="354">
        <f t="shared" si="32"/>
        <v>19</v>
      </c>
      <c r="W222" s="354">
        <f t="shared" si="32"/>
        <v>14</v>
      </c>
      <c r="X222" s="354">
        <f t="shared" si="32"/>
        <v>9</v>
      </c>
      <c r="Y222" s="354">
        <f t="shared" si="32"/>
        <v>4</v>
      </c>
      <c r="Z222" s="354">
        <f t="shared" si="32"/>
        <v>3</v>
      </c>
      <c r="AA222" s="354">
        <f t="shared" si="32"/>
        <v>2</v>
      </c>
      <c r="AB222" s="354">
        <f t="shared" si="32"/>
        <v>0</v>
      </c>
    </row>
    <row r="223" spans="1:28" x14ac:dyDescent="0.25">
      <c r="A223" s="132" t="str">
        <f>STATYSTYKI!A548</f>
        <v>Muchobór</v>
      </c>
      <c r="B223" s="132" t="str">
        <f>STATYSTYKI!B548</f>
        <v xml:space="preserve">r3_60_A </v>
      </c>
      <c r="C223" s="132">
        <f>STATYSTYKI!C548</f>
        <v>325</v>
      </c>
      <c r="D223" s="353">
        <f>ROUND((SUM(STATYSTYKI!E548:L548)*100%)/SUM(STATYSTYKI!$D$3:$K$3),0)</f>
        <v>139</v>
      </c>
      <c r="E223" s="354">
        <f t="shared" si="33"/>
        <v>0</v>
      </c>
      <c r="F223" s="354">
        <f t="shared" si="33"/>
        <v>0</v>
      </c>
      <c r="G223" s="354">
        <f t="shared" si="33"/>
        <v>0</v>
      </c>
      <c r="H223" s="354">
        <f t="shared" si="33"/>
        <v>0</v>
      </c>
      <c r="I223" s="354">
        <f t="shared" si="33"/>
        <v>0</v>
      </c>
      <c r="J223" s="354">
        <f t="shared" si="33"/>
        <v>2</v>
      </c>
      <c r="K223" s="354">
        <f t="shared" si="33"/>
        <v>7</v>
      </c>
      <c r="L223" s="354">
        <f t="shared" si="33"/>
        <v>19</v>
      </c>
      <c r="M223" s="354">
        <f t="shared" si="33"/>
        <v>10</v>
      </c>
      <c r="N223" s="354">
        <f t="shared" si="33"/>
        <v>8</v>
      </c>
      <c r="O223" s="354">
        <f t="shared" si="33"/>
        <v>8</v>
      </c>
      <c r="P223" s="354">
        <f t="shared" si="33"/>
        <v>7</v>
      </c>
      <c r="Q223" s="354">
        <f t="shared" si="33"/>
        <v>7</v>
      </c>
      <c r="R223" s="354">
        <f t="shared" si="33"/>
        <v>8</v>
      </c>
      <c r="S223" s="354">
        <f t="shared" si="33"/>
        <v>10</v>
      </c>
      <c r="T223" s="354">
        <f t="shared" si="33"/>
        <v>12</v>
      </c>
      <c r="U223" s="354">
        <f t="shared" si="32"/>
        <v>13</v>
      </c>
      <c r="V223" s="354">
        <f t="shared" si="32"/>
        <v>10</v>
      </c>
      <c r="W223" s="354">
        <f t="shared" si="32"/>
        <v>8</v>
      </c>
      <c r="X223" s="354">
        <f t="shared" si="32"/>
        <v>5</v>
      </c>
      <c r="Y223" s="354">
        <f t="shared" si="32"/>
        <v>2</v>
      </c>
      <c r="Z223" s="354">
        <f t="shared" si="32"/>
        <v>1</v>
      </c>
      <c r="AA223" s="354">
        <f t="shared" si="32"/>
        <v>1</v>
      </c>
      <c r="AB223" s="354">
        <f t="shared" si="32"/>
        <v>0</v>
      </c>
    </row>
    <row r="224" spans="1:28" x14ac:dyDescent="0.25">
      <c r="A224" s="132" t="str">
        <f>STATYSTYKI!A549</f>
        <v>Krzyki</v>
      </c>
      <c r="B224" s="132" t="str">
        <f>STATYSTYKI!B549</f>
        <v>r3_58_A</v>
      </c>
      <c r="C224" s="132">
        <f>STATYSTYKI!C549</f>
        <v>602</v>
      </c>
      <c r="D224" s="353">
        <f>ROUND((SUM(STATYSTYKI!E549:L549)*100%)/SUM(STATYSTYKI!$D$3:$K$3),0)</f>
        <v>374</v>
      </c>
      <c r="E224" s="354">
        <f t="shared" si="33"/>
        <v>0</v>
      </c>
      <c r="F224" s="354">
        <f t="shared" si="33"/>
        <v>0</v>
      </c>
      <c r="G224" s="354">
        <f t="shared" si="33"/>
        <v>0</v>
      </c>
      <c r="H224" s="354">
        <f t="shared" si="33"/>
        <v>0</v>
      </c>
      <c r="I224" s="354">
        <f t="shared" si="33"/>
        <v>1</v>
      </c>
      <c r="J224" s="354">
        <f t="shared" si="33"/>
        <v>6</v>
      </c>
      <c r="K224" s="354">
        <f t="shared" si="33"/>
        <v>19</v>
      </c>
      <c r="L224" s="354">
        <f t="shared" si="33"/>
        <v>52</v>
      </c>
      <c r="M224" s="354">
        <f t="shared" si="33"/>
        <v>27</v>
      </c>
      <c r="N224" s="354">
        <f t="shared" si="33"/>
        <v>22</v>
      </c>
      <c r="O224" s="354">
        <f t="shared" si="33"/>
        <v>21</v>
      </c>
      <c r="P224" s="354">
        <f t="shared" si="33"/>
        <v>19</v>
      </c>
      <c r="Q224" s="354">
        <f t="shared" si="33"/>
        <v>19</v>
      </c>
      <c r="R224" s="354">
        <f t="shared" si="33"/>
        <v>20</v>
      </c>
      <c r="S224" s="354">
        <f t="shared" si="33"/>
        <v>26</v>
      </c>
      <c r="T224" s="354">
        <f t="shared" si="33"/>
        <v>32</v>
      </c>
      <c r="U224" s="354">
        <f t="shared" si="32"/>
        <v>36</v>
      </c>
      <c r="V224" s="354">
        <f t="shared" si="32"/>
        <v>28</v>
      </c>
      <c r="W224" s="354">
        <f t="shared" si="32"/>
        <v>21</v>
      </c>
      <c r="X224" s="354">
        <f t="shared" si="32"/>
        <v>13</v>
      </c>
      <c r="Y224" s="354">
        <f t="shared" si="32"/>
        <v>6</v>
      </c>
      <c r="Z224" s="354">
        <f t="shared" si="32"/>
        <v>4</v>
      </c>
      <c r="AA224" s="354">
        <f t="shared" si="32"/>
        <v>2</v>
      </c>
      <c r="AB224" s="354">
        <f t="shared" si="32"/>
        <v>1</v>
      </c>
    </row>
    <row r="225" spans="1:28" x14ac:dyDescent="0.25">
      <c r="A225" s="132" t="str">
        <f>STATYSTYKI!A550</f>
        <v>Karłowice</v>
      </c>
      <c r="B225" s="132" t="str">
        <f>STATYSTYKI!B550</f>
        <v>r3_66_wyjazd_A</v>
      </c>
      <c r="C225" s="132">
        <f>STATYSTYKI!C550</f>
        <v>607</v>
      </c>
      <c r="D225" s="353">
        <f>ROUND((SUM(STATYSTYKI!E550:L550)*100%)/SUM(STATYSTYKI!$D$3:$K$3),0)</f>
        <v>15</v>
      </c>
      <c r="E225" s="354">
        <f t="shared" si="33"/>
        <v>0</v>
      </c>
      <c r="F225" s="354">
        <f t="shared" si="33"/>
        <v>0</v>
      </c>
      <c r="G225" s="354">
        <f t="shared" si="33"/>
        <v>0</v>
      </c>
      <c r="H225" s="354">
        <f t="shared" si="33"/>
        <v>0</v>
      </c>
      <c r="I225" s="354">
        <f t="shared" si="33"/>
        <v>0</v>
      </c>
      <c r="J225" s="354">
        <f t="shared" si="33"/>
        <v>0</v>
      </c>
      <c r="K225" s="354">
        <f t="shared" si="33"/>
        <v>1</v>
      </c>
      <c r="L225" s="354">
        <f t="shared" si="33"/>
        <v>2</v>
      </c>
      <c r="M225" s="354">
        <f t="shared" si="33"/>
        <v>1</v>
      </c>
      <c r="N225" s="354">
        <f t="shared" si="33"/>
        <v>1</v>
      </c>
      <c r="O225" s="354">
        <f t="shared" si="33"/>
        <v>1</v>
      </c>
      <c r="P225" s="354">
        <f t="shared" si="33"/>
        <v>1</v>
      </c>
      <c r="Q225" s="354">
        <f t="shared" si="33"/>
        <v>1</v>
      </c>
      <c r="R225" s="354">
        <f t="shared" si="33"/>
        <v>1</v>
      </c>
      <c r="S225" s="354">
        <f t="shared" si="33"/>
        <v>1</v>
      </c>
      <c r="T225" s="354">
        <f t="shared" si="33"/>
        <v>1</v>
      </c>
      <c r="U225" s="354">
        <f t="shared" si="32"/>
        <v>1</v>
      </c>
      <c r="V225" s="354">
        <f t="shared" si="32"/>
        <v>1</v>
      </c>
      <c r="W225" s="354">
        <f t="shared" si="32"/>
        <v>1</v>
      </c>
      <c r="X225" s="354">
        <f t="shared" si="32"/>
        <v>1</v>
      </c>
      <c r="Y225" s="354">
        <f t="shared" si="32"/>
        <v>0</v>
      </c>
      <c r="Z225" s="354">
        <f t="shared" si="32"/>
        <v>0</v>
      </c>
      <c r="AA225" s="354">
        <f t="shared" si="32"/>
        <v>0</v>
      </c>
      <c r="AB225" s="354">
        <f t="shared" si="32"/>
        <v>0</v>
      </c>
    </row>
    <row r="226" spans="1:28" x14ac:dyDescent="0.25">
      <c r="A226" s="132" t="str">
        <f>STATYSTYKI!A551</f>
        <v>Karłowice</v>
      </c>
      <c r="B226" s="132" t="str">
        <f>STATYSTYKI!B551</f>
        <v>r3_66_wjazd_A</v>
      </c>
      <c r="C226" s="132">
        <f>STATYSTYKI!C551</f>
        <v>607</v>
      </c>
      <c r="D226" s="353">
        <f>ROUND((SUM(STATYSTYKI!E551:L551)*100%)/SUM(STATYSTYKI!$D$3:$K$3),0)</f>
        <v>15</v>
      </c>
      <c r="E226" s="354">
        <f t="shared" si="33"/>
        <v>0</v>
      </c>
      <c r="F226" s="354">
        <f t="shared" si="33"/>
        <v>0</v>
      </c>
      <c r="G226" s="354">
        <f t="shared" si="33"/>
        <v>0</v>
      </c>
      <c r="H226" s="354">
        <f t="shared" si="33"/>
        <v>0</v>
      </c>
      <c r="I226" s="354">
        <f t="shared" si="33"/>
        <v>0</v>
      </c>
      <c r="J226" s="354">
        <f t="shared" si="33"/>
        <v>0</v>
      </c>
      <c r="K226" s="354">
        <f t="shared" si="33"/>
        <v>1</v>
      </c>
      <c r="L226" s="354">
        <f t="shared" si="33"/>
        <v>2</v>
      </c>
      <c r="M226" s="354">
        <f t="shared" si="33"/>
        <v>1</v>
      </c>
      <c r="N226" s="354">
        <f t="shared" si="33"/>
        <v>1</v>
      </c>
      <c r="O226" s="354">
        <f t="shared" si="33"/>
        <v>1</v>
      </c>
      <c r="P226" s="354">
        <f t="shared" si="33"/>
        <v>1</v>
      </c>
      <c r="Q226" s="354">
        <f t="shared" si="33"/>
        <v>1</v>
      </c>
      <c r="R226" s="354">
        <f t="shared" si="33"/>
        <v>1</v>
      </c>
      <c r="S226" s="354">
        <f t="shared" si="33"/>
        <v>1</v>
      </c>
      <c r="T226" s="354">
        <f t="shared" si="33"/>
        <v>1</v>
      </c>
      <c r="U226" s="354">
        <f t="shared" si="32"/>
        <v>1</v>
      </c>
      <c r="V226" s="354">
        <f t="shared" si="32"/>
        <v>1</v>
      </c>
      <c r="W226" s="354">
        <f t="shared" si="32"/>
        <v>1</v>
      </c>
      <c r="X226" s="354">
        <f t="shared" si="32"/>
        <v>1</v>
      </c>
      <c r="Y226" s="354">
        <f t="shared" si="32"/>
        <v>0</v>
      </c>
      <c r="Z226" s="354">
        <f t="shared" si="32"/>
        <v>0</v>
      </c>
      <c r="AA226" s="354">
        <f t="shared" si="32"/>
        <v>0</v>
      </c>
      <c r="AB226" s="354">
        <f t="shared" si="32"/>
        <v>0</v>
      </c>
    </row>
    <row r="227" spans="1:28" x14ac:dyDescent="0.25">
      <c r="A227" s="132" t="str">
        <f>STATYSTYKI!A552</f>
        <v>Kuźniki</v>
      </c>
      <c r="B227" s="132" t="str">
        <f>STATYSTYKI!B552</f>
        <v>r3_63_wjazd_A</v>
      </c>
      <c r="C227" s="132">
        <f>STATYSTYKI!C552</f>
        <v>609</v>
      </c>
      <c r="D227" s="353">
        <f>ROUND((SUM(STATYSTYKI!E552:L552)*100%)/SUM(STATYSTYKI!$D$3:$K$3),0)</f>
        <v>442</v>
      </c>
      <c r="E227" s="354">
        <f t="shared" si="33"/>
        <v>0</v>
      </c>
      <c r="F227" s="354">
        <f t="shared" si="33"/>
        <v>0</v>
      </c>
      <c r="G227" s="354">
        <f t="shared" si="33"/>
        <v>0</v>
      </c>
      <c r="H227" s="354">
        <f t="shared" si="33"/>
        <v>0</v>
      </c>
      <c r="I227" s="354">
        <f t="shared" si="33"/>
        <v>1</v>
      </c>
      <c r="J227" s="354">
        <f t="shared" si="33"/>
        <v>7</v>
      </c>
      <c r="K227" s="354">
        <f t="shared" si="33"/>
        <v>23</v>
      </c>
      <c r="L227" s="354">
        <f t="shared" si="33"/>
        <v>62</v>
      </c>
      <c r="M227" s="354">
        <f t="shared" si="33"/>
        <v>32</v>
      </c>
      <c r="N227" s="354">
        <f t="shared" si="33"/>
        <v>25</v>
      </c>
      <c r="O227" s="354">
        <f t="shared" si="33"/>
        <v>24</v>
      </c>
      <c r="P227" s="354">
        <f t="shared" si="33"/>
        <v>23</v>
      </c>
      <c r="Q227" s="354">
        <f t="shared" si="33"/>
        <v>22</v>
      </c>
      <c r="R227" s="354">
        <f t="shared" si="33"/>
        <v>24</v>
      </c>
      <c r="S227" s="354">
        <f t="shared" si="33"/>
        <v>31</v>
      </c>
      <c r="T227" s="354">
        <f t="shared" ref="T227:AB242" si="34">ROUND($D227*T$3,0)</f>
        <v>37</v>
      </c>
      <c r="U227" s="354">
        <f t="shared" si="34"/>
        <v>42</v>
      </c>
      <c r="V227" s="354">
        <f t="shared" si="34"/>
        <v>33</v>
      </c>
      <c r="W227" s="354">
        <f t="shared" si="34"/>
        <v>24</v>
      </c>
      <c r="X227" s="354">
        <f t="shared" si="34"/>
        <v>15</v>
      </c>
      <c r="Y227" s="354">
        <f t="shared" si="34"/>
        <v>7</v>
      </c>
      <c r="Z227" s="354">
        <f t="shared" si="34"/>
        <v>4</v>
      </c>
      <c r="AA227" s="354">
        <f t="shared" si="34"/>
        <v>3</v>
      </c>
      <c r="AB227" s="354">
        <f t="shared" si="34"/>
        <v>1</v>
      </c>
    </row>
    <row r="228" spans="1:28" x14ac:dyDescent="0.25">
      <c r="A228" s="132" t="str">
        <f>STATYSTYKI!A553</f>
        <v>Kuźniki</v>
      </c>
      <c r="B228" s="132" t="str">
        <f>STATYSTYKI!B553</f>
        <v>r3_63_wyjazd_A</v>
      </c>
      <c r="C228" s="132">
        <f>STATYSTYKI!C553</f>
        <v>609</v>
      </c>
      <c r="D228" s="353">
        <f>ROUND((SUM(STATYSTYKI!E553:L553)*100%)/SUM(STATYSTYKI!$D$3:$K$3),0)</f>
        <v>204</v>
      </c>
      <c r="E228" s="354">
        <f t="shared" ref="E228:T243" si="35">ROUND($D228*E$3,0)</f>
        <v>0</v>
      </c>
      <c r="F228" s="354">
        <f t="shared" si="35"/>
        <v>0</v>
      </c>
      <c r="G228" s="354">
        <f t="shared" si="35"/>
        <v>0</v>
      </c>
      <c r="H228" s="354">
        <f t="shared" si="35"/>
        <v>0</v>
      </c>
      <c r="I228" s="354">
        <f t="shared" si="35"/>
        <v>0</v>
      </c>
      <c r="J228" s="354">
        <f t="shared" si="35"/>
        <v>3</v>
      </c>
      <c r="K228" s="354">
        <f t="shared" si="35"/>
        <v>11</v>
      </c>
      <c r="L228" s="354">
        <f t="shared" si="35"/>
        <v>29</v>
      </c>
      <c r="M228" s="354">
        <f t="shared" si="35"/>
        <v>15</v>
      </c>
      <c r="N228" s="354">
        <f t="shared" si="35"/>
        <v>12</v>
      </c>
      <c r="O228" s="354">
        <f t="shared" si="35"/>
        <v>11</v>
      </c>
      <c r="P228" s="354">
        <f t="shared" si="35"/>
        <v>10</v>
      </c>
      <c r="Q228" s="354">
        <f t="shared" si="35"/>
        <v>10</v>
      </c>
      <c r="R228" s="354">
        <f t="shared" si="35"/>
        <v>11</v>
      </c>
      <c r="S228" s="354">
        <f t="shared" si="35"/>
        <v>14</v>
      </c>
      <c r="T228" s="354">
        <f t="shared" si="35"/>
        <v>17</v>
      </c>
      <c r="U228" s="354">
        <f t="shared" si="34"/>
        <v>19</v>
      </c>
      <c r="V228" s="354">
        <f t="shared" si="34"/>
        <v>15</v>
      </c>
      <c r="W228" s="354">
        <f t="shared" si="34"/>
        <v>11</v>
      </c>
      <c r="X228" s="354">
        <f t="shared" si="34"/>
        <v>7</v>
      </c>
      <c r="Y228" s="354">
        <f t="shared" si="34"/>
        <v>3</v>
      </c>
      <c r="Z228" s="354">
        <f t="shared" si="34"/>
        <v>2</v>
      </c>
      <c r="AA228" s="354">
        <f t="shared" si="34"/>
        <v>1</v>
      </c>
      <c r="AB228" s="354">
        <f t="shared" si="34"/>
        <v>0</v>
      </c>
    </row>
    <row r="229" spans="1:28" x14ac:dyDescent="0.25">
      <c r="A229" s="132" t="str">
        <f>STATYSTYKI!A554</f>
        <v>Gaj</v>
      </c>
      <c r="B229" s="132" t="str">
        <f>STATYSTYKI!B554</f>
        <v>r3_56_A</v>
      </c>
      <c r="C229" s="132">
        <f>STATYSTYKI!C554</f>
        <v>612</v>
      </c>
      <c r="D229" s="353">
        <f>ROUND((SUM(STATYSTYKI!E554:L554)*100%)/SUM(STATYSTYKI!$D$3:$K$3),0)</f>
        <v>1418</v>
      </c>
      <c r="E229" s="354">
        <f t="shared" si="35"/>
        <v>0</v>
      </c>
      <c r="F229" s="354">
        <f t="shared" si="35"/>
        <v>0</v>
      </c>
      <c r="G229" s="354">
        <f t="shared" si="35"/>
        <v>0</v>
      </c>
      <c r="H229" s="354">
        <f t="shared" si="35"/>
        <v>0</v>
      </c>
      <c r="I229" s="354">
        <f t="shared" si="35"/>
        <v>3</v>
      </c>
      <c r="J229" s="354">
        <f t="shared" si="35"/>
        <v>23</v>
      </c>
      <c r="K229" s="354">
        <f t="shared" si="35"/>
        <v>73</v>
      </c>
      <c r="L229" s="354">
        <f t="shared" si="35"/>
        <v>198</v>
      </c>
      <c r="M229" s="354">
        <f t="shared" si="35"/>
        <v>103</v>
      </c>
      <c r="N229" s="354">
        <f t="shared" si="35"/>
        <v>82</v>
      </c>
      <c r="O229" s="354">
        <f t="shared" si="35"/>
        <v>78</v>
      </c>
      <c r="P229" s="354">
        <f t="shared" si="35"/>
        <v>72</v>
      </c>
      <c r="Q229" s="354">
        <f t="shared" si="35"/>
        <v>71</v>
      </c>
      <c r="R229" s="354">
        <f t="shared" si="35"/>
        <v>77</v>
      </c>
      <c r="S229" s="354">
        <f t="shared" si="35"/>
        <v>100</v>
      </c>
      <c r="T229" s="354">
        <f t="shared" si="35"/>
        <v>120</v>
      </c>
      <c r="U229" s="354">
        <f t="shared" si="34"/>
        <v>135</v>
      </c>
      <c r="V229" s="354">
        <f t="shared" si="34"/>
        <v>106</v>
      </c>
      <c r="W229" s="354">
        <f t="shared" si="34"/>
        <v>78</v>
      </c>
      <c r="X229" s="354">
        <f t="shared" si="34"/>
        <v>49</v>
      </c>
      <c r="Y229" s="354">
        <f t="shared" si="34"/>
        <v>24</v>
      </c>
      <c r="Z229" s="354">
        <f t="shared" si="34"/>
        <v>14</v>
      </c>
      <c r="AA229" s="354">
        <f t="shared" si="34"/>
        <v>9</v>
      </c>
      <c r="AB229" s="354">
        <f t="shared" si="34"/>
        <v>2</v>
      </c>
    </row>
    <row r="230" spans="1:28" x14ac:dyDescent="0.25">
      <c r="A230" s="132" t="str">
        <f>STATYSTYKI!A555</f>
        <v>Krzyki</v>
      </c>
      <c r="B230" s="132" t="str">
        <f>STATYSTYKI!B555</f>
        <v>r3_58_A</v>
      </c>
      <c r="C230" s="132">
        <f>STATYSTYKI!C555</f>
        <v>612</v>
      </c>
      <c r="D230" s="353">
        <f>ROUND((SUM(STATYSTYKI!E555:L555)*100%)/SUM(STATYSTYKI!$D$3:$K$3),0)</f>
        <v>603</v>
      </c>
      <c r="E230" s="354">
        <f t="shared" si="35"/>
        <v>0</v>
      </c>
      <c r="F230" s="354">
        <f t="shared" si="35"/>
        <v>0</v>
      </c>
      <c r="G230" s="354">
        <f t="shared" si="35"/>
        <v>0</v>
      </c>
      <c r="H230" s="354">
        <f t="shared" si="35"/>
        <v>0</v>
      </c>
      <c r="I230" s="354">
        <f t="shared" si="35"/>
        <v>1</v>
      </c>
      <c r="J230" s="354">
        <f t="shared" si="35"/>
        <v>10</v>
      </c>
      <c r="K230" s="354">
        <f t="shared" si="35"/>
        <v>31</v>
      </c>
      <c r="L230" s="354">
        <f t="shared" si="35"/>
        <v>84</v>
      </c>
      <c r="M230" s="354">
        <f t="shared" si="35"/>
        <v>44</v>
      </c>
      <c r="N230" s="354">
        <f t="shared" si="35"/>
        <v>35</v>
      </c>
      <c r="O230" s="354">
        <f t="shared" si="35"/>
        <v>33</v>
      </c>
      <c r="P230" s="354">
        <f t="shared" si="35"/>
        <v>31</v>
      </c>
      <c r="Q230" s="354">
        <f t="shared" si="35"/>
        <v>30</v>
      </c>
      <c r="R230" s="354">
        <f t="shared" si="35"/>
        <v>33</v>
      </c>
      <c r="S230" s="354">
        <f t="shared" si="35"/>
        <v>43</v>
      </c>
      <c r="T230" s="354">
        <f t="shared" si="35"/>
        <v>51</v>
      </c>
      <c r="U230" s="354">
        <f t="shared" si="34"/>
        <v>57</v>
      </c>
      <c r="V230" s="354">
        <f t="shared" si="34"/>
        <v>45</v>
      </c>
      <c r="W230" s="354">
        <f t="shared" si="34"/>
        <v>33</v>
      </c>
      <c r="X230" s="354">
        <f t="shared" si="34"/>
        <v>21</v>
      </c>
      <c r="Y230" s="354">
        <f t="shared" si="34"/>
        <v>10</v>
      </c>
      <c r="Z230" s="354">
        <f t="shared" si="34"/>
        <v>6</v>
      </c>
      <c r="AA230" s="354">
        <f t="shared" si="34"/>
        <v>4</v>
      </c>
      <c r="AB230" s="354">
        <f t="shared" si="34"/>
        <v>1</v>
      </c>
    </row>
    <row r="231" spans="1:28" x14ac:dyDescent="0.25">
      <c r="A231" s="132" t="str">
        <f>STATYSTYKI!A556</f>
        <v>Kowale</v>
      </c>
      <c r="B231" s="132" t="str">
        <f>STATYSTYKI!B556</f>
        <v>r3_71_wjazd_A</v>
      </c>
      <c r="C231" s="132">
        <f>STATYSTYKI!C556</f>
        <v>904</v>
      </c>
      <c r="D231" s="353">
        <f>ROUND((SUM(STATYSTYKI!E556:L556)*100%)/SUM(STATYSTYKI!$D$3:$K$3),0)</f>
        <v>80</v>
      </c>
      <c r="E231" s="354">
        <f t="shared" si="35"/>
        <v>0</v>
      </c>
      <c r="F231" s="354">
        <f t="shared" si="35"/>
        <v>0</v>
      </c>
      <c r="G231" s="354">
        <f t="shared" si="35"/>
        <v>0</v>
      </c>
      <c r="H231" s="354">
        <f t="shared" si="35"/>
        <v>0</v>
      </c>
      <c r="I231" s="354">
        <f t="shared" si="35"/>
        <v>0</v>
      </c>
      <c r="J231" s="354">
        <f t="shared" si="35"/>
        <v>1</v>
      </c>
      <c r="K231" s="354">
        <f t="shared" si="35"/>
        <v>4</v>
      </c>
      <c r="L231" s="354">
        <f t="shared" si="35"/>
        <v>11</v>
      </c>
      <c r="M231" s="354">
        <f t="shared" si="35"/>
        <v>6</v>
      </c>
      <c r="N231" s="354">
        <f t="shared" si="35"/>
        <v>5</v>
      </c>
      <c r="O231" s="354">
        <f t="shared" si="35"/>
        <v>4</v>
      </c>
      <c r="P231" s="354">
        <f t="shared" si="35"/>
        <v>4</v>
      </c>
      <c r="Q231" s="354">
        <f t="shared" si="35"/>
        <v>4</v>
      </c>
      <c r="R231" s="354">
        <f t="shared" si="35"/>
        <v>4</v>
      </c>
      <c r="S231" s="354">
        <f t="shared" si="35"/>
        <v>6</v>
      </c>
      <c r="T231" s="354">
        <f t="shared" si="35"/>
        <v>7</v>
      </c>
      <c r="U231" s="354">
        <f t="shared" si="34"/>
        <v>8</v>
      </c>
      <c r="V231" s="354">
        <f t="shared" si="34"/>
        <v>6</v>
      </c>
      <c r="W231" s="354">
        <f t="shared" si="34"/>
        <v>4</v>
      </c>
      <c r="X231" s="354">
        <f t="shared" si="34"/>
        <v>3</v>
      </c>
      <c r="Y231" s="354">
        <f t="shared" si="34"/>
        <v>1</v>
      </c>
      <c r="Z231" s="354">
        <f t="shared" si="34"/>
        <v>1</v>
      </c>
      <c r="AA231" s="354">
        <f t="shared" si="34"/>
        <v>1</v>
      </c>
      <c r="AB231" s="354">
        <f t="shared" si="34"/>
        <v>0</v>
      </c>
    </row>
    <row r="232" spans="1:28" x14ac:dyDescent="0.25">
      <c r="A232" s="132" t="str">
        <f>STATYSTYKI!A557</f>
        <v>Kowale</v>
      </c>
      <c r="B232" s="132" t="str">
        <f>STATYSTYKI!B557</f>
        <v>r3_71_Wyjazd_A</v>
      </c>
      <c r="C232" s="132">
        <f>STATYSTYKI!C557</f>
        <v>904</v>
      </c>
      <c r="D232" s="353">
        <f>ROUND((SUM(STATYSTYKI!E557:L557)*100%)/SUM(STATYSTYKI!$D$3:$K$3),0)</f>
        <v>227</v>
      </c>
      <c r="E232" s="354">
        <f t="shared" si="35"/>
        <v>0</v>
      </c>
      <c r="F232" s="354">
        <f t="shared" si="35"/>
        <v>0</v>
      </c>
      <c r="G232" s="354">
        <f t="shared" si="35"/>
        <v>0</v>
      </c>
      <c r="H232" s="354">
        <f t="shared" si="35"/>
        <v>0</v>
      </c>
      <c r="I232" s="354">
        <f t="shared" si="35"/>
        <v>1</v>
      </c>
      <c r="J232" s="354">
        <f t="shared" si="35"/>
        <v>4</v>
      </c>
      <c r="K232" s="354">
        <f t="shared" si="35"/>
        <v>12</v>
      </c>
      <c r="L232" s="354">
        <f t="shared" si="35"/>
        <v>32</v>
      </c>
      <c r="M232" s="354">
        <f t="shared" si="35"/>
        <v>16</v>
      </c>
      <c r="N232" s="354">
        <f t="shared" si="35"/>
        <v>13</v>
      </c>
      <c r="O232" s="354">
        <f t="shared" si="35"/>
        <v>13</v>
      </c>
      <c r="P232" s="354">
        <f t="shared" si="35"/>
        <v>12</v>
      </c>
      <c r="Q232" s="354">
        <f t="shared" si="35"/>
        <v>11</v>
      </c>
      <c r="R232" s="354">
        <f t="shared" si="35"/>
        <v>12</v>
      </c>
      <c r="S232" s="354">
        <f t="shared" si="35"/>
        <v>16</v>
      </c>
      <c r="T232" s="354">
        <f t="shared" si="35"/>
        <v>19</v>
      </c>
      <c r="U232" s="354">
        <f t="shared" si="34"/>
        <v>22</v>
      </c>
      <c r="V232" s="354">
        <f t="shared" si="34"/>
        <v>17</v>
      </c>
      <c r="W232" s="354">
        <f t="shared" si="34"/>
        <v>12</v>
      </c>
      <c r="X232" s="354">
        <f t="shared" si="34"/>
        <v>8</v>
      </c>
      <c r="Y232" s="354">
        <f t="shared" si="34"/>
        <v>4</v>
      </c>
      <c r="Z232" s="354">
        <f t="shared" si="34"/>
        <v>2</v>
      </c>
      <c r="AA232" s="354">
        <f t="shared" si="34"/>
        <v>1</v>
      </c>
      <c r="AB232" s="354">
        <f t="shared" si="34"/>
        <v>0</v>
      </c>
    </row>
    <row r="233" spans="1:28" x14ac:dyDescent="0.25">
      <c r="A233" s="132" t="str">
        <f>STATYSTYKI!A558</f>
        <v>Karłowice</v>
      </c>
      <c r="B233" s="132" t="str">
        <f>STATYSTYKI!B558</f>
        <v>r3_67_wyjazd_A</v>
      </c>
      <c r="C233" s="132">
        <f>STATYSTYKI!C558</f>
        <v>908</v>
      </c>
      <c r="D233" s="353">
        <f>ROUND((SUM(STATYSTYKI!E558:L558)*100%)/SUM(STATYSTYKI!$D$3:$K$3),0)</f>
        <v>541</v>
      </c>
      <c r="E233" s="354">
        <f t="shared" si="35"/>
        <v>0</v>
      </c>
      <c r="F233" s="354">
        <f t="shared" si="35"/>
        <v>0</v>
      </c>
      <c r="G233" s="354">
        <f t="shared" si="35"/>
        <v>0</v>
      </c>
      <c r="H233" s="354">
        <f t="shared" si="35"/>
        <v>0</v>
      </c>
      <c r="I233" s="354">
        <f t="shared" si="35"/>
        <v>1</v>
      </c>
      <c r="J233" s="354">
        <f t="shared" si="35"/>
        <v>9</v>
      </c>
      <c r="K233" s="354">
        <f t="shared" si="35"/>
        <v>28</v>
      </c>
      <c r="L233" s="354">
        <f t="shared" si="35"/>
        <v>76</v>
      </c>
      <c r="M233" s="354">
        <f t="shared" si="35"/>
        <v>39</v>
      </c>
      <c r="N233" s="354">
        <f t="shared" si="35"/>
        <v>31</v>
      </c>
      <c r="O233" s="354">
        <f t="shared" si="35"/>
        <v>30</v>
      </c>
      <c r="P233" s="354">
        <f t="shared" si="35"/>
        <v>28</v>
      </c>
      <c r="Q233" s="354">
        <f t="shared" si="35"/>
        <v>27</v>
      </c>
      <c r="R233" s="354">
        <f t="shared" si="35"/>
        <v>29</v>
      </c>
      <c r="S233" s="354">
        <f t="shared" si="35"/>
        <v>38</v>
      </c>
      <c r="T233" s="354">
        <f t="shared" si="35"/>
        <v>46</v>
      </c>
      <c r="U233" s="354">
        <f t="shared" si="34"/>
        <v>52</v>
      </c>
      <c r="V233" s="354">
        <f t="shared" si="34"/>
        <v>40</v>
      </c>
      <c r="W233" s="354">
        <f t="shared" si="34"/>
        <v>30</v>
      </c>
      <c r="X233" s="354">
        <f t="shared" si="34"/>
        <v>19</v>
      </c>
      <c r="Y233" s="354">
        <f t="shared" si="34"/>
        <v>9</v>
      </c>
      <c r="Z233" s="354">
        <f t="shared" si="34"/>
        <v>5</v>
      </c>
      <c r="AA233" s="354">
        <f t="shared" si="34"/>
        <v>3</v>
      </c>
      <c r="AB233" s="354">
        <f t="shared" si="34"/>
        <v>1</v>
      </c>
    </row>
    <row r="234" spans="1:28" x14ac:dyDescent="0.25">
      <c r="A234" s="132" t="str">
        <f>STATYSTYKI!A559</f>
        <v>Karłowice</v>
      </c>
      <c r="B234" s="132" t="str">
        <f>STATYSTYKI!B559</f>
        <v>r3_67_wjazd_A</v>
      </c>
      <c r="C234" s="132">
        <f>STATYSTYKI!C559</f>
        <v>908</v>
      </c>
      <c r="D234" s="353">
        <f>ROUND((SUM(STATYSTYKI!E559:L559)*100%)/SUM(STATYSTYKI!$D$3:$K$3),0)</f>
        <v>365</v>
      </c>
      <c r="E234" s="354">
        <f t="shared" si="35"/>
        <v>0</v>
      </c>
      <c r="F234" s="354">
        <f t="shared" si="35"/>
        <v>0</v>
      </c>
      <c r="G234" s="354">
        <f t="shared" si="35"/>
        <v>0</v>
      </c>
      <c r="H234" s="354">
        <f t="shared" si="35"/>
        <v>0</v>
      </c>
      <c r="I234" s="354">
        <f t="shared" si="35"/>
        <v>1</v>
      </c>
      <c r="J234" s="354">
        <f t="shared" si="35"/>
        <v>6</v>
      </c>
      <c r="K234" s="354">
        <f t="shared" si="35"/>
        <v>19</v>
      </c>
      <c r="L234" s="354">
        <f t="shared" si="35"/>
        <v>51</v>
      </c>
      <c r="M234" s="354">
        <f t="shared" si="35"/>
        <v>26</v>
      </c>
      <c r="N234" s="354">
        <f t="shared" si="35"/>
        <v>21</v>
      </c>
      <c r="O234" s="354">
        <f t="shared" si="35"/>
        <v>20</v>
      </c>
      <c r="P234" s="354">
        <f t="shared" si="35"/>
        <v>19</v>
      </c>
      <c r="Q234" s="354">
        <f t="shared" si="35"/>
        <v>18</v>
      </c>
      <c r="R234" s="354">
        <f t="shared" si="35"/>
        <v>20</v>
      </c>
      <c r="S234" s="354">
        <f t="shared" si="35"/>
        <v>26</v>
      </c>
      <c r="T234" s="354">
        <f t="shared" si="35"/>
        <v>31</v>
      </c>
      <c r="U234" s="354">
        <f t="shared" si="34"/>
        <v>35</v>
      </c>
      <c r="V234" s="354">
        <f t="shared" si="34"/>
        <v>27</v>
      </c>
      <c r="W234" s="354">
        <f t="shared" si="34"/>
        <v>20</v>
      </c>
      <c r="X234" s="354">
        <f t="shared" si="34"/>
        <v>13</v>
      </c>
      <c r="Y234" s="354">
        <f t="shared" si="34"/>
        <v>6</v>
      </c>
      <c r="Z234" s="354">
        <f t="shared" si="34"/>
        <v>4</v>
      </c>
      <c r="AA234" s="354">
        <f t="shared" si="34"/>
        <v>2</v>
      </c>
      <c r="AB234" s="354">
        <f t="shared" si="34"/>
        <v>1</v>
      </c>
    </row>
    <row r="235" spans="1:28" x14ac:dyDescent="0.25">
      <c r="A235" s="132" t="str">
        <f>STATYSTYKI!A560</f>
        <v>Kowale</v>
      </c>
      <c r="B235" s="132" t="str">
        <f>STATYSTYKI!B560</f>
        <v>r3_71_wjazd_A</v>
      </c>
      <c r="C235" s="132">
        <f>STATYSTYKI!C560</f>
        <v>911</v>
      </c>
      <c r="D235" s="353">
        <f>ROUND((SUM(STATYSTYKI!E560:L560)*100%)/SUM(STATYSTYKI!$D$3:$K$3),0)</f>
        <v>213</v>
      </c>
      <c r="E235" s="354">
        <f t="shared" si="35"/>
        <v>0</v>
      </c>
      <c r="F235" s="354">
        <f t="shared" si="35"/>
        <v>0</v>
      </c>
      <c r="G235" s="354">
        <f t="shared" si="35"/>
        <v>0</v>
      </c>
      <c r="H235" s="354">
        <f t="shared" si="35"/>
        <v>0</v>
      </c>
      <c r="I235" s="354">
        <f t="shared" si="35"/>
        <v>0</v>
      </c>
      <c r="J235" s="354">
        <f t="shared" si="35"/>
        <v>3</v>
      </c>
      <c r="K235" s="354">
        <f t="shared" si="35"/>
        <v>11</v>
      </c>
      <c r="L235" s="354">
        <f t="shared" si="35"/>
        <v>30</v>
      </c>
      <c r="M235" s="354">
        <f t="shared" si="35"/>
        <v>15</v>
      </c>
      <c r="N235" s="354">
        <f t="shared" si="35"/>
        <v>12</v>
      </c>
      <c r="O235" s="354">
        <f t="shared" si="35"/>
        <v>12</v>
      </c>
      <c r="P235" s="354">
        <f t="shared" si="35"/>
        <v>11</v>
      </c>
      <c r="Q235" s="354">
        <f t="shared" si="35"/>
        <v>11</v>
      </c>
      <c r="R235" s="354">
        <f t="shared" si="35"/>
        <v>12</v>
      </c>
      <c r="S235" s="354">
        <f t="shared" si="35"/>
        <v>15</v>
      </c>
      <c r="T235" s="354">
        <f t="shared" si="35"/>
        <v>18</v>
      </c>
      <c r="U235" s="354">
        <f t="shared" si="34"/>
        <v>20</v>
      </c>
      <c r="V235" s="354">
        <f t="shared" si="34"/>
        <v>16</v>
      </c>
      <c r="W235" s="354">
        <f t="shared" si="34"/>
        <v>12</v>
      </c>
      <c r="X235" s="354">
        <f t="shared" si="34"/>
        <v>7</v>
      </c>
      <c r="Y235" s="354">
        <f t="shared" si="34"/>
        <v>4</v>
      </c>
      <c r="Z235" s="354">
        <f t="shared" si="34"/>
        <v>2</v>
      </c>
      <c r="AA235" s="354">
        <f t="shared" si="34"/>
        <v>1</v>
      </c>
      <c r="AB235" s="354">
        <f t="shared" si="34"/>
        <v>0</v>
      </c>
    </row>
    <row r="236" spans="1:28" x14ac:dyDescent="0.25">
      <c r="A236" s="132" t="str">
        <f>STATYSTYKI!A561</f>
        <v>Kowale</v>
      </c>
      <c r="B236" s="132" t="str">
        <f>STATYSTYKI!B561</f>
        <v>r3_71_Wyjazd_A</v>
      </c>
      <c r="C236" s="132">
        <f>STATYSTYKI!C561</f>
        <v>911</v>
      </c>
      <c r="D236" s="353">
        <f>ROUND((SUM(STATYSTYKI!E561:L561)*100%)/SUM(STATYSTYKI!$D$3:$K$3),0)</f>
        <v>334</v>
      </c>
      <c r="E236" s="354">
        <f t="shared" si="35"/>
        <v>0</v>
      </c>
      <c r="F236" s="354">
        <f t="shared" si="35"/>
        <v>0</v>
      </c>
      <c r="G236" s="354">
        <f t="shared" si="35"/>
        <v>0</v>
      </c>
      <c r="H236" s="354">
        <f t="shared" si="35"/>
        <v>0</v>
      </c>
      <c r="I236" s="354">
        <f t="shared" si="35"/>
        <v>1</v>
      </c>
      <c r="J236" s="354">
        <f t="shared" si="35"/>
        <v>5</v>
      </c>
      <c r="K236" s="354">
        <f t="shared" si="35"/>
        <v>17</v>
      </c>
      <c r="L236" s="354">
        <f t="shared" si="35"/>
        <v>47</v>
      </c>
      <c r="M236" s="354">
        <f t="shared" si="35"/>
        <v>24</v>
      </c>
      <c r="N236" s="354">
        <f t="shared" si="35"/>
        <v>19</v>
      </c>
      <c r="O236" s="354">
        <f t="shared" si="35"/>
        <v>18</v>
      </c>
      <c r="P236" s="354">
        <f t="shared" si="35"/>
        <v>17</v>
      </c>
      <c r="Q236" s="354">
        <f t="shared" si="35"/>
        <v>17</v>
      </c>
      <c r="R236" s="354">
        <f t="shared" si="35"/>
        <v>18</v>
      </c>
      <c r="S236" s="354">
        <f t="shared" si="35"/>
        <v>24</v>
      </c>
      <c r="T236" s="354">
        <f t="shared" si="35"/>
        <v>28</v>
      </c>
      <c r="U236" s="354">
        <f t="shared" si="34"/>
        <v>32</v>
      </c>
      <c r="V236" s="354">
        <f t="shared" si="34"/>
        <v>25</v>
      </c>
      <c r="W236" s="354">
        <f t="shared" si="34"/>
        <v>18</v>
      </c>
      <c r="X236" s="354">
        <f t="shared" si="34"/>
        <v>12</v>
      </c>
      <c r="Y236" s="354">
        <f t="shared" si="34"/>
        <v>6</v>
      </c>
      <c r="Z236" s="354">
        <f t="shared" si="34"/>
        <v>3</v>
      </c>
      <c r="AA236" s="354">
        <f t="shared" si="34"/>
        <v>2</v>
      </c>
      <c r="AB236" s="354">
        <f t="shared" si="34"/>
        <v>1</v>
      </c>
    </row>
    <row r="237" spans="1:28" x14ac:dyDescent="0.25">
      <c r="A237" s="132" t="str">
        <f>STATYSTYKI!A562</f>
        <v>Kowale</v>
      </c>
      <c r="B237" s="132" t="str">
        <f>STATYSTYKI!B562</f>
        <v>r3_71_wjazd_A</v>
      </c>
      <c r="C237" s="132">
        <f>STATYSTYKI!C562</f>
        <v>914</v>
      </c>
      <c r="D237" s="353">
        <f>ROUND((SUM(STATYSTYKI!E562:L562)*100%)/SUM(STATYSTYKI!$D$3:$K$3),0)</f>
        <v>28</v>
      </c>
      <c r="E237" s="354">
        <f t="shared" si="35"/>
        <v>0</v>
      </c>
      <c r="F237" s="354">
        <f t="shared" si="35"/>
        <v>0</v>
      </c>
      <c r="G237" s="354">
        <f t="shared" si="35"/>
        <v>0</v>
      </c>
      <c r="H237" s="354">
        <f t="shared" si="35"/>
        <v>0</v>
      </c>
      <c r="I237" s="354">
        <f t="shared" si="35"/>
        <v>0</v>
      </c>
      <c r="J237" s="354">
        <f t="shared" si="35"/>
        <v>0</v>
      </c>
      <c r="K237" s="354">
        <f t="shared" si="35"/>
        <v>1</v>
      </c>
      <c r="L237" s="354">
        <f t="shared" si="35"/>
        <v>4</v>
      </c>
      <c r="M237" s="354">
        <f t="shared" si="35"/>
        <v>2</v>
      </c>
      <c r="N237" s="354">
        <f t="shared" si="35"/>
        <v>2</v>
      </c>
      <c r="O237" s="354">
        <f t="shared" si="35"/>
        <v>2</v>
      </c>
      <c r="P237" s="354">
        <f t="shared" si="35"/>
        <v>1</v>
      </c>
      <c r="Q237" s="354">
        <f t="shared" si="35"/>
        <v>1</v>
      </c>
      <c r="R237" s="354">
        <f t="shared" si="35"/>
        <v>2</v>
      </c>
      <c r="S237" s="354">
        <f t="shared" si="35"/>
        <v>2</v>
      </c>
      <c r="T237" s="354">
        <f t="shared" si="35"/>
        <v>2</v>
      </c>
      <c r="U237" s="354">
        <f t="shared" si="34"/>
        <v>3</v>
      </c>
      <c r="V237" s="354">
        <f t="shared" si="34"/>
        <v>2</v>
      </c>
      <c r="W237" s="354">
        <f t="shared" si="34"/>
        <v>2</v>
      </c>
      <c r="X237" s="354">
        <f t="shared" si="34"/>
        <v>1</v>
      </c>
      <c r="Y237" s="354">
        <f t="shared" si="34"/>
        <v>0</v>
      </c>
      <c r="Z237" s="354">
        <f t="shared" si="34"/>
        <v>0</v>
      </c>
      <c r="AA237" s="354">
        <f t="shared" si="34"/>
        <v>0</v>
      </c>
      <c r="AB237" s="354">
        <f t="shared" si="34"/>
        <v>0</v>
      </c>
    </row>
    <row r="238" spans="1:28" x14ac:dyDescent="0.25">
      <c r="A238" s="132" t="str">
        <f>STATYSTYKI!A563</f>
        <v>Kowale</v>
      </c>
      <c r="B238" s="132" t="str">
        <f>STATYSTYKI!B563</f>
        <v>r3_71_Wyjazd_A</v>
      </c>
      <c r="C238" s="132">
        <f>STATYSTYKI!C563</f>
        <v>914</v>
      </c>
      <c r="D238" s="353">
        <f>ROUND((SUM(STATYSTYKI!E563:L563)*100%)/SUM(STATYSTYKI!$D$3:$K$3),0)</f>
        <v>113</v>
      </c>
      <c r="E238" s="354">
        <f t="shared" si="35"/>
        <v>0</v>
      </c>
      <c r="F238" s="354">
        <f t="shared" si="35"/>
        <v>0</v>
      </c>
      <c r="G238" s="354">
        <f t="shared" si="35"/>
        <v>0</v>
      </c>
      <c r="H238" s="354">
        <f t="shared" si="35"/>
        <v>0</v>
      </c>
      <c r="I238" s="354">
        <f t="shared" si="35"/>
        <v>0</v>
      </c>
      <c r="J238" s="354">
        <f t="shared" si="35"/>
        <v>2</v>
      </c>
      <c r="K238" s="354">
        <f t="shared" si="35"/>
        <v>6</v>
      </c>
      <c r="L238" s="354">
        <f t="shared" si="35"/>
        <v>16</v>
      </c>
      <c r="M238" s="354">
        <f t="shared" si="35"/>
        <v>8</v>
      </c>
      <c r="N238" s="354">
        <f t="shared" si="35"/>
        <v>7</v>
      </c>
      <c r="O238" s="354">
        <f t="shared" si="35"/>
        <v>6</v>
      </c>
      <c r="P238" s="354">
        <f t="shared" si="35"/>
        <v>6</v>
      </c>
      <c r="Q238" s="354">
        <f t="shared" si="35"/>
        <v>6</v>
      </c>
      <c r="R238" s="354">
        <f t="shared" si="35"/>
        <v>6</v>
      </c>
      <c r="S238" s="354">
        <f t="shared" si="35"/>
        <v>8</v>
      </c>
      <c r="T238" s="354">
        <f t="shared" si="35"/>
        <v>10</v>
      </c>
      <c r="U238" s="354">
        <f t="shared" si="34"/>
        <v>11</v>
      </c>
      <c r="V238" s="354">
        <f t="shared" si="34"/>
        <v>8</v>
      </c>
      <c r="W238" s="354">
        <f t="shared" si="34"/>
        <v>6</v>
      </c>
      <c r="X238" s="354">
        <f t="shared" si="34"/>
        <v>4</v>
      </c>
      <c r="Y238" s="354">
        <f t="shared" si="34"/>
        <v>2</v>
      </c>
      <c r="Z238" s="354">
        <f t="shared" si="34"/>
        <v>1</v>
      </c>
      <c r="AA238" s="354">
        <f t="shared" si="34"/>
        <v>1</v>
      </c>
      <c r="AB238" s="354">
        <f t="shared" si="34"/>
        <v>0</v>
      </c>
    </row>
    <row r="239" spans="1:28" x14ac:dyDescent="0.25">
      <c r="A239" s="132" t="str">
        <f>STATYSTYKI!A564</f>
        <v>Kowale</v>
      </c>
      <c r="B239" s="132" t="str">
        <f>STATYSTYKI!B564</f>
        <v>r3_71_wjazd_A</v>
      </c>
      <c r="C239" s="132">
        <f>STATYSTYKI!C564</f>
        <v>921</v>
      </c>
      <c r="D239" s="353">
        <f>ROUND((SUM(STATYSTYKI!E564:L564)*100%)/SUM(STATYSTYKI!$D$3:$K$3),0)</f>
        <v>25</v>
      </c>
      <c r="E239" s="354">
        <f t="shared" si="35"/>
        <v>0</v>
      </c>
      <c r="F239" s="354">
        <f t="shared" si="35"/>
        <v>0</v>
      </c>
      <c r="G239" s="354">
        <f t="shared" si="35"/>
        <v>0</v>
      </c>
      <c r="H239" s="354">
        <f t="shared" si="35"/>
        <v>0</v>
      </c>
      <c r="I239" s="354">
        <f t="shared" si="35"/>
        <v>0</v>
      </c>
      <c r="J239" s="354">
        <f t="shared" si="35"/>
        <v>0</v>
      </c>
      <c r="K239" s="354">
        <f t="shared" si="35"/>
        <v>1</v>
      </c>
      <c r="L239" s="354">
        <f t="shared" si="35"/>
        <v>3</v>
      </c>
      <c r="M239" s="354">
        <f t="shared" si="35"/>
        <v>2</v>
      </c>
      <c r="N239" s="354">
        <f t="shared" si="35"/>
        <v>1</v>
      </c>
      <c r="O239" s="354">
        <f t="shared" si="35"/>
        <v>1</v>
      </c>
      <c r="P239" s="354">
        <f t="shared" si="35"/>
        <v>1</v>
      </c>
      <c r="Q239" s="354">
        <f t="shared" si="35"/>
        <v>1</v>
      </c>
      <c r="R239" s="354">
        <f t="shared" si="35"/>
        <v>1</v>
      </c>
      <c r="S239" s="354">
        <f t="shared" si="35"/>
        <v>2</v>
      </c>
      <c r="T239" s="354">
        <f t="shared" si="35"/>
        <v>2</v>
      </c>
      <c r="U239" s="354">
        <f t="shared" si="34"/>
        <v>2</v>
      </c>
      <c r="V239" s="354">
        <f t="shared" si="34"/>
        <v>2</v>
      </c>
      <c r="W239" s="354">
        <f t="shared" si="34"/>
        <v>1</v>
      </c>
      <c r="X239" s="354">
        <f t="shared" si="34"/>
        <v>1</v>
      </c>
      <c r="Y239" s="354">
        <f t="shared" si="34"/>
        <v>0</v>
      </c>
      <c r="Z239" s="354">
        <f t="shared" si="34"/>
        <v>0</v>
      </c>
      <c r="AA239" s="354">
        <f t="shared" si="34"/>
        <v>0</v>
      </c>
      <c r="AB239" s="354">
        <f t="shared" si="34"/>
        <v>0</v>
      </c>
    </row>
    <row r="240" spans="1:28" x14ac:dyDescent="0.25">
      <c r="A240" s="132" t="str">
        <f>STATYSTYKI!A565</f>
        <v>Kowale</v>
      </c>
      <c r="B240" s="132" t="str">
        <f>STATYSTYKI!B565</f>
        <v>r3_71_Wyjazd_A</v>
      </c>
      <c r="C240" s="132">
        <f>STATYSTYKI!C565</f>
        <v>921</v>
      </c>
      <c r="D240" s="353">
        <f>ROUND((SUM(STATYSTYKI!E565:L565)*100%)/SUM(STATYSTYKI!$D$3:$K$3),0)</f>
        <v>93</v>
      </c>
      <c r="E240" s="354">
        <f t="shared" si="35"/>
        <v>0</v>
      </c>
      <c r="F240" s="354">
        <f t="shared" si="35"/>
        <v>0</v>
      </c>
      <c r="G240" s="354">
        <f t="shared" si="35"/>
        <v>0</v>
      </c>
      <c r="H240" s="354">
        <f t="shared" si="35"/>
        <v>0</v>
      </c>
      <c r="I240" s="354">
        <f t="shared" si="35"/>
        <v>0</v>
      </c>
      <c r="J240" s="354">
        <f t="shared" si="35"/>
        <v>1</v>
      </c>
      <c r="K240" s="354">
        <f t="shared" si="35"/>
        <v>5</v>
      </c>
      <c r="L240" s="354">
        <f t="shared" si="35"/>
        <v>13</v>
      </c>
      <c r="M240" s="354">
        <f t="shared" si="35"/>
        <v>7</v>
      </c>
      <c r="N240" s="354">
        <f t="shared" si="35"/>
        <v>5</v>
      </c>
      <c r="O240" s="354">
        <f t="shared" si="35"/>
        <v>5</v>
      </c>
      <c r="P240" s="354">
        <f t="shared" si="35"/>
        <v>5</v>
      </c>
      <c r="Q240" s="354">
        <f t="shared" si="35"/>
        <v>5</v>
      </c>
      <c r="R240" s="354">
        <f t="shared" si="35"/>
        <v>5</v>
      </c>
      <c r="S240" s="354">
        <f t="shared" si="35"/>
        <v>7</v>
      </c>
      <c r="T240" s="354">
        <f t="shared" si="35"/>
        <v>8</v>
      </c>
      <c r="U240" s="354">
        <f t="shared" si="34"/>
        <v>9</v>
      </c>
      <c r="V240" s="354">
        <f t="shared" si="34"/>
        <v>7</v>
      </c>
      <c r="W240" s="354">
        <f t="shared" si="34"/>
        <v>5</v>
      </c>
      <c r="X240" s="354">
        <f t="shared" si="34"/>
        <v>3</v>
      </c>
      <c r="Y240" s="354">
        <f t="shared" si="34"/>
        <v>2</v>
      </c>
      <c r="Z240" s="354">
        <f t="shared" si="34"/>
        <v>1</v>
      </c>
      <c r="AA240" s="354">
        <f t="shared" si="34"/>
        <v>1</v>
      </c>
      <c r="AB240" s="354">
        <f t="shared" si="34"/>
        <v>0</v>
      </c>
    </row>
    <row r="241" spans="1:28" x14ac:dyDescent="0.25">
      <c r="A241" s="132" t="str">
        <f>STATYSTYKI!A566</f>
        <v>Kowale</v>
      </c>
      <c r="B241" s="132" t="str">
        <f>STATYSTYKI!B566</f>
        <v>r3_71_wjazd_A</v>
      </c>
      <c r="C241" s="132">
        <f>STATYSTYKI!C566</f>
        <v>924</v>
      </c>
      <c r="D241" s="353">
        <f>ROUND((SUM(STATYSTYKI!E566:L566)*100%)/SUM(STATYSTYKI!$D$3:$K$3),0)</f>
        <v>28</v>
      </c>
      <c r="E241" s="354">
        <f t="shared" si="35"/>
        <v>0</v>
      </c>
      <c r="F241" s="354">
        <f t="shared" si="35"/>
        <v>0</v>
      </c>
      <c r="G241" s="354">
        <f t="shared" si="35"/>
        <v>0</v>
      </c>
      <c r="H241" s="354">
        <f t="shared" si="35"/>
        <v>0</v>
      </c>
      <c r="I241" s="354">
        <f t="shared" si="35"/>
        <v>0</v>
      </c>
      <c r="J241" s="354">
        <f t="shared" si="35"/>
        <v>0</v>
      </c>
      <c r="K241" s="354">
        <f t="shared" si="35"/>
        <v>1</v>
      </c>
      <c r="L241" s="354">
        <f t="shared" si="35"/>
        <v>4</v>
      </c>
      <c r="M241" s="354">
        <f t="shared" si="35"/>
        <v>2</v>
      </c>
      <c r="N241" s="354">
        <f t="shared" si="35"/>
        <v>2</v>
      </c>
      <c r="O241" s="354">
        <f t="shared" si="35"/>
        <v>2</v>
      </c>
      <c r="P241" s="354">
        <f t="shared" si="35"/>
        <v>1</v>
      </c>
      <c r="Q241" s="354">
        <f t="shared" si="35"/>
        <v>1</v>
      </c>
      <c r="R241" s="354">
        <f t="shared" si="35"/>
        <v>2</v>
      </c>
      <c r="S241" s="354">
        <f t="shared" si="35"/>
        <v>2</v>
      </c>
      <c r="T241" s="354">
        <f t="shared" si="35"/>
        <v>2</v>
      </c>
      <c r="U241" s="354">
        <f t="shared" si="34"/>
        <v>3</v>
      </c>
      <c r="V241" s="354">
        <f t="shared" si="34"/>
        <v>2</v>
      </c>
      <c r="W241" s="354">
        <f t="shared" si="34"/>
        <v>2</v>
      </c>
      <c r="X241" s="354">
        <f t="shared" si="34"/>
        <v>1</v>
      </c>
      <c r="Y241" s="354">
        <f t="shared" si="34"/>
        <v>0</v>
      </c>
      <c r="Z241" s="354">
        <f t="shared" si="34"/>
        <v>0</v>
      </c>
      <c r="AA241" s="354">
        <f t="shared" si="34"/>
        <v>0</v>
      </c>
      <c r="AB241" s="354">
        <f t="shared" si="34"/>
        <v>0</v>
      </c>
    </row>
    <row r="242" spans="1:28" x14ac:dyDescent="0.25">
      <c r="A242" s="132" t="str">
        <f>STATYSTYKI!A567</f>
        <v>Kowale</v>
      </c>
      <c r="B242" s="132" t="str">
        <f>STATYSTYKI!B567</f>
        <v>r3_71_Wyjazd_A</v>
      </c>
      <c r="C242" s="132">
        <f>STATYSTYKI!C567</f>
        <v>924</v>
      </c>
      <c r="D242" s="353">
        <f>ROUND((SUM(STATYSTYKI!E567:L567)*100%)/SUM(STATYSTYKI!$D$3:$K$3),0)</f>
        <v>223</v>
      </c>
      <c r="E242" s="354">
        <f t="shared" si="35"/>
        <v>0</v>
      </c>
      <c r="F242" s="354">
        <f t="shared" si="35"/>
        <v>0</v>
      </c>
      <c r="G242" s="354">
        <f t="shared" si="35"/>
        <v>0</v>
      </c>
      <c r="H242" s="354">
        <f t="shared" si="35"/>
        <v>0</v>
      </c>
      <c r="I242" s="354">
        <f t="shared" si="35"/>
        <v>0</v>
      </c>
      <c r="J242" s="354">
        <f t="shared" si="35"/>
        <v>4</v>
      </c>
      <c r="K242" s="354">
        <f t="shared" si="35"/>
        <v>12</v>
      </c>
      <c r="L242" s="354">
        <f t="shared" si="35"/>
        <v>31</v>
      </c>
      <c r="M242" s="354">
        <f t="shared" si="35"/>
        <v>16</v>
      </c>
      <c r="N242" s="354">
        <f t="shared" si="35"/>
        <v>13</v>
      </c>
      <c r="O242" s="354">
        <f t="shared" si="35"/>
        <v>12</v>
      </c>
      <c r="P242" s="354">
        <f t="shared" si="35"/>
        <v>11</v>
      </c>
      <c r="Q242" s="354">
        <f t="shared" si="35"/>
        <v>11</v>
      </c>
      <c r="R242" s="354">
        <f t="shared" si="35"/>
        <v>12</v>
      </c>
      <c r="S242" s="354">
        <f t="shared" si="35"/>
        <v>16</v>
      </c>
      <c r="T242" s="354">
        <f t="shared" si="35"/>
        <v>19</v>
      </c>
      <c r="U242" s="354">
        <f t="shared" si="34"/>
        <v>21</v>
      </c>
      <c r="V242" s="354">
        <f t="shared" si="34"/>
        <v>17</v>
      </c>
      <c r="W242" s="354">
        <f t="shared" si="34"/>
        <v>12</v>
      </c>
      <c r="X242" s="354">
        <f t="shared" si="34"/>
        <v>8</v>
      </c>
      <c r="Y242" s="354">
        <f t="shared" si="34"/>
        <v>4</v>
      </c>
      <c r="Z242" s="354">
        <f t="shared" si="34"/>
        <v>2</v>
      </c>
      <c r="AA242" s="354">
        <f t="shared" si="34"/>
        <v>1</v>
      </c>
      <c r="AB242" s="354">
        <f t="shared" si="34"/>
        <v>0</v>
      </c>
    </row>
    <row r="243" spans="1:28" x14ac:dyDescent="0.25">
      <c r="A243" s="132" t="str">
        <f>STATYSTYKI!A568</f>
        <v>Polanowice</v>
      </c>
      <c r="B243" s="132" t="str">
        <f>STATYSTYKI!B568</f>
        <v>r3_68_A</v>
      </c>
      <c r="C243" s="132">
        <f>STATYSTYKI!C568</f>
        <v>930</v>
      </c>
      <c r="D243" s="353">
        <f>ROUND((SUM(STATYSTYKI!E568:L568)*100%)/SUM(STATYSTYKI!$D$3:$K$3),0)</f>
        <v>575</v>
      </c>
      <c r="E243" s="354">
        <f t="shared" si="35"/>
        <v>0</v>
      </c>
      <c r="F243" s="354">
        <f t="shared" si="35"/>
        <v>0</v>
      </c>
      <c r="G243" s="354">
        <f t="shared" si="35"/>
        <v>0</v>
      </c>
      <c r="H243" s="354">
        <f t="shared" si="35"/>
        <v>0</v>
      </c>
      <c r="I243" s="354">
        <f t="shared" si="35"/>
        <v>1</v>
      </c>
      <c r="J243" s="354">
        <f t="shared" si="35"/>
        <v>9</v>
      </c>
      <c r="K243" s="354">
        <f t="shared" si="35"/>
        <v>30</v>
      </c>
      <c r="L243" s="354">
        <f t="shared" si="35"/>
        <v>80</v>
      </c>
      <c r="M243" s="354">
        <f t="shared" si="35"/>
        <v>42</v>
      </c>
      <c r="N243" s="354">
        <f t="shared" si="35"/>
        <v>33</v>
      </c>
      <c r="O243" s="354">
        <f t="shared" si="35"/>
        <v>32</v>
      </c>
      <c r="P243" s="354">
        <f t="shared" si="35"/>
        <v>29</v>
      </c>
      <c r="Q243" s="354">
        <f t="shared" si="35"/>
        <v>29</v>
      </c>
      <c r="R243" s="354">
        <f t="shared" si="35"/>
        <v>31</v>
      </c>
      <c r="S243" s="354">
        <f t="shared" si="35"/>
        <v>41</v>
      </c>
      <c r="T243" s="354">
        <f t="shared" ref="T243:AB258" si="36">ROUND($D243*T$3,0)</f>
        <v>49</v>
      </c>
      <c r="U243" s="354">
        <f t="shared" si="36"/>
        <v>55</v>
      </c>
      <c r="V243" s="354">
        <f t="shared" si="36"/>
        <v>43</v>
      </c>
      <c r="W243" s="354">
        <f t="shared" si="36"/>
        <v>32</v>
      </c>
      <c r="X243" s="354">
        <f t="shared" si="36"/>
        <v>20</v>
      </c>
      <c r="Y243" s="354">
        <f t="shared" si="36"/>
        <v>10</v>
      </c>
      <c r="Z243" s="354">
        <f t="shared" si="36"/>
        <v>6</v>
      </c>
      <c r="AA243" s="354">
        <f t="shared" si="36"/>
        <v>4</v>
      </c>
      <c r="AB243" s="354">
        <f t="shared" si="36"/>
        <v>1</v>
      </c>
    </row>
    <row r="244" spans="1:28" x14ac:dyDescent="0.25">
      <c r="A244" s="132" t="str">
        <f>STATYSTYKI!A569</f>
        <v>Kowale</v>
      </c>
      <c r="B244" s="132" t="str">
        <f>STATYSTYKI!B569</f>
        <v>r3_71_Wyjazd_A</v>
      </c>
      <c r="C244" s="132">
        <f>STATYSTYKI!C569</f>
        <v>934</v>
      </c>
      <c r="D244" s="353">
        <f>ROUND((SUM(STATYSTYKI!E569:L569)*100%)/SUM(STATYSTYKI!$D$3:$K$3),0)</f>
        <v>15</v>
      </c>
      <c r="E244" s="354">
        <f t="shared" ref="E244:T259" si="37">ROUND($D244*E$3,0)</f>
        <v>0</v>
      </c>
      <c r="F244" s="354">
        <f t="shared" si="37"/>
        <v>0</v>
      </c>
      <c r="G244" s="354">
        <f t="shared" si="37"/>
        <v>0</v>
      </c>
      <c r="H244" s="354">
        <f t="shared" si="37"/>
        <v>0</v>
      </c>
      <c r="I244" s="354">
        <f t="shared" si="37"/>
        <v>0</v>
      </c>
      <c r="J244" s="354">
        <f t="shared" si="37"/>
        <v>0</v>
      </c>
      <c r="K244" s="354">
        <f t="shared" si="37"/>
        <v>1</v>
      </c>
      <c r="L244" s="354">
        <f t="shared" si="37"/>
        <v>2</v>
      </c>
      <c r="M244" s="354">
        <f t="shared" si="37"/>
        <v>1</v>
      </c>
      <c r="N244" s="354">
        <f t="shared" si="37"/>
        <v>1</v>
      </c>
      <c r="O244" s="354">
        <f t="shared" si="37"/>
        <v>1</v>
      </c>
      <c r="P244" s="354">
        <f t="shared" si="37"/>
        <v>1</v>
      </c>
      <c r="Q244" s="354">
        <f t="shared" si="37"/>
        <v>1</v>
      </c>
      <c r="R244" s="354">
        <f t="shared" si="37"/>
        <v>1</v>
      </c>
      <c r="S244" s="354">
        <f t="shared" si="37"/>
        <v>1</v>
      </c>
      <c r="T244" s="354">
        <f t="shared" si="37"/>
        <v>1</v>
      </c>
      <c r="U244" s="354">
        <f t="shared" si="36"/>
        <v>1</v>
      </c>
      <c r="V244" s="354">
        <f t="shared" si="36"/>
        <v>1</v>
      </c>
      <c r="W244" s="354">
        <f t="shared" si="36"/>
        <v>1</v>
      </c>
      <c r="X244" s="354">
        <f t="shared" si="36"/>
        <v>1</v>
      </c>
      <c r="Y244" s="354">
        <f t="shared" si="36"/>
        <v>0</v>
      </c>
      <c r="Z244" s="354">
        <f t="shared" si="36"/>
        <v>0</v>
      </c>
      <c r="AA244" s="354">
        <f t="shared" si="36"/>
        <v>0</v>
      </c>
      <c r="AB244" s="354">
        <f t="shared" si="36"/>
        <v>0</v>
      </c>
    </row>
    <row r="245" spans="1:28" x14ac:dyDescent="0.25">
      <c r="A245" s="132" t="str">
        <f>STATYSTYKI!A570</f>
        <v>Krzyki</v>
      </c>
      <c r="B245" s="132" t="str">
        <f>STATYSTYKI!B570</f>
        <v>r3_58_A</v>
      </c>
      <c r="C245" s="132" t="str">
        <f>STATYSTYKI!C570</f>
        <v>502/Trako</v>
      </c>
      <c r="D245" s="353">
        <f>ROUND((SUM(STATYSTYKI!E570:L570)*100%)/SUM(STATYSTYKI!$D$3:$K$3),0)</f>
        <v>51</v>
      </c>
      <c r="E245" s="354">
        <f t="shared" si="37"/>
        <v>0</v>
      </c>
      <c r="F245" s="354">
        <f t="shared" si="37"/>
        <v>0</v>
      </c>
      <c r="G245" s="354">
        <f t="shared" si="37"/>
        <v>0</v>
      </c>
      <c r="H245" s="354">
        <f t="shared" si="37"/>
        <v>0</v>
      </c>
      <c r="I245" s="354">
        <f t="shared" si="37"/>
        <v>0</v>
      </c>
      <c r="J245" s="354">
        <f t="shared" si="37"/>
        <v>1</v>
      </c>
      <c r="K245" s="354">
        <f t="shared" si="37"/>
        <v>3</v>
      </c>
      <c r="L245" s="354">
        <f t="shared" si="37"/>
        <v>7</v>
      </c>
      <c r="M245" s="354">
        <f t="shared" si="37"/>
        <v>4</v>
      </c>
      <c r="N245" s="354">
        <f t="shared" si="37"/>
        <v>3</v>
      </c>
      <c r="O245" s="354">
        <f t="shared" si="37"/>
        <v>3</v>
      </c>
      <c r="P245" s="354">
        <f t="shared" si="37"/>
        <v>3</v>
      </c>
      <c r="Q245" s="354">
        <f t="shared" si="37"/>
        <v>3</v>
      </c>
      <c r="R245" s="354">
        <f t="shared" si="37"/>
        <v>3</v>
      </c>
      <c r="S245" s="354">
        <f t="shared" si="37"/>
        <v>4</v>
      </c>
      <c r="T245" s="354">
        <f t="shared" si="37"/>
        <v>4</v>
      </c>
      <c r="U245" s="354">
        <f t="shared" si="36"/>
        <v>5</v>
      </c>
      <c r="V245" s="354">
        <f t="shared" si="36"/>
        <v>4</v>
      </c>
      <c r="W245" s="354">
        <f t="shared" si="36"/>
        <v>3</v>
      </c>
      <c r="X245" s="354">
        <f t="shared" si="36"/>
        <v>2</v>
      </c>
      <c r="Y245" s="354">
        <f t="shared" si="36"/>
        <v>1</v>
      </c>
      <c r="Z245" s="354">
        <f t="shared" si="36"/>
        <v>0</v>
      </c>
      <c r="AA245" s="354">
        <f t="shared" si="36"/>
        <v>0</v>
      </c>
      <c r="AB245" s="354">
        <f t="shared" si="36"/>
        <v>0</v>
      </c>
    </row>
    <row r="246" spans="1:28" x14ac:dyDescent="0.25">
      <c r="A246" s="132" t="str">
        <f>STATYSTYKI!A571</f>
        <v>Gaj</v>
      </c>
      <c r="B246" s="132" t="str">
        <f>STATYSTYKI!B571</f>
        <v>r3_56_A</v>
      </c>
      <c r="C246" s="132" t="str">
        <f>STATYSTYKI!C571</f>
        <v>503/Trako</v>
      </c>
      <c r="D246" s="353">
        <f>ROUND((SUM(STATYSTYKI!E571:L571)*100%)/SUM(STATYSTYKI!$D$3:$K$3),0)</f>
        <v>275</v>
      </c>
      <c r="E246" s="354">
        <f t="shared" si="37"/>
        <v>0</v>
      </c>
      <c r="F246" s="354">
        <f t="shared" si="37"/>
        <v>0</v>
      </c>
      <c r="G246" s="354">
        <f t="shared" si="37"/>
        <v>0</v>
      </c>
      <c r="H246" s="354">
        <f t="shared" si="37"/>
        <v>0</v>
      </c>
      <c r="I246" s="354">
        <f t="shared" si="37"/>
        <v>1</v>
      </c>
      <c r="J246" s="354">
        <f t="shared" si="37"/>
        <v>4</v>
      </c>
      <c r="K246" s="354">
        <f t="shared" si="37"/>
        <v>14</v>
      </c>
      <c r="L246" s="354">
        <f t="shared" si="37"/>
        <v>38</v>
      </c>
      <c r="M246" s="354">
        <f t="shared" si="37"/>
        <v>20</v>
      </c>
      <c r="N246" s="354">
        <f t="shared" si="37"/>
        <v>16</v>
      </c>
      <c r="O246" s="354">
        <f t="shared" si="37"/>
        <v>15</v>
      </c>
      <c r="P246" s="354">
        <f t="shared" si="37"/>
        <v>14</v>
      </c>
      <c r="Q246" s="354">
        <f t="shared" si="37"/>
        <v>14</v>
      </c>
      <c r="R246" s="354">
        <f t="shared" si="37"/>
        <v>15</v>
      </c>
      <c r="S246" s="354">
        <f t="shared" si="37"/>
        <v>19</v>
      </c>
      <c r="T246" s="354">
        <f t="shared" si="37"/>
        <v>23</v>
      </c>
      <c r="U246" s="354">
        <f t="shared" si="36"/>
        <v>26</v>
      </c>
      <c r="V246" s="354">
        <f t="shared" si="36"/>
        <v>21</v>
      </c>
      <c r="W246" s="354">
        <f t="shared" si="36"/>
        <v>15</v>
      </c>
      <c r="X246" s="354">
        <f t="shared" si="36"/>
        <v>10</v>
      </c>
      <c r="Y246" s="354">
        <f t="shared" si="36"/>
        <v>5</v>
      </c>
      <c r="Z246" s="354">
        <f t="shared" si="36"/>
        <v>3</v>
      </c>
      <c r="AA246" s="354">
        <f t="shared" si="36"/>
        <v>2</v>
      </c>
      <c r="AB246" s="354">
        <f t="shared" si="36"/>
        <v>0</v>
      </c>
    </row>
    <row r="247" spans="1:28" x14ac:dyDescent="0.25">
      <c r="A247" s="132" t="str">
        <f>STATYSTYKI!A572</f>
        <v>Kowale</v>
      </c>
      <c r="B247" s="132" t="str">
        <f>STATYSTYKI!B572</f>
        <v>r3_71_wjazd_A</v>
      </c>
      <c r="C247" s="132" t="str">
        <f>STATYSTYKI!C572</f>
        <v>504/Polbus</v>
      </c>
      <c r="D247" s="353">
        <f>ROUND((SUM(STATYSTYKI!E572:L572)*100%)/SUM(STATYSTYKI!$D$3:$K$3),0)</f>
        <v>198</v>
      </c>
      <c r="E247" s="354">
        <f t="shared" si="37"/>
        <v>0</v>
      </c>
      <c r="F247" s="354">
        <f t="shared" si="37"/>
        <v>0</v>
      </c>
      <c r="G247" s="354">
        <f t="shared" si="37"/>
        <v>0</v>
      </c>
      <c r="H247" s="354">
        <f t="shared" si="37"/>
        <v>0</v>
      </c>
      <c r="I247" s="354">
        <f t="shared" si="37"/>
        <v>0</v>
      </c>
      <c r="J247" s="354">
        <f t="shared" si="37"/>
        <v>3</v>
      </c>
      <c r="K247" s="354">
        <f t="shared" si="37"/>
        <v>10</v>
      </c>
      <c r="L247" s="354">
        <f t="shared" si="37"/>
        <v>28</v>
      </c>
      <c r="M247" s="354">
        <f t="shared" si="37"/>
        <v>14</v>
      </c>
      <c r="N247" s="354">
        <f t="shared" si="37"/>
        <v>11</v>
      </c>
      <c r="O247" s="354">
        <f t="shared" si="37"/>
        <v>11</v>
      </c>
      <c r="P247" s="354">
        <f t="shared" si="37"/>
        <v>10</v>
      </c>
      <c r="Q247" s="354">
        <f t="shared" si="37"/>
        <v>10</v>
      </c>
      <c r="R247" s="354">
        <f t="shared" si="37"/>
        <v>11</v>
      </c>
      <c r="S247" s="354">
        <f t="shared" si="37"/>
        <v>14</v>
      </c>
      <c r="T247" s="354">
        <f t="shared" si="37"/>
        <v>17</v>
      </c>
      <c r="U247" s="354">
        <f t="shared" si="36"/>
        <v>19</v>
      </c>
      <c r="V247" s="354">
        <f t="shared" si="36"/>
        <v>15</v>
      </c>
      <c r="W247" s="354">
        <f t="shared" si="36"/>
        <v>11</v>
      </c>
      <c r="X247" s="354">
        <f t="shared" si="36"/>
        <v>7</v>
      </c>
      <c r="Y247" s="354">
        <f t="shared" si="36"/>
        <v>3</v>
      </c>
      <c r="Z247" s="354">
        <f t="shared" si="36"/>
        <v>2</v>
      </c>
      <c r="AA247" s="354">
        <f t="shared" si="36"/>
        <v>1</v>
      </c>
      <c r="AB247" s="354">
        <f t="shared" si="36"/>
        <v>0</v>
      </c>
    </row>
    <row r="248" spans="1:28" x14ac:dyDescent="0.25">
      <c r="A248" s="132" t="str">
        <f>STATYSTYKI!A573</f>
        <v>Kowale</v>
      </c>
      <c r="B248" s="132" t="str">
        <f>STATYSTYKI!B573</f>
        <v>r3_71_Wyjazd_A</v>
      </c>
      <c r="C248" s="132" t="str">
        <f>STATYSTYKI!C573</f>
        <v>504/Polbus</v>
      </c>
      <c r="D248" s="353">
        <f>ROUND((SUM(STATYSTYKI!E573:L573)*100%)/SUM(STATYSTYKI!$D$3:$K$3),0)</f>
        <v>333</v>
      </c>
      <c r="E248" s="354">
        <f t="shared" si="37"/>
        <v>0</v>
      </c>
      <c r="F248" s="354">
        <f t="shared" si="37"/>
        <v>0</v>
      </c>
      <c r="G248" s="354">
        <f t="shared" si="37"/>
        <v>0</v>
      </c>
      <c r="H248" s="354">
        <f t="shared" si="37"/>
        <v>0</v>
      </c>
      <c r="I248" s="354">
        <f t="shared" si="37"/>
        <v>1</v>
      </c>
      <c r="J248" s="354">
        <f t="shared" si="37"/>
        <v>5</v>
      </c>
      <c r="K248" s="354">
        <f t="shared" si="37"/>
        <v>17</v>
      </c>
      <c r="L248" s="354">
        <f t="shared" si="37"/>
        <v>47</v>
      </c>
      <c r="M248" s="354">
        <f t="shared" si="37"/>
        <v>24</v>
      </c>
      <c r="N248" s="354">
        <f t="shared" si="37"/>
        <v>19</v>
      </c>
      <c r="O248" s="354">
        <f t="shared" si="37"/>
        <v>18</v>
      </c>
      <c r="P248" s="354">
        <f t="shared" si="37"/>
        <v>17</v>
      </c>
      <c r="Q248" s="354">
        <f t="shared" si="37"/>
        <v>17</v>
      </c>
      <c r="R248" s="354">
        <f t="shared" si="37"/>
        <v>18</v>
      </c>
      <c r="S248" s="354">
        <f t="shared" si="37"/>
        <v>23</v>
      </c>
      <c r="T248" s="354">
        <f t="shared" si="37"/>
        <v>28</v>
      </c>
      <c r="U248" s="354">
        <f t="shared" si="36"/>
        <v>32</v>
      </c>
      <c r="V248" s="354">
        <f t="shared" si="36"/>
        <v>25</v>
      </c>
      <c r="W248" s="354">
        <f t="shared" si="36"/>
        <v>18</v>
      </c>
      <c r="X248" s="354">
        <f t="shared" si="36"/>
        <v>12</v>
      </c>
      <c r="Y248" s="354">
        <f t="shared" si="36"/>
        <v>6</v>
      </c>
      <c r="Z248" s="354">
        <f t="shared" si="36"/>
        <v>3</v>
      </c>
      <c r="AA248" s="354">
        <f t="shared" si="36"/>
        <v>2</v>
      </c>
      <c r="AB248" s="354">
        <f t="shared" si="36"/>
        <v>1</v>
      </c>
    </row>
    <row r="249" spans="1:28" x14ac:dyDescent="0.25">
      <c r="A249" s="132" t="str">
        <f>STATYSTYKI!A574</f>
        <v>Muchobór</v>
      </c>
      <c r="B249" s="132" t="str">
        <f>STATYSTYKI!B574</f>
        <v>r3_61_A</v>
      </c>
      <c r="C249" s="132" t="str">
        <f>STATYSTYKI!C574</f>
        <v>507/Trako</v>
      </c>
      <c r="D249" s="353">
        <f>ROUND((SUM(STATYSTYKI!E574:L574)*100%)/SUM(STATYSTYKI!$D$3:$K$3),0)</f>
        <v>77</v>
      </c>
      <c r="E249" s="354">
        <f t="shared" si="37"/>
        <v>0</v>
      </c>
      <c r="F249" s="354">
        <f t="shared" si="37"/>
        <v>0</v>
      </c>
      <c r="G249" s="354">
        <f t="shared" si="37"/>
        <v>0</v>
      </c>
      <c r="H249" s="354">
        <f t="shared" si="37"/>
        <v>0</v>
      </c>
      <c r="I249" s="354">
        <f t="shared" si="37"/>
        <v>0</v>
      </c>
      <c r="J249" s="354">
        <f t="shared" si="37"/>
        <v>1</v>
      </c>
      <c r="K249" s="354">
        <f t="shared" si="37"/>
        <v>4</v>
      </c>
      <c r="L249" s="354">
        <f t="shared" si="37"/>
        <v>11</v>
      </c>
      <c r="M249" s="354">
        <f t="shared" si="37"/>
        <v>6</v>
      </c>
      <c r="N249" s="354">
        <f t="shared" si="37"/>
        <v>4</v>
      </c>
      <c r="O249" s="354">
        <f t="shared" si="37"/>
        <v>4</v>
      </c>
      <c r="P249" s="354">
        <f t="shared" si="37"/>
        <v>4</v>
      </c>
      <c r="Q249" s="354">
        <f t="shared" si="37"/>
        <v>4</v>
      </c>
      <c r="R249" s="354">
        <f t="shared" si="37"/>
        <v>4</v>
      </c>
      <c r="S249" s="354">
        <f t="shared" si="37"/>
        <v>5</v>
      </c>
      <c r="T249" s="354">
        <f t="shared" si="37"/>
        <v>7</v>
      </c>
      <c r="U249" s="354">
        <f t="shared" si="36"/>
        <v>7</v>
      </c>
      <c r="V249" s="354">
        <f t="shared" si="36"/>
        <v>6</v>
      </c>
      <c r="W249" s="354">
        <f t="shared" si="36"/>
        <v>4</v>
      </c>
      <c r="X249" s="354">
        <f t="shared" si="36"/>
        <v>3</v>
      </c>
      <c r="Y249" s="354">
        <f t="shared" si="36"/>
        <v>1</v>
      </c>
      <c r="Z249" s="354">
        <f t="shared" si="36"/>
        <v>1</v>
      </c>
      <c r="AA249" s="354">
        <f t="shared" si="36"/>
        <v>0</v>
      </c>
      <c r="AB249" s="354">
        <f t="shared" si="36"/>
        <v>0</v>
      </c>
    </row>
    <row r="250" spans="1:28" x14ac:dyDescent="0.25">
      <c r="A250" s="132" t="str">
        <f>STATYSTYKI!A575</f>
        <v>Krzyki</v>
      </c>
      <c r="B250" s="132" t="str">
        <f>STATYSTYKI!B575</f>
        <v>r3_58_A</v>
      </c>
      <c r="C250" s="132" t="str">
        <f>STATYSTYKI!C575</f>
        <v>512/Polbus</v>
      </c>
      <c r="D250" s="353">
        <f>ROUND((SUM(STATYSTYKI!E575:L575)*100%)/SUM(STATYSTYKI!$D$3:$K$3),0)</f>
        <v>108</v>
      </c>
      <c r="E250" s="354">
        <f t="shared" si="37"/>
        <v>0</v>
      </c>
      <c r="F250" s="354">
        <f t="shared" si="37"/>
        <v>0</v>
      </c>
      <c r="G250" s="354">
        <f t="shared" si="37"/>
        <v>0</v>
      </c>
      <c r="H250" s="354">
        <f t="shared" si="37"/>
        <v>0</v>
      </c>
      <c r="I250" s="354">
        <f t="shared" si="37"/>
        <v>0</v>
      </c>
      <c r="J250" s="354">
        <f t="shared" si="37"/>
        <v>2</v>
      </c>
      <c r="K250" s="354">
        <f t="shared" si="37"/>
        <v>6</v>
      </c>
      <c r="L250" s="354">
        <f t="shared" si="37"/>
        <v>15</v>
      </c>
      <c r="M250" s="354">
        <f t="shared" si="37"/>
        <v>8</v>
      </c>
      <c r="N250" s="354">
        <f t="shared" si="37"/>
        <v>6</v>
      </c>
      <c r="O250" s="354">
        <f t="shared" si="37"/>
        <v>6</v>
      </c>
      <c r="P250" s="354">
        <f t="shared" si="37"/>
        <v>6</v>
      </c>
      <c r="Q250" s="354">
        <f t="shared" si="37"/>
        <v>5</v>
      </c>
      <c r="R250" s="354">
        <f t="shared" si="37"/>
        <v>6</v>
      </c>
      <c r="S250" s="354">
        <f t="shared" si="37"/>
        <v>8</v>
      </c>
      <c r="T250" s="354">
        <f t="shared" si="37"/>
        <v>9</v>
      </c>
      <c r="U250" s="354">
        <f t="shared" si="36"/>
        <v>10</v>
      </c>
      <c r="V250" s="354">
        <f t="shared" si="36"/>
        <v>8</v>
      </c>
      <c r="W250" s="354">
        <f t="shared" si="36"/>
        <v>6</v>
      </c>
      <c r="X250" s="354">
        <f t="shared" si="36"/>
        <v>4</v>
      </c>
      <c r="Y250" s="354">
        <f t="shared" si="36"/>
        <v>2</v>
      </c>
      <c r="Z250" s="354">
        <f t="shared" si="36"/>
        <v>1</v>
      </c>
      <c r="AA250" s="354">
        <f t="shared" si="36"/>
        <v>1</v>
      </c>
      <c r="AB250" s="354">
        <f t="shared" si="36"/>
        <v>0</v>
      </c>
    </row>
    <row r="251" spans="1:28" x14ac:dyDescent="0.25">
      <c r="A251" s="132" t="str">
        <f>STATYSTYKI!A576</f>
        <v>Gaj</v>
      </c>
      <c r="B251" s="132" t="str">
        <f>STATYSTYKI!B576</f>
        <v>r3_56_A</v>
      </c>
      <c r="C251" s="132" t="str">
        <f>STATYSTYKI!C576</f>
        <v>513/Trako</v>
      </c>
      <c r="D251" s="353">
        <f>ROUND((SUM(STATYSTYKI!E576:L576)*100%)/SUM(STATYSTYKI!$D$3:$K$3),0)</f>
        <v>353</v>
      </c>
      <c r="E251" s="354">
        <f t="shared" si="37"/>
        <v>0</v>
      </c>
      <c r="F251" s="354">
        <f t="shared" si="37"/>
        <v>0</v>
      </c>
      <c r="G251" s="354">
        <f t="shared" si="37"/>
        <v>0</v>
      </c>
      <c r="H251" s="354">
        <f t="shared" si="37"/>
        <v>0</v>
      </c>
      <c r="I251" s="354">
        <f t="shared" si="37"/>
        <v>1</v>
      </c>
      <c r="J251" s="354">
        <f t="shared" si="37"/>
        <v>6</v>
      </c>
      <c r="K251" s="354">
        <f t="shared" si="37"/>
        <v>18</v>
      </c>
      <c r="L251" s="354">
        <f t="shared" si="37"/>
        <v>49</v>
      </c>
      <c r="M251" s="354">
        <f t="shared" si="37"/>
        <v>26</v>
      </c>
      <c r="N251" s="354">
        <f t="shared" si="37"/>
        <v>20</v>
      </c>
      <c r="O251" s="354">
        <f t="shared" si="37"/>
        <v>19</v>
      </c>
      <c r="P251" s="354">
        <f t="shared" si="37"/>
        <v>18</v>
      </c>
      <c r="Q251" s="354">
        <f t="shared" si="37"/>
        <v>18</v>
      </c>
      <c r="R251" s="354">
        <f t="shared" si="37"/>
        <v>19</v>
      </c>
      <c r="S251" s="354">
        <f t="shared" si="37"/>
        <v>25</v>
      </c>
      <c r="T251" s="354">
        <f t="shared" si="37"/>
        <v>30</v>
      </c>
      <c r="U251" s="354">
        <f t="shared" si="36"/>
        <v>34</v>
      </c>
      <c r="V251" s="354">
        <f t="shared" si="36"/>
        <v>26</v>
      </c>
      <c r="W251" s="354">
        <f t="shared" si="36"/>
        <v>19</v>
      </c>
      <c r="X251" s="354">
        <f t="shared" si="36"/>
        <v>12</v>
      </c>
      <c r="Y251" s="354">
        <f t="shared" si="36"/>
        <v>6</v>
      </c>
      <c r="Z251" s="354">
        <f t="shared" si="36"/>
        <v>3</v>
      </c>
      <c r="AA251" s="354">
        <f t="shared" si="36"/>
        <v>2</v>
      </c>
      <c r="AB251" s="354">
        <f t="shared" si="36"/>
        <v>1</v>
      </c>
    </row>
    <row r="252" spans="1:28" x14ac:dyDescent="0.25">
      <c r="A252" s="132" t="str">
        <f>STATYSTYKI!A577</f>
        <v>Kowale</v>
      </c>
      <c r="B252" s="132" t="str">
        <f>STATYSTYKI!B577</f>
        <v>r3_71_Wyjazd_A</v>
      </c>
      <c r="C252" s="132" t="str">
        <f>STATYSTYKI!C577</f>
        <v>514/Polbus</v>
      </c>
      <c r="D252" s="353">
        <f>ROUND((SUM(STATYSTYKI!E577:L577)*100%)/SUM(STATYSTYKI!$D$3:$K$3),0)</f>
        <v>56</v>
      </c>
      <c r="E252" s="354">
        <f t="shared" si="37"/>
        <v>0</v>
      </c>
      <c r="F252" s="354">
        <f t="shared" si="37"/>
        <v>0</v>
      </c>
      <c r="G252" s="354">
        <f t="shared" si="37"/>
        <v>0</v>
      </c>
      <c r="H252" s="354">
        <f t="shared" si="37"/>
        <v>0</v>
      </c>
      <c r="I252" s="354">
        <f t="shared" si="37"/>
        <v>0</v>
      </c>
      <c r="J252" s="354">
        <f t="shared" si="37"/>
        <v>1</v>
      </c>
      <c r="K252" s="354">
        <f t="shared" si="37"/>
        <v>3</v>
      </c>
      <c r="L252" s="354">
        <f t="shared" si="37"/>
        <v>8</v>
      </c>
      <c r="M252" s="354">
        <f t="shared" si="37"/>
        <v>4</v>
      </c>
      <c r="N252" s="354">
        <f t="shared" si="37"/>
        <v>3</v>
      </c>
      <c r="O252" s="354">
        <f t="shared" si="37"/>
        <v>3</v>
      </c>
      <c r="P252" s="354">
        <f t="shared" si="37"/>
        <v>3</v>
      </c>
      <c r="Q252" s="354">
        <f t="shared" si="37"/>
        <v>3</v>
      </c>
      <c r="R252" s="354">
        <f t="shared" si="37"/>
        <v>3</v>
      </c>
      <c r="S252" s="354">
        <f t="shared" si="37"/>
        <v>4</v>
      </c>
      <c r="T252" s="354">
        <f t="shared" si="37"/>
        <v>5</v>
      </c>
      <c r="U252" s="354">
        <f t="shared" si="36"/>
        <v>5</v>
      </c>
      <c r="V252" s="354">
        <f t="shared" si="36"/>
        <v>4</v>
      </c>
      <c r="W252" s="354">
        <f t="shared" si="36"/>
        <v>3</v>
      </c>
      <c r="X252" s="354">
        <f t="shared" si="36"/>
        <v>2</v>
      </c>
      <c r="Y252" s="354">
        <f t="shared" si="36"/>
        <v>1</v>
      </c>
      <c r="Z252" s="354">
        <f t="shared" si="36"/>
        <v>1</v>
      </c>
      <c r="AA252" s="354">
        <f t="shared" si="36"/>
        <v>0</v>
      </c>
      <c r="AB252" s="354">
        <f t="shared" si="36"/>
        <v>0</v>
      </c>
    </row>
    <row r="253" spans="1:28" x14ac:dyDescent="0.25">
      <c r="A253" s="132" t="str">
        <f>STATYSTYKI!A578</f>
        <v>Strachocin</v>
      </c>
      <c r="B253" s="132" t="str">
        <f>STATYSTYKI!B578</f>
        <v>r3_74_A</v>
      </c>
      <c r="C253" s="132" t="str">
        <f>STATYSTYKI!C578</f>
        <v>517/Polbus</v>
      </c>
      <c r="D253" s="353">
        <f>ROUND((SUM(STATYSTYKI!E578:L578)*100%)/SUM(STATYSTYKI!$D$3:$K$3),0)</f>
        <v>28</v>
      </c>
      <c r="E253" s="354">
        <f t="shared" si="37"/>
        <v>0</v>
      </c>
      <c r="F253" s="354">
        <f t="shared" si="37"/>
        <v>0</v>
      </c>
      <c r="G253" s="354">
        <f t="shared" si="37"/>
        <v>0</v>
      </c>
      <c r="H253" s="354">
        <f t="shared" si="37"/>
        <v>0</v>
      </c>
      <c r="I253" s="354">
        <f t="shared" si="37"/>
        <v>0</v>
      </c>
      <c r="J253" s="354">
        <f t="shared" si="37"/>
        <v>0</v>
      </c>
      <c r="K253" s="354">
        <f t="shared" si="37"/>
        <v>1</v>
      </c>
      <c r="L253" s="354">
        <f t="shared" si="37"/>
        <v>4</v>
      </c>
      <c r="M253" s="354">
        <f t="shared" si="37"/>
        <v>2</v>
      </c>
      <c r="N253" s="354">
        <f t="shared" si="37"/>
        <v>2</v>
      </c>
      <c r="O253" s="354">
        <f t="shared" si="37"/>
        <v>2</v>
      </c>
      <c r="P253" s="354">
        <f t="shared" si="37"/>
        <v>1</v>
      </c>
      <c r="Q253" s="354">
        <f t="shared" si="37"/>
        <v>1</v>
      </c>
      <c r="R253" s="354">
        <f t="shared" si="37"/>
        <v>2</v>
      </c>
      <c r="S253" s="354">
        <f t="shared" si="37"/>
        <v>2</v>
      </c>
      <c r="T253" s="354">
        <f t="shared" si="37"/>
        <v>2</v>
      </c>
      <c r="U253" s="354">
        <f t="shared" si="36"/>
        <v>3</v>
      </c>
      <c r="V253" s="354">
        <f t="shared" si="36"/>
        <v>2</v>
      </c>
      <c r="W253" s="354">
        <f t="shared" si="36"/>
        <v>2</v>
      </c>
      <c r="X253" s="354">
        <f t="shared" si="36"/>
        <v>1</v>
      </c>
      <c r="Y253" s="354">
        <f t="shared" si="36"/>
        <v>0</v>
      </c>
      <c r="Z253" s="354">
        <f t="shared" si="36"/>
        <v>0</v>
      </c>
      <c r="AA253" s="354">
        <f t="shared" si="36"/>
        <v>0</v>
      </c>
      <c r="AB253" s="354">
        <f t="shared" si="36"/>
        <v>0</v>
      </c>
    </row>
    <row r="254" spans="1:28" x14ac:dyDescent="0.25">
      <c r="A254" s="132" t="str">
        <f>STATYSTYKI!A579</f>
        <v>Krzyki</v>
      </c>
      <c r="B254" s="132" t="str">
        <f>STATYSTYKI!B579</f>
        <v>r3_58_A</v>
      </c>
      <c r="C254" s="132" t="str">
        <f>STATYSTYKI!C579</f>
        <v>522/Polbus</v>
      </c>
      <c r="D254" s="353">
        <f>ROUND((SUM(STATYSTYKI!E579:L579)*100%)/SUM(STATYSTYKI!$D$3:$K$3),0)</f>
        <v>121</v>
      </c>
      <c r="E254" s="354">
        <f t="shared" si="37"/>
        <v>0</v>
      </c>
      <c r="F254" s="354">
        <f t="shared" si="37"/>
        <v>0</v>
      </c>
      <c r="G254" s="354">
        <f t="shared" si="37"/>
        <v>0</v>
      </c>
      <c r="H254" s="354">
        <f t="shared" si="37"/>
        <v>0</v>
      </c>
      <c r="I254" s="354">
        <f t="shared" si="37"/>
        <v>0</v>
      </c>
      <c r="J254" s="354">
        <f t="shared" si="37"/>
        <v>2</v>
      </c>
      <c r="K254" s="354">
        <f t="shared" si="37"/>
        <v>6</v>
      </c>
      <c r="L254" s="354">
        <f t="shared" si="37"/>
        <v>17</v>
      </c>
      <c r="M254" s="354">
        <f t="shared" si="37"/>
        <v>9</v>
      </c>
      <c r="N254" s="354">
        <f t="shared" si="37"/>
        <v>7</v>
      </c>
      <c r="O254" s="354">
        <f t="shared" si="37"/>
        <v>7</v>
      </c>
      <c r="P254" s="354">
        <f t="shared" si="37"/>
        <v>6</v>
      </c>
      <c r="Q254" s="354">
        <f t="shared" si="37"/>
        <v>6</v>
      </c>
      <c r="R254" s="354">
        <f t="shared" si="37"/>
        <v>7</v>
      </c>
      <c r="S254" s="354">
        <f t="shared" si="37"/>
        <v>9</v>
      </c>
      <c r="T254" s="354">
        <f t="shared" si="37"/>
        <v>10</v>
      </c>
      <c r="U254" s="354">
        <f t="shared" si="36"/>
        <v>12</v>
      </c>
      <c r="V254" s="354">
        <f t="shared" si="36"/>
        <v>9</v>
      </c>
      <c r="W254" s="354">
        <f t="shared" si="36"/>
        <v>7</v>
      </c>
      <c r="X254" s="354">
        <f t="shared" si="36"/>
        <v>4</v>
      </c>
      <c r="Y254" s="354">
        <f t="shared" si="36"/>
        <v>2</v>
      </c>
      <c r="Z254" s="354">
        <f t="shared" si="36"/>
        <v>1</v>
      </c>
      <c r="AA254" s="354">
        <f t="shared" si="36"/>
        <v>1</v>
      </c>
      <c r="AB254" s="354">
        <f t="shared" si="36"/>
        <v>0</v>
      </c>
    </row>
    <row r="255" spans="1:28" x14ac:dyDescent="0.25">
      <c r="A255" s="132" t="str">
        <f>STATYSTYKI!A580</f>
        <v>Gaj</v>
      </c>
      <c r="B255" s="132" t="str">
        <f>STATYSTYKI!B580</f>
        <v>r3_56_A</v>
      </c>
      <c r="C255" s="132" t="str">
        <f>STATYSTYKI!C580</f>
        <v>523/Trako</v>
      </c>
      <c r="D255" s="353">
        <f>ROUND((SUM(STATYSTYKI!E580:L580)*100%)/SUM(STATYSTYKI!$D$3:$K$3),0)</f>
        <v>43</v>
      </c>
      <c r="E255" s="354">
        <f t="shared" si="37"/>
        <v>0</v>
      </c>
      <c r="F255" s="354">
        <f t="shared" si="37"/>
        <v>0</v>
      </c>
      <c r="G255" s="354">
        <f t="shared" si="37"/>
        <v>0</v>
      </c>
      <c r="H255" s="354">
        <f t="shared" si="37"/>
        <v>0</v>
      </c>
      <c r="I255" s="354">
        <f t="shared" si="37"/>
        <v>0</v>
      </c>
      <c r="J255" s="354">
        <f t="shared" si="37"/>
        <v>1</v>
      </c>
      <c r="K255" s="354">
        <f t="shared" si="37"/>
        <v>2</v>
      </c>
      <c r="L255" s="354">
        <f t="shared" si="37"/>
        <v>6</v>
      </c>
      <c r="M255" s="354">
        <f t="shared" si="37"/>
        <v>3</v>
      </c>
      <c r="N255" s="354">
        <f t="shared" si="37"/>
        <v>2</v>
      </c>
      <c r="O255" s="354">
        <f t="shared" si="37"/>
        <v>2</v>
      </c>
      <c r="P255" s="354">
        <f t="shared" si="37"/>
        <v>2</v>
      </c>
      <c r="Q255" s="354">
        <f t="shared" si="37"/>
        <v>2</v>
      </c>
      <c r="R255" s="354">
        <f t="shared" si="37"/>
        <v>2</v>
      </c>
      <c r="S255" s="354">
        <f t="shared" si="37"/>
        <v>3</v>
      </c>
      <c r="T255" s="354">
        <f t="shared" si="37"/>
        <v>4</v>
      </c>
      <c r="U255" s="354">
        <f t="shared" si="36"/>
        <v>4</v>
      </c>
      <c r="V255" s="354">
        <f t="shared" si="36"/>
        <v>3</v>
      </c>
      <c r="W255" s="354">
        <f t="shared" si="36"/>
        <v>2</v>
      </c>
      <c r="X255" s="354">
        <f t="shared" si="36"/>
        <v>1</v>
      </c>
      <c r="Y255" s="354">
        <f t="shared" si="36"/>
        <v>1</v>
      </c>
      <c r="Z255" s="354">
        <f t="shared" si="36"/>
        <v>0</v>
      </c>
      <c r="AA255" s="354">
        <f t="shared" si="36"/>
        <v>0</v>
      </c>
      <c r="AB255" s="354">
        <f t="shared" si="36"/>
        <v>0</v>
      </c>
    </row>
    <row r="256" spans="1:28" x14ac:dyDescent="0.25">
      <c r="A256" s="132" t="str">
        <f>STATYSTYKI!A581</f>
        <v>Kowale</v>
      </c>
      <c r="B256" s="132" t="str">
        <f>STATYSTYKI!B581</f>
        <v>r3_71_Wyjazd_A</v>
      </c>
      <c r="C256" s="132" t="str">
        <f>STATYSTYKI!C581</f>
        <v>553/Trako</v>
      </c>
      <c r="D256" s="353">
        <f>ROUND((SUM(STATYSTYKI!E581:L581)*100%)/SUM(STATYSTYKI!$D$3:$K$3),0)</f>
        <v>28</v>
      </c>
      <c r="E256" s="354">
        <f t="shared" si="37"/>
        <v>0</v>
      </c>
      <c r="F256" s="354">
        <f t="shared" si="37"/>
        <v>0</v>
      </c>
      <c r="G256" s="354">
        <f t="shared" si="37"/>
        <v>0</v>
      </c>
      <c r="H256" s="354">
        <f t="shared" si="37"/>
        <v>0</v>
      </c>
      <c r="I256" s="354">
        <f t="shared" si="37"/>
        <v>0</v>
      </c>
      <c r="J256" s="354">
        <f t="shared" si="37"/>
        <v>0</v>
      </c>
      <c r="K256" s="354">
        <f t="shared" si="37"/>
        <v>1</v>
      </c>
      <c r="L256" s="354">
        <f t="shared" si="37"/>
        <v>4</v>
      </c>
      <c r="M256" s="354">
        <f t="shared" si="37"/>
        <v>2</v>
      </c>
      <c r="N256" s="354">
        <f t="shared" si="37"/>
        <v>2</v>
      </c>
      <c r="O256" s="354">
        <f t="shared" si="37"/>
        <v>2</v>
      </c>
      <c r="P256" s="354">
        <f t="shared" si="37"/>
        <v>1</v>
      </c>
      <c r="Q256" s="354">
        <f t="shared" si="37"/>
        <v>1</v>
      </c>
      <c r="R256" s="354">
        <f t="shared" si="37"/>
        <v>2</v>
      </c>
      <c r="S256" s="354">
        <f t="shared" si="37"/>
        <v>2</v>
      </c>
      <c r="T256" s="354">
        <f t="shared" si="37"/>
        <v>2</v>
      </c>
      <c r="U256" s="354">
        <f t="shared" si="36"/>
        <v>3</v>
      </c>
      <c r="V256" s="354">
        <f t="shared" si="36"/>
        <v>2</v>
      </c>
      <c r="W256" s="354">
        <f t="shared" si="36"/>
        <v>2</v>
      </c>
      <c r="X256" s="354">
        <f t="shared" si="36"/>
        <v>1</v>
      </c>
      <c r="Y256" s="354">
        <f t="shared" si="36"/>
        <v>0</v>
      </c>
      <c r="Z256" s="354">
        <f t="shared" si="36"/>
        <v>0</v>
      </c>
      <c r="AA256" s="354">
        <f t="shared" si="36"/>
        <v>0</v>
      </c>
      <c r="AB256" s="354">
        <f t="shared" si="36"/>
        <v>0</v>
      </c>
    </row>
    <row r="257" spans="1:28" x14ac:dyDescent="0.25">
      <c r="A257" s="132" t="str">
        <f>STATYSTYKI!A582</f>
        <v>Kowale</v>
      </c>
      <c r="B257" s="132" t="str">
        <f>STATYSTYKI!B582</f>
        <v>r3_71_Wyjazd_A</v>
      </c>
      <c r="C257" s="132" t="str">
        <f>STATYSTYKI!C582</f>
        <v>554/Polbus</v>
      </c>
      <c r="D257" s="353">
        <f>ROUND((SUM(STATYSTYKI!E582:L582)*100%)/SUM(STATYSTYKI!$D$3:$K$3),0)</f>
        <v>118</v>
      </c>
      <c r="E257" s="354">
        <f t="shared" si="37"/>
        <v>0</v>
      </c>
      <c r="F257" s="354">
        <f t="shared" si="37"/>
        <v>0</v>
      </c>
      <c r="G257" s="354">
        <f t="shared" si="37"/>
        <v>0</v>
      </c>
      <c r="H257" s="354">
        <f t="shared" si="37"/>
        <v>0</v>
      </c>
      <c r="I257" s="354">
        <f t="shared" si="37"/>
        <v>0</v>
      </c>
      <c r="J257" s="354">
        <f t="shared" si="37"/>
        <v>2</v>
      </c>
      <c r="K257" s="354">
        <f t="shared" si="37"/>
        <v>6</v>
      </c>
      <c r="L257" s="354">
        <f t="shared" si="37"/>
        <v>17</v>
      </c>
      <c r="M257" s="354">
        <f t="shared" si="37"/>
        <v>9</v>
      </c>
      <c r="N257" s="354">
        <f t="shared" si="37"/>
        <v>7</v>
      </c>
      <c r="O257" s="354">
        <f t="shared" si="37"/>
        <v>7</v>
      </c>
      <c r="P257" s="354">
        <f t="shared" si="37"/>
        <v>6</v>
      </c>
      <c r="Q257" s="354">
        <f t="shared" si="37"/>
        <v>6</v>
      </c>
      <c r="R257" s="354">
        <f t="shared" si="37"/>
        <v>6</v>
      </c>
      <c r="S257" s="354">
        <f t="shared" si="37"/>
        <v>8</v>
      </c>
      <c r="T257" s="354">
        <f t="shared" si="37"/>
        <v>10</v>
      </c>
      <c r="U257" s="354">
        <f t="shared" si="36"/>
        <v>11</v>
      </c>
      <c r="V257" s="354">
        <f t="shared" si="36"/>
        <v>9</v>
      </c>
      <c r="W257" s="354">
        <f t="shared" si="36"/>
        <v>6</v>
      </c>
      <c r="X257" s="354">
        <f t="shared" si="36"/>
        <v>4</v>
      </c>
      <c r="Y257" s="354">
        <f t="shared" si="36"/>
        <v>2</v>
      </c>
      <c r="Z257" s="354">
        <f t="shared" si="36"/>
        <v>1</v>
      </c>
      <c r="AA257" s="354">
        <f t="shared" si="36"/>
        <v>1</v>
      </c>
      <c r="AB257" s="354">
        <f t="shared" si="36"/>
        <v>0</v>
      </c>
    </row>
    <row r="258" spans="1:28" x14ac:dyDescent="0.25">
      <c r="A258" s="132" t="str">
        <f>STATYSTYKI!A583</f>
        <v>Muchobór</v>
      </c>
      <c r="B258" s="132" t="str">
        <f>STATYSTYKI!B583</f>
        <v>r3_61_A</v>
      </c>
      <c r="C258" s="132" t="str">
        <f>STATYSTYKI!C583</f>
        <v>557/Trako</v>
      </c>
      <c r="D258" s="353">
        <f>ROUND((SUM(STATYSTYKI!E583:L583)*100%)/SUM(STATYSTYKI!$D$3:$K$3),0)</f>
        <v>6</v>
      </c>
      <c r="E258" s="354">
        <f t="shared" si="37"/>
        <v>0</v>
      </c>
      <c r="F258" s="354">
        <f t="shared" si="37"/>
        <v>0</v>
      </c>
      <c r="G258" s="354">
        <f t="shared" si="37"/>
        <v>0</v>
      </c>
      <c r="H258" s="354">
        <f t="shared" si="37"/>
        <v>0</v>
      </c>
      <c r="I258" s="354">
        <f t="shared" si="37"/>
        <v>0</v>
      </c>
      <c r="J258" s="354">
        <f t="shared" si="37"/>
        <v>0</v>
      </c>
      <c r="K258" s="354">
        <f t="shared" si="37"/>
        <v>0</v>
      </c>
      <c r="L258" s="354">
        <f t="shared" si="37"/>
        <v>1</v>
      </c>
      <c r="M258" s="354">
        <f t="shared" si="37"/>
        <v>0</v>
      </c>
      <c r="N258" s="354">
        <f t="shared" si="37"/>
        <v>0</v>
      </c>
      <c r="O258" s="354">
        <f t="shared" si="37"/>
        <v>0</v>
      </c>
      <c r="P258" s="354">
        <f t="shared" si="37"/>
        <v>0</v>
      </c>
      <c r="Q258" s="354">
        <f t="shared" si="37"/>
        <v>0</v>
      </c>
      <c r="R258" s="354">
        <f t="shared" si="37"/>
        <v>0</v>
      </c>
      <c r="S258" s="354">
        <f t="shared" si="37"/>
        <v>0</v>
      </c>
      <c r="T258" s="354">
        <f t="shared" si="37"/>
        <v>1</v>
      </c>
      <c r="U258" s="354">
        <f t="shared" si="36"/>
        <v>1</v>
      </c>
      <c r="V258" s="354">
        <f t="shared" si="36"/>
        <v>0</v>
      </c>
      <c r="W258" s="354">
        <f t="shared" si="36"/>
        <v>0</v>
      </c>
      <c r="X258" s="354">
        <f t="shared" si="36"/>
        <v>0</v>
      </c>
      <c r="Y258" s="354">
        <f t="shared" si="36"/>
        <v>0</v>
      </c>
      <c r="Z258" s="354">
        <f t="shared" si="36"/>
        <v>0</v>
      </c>
      <c r="AA258" s="354">
        <f t="shared" si="36"/>
        <v>0</v>
      </c>
      <c r="AB258" s="354">
        <f t="shared" si="36"/>
        <v>0</v>
      </c>
    </row>
    <row r="259" spans="1:28" x14ac:dyDescent="0.25">
      <c r="A259" s="132" t="str">
        <f>STATYSTYKI!A584</f>
        <v>Strachocin</v>
      </c>
      <c r="B259" s="132" t="str">
        <f>STATYSTYKI!B584</f>
        <v>r3_74_A</v>
      </c>
      <c r="C259" s="132" t="str">
        <f>STATYSTYKI!C584</f>
        <v>565/Polbus</v>
      </c>
      <c r="D259" s="353">
        <f>ROUND((SUM(STATYSTYKI!E584:L584)*100%)/SUM(STATYSTYKI!$D$3:$K$3),0)</f>
        <v>111</v>
      </c>
      <c r="E259" s="354">
        <f t="shared" si="37"/>
        <v>0</v>
      </c>
      <c r="F259" s="354">
        <f t="shared" si="37"/>
        <v>0</v>
      </c>
      <c r="G259" s="354">
        <f t="shared" si="37"/>
        <v>0</v>
      </c>
      <c r="H259" s="354">
        <f t="shared" si="37"/>
        <v>0</v>
      </c>
      <c r="I259" s="354">
        <f t="shared" si="37"/>
        <v>0</v>
      </c>
      <c r="J259" s="354">
        <f t="shared" si="37"/>
        <v>2</v>
      </c>
      <c r="K259" s="354">
        <f t="shared" si="37"/>
        <v>6</v>
      </c>
      <c r="L259" s="354">
        <f t="shared" si="37"/>
        <v>16</v>
      </c>
      <c r="M259" s="354">
        <f t="shared" si="37"/>
        <v>8</v>
      </c>
      <c r="N259" s="354">
        <f t="shared" si="37"/>
        <v>6</v>
      </c>
      <c r="O259" s="354">
        <f t="shared" si="37"/>
        <v>6</v>
      </c>
      <c r="P259" s="354">
        <f t="shared" si="37"/>
        <v>6</v>
      </c>
      <c r="Q259" s="354">
        <f t="shared" si="37"/>
        <v>6</v>
      </c>
      <c r="R259" s="354">
        <f t="shared" si="37"/>
        <v>6</v>
      </c>
      <c r="S259" s="354">
        <f t="shared" si="37"/>
        <v>8</v>
      </c>
      <c r="T259" s="354">
        <f t="shared" ref="T259:AB274" si="38">ROUND($D259*T$3,0)</f>
        <v>9</v>
      </c>
      <c r="U259" s="354">
        <f t="shared" si="38"/>
        <v>11</v>
      </c>
      <c r="V259" s="354">
        <f t="shared" si="38"/>
        <v>8</v>
      </c>
      <c r="W259" s="354">
        <f t="shared" si="38"/>
        <v>6</v>
      </c>
      <c r="X259" s="354">
        <f t="shared" si="38"/>
        <v>4</v>
      </c>
      <c r="Y259" s="354">
        <f t="shared" si="38"/>
        <v>2</v>
      </c>
      <c r="Z259" s="354">
        <f t="shared" si="38"/>
        <v>1</v>
      </c>
      <c r="AA259" s="354">
        <f t="shared" si="38"/>
        <v>1</v>
      </c>
      <c r="AB259" s="354">
        <f t="shared" si="38"/>
        <v>0</v>
      </c>
    </row>
    <row r="260" spans="1:28" x14ac:dyDescent="0.25">
      <c r="A260" s="132" t="str">
        <f>STATYSTYKI!A585</f>
        <v>Krzyki</v>
      </c>
      <c r="B260" s="132" t="str">
        <f>STATYSTYKI!B585</f>
        <v>r3_57_A</v>
      </c>
      <c r="C260" s="132" t="str">
        <f>STATYSTYKI!C585</f>
        <v>812/Marco Polo</v>
      </c>
      <c r="D260" s="353">
        <f>ROUND((SUM(STATYSTYKI!E585:L585)*100%)/SUM(STATYSTYKI!$D$3:$K$3),0)</f>
        <v>133</v>
      </c>
      <c r="E260" s="354">
        <f t="shared" ref="E260:T275" si="39">ROUND($D260*E$3,0)</f>
        <v>0</v>
      </c>
      <c r="F260" s="354">
        <f t="shared" si="39"/>
        <v>0</v>
      </c>
      <c r="G260" s="354">
        <f t="shared" si="39"/>
        <v>0</v>
      </c>
      <c r="H260" s="354">
        <f t="shared" si="39"/>
        <v>0</v>
      </c>
      <c r="I260" s="354">
        <f t="shared" si="39"/>
        <v>0</v>
      </c>
      <c r="J260" s="354">
        <f t="shared" si="39"/>
        <v>2</v>
      </c>
      <c r="K260" s="354">
        <f t="shared" si="39"/>
        <v>7</v>
      </c>
      <c r="L260" s="354">
        <f t="shared" si="39"/>
        <v>19</v>
      </c>
      <c r="M260" s="354">
        <f t="shared" si="39"/>
        <v>10</v>
      </c>
      <c r="N260" s="354">
        <f t="shared" si="39"/>
        <v>8</v>
      </c>
      <c r="O260" s="354">
        <f t="shared" si="39"/>
        <v>7</v>
      </c>
      <c r="P260" s="354">
        <f t="shared" si="39"/>
        <v>7</v>
      </c>
      <c r="Q260" s="354">
        <f t="shared" si="39"/>
        <v>7</v>
      </c>
      <c r="R260" s="354">
        <f t="shared" si="39"/>
        <v>7</v>
      </c>
      <c r="S260" s="354">
        <f t="shared" si="39"/>
        <v>9</v>
      </c>
      <c r="T260" s="354">
        <f t="shared" si="39"/>
        <v>11</v>
      </c>
      <c r="U260" s="354">
        <f t="shared" si="38"/>
        <v>13</v>
      </c>
      <c r="V260" s="354">
        <f t="shared" si="38"/>
        <v>10</v>
      </c>
      <c r="W260" s="354">
        <f t="shared" si="38"/>
        <v>7</v>
      </c>
      <c r="X260" s="354">
        <f t="shared" si="38"/>
        <v>5</v>
      </c>
      <c r="Y260" s="354">
        <f t="shared" si="38"/>
        <v>2</v>
      </c>
      <c r="Z260" s="354">
        <f t="shared" si="38"/>
        <v>1</v>
      </c>
      <c r="AA260" s="354">
        <f t="shared" si="38"/>
        <v>1</v>
      </c>
      <c r="AB260" s="354">
        <f t="shared" si="38"/>
        <v>0</v>
      </c>
    </row>
    <row r="261" spans="1:28" x14ac:dyDescent="0.25">
      <c r="A261" s="132" t="str">
        <f>STATYSTYKI!A586</f>
        <v>Strachocin</v>
      </c>
      <c r="B261" s="132" t="str">
        <f>STATYSTYKI!B586</f>
        <v>r3_74_A</v>
      </c>
      <c r="C261" s="132" t="str">
        <f>STATYSTYKI!C586</f>
        <v>845/DLA</v>
      </c>
      <c r="D261" s="353">
        <f>ROUND((SUM(STATYSTYKI!E586:L586)*100%)/SUM(STATYSTYKI!$D$3:$K$3),0)</f>
        <v>594</v>
      </c>
      <c r="E261" s="354">
        <f t="shared" si="39"/>
        <v>0</v>
      </c>
      <c r="F261" s="354">
        <f t="shared" si="39"/>
        <v>0</v>
      </c>
      <c r="G261" s="354">
        <f t="shared" si="39"/>
        <v>0</v>
      </c>
      <c r="H261" s="354">
        <f t="shared" si="39"/>
        <v>0</v>
      </c>
      <c r="I261" s="354">
        <f t="shared" si="39"/>
        <v>1</v>
      </c>
      <c r="J261" s="354">
        <f t="shared" si="39"/>
        <v>10</v>
      </c>
      <c r="K261" s="354">
        <f t="shared" si="39"/>
        <v>31</v>
      </c>
      <c r="L261" s="354">
        <f t="shared" si="39"/>
        <v>83</v>
      </c>
      <c r="M261" s="354">
        <f t="shared" si="39"/>
        <v>43</v>
      </c>
      <c r="N261" s="354">
        <f t="shared" si="39"/>
        <v>34</v>
      </c>
      <c r="O261" s="354">
        <f t="shared" si="39"/>
        <v>33</v>
      </c>
      <c r="P261" s="354">
        <f t="shared" si="39"/>
        <v>30</v>
      </c>
      <c r="Q261" s="354">
        <f t="shared" si="39"/>
        <v>30</v>
      </c>
      <c r="R261" s="354">
        <f t="shared" si="39"/>
        <v>32</v>
      </c>
      <c r="S261" s="354">
        <f t="shared" si="39"/>
        <v>42</v>
      </c>
      <c r="T261" s="354">
        <f t="shared" si="39"/>
        <v>50</v>
      </c>
      <c r="U261" s="354">
        <f t="shared" si="38"/>
        <v>57</v>
      </c>
      <c r="V261" s="354">
        <f t="shared" si="38"/>
        <v>44</v>
      </c>
      <c r="W261" s="354">
        <f t="shared" si="38"/>
        <v>33</v>
      </c>
      <c r="X261" s="354">
        <f t="shared" si="38"/>
        <v>21</v>
      </c>
      <c r="Y261" s="354">
        <f t="shared" si="38"/>
        <v>10</v>
      </c>
      <c r="Z261" s="354">
        <f t="shared" si="38"/>
        <v>6</v>
      </c>
      <c r="AA261" s="354">
        <f t="shared" si="38"/>
        <v>4</v>
      </c>
      <c r="AB261" s="354">
        <f t="shared" si="38"/>
        <v>1</v>
      </c>
    </row>
    <row r="262" spans="1:28" x14ac:dyDescent="0.25">
      <c r="A262" s="132" t="str">
        <f>STATYSTYKI!A587</f>
        <v>Krzyki</v>
      </c>
      <c r="B262" s="132" t="str">
        <f>STATYSTYKI!B587</f>
        <v>r3_58_A</v>
      </c>
      <c r="C262" s="132" t="str">
        <f>STATYSTYKI!C587</f>
        <v>852/Marco Polo</v>
      </c>
      <c r="D262" s="353">
        <f>ROUND((SUM(STATYSTYKI!E587:L587)*100%)/SUM(STATYSTYKI!$D$3:$K$3),0)</f>
        <v>121</v>
      </c>
      <c r="E262" s="354">
        <f t="shared" si="39"/>
        <v>0</v>
      </c>
      <c r="F262" s="354">
        <f t="shared" si="39"/>
        <v>0</v>
      </c>
      <c r="G262" s="354">
        <f t="shared" si="39"/>
        <v>0</v>
      </c>
      <c r="H262" s="354">
        <f t="shared" si="39"/>
        <v>0</v>
      </c>
      <c r="I262" s="354">
        <f t="shared" si="39"/>
        <v>0</v>
      </c>
      <c r="J262" s="354">
        <f t="shared" si="39"/>
        <v>2</v>
      </c>
      <c r="K262" s="354">
        <f t="shared" si="39"/>
        <v>6</v>
      </c>
      <c r="L262" s="354">
        <f t="shared" si="39"/>
        <v>17</v>
      </c>
      <c r="M262" s="354">
        <f t="shared" si="39"/>
        <v>9</v>
      </c>
      <c r="N262" s="354">
        <f t="shared" si="39"/>
        <v>7</v>
      </c>
      <c r="O262" s="354">
        <f t="shared" si="39"/>
        <v>7</v>
      </c>
      <c r="P262" s="354">
        <f t="shared" si="39"/>
        <v>6</v>
      </c>
      <c r="Q262" s="354">
        <f t="shared" si="39"/>
        <v>6</v>
      </c>
      <c r="R262" s="354">
        <f t="shared" si="39"/>
        <v>7</v>
      </c>
      <c r="S262" s="354">
        <f t="shared" si="39"/>
        <v>9</v>
      </c>
      <c r="T262" s="354">
        <f t="shared" si="39"/>
        <v>10</v>
      </c>
      <c r="U262" s="354">
        <f t="shared" si="38"/>
        <v>12</v>
      </c>
      <c r="V262" s="354">
        <f t="shared" si="38"/>
        <v>9</v>
      </c>
      <c r="W262" s="354">
        <f t="shared" si="38"/>
        <v>7</v>
      </c>
      <c r="X262" s="354">
        <f t="shared" si="38"/>
        <v>4</v>
      </c>
      <c r="Y262" s="354">
        <f t="shared" si="38"/>
        <v>2</v>
      </c>
      <c r="Z262" s="354">
        <f t="shared" si="38"/>
        <v>1</v>
      </c>
      <c r="AA262" s="354">
        <f t="shared" si="38"/>
        <v>1</v>
      </c>
      <c r="AB262" s="354">
        <f t="shared" si="38"/>
        <v>0</v>
      </c>
    </row>
    <row r="263" spans="1:28" x14ac:dyDescent="0.25">
      <c r="A263" s="132" t="str">
        <f>STATYSTYKI!A588</f>
        <v>Krzyki</v>
      </c>
      <c r="B263" s="132" t="str">
        <f>STATYSTYKI!B588</f>
        <v>r3_58_A</v>
      </c>
      <c r="C263" s="132" t="str">
        <f>STATYSTYKI!C588</f>
        <v>852A/Marco Polo</v>
      </c>
      <c r="D263" s="353">
        <f>ROUND((SUM(STATYSTYKI!E588:L588)*100%)/SUM(STATYSTYKI!$D$3:$K$3),0)</f>
        <v>135</v>
      </c>
      <c r="E263" s="354">
        <f t="shared" si="39"/>
        <v>0</v>
      </c>
      <c r="F263" s="354">
        <f t="shared" si="39"/>
        <v>0</v>
      </c>
      <c r="G263" s="354">
        <f t="shared" si="39"/>
        <v>0</v>
      </c>
      <c r="H263" s="354">
        <f t="shared" si="39"/>
        <v>0</v>
      </c>
      <c r="I263" s="354">
        <f t="shared" si="39"/>
        <v>0</v>
      </c>
      <c r="J263" s="354">
        <f t="shared" si="39"/>
        <v>2</v>
      </c>
      <c r="K263" s="354">
        <f t="shared" si="39"/>
        <v>7</v>
      </c>
      <c r="L263" s="354">
        <f t="shared" si="39"/>
        <v>19</v>
      </c>
      <c r="M263" s="354">
        <f t="shared" si="39"/>
        <v>10</v>
      </c>
      <c r="N263" s="354">
        <f t="shared" si="39"/>
        <v>8</v>
      </c>
      <c r="O263" s="354">
        <f t="shared" si="39"/>
        <v>7</v>
      </c>
      <c r="P263" s="354">
        <f t="shared" si="39"/>
        <v>7</v>
      </c>
      <c r="Q263" s="354">
        <f t="shared" si="39"/>
        <v>7</v>
      </c>
      <c r="R263" s="354">
        <f t="shared" si="39"/>
        <v>7</v>
      </c>
      <c r="S263" s="354">
        <f t="shared" si="39"/>
        <v>10</v>
      </c>
      <c r="T263" s="354">
        <f t="shared" si="39"/>
        <v>11</v>
      </c>
      <c r="U263" s="354">
        <f t="shared" si="38"/>
        <v>13</v>
      </c>
      <c r="V263" s="354">
        <f t="shared" si="38"/>
        <v>10</v>
      </c>
      <c r="W263" s="354">
        <f t="shared" si="38"/>
        <v>7</v>
      </c>
      <c r="X263" s="354">
        <f t="shared" si="38"/>
        <v>5</v>
      </c>
      <c r="Y263" s="354">
        <f t="shared" si="38"/>
        <v>2</v>
      </c>
      <c r="Z263" s="354">
        <f t="shared" si="38"/>
        <v>1</v>
      </c>
      <c r="AA263" s="354">
        <f t="shared" si="38"/>
        <v>1</v>
      </c>
      <c r="AB263" s="354">
        <f t="shared" si="38"/>
        <v>0</v>
      </c>
    </row>
    <row r="264" spans="1:28" x14ac:dyDescent="0.25">
      <c r="A264" s="132" t="str">
        <f>STATYSTYKI!A589</f>
        <v>Strachocin</v>
      </c>
      <c r="B264" s="132" t="str">
        <f>STATYSTYKI!B589</f>
        <v>r3_74_A</v>
      </c>
      <c r="C264" s="132" t="str">
        <f>STATYSTYKI!C589</f>
        <v>855/DLA</v>
      </c>
      <c r="D264" s="353">
        <f>ROUND((SUM(STATYSTYKI!E589:L589)*100%)/SUM(STATYSTYKI!$D$3:$K$3),0)</f>
        <v>456</v>
      </c>
      <c r="E264" s="354">
        <f t="shared" si="39"/>
        <v>0</v>
      </c>
      <c r="F264" s="354">
        <f t="shared" si="39"/>
        <v>0</v>
      </c>
      <c r="G264" s="354">
        <f t="shared" si="39"/>
        <v>0</v>
      </c>
      <c r="H264" s="354">
        <f t="shared" si="39"/>
        <v>0</v>
      </c>
      <c r="I264" s="354">
        <f t="shared" si="39"/>
        <v>1</v>
      </c>
      <c r="J264" s="354">
        <f t="shared" si="39"/>
        <v>7</v>
      </c>
      <c r="K264" s="354">
        <f t="shared" si="39"/>
        <v>24</v>
      </c>
      <c r="L264" s="354">
        <f t="shared" si="39"/>
        <v>64</v>
      </c>
      <c r="M264" s="354">
        <f t="shared" si="39"/>
        <v>33</v>
      </c>
      <c r="N264" s="354">
        <f t="shared" si="39"/>
        <v>26</v>
      </c>
      <c r="O264" s="354">
        <f t="shared" si="39"/>
        <v>25</v>
      </c>
      <c r="P264" s="354">
        <f t="shared" si="39"/>
        <v>23</v>
      </c>
      <c r="Q264" s="354">
        <f t="shared" si="39"/>
        <v>23</v>
      </c>
      <c r="R264" s="354">
        <f t="shared" si="39"/>
        <v>25</v>
      </c>
      <c r="S264" s="354">
        <f t="shared" si="39"/>
        <v>32</v>
      </c>
      <c r="T264" s="354">
        <f t="shared" si="39"/>
        <v>39</v>
      </c>
      <c r="U264" s="354">
        <f t="shared" si="38"/>
        <v>43</v>
      </c>
      <c r="V264" s="354">
        <f t="shared" si="38"/>
        <v>34</v>
      </c>
      <c r="W264" s="354">
        <f t="shared" si="38"/>
        <v>25</v>
      </c>
      <c r="X264" s="354">
        <f t="shared" si="38"/>
        <v>16</v>
      </c>
      <c r="Y264" s="354">
        <f t="shared" si="38"/>
        <v>8</v>
      </c>
      <c r="Z264" s="354">
        <f t="shared" si="38"/>
        <v>4</v>
      </c>
      <c r="AA264" s="354">
        <f t="shared" si="38"/>
        <v>3</v>
      </c>
      <c r="AB264" s="354">
        <f t="shared" si="38"/>
        <v>1</v>
      </c>
    </row>
    <row r="265" spans="1:28" x14ac:dyDescent="0.25">
      <c r="A265" s="132" t="str">
        <f>STATYSTYKI!A590</f>
        <v>Krzyki</v>
      </c>
      <c r="B265" s="132" t="str">
        <f>STATYSTYKI!B590</f>
        <v>r3_58_A</v>
      </c>
      <c r="C265" s="132" t="str">
        <f>STATYSTYKI!C590</f>
        <v>862/Marco Polo</v>
      </c>
      <c r="D265" s="353">
        <f>ROUND((SUM(STATYSTYKI!E590:L590)*100%)/SUM(STATYSTYKI!$D$3:$K$3),0)</f>
        <v>690</v>
      </c>
      <c r="E265" s="354">
        <f t="shared" si="39"/>
        <v>0</v>
      </c>
      <c r="F265" s="354">
        <f t="shared" si="39"/>
        <v>0</v>
      </c>
      <c r="G265" s="354">
        <f t="shared" si="39"/>
        <v>0</v>
      </c>
      <c r="H265" s="354">
        <f t="shared" si="39"/>
        <v>0</v>
      </c>
      <c r="I265" s="354">
        <f t="shared" si="39"/>
        <v>2</v>
      </c>
      <c r="J265" s="354">
        <f t="shared" si="39"/>
        <v>11</v>
      </c>
      <c r="K265" s="354">
        <f t="shared" si="39"/>
        <v>36</v>
      </c>
      <c r="L265" s="354">
        <f t="shared" si="39"/>
        <v>97</v>
      </c>
      <c r="M265" s="354">
        <f t="shared" si="39"/>
        <v>50</v>
      </c>
      <c r="N265" s="354">
        <f t="shared" si="39"/>
        <v>40</v>
      </c>
      <c r="O265" s="354">
        <f t="shared" si="39"/>
        <v>38</v>
      </c>
      <c r="P265" s="354">
        <f t="shared" si="39"/>
        <v>35</v>
      </c>
      <c r="Q265" s="354">
        <f t="shared" si="39"/>
        <v>34</v>
      </c>
      <c r="R265" s="354">
        <f t="shared" si="39"/>
        <v>38</v>
      </c>
      <c r="S265" s="354">
        <f t="shared" si="39"/>
        <v>49</v>
      </c>
      <c r="T265" s="354">
        <f t="shared" si="39"/>
        <v>58</v>
      </c>
      <c r="U265" s="354">
        <f t="shared" si="38"/>
        <v>66</v>
      </c>
      <c r="V265" s="354">
        <f t="shared" si="38"/>
        <v>52</v>
      </c>
      <c r="W265" s="354">
        <f t="shared" si="38"/>
        <v>38</v>
      </c>
      <c r="X265" s="354">
        <f t="shared" si="38"/>
        <v>24</v>
      </c>
      <c r="Y265" s="354">
        <f t="shared" si="38"/>
        <v>12</v>
      </c>
      <c r="Z265" s="354">
        <f t="shared" si="38"/>
        <v>7</v>
      </c>
      <c r="AA265" s="354">
        <f t="shared" si="38"/>
        <v>4</v>
      </c>
      <c r="AB265" s="354">
        <f t="shared" si="38"/>
        <v>1</v>
      </c>
    </row>
    <row r="266" spans="1:28" x14ac:dyDescent="0.25">
      <c r="A266" s="132" t="str">
        <f>STATYSTYKI!A591</f>
        <v>Kowale</v>
      </c>
      <c r="B266" s="132" t="str">
        <f>STATYSTYKI!B591</f>
        <v>r3_72_A</v>
      </c>
      <c r="C266" s="132" t="str">
        <f>STATYSTYKI!C591</f>
        <v>865/DLA</v>
      </c>
      <c r="D266" s="353">
        <f>ROUND((SUM(STATYSTYKI!E591:L591)*100%)/SUM(STATYSTYKI!$D$3:$K$3),0)</f>
        <v>101</v>
      </c>
      <c r="E266" s="354">
        <f t="shared" si="39"/>
        <v>0</v>
      </c>
      <c r="F266" s="354">
        <f t="shared" si="39"/>
        <v>0</v>
      </c>
      <c r="G266" s="354">
        <f t="shared" si="39"/>
        <v>0</v>
      </c>
      <c r="H266" s="354">
        <f t="shared" si="39"/>
        <v>0</v>
      </c>
      <c r="I266" s="354">
        <f t="shared" si="39"/>
        <v>0</v>
      </c>
      <c r="J266" s="354">
        <f t="shared" si="39"/>
        <v>2</v>
      </c>
      <c r="K266" s="354">
        <f t="shared" si="39"/>
        <v>5</v>
      </c>
      <c r="L266" s="354">
        <f t="shared" si="39"/>
        <v>14</v>
      </c>
      <c r="M266" s="354">
        <f t="shared" si="39"/>
        <v>7</v>
      </c>
      <c r="N266" s="354">
        <f t="shared" si="39"/>
        <v>6</v>
      </c>
      <c r="O266" s="354">
        <f t="shared" si="39"/>
        <v>6</v>
      </c>
      <c r="P266" s="354">
        <f t="shared" si="39"/>
        <v>5</v>
      </c>
      <c r="Q266" s="354">
        <f t="shared" si="39"/>
        <v>5</v>
      </c>
      <c r="R266" s="354">
        <f t="shared" si="39"/>
        <v>5</v>
      </c>
      <c r="S266" s="354">
        <f t="shared" si="39"/>
        <v>7</v>
      </c>
      <c r="T266" s="354">
        <f t="shared" si="39"/>
        <v>9</v>
      </c>
      <c r="U266" s="354">
        <f t="shared" si="38"/>
        <v>10</v>
      </c>
      <c r="V266" s="354">
        <f t="shared" si="38"/>
        <v>8</v>
      </c>
      <c r="W266" s="354">
        <f t="shared" si="38"/>
        <v>6</v>
      </c>
      <c r="X266" s="354">
        <f t="shared" si="38"/>
        <v>4</v>
      </c>
      <c r="Y266" s="354">
        <f t="shared" si="38"/>
        <v>2</v>
      </c>
      <c r="Z266" s="354">
        <f t="shared" si="38"/>
        <v>1</v>
      </c>
      <c r="AA266" s="354">
        <f t="shared" si="38"/>
        <v>1</v>
      </c>
      <c r="AB266" s="354">
        <f t="shared" si="38"/>
        <v>0</v>
      </c>
    </row>
    <row r="267" spans="1:28" x14ac:dyDescent="0.25">
      <c r="A267" s="132" t="str">
        <f>STATYSTYKI!A592</f>
        <v>Krzyki</v>
      </c>
      <c r="B267" s="132" t="str">
        <f>STATYSTYKI!B592</f>
        <v>r3_58_A</v>
      </c>
      <c r="C267" s="132" t="str">
        <f>STATYSTYKI!C592</f>
        <v>872/Marco Polo</v>
      </c>
      <c r="D267" s="353">
        <f>ROUND((SUM(STATYSTYKI!E592:L592)*100%)/SUM(STATYSTYKI!$D$3:$K$3),0)</f>
        <v>394</v>
      </c>
      <c r="E267" s="354">
        <f t="shared" si="39"/>
        <v>0</v>
      </c>
      <c r="F267" s="354">
        <f t="shared" si="39"/>
        <v>0</v>
      </c>
      <c r="G267" s="354">
        <f t="shared" si="39"/>
        <v>0</v>
      </c>
      <c r="H267" s="354">
        <f t="shared" si="39"/>
        <v>0</v>
      </c>
      <c r="I267" s="354">
        <f t="shared" si="39"/>
        <v>1</v>
      </c>
      <c r="J267" s="354">
        <f t="shared" si="39"/>
        <v>6</v>
      </c>
      <c r="K267" s="354">
        <f t="shared" si="39"/>
        <v>20</v>
      </c>
      <c r="L267" s="354">
        <f t="shared" si="39"/>
        <v>55</v>
      </c>
      <c r="M267" s="354">
        <f t="shared" si="39"/>
        <v>29</v>
      </c>
      <c r="N267" s="354">
        <f t="shared" si="39"/>
        <v>23</v>
      </c>
      <c r="O267" s="354">
        <f t="shared" si="39"/>
        <v>22</v>
      </c>
      <c r="P267" s="354">
        <f t="shared" si="39"/>
        <v>20</v>
      </c>
      <c r="Q267" s="354">
        <f t="shared" si="39"/>
        <v>20</v>
      </c>
      <c r="R267" s="354">
        <f t="shared" si="39"/>
        <v>21</v>
      </c>
      <c r="S267" s="354">
        <f t="shared" si="39"/>
        <v>28</v>
      </c>
      <c r="T267" s="354">
        <f t="shared" si="39"/>
        <v>33</v>
      </c>
      <c r="U267" s="354">
        <f t="shared" si="38"/>
        <v>38</v>
      </c>
      <c r="V267" s="354">
        <f t="shared" si="38"/>
        <v>29</v>
      </c>
      <c r="W267" s="354">
        <f t="shared" si="38"/>
        <v>22</v>
      </c>
      <c r="X267" s="354">
        <f t="shared" si="38"/>
        <v>14</v>
      </c>
      <c r="Y267" s="354">
        <f t="shared" si="38"/>
        <v>7</v>
      </c>
      <c r="Z267" s="354">
        <f t="shared" si="38"/>
        <v>4</v>
      </c>
      <c r="AA267" s="354">
        <f t="shared" si="38"/>
        <v>3</v>
      </c>
      <c r="AB267" s="354">
        <f t="shared" si="38"/>
        <v>1</v>
      </c>
    </row>
    <row r="268" spans="1:28" x14ac:dyDescent="0.25">
      <c r="A268" s="132" t="str">
        <f>STATYSTYKI!A593</f>
        <v>Krzyki</v>
      </c>
      <c r="B268" s="132" t="str">
        <f>STATYSTYKI!B593</f>
        <v>r3_58_A</v>
      </c>
      <c r="C268" s="132" t="str">
        <f>STATYSTYKI!C593</f>
        <v>882/Marco Polo</v>
      </c>
      <c r="D268" s="353">
        <f>ROUND((SUM(STATYSTYKI!E593:L593)*100%)/SUM(STATYSTYKI!$D$3:$K$3),0)</f>
        <v>70</v>
      </c>
      <c r="E268" s="354">
        <f t="shared" si="39"/>
        <v>0</v>
      </c>
      <c r="F268" s="354">
        <f t="shared" si="39"/>
        <v>0</v>
      </c>
      <c r="G268" s="354">
        <f t="shared" si="39"/>
        <v>0</v>
      </c>
      <c r="H268" s="354">
        <f t="shared" si="39"/>
        <v>0</v>
      </c>
      <c r="I268" s="354">
        <f t="shared" si="39"/>
        <v>0</v>
      </c>
      <c r="J268" s="354">
        <f t="shared" si="39"/>
        <v>1</v>
      </c>
      <c r="K268" s="354">
        <f t="shared" si="39"/>
        <v>4</v>
      </c>
      <c r="L268" s="354">
        <f t="shared" si="39"/>
        <v>10</v>
      </c>
      <c r="M268" s="354">
        <f t="shared" si="39"/>
        <v>5</v>
      </c>
      <c r="N268" s="354">
        <f t="shared" si="39"/>
        <v>4</v>
      </c>
      <c r="O268" s="354">
        <f t="shared" si="39"/>
        <v>4</v>
      </c>
      <c r="P268" s="354">
        <f t="shared" si="39"/>
        <v>4</v>
      </c>
      <c r="Q268" s="354">
        <f t="shared" si="39"/>
        <v>3</v>
      </c>
      <c r="R268" s="354">
        <f t="shared" si="39"/>
        <v>4</v>
      </c>
      <c r="S268" s="354">
        <f t="shared" si="39"/>
        <v>5</v>
      </c>
      <c r="T268" s="354">
        <f t="shared" si="39"/>
        <v>6</v>
      </c>
      <c r="U268" s="354">
        <f t="shared" si="38"/>
        <v>7</v>
      </c>
      <c r="V268" s="354">
        <f t="shared" si="38"/>
        <v>5</v>
      </c>
      <c r="W268" s="354">
        <f t="shared" si="38"/>
        <v>4</v>
      </c>
      <c r="X268" s="354">
        <f t="shared" si="38"/>
        <v>2</v>
      </c>
      <c r="Y268" s="354">
        <f t="shared" si="38"/>
        <v>1</v>
      </c>
      <c r="Z268" s="354">
        <f t="shared" si="38"/>
        <v>1</v>
      </c>
      <c r="AA268" s="354">
        <f t="shared" si="38"/>
        <v>0</v>
      </c>
      <c r="AB268" s="354">
        <f t="shared" si="38"/>
        <v>0</v>
      </c>
    </row>
    <row r="269" spans="1:28" x14ac:dyDescent="0.25">
      <c r="A269" s="132" t="str">
        <f>STATYSTYKI!A594</f>
        <v>Krzyki</v>
      </c>
      <c r="B269" s="132" t="str">
        <f>STATYSTYKI!B594</f>
        <v>r3_58_A</v>
      </c>
      <c r="C269" s="132" t="str">
        <f>STATYSTYKI!C594</f>
        <v>892/Marco Polo</v>
      </c>
      <c r="D269" s="353">
        <f>ROUND((SUM(STATYSTYKI!E594:L594)*100%)/SUM(STATYSTYKI!$D$3:$K$3),0)</f>
        <v>68</v>
      </c>
      <c r="E269" s="354">
        <f t="shared" si="39"/>
        <v>0</v>
      </c>
      <c r="F269" s="354">
        <f t="shared" si="39"/>
        <v>0</v>
      </c>
      <c r="G269" s="354">
        <f t="shared" si="39"/>
        <v>0</v>
      </c>
      <c r="H269" s="354">
        <f t="shared" si="39"/>
        <v>0</v>
      </c>
      <c r="I269" s="354">
        <f t="shared" si="39"/>
        <v>0</v>
      </c>
      <c r="J269" s="354">
        <f t="shared" si="39"/>
        <v>1</v>
      </c>
      <c r="K269" s="354">
        <f t="shared" si="39"/>
        <v>4</v>
      </c>
      <c r="L269" s="354">
        <f t="shared" si="39"/>
        <v>10</v>
      </c>
      <c r="M269" s="354">
        <f t="shared" si="39"/>
        <v>5</v>
      </c>
      <c r="N269" s="354">
        <f t="shared" si="39"/>
        <v>4</v>
      </c>
      <c r="O269" s="354">
        <f t="shared" si="39"/>
        <v>4</v>
      </c>
      <c r="P269" s="354">
        <f t="shared" si="39"/>
        <v>3</v>
      </c>
      <c r="Q269" s="354">
        <f t="shared" si="39"/>
        <v>3</v>
      </c>
      <c r="R269" s="354">
        <f t="shared" si="39"/>
        <v>4</v>
      </c>
      <c r="S269" s="354">
        <f t="shared" si="39"/>
        <v>5</v>
      </c>
      <c r="T269" s="354">
        <f t="shared" si="39"/>
        <v>6</v>
      </c>
      <c r="U269" s="354">
        <f t="shared" si="38"/>
        <v>6</v>
      </c>
      <c r="V269" s="354">
        <f t="shared" si="38"/>
        <v>5</v>
      </c>
      <c r="W269" s="354">
        <f t="shared" si="38"/>
        <v>4</v>
      </c>
      <c r="X269" s="354">
        <f t="shared" si="38"/>
        <v>2</v>
      </c>
      <c r="Y269" s="354">
        <f t="shared" si="38"/>
        <v>1</v>
      </c>
      <c r="Z269" s="354">
        <f t="shared" si="38"/>
        <v>1</v>
      </c>
      <c r="AA269" s="354">
        <f t="shared" si="38"/>
        <v>0</v>
      </c>
      <c r="AB269" s="354">
        <f t="shared" si="38"/>
        <v>0</v>
      </c>
    </row>
    <row r="270" spans="1:28" x14ac:dyDescent="0.25">
      <c r="A270" s="132" t="str">
        <f>STATYSTYKI!A595</f>
        <v>Krzyki</v>
      </c>
      <c r="B270" s="132" t="str">
        <f>STATYSTYKI!B595</f>
        <v>r3_58_A</v>
      </c>
      <c r="C270" s="132" t="str">
        <f>STATYSTYKI!C595</f>
        <v>892A/Marco Polo</v>
      </c>
      <c r="D270" s="353">
        <f>ROUND((SUM(STATYSTYKI!E595:L595)*100%)/SUM(STATYSTYKI!$D$3:$K$3),0)</f>
        <v>56</v>
      </c>
      <c r="E270" s="354">
        <f t="shared" si="39"/>
        <v>0</v>
      </c>
      <c r="F270" s="354">
        <f t="shared" si="39"/>
        <v>0</v>
      </c>
      <c r="G270" s="354">
        <f t="shared" si="39"/>
        <v>0</v>
      </c>
      <c r="H270" s="354">
        <f t="shared" si="39"/>
        <v>0</v>
      </c>
      <c r="I270" s="354">
        <f t="shared" si="39"/>
        <v>0</v>
      </c>
      <c r="J270" s="354">
        <f t="shared" si="39"/>
        <v>1</v>
      </c>
      <c r="K270" s="354">
        <f t="shared" si="39"/>
        <v>3</v>
      </c>
      <c r="L270" s="354">
        <f t="shared" si="39"/>
        <v>8</v>
      </c>
      <c r="M270" s="354">
        <f t="shared" si="39"/>
        <v>4</v>
      </c>
      <c r="N270" s="354">
        <f t="shared" si="39"/>
        <v>3</v>
      </c>
      <c r="O270" s="354">
        <f t="shared" si="39"/>
        <v>3</v>
      </c>
      <c r="P270" s="354">
        <f t="shared" si="39"/>
        <v>3</v>
      </c>
      <c r="Q270" s="354">
        <f t="shared" si="39"/>
        <v>3</v>
      </c>
      <c r="R270" s="354">
        <f t="shared" si="39"/>
        <v>3</v>
      </c>
      <c r="S270" s="354">
        <f t="shared" si="39"/>
        <v>4</v>
      </c>
      <c r="T270" s="354">
        <f t="shared" si="39"/>
        <v>5</v>
      </c>
      <c r="U270" s="354">
        <f t="shared" si="38"/>
        <v>5</v>
      </c>
      <c r="V270" s="354">
        <f t="shared" si="38"/>
        <v>4</v>
      </c>
      <c r="W270" s="354">
        <f t="shared" si="38"/>
        <v>3</v>
      </c>
      <c r="X270" s="354">
        <f t="shared" si="38"/>
        <v>2</v>
      </c>
      <c r="Y270" s="354">
        <f t="shared" si="38"/>
        <v>1</v>
      </c>
      <c r="Z270" s="354">
        <f t="shared" si="38"/>
        <v>1</v>
      </c>
      <c r="AA270" s="354">
        <f t="shared" si="38"/>
        <v>0</v>
      </c>
      <c r="AB270" s="354">
        <f t="shared" si="38"/>
        <v>0</v>
      </c>
    </row>
    <row r="271" spans="1:28" x14ac:dyDescent="0.25">
      <c r="A271" s="132" t="str">
        <f>STATYSTYKI!A596</f>
        <v>Jagodno</v>
      </c>
      <c r="B271" s="132" t="str">
        <f>STATYSTYKI!B596</f>
        <v>r3_55_A</v>
      </c>
      <c r="C271" s="132" t="str">
        <f>STATYSTYKI!C596</f>
        <v>900L/DLA</v>
      </c>
      <c r="D271" s="353">
        <f>ROUND((SUM(STATYSTYKI!E596:L596)*100%)/SUM(STATYSTYKI!$D$3:$K$3),0)</f>
        <v>186</v>
      </c>
      <c r="E271" s="354">
        <f t="shared" si="39"/>
        <v>0</v>
      </c>
      <c r="F271" s="354">
        <f t="shared" si="39"/>
        <v>0</v>
      </c>
      <c r="G271" s="354">
        <f t="shared" si="39"/>
        <v>0</v>
      </c>
      <c r="H271" s="354">
        <f t="shared" si="39"/>
        <v>0</v>
      </c>
      <c r="I271" s="354">
        <f t="shared" si="39"/>
        <v>0</v>
      </c>
      <c r="J271" s="354">
        <f t="shared" si="39"/>
        <v>3</v>
      </c>
      <c r="K271" s="354">
        <f t="shared" si="39"/>
        <v>10</v>
      </c>
      <c r="L271" s="354">
        <f t="shared" si="39"/>
        <v>26</v>
      </c>
      <c r="M271" s="354">
        <f t="shared" si="39"/>
        <v>13</v>
      </c>
      <c r="N271" s="354">
        <f t="shared" si="39"/>
        <v>11</v>
      </c>
      <c r="O271" s="354">
        <f t="shared" si="39"/>
        <v>10</v>
      </c>
      <c r="P271" s="354">
        <f t="shared" si="39"/>
        <v>9</v>
      </c>
      <c r="Q271" s="354">
        <f t="shared" si="39"/>
        <v>9</v>
      </c>
      <c r="R271" s="354">
        <f t="shared" si="39"/>
        <v>10</v>
      </c>
      <c r="S271" s="354">
        <f t="shared" si="39"/>
        <v>13</v>
      </c>
      <c r="T271" s="354">
        <f t="shared" si="39"/>
        <v>16</v>
      </c>
      <c r="U271" s="354">
        <f t="shared" si="38"/>
        <v>18</v>
      </c>
      <c r="V271" s="354">
        <f t="shared" si="38"/>
        <v>14</v>
      </c>
      <c r="W271" s="354">
        <f t="shared" si="38"/>
        <v>10</v>
      </c>
      <c r="X271" s="354">
        <f t="shared" si="38"/>
        <v>6</v>
      </c>
      <c r="Y271" s="354">
        <f t="shared" si="38"/>
        <v>3</v>
      </c>
      <c r="Z271" s="354">
        <f t="shared" si="38"/>
        <v>2</v>
      </c>
      <c r="AA271" s="354">
        <f t="shared" si="38"/>
        <v>1</v>
      </c>
      <c r="AB271" s="354">
        <f t="shared" si="38"/>
        <v>0</v>
      </c>
    </row>
    <row r="272" spans="1:28" x14ac:dyDescent="0.25">
      <c r="A272" s="132" t="str">
        <f>STATYSTYKI!A597</f>
        <v>Księże</v>
      </c>
      <c r="B272" s="132" t="str">
        <f>STATYSTYKI!B597</f>
        <v>r3_75_wjazd_A</v>
      </c>
      <c r="C272" s="132" t="str">
        <f>STATYSTYKI!C597</f>
        <v>900L/DLA</v>
      </c>
      <c r="D272" s="353">
        <f>ROUND((SUM(STATYSTYKI!E597:L597)*100%)/SUM(STATYSTYKI!$D$3:$K$3),0)</f>
        <v>447</v>
      </c>
      <c r="E272" s="354">
        <f t="shared" si="39"/>
        <v>0</v>
      </c>
      <c r="F272" s="354">
        <f t="shared" si="39"/>
        <v>0</v>
      </c>
      <c r="G272" s="354">
        <f t="shared" si="39"/>
        <v>0</v>
      </c>
      <c r="H272" s="354">
        <f t="shared" si="39"/>
        <v>0</v>
      </c>
      <c r="I272" s="354">
        <f t="shared" si="39"/>
        <v>1</v>
      </c>
      <c r="J272" s="354">
        <f t="shared" si="39"/>
        <v>7</v>
      </c>
      <c r="K272" s="354">
        <f t="shared" si="39"/>
        <v>23</v>
      </c>
      <c r="L272" s="354">
        <f t="shared" si="39"/>
        <v>63</v>
      </c>
      <c r="M272" s="354">
        <f t="shared" si="39"/>
        <v>32</v>
      </c>
      <c r="N272" s="354">
        <f t="shared" si="39"/>
        <v>26</v>
      </c>
      <c r="O272" s="354">
        <f t="shared" si="39"/>
        <v>25</v>
      </c>
      <c r="P272" s="354">
        <f t="shared" si="39"/>
        <v>23</v>
      </c>
      <c r="Q272" s="354">
        <f t="shared" si="39"/>
        <v>22</v>
      </c>
      <c r="R272" s="354">
        <f t="shared" si="39"/>
        <v>24</v>
      </c>
      <c r="S272" s="354">
        <f t="shared" si="39"/>
        <v>32</v>
      </c>
      <c r="T272" s="354">
        <f t="shared" si="39"/>
        <v>38</v>
      </c>
      <c r="U272" s="354">
        <f t="shared" si="38"/>
        <v>43</v>
      </c>
      <c r="V272" s="354">
        <f t="shared" si="38"/>
        <v>33</v>
      </c>
      <c r="W272" s="354">
        <f t="shared" si="38"/>
        <v>25</v>
      </c>
      <c r="X272" s="354">
        <f t="shared" si="38"/>
        <v>16</v>
      </c>
      <c r="Y272" s="354">
        <f t="shared" si="38"/>
        <v>7</v>
      </c>
      <c r="Z272" s="354">
        <f t="shared" si="38"/>
        <v>4</v>
      </c>
      <c r="AA272" s="354">
        <f t="shared" si="38"/>
        <v>3</v>
      </c>
      <c r="AB272" s="354">
        <f t="shared" si="38"/>
        <v>1</v>
      </c>
    </row>
    <row r="273" spans="1:28" x14ac:dyDescent="0.25">
      <c r="A273" s="132" t="str">
        <f>STATYSTYKI!A598</f>
        <v>Jagodno</v>
      </c>
      <c r="B273" s="132" t="str">
        <f>STATYSTYKI!B598</f>
        <v>r3_55_A</v>
      </c>
      <c r="C273" s="132" t="str">
        <f>STATYSTYKI!C598</f>
        <v>900P/DLA</v>
      </c>
      <c r="D273" s="353">
        <f>ROUND((SUM(STATYSTYKI!E598:L598)*100%)/SUM(STATYSTYKI!$D$3:$K$3),0)</f>
        <v>510</v>
      </c>
      <c r="E273" s="354">
        <f t="shared" si="39"/>
        <v>0</v>
      </c>
      <c r="F273" s="354">
        <f t="shared" si="39"/>
        <v>0</v>
      </c>
      <c r="G273" s="354">
        <f t="shared" si="39"/>
        <v>0</v>
      </c>
      <c r="H273" s="354">
        <f t="shared" si="39"/>
        <v>0</v>
      </c>
      <c r="I273" s="354">
        <f t="shared" si="39"/>
        <v>1</v>
      </c>
      <c r="J273" s="354">
        <f t="shared" si="39"/>
        <v>8</v>
      </c>
      <c r="K273" s="354">
        <f t="shared" si="39"/>
        <v>26</v>
      </c>
      <c r="L273" s="354">
        <f t="shared" si="39"/>
        <v>71</v>
      </c>
      <c r="M273" s="354">
        <f t="shared" si="39"/>
        <v>37</v>
      </c>
      <c r="N273" s="354">
        <f t="shared" si="39"/>
        <v>29</v>
      </c>
      <c r="O273" s="354">
        <f t="shared" si="39"/>
        <v>28</v>
      </c>
      <c r="P273" s="354">
        <f t="shared" si="39"/>
        <v>26</v>
      </c>
      <c r="Q273" s="354">
        <f t="shared" si="39"/>
        <v>25</v>
      </c>
      <c r="R273" s="354">
        <f t="shared" si="39"/>
        <v>28</v>
      </c>
      <c r="S273" s="354">
        <f t="shared" si="39"/>
        <v>36</v>
      </c>
      <c r="T273" s="354">
        <f t="shared" si="39"/>
        <v>43</v>
      </c>
      <c r="U273" s="354">
        <f t="shared" si="38"/>
        <v>49</v>
      </c>
      <c r="V273" s="354">
        <f t="shared" si="38"/>
        <v>38</v>
      </c>
      <c r="W273" s="354">
        <f t="shared" si="38"/>
        <v>28</v>
      </c>
      <c r="X273" s="354">
        <f t="shared" si="38"/>
        <v>18</v>
      </c>
      <c r="Y273" s="354">
        <f t="shared" si="38"/>
        <v>9</v>
      </c>
      <c r="Z273" s="354">
        <f t="shared" si="38"/>
        <v>5</v>
      </c>
      <c r="AA273" s="354">
        <f t="shared" si="38"/>
        <v>3</v>
      </c>
      <c r="AB273" s="354">
        <f t="shared" si="38"/>
        <v>1</v>
      </c>
    </row>
    <row r="274" spans="1:28" x14ac:dyDescent="0.25">
      <c r="A274" s="132" t="str">
        <f>STATYSTYKI!A599</f>
        <v>Księże</v>
      </c>
      <c r="B274" s="132" t="str">
        <f>STATYSTYKI!B599</f>
        <v>r3_75_wyjazd_A</v>
      </c>
      <c r="C274" s="132" t="str">
        <f>STATYSTYKI!C599</f>
        <v>900P/DLA</v>
      </c>
      <c r="D274" s="353">
        <f>ROUND((SUM(STATYSTYKI!E599:L599)*100%)/SUM(STATYSTYKI!$D$3:$K$3),0)</f>
        <v>320</v>
      </c>
      <c r="E274" s="354">
        <f t="shared" si="39"/>
        <v>0</v>
      </c>
      <c r="F274" s="354">
        <f t="shared" si="39"/>
        <v>0</v>
      </c>
      <c r="G274" s="354">
        <f t="shared" si="39"/>
        <v>0</v>
      </c>
      <c r="H274" s="354">
        <f t="shared" si="39"/>
        <v>0</v>
      </c>
      <c r="I274" s="354">
        <f t="shared" si="39"/>
        <v>1</v>
      </c>
      <c r="J274" s="354">
        <f t="shared" si="39"/>
        <v>5</v>
      </c>
      <c r="K274" s="354">
        <f t="shared" si="39"/>
        <v>17</v>
      </c>
      <c r="L274" s="354">
        <f t="shared" si="39"/>
        <v>45</v>
      </c>
      <c r="M274" s="354">
        <f t="shared" si="39"/>
        <v>23</v>
      </c>
      <c r="N274" s="354">
        <f t="shared" si="39"/>
        <v>18</v>
      </c>
      <c r="O274" s="354">
        <f t="shared" si="39"/>
        <v>18</v>
      </c>
      <c r="P274" s="354">
        <f t="shared" si="39"/>
        <v>16</v>
      </c>
      <c r="Q274" s="354">
        <f t="shared" si="39"/>
        <v>16</v>
      </c>
      <c r="R274" s="354">
        <f t="shared" si="39"/>
        <v>17</v>
      </c>
      <c r="S274" s="354">
        <f t="shared" si="39"/>
        <v>23</v>
      </c>
      <c r="T274" s="354">
        <f t="shared" si="39"/>
        <v>27</v>
      </c>
      <c r="U274" s="354">
        <f t="shared" si="38"/>
        <v>31</v>
      </c>
      <c r="V274" s="354">
        <f t="shared" si="38"/>
        <v>24</v>
      </c>
      <c r="W274" s="354">
        <f t="shared" si="38"/>
        <v>18</v>
      </c>
      <c r="X274" s="354">
        <f t="shared" si="38"/>
        <v>11</v>
      </c>
      <c r="Y274" s="354">
        <f t="shared" si="38"/>
        <v>5</v>
      </c>
      <c r="Z274" s="354">
        <f t="shared" si="38"/>
        <v>3</v>
      </c>
      <c r="AA274" s="354">
        <f t="shared" si="38"/>
        <v>2</v>
      </c>
      <c r="AB274" s="354">
        <f t="shared" si="38"/>
        <v>1</v>
      </c>
    </row>
    <row r="275" spans="1:28" x14ac:dyDescent="0.25">
      <c r="A275" s="132" t="str">
        <f>STATYSTYKI!A600</f>
        <v>Księże</v>
      </c>
      <c r="B275" s="132" t="str">
        <f>STATYSTYKI!B600</f>
        <v>r3_75_wjazd_A</v>
      </c>
      <c r="C275" s="132" t="str">
        <f>STATYSTYKI!C600</f>
        <v>901/DLA</v>
      </c>
      <c r="D275" s="353">
        <f>ROUND((SUM(STATYSTYKI!E600:L600)*100%)/SUM(STATYSTYKI!$D$3:$K$3),0)</f>
        <v>479</v>
      </c>
      <c r="E275" s="354">
        <f t="shared" si="39"/>
        <v>0</v>
      </c>
      <c r="F275" s="354">
        <f t="shared" si="39"/>
        <v>0</v>
      </c>
      <c r="G275" s="354">
        <f t="shared" si="39"/>
        <v>0</v>
      </c>
      <c r="H275" s="354">
        <f t="shared" si="39"/>
        <v>0</v>
      </c>
      <c r="I275" s="354">
        <f t="shared" si="39"/>
        <v>1</v>
      </c>
      <c r="J275" s="354">
        <f t="shared" si="39"/>
        <v>8</v>
      </c>
      <c r="K275" s="354">
        <f t="shared" si="39"/>
        <v>25</v>
      </c>
      <c r="L275" s="354">
        <f t="shared" si="39"/>
        <v>67</v>
      </c>
      <c r="M275" s="354">
        <f t="shared" si="39"/>
        <v>35</v>
      </c>
      <c r="N275" s="354">
        <f t="shared" si="39"/>
        <v>28</v>
      </c>
      <c r="O275" s="354">
        <f t="shared" si="39"/>
        <v>26</v>
      </c>
      <c r="P275" s="354">
        <f t="shared" si="39"/>
        <v>24</v>
      </c>
      <c r="Q275" s="354">
        <f t="shared" si="39"/>
        <v>24</v>
      </c>
      <c r="R275" s="354">
        <f t="shared" si="39"/>
        <v>26</v>
      </c>
      <c r="S275" s="354">
        <f t="shared" si="39"/>
        <v>34</v>
      </c>
      <c r="T275" s="354">
        <f t="shared" ref="T275:AB290" si="40">ROUND($D275*T$3,0)</f>
        <v>40</v>
      </c>
      <c r="U275" s="354">
        <f t="shared" si="40"/>
        <v>46</v>
      </c>
      <c r="V275" s="354">
        <f t="shared" si="40"/>
        <v>36</v>
      </c>
      <c r="W275" s="354">
        <f t="shared" si="40"/>
        <v>26</v>
      </c>
      <c r="X275" s="354">
        <f t="shared" si="40"/>
        <v>17</v>
      </c>
      <c r="Y275" s="354">
        <f t="shared" si="40"/>
        <v>8</v>
      </c>
      <c r="Z275" s="354">
        <f t="shared" si="40"/>
        <v>5</v>
      </c>
      <c r="AA275" s="354">
        <f t="shared" si="40"/>
        <v>3</v>
      </c>
      <c r="AB275" s="354">
        <f t="shared" si="40"/>
        <v>1</v>
      </c>
    </row>
    <row r="276" spans="1:28" x14ac:dyDescent="0.25">
      <c r="A276" s="132" t="str">
        <f>STATYSTYKI!A601</f>
        <v>Księże</v>
      </c>
      <c r="B276" s="132" t="str">
        <f>STATYSTYKI!B601</f>
        <v>r3_75_wyjazd_A</v>
      </c>
      <c r="C276" s="132" t="str">
        <f>STATYSTYKI!C601</f>
        <v>901/DLA</v>
      </c>
      <c r="D276" s="353">
        <f>ROUND((SUM(STATYSTYKI!E601:L601)*100%)/SUM(STATYSTYKI!$D$3:$K$3),0)</f>
        <v>616</v>
      </c>
      <c r="E276" s="354">
        <f t="shared" ref="E276:T291" si="41">ROUND($D276*E$3,0)</f>
        <v>0</v>
      </c>
      <c r="F276" s="354">
        <f t="shared" si="41"/>
        <v>0</v>
      </c>
      <c r="G276" s="354">
        <f t="shared" si="41"/>
        <v>0</v>
      </c>
      <c r="H276" s="354">
        <f t="shared" si="41"/>
        <v>0</v>
      </c>
      <c r="I276" s="354">
        <f t="shared" si="41"/>
        <v>1</v>
      </c>
      <c r="J276" s="354">
        <f t="shared" si="41"/>
        <v>10</v>
      </c>
      <c r="K276" s="354">
        <f t="shared" si="41"/>
        <v>32</v>
      </c>
      <c r="L276" s="354">
        <f t="shared" si="41"/>
        <v>86</v>
      </c>
      <c r="M276" s="354">
        <f t="shared" si="41"/>
        <v>45</v>
      </c>
      <c r="N276" s="354">
        <f t="shared" si="41"/>
        <v>35</v>
      </c>
      <c r="O276" s="354">
        <f t="shared" si="41"/>
        <v>34</v>
      </c>
      <c r="P276" s="354">
        <f t="shared" si="41"/>
        <v>31</v>
      </c>
      <c r="Q276" s="354">
        <f t="shared" si="41"/>
        <v>31</v>
      </c>
      <c r="R276" s="354">
        <f t="shared" si="41"/>
        <v>33</v>
      </c>
      <c r="S276" s="354">
        <f t="shared" si="41"/>
        <v>43</v>
      </c>
      <c r="T276" s="354">
        <f t="shared" si="41"/>
        <v>52</v>
      </c>
      <c r="U276" s="354">
        <f t="shared" si="40"/>
        <v>59</v>
      </c>
      <c r="V276" s="354">
        <f t="shared" si="40"/>
        <v>46</v>
      </c>
      <c r="W276" s="354">
        <f t="shared" si="40"/>
        <v>34</v>
      </c>
      <c r="X276" s="354">
        <f t="shared" si="40"/>
        <v>21</v>
      </c>
      <c r="Y276" s="354">
        <f t="shared" si="40"/>
        <v>10</v>
      </c>
      <c r="Z276" s="354">
        <f t="shared" si="40"/>
        <v>6</v>
      </c>
      <c r="AA276" s="354">
        <f t="shared" si="40"/>
        <v>4</v>
      </c>
      <c r="AB276" s="354">
        <f t="shared" si="40"/>
        <v>1</v>
      </c>
    </row>
    <row r="277" spans="1:28" x14ac:dyDescent="0.25">
      <c r="A277" s="132" t="str">
        <f>STATYSTYKI!A602</f>
        <v>Jagodno</v>
      </c>
      <c r="B277" s="132" t="str">
        <f>STATYSTYKI!B602</f>
        <v>r3_55_A</v>
      </c>
      <c r="C277" s="132" t="str">
        <f>STATYSTYKI!C602</f>
        <v>910/DLA</v>
      </c>
      <c r="D277" s="353">
        <f>ROUND((SUM(STATYSTYKI!E602:L602)*100%)/SUM(STATYSTYKI!$D$3:$K$3),0)</f>
        <v>651</v>
      </c>
      <c r="E277" s="354">
        <f t="shared" si="41"/>
        <v>0</v>
      </c>
      <c r="F277" s="354">
        <f t="shared" si="41"/>
        <v>0</v>
      </c>
      <c r="G277" s="354">
        <f t="shared" si="41"/>
        <v>0</v>
      </c>
      <c r="H277" s="354">
        <f t="shared" si="41"/>
        <v>0</v>
      </c>
      <c r="I277" s="354">
        <f t="shared" si="41"/>
        <v>1</v>
      </c>
      <c r="J277" s="354">
        <f t="shared" si="41"/>
        <v>10</v>
      </c>
      <c r="K277" s="354">
        <f t="shared" si="41"/>
        <v>34</v>
      </c>
      <c r="L277" s="354">
        <f t="shared" si="41"/>
        <v>91</v>
      </c>
      <c r="M277" s="354">
        <f t="shared" si="41"/>
        <v>47</v>
      </c>
      <c r="N277" s="354">
        <f t="shared" si="41"/>
        <v>38</v>
      </c>
      <c r="O277" s="354">
        <f t="shared" si="41"/>
        <v>36</v>
      </c>
      <c r="P277" s="354">
        <f t="shared" si="41"/>
        <v>33</v>
      </c>
      <c r="Q277" s="354">
        <f t="shared" si="41"/>
        <v>32</v>
      </c>
      <c r="R277" s="354">
        <f t="shared" si="41"/>
        <v>35</v>
      </c>
      <c r="S277" s="354">
        <f t="shared" si="41"/>
        <v>46</v>
      </c>
      <c r="T277" s="354">
        <f t="shared" si="41"/>
        <v>55</v>
      </c>
      <c r="U277" s="354">
        <f t="shared" si="40"/>
        <v>62</v>
      </c>
      <c r="V277" s="354">
        <f t="shared" si="40"/>
        <v>49</v>
      </c>
      <c r="W277" s="354">
        <f t="shared" si="40"/>
        <v>36</v>
      </c>
      <c r="X277" s="354">
        <f t="shared" si="40"/>
        <v>23</v>
      </c>
      <c r="Y277" s="354">
        <f t="shared" si="40"/>
        <v>11</v>
      </c>
      <c r="Z277" s="354">
        <f t="shared" si="40"/>
        <v>6</v>
      </c>
      <c r="AA277" s="354">
        <f t="shared" si="40"/>
        <v>4</v>
      </c>
      <c r="AB277" s="354">
        <f t="shared" si="40"/>
        <v>1</v>
      </c>
    </row>
    <row r="278" spans="1:28" x14ac:dyDescent="0.25">
      <c r="A278" s="132" t="str">
        <f>STATYSTYKI!A603</f>
        <v>Karłowice</v>
      </c>
      <c r="B278" s="132" t="str">
        <f>STATYSTYKI!B603</f>
        <v>r3_69a_wyjazd_A</v>
      </c>
      <c r="C278" s="132" t="str">
        <f>STATYSTYKI!C603</f>
        <v>A</v>
      </c>
      <c r="D278" s="353">
        <f>ROUND((SUM(STATYSTYKI!E603:L603)*100%)/SUM(STATYSTYKI!$D$3:$K$3),0)</f>
        <v>1528</v>
      </c>
      <c r="E278" s="354">
        <f t="shared" si="41"/>
        <v>0</v>
      </c>
      <c r="F278" s="354">
        <f t="shared" si="41"/>
        <v>0</v>
      </c>
      <c r="G278" s="354">
        <f t="shared" si="41"/>
        <v>0</v>
      </c>
      <c r="H278" s="354">
        <f t="shared" si="41"/>
        <v>0</v>
      </c>
      <c r="I278" s="354">
        <f t="shared" si="41"/>
        <v>3</v>
      </c>
      <c r="J278" s="354">
        <f t="shared" si="41"/>
        <v>25</v>
      </c>
      <c r="K278" s="354">
        <f t="shared" si="41"/>
        <v>79</v>
      </c>
      <c r="L278" s="354">
        <f t="shared" si="41"/>
        <v>214</v>
      </c>
      <c r="M278" s="354">
        <f t="shared" si="41"/>
        <v>111</v>
      </c>
      <c r="N278" s="354">
        <f t="shared" si="41"/>
        <v>88</v>
      </c>
      <c r="O278" s="354">
        <f t="shared" si="41"/>
        <v>84</v>
      </c>
      <c r="P278" s="354">
        <f t="shared" si="41"/>
        <v>78</v>
      </c>
      <c r="Q278" s="354">
        <f t="shared" si="41"/>
        <v>76</v>
      </c>
      <c r="R278" s="354">
        <f t="shared" si="41"/>
        <v>83</v>
      </c>
      <c r="S278" s="354">
        <f t="shared" si="41"/>
        <v>108</v>
      </c>
      <c r="T278" s="354">
        <f t="shared" si="41"/>
        <v>129</v>
      </c>
      <c r="U278" s="354">
        <f t="shared" si="40"/>
        <v>146</v>
      </c>
      <c r="V278" s="354">
        <f t="shared" si="40"/>
        <v>114</v>
      </c>
      <c r="W278" s="354">
        <f t="shared" si="40"/>
        <v>84</v>
      </c>
      <c r="X278" s="354">
        <f t="shared" si="40"/>
        <v>53</v>
      </c>
      <c r="Y278" s="354">
        <f t="shared" si="40"/>
        <v>25</v>
      </c>
      <c r="Z278" s="354">
        <f t="shared" si="40"/>
        <v>15</v>
      </c>
      <c r="AA278" s="354">
        <f t="shared" si="40"/>
        <v>10</v>
      </c>
      <c r="AB278" s="354">
        <f t="shared" si="40"/>
        <v>3</v>
      </c>
    </row>
    <row r="279" spans="1:28" x14ac:dyDescent="0.25">
      <c r="A279" s="132" t="str">
        <f>STATYSTYKI!A604</f>
        <v>Karłowice</v>
      </c>
      <c r="B279" s="132" t="str">
        <f>STATYSTYKI!B604</f>
        <v>r3_69_wyjazd A</v>
      </c>
      <c r="C279" s="132" t="str">
        <f>STATYSTYKI!C604</f>
        <v>A</v>
      </c>
      <c r="D279" s="353">
        <f>ROUND((SUM(STATYSTYKI!E604:L604)*100%)/SUM(STATYSTYKI!$D$3:$K$3),0)</f>
        <v>0</v>
      </c>
      <c r="E279" s="354">
        <f t="shared" si="41"/>
        <v>0</v>
      </c>
      <c r="F279" s="354">
        <f t="shared" si="41"/>
        <v>0</v>
      </c>
      <c r="G279" s="354">
        <f t="shared" si="41"/>
        <v>0</v>
      </c>
      <c r="H279" s="354">
        <f t="shared" si="41"/>
        <v>0</v>
      </c>
      <c r="I279" s="354">
        <f t="shared" si="41"/>
        <v>0</v>
      </c>
      <c r="J279" s="354">
        <f t="shared" si="41"/>
        <v>0</v>
      </c>
      <c r="K279" s="354">
        <f t="shared" si="41"/>
        <v>0</v>
      </c>
      <c r="L279" s="354">
        <f t="shared" si="41"/>
        <v>0</v>
      </c>
      <c r="M279" s="354">
        <f t="shared" si="41"/>
        <v>0</v>
      </c>
      <c r="N279" s="354">
        <f t="shared" si="41"/>
        <v>0</v>
      </c>
      <c r="O279" s="354">
        <f t="shared" si="41"/>
        <v>0</v>
      </c>
      <c r="P279" s="354">
        <f t="shared" si="41"/>
        <v>0</v>
      </c>
      <c r="Q279" s="354">
        <f t="shared" si="41"/>
        <v>0</v>
      </c>
      <c r="R279" s="354">
        <f t="shared" si="41"/>
        <v>0</v>
      </c>
      <c r="S279" s="354">
        <f t="shared" si="41"/>
        <v>0</v>
      </c>
      <c r="T279" s="354">
        <f t="shared" si="41"/>
        <v>0</v>
      </c>
      <c r="U279" s="354">
        <f t="shared" si="40"/>
        <v>0</v>
      </c>
      <c r="V279" s="354">
        <f t="shared" si="40"/>
        <v>0</v>
      </c>
      <c r="W279" s="354">
        <f t="shared" si="40"/>
        <v>0</v>
      </c>
      <c r="X279" s="354">
        <f t="shared" si="40"/>
        <v>0</v>
      </c>
      <c r="Y279" s="354">
        <f t="shared" si="40"/>
        <v>0</v>
      </c>
      <c r="Z279" s="354">
        <f t="shared" si="40"/>
        <v>0</v>
      </c>
      <c r="AA279" s="354">
        <f t="shared" si="40"/>
        <v>0</v>
      </c>
      <c r="AB279" s="354">
        <f t="shared" si="40"/>
        <v>0</v>
      </c>
    </row>
    <row r="280" spans="1:28" x14ac:dyDescent="0.25">
      <c r="A280" s="132" t="str">
        <f>STATYSTYKI!A605</f>
        <v>Karłowice</v>
      </c>
      <c r="B280" s="132" t="str">
        <f>STATYSTYKI!B605</f>
        <v>r3_69_wjazd_A</v>
      </c>
      <c r="C280" s="132" t="str">
        <f>STATYSTYKI!C605</f>
        <v>A</v>
      </c>
      <c r="D280" s="353">
        <f>ROUND((SUM(STATYSTYKI!E605:L605)*100%)/SUM(STATYSTYKI!$D$3:$K$3),0)</f>
        <v>1483</v>
      </c>
      <c r="E280" s="354">
        <f t="shared" si="41"/>
        <v>0</v>
      </c>
      <c r="F280" s="354">
        <f t="shared" si="41"/>
        <v>0</v>
      </c>
      <c r="G280" s="354">
        <f t="shared" si="41"/>
        <v>0</v>
      </c>
      <c r="H280" s="354">
        <f t="shared" si="41"/>
        <v>0</v>
      </c>
      <c r="I280" s="354">
        <f t="shared" si="41"/>
        <v>3</v>
      </c>
      <c r="J280" s="354">
        <f t="shared" si="41"/>
        <v>24</v>
      </c>
      <c r="K280" s="354">
        <f t="shared" si="41"/>
        <v>77</v>
      </c>
      <c r="L280" s="354">
        <f t="shared" si="41"/>
        <v>208</v>
      </c>
      <c r="M280" s="354">
        <f t="shared" si="41"/>
        <v>107</v>
      </c>
      <c r="N280" s="354">
        <f t="shared" si="41"/>
        <v>85</v>
      </c>
      <c r="O280" s="354">
        <f t="shared" si="41"/>
        <v>82</v>
      </c>
      <c r="P280" s="354">
        <f t="shared" si="41"/>
        <v>76</v>
      </c>
      <c r="Q280" s="354">
        <f t="shared" si="41"/>
        <v>74</v>
      </c>
      <c r="R280" s="354">
        <f t="shared" si="41"/>
        <v>81</v>
      </c>
      <c r="S280" s="354">
        <f t="shared" si="41"/>
        <v>105</v>
      </c>
      <c r="T280" s="354">
        <f t="shared" si="41"/>
        <v>125</v>
      </c>
      <c r="U280" s="354">
        <f t="shared" si="40"/>
        <v>141</v>
      </c>
      <c r="V280" s="354">
        <f t="shared" si="40"/>
        <v>111</v>
      </c>
      <c r="W280" s="354">
        <f t="shared" si="40"/>
        <v>81</v>
      </c>
      <c r="X280" s="354">
        <f t="shared" si="40"/>
        <v>51</v>
      </c>
      <c r="Y280" s="354">
        <f t="shared" si="40"/>
        <v>25</v>
      </c>
      <c r="Z280" s="354">
        <f t="shared" si="40"/>
        <v>14</v>
      </c>
      <c r="AA280" s="354">
        <f t="shared" si="40"/>
        <v>10</v>
      </c>
      <c r="AB280" s="354">
        <f t="shared" si="40"/>
        <v>2</v>
      </c>
    </row>
    <row r="281" spans="1:28" x14ac:dyDescent="0.25">
      <c r="A281" s="132" t="str">
        <f>STATYSTYKI!A606</f>
        <v>Krzyki</v>
      </c>
      <c r="B281" s="132" t="str">
        <f>STATYSTYKI!B606</f>
        <v>r3_58_A</v>
      </c>
      <c r="C281" s="132" t="str">
        <f>STATYSTYKI!C606</f>
        <v>AB/Marco Polo</v>
      </c>
      <c r="D281" s="353">
        <f>ROUND((SUM(STATYSTYKI!E606:L606)*100%)/SUM(STATYSTYKI!$D$3:$K$3),0)</f>
        <v>170</v>
      </c>
      <c r="E281" s="354">
        <f t="shared" si="41"/>
        <v>0</v>
      </c>
      <c r="F281" s="354">
        <f t="shared" si="41"/>
        <v>0</v>
      </c>
      <c r="G281" s="354">
        <f t="shared" si="41"/>
        <v>0</v>
      </c>
      <c r="H281" s="354">
        <f t="shared" si="41"/>
        <v>0</v>
      </c>
      <c r="I281" s="354">
        <f t="shared" si="41"/>
        <v>0</v>
      </c>
      <c r="J281" s="354">
        <f t="shared" si="41"/>
        <v>3</v>
      </c>
      <c r="K281" s="354">
        <f t="shared" si="41"/>
        <v>9</v>
      </c>
      <c r="L281" s="354">
        <f t="shared" si="41"/>
        <v>24</v>
      </c>
      <c r="M281" s="354">
        <f t="shared" si="41"/>
        <v>12</v>
      </c>
      <c r="N281" s="354">
        <f t="shared" si="41"/>
        <v>10</v>
      </c>
      <c r="O281" s="354">
        <f t="shared" si="41"/>
        <v>9</v>
      </c>
      <c r="P281" s="354">
        <f t="shared" si="41"/>
        <v>9</v>
      </c>
      <c r="Q281" s="354">
        <f t="shared" si="41"/>
        <v>8</v>
      </c>
      <c r="R281" s="354">
        <f t="shared" si="41"/>
        <v>9</v>
      </c>
      <c r="S281" s="354">
        <f t="shared" si="41"/>
        <v>12</v>
      </c>
      <c r="T281" s="354">
        <f t="shared" si="41"/>
        <v>14</v>
      </c>
      <c r="U281" s="354">
        <f t="shared" si="40"/>
        <v>16</v>
      </c>
      <c r="V281" s="354">
        <f t="shared" si="40"/>
        <v>13</v>
      </c>
      <c r="W281" s="354">
        <f t="shared" si="40"/>
        <v>9</v>
      </c>
      <c r="X281" s="354">
        <f t="shared" si="40"/>
        <v>6</v>
      </c>
      <c r="Y281" s="354">
        <f t="shared" si="40"/>
        <v>3</v>
      </c>
      <c r="Z281" s="354">
        <f t="shared" si="40"/>
        <v>2</v>
      </c>
      <c r="AA281" s="354">
        <f t="shared" si="40"/>
        <v>1</v>
      </c>
      <c r="AB281" s="354">
        <f t="shared" si="40"/>
        <v>0</v>
      </c>
    </row>
    <row r="282" spans="1:28" x14ac:dyDescent="0.25">
      <c r="A282" s="132" t="str">
        <f>STATYSTYKI!A607</f>
        <v>Karłowice</v>
      </c>
      <c r="B282" s="132" t="str">
        <f>STATYSTYKI!B607</f>
        <v>r3_69_wjazd_A</v>
      </c>
      <c r="C282" s="132" t="str">
        <f>STATYSTYKI!C607</f>
        <v>AKADEMIA WOJSK LĄDOWYCH</v>
      </c>
      <c r="D282" s="353">
        <f>ROUND((SUM(STATYSTYKI!E607:L607)*100%)/SUM(STATYSTYKI!$D$3:$K$3),0)</f>
        <v>121</v>
      </c>
      <c r="E282" s="354">
        <f t="shared" si="41"/>
        <v>0</v>
      </c>
      <c r="F282" s="354">
        <f t="shared" si="41"/>
        <v>0</v>
      </c>
      <c r="G282" s="354">
        <f t="shared" si="41"/>
        <v>0</v>
      </c>
      <c r="H282" s="354">
        <f t="shared" si="41"/>
        <v>0</v>
      </c>
      <c r="I282" s="354">
        <f t="shared" si="41"/>
        <v>0</v>
      </c>
      <c r="J282" s="354">
        <f t="shared" si="41"/>
        <v>2</v>
      </c>
      <c r="K282" s="354">
        <f t="shared" si="41"/>
        <v>6</v>
      </c>
      <c r="L282" s="354">
        <f t="shared" si="41"/>
        <v>17</v>
      </c>
      <c r="M282" s="354">
        <f t="shared" si="41"/>
        <v>9</v>
      </c>
      <c r="N282" s="354">
        <f t="shared" si="41"/>
        <v>7</v>
      </c>
      <c r="O282" s="354">
        <f t="shared" si="41"/>
        <v>7</v>
      </c>
      <c r="P282" s="354">
        <f t="shared" si="41"/>
        <v>6</v>
      </c>
      <c r="Q282" s="354">
        <f t="shared" si="41"/>
        <v>6</v>
      </c>
      <c r="R282" s="354">
        <f t="shared" si="41"/>
        <v>7</v>
      </c>
      <c r="S282" s="354">
        <f t="shared" si="41"/>
        <v>9</v>
      </c>
      <c r="T282" s="354">
        <f t="shared" si="41"/>
        <v>10</v>
      </c>
      <c r="U282" s="354">
        <f t="shared" si="40"/>
        <v>12</v>
      </c>
      <c r="V282" s="354">
        <f t="shared" si="40"/>
        <v>9</v>
      </c>
      <c r="W282" s="354">
        <f t="shared" si="40"/>
        <v>7</v>
      </c>
      <c r="X282" s="354">
        <f t="shared" si="40"/>
        <v>4</v>
      </c>
      <c r="Y282" s="354">
        <f t="shared" si="40"/>
        <v>2</v>
      </c>
      <c r="Z282" s="354">
        <f t="shared" si="40"/>
        <v>1</v>
      </c>
      <c r="AA282" s="354">
        <f t="shared" si="40"/>
        <v>1</v>
      </c>
      <c r="AB282" s="354">
        <f t="shared" si="40"/>
        <v>0</v>
      </c>
    </row>
    <row r="283" spans="1:28" x14ac:dyDescent="0.25">
      <c r="A283" s="132" t="str">
        <f>STATYSTYKI!A608</f>
        <v>Maślice</v>
      </c>
      <c r="B283" s="132" t="str">
        <f>STATYSTYKI!B608</f>
        <v>r3_65_kier_zach_A</v>
      </c>
      <c r="C283" s="132" t="str">
        <f>STATYSTYKI!C608</f>
        <v>Arkona</v>
      </c>
      <c r="D283" s="353">
        <f>ROUND((SUM(STATYSTYKI!E608:L608)*100%)/SUM(STATYSTYKI!$D$3:$K$3),0)</f>
        <v>43</v>
      </c>
      <c r="E283" s="354">
        <f t="shared" si="41"/>
        <v>0</v>
      </c>
      <c r="F283" s="354">
        <f t="shared" si="41"/>
        <v>0</v>
      </c>
      <c r="G283" s="354">
        <f t="shared" si="41"/>
        <v>0</v>
      </c>
      <c r="H283" s="354">
        <f t="shared" si="41"/>
        <v>0</v>
      </c>
      <c r="I283" s="354">
        <f t="shared" si="41"/>
        <v>0</v>
      </c>
      <c r="J283" s="354">
        <f t="shared" si="41"/>
        <v>1</v>
      </c>
      <c r="K283" s="354">
        <f t="shared" si="41"/>
        <v>2</v>
      </c>
      <c r="L283" s="354">
        <f t="shared" si="41"/>
        <v>6</v>
      </c>
      <c r="M283" s="354">
        <f t="shared" si="41"/>
        <v>3</v>
      </c>
      <c r="N283" s="354">
        <f t="shared" si="41"/>
        <v>2</v>
      </c>
      <c r="O283" s="354">
        <f t="shared" si="41"/>
        <v>2</v>
      </c>
      <c r="P283" s="354">
        <f t="shared" si="41"/>
        <v>2</v>
      </c>
      <c r="Q283" s="354">
        <f t="shared" si="41"/>
        <v>2</v>
      </c>
      <c r="R283" s="354">
        <f t="shared" si="41"/>
        <v>2</v>
      </c>
      <c r="S283" s="354">
        <f t="shared" si="41"/>
        <v>3</v>
      </c>
      <c r="T283" s="354">
        <f t="shared" si="41"/>
        <v>4</v>
      </c>
      <c r="U283" s="354">
        <f t="shared" si="40"/>
        <v>4</v>
      </c>
      <c r="V283" s="354">
        <f t="shared" si="40"/>
        <v>3</v>
      </c>
      <c r="W283" s="354">
        <f t="shared" si="40"/>
        <v>2</v>
      </c>
      <c r="X283" s="354">
        <f t="shared" si="40"/>
        <v>1</v>
      </c>
      <c r="Y283" s="354">
        <f t="shared" si="40"/>
        <v>1</v>
      </c>
      <c r="Z283" s="354">
        <f t="shared" si="40"/>
        <v>0</v>
      </c>
      <c r="AA283" s="354">
        <f t="shared" si="40"/>
        <v>0</v>
      </c>
      <c r="AB283" s="354">
        <f t="shared" si="40"/>
        <v>0</v>
      </c>
    </row>
    <row r="284" spans="1:28" x14ac:dyDescent="0.25">
      <c r="A284" s="132" t="str">
        <f>STATYSTYKI!A609</f>
        <v>Maślice</v>
      </c>
      <c r="B284" s="132" t="str">
        <f>STATYSTYKI!B609</f>
        <v>r3_65_kier_wsch_A</v>
      </c>
      <c r="C284" s="132" t="str">
        <f>STATYSTYKI!C609</f>
        <v>Awaryjny</v>
      </c>
      <c r="D284" s="353">
        <f>ROUND((SUM(STATYSTYKI!E609:L609)*100%)/SUM(STATYSTYKI!$D$3:$K$3),0)</f>
        <v>76</v>
      </c>
      <c r="E284" s="354">
        <f t="shared" si="41"/>
        <v>0</v>
      </c>
      <c r="F284" s="354">
        <f t="shared" si="41"/>
        <v>0</v>
      </c>
      <c r="G284" s="354">
        <f t="shared" si="41"/>
        <v>0</v>
      </c>
      <c r="H284" s="354">
        <f t="shared" si="41"/>
        <v>0</v>
      </c>
      <c r="I284" s="354">
        <f t="shared" si="41"/>
        <v>0</v>
      </c>
      <c r="J284" s="354">
        <f t="shared" si="41"/>
        <v>1</v>
      </c>
      <c r="K284" s="354">
        <f t="shared" si="41"/>
        <v>4</v>
      </c>
      <c r="L284" s="354">
        <f t="shared" si="41"/>
        <v>11</v>
      </c>
      <c r="M284" s="354">
        <f t="shared" si="41"/>
        <v>6</v>
      </c>
      <c r="N284" s="354">
        <f t="shared" si="41"/>
        <v>4</v>
      </c>
      <c r="O284" s="354">
        <f t="shared" si="41"/>
        <v>4</v>
      </c>
      <c r="P284" s="354">
        <f t="shared" si="41"/>
        <v>4</v>
      </c>
      <c r="Q284" s="354">
        <f t="shared" si="41"/>
        <v>4</v>
      </c>
      <c r="R284" s="354">
        <f t="shared" si="41"/>
        <v>4</v>
      </c>
      <c r="S284" s="354">
        <f t="shared" si="41"/>
        <v>5</v>
      </c>
      <c r="T284" s="354">
        <f t="shared" si="41"/>
        <v>6</v>
      </c>
      <c r="U284" s="354">
        <f t="shared" si="40"/>
        <v>7</v>
      </c>
      <c r="V284" s="354">
        <f t="shared" si="40"/>
        <v>6</v>
      </c>
      <c r="W284" s="354">
        <f t="shared" si="40"/>
        <v>4</v>
      </c>
      <c r="X284" s="354">
        <f t="shared" si="40"/>
        <v>3</v>
      </c>
      <c r="Y284" s="354">
        <f t="shared" si="40"/>
        <v>1</v>
      </c>
      <c r="Z284" s="354">
        <f t="shared" si="40"/>
        <v>1</v>
      </c>
      <c r="AA284" s="354">
        <f t="shared" si="40"/>
        <v>0</v>
      </c>
      <c r="AB284" s="354">
        <f t="shared" si="40"/>
        <v>0</v>
      </c>
    </row>
    <row r="285" spans="1:28" x14ac:dyDescent="0.25">
      <c r="A285" s="132" t="str">
        <f>STATYSTYKI!A610</f>
        <v>Karłowice</v>
      </c>
      <c r="B285" s="132" t="str">
        <f>STATYSTYKI!B610</f>
        <v>r3_66_wyjazd_A</v>
      </c>
      <c r="C285" s="132" t="str">
        <f>STATYSTYKI!C610</f>
        <v>Awaryjny</v>
      </c>
      <c r="D285" s="353">
        <f>ROUND((SUM(STATYSTYKI!E610:L610)*100%)/SUM(STATYSTYKI!$D$3:$K$3),0)</f>
        <v>0</v>
      </c>
      <c r="E285" s="354">
        <f t="shared" si="41"/>
        <v>0</v>
      </c>
      <c r="F285" s="354">
        <f t="shared" si="41"/>
        <v>0</v>
      </c>
      <c r="G285" s="354">
        <f t="shared" si="41"/>
        <v>0</v>
      </c>
      <c r="H285" s="354">
        <f t="shared" si="41"/>
        <v>0</v>
      </c>
      <c r="I285" s="354">
        <f t="shared" si="41"/>
        <v>0</v>
      </c>
      <c r="J285" s="354">
        <f t="shared" si="41"/>
        <v>0</v>
      </c>
      <c r="K285" s="354">
        <f t="shared" si="41"/>
        <v>0</v>
      </c>
      <c r="L285" s="354">
        <f t="shared" si="41"/>
        <v>0</v>
      </c>
      <c r="M285" s="354">
        <f t="shared" si="41"/>
        <v>0</v>
      </c>
      <c r="N285" s="354">
        <f t="shared" si="41"/>
        <v>0</v>
      </c>
      <c r="O285" s="354">
        <f t="shared" si="41"/>
        <v>0</v>
      </c>
      <c r="P285" s="354">
        <f t="shared" si="41"/>
        <v>0</v>
      </c>
      <c r="Q285" s="354">
        <f t="shared" si="41"/>
        <v>0</v>
      </c>
      <c r="R285" s="354">
        <f t="shared" si="41"/>
        <v>0</v>
      </c>
      <c r="S285" s="354">
        <f t="shared" si="41"/>
        <v>0</v>
      </c>
      <c r="T285" s="354">
        <f t="shared" si="41"/>
        <v>0</v>
      </c>
      <c r="U285" s="354">
        <f t="shared" si="40"/>
        <v>0</v>
      </c>
      <c r="V285" s="354">
        <f t="shared" si="40"/>
        <v>0</v>
      </c>
      <c r="W285" s="354">
        <f t="shared" si="40"/>
        <v>0</v>
      </c>
      <c r="X285" s="354">
        <f t="shared" si="40"/>
        <v>0</v>
      </c>
      <c r="Y285" s="354">
        <f t="shared" si="40"/>
        <v>0</v>
      </c>
      <c r="Z285" s="354">
        <f t="shared" si="40"/>
        <v>0</v>
      </c>
      <c r="AA285" s="354">
        <f t="shared" si="40"/>
        <v>0</v>
      </c>
      <c r="AB285" s="354">
        <f t="shared" si="40"/>
        <v>0</v>
      </c>
    </row>
    <row r="286" spans="1:28" x14ac:dyDescent="0.25">
      <c r="A286" s="132" t="str">
        <f>STATYSTYKI!A611</f>
        <v>Karłowice</v>
      </c>
      <c r="B286" s="132" t="str">
        <f>STATYSTYKI!B611</f>
        <v>r3_69_wyjazd A</v>
      </c>
      <c r="C286" s="132" t="str">
        <f>STATYSTYKI!C611</f>
        <v>AWL</v>
      </c>
      <c r="D286" s="353">
        <f>ROUND((SUM(STATYSTYKI!E611:L611)*100%)/SUM(STATYSTYKI!$D$3:$K$3),0)</f>
        <v>0</v>
      </c>
      <c r="E286" s="354">
        <f t="shared" si="41"/>
        <v>0</v>
      </c>
      <c r="F286" s="354">
        <f t="shared" si="41"/>
        <v>0</v>
      </c>
      <c r="G286" s="354">
        <f t="shared" si="41"/>
        <v>0</v>
      </c>
      <c r="H286" s="354">
        <f t="shared" si="41"/>
        <v>0</v>
      </c>
      <c r="I286" s="354">
        <f t="shared" si="41"/>
        <v>0</v>
      </c>
      <c r="J286" s="354">
        <f t="shared" si="41"/>
        <v>0</v>
      </c>
      <c r="K286" s="354">
        <f t="shared" si="41"/>
        <v>0</v>
      </c>
      <c r="L286" s="354">
        <f t="shared" si="41"/>
        <v>0</v>
      </c>
      <c r="M286" s="354">
        <f t="shared" si="41"/>
        <v>0</v>
      </c>
      <c r="N286" s="354">
        <f t="shared" si="41"/>
        <v>0</v>
      </c>
      <c r="O286" s="354">
        <f t="shared" si="41"/>
        <v>0</v>
      </c>
      <c r="P286" s="354">
        <f t="shared" si="41"/>
        <v>0</v>
      </c>
      <c r="Q286" s="354">
        <f t="shared" si="41"/>
        <v>0</v>
      </c>
      <c r="R286" s="354">
        <f t="shared" si="41"/>
        <v>0</v>
      </c>
      <c r="S286" s="354">
        <f t="shared" si="41"/>
        <v>0</v>
      </c>
      <c r="T286" s="354">
        <f t="shared" si="41"/>
        <v>0</v>
      </c>
      <c r="U286" s="354">
        <f t="shared" si="40"/>
        <v>0</v>
      </c>
      <c r="V286" s="354">
        <f t="shared" si="40"/>
        <v>0</v>
      </c>
      <c r="W286" s="354">
        <f t="shared" si="40"/>
        <v>0</v>
      </c>
      <c r="X286" s="354">
        <f t="shared" si="40"/>
        <v>0</v>
      </c>
      <c r="Y286" s="354">
        <f t="shared" si="40"/>
        <v>0</v>
      </c>
      <c r="Z286" s="354">
        <f t="shared" si="40"/>
        <v>0</v>
      </c>
      <c r="AA286" s="354">
        <f t="shared" si="40"/>
        <v>0</v>
      </c>
      <c r="AB286" s="354">
        <f t="shared" si="40"/>
        <v>0</v>
      </c>
    </row>
    <row r="287" spans="1:28" x14ac:dyDescent="0.25">
      <c r="A287" s="132" t="str">
        <f>STATYSTYKI!A612</f>
        <v>Kowale</v>
      </c>
      <c r="B287" s="132" t="str">
        <f>STATYSTYKI!B612</f>
        <v>r3_71_wjazd_A</v>
      </c>
      <c r="C287" s="132" t="str">
        <f>STATYSTYKI!C612</f>
        <v>Beskid</v>
      </c>
      <c r="D287" s="353">
        <f>ROUND((SUM(STATYSTYKI!E612:L612)*100%)/SUM(STATYSTYKI!$D$3:$K$3),0)</f>
        <v>232</v>
      </c>
      <c r="E287" s="354">
        <f t="shared" si="41"/>
        <v>0</v>
      </c>
      <c r="F287" s="354">
        <f t="shared" si="41"/>
        <v>0</v>
      </c>
      <c r="G287" s="354">
        <f t="shared" si="41"/>
        <v>0</v>
      </c>
      <c r="H287" s="354">
        <f t="shared" si="41"/>
        <v>0</v>
      </c>
      <c r="I287" s="354">
        <f t="shared" si="41"/>
        <v>1</v>
      </c>
      <c r="J287" s="354">
        <f t="shared" si="41"/>
        <v>4</v>
      </c>
      <c r="K287" s="354">
        <f t="shared" si="41"/>
        <v>12</v>
      </c>
      <c r="L287" s="354">
        <f t="shared" si="41"/>
        <v>32</v>
      </c>
      <c r="M287" s="354">
        <f t="shared" si="41"/>
        <v>17</v>
      </c>
      <c r="N287" s="354">
        <f t="shared" si="41"/>
        <v>13</v>
      </c>
      <c r="O287" s="354">
        <f t="shared" si="41"/>
        <v>13</v>
      </c>
      <c r="P287" s="354">
        <f t="shared" si="41"/>
        <v>12</v>
      </c>
      <c r="Q287" s="354">
        <f t="shared" si="41"/>
        <v>12</v>
      </c>
      <c r="R287" s="354">
        <f t="shared" si="41"/>
        <v>13</v>
      </c>
      <c r="S287" s="354">
        <f t="shared" si="41"/>
        <v>16</v>
      </c>
      <c r="T287" s="354">
        <f t="shared" si="41"/>
        <v>20</v>
      </c>
      <c r="U287" s="354">
        <f t="shared" si="40"/>
        <v>22</v>
      </c>
      <c r="V287" s="354">
        <f t="shared" si="40"/>
        <v>17</v>
      </c>
      <c r="W287" s="354">
        <f t="shared" si="40"/>
        <v>13</v>
      </c>
      <c r="X287" s="354">
        <f t="shared" si="40"/>
        <v>8</v>
      </c>
      <c r="Y287" s="354">
        <f t="shared" si="40"/>
        <v>4</v>
      </c>
      <c r="Z287" s="354">
        <f t="shared" si="40"/>
        <v>2</v>
      </c>
      <c r="AA287" s="354">
        <f t="shared" si="40"/>
        <v>1</v>
      </c>
      <c r="AB287" s="354">
        <f t="shared" si="40"/>
        <v>0</v>
      </c>
    </row>
    <row r="288" spans="1:28" x14ac:dyDescent="0.25">
      <c r="A288" s="132" t="str">
        <f>STATYSTYKI!A613</f>
        <v>Strachocin</v>
      </c>
      <c r="B288" s="132" t="str">
        <f>STATYSTYKI!B613</f>
        <v>r3_74_A</v>
      </c>
      <c r="C288" s="132" t="str">
        <f>STATYSTYKI!C613</f>
        <v>Beskid</v>
      </c>
      <c r="D288" s="353">
        <f>ROUND((SUM(STATYSTYKI!E613:L613)*100%)/SUM(STATYSTYKI!$D$3:$K$3),0)</f>
        <v>312</v>
      </c>
      <c r="E288" s="354">
        <f t="shared" si="41"/>
        <v>0</v>
      </c>
      <c r="F288" s="354">
        <f t="shared" si="41"/>
        <v>0</v>
      </c>
      <c r="G288" s="354">
        <f t="shared" si="41"/>
        <v>0</v>
      </c>
      <c r="H288" s="354">
        <f t="shared" si="41"/>
        <v>0</v>
      </c>
      <c r="I288" s="354">
        <f t="shared" si="41"/>
        <v>1</v>
      </c>
      <c r="J288" s="354">
        <f t="shared" si="41"/>
        <v>5</v>
      </c>
      <c r="K288" s="354">
        <f t="shared" si="41"/>
        <v>16</v>
      </c>
      <c r="L288" s="354">
        <f t="shared" si="41"/>
        <v>44</v>
      </c>
      <c r="M288" s="354">
        <f t="shared" si="41"/>
        <v>23</v>
      </c>
      <c r="N288" s="354">
        <f t="shared" si="41"/>
        <v>18</v>
      </c>
      <c r="O288" s="354">
        <f t="shared" si="41"/>
        <v>17</v>
      </c>
      <c r="P288" s="354">
        <f t="shared" si="41"/>
        <v>16</v>
      </c>
      <c r="Q288" s="354">
        <f t="shared" si="41"/>
        <v>16</v>
      </c>
      <c r="R288" s="354">
        <f t="shared" si="41"/>
        <v>17</v>
      </c>
      <c r="S288" s="354">
        <f t="shared" si="41"/>
        <v>22</v>
      </c>
      <c r="T288" s="354">
        <f t="shared" si="41"/>
        <v>26</v>
      </c>
      <c r="U288" s="354">
        <f t="shared" si="40"/>
        <v>30</v>
      </c>
      <c r="V288" s="354">
        <f t="shared" si="40"/>
        <v>23</v>
      </c>
      <c r="W288" s="354">
        <f t="shared" si="40"/>
        <v>17</v>
      </c>
      <c r="X288" s="354">
        <f t="shared" si="40"/>
        <v>11</v>
      </c>
      <c r="Y288" s="354">
        <f t="shared" si="40"/>
        <v>5</v>
      </c>
      <c r="Z288" s="354">
        <f t="shared" si="40"/>
        <v>3</v>
      </c>
      <c r="AA288" s="354">
        <f t="shared" si="40"/>
        <v>2</v>
      </c>
      <c r="AB288" s="354">
        <f t="shared" si="40"/>
        <v>1</v>
      </c>
    </row>
    <row r="289" spans="1:28" x14ac:dyDescent="0.25">
      <c r="A289" s="132" t="str">
        <f>STATYSTYKI!A614</f>
        <v>Księże</v>
      </c>
      <c r="B289" s="132" t="str">
        <f>STATYSTYKI!B614</f>
        <v>r3_75_wjazd_A</v>
      </c>
      <c r="C289" s="132" t="str">
        <f>STATYSTYKI!C614</f>
        <v>Beskid</v>
      </c>
      <c r="D289" s="353">
        <f>ROUND((SUM(STATYSTYKI!E614:L614)*100%)/SUM(STATYSTYKI!$D$3:$K$3),0)</f>
        <v>224</v>
      </c>
      <c r="E289" s="354">
        <f t="shared" si="41"/>
        <v>0</v>
      </c>
      <c r="F289" s="354">
        <f t="shared" si="41"/>
        <v>0</v>
      </c>
      <c r="G289" s="354">
        <f t="shared" si="41"/>
        <v>0</v>
      </c>
      <c r="H289" s="354">
        <f t="shared" si="41"/>
        <v>0</v>
      </c>
      <c r="I289" s="354">
        <f t="shared" si="41"/>
        <v>0</v>
      </c>
      <c r="J289" s="354">
        <f t="shared" si="41"/>
        <v>4</v>
      </c>
      <c r="K289" s="354">
        <f t="shared" si="41"/>
        <v>12</v>
      </c>
      <c r="L289" s="354">
        <f t="shared" si="41"/>
        <v>31</v>
      </c>
      <c r="M289" s="354">
        <f t="shared" si="41"/>
        <v>16</v>
      </c>
      <c r="N289" s="354">
        <f t="shared" si="41"/>
        <v>13</v>
      </c>
      <c r="O289" s="354">
        <f t="shared" si="41"/>
        <v>12</v>
      </c>
      <c r="P289" s="354">
        <f t="shared" si="41"/>
        <v>11</v>
      </c>
      <c r="Q289" s="354">
        <f t="shared" si="41"/>
        <v>11</v>
      </c>
      <c r="R289" s="354">
        <f t="shared" si="41"/>
        <v>12</v>
      </c>
      <c r="S289" s="354">
        <f t="shared" si="41"/>
        <v>16</v>
      </c>
      <c r="T289" s="354">
        <f t="shared" si="41"/>
        <v>19</v>
      </c>
      <c r="U289" s="354">
        <f t="shared" si="40"/>
        <v>21</v>
      </c>
      <c r="V289" s="354">
        <f t="shared" si="40"/>
        <v>17</v>
      </c>
      <c r="W289" s="354">
        <f t="shared" si="40"/>
        <v>12</v>
      </c>
      <c r="X289" s="354">
        <f t="shared" si="40"/>
        <v>8</v>
      </c>
      <c r="Y289" s="354">
        <f t="shared" si="40"/>
        <v>4</v>
      </c>
      <c r="Z289" s="354">
        <f t="shared" si="40"/>
        <v>2</v>
      </c>
      <c r="AA289" s="354">
        <f t="shared" si="40"/>
        <v>1</v>
      </c>
      <c r="AB289" s="354">
        <f t="shared" si="40"/>
        <v>0</v>
      </c>
    </row>
    <row r="290" spans="1:28" x14ac:dyDescent="0.25">
      <c r="A290" s="132" t="str">
        <f>STATYSTYKI!A615</f>
        <v>Księże</v>
      </c>
      <c r="B290" s="132" t="str">
        <f>STATYSTYKI!B615</f>
        <v>r3_75_wyjazd_A</v>
      </c>
      <c r="C290" s="132" t="str">
        <f>STATYSTYKI!C615</f>
        <v>Beskid</v>
      </c>
      <c r="D290" s="353">
        <f>ROUND((SUM(STATYSTYKI!E615:L615)*100%)/SUM(STATYSTYKI!$D$3:$K$3),0)</f>
        <v>328</v>
      </c>
      <c r="E290" s="354">
        <f t="shared" si="41"/>
        <v>0</v>
      </c>
      <c r="F290" s="354">
        <f t="shared" si="41"/>
        <v>0</v>
      </c>
      <c r="G290" s="354">
        <f t="shared" si="41"/>
        <v>0</v>
      </c>
      <c r="H290" s="354">
        <f t="shared" si="41"/>
        <v>0</v>
      </c>
      <c r="I290" s="354">
        <f t="shared" si="41"/>
        <v>1</v>
      </c>
      <c r="J290" s="354">
        <f t="shared" si="41"/>
        <v>5</v>
      </c>
      <c r="K290" s="354">
        <f t="shared" si="41"/>
        <v>17</v>
      </c>
      <c r="L290" s="354">
        <f t="shared" si="41"/>
        <v>46</v>
      </c>
      <c r="M290" s="354">
        <f t="shared" si="41"/>
        <v>24</v>
      </c>
      <c r="N290" s="354">
        <f t="shared" si="41"/>
        <v>19</v>
      </c>
      <c r="O290" s="354">
        <f t="shared" si="41"/>
        <v>18</v>
      </c>
      <c r="P290" s="354">
        <f t="shared" si="41"/>
        <v>17</v>
      </c>
      <c r="Q290" s="354">
        <f t="shared" si="41"/>
        <v>16</v>
      </c>
      <c r="R290" s="354">
        <f t="shared" si="41"/>
        <v>18</v>
      </c>
      <c r="S290" s="354">
        <f t="shared" si="41"/>
        <v>23</v>
      </c>
      <c r="T290" s="354">
        <f t="shared" si="41"/>
        <v>28</v>
      </c>
      <c r="U290" s="354">
        <f t="shared" si="40"/>
        <v>31</v>
      </c>
      <c r="V290" s="354">
        <f t="shared" si="40"/>
        <v>24</v>
      </c>
      <c r="W290" s="354">
        <f t="shared" si="40"/>
        <v>18</v>
      </c>
      <c r="X290" s="354">
        <f t="shared" si="40"/>
        <v>11</v>
      </c>
      <c r="Y290" s="354">
        <f t="shared" si="40"/>
        <v>5</v>
      </c>
      <c r="Z290" s="354">
        <f t="shared" si="40"/>
        <v>3</v>
      </c>
      <c r="AA290" s="354">
        <f t="shared" si="40"/>
        <v>2</v>
      </c>
      <c r="AB290" s="354">
        <f t="shared" si="40"/>
        <v>1</v>
      </c>
    </row>
    <row r="291" spans="1:28" x14ac:dyDescent="0.25">
      <c r="A291" s="132" t="str">
        <f>STATYSTYKI!A616</f>
        <v>Księże</v>
      </c>
      <c r="B291" s="132" t="str">
        <f>STATYSTYKI!B616</f>
        <v>r3_75_wjazd_A</v>
      </c>
      <c r="C291" s="132" t="str">
        <f>STATYSTYKI!C616</f>
        <v>Bis</v>
      </c>
      <c r="D291" s="353">
        <f>ROUND((SUM(STATYSTYKI!E616:L616)*100%)/SUM(STATYSTYKI!$D$3:$K$3),0)</f>
        <v>0</v>
      </c>
      <c r="E291" s="354">
        <f t="shared" si="41"/>
        <v>0</v>
      </c>
      <c r="F291" s="354">
        <f t="shared" si="41"/>
        <v>0</v>
      </c>
      <c r="G291" s="354">
        <f t="shared" si="41"/>
        <v>0</v>
      </c>
      <c r="H291" s="354">
        <f t="shared" si="41"/>
        <v>0</v>
      </c>
      <c r="I291" s="354">
        <f t="shared" si="41"/>
        <v>0</v>
      </c>
      <c r="J291" s="354">
        <f t="shared" si="41"/>
        <v>0</v>
      </c>
      <c r="K291" s="354">
        <f t="shared" si="41"/>
        <v>0</v>
      </c>
      <c r="L291" s="354">
        <f t="shared" si="41"/>
        <v>0</v>
      </c>
      <c r="M291" s="354">
        <f t="shared" si="41"/>
        <v>0</v>
      </c>
      <c r="N291" s="354">
        <f t="shared" si="41"/>
        <v>0</v>
      </c>
      <c r="O291" s="354">
        <f t="shared" si="41"/>
        <v>0</v>
      </c>
      <c r="P291" s="354">
        <f t="shared" si="41"/>
        <v>0</v>
      </c>
      <c r="Q291" s="354">
        <f t="shared" si="41"/>
        <v>0</v>
      </c>
      <c r="R291" s="354">
        <f t="shared" si="41"/>
        <v>0</v>
      </c>
      <c r="S291" s="354">
        <f t="shared" si="41"/>
        <v>0</v>
      </c>
      <c r="T291" s="354">
        <f t="shared" ref="T291:AB306" si="42">ROUND($D291*T$3,0)</f>
        <v>0</v>
      </c>
      <c r="U291" s="354">
        <f t="shared" si="42"/>
        <v>0</v>
      </c>
      <c r="V291" s="354">
        <f t="shared" si="42"/>
        <v>0</v>
      </c>
      <c r="W291" s="354">
        <f t="shared" si="42"/>
        <v>0</v>
      </c>
      <c r="X291" s="354">
        <f t="shared" si="42"/>
        <v>0</v>
      </c>
      <c r="Y291" s="354">
        <f t="shared" si="42"/>
        <v>0</v>
      </c>
      <c r="Z291" s="354">
        <f t="shared" si="42"/>
        <v>0</v>
      </c>
      <c r="AA291" s="354">
        <f t="shared" si="42"/>
        <v>0</v>
      </c>
      <c r="AB291" s="354">
        <f t="shared" si="42"/>
        <v>0</v>
      </c>
    </row>
    <row r="292" spans="1:28" x14ac:dyDescent="0.25">
      <c r="A292" s="132" t="str">
        <f>STATYSTYKI!A617</f>
        <v>Gaj</v>
      </c>
      <c r="B292" s="132" t="str">
        <f>STATYSTYKI!B617</f>
        <v>r3_56_A</v>
      </c>
      <c r="C292" s="132" t="str">
        <f>STATYSTYKI!C617</f>
        <v>brak danych</v>
      </c>
      <c r="D292" s="353">
        <f>ROUND((SUM(STATYSTYKI!E617:L617)*100%)/SUM(STATYSTYKI!$D$3:$K$3),0)</f>
        <v>136</v>
      </c>
      <c r="E292" s="354">
        <f t="shared" ref="E292:T307" si="43">ROUND($D292*E$3,0)</f>
        <v>0</v>
      </c>
      <c r="F292" s="354">
        <f t="shared" si="43"/>
        <v>0</v>
      </c>
      <c r="G292" s="354">
        <f t="shared" si="43"/>
        <v>0</v>
      </c>
      <c r="H292" s="354">
        <f t="shared" si="43"/>
        <v>0</v>
      </c>
      <c r="I292" s="354">
        <f t="shared" si="43"/>
        <v>0</v>
      </c>
      <c r="J292" s="354">
        <f t="shared" si="43"/>
        <v>2</v>
      </c>
      <c r="K292" s="354">
        <f t="shared" si="43"/>
        <v>7</v>
      </c>
      <c r="L292" s="354">
        <f t="shared" si="43"/>
        <v>19</v>
      </c>
      <c r="M292" s="354">
        <f t="shared" si="43"/>
        <v>10</v>
      </c>
      <c r="N292" s="354">
        <f t="shared" si="43"/>
        <v>8</v>
      </c>
      <c r="O292" s="354">
        <f t="shared" si="43"/>
        <v>8</v>
      </c>
      <c r="P292" s="354">
        <f t="shared" si="43"/>
        <v>7</v>
      </c>
      <c r="Q292" s="354">
        <f t="shared" si="43"/>
        <v>7</v>
      </c>
      <c r="R292" s="354">
        <f t="shared" si="43"/>
        <v>7</v>
      </c>
      <c r="S292" s="354">
        <f t="shared" si="43"/>
        <v>10</v>
      </c>
      <c r="T292" s="354">
        <f t="shared" si="43"/>
        <v>11</v>
      </c>
      <c r="U292" s="354">
        <f t="shared" si="42"/>
        <v>13</v>
      </c>
      <c r="V292" s="354">
        <f t="shared" si="42"/>
        <v>10</v>
      </c>
      <c r="W292" s="354">
        <f t="shared" si="42"/>
        <v>7</v>
      </c>
      <c r="X292" s="354">
        <f t="shared" si="42"/>
        <v>5</v>
      </c>
      <c r="Y292" s="354">
        <f t="shared" si="42"/>
        <v>2</v>
      </c>
      <c r="Z292" s="354">
        <f t="shared" si="42"/>
        <v>1</v>
      </c>
      <c r="AA292" s="354">
        <f t="shared" si="42"/>
        <v>1</v>
      </c>
      <c r="AB292" s="354">
        <f t="shared" si="42"/>
        <v>0</v>
      </c>
    </row>
    <row r="293" spans="1:28" x14ac:dyDescent="0.25">
      <c r="A293" s="132" t="str">
        <f>STATYSTYKI!A618</f>
        <v>Maślice</v>
      </c>
      <c r="B293" s="132" t="str">
        <f>STATYSTYKI!B618</f>
        <v>r3_65_kier_wsch_A</v>
      </c>
      <c r="C293" s="132" t="str">
        <f>STATYSTYKI!C618</f>
        <v>brak danych</v>
      </c>
      <c r="D293" s="353">
        <f>ROUND((SUM(STATYSTYKI!E618:L618)*100%)/SUM(STATYSTYKI!$D$3:$K$3),0)</f>
        <v>77</v>
      </c>
      <c r="E293" s="354">
        <f t="shared" si="43"/>
        <v>0</v>
      </c>
      <c r="F293" s="354">
        <f t="shared" si="43"/>
        <v>0</v>
      </c>
      <c r="G293" s="354">
        <f t="shared" si="43"/>
        <v>0</v>
      </c>
      <c r="H293" s="354">
        <f t="shared" si="43"/>
        <v>0</v>
      </c>
      <c r="I293" s="354">
        <f t="shared" si="43"/>
        <v>0</v>
      </c>
      <c r="J293" s="354">
        <f t="shared" si="43"/>
        <v>1</v>
      </c>
      <c r="K293" s="354">
        <f t="shared" si="43"/>
        <v>4</v>
      </c>
      <c r="L293" s="354">
        <f t="shared" si="43"/>
        <v>11</v>
      </c>
      <c r="M293" s="354">
        <f t="shared" si="43"/>
        <v>6</v>
      </c>
      <c r="N293" s="354">
        <f t="shared" si="43"/>
        <v>4</v>
      </c>
      <c r="O293" s="354">
        <f t="shared" si="43"/>
        <v>4</v>
      </c>
      <c r="P293" s="354">
        <f t="shared" si="43"/>
        <v>4</v>
      </c>
      <c r="Q293" s="354">
        <f t="shared" si="43"/>
        <v>4</v>
      </c>
      <c r="R293" s="354">
        <f t="shared" si="43"/>
        <v>4</v>
      </c>
      <c r="S293" s="354">
        <f t="shared" si="43"/>
        <v>5</v>
      </c>
      <c r="T293" s="354">
        <f t="shared" si="43"/>
        <v>7</v>
      </c>
      <c r="U293" s="354">
        <f t="shared" si="42"/>
        <v>7</v>
      </c>
      <c r="V293" s="354">
        <f t="shared" si="42"/>
        <v>6</v>
      </c>
      <c r="W293" s="354">
        <f t="shared" si="42"/>
        <v>4</v>
      </c>
      <c r="X293" s="354">
        <f t="shared" si="42"/>
        <v>3</v>
      </c>
      <c r="Y293" s="354">
        <f t="shared" si="42"/>
        <v>1</v>
      </c>
      <c r="Z293" s="354">
        <f t="shared" si="42"/>
        <v>1</v>
      </c>
      <c r="AA293" s="354">
        <f t="shared" si="42"/>
        <v>0</v>
      </c>
      <c r="AB293" s="354">
        <f t="shared" si="42"/>
        <v>0</v>
      </c>
    </row>
    <row r="294" spans="1:28" x14ac:dyDescent="0.25">
      <c r="A294" s="132" t="str">
        <f>STATYSTYKI!A619</f>
        <v>Maślice</v>
      </c>
      <c r="B294" s="132" t="str">
        <f>STATYSTYKI!B619</f>
        <v>r3_65_kier_zach_A</v>
      </c>
      <c r="C294" s="132" t="str">
        <f>STATYSTYKI!C619</f>
        <v>brak danych</v>
      </c>
      <c r="D294" s="353">
        <f>ROUND((SUM(STATYSTYKI!E619:L619)*100%)/SUM(STATYSTYKI!$D$3:$K$3),0)</f>
        <v>0</v>
      </c>
      <c r="E294" s="354">
        <f t="shared" si="43"/>
        <v>0</v>
      </c>
      <c r="F294" s="354">
        <f t="shared" si="43"/>
        <v>0</v>
      </c>
      <c r="G294" s="354">
        <f t="shared" si="43"/>
        <v>0</v>
      </c>
      <c r="H294" s="354">
        <f t="shared" si="43"/>
        <v>0</v>
      </c>
      <c r="I294" s="354">
        <f t="shared" si="43"/>
        <v>0</v>
      </c>
      <c r="J294" s="354">
        <f t="shared" si="43"/>
        <v>0</v>
      </c>
      <c r="K294" s="354">
        <f t="shared" si="43"/>
        <v>0</v>
      </c>
      <c r="L294" s="354">
        <f t="shared" si="43"/>
        <v>0</v>
      </c>
      <c r="M294" s="354">
        <f t="shared" si="43"/>
        <v>0</v>
      </c>
      <c r="N294" s="354">
        <f t="shared" si="43"/>
        <v>0</v>
      </c>
      <c r="O294" s="354">
        <f t="shared" si="43"/>
        <v>0</v>
      </c>
      <c r="P294" s="354">
        <f t="shared" si="43"/>
        <v>0</v>
      </c>
      <c r="Q294" s="354">
        <f t="shared" si="43"/>
        <v>0</v>
      </c>
      <c r="R294" s="354">
        <f t="shared" si="43"/>
        <v>0</v>
      </c>
      <c r="S294" s="354">
        <f t="shared" si="43"/>
        <v>0</v>
      </c>
      <c r="T294" s="354">
        <f t="shared" si="43"/>
        <v>0</v>
      </c>
      <c r="U294" s="354">
        <f t="shared" si="42"/>
        <v>0</v>
      </c>
      <c r="V294" s="354">
        <f t="shared" si="42"/>
        <v>0</v>
      </c>
      <c r="W294" s="354">
        <f t="shared" si="42"/>
        <v>0</v>
      </c>
      <c r="X294" s="354">
        <f t="shared" si="42"/>
        <v>0</v>
      </c>
      <c r="Y294" s="354">
        <f t="shared" si="42"/>
        <v>0</v>
      </c>
      <c r="Z294" s="354">
        <f t="shared" si="42"/>
        <v>0</v>
      </c>
      <c r="AA294" s="354">
        <f t="shared" si="42"/>
        <v>0</v>
      </c>
      <c r="AB294" s="354">
        <f t="shared" si="42"/>
        <v>0</v>
      </c>
    </row>
    <row r="295" spans="1:28" x14ac:dyDescent="0.25">
      <c r="A295" s="132" t="str">
        <f>STATYSTYKI!A620</f>
        <v>Karłowice</v>
      </c>
      <c r="B295" s="132" t="str">
        <f>STATYSTYKI!B620</f>
        <v>r3_66_wjazd_A</v>
      </c>
      <c r="C295" s="132" t="str">
        <f>STATYSTYKI!C620</f>
        <v>brak danych</v>
      </c>
      <c r="D295" s="353">
        <f>ROUND((SUM(STATYSTYKI!E620:L620)*100%)/SUM(STATYSTYKI!$D$3:$K$3),0)</f>
        <v>3</v>
      </c>
      <c r="E295" s="354">
        <f t="shared" si="43"/>
        <v>0</v>
      </c>
      <c r="F295" s="354">
        <f t="shared" si="43"/>
        <v>0</v>
      </c>
      <c r="G295" s="354">
        <f t="shared" si="43"/>
        <v>0</v>
      </c>
      <c r="H295" s="354">
        <f t="shared" si="43"/>
        <v>0</v>
      </c>
      <c r="I295" s="354">
        <f t="shared" si="43"/>
        <v>0</v>
      </c>
      <c r="J295" s="354">
        <f t="shared" si="43"/>
        <v>0</v>
      </c>
      <c r="K295" s="354">
        <f t="shared" si="43"/>
        <v>0</v>
      </c>
      <c r="L295" s="354">
        <f t="shared" si="43"/>
        <v>0</v>
      </c>
      <c r="M295" s="354">
        <f t="shared" si="43"/>
        <v>0</v>
      </c>
      <c r="N295" s="354">
        <f t="shared" si="43"/>
        <v>0</v>
      </c>
      <c r="O295" s="354">
        <f t="shared" si="43"/>
        <v>0</v>
      </c>
      <c r="P295" s="354">
        <f t="shared" si="43"/>
        <v>0</v>
      </c>
      <c r="Q295" s="354">
        <f t="shared" si="43"/>
        <v>0</v>
      </c>
      <c r="R295" s="354">
        <f t="shared" si="43"/>
        <v>0</v>
      </c>
      <c r="S295" s="354">
        <f t="shared" si="43"/>
        <v>0</v>
      </c>
      <c r="T295" s="354">
        <f t="shared" si="43"/>
        <v>0</v>
      </c>
      <c r="U295" s="354">
        <f t="shared" si="42"/>
        <v>0</v>
      </c>
      <c r="V295" s="354">
        <f t="shared" si="42"/>
        <v>0</v>
      </c>
      <c r="W295" s="354">
        <f t="shared" si="42"/>
        <v>0</v>
      </c>
      <c r="X295" s="354">
        <f t="shared" si="42"/>
        <v>0</v>
      </c>
      <c r="Y295" s="354">
        <f t="shared" si="42"/>
        <v>0</v>
      </c>
      <c r="Z295" s="354">
        <f t="shared" si="42"/>
        <v>0</v>
      </c>
      <c r="AA295" s="354">
        <f t="shared" si="42"/>
        <v>0</v>
      </c>
      <c r="AB295" s="354">
        <f t="shared" si="42"/>
        <v>0</v>
      </c>
    </row>
    <row r="296" spans="1:28" x14ac:dyDescent="0.25">
      <c r="A296" s="132" t="str">
        <f>STATYSTYKI!A621</f>
        <v>Karłowice</v>
      </c>
      <c r="B296" s="132" t="str">
        <f>STATYSTYKI!B621</f>
        <v>r3_69_wyjazd A</v>
      </c>
      <c r="C296" s="132" t="str">
        <f>STATYSTYKI!C621</f>
        <v>brak danych</v>
      </c>
      <c r="D296" s="353">
        <f>ROUND((SUM(STATYSTYKI!E621:L621)*100%)/SUM(STATYSTYKI!$D$3:$K$3),0)</f>
        <v>77</v>
      </c>
      <c r="E296" s="354">
        <f t="shared" si="43"/>
        <v>0</v>
      </c>
      <c r="F296" s="354">
        <f t="shared" si="43"/>
        <v>0</v>
      </c>
      <c r="G296" s="354">
        <f t="shared" si="43"/>
        <v>0</v>
      </c>
      <c r="H296" s="354">
        <f t="shared" si="43"/>
        <v>0</v>
      </c>
      <c r="I296" s="354">
        <f t="shared" si="43"/>
        <v>0</v>
      </c>
      <c r="J296" s="354">
        <f t="shared" si="43"/>
        <v>1</v>
      </c>
      <c r="K296" s="354">
        <f t="shared" si="43"/>
        <v>4</v>
      </c>
      <c r="L296" s="354">
        <f t="shared" si="43"/>
        <v>11</v>
      </c>
      <c r="M296" s="354">
        <f t="shared" si="43"/>
        <v>6</v>
      </c>
      <c r="N296" s="354">
        <f t="shared" si="43"/>
        <v>4</v>
      </c>
      <c r="O296" s="354">
        <f t="shared" si="43"/>
        <v>4</v>
      </c>
      <c r="P296" s="354">
        <f t="shared" si="43"/>
        <v>4</v>
      </c>
      <c r="Q296" s="354">
        <f t="shared" si="43"/>
        <v>4</v>
      </c>
      <c r="R296" s="354">
        <f t="shared" si="43"/>
        <v>4</v>
      </c>
      <c r="S296" s="354">
        <f t="shared" si="43"/>
        <v>5</v>
      </c>
      <c r="T296" s="354">
        <f t="shared" si="43"/>
        <v>7</v>
      </c>
      <c r="U296" s="354">
        <f t="shared" si="42"/>
        <v>7</v>
      </c>
      <c r="V296" s="354">
        <f t="shared" si="42"/>
        <v>6</v>
      </c>
      <c r="W296" s="354">
        <f t="shared" si="42"/>
        <v>4</v>
      </c>
      <c r="X296" s="354">
        <f t="shared" si="42"/>
        <v>3</v>
      </c>
      <c r="Y296" s="354">
        <f t="shared" si="42"/>
        <v>1</v>
      </c>
      <c r="Z296" s="354">
        <f t="shared" si="42"/>
        <v>1</v>
      </c>
      <c r="AA296" s="354">
        <f t="shared" si="42"/>
        <v>0</v>
      </c>
      <c r="AB296" s="354">
        <f t="shared" si="42"/>
        <v>0</v>
      </c>
    </row>
    <row r="297" spans="1:28" x14ac:dyDescent="0.25">
      <c r="A297" s="132" t="str">
        <f>STATYSTYKI!A622</f>
        <v>Karłowice</v>
      </c>
      <c r="B297" s="132" t="str">
        <f>STATYSTYKI!B622</f>
        <v>r3_69_wjazd_A</v>
      </c>
      <c r="C297" s="132" t="str">
        <f>STATYSTYKI!C622</f>
        <v>brak danych</v>
      </c>
      <c r="D297" s="353">
        <f>ROUND((SUM(STATYSTYKI!E622:L622)*100%)/SUM(STATYSTYKI!$D$3:$K$3),0)</f>
        <v>43</v>
      </c>
      <c r="E297" s="354">
        <f t="shared" si="43"/>
        <v>0</v>
      </c>
      <c r="F297" s="354">
        <f t="shared" si="43"/>
        <v>0</v>
      </c>
      <c r="G297" s="354">
        <f t="shared" si="43"/>
        <v>0</v>
      </c>
      <c r="H297" s="354">
        <f t="shared" si="43"/>
        <v>0</v>
      </c>
      <c r="I297" s="354">
        <f t="shared" si="43"/>
        <v>0</v>
      </c>
      <c r="J297" s="354">
        <f t="shared" si="43"/>
        <v>1</v>
      </c>
      <c r="K297" s="354">
        <f t="shared" si="43"/>
        <v>2</v>
      </c>
      <c r="L297" s="354">
        <f t="shared" si="43"/>
        <v>6</v>
      </c>
      <c r="M297" s="354">
        <f t="shared" si="43"/>
        <v>3</v>
      </c>
      <c r="N297" s="354">
        <f t="shared" si="43"/>
        <v>2</v>
      </c>
      <c r="O297" s="354">
        <f t="shared" si="43"/>
        <v>2</v>
      </c>
      <c r="P297" s="354">
        <f t="shared" si="43"/>
        <v>2</v>
      </c>
      <c r="Q297" s="354">
        <f t="shared" si="43"/>
        <v>2</v>
      </c>
      <c r="R297" s="354">
        <f t="shared" si="43"/>
        <v>2</v>
      </c>
      <c r="S297" s="354">
        <f t="shared" si="43"/>
        <v>3</v>
      </c>
      <c r="T297" s="354">
        <f t="shared" si="43"/>
        <v>4</v>
      </c>
      <c r="U297" s="354">
        <f t="shared" si="42"/>
        <v>4</v>
      </c>
      <c r="V297" s="354">
        <f t="shared" si="42"/>
        <v>3</v>
      </c>
      <c r="W297" s="354">
        <f t="shared" si="42"/>
        <v>2</v>
      </c>
      <c r="X297" s="354">
        <f t="shared" si="42"/>
        <v>1</v>
      </c>
      <c r="Y297" s="354">
        <f t="shared" si="42"/>
        <v>1</v>
      </c>
      <c r="Z297" s="354">
        <f t="shared" si="42"/>
        <v>0</v>
      </c>
      <c r="AA297" s="354">
        <f t="shared" si="42"/>
        <v>0</v>
      </c>
      <c r="AB297" s="354">
        <f t="shared" si="42"/>
        <v>0</v>
      </c>
    </row>
    <row r="298" spans="1:28" x14ac:dyDescent="0.25">
      <c r="A298" s="132" t="str">
        <f>STATYSTYKI!A623</f>
        <v>Kowale</v>
      </c>
      <c r="B298" s="132" t="str">
        <f>STATYSTYKI!B623</f>
        <v>r3_71_wjazd_A</v>
      </c>
      <c r="C298" s="132" t="str">
        <f>STATYSTYKI!C623</f>
        <v>brak danych</v>
      </c>
      <c r="D298" s="353">
        <f>ROUND((SUM(STATYSTYKI!E623:L623)*100%)/SUM(STATYSTYKI!$D$3:$K$3),0)</f>
        <v>133</v>
      </c>
      <c r="E298" s="354">
        <f t="shared" si="43"/>
        <v>0</v>
      </c>
      <c r="F298" s="354">
        <f t="shared" si="43"/>
        <v>0</v>
      </c>
      <c r="G298" s="354">
        <f t="shared" si="43"/>
        <v>0</v>
      </c>
      <c r="H298" s="354">
        <f t="shared" si="43"/>
        <v>0</v>
      </c>
      <c r="I298" s="354">
        <f t="shared" si="43"/>
        <v>0</v>
      </c>
      <c r="J298" s="354">
        <f t="shared" si="43"/>
        <v>2</v>
      </c>
      <c r="K298" s="354">
        <f t="shared" si="43"/>
        <v>7</v>
      </c>
      <c r="L298" s="354">
        <f t="shared" si="43"/>
        <v>19</v>
      </c>
      <c r="M298" s="354">
        <f t="shared" si="43"/>
        <v>10</v>
      </c>
      <c r="N298" s="354">
        <f t="shared" si="43"/>
        <v>8</v>
      </c>
      <c r="O298" s="354">
        <f t="shared" si="43"/>
        <v>7</v>
      </c>
      <c r="P298" s="354">
        <f t="shared" si="43"/>
        <v>7</v>
      </c>
      <c r="Q298" s="354">
        <f t="shared" si="43"/>
        <v>7</v>
      </c>
      <c r="R298" s="354">
        <f t="shared" si="43"/>
        <v>7</v>
      </c>
      <c r="S298" s="354">
        <f t="shared" si="43"/>
        <v>9</v>
      </c>
      <c r="T298" s="354">
        <f t="shared" si="43"/>
        <v>11</v>
      </c>
      <c r="U298" s="354">
        <f t="shared" si="42"/>
        <v>13</v>
      </c>
      <c r="V298" s="354">
        <f t="shared" si="42"/>
        <v>10</v>
      </c>
      <c r="W298" s="354">
        <f t="shared" si="42"/>
        <v>7</v>
      </c>
      <c r="X298" s="354">
        <f t="shared" si="42"/>
        <v>5</v>
      </c>
      <c r="Y298" s="354">
        <f t="shared" si="42"/>
        <v>2</v>
      </c>
      <c r="Z298" s="354">
        <f t="shared" si="42"/>
        <v>1</v>
      </c>
      <c r="AA298" s="354">
        <f t="shared" si="42"/>
        <v>1</v>
      </c>
      <c r="AB298" s="354">
        <f t="shared" si="42"/>
        <v>0</v>
      </c>
    </row>
    <row r="299" spans="1:28" x14ac:dyDescent="0.25">
      <c r="A299" s="132" t="str">
        <f>STATYSTYKI!A624</f>
        <v>Księże</v>
      </c>
      <c r="B299" s="132" t="str">
        <f>STATYSTYKI!B624</f>
        <v>r3_75_wyjazd_A</v>
      </c>
      <c r="C299" s="132" t="str">
        <f>STATYSTYKI!C624</f>
        <v>brak danych</v>
      </c>
      <c r="D299" s="353">
        <f>ROUND((SUM(STATYSTYKI!E624:L624)*100%)/SUM(STATYSTYKI!$D$3:$K$3),0)</f>
        <v>217</v>
      </c>
      <c r="E299" s="354">
        <f t="shared" si="43"/>
        <v>0</v>
      </c>
      <c r="F299" s="354">
        <f t="shared" si="43"/>
        <v>0</v>
      </c>
      <c r="G299" s="354">
        <f t="shared" si="43"/>
        <v>0</v>
      </c>
      <c r="H299" s="354">
        <f t="shared" si="43"/>
        <v>0</v>
      </c>
      <c r="I299" s="354">
        <f t="shared" si="43"/>
        <v>0</v>
      </c>
      <c r="J299" s="354">
        <f t="shared" si="43"/>
        <v>3</v>
      </c>
      <c r="K299" s="354">
        <f t="shared" si="43"/>
        <v>11</v>
      </c>
      <c r="L299" s="354">
        <f t="shared" si="43"/>
        <v>30</v>
      </c>
      <c r="M299" s="354">
        <f t="shared" si="43"/>
        <v>16</v>
      </c>
      <c r="N299" s="354">
        <f t="shared" si="43"/>
        <v>13</v>
      </c>
      <c r="O299" s="354">
        <f t="shared" si="43"/>
        <v>12</v>
      </c>
      <c r="P299" s="354">
        <f t="shared" si="43"/>
        <v>11</v>
      </c>
      <c r="Q299" s="354">
        <f t="shared" si="43"/>
        <v>11</v>
      </c>
      <c r="R299" s="354">
        <f t="shared" si="43"/>
        <v>12</v>
      </c>
      <c r="S299" s="354">
        <f t="shared" si="43"/>
        <v>15</v>
      </c>
      <c r="T299" s="354">
        <f t="shared" si="43"/>
        <v>18</v>
      </c>
      <c r="U299" s="354">
        <f t="shared" si="42"/>
        <v>21</v>
      </c>
      <c r="V299" s="354">
        <f t="shared" si="42"/>
        <v>16</v>
      </c>
      <c r="W299" s="354">
        <f t="shared" si="42"/>
        <v>12</v>
      </c>
      <c r="X299" s="354">
        <f t="shared" si="42"/>
        <v>8</v>
      </c>
      <c r="Y299" s="354">
        <f t="shared" si="42"/>
        <v>4</v>
      </c>
      <c r="Z299" s="354">
        <f t="shared" si="42"/>
        <v>2</v>
      </c>
      <c r="AA299" s="354">
        <f t="shared" si="42"/>
        <v>1</v>
      </c>
      <c r="AB299" s="354">
        <f t="shared" si="42"/>
        <v>0</v>
      </c>
    </row>
    <row r="300" spans="1:28" x14ac:dyDescent="0.25">
      <c r="A300" s="132" t="str">
        <f>STATYSTYKI!A625</f>
        <v>Księże</v>
      </c>
      <c r="B300" s="132" t="str">
        <f>STATYSTYKI!B625</f>
        <v>r3_75_wjazd_A</v>
      </c>
      <c r="C300" s="132" t="str">
        <f>STATYSTYKI!C625</f>
        <v>BTB STAL BRZEG</v>
      </c>
      <c r="D300" s="353">
        <f>ROUND((SUM(STATYSTYKI!E625:L625)*100%)/SUM(STATYSTYKI!$D$3:$K$3),0)</f>
        <v>0</v>
      </c>
      <c r="E300" s="354">
        <f t="shared" si="43"/>
        <v>0</v>
      </c>
      <c r="F300" s="354">
        <f t="shared" si="43"/>
        <v>0</v>
      </c>
      <c r="G300" s="354">
        <f t="shared" si="43"/>
        <v>0</v>
      </c>
      <c r="H300" s="354">
        <f t="shared" si="43"/>
        <v>0</v>
      </c>
      <c r="I300" s="354">
        <f t="shared" si="43"/>
        <v>0</v>
      </c>
      <c r="J300" s="354">
        <f t="shared" si="43"/>
        <v>0</v>
      </c>
      <c r="K300" s="354">
        <f t="shared" si="43"/>
        <v>0</v>
      </c>
      <c r="L300" s="354">
        <f t="shared" si="43"/>
        <v>0</v>
      </c>
      <c r="M300" s="354">
        <f t="shared" si="43"/>
        <v>0</v>
      </c>
      <c r="N300" s="354">
        <f t="shared" si="43"/>
        <v>0</v>
      </c>
      <c r="O300" s="354">
        <f t="shared" si="43"/>
        <v>0</v>
      </c>
      <c r="P300" s="354">
        <f t="shared" si="43"/>
        <v>0</v>
      </c>
      <c r="Q300" s="354">
        <f t="shared" si="43"/>
        <v>0</v>
      </c>
      <c r="R300" s="354">
        <f t="shared" si="43"/>
        <v>0</v>
      </c>
      <c r="S300" s="354">
        <f t="shared" si="43"/>
        <v>0</v>
      </c>
      <c r="T300" s="354">
        <f t="shared" si="43"/>
        <v>0</v>
      </c>
      <c r="U300" s="354">
        <f t="shared" si="42"/>
        <v>0</v>
      </c>
      <c r="V300" s="354">
        <f t="shared" si="42"/>
        <v>0</v>
      </c>
      <c r="W300" s="354">
        <f t="shared" si="42"/>
        <v>0</v>
      </c>
      <c r="X300" s="354">
        <f t="shared" si="42"/>
        <v>0</v>
      </c>
      <c r="Y300" s="354">
        <f t="shared" si="42"/>
        <v>0</v>
      </c>
      <c r="Z300" s="354">
        <f t="shared" si="42"/>
        <v>0</v>
      </c>
      <c r="AA300" s="354">
        <f t="shared" si="42"/>
        <v>0</v>
      </c>
      <c r="AB300" s="354">
        <f t="shared" si="42"/>
        <v>0</v>
      </c>
    </row>
    <row r="301" spans="1:28" x14ac:dyDescent="0.25">
      <c r="A301" s="132" t="str">
        <f>STATYSTYKI!A626</f>
        <v>Karłowice</v>
      </c>
      <c r="B301" s="132" t="str">
        <f>STATYSTYKI!B626</f>
        <v>r3_66_wyjazd_A</v>
      </c>
      <c r="C301" s="132" t="str">
        <f>STATYSTYKI!C626</f>
        <v>C</v>
      </c>
      <c r="D301" s="353">
        <f>ROUND((SUM(STATYSTYKI!E626:L626)*100%)/SUM(STATYSTYKI!$D$3:$K$3),0)</f>
        <v>60</v>
      </c>
      <c r="E301" s="354">
        <f t="shared" si="43"/>
        <v>0</v>
      </c>
      <c r="F301" s="354">
        <f t="shared" si="43"/>
        <v>0</v>
      </c>
      <c r="G301" s="354">
        <f t="shared" si="43"/>
        <v>0</v>
      </c>
      <c r="H301" s="354">
        <f t="shared" si="43"/>
        <v>0</v>
      </c>
      <c r="I301" s="354">
        <f t="shared" si="43"/>
        <v>0</v>
      </c>
      <c r="J301" s="354">
        <f t="shared" si="43"/>
        <v>1</v>
      </c>
      <c r="K301" s="354">
        <f t="shared" si="43"/>
        <v>3</v>
      </c>
      <c r="L301" s="354">
        <f t="shared" si="43"/>
        <v>8</v>
      </c>
      <c r="M301" s="354">
        <f t="shared" si="43"/>
        <v>4</v>
      </c>
      <c r="N301" s="354">
        <f t="shared" si="43"/>
        <v>3</v>
      </c>
      <c r="O301" s="354">
        <f t="shared" si="43"/>
        <v>3</v>
      </c>
      <c r="P301" s="354">
        <f t="shared" si="43"/>
        <v>3</v>
      </c>
      <c r="Q301" s="354">
        <f t="shared" si="43"/>
        <v>3</v>
      </c>
      <c r="R301" s="354">
        <f t="shared" si="43"/>
        <v>3</v>
      </c>
      <c r="S301" s="354">
        <f t="shared" si="43"/>
        <v>4</v>
      </c>
      <c r="T301" s="354">
        <f t="shared" si="43"/>
        <v>5</v>
      </c>
      <c r="U301" s="354">
        <f t="shared" si="42"/>
        <v>6</v>
      </c>
      <c r="V301" s="354">
        <f t="shared" si="42"/>
        <v>4</v>
      </c>
      <c r="W301" s="354">
        <f t="shared" si="42"/>
        <v>3</v>
      </c>
      <c r="X301" s="354">
        <f t="shared" si="42"/>
        <v>2</v>
      </c>
      <c r="Y301" s="354">
        <f t="shared" si="42"/>
        <v>1</v>
      </c>
      <c r="Z301" s="354">
        <f t="shared" si="42"/>
        <v>1</v>
      </c>
      <c r="AA301" s="354">
        <f t="shared" si="42"/>
        <v>0</v>
      </c>
      <c r="AB301" s="354">
        <f t="shared" si="42"/>
        <v>0</v>
      </c>
    </row>
    <row r="302" spans="1:28" x14ac:dyDescent="0.25">
      <c r="A302" s="132" t="str">
        <f>STATYSTYKI!A627</f>
        <v>Karłowice</v>
      </c>
      <c r="B302" s="132" t="str">
        <f>STATYSTYKI!B627</f>
        <v>r3_66_wjazd_A</v>
      </c>
      <c r="C302" s="132" t="str">
        <f>STATYSTYKI!C627</f>
        <v>C</v>
      </c>
      <c r="D302" s="353">
        <f>ROUND((SUM(STATYSTYKI!E627:L627)*100%)/SUM(STATYSTYKI!$D$3:$K$3),0)</f>
        <v>0</v>
      </c>
      <c r="E302" s="354">
        <f t="shared" si="43"/>
        <v>0</v>
      </c>
      <c r="F302" s="354">
        <f t="shared" si="43"/>
        <v>0</v>
      </c>
      <c r="G302" s="354">
        <f t="shared" si="43"/>
        <v>0</v>
      </c>
      <c r="H302" s="354">
        <f t="shared" si="43"/>
        <v>0</v>
      </c>
      <c r="I302" s="354">
        <f t="shared" si="43"/>
        <v>0</v>
      </c>
      <c r="J302" s="354">
        <f t="shared" si="43"/>
        <v>0</v>
      </c>
      <c r="K302" s="354">
        <f t="shared" si="43"/>
        <v>0</v>
      </c>
      <c r="L302" s="354">
        <f t="shared" si="43"/>
        <v>0</v>
      </c>
      <c r="M302" s="354">
        <f t="shared" si="43"/>
        <v>0</v>
      </c>
      <c r="N302" s="354">
        <f t="shared" si="43"/>
        <v>0</v>
      </c>
      <c r="O302" s="354">
        <f t="shared" si="43"/>
        <v>0</v>
      </c>
      <c r="P302" s="354">
        <f t="shared" si="43"/>
        <v>0</v>
      </c>
      <c r="Q302" s="354">
        <f t="shared" si="43"/>
        <v>0</v>
      </c>
      <c r="R302" s="354">
        <f t="shared" si="43"/>
        <v>0</v>
      </c>
      <c r="S302" s="354">
        <f t="shared" si="43"/>
        <v>0</v>
      </c>
      <c r="T302" s="354">
        <f t="shared" si="43"/>
        <v>0</v>
      </c>
      <c r="U302" s="354">
        <f t="shared" si="42"/>
        <v>0</v>
      </c>
      <c r="V302" s="354">
        <f t="shared" si="42"/>
        <v>0</v>
      </c>
      <c r="W302" s="354">
        <f t="shared" si="42"/>
        <v>0</v>
      </c>
      <c r="X302" s="354">
        <f t="shared" si="42"/>
        <v>0</v>
      </c>
      <c r="Y302" s="354">
        <f t="shared" si="42"/>
        <v>0</v>
      </c>
      <c r="Z302" s="354">
        <f t="shared" si="42"/>
        <v>0</v>
      </c>
      <c r="AA302" s="354">
        <f t="shared" si="42"/>
        <v>0</v>
      </c>
      <c r="AB302" s="354">
        <f t="shared" si="42"/>
        <v>0</v>
      </c>
    </row>
    <row r="303" spans="1:28" x14ac:dyDescent="0.25">
      <c r="A303" s="132" t="str">
        <f>STATYSTYKI!A628</f>
        <v>Maślice</v>
      </c>
      <c r="B303" s="132" t="str">
        <f>STATYSTYKI!B628</f>
        <v>r3_65_kier_wsch_A</v>
      </c>
      <c r="C303" s="132" t="str">
        <f>STATYSTYKI!C628</f>
        <v>Clar System</v>
      </c>
      <c r="D303" s="353">
        <f>ROUND((SUM(STATYSTYKI!E628:L628)*100%)/SUM(STATYSTYKI!$D$3:$K$3),0)</f>
        <v>0</v>
      </c>
      <c r="E303" s="354">
        <f t="shared" si="43"/>
        <v>0</v>
      </c>
      <c r="F303" s="354">
        <f t="shared" si="43"/>
        <v>0</v>
      </c>
      <c r="G303" s="354">
        <f t="shared" si="43"/>
        <v>0</v>
      </c>
      <c r="H303" s="354">
        <f t="shared" si="43"/>
        <v>0</v>
      </c>
      <c r="I303" s="354">
        <f t="shared" si="43"/>
        <v>0</v>
      </c>
      <c r="J303" s="354">
        <f t="shared" si="43"/>
        <v>0</v>
      </c>
      <c r="K303" s="354">
        <f t="shared" si="43"/>
        <v>0</v>
      </c>
      <c r="L303" s="354">
        <f t="shared" si="43"/>
        <v>0</v>
      </c>
      <c r="M303" s="354">
        <f t="shared" si="43"/>
        <v>0</v>
      </c>
      <c r="N303" s="354">
        <f t="shared" si="43"/>
        <v>0</v>
      </c>
      <c r="O303" s="354">
        <f t="shared" si="43"/>
        <v>0</v>
      </c>
      <c r="P303" s="354">
        <f t="shared" si="43"/>
        <v>0</v>
      </c>
      <c r="Q303" s="354">
        <f t="shared" si="43"/>
        <v>0</v>
      </c>
      <c r="R303" s="354">
        <f t="shared" si="43"/>
        <v>0</v>
      </c>
      <c r="S303" s="354">
        <f t="shared" si="43"/>
        <v>0</v>
      </c>
      <c r="T303" s="354">
        <f t="shared" si="43"/>
        <v>0</v>
      </c>
      <c r="U303" s="354">
        <f t="shared" si="42"/>
        <v>0</v>
      </c>
      <c r="V303" s="354">
        <f t="shared" si="42"/>
        <v>0</v>
      </c>
      <c r="W303" s="354">
        <f t="shared" si="42"/>
        <v>0</v>
      </c>
      <c r="X303" s="354">
        <f t="shared" si="42"/>
        <v>0</v>
      </c>
      <c r="Y303" s="354">
        <f t="shared" si="42"/>
        <v>0</v>
      </c>
      <c r="Z303" s="354">
        <f t="shared" si="42"/>
        <v>0</v>
      </c>
      <c r="AA303" s="354">
        <f t="shared" si="42"/>
        <v>0</v>
      </c>
      <c r="AB303" s="354">
        <f t="shared" si="42"/>
        <v>0</v>
      </c>
    </row>
    <row r="304" spans="1:28" x14ac:dyDescent="0.25">
      <c r="A304" s="132" t="str">
        <f>STATYSTYKI!A629</f>
        <v>Krzyki</v>
      </c>
      <c r="B304" s="132" t="str">
        <f>STATYSTYKI!B629</f>
        <v>r3_59_wyjazd_A</v>
      </c>
      <c r="C304" s="132" t="str">
        <f>STATYSTYKI!C629</f>
        <v>D</v>
      </c>
      <c r="D304" s="353">
        <f>ROUND((SUM(STATYSTYKI!E629:L629)*100%)/SUM(STATYSTYKI!$D$3:$K$3),0)</f>
        <v>2539</v>
      </c>
      <c r="E304" s="354">
        <f t="shared" si="43"/>
        <v>1</v>
      </c>
      <c r="F304" s="354">
        <f t="shared" si="43"/>
        <v>0</v>
      </c>
      <c r="G304" s="354">
        <f t="shared" si="43"/>
        <v>0</v>
      </c>
      <c r="H304" s="354">
        <f t="shared" si="43"/>
        <v>1</v>
      </c>
      <c r="I304" s="354">
        <f t="shared" si="43"/>
        <v>6</v>
      </c>
      <c r="J304" s="354">
        <f t="shared" si="43"/>
        <v>41</v>
      </c>
      <c r="K304" s="354">
        <f t="shared" si="43"/>
        <v>131</v>
      </c>
      <c r="L304" s="354">
        <f t="shared" si="43"/>
        <v>355</v>
      </c>
      <c r="M304" s="354">
        <f t="shared" si="43"/>
        <v>184</v>
      </c>
      <c r="N304" s="354">
        <f t="shared" si="43"/>
        <v>146</v>
      </c>
      <c r="O304" s="354">
        <f t="shared" si="43"/>
        <v>140</v>
      </c>
      <c r="P304" s="354">
        <f t="shared" si="43"/>
        <v>130</v>
      </c>
      <c r="Q304" s="354">
        <f t="shared" si="43"/>
        <v>126</v>
      </c>
      <c r="R304" s="354">
        <f t="shared" si="43"/>
        <v>138</v>
      </c>
      <c r="S304" s="354">
        <f t="shared" si="43"/>
        <v>179</v>
      </c>
      <c r="T304" s="354">
        <f t="shared" si="43"/>
        <v>215</v>
      </c>
      <c r="U304" s="354">
        <f t="shared" si="42"/>
        <v>242</v>
      </c>
      <c r="V304" s="354">
        <f t="shared" si="42"/>
        <v>190</v>
      </c>
      <c r="W304" s="354">
        <f t="shared" si="42"/>
        <v>139</v>
      </c>
      <c r="X304" s="354">
        <f t="shared" si="42"/>
        <v>88</v>
      </c>
      <c r="Y304" s="354">
        <f t="shared" si="42"/>
        <v>42</v>
      </c>
      <c r="Z304" s="354">
        <f t="shared" si="42"/>
        <v>25</v>
      </c>
      <c r="AA304" s="354">
        <f t="shared" si="42"/>
        <v>16</v>
      </c>
      <c r="AB304" s="354">
        <f t="shared" si="42"/>
        <v>4</v>
      </c>
    </row>
    <row r="305" spans="1:28" x14ac:dyDescent="0.25">
      <c r="A305" s="132" t="str">
        <f>STATYSTYKI!A630</f>
        <v>Krzyki</v>
      </c>
      <c r="B305" s="132" t="str">
        <f>STATYSTYKI!B630</f>
        <v>r3_59_Wjazd_A</v>
      </c>
      <c r="C305" s="132" t="str">
        <f>STATYSTYKI!C630</f>
        <v>D</v>
      </c>
      <c r="D305" s="353">
        <f>ROUND((SUM(STATYSTYKI!E630:L630)*100%)/SUM(STATYSTYKI!$D$3:$K$3),0)</f>
        <v>2969</v>
      </c>
      <c r="E305" s="354">
        <f t="shared" si="43"/>
        <v>1</v>
      </c>
      <c r="F305" s="354">
        <f t="shared" si="43"/>
        <v>0</v>
      </c>
      <c r="G305" s="354">
        <f t="shared" si="43"/>
        <v>0</v>
      </c>
      <c r="H305" s="354">
        <f t="shared" si="43"/>
        <v>1</v>
      </c>
      <c r="I305" s="354">
        <f t="shared" si="43"/>
        <v>7</v>
      </c>
      <c r="J305" s="354">
        <f t="shared" si="43"/>
        <v>48</v>
      </c>
      <c r="K305" s="354">
        <f t="shared" si="43"/>
        <v>153</v>
      </c>
      <c r="L305" s="354">
        <f t="shared" si="43"/>
        <v>415</v>
      </c>
      <c r="M305" s="354">
        <f t="shared" si="43"/>
        <v>215</v>
      </c>
      <c r="N305" s="354">
        <f t="shared" si="43"/>
        <v>171</v>
      </c>
      <c r="O305" s="354">
        <f t="shared" si="43"/>
        <v>164</v>
      </c>
      <c r="P305" s="354">
        <f t="shared" si="43"/>
        <v>152</v>
      </c>
      <c r="Q305" s="354">
        <f t="shared" si="43"/>
        <v>148</v>
      </c>
      <c r="R305" s="354">
        <f t="shared" si="43"/>
        <v>161</v>
      </c>
      <c r="S305" s="354">
        <f t="shared" si="43"/>
        <v>209</v>
      </c>
      <c r="T305" s="354">
        <f t="shared" si="43"/>
        <v>251</v>
      </c>
      <c r="U305" s="354">
        <f t="shared" si="42"/>
        <v>283</v>
      </c>
      <c r="V305" s="354">
        <f t="shared" si="42"/>
        <v>222</v>
      </c>
      <c r="W305" s="354">
        <f t="shared" si="42"/>
        <v>163</v>
      </c>
      <c r="X305" s="354">
        <f t="shared" si="42"/>
        <v>103</v>
      </c>
      <c r="Y305" s="354">
        <f t="shared" si="42"/>
        <v>49</v>
      </c>
      <c r="Z305" s="354">
        <f t="shared" si="42"/>
        <v>29</v>
      </c>
      <c r="AA305" s="354">
        <f t="shared" si="42"/>
        <v>19</v>
      </c>
      <c r="AB305" s="354">
        <f t="shared" si="42"/>
        <v>5</v>
      </c>
    </row>
    <row r="306" spans="1:28" x14ac:dyDescent="0.25">
      <c r="A306" s="132" t="str">
        <f>STATYSTYKI!A631</f>
        <v>Karłowice</v>
      </c>
      <c r="B306" s="132" t="str">
        <f>STATYSTYKI!B631</f>
        <v>r3_67_wyjazd_A</v>
      </c>
      <c r="C306" s="132" t="str">
        <f>STATYSTYKI!C631</f>
        <v>D</v>
      </c>
      <c r="D306" s="353">
        <f>ROUND((SUM(STATYSTYKI!E631:L631)*100%)/SUM(STATYSTYKI!$D$3:$K$3),0)</f>
        <v>0</v>
      </c>
      <c r="E306" s="354">
        <f t="shared" si="43"/>
        <v>0</v>
      </c>
      <c r="F306" s="354">
        <f t="shared" si="43"/>
        <v>0</v>
      </c>
      <c r="G306" s="354">
        <f t="shared" si="43"/>
        <v>0</v>
      </c>
      <c r="H306" s="354">
        <f t="shared" si="43"/>
        <v>0</v>
      </c>
      <c r="I306" s="354">
        <f t="shared" si="43"/>
        <v>0</v>
      </c>
      <c r="J306" s="354">
        <f t="shared" si="43"/>
        <v>0</v>
      </c>
      <c r="K306" s="354">
        <f t="shared" si="43"/>
        <v>0</v>
      </c>
      <c r="L306" s="354">
        <f t="shared" si="43"/>
        <v>0</v>
      </c>
      <c r="M306" s="354">
        <f t="shared" si="43"/>
        <v>0</v>
      </c>
      <c r="N306" s="354">
        <f t="shared" si="43"/>
        <v>0</v>
      </c>
      <c r="O306" s="354">
        <f t="shared" si="43"/>
        <v>0</v>
      </c>
      <c r="P306" s="354">
        <f t="shared" si="43"/>
        <v>0</v>
      </c>
      <c r="Q306" s="354">
        <f t="shared" si="43"/>
        <v>0</v>
      </c>
      <c r="R306" s="354">
        <f t="shared" si="43"/>
        <v>0</v>
      </c>
      <c r="S306" s="354">
        <f t="shared" si="43"/>
        <v>0</v>
      </c>
      <c r="T306" s="354">
        <f t="shared" si="43"/>
        <v>0</v>
      </c>
      <c r="U306" s="354">
        <f t="shared" si="42"/>
        <v>0</v>
      </c>
      <c r="V306" s="354">
        <f t="shared" si="42"/>
        <v>0</v>
      </c>
      <c r="W306" s="354">
        <f t="shared" si="42"/>
        <v>0</v>
      </c>
      <c r="X306" s="354">
        <f t="shared" si="42"/>
        <v>0</v>
      </c>
      <c r="Y306" s="354">
        <f t="shared" si="42"/>
        <v>0</v>
      </c>
      <c r="Z306" s="354">
        <f t="shared" si="42"/>
        <v>0</v>
      </c>
      <c r="AA306" s="354">
        <f t="shared" si="42"/>
        <v>0</v>
      </c>
      <c r="AB306" s="354">
        <f t="shared" si="42"/>
        <v>0</v>
      </c>
    </row>
    <row r="307" spans="1:28" x14ac:dyDescent="0.25">
      <c r="A307" s="132" t="str">
        <f>STATYSTYKI!A632</f>
        <v>Karłowice</v>
      </c>
      <c r="B307" s="132" t="str">
        <f>STATYSTYKI!B632</f>
        <v>r3_67_wjazd_A</v>
      </c>
      <c r="C307" s="132" t="str">
        <f>STATYSTYKI!C632</f>
        <v>D</v>
      </c>
      <c r="D307" s="353">
        <f>ROUND((SUM(STATYSTYKI!E632:L632)*100%)/SUM(STATYSTYKI!$D$3:$K$3),0)</f>
        <v>22</v>
      </c>
      <c r="E307" s="354">
        <f t="shared" si="43"/>
        <v>0</v>
      </c>
      <c r="F307" s="354">
        <f t="shared" si="43"/>
        <v>0</v>
      </c>
      <c r="G307" s="354">
        <f t="shared" si="43"/>
        <v>0</v>
      </c>
      <c r="H307" s="354">
        <f t="shared" si="43"/>
        <v>0</v>
      </c>
      <c r="I307" s="354">
        <f t="shared" si="43"/>
        <v>0</v>
      </c>
      <c r="J307" s="354">
        <f t="shared" si="43"/>
        <v>0</v>
      </c>
      <c r="K307" s="354">
        <f t="shared" si="43"/>
        <v>1</v>
      </c>
      <c r="L307" s="354">
        <f t="shared" si="43"/>
        <v>3</v>
      </c>
      <c r="M307" s="354">
        <f t="shared" si="43"/>
        <v>2</v>
      </c>
      <c r="N307" s="354">
        <f t="shared" si="43"/>
        <v>1</v>
      </c>
      <c r="O307" s="354">
        <f t="shared" si="43"/>
        <v>1</v>
      </c>
      <c r="P307" s="354">
        <f t="shared" si="43"/>
        <v>1</v>
      </c>
      <c r="Q307" s="354">
        <f t="shared" si="43"/>
        <v>1</v>
      </c>
      <c r="R307" s="354">
        <f t="shared" si="43"/>
        <v>1</v>
      </c>
      <c r="S307" s="354">
        <f t="shared" si="43"/>
        <v>2</v>
      </c>
      <c r="T307" s="354">
        <f t="shared" ref="T307:AB322" si="44">ROUND($D307*T$3,0)</f>
        <v>2</v>
      </c>
      <c r="U307" s="354">
        <f t="shared" si="44"/>
        <v>2</v>
      </c>
      <c r="V307" s="354">
        <f t="shared" si="44"/>
        <v>2</v>
      </c>
      <c r="W307" s="354">
        <f t="shared" si="44"/>
        <v>1</v>
      </c>
      <c r="X307" s="354">
        <f t="shared" si="44"/>
        <v>1</v>
      </c>
      <c r="Y307" s="354">
        <f t="shared" si="44"/>
        <v>0</v>
      </c>
      <c r="Z307" s="354">
        <f t="shared" si="44"/>
        <v>0</v>
      </c>
      <c r="AA307" s="354">
        <f t="shared" si="44"/>
        <v>0</v>
      </c>
      <c r="AB307" s="354">
        <f t="shared" si="44"/>
        <v>0</v>
      </c>
    </row>
    <row r="308" spans="1:28" x14ac:dyDescent="0.25">
      <c r="A308" s="132" t="str">
        <f>STATYSTYKI!A633</f>
        <v>Księże</v>
      </c>
      <c r="B308" s="132" t="str">
        <f>STATYSTYKI!B633</f>
        <v>r3_75_wjazd_A</v>
      </c>
      <c r="C308" s="132" t="str">
        <f>STATYSTYKI!C633</f>
        <v>Daniel</v>
      </c>
      <c r="D308" s="353">
        <f>ROUND((SUM(STATYSTYKI!E633:L633)*100%)/SUM(STATYSTYKI!$D$3:$K$3),0)</f>
        <v>9</v>
      </c>
      <c r="E308" s="354">
        <f t="shared" ref="E308:T323" si="45">ROUND($D308*E$3,0)</f>
        <v>0</v>
      </c>
      <c r="F308" s="354">
        <f t="shared" si="45"/>
        <v>0</v>
      </c>
      <c r="G308" s="354">
        <f t="shared" si="45"/>
        <v>0</v>
      </c>
      <c r="H308" s="354">
        <f t="shared" si="45"/>
        <v>0</v>
      </c>
      <c r="I308" s="354">
        <f t="shared" si="45"/>
        <v>0</v>
      </c>
      <c r="J308" s="354">
        <f t="shared" si="45"/>
        <v>0</v>
      </c>
      <c r="K308" s="354">
        <f t="shared" si="45"/>
        <v>0</v>
      </c>
      <c r="L308" s="354">
        <f t="shared" si="45"/>
        <v>1</v>
      </c>
      <c r="M308" s="354">
        <f t="shared" si="45"/>
        <v>1</v>
      </c>
      <c r="N308" s="354">
        <f t="shared" si="45"/>
        <v>1</v>
      </c>
      <c r="O308" s="354">
        <f t="shared" si="45"/>
        <v>0</v>
      </c>
      <c r="P308" s="354">
        <f t="shared" si="45"/>
        <v>0</v>
      </c>
      <c r="Q308" s="354">
        <f t="shared" si="45"/>
        <v>0</v>
      </c>
      <c r="R308" s="354">
        <f t="shared" si="45"/>
        <v>0</v>
      </c>
      <c r="S308" s="354">
        <f t="shared" si="45"/>
        <v>1</v>
      </c>
      <c r="T308" s="354">
        <f t="shared" si="45"/>
        <v>1</v>
      </c>
      <c r="U308" s="354">
        <f t="shared" si="44"/>
        <v>1</v>
      </c>
      <c r="V308" s="354">
        <f t="shared" si="44"/>
        <v>1</v>
      </c>
      <c r="W308" s="354">
        <f t="shared" si="44"/>
        <v>0</v>
      </c>
      <c r="X308" s="354">
        <f t="shared" si="44"/>
        <v>0</v>
      </c>
      <c r="Y308" s="354">
        <f t="shared" si="44"/>
        <v>0</v>
      </c>
      <c r="Z308" s="354">
        <f t="shared" si="44"/>
        <v>0</v>
      </c>
      <c r="AA308" s="354">
        <f t="shared" si="44"/>
        <v>0</v>
      </c>
      <c r="AB308" s="354">
        <f t="shared" si="44"/>
        <v>0</v>
      </c>
    </row>
    <row r="309" spans="1:28" x14ac:dyDescent="0.25">
      <c r="A309" s="132" t="str">
        <f>STATYSTYKI!A634</f>
        <v>Muchobór</v>
      </c>
      <c r="B309" s="132" t="str">
        <f>STATYSTYKI!B634</f>
        <v xml:space="preserve">r3_60_A </v>
      </c>
      <c r="C309" s="132" t="str">
        <f>STATYSTYKI!C634</f>
        <v>Dreumax</v>
      </c>
      <c r="D309" s="353">
        <f>ROUND((SUM(STATYSTYKI!E634:L634)*100%)/SUM(STATYSTYKI!$D$3:$K$3),0)</f>
        <v>77</v>
      </c>
      <c r="E309" s="354">
        <f t="shared" si="45"/>
        <v>0</v>
      </c>
      <c r="F309" s="354">
        <f t="shared" si="45"/>
        <v>0</v>
      </c>
      <c r="G309" s="354">
        <f t="shared" si="45"/>
        <v>0</v>
      </c>
      <c r="H309" s="354">
        <f t="shared" si="45"/>
        <v>0</v>
      </c>
      <c r="I309" s="354">
        <f t="shared" si="45"/>
        <v>0</v>
      </c>
      <c r="J309" s="354">
        <f t="shared" si="45"/>
        <v>1</v>
      </c>
      <c r="K309" s="354">
        <f t="shared" si="45"/>
        <v>4</v>
      </c>
      <c r="L309" s="354">
        <f t="shared" si="45"/>
        <v>11</v>
      </c>
      <c r="M309" s="354">
        <f t="shared" si="45"/>
        <v>6</v>
      </c>
      <c r="N309" s="354">
        <f t="shared" si="45"/>
        <v>4</v>
      </c>
      <c r="O309" s="354">
        <f t="shared" si="45"/>
        <v>4</v>
      </c>
      <c r="P309" s="354">
        <f t="shared" si="45"/>
        <v>4</v>
      </c>
      <c r="Q309" s="354">
        <f t="shared" si="45"/>
        <v>4</v>
      </c>
      <c r="R309" s="354">
        <f t="shared" si="45"/>
        <v>4</v>
      </c>
      <c r="S309" s="354">
        <f t="shared" si="45"/>
        <v>5</v>
      </c>
      <c r="T309" s="354">
        <f t="shared" si="45"/>
        <v>7</v>
      </c>
      <c r="U309" s="354">
        <f t="shared" si="44"/>
        <v>7</v>
      </c>
      <c r="V309" s="354">
        <f t="shared" si="44"/>
        <v>6</v>
      </c>
      <c r="W309" s="354">
        <f t="shared" si="44"/>
        <v>4</v>
      </c>
      <c r="X309" s="354">
        <f t="shared" si="44"/>
        <v>3</v>
      </c>
      <c r="Y309" s="354">
        <f t="shared" si="44"/>
        <v>1</v>
      </c>
      <c r="Z309" s="354">
        <f t="shared" si="44"/>
        <v>1</v>
      </c>
      <c r="AA309" s="354">
        <f t="shared" si="44"/>
        <v>0</v>
      </c>
      <c r="AB309" s="354">
        <f t="shared" si="44"/>
        <v>0</v>
      </c>
    </row>
    <row r="310" spans="1:28" x14ac:dyDescent="0.25">
      <c r="A310" s="132" t="str">
        <f>STATYSTYKI!A635</f>
        <v>Kowale</v>
      </c>
      <c r="B310" s="132" t="str">
        <f>STATYSTYKI!B635</f>
        <v>r3_71_wjazd_A</v>
      </c>
      <c r="C310" s="132" t="str">
        <f>STATYSTYKI!C635</f>
        <v>Dreumax</v>
      </c>
      <c r="D310" s="353">
        <f>ROUND((SUM(STATYSTYKI!E635:L635)*100%)/SUM(STATYSTYKI!$D$3:$K$3),0)</f>
        <v>85</v>
      </c>
      <c r="E310" s="354">
        <f t="shared" si="45"/>
        <v>0</v>
      </c>
      <c r="F310" s="354">
        <f t="shared" si="45"/>
        <v>0</v>
      </c>
      <c r="G310" s="354">
        <f t="shared" si="45"/>
        <v>0</v>
      </c>
      <c r="H310" s="354">
        <f t="shared" si="45"/>
        <v>0</v>
      </c>
      <c r="I310" s="354">
        <f t="shared" si="45"/>
        <v>0</v>
      </c>
      <c r="J310" s="354">
        <f t="shared" si="45"/>
        <v>1</v>
      </c>
      <c r="K310" s="354">
        <f t="shared" si="45"/>
        <v>4</v>
      </c>
      <c r="L310" s="354">
        <f t="shared" si="45"/>
        <v>12</v>
      </c>
      <c r="M310" s="354">
        <f t="shared" si="45"/>
        <v>6</v>
      </c>
      <c r="N310" s="354">
        <f t="shared" si="45"/>
        <v>5</v>
      </c>
      <c r="O310" s="354">
        <f t="shared" si="45"/>
        <v>5</v>
      </c>
      <c r="P310" s="354">
        <f t="shared" si="45"/>
        <v>4</v>
      </c>
      <c r="Q310" s="354">
        <f t="shared" si="45"/>
        <v>4</v>
      </c>
      <c r="R310" s="354">
        <f t="shared" si="45"/>
        <v>5</v>
      </c>
      <c r="S310" s="354">
        <f t="shared" si="45"/>
        <v>6</v>
      </c>
      <c r="T310" s="354">
        <f t="shared" si="45"/>
        <v>7</v>
      </c>
      <c r="U310" s="354">
        <f t="shared" si="44"/>
        <v>8</v>
      </c>
      <c r="V310" s="354">
        <f t="shared" si="44"/>
        <v>6</v>
      </c>
      <c r="W310" s="354">
        <f t="shared" si="44"/>
        <v>5</v>
      </c>
      <c r="X310" s="354">
        <f t="shared" si="44"/>
        <v>3</v>
      </c>
      <c r="Y310" s="354">
        <f t="shared" si="44"/>
        <v>1</v>
      </c>
      <c r="Z310" s="354">
        <f t="shared" si="44"/>
        <v>1</v>
      </c>
      <c r="AA310" s="354">
        <f t="shared" si="44"/>
        <v>1</v>
      </c>
      <c r="AB310" s="354">
        <f t="shared" si="44"/>
        <v>0</v>
      </c>
    </row>
    <row r="311" spans="1:28" x14ac:dyDescent="0.25">
      <c r="A311" s="132" t="str">
        <f>STATYSTYKI!A636</f>
        <v>Pilczyce</v>
      </c>
      <c r="B311" s="132" t="str">
        <f>STATYSTYKI!B636</f>
        <v>r3_64_A</v>
      </c>
      <c r="C311" s="132" t="str">
        <f>STATYSTYKI!C636</f>
        <v>Duet</v>
      </c>
      <c r="D311" s="353">
        <f>ROUND((SUM(STATYSTYKI!E636:L636)*100%)/SUM(STATYSTYKI!$D$3:$K$3),0)</f>
        <v>85</v>
      </c>
      <c r="E311" s="354">
        <f t="shared" si="45"/>
        <v>0</v>
      </c>
      <c r="F311" s="354">
        <f t="shared" si="45"/>
        <v>0</v>
      </c>
      <c r="G311" s="354">
        <f t="shared" si="45"/>
        <v>0</v>
      </c>
      <c r="H311" s="354">
        <f t="shared" si="45"/>
        <v>0</v>
      </c>
      <c r="I311" s="354">
        <f t="shared" si="45"/>
        <v>0</v>
      </c>
      <c r="J311" s="354">
        <f t="shared" si="45"/>
        <v>1</v>
      </c>
      <c r="K311" s="354">
        <f t="shared" si="45"/>
        <v>4</v>
      </c>
      <c r="L311" s="354">
        <f t="shared" si="45"/>
        <v>12</v>
      </c>
      <c r="M311" s="354">
        <f t="shared" si="45"/>
        <v>6</v>
      </c>
      <c r="N311" s="354">
        <f t="shared" si="45"/>
        <v>5</v>
      </c>
      <c r="O311" s="354">
        <f t="shared" si="45"/>
        <v>5</v>
      </c>
      <c r="P311" s="354">
        <f t="shared" si="45"/>
        <v>4</v>
      </c>
      <c r="Q311" s="354">
        <f t="shared" si="45"/>
        <v>4</v>
      </c>
      <c r="R311" s="354">
        <f t="shared" si="45"/>
        <v>5</v>
      </c>
      <c r="S311" s="354">
        <f t="shared" si="45"/>
        <v>6</v>
      </c>
      <c r="T311" s="354">
        <f t="shared" si="45"/>
        <v>7</v>
      </c>
      <c r="U311" s="354">
        <f t="shared" si="44"/>
        <v>8</v>
      </c>
      <c r="V311" s="354">
        <f t="shared" si="44"/>
        <v>6</v>
      </c>
      <c r="W311" s="354">
        <f t="shared" si="44"/>
        <v>5</v>
      </c>
      <c r="X311" s="354">
        <f t="shared" si="44"/>
        <v>3</v>
      </c>
      <c r="Y311" s="354">
        <f t="shared" si="44"/>
        <v>1</v>
      </c>
      <c r="Z311" s="354">
        <f t="shared" si="44"/>
        <v>1</v>
      </c>
      <c r="AA311" s="354">
        <f t="shared" si="44"/>
        <v>1</v>
      </c>
      <c r="AB311" s="354">
        <f t="shared" si="44"/>
        <v>0</v>
      </c>
    </row>
    <row r="312" spans="1:28" x14ac:dyDescent="0.25">
      <c r="A312" s="132" t="str">
        <f>STATYSTYKI!A637</f>
        <v>Księże</v>
      </c>
      <c r="B312" s="132" t="str">
        <f>STATYSTYKI!B637</f>
        <v>r3_75_wjazd_A</v>
      </c>
      <c r="C312" s="132" t="str">
        <f>STATYSTYKI!C637</f>
        <v>East Weast Eurolines</v>
      </c>
      <c r="D312" s="353">
        <f>ROUND((SUM(STATYSTYKI!E637:L637)*100%)/SUM(STATYSTYKI!$D$3:$K$3),0)</f>
        <v>77</v>
      </c>
      <c r="E312" s="354">
        <f t="shared" si="45"/>
        <v>0</v>
      </c>
      <c r="F312" s="354">
        <f t="shared" si="45"/>
        <v>0</v>
      </c>
      <c r="G312" s="354">
        <f t="shared" si="45"/>
        <v>0</v>
      </c>
      <c r="H312" s="354">
        <f t="shared" si="45"/>
        <v>0</v>
      </c>
      <c r="I312" s="354">
        <f t="shared" si="45"/>
        <v>0</v>
      </c>
      <c r="J312" s="354">
        <f t="shared" si="45"/>
        <v>1</v>
      </c>
      <c r="K312" s="354">
        <f t="shared" si="45"/>
        <v>4</v>
      </c>
      <c r="L312" s="354">
        <f t="shared" si="45"/>
        <v>11</v>
      </c>
      <c r="M312" s="354">
        <f t="shared" si="45"/>
        <v>6</v>
      </c>
      <c r="N312" s="354">
        <f t="shared" si="45"/>
        <v>4</v>
      </c>
      <c r="O312" s="354">
        <f t="shared" si="45"/>
        <v>4</v>
      </c>
      <c r="P312" s="354">
        <f t="shared" si="45"/>
        <v>4</v>
      </c>
      <c r="Q312" s="354">
        <f t="shared" si="45"/>
        <v>4</v>
      </c>
      <c r="R312" s="354">
        <f t="shared" si="45"/>
        <v>4</v>
      </c>
      <c r="S312" s="354">
        <f t="shared" si="45"/>
        <v>5</v>
      </c>
      <c r="T312" s="354">
        <f t="shared" si="45"/>
        <v>7</v>
      </c>
      <c r="U312" s="354">
        <f t="shared" si="44"/>
        <v>7</v>
      </c>
      <c r="V312" s="354">
        <f t="shared" si="44"/>
        <v>6</v>
      </c>
      <c r="W312" s="354">
        <f t="shared" si="44"/>
        <v>4</v>
      </c>
      <c r="X312" s="354">
        <f t="shared" si="44"/>
        <v>3</v>
      </c>
      <c r="Y312" s="354">
        <f t="shared" si="44"/>
        <v>1</v>
      </c>
      <c r="Z312" s="354">
        <f t="shared" si="44"/>
        <v>1</v>
      </c>
      <c r="AA312" s="354">
        <f t="shared" si="44"/>
        <v>0</v>
      </c>
      <c r="AB312" s="354">
        <f t="shared" si="44"/>
        <v>0</v>
      </c>
    </row>
    <row r="313" spans="1:28" x14ac:dyDescent="0.25">
      <c r="A313" s="132" t="str">
        <f>STATYSTYKI!A638</f>
        <v>Karłowice</v>
      </c>
      <c r="B313" s="132" t="str">
        <f>STATYSTYKI!B638</f>
        <v>r3_66_wjazd_A</v>
      </c>
      <c r="C313" s="132" t="str">
        <f>STATYSTYKI!C638</f>
        <v>EDbus</v>
      </c>
      <c r="D313" s="353">
        <f>ROUND((SUM(STATYSTYKI!E638:L638)*100%)/SUM(STATYSTYKI!$D$3:$K$3),0)</f>
        <v>0</v>
      </c>
      <c r="E313" s="354">
        <f t="shared" si="45"/>
        <v>0</v>
      </c>
      <c r="F313" s="354">
        <f t="shared" si="45"/>
        <v>0</v>
      </c>
      <c r="G313" s="354">
        <f t="shared" si="45"/>
        <v>0</v>
      </c>
      <c r="H313" s="354">
        <f t="shared" si="45"/>
        <v>0</v>
      </c>
      <c r="I313" s="354">
        <f t="shared" si="45"/>
        <v>0</v>
      </c>
      <c r="J313" s="354">
        <f t="shared" si="45"/>
        <v>0</v>
      </c>
      <c r="K313" s="354">
        <f t="shared" si="45"/>
        <v>0</v>
      </c>
      <c r="L313" s="354">
        <f t="shared" si="45"/>
        <v>0</v>
      </c>
      <c r="M313" s="354">
        <f t="shared" si="45"/>
        <v>0</v>
      </c>
      <c r="N313" s="354">
        <f t="shared" si="45"/>
        <v>0</v>
      </c>
      <c r="O313" s="354">
        <f t="shared" si="45"/>
        <v>0</v>
      </c>
      <c r="P313" s="354">
        <f t="shared" si="45"/>
        <v>0</v>
      </c>
      <c r="Q313" s="354">
        <f t="shared" si="45"/>
        <v>0</v>
      </c>
      <c r="R313" s="354">
        <f t="shared" si="45"/>
        <v>0</v>
      </c>
      <c r="S313" s="354">
        <f t="shared" si="45"/>
        <v>0</v>
      </c>
      <c r="T313" s="354">
        <f t="shared" si="45"/>
        <v>0</v>
      </c>
      <c r="U313" s="354">
        <f t="shared" si="44"/>
        <v>0</v>
      </c>
      <c r="V313" s="354">
        <f t="shared" si="44"/>
        <v>0</v>
      </c>
      <c r="W313" s="354">
        <f t="shared" si="44"/>
        <v>0</v>
      </c>
      <c r="X313" s="354">
        <f t="shared" si="44"/>
        <v>0</v>
      </c>
      <c r="Y313" s="354">
        <f t="shared" si="44"/>
        <v>0</v>
      </c>
      <c r="Z313" s="354">
        <f t="shared" si="44"/>
        <v>0</v>
      </c>
      <c r="AA313" s="354">
        <f t="shared" si="44"/>
        <v>0</v>
      </c>
      <c r="AB313" s="354">
        <f t="shared" si="44"/>
        <v>0</v>
      </c>
    </row>
    <row r="314" spans="1:28" x14ac:dyDescent="0.25">
      <c r="A314" s="132" t="str">
        <f>STATYSTYKI!A639</f>
        <v>Karłowice</v>
      </c>
      <c r="B314" s="132" t="str">
        <f>STATYSTYKI!B639</f>
        <v>r3_69_wyjazd A</v>
      </c>
      <c r="C314" s="132" t="str">
        <f>STATYSTYKI!C639</f>
        <v>EDbus</v>
      </c>
      <c r="D314" s="353">
        <f>ROUND((SUM(STATYSTYKI!E639:L639)*100%)/SUM(STATYSTYKI!$D$3:$K$3),0)</f>
        <v>0</v>
      </c>
      <c r="E314" s="354">
        <f t="shared" si="45"/>
        <v>0</v>
      </c>
      <c r="F314" s="354">
        <f t="shared" si="45"/>
        <v>0</v>
      </c>
      <c r="G314" s="354">
        <f t="shared" si="45"/>
        <v>0</v>
      </c>
      <c r="H314" s="354">
        <f t="shared" si="45"/>
        <v>0</v>
      </c>
      <c r="I314" s="354">
        <f t="shared" si="45"/>
        <v>0</v>
      </c>
      <c r="J314" s="354">
        <f t="shared" si="45"/>
        <v>0</v>
      </c>
      <c r="K314" s="354">
        <f t="shared" si="45"/>
        <v>0</v>
      </c>
      <c r="L314" s="354">
        <f t="shared" si="45"/>
        <v>0</v>
      </c>
      <c r="M314" s="354">
        <f t="shared" si="45"/>
        <v>0</v>
      </c>
      <c r="N314" s="354">
        <f t="shared" si="45"/>
        <v>0</v>
      </c>
      <c r="O314" s="354">
        <f t="shared" si="45"/>
        <v>0</v>
      </c>
      <c r="P314" s="354">
        <f t="shared" si="45"/>
        <v>0</v>
      </c>
      <c r="Q314" s="354">
        <f t="shared" si="45"/>
        <v>0</v>
      </c>
      <c r="R314" s="354">
        <f t="shared" si="45"/>
        <v>0</v>
      </c>
      <c r="S314" s="354">
        <f t="shared" si="45"/>
        <v>0</v>
      </c>
      <c r="T314" s="354">
        <f t="shared" si="45"/>
        <v>0</v>
      </c>
      <c r="U314" s="354">
        <f t="shared" si="44"/>
        <v>0</v>
      </c>
      <c r="V314" s="354">
        <f t="shared" si="44"/>
        <v>0</v>
      </c>
      <c r="W314" s="354">
        <f t="shared" si="44"/>
        <v>0</v>
      </c>
      <c r="X314" s="354">
        <f t="shared" si="44"/>
        <v>0</v>
      </c>
      <c r="Y314" s="354">
        <f t="shared" si="44"/>
        <v>0</v>
      </c>
      <c r="Z314" s="354">
        <f t="shared" si="44"/>
        <v>0</v>
      </c>
      <c r="AA314" s="354">
        <f t="shared" si="44"/>
        <v>0</v>
      </c>
      <c r="AB314" s="354">
        <f t="shared" si="44"/>
        <v>0</v>
      </c>
    </row>
    <row r="315" spans="1:28" x14ac:dyDescent="0.25">
      <c r="A315" s="132" t="str">
        <f>STATYSTYKI!A640</f>
        <v>Kowale</v>
      </c>
      <c r="B315" s="132" t="str">
        <f>STATYSTYKI!B640</f>
        <v>r3_71_wjazd_A</v>
      </c>
      <c r="C315" s="132" t="str">
        <f>STATYSTYKI!C640</f>
        <v>Ekspres Bus</v>
      </c>
      <c r="D315" s="353">
        <f>ROUND((SUM(STATYSTYKI!E640:L640)*100%)/SUM(STATYSTYKI!$D$3:$K$3),0)</f>
        <v>28</v>
      </c>
      <c r="E315" s="354">
        <f t="shared" si="45"/>
        <v>0</v>
      </c>
      <c r="F315" s="354">
        <f t="shared" si="45"/>
        <v>0</v>
      </c>
      <c r="G315" s="354">
        <f t="shared" si="45"/>
        <v>0</v>
      </c>
      <c r="H315" s="354">
        <f t="shared" si="45"/>
        <v>0</v>
      </c>
      <c r="I315" s="354">
        <f t="shared" si="45"/>
        <v>0</v>
      </c>
      <c r="J315" s="354">
        <f t="shared" si="45"/>
        <v>0</v>
      </c>
      <c r="K315" s="354">
        <f t="shared" si="45"/>
        <v>1</v>
      </c>
      <c r="L315" s="354">
        <f t="shared" si="45"/>
        <v>4</v>
      </c>
      <c r="M315" s="354">
        <f t="shared" si="45"/>
        <v>2</v>
      </c>
      <c r="N315" s="354">
        <f t="shared" si="45"/>
        <v>2</v>
      </c>
      <c r="O315" s="354">
        <f t="shared" si="45"/>
        <v>2</v>
      </c>
      <c r="P315" s="354">
        <f t="shared" si="45"/>
        <v>1</v>
      </c>
      <c r="Q315" s="354">
        <f t="shared" si="45"/>
        <v>1</v>
      </c>
      <c r="R315" s="354">
        <f t="shared" si="45"/>
        <v>2</v>
      </c>
      <c r="S315" s="354">
        <f t="shared" si="45"/>
        <v>2</v>
      </c>
      <c r="T315" s="354">
        <f t="shared" si="45"/>
        <v>2</v>
      </c>
      <c r="U315" s="354">
        <f t="shared" si="44"/>
        <v>3</v>
      </c>
      <c r="V315" s="354">
        <f t="shared" si="44"/>
        <v>2</v>
      </c>
      <c r="W315" s="354">
        <f t="shared" si="44"/>
        <v>2</v>
      </c>
      <c r="X315" s="354">
        <f t="shared" si="44"/>
        <v>1</v>
      </c>
      <c r="Y315" s="354">
        <f t="shared" si="44"/>
        <v>0</v>
      </c>
      <c r="Z315" s="354">
        <f t="shared" si="44"/>
        <v>0</v>
      </c>
      <c r="AA315" s="354">
        <f t="shared" si="44"/>
        <v>0</v>
      </c>
      <c r="AB315" s="354">
        <f t="shared" si="44"/>
        <v>0</v>
      </c>
    </row>
    <row r="316" spans="1:28" x14ac:dyDescent="0.25">
      <c r="A316" s="132" t="str">
        <f>STATYSTYKI!A641</f>
        <v>Kowale</v>
      </c>
      <c r="B316" s="132" t="str">
        <f>STATYSTYKI!B641</f>
        <v>r3_71_wjazd_A</v>
      </c>
      <c r="C316" s="132" t="str">
        <f>STATYSTYKI!C641</f>
        <v>Eurobus</v>
      </c>
      <c r="D316" s="353">
        <f>ROUND((SUM(STATYSTYKI!E641:L641)*100%)/SUM(STATYSTYKI!$D$3:$K$3),0)</f>
        <v>77</v>
      </c>
      <c r="E316" s="354">
        <f t="shared" si="45"/>
        <v>0</v>
      </c>
      <c r="F316" s="354">
        <f t="shared" si="45"/>
        <v>0</v>
      </c>
      <c r="G316" s="354">
        <f t="shared" si="45"/>
        <v>0</v>
      </c>
      <c r="H316" s="354">
        <f t="shared" si="45"/>
        <v>0</v>
      </c>
      <c r="I316" s="354">
        <f t="shared" si="45"/>
        <v>0</v>
      </c>
      <c r="J316" s="354">
        <f t="shared" si="45"/>
        <v>1</v>
      </c>
      <c r="K316" s="354">
        <f t="shared" si="45"/>
        <v>4</v>
      </c>
      <c r="L316" s="354">
        <f t="shared" si="45"/>
        <v>11</v>
      </c>
      <c r="M316" s="354">
        <f t="shared" si="45"/>
        <v>6</v>
      </c>
      <c r="N316" s="354">
        <f t="shared" si="45"/>
        <v>4</v>
      </c>
      <c r="O316" s="354">
        <f t="shared" si="45"/>
        <v>4</v>
      </c>
      <c r="P316" s="354">
        <f t="shared" si="45"/>
        <v>4</v>
      </c>
      <c r="Q316" s="354">
        <f t="shared" si="45"/>
        <v>4</v>
      </c>
      <c r="R316" s="354">
        <f t="shared" si="45"/>
        <v>4</v>
      </c>
      <c r="S316" s="354">
        <f t="shared" si="45"/>
        <v>5</v>
      </c>
      <c r="T316" s="354">
        <f t="shared" si="45"/>
        <v>7</v>
      </c>
      <c r="U316" s="354">
        <f t="shared" si="44"/>
        <v>7</v>
      </c>
      <c r="V316" s="354">
        <f t="shared" si="44"/>
        <v>6</v>
      </c>
      <c r="W316" s="354">
        <f t="shared" si="44"/>
        <v>4</v>
      </c>
      <c r="X316" s="354">
        <f t="shared" si="44"/>
        <v>3</v>
      </c>
      <c r="Y316" s="354">
        <f t="shared" si="44"/>
        <v>1</v>
      </c>
      <c r="Z316" s="354">
        <f t="shared" si="44"/>
        <v>1</v>
      </c>
      <c r="AA316" s="354">
        <f t="shared" si="44"/>
        <v>0</v>
      </c>
      <c r="AB316" s="354">
        <f t="shared" si="44"/>
        <v>0</v>
      </c>
    </row>
    <row r="317" spans="1:28" x14ac:dyDescent="0.25">
      <c r="A317" s="132" t="str">
        <f>STATYSTYKI!A642</f>
        <v>Krzyki</v>
      </c>
      <c r="B317" s="132" t="str">
        <f>STATYSTYKI!B642</f>
        <v>r3_58_A</v>
      </c>
      <c r="C317" s="132" t="str">
        <f>STATYSTYKI!C642</f>
        <v>EUROCASH</v>
      </c>
      <c r="D317" s="353">
        <f>ROUND((SUM(STATYSTYKI!E642:L642)*100%)/SUM(STATYSTYKI!$D$3:$K$3),0)</f>
        <v>9</v>
      </c>
      <c r="E317" s="354">
        <f t="shared" si="45"/>
        <v>0</v>
      </c>
      <c r="F317" s="354">
        <f t="shared" si="45"/>
        <v>0</v>
      </c>
      <c r="G317" s="354">
        <f t="shared" si="45"/>
        <v>0</v>
      </c>
      <c r="H317" s="354">
        <f t="shared" si="45"/>
        <v>0</v>
      </c>
      <c r="I317" s="354">
        <f t="shared" si="45"/>
        <v>0</v>
      </c>
      <c r="J317" s="354">
        <f t="shared" si="45"/>
        <v>0</v>
      </c>
      <c r="K317" s="354">
        <f t="shared" si="45"/>
        <v>0</v>
      </c>
      <c r="L317" s="354">
        <f t="shared" si="45"/>
        <v>1</v>
      </c>
      <c r="M317" s="354">
        <f t="shared" si="45"/>
        <v>1</v>
      </c>
      <c r="N317" s="354">
        <f t="shared" si="45"/>
        <v>1</v>
      </c>
      <c r="O317" s="354">
        <f t="shared" si="45"/>
        <v>0</v>
      </c>
      <c r="P317" s="354">
        <f t="shared" si="45"/>
        <v>0</v>
      </c>
      <c r="Q317" s="354">
        <f t="shared" si="45"/>
        <v>0</v>
      </c>
      <c r="R317" s="354">
        <f t="shared" si="45"/>
        <v>0</v>
      </c>
      <c r="S317" s="354">
        <f t="shared" si="45"/>
        <v>1</v>
      </c>
      <c r="T317" s="354">
        <f t="shared" si="45"/>
        <v>1</v>
      </c>
      <c r="U317" s="354">
        <f t="shared" si="44"/>
        <v>1</v>
      </c>
      <c r="V317" s="354">
        <f t="shared" si="44"/>
        <v>1</v>
      </c>
      <c r="W317" s="354">
        <f t="shared" si="44"/>
        <v>0</v>
      </c>
      <c r="X317" s="354">
        <f t="shared" si="44"/>
        <v>0</v>
      </c>
      <c r="Y317" s="354">
        <f t="shared" si="44"/>
        <v>0</v>
      </c>
      <c r="Z317" s="354">
        <f t="shared" si="44"/>
        <v>0</v>
      </c>
      <c r="AA317" s="354">
        <f t="shared" si="44"/>
        <v>0</v>
      </c>
      <c r="AB317" s="354">
        <f t="shared" si="44"/>
        <v>0</v>
      </c>
    </row>
    <row r="318" spans="1:28" x14ac:dyDescent="0.25">
      <c r="A318" s="132" t="str">
        <f>STATYSTYKI!A643</f>
        <v>Maślice</v>
      </c>
      <c r="B318" s="132" t="str">
        <f>STATYSTYKI!B643</f>
        <v>r3_65_kier_zach_A</v>
      </c>
      <c r="C318" s="132" t="str">
        <f>STATYSTYKI!C643</f>
        <v>EUROCASH</v>
      </c>
      <c r="D318" s="353">
        <f>ROUND((SUM(STATYSTYKI!E643:L643)*100%)/SUM(STATYSTYKI!$D$3:$K$3),0)</f>
        <v>0</v>
      </c>
      <c r="E318" s="354">
        <f t="shared" si="45"/>
        <v>0</v>
      </c>
      <c r="F318" s="354">
        <f t="shared" si="45"/>
        <v>0</v>
      </c>
      <c r="G318" s="354">
        <f t="shared" si="45"/>
        <v>0</v>
      </c>
      <c r="H318" s="354">
        <f t="shared" si="45"/>
        <v>0</v>
      </c>
      <c r="I318" s="354">
        <f t="shared" si="45"/>
        <v>0</v>
      </c>
      <c r="J318" s="354">
        <f t="shared" si="45"/>
        <v>0</v>
      </c>
      <c r="K318" s="354">
        <f t="shared" si="45"/>
        <v>0</v>
      </c>
      <c r="L318" s="354">
        <f t="shared" si="45"/>
        <v>0</v>
      </c>
      <c r="M318" s="354">
        <f t="shared" si="45"/>
        <v>0</v>
      </c>
      <c r="N318" s="354">
        <f t="shared" si="45"/>
        <v>0</v>
      </c>
      <c r="O318" s="354">
        <f t="shared" si="45"/>
        <v>0</v>
      </c>
      <c r="P318" s="354">
        <f t="shared" si="45"/>
        <v>0</v>
      </c>
      <c r="Q318" s="354">
        <f t="shared" si="45"/>
        <v>0</v>
      </c>
      <c r="R318" s="354">
        <f t="shared" si="45"/>
        <v>0</v>
      </c>
      <c r="S318" s="354">
        <f t="shared" si="45"/>
        <v>0</v>
      </c>
      <c r="T318" s="354">
        <f t="shared" si="45"/>
        <v>0</v>
      </c>
      <c r="U318" s="354">
        <f t="shared" si="44"/>
        <v>0</v>
      </c>
      <c r="V318" s="354">
        <f t="shared" si="44"/>
        <v>0</v>
      </c>
      <c r="W318" s="354">
        <f t="shared" si="44"/>
        <v>0</v>
      </c>
      <c r="X318" s="354">
        <f t="shared" si="44"/>
        <v>0</v>
      </c>
      <c r="Y318" s="354">
        <f t="shared" si="44"/>
        <v>0</v>
      </c>
      <c r="Z318" s="354">
        <f t="shared" si="44"/>
        <v>0</v>
      </c>
      <c r="AA318" s="354">
        <f t="shared" si="44"/>
        <v>0</v>
      </c>
      <c r="AB318" s="354">
        <f t="shared" si="44"/>
        <v>0</v>
      </c>
    </row>
    <row r="319" spans="1:28" x14ac:dyDescent="0.25">
      <c r="A319" s="132" t="str">
        <f>STATYSTYKI!A644</f>
        <v>Gaj</v>
      </c>
      <c r="B319" s="132" t="str">
        <f>STATYSTYKI!B644</f>
        <v>r3_56_A</v>
      </c>
      <c r="C319" s="132" t="str">
        <f>STATYSTYKI!C644</f>
        <v>Flixbus</v>
      </c>
      <c r="D319" s="353">
        <f>ROUND((SUM(STATYSTYKI!E644:L644)*100%)/SUM(STATYSTYKI!$D$3:$K$3),0)</f>
        <v>0</v>
      </c>
      <c r="E319" s="354">
        <f t="shared" si="45"/>
        <v>0</v>
      </c>
      <c r="F319" s="354">
        <f t="shared" si="45"/>
        <v>0</v>
      </c>
      <c r="G319" s="354">
        <f t="shared" si="45"/>
        <v>0</v>
      </c>
      <c r="H319" s="354">
        <f t="shared" si="45"/>
        <v>0</v>
      </c>
      <c r="I319" s="354">
        <f t="shared" si="45"/>
        <v>0</v>
      </c>
      <c r="J319" s="354">
        <f t="shared" si="45"/>
        <v>0</v>
      </c>
      <c r="K319" s="354">
        <f t="shared" si="45"/>
        <v>0</v>
      </c>
      <c r="L319" s="354">
        <f t="shared" si="45"/>
        <v>0</v>
      </c>
      <c r="M319" s="354">
        <f t="shared" si="45"/>
        <v>0</v>
      </c>
      <c r="N319" s="354">
        <f t="shared" si="45"/>
        <v>0</v>
      </c>
      <c r="O319" s="354">
        <f t="shared" si="45"/>
        <v>0</v>
      </c>
      <c r="P319" s="354">
        <f t="shared" si="45"/>
        <v>0</v>
      </c>
      <c r="Q319" s="354">
        <f t="shared" si="45"/>
        <v>0</v>
      </c>
      <c r="R319" s="354">
        <f t="shared" si="45"/>
        <v>0</v>
      </c>
      <c r="S319" s="354">
        <f t="shared" si="45"/>
        <v>0</v>
      </c>
      <c r="T319" s="354">
        <f t="shared" si="45"/>
        <v>0</v>
      </c>
      <c r="U319" s="354">
        <f t="shared" si="44"/>
        <v>0</v>
      </c>
      <c r="V319" s="354">
        <f t="shared" si="44"/>
        <v>0</v>
      </c>
      <c r="W319" s="354">
        <f t="shared" si="44"/>
        <v>0</v>
      </c>
      <c r="X319" s="354">
        <f t="shared" si="44"/>
        <v>0</v>
      </c>
      <c r="Y319" s="354">
        <f t="shared" si="44"/>
        <v>0</v>
      </c>
      <c r="Z319" s="354">
        <f t="shared" si="44"/>
        <v>0</v>
      </c>
      <c r="AA319" s="354">
        <f t="shared" si="44"/>
        <v>0</v>
      </c>
      <c r="AB319" s="354">
        <f t="shared" si="44"/>
        <v>0</v>
      </c>
    </row>
    <row r="320" spans="1:28" x14ac:dyDescent="0.25">
      <c r="A320" s="132" t="str">
        <f>STATYSTYKI!A645</f>
        <v>Kowale</v>
      </c>
      <c r="B320" s="132" t="str">
        <f>STATYSTYKI!B645</f>
        <v>r3_71_wjazd_A</v>
      </c>
      <c r="C320" s="132" t="str">
        <f>STATYSTYKI!C645</f>
        <v>Flixbus</v>
      </c>
      <c r="D320" s="353">
        <f>ROUND((SUM(STATYSTYKI!E645:L645)*100%)/SUM(STATYSTYKI!$D$3:$K$3),0)</f>
        <v>77</v>
      </c>
      <c r="E320" s="354">
        <f t="shared" si="45"/>
        <v>0</v>
      </c>
      <c r="F320" s="354">
        <f t="shared" si="45"/>
        <v>0</v>
      </c>
      <c r="G320" s="354">
        <f t="shared" si="45"/>
        <v>0</v>
      </c>
      <c r="H320" s="354">
        <f t="shared" si="45"/>
        <v>0</v>
      </c>
      <c r="I320" s="354">
        <f t="shared" si="45"/>
        <v>0</v>
      </c>
      <c r="J320" s="354">
        <f t="shared" si="45"/>
        <v>1</v>
      </c>
      <c r="K320" s="354">
        <f t="shared" si="45"/>
        <v>4</v>
      </c>
      <c r="L320" s="354">
        <f t="shared" si="45"/>
        <v>11</v>
      </c>
      <c r="M320" s="354">
        <f t="shared" si="45"/>
        <v>6</v>
      </c>
      <c r="N320" s="354">
        <f t="shared" si="45"/>
        <v>4</v>
      </c>
      <c r="O320" s="354">
        <f t="shared" si="45"/>
        <v>4</v>
      </c>
      <c r="P320" s="354">
        <f t="shared" si="45"/>
        <v>4</v>
      </c>
      <c r="Q320" s="354">
        <f t="shared" si="45"/>
        <v>4</v>
      </c>
      <c r="R320" s="354">
        <f t="shared" si="45"/>
        <v>4</v>
      </c>
      <c r="S320" s="354">
        <f t="shared" si="45"/>
        <v>5</v>
      </c>
      <c r="T320" s="354">
        <f t="shared" si="45"/>
        <v>7</v>
      </c>
      <c r="U320" s="354">
        <f t="shared" si="44"/>
        <v>7</v>
      </c>
      <c r="V320" s="354">
        <f t="shared" si="44"/>
        <v>6</v>
      </c>
      <c r="W320" s="354">
        <f t="shared" si="44"/>
        <v>4</v>
      </c>
      <c r="X320" s="354">
        <f t="shared" si="44"/>
        <v>3</v>
      </c>
      <c r="Y320" s="354">
        <f t="shared" si="44"/>
        <v>1</v>
      </c>
      <c r="Z320" s="354">
        <f t="shared" si="44"/>
        <v>1</v>
      </c>
      <c r="AA320" s="354">
        <f t="shared" si="44"/>
        <v>0</v>
      </c>
      <c r="AB320" s="354">
        <f t="shared" si="44"/>
        <v>0</v>
      </c>
    </row>
    <row r="321" spans="1:28" x14ac:dyDescent="0.25">
      <c r="A321" s="132" t="str">
        <f>STATYSTYKI!A646</f>
        <v>Księże</v>
      </c>
      <c r="B321" s="132" t="str">
        <f>STATYSTYKI!B646</f>
        <v>r3_75_wjazd_A</v>
      </c>
      <c r="C321" s="132" t="str">
        <f>STATYSTYKI!C646</f>
        <v>Flixbus</v>
      </c>
      <c r="D321" s="353">
        <f>ROUND((SUM(STATYSTYKI!E646:L646)*100%)/SUM(STATYSTYKI!$D$3:$K$3),0)</f>
        <v>70</v>
      </c>
      <c r="E321" s="354">
        <f t="shared" si="45"/>
        <v>0</v>
      </c>
      <c r="F321" s="354">
        <f t="shared" si="45"/>
        <v>0</v>
      </c>
      <c r="G321" s="354">
        <f t="shared" si="45"/>
        <v>0</v>
      </c>
      <c r="H321" s="354">
        <f t="shared" si="45"/>
        <v>0</v>
      </c>
      <c r="I321" s="354">
        <f t="shared" si="45"/>
        <v>0</v>
      </c>
      <c r="J321" s="354">
        <f t="shared" si="45"/>
        <v>1</v>
      </c>
      <c r="K321" s="354">
        <f t="shared" si="45"/>
        <v>4</v>
      </c>
      <c r="L321" s="354">
        <f t="shared" si="45"/>
        <v>10</v>
      </c>
      <c r="M321" s="354">
        <f t="shared" si="45"/>
        <v>5</v>
      </c>
      <c r="N321" s="354">
        <f t="shared" si="45"/>
        <v>4</v>
      </c>
      <c r="O321" s="354">
        <f t="shared" si="45"/>
        <v>4</v>
      </c>
      <c r="P321" s="354">
        <f t="shared" si="45"/>
        <v>4</v>
      </c>
      <c r="Q321" s="354">
        <f t="shared" si="45"/>
        <v>3</v>
      </c>
      <c r="R321" s="354">
        <f t="shared" si="45"/>
        <v>4</v>
      </c>
      <c r="S321" s="354">
        <f t="shared" si="45"/>
        <v>5</v>
      </c>
      <c r="T321" s="354">
        <f t="shared" si="45"/>
        <v>6</v>
      </c>
      <c r="U321" s="354">
        <f t="shared" si="44"/>
        <v>7</v>
      </c>
      <c r="V321" s="354">
        <f t="shared" si="44"/>
        <v>5</v>
      </c>
      <c r="W321" s="354">
        <f t="shared" si="44"/>
        <v>4</v>
      </c>
      <c r="X321" s="354">
        <f t="shared" si="44"/>
        <v>2</v>
      </c>
      <c r="Y321" s="354">
        <f t="shared" si="44"/>
        <v>1</v>
      </c>
      <c r="Z321" s="354">
        <f t="shared" si="44"/>
        <v>1</v>
      </c>
      <c r="AA321" s="354">
        <f t="shared" si="44"/>
        <v>0</v>
      </c>
      <c r="AB321" s="354">
        <f t="shared" si="44"/>
        <v>0</v>
      </c>
    </row>
    <row r="322" spans="1:28" x14ac:dyDescent="0.25">
      <c r="A322" s="132" t="str">
        <f>STATYSTYKI!A647</f>
        <v>Muchobór</v>
      </c>
      <c r="B322" s="132" t="str">
        <f>STATYSTYKI!B647</f>
        <v xml:space="preserve">r3_60_A </v>
      </c>
      <c r="C322" s="132" t="str">
        <f>STATYSTYKI!C647</f>
        <v>Fregata</v>
      </c>
      <c r="D322" s="353">
        <f>ROUND((SUM(STATYSTYKI!E647:L647)*100%)/SUM(STATYSTYKI!$D$3:$K$3),0)</f>
        <v>43</v>
      </c>
      <c r="E322" s="354">
        <f t="shared" si="45"/>
        <v>0</v>
      </c>
      <c r="F322" s="354">
        <f t="shared" si="45"/>
        <v>0</v>
      </c>
      <c r="G322" s="354">
        <f t="shared" si="45"/>
        <v>0</v>
      </c>
      <c r="H322" s="354">
        <f t="shared" si="45"/>
        <v>0</v>
      </c>
      <c r="I322" s="354">
        <f t="shared" si="45"/>
        <v>0</v>
      </c>
      <c r="J322" s="354">
        <f t="shared" si="45"/>
        <v>1</v>
      </c>
      <c r="K322" s="354">
        <f t="shared" si="45"/>
        <v>2</v>
      </c>
      <c r="L322" s="354">
        <f t="shared" si="45"/>
        <v>6</v>
      </c>
      <c r="M322" s="354">
        <f t="shared" si="45"/>
        <v>3</v>
      </c>
      <c r="N322" s="354">
        <f t="shared" si="45"/>
        <v>2</v>
      </c>
      <c r="O322" s="354">
        <f t="shared" si="45"/>
        <v>2</v>
      </c>
      <c r="P322" s="354">
        <f t="shared" si="45"/>
        <v>2</v>
      </c>
      <c r="Q322" s="354">
        <f t="shared" si="45"/>
        <v>2</v>
      </c>
      <c r="R322" s="354">
        <f t="shared" si="45"/>
        <v>2</v>
      </c>
      <c r="S322" s="354">
        <f t="shared" si="45"/>
        <v>3</v>
      </c>
      <c r="T322" s="354">
        <f t="shared" si="45"/>
        <v>4</v>
      </c>
      <c r="U322" s="354">
        <f t="shared" si="44"/>
        <v>4</v>
      </c>
      <c r="V322" s="354">
        <f t="shared" si="44"/>
        <v>3</v>
      </c>
      <c r="W322" s="354">
        <f t="shared" si="44"/>
        <v>2</v>
      </c>
      <c r="X322" s="354">
        <f t="shared" si="44"/>
        <v>1</v>
      </c>
      <c r="Y322" s="354">
        <f t="shared" si="44"/>
        <v>1</v>
      </c>
      <c r="Z322" s="354">
        <f t="shared" si="44"/>
        <v>0</v>
      </c>
      <c r="AA322" s="354">
        <f t="shared" si="44"/>
        <v>0</v>
      </c>
      <c r="AB322" s="354">
        <f t="shared" si="44"/>
        <v>0</v>
      </c>
    </row>
    <row r="323" spans="1:28" x14ac:dyDescent="0.25">
      <c r="A323" s="132" t="str">
        <f>STATYSTYKI!A648</f>
        <v>Kowale</v>
      </c>
      <c r="B323" s="132" t="str">
        <f>STATYSTYKI!B648</f>
        <v>r3_71_wjazd_A</v>
      </c>
      <c r="C323" s="132" t="str">
        <f>STATYSTYKI!C648</f>
        <v>Fregata</v>
      </c>
      <c r="D323" s="353">
        <f>ROUND((SUM(STATYSTYKI!E648:L648)*100%)/SUM(STATYSTYKI!$D$3:$K$3),0)</f>
        <v>43</v>
      </c>
      <c r="E323" s="354">
        <f t="shared" si="45"/>
        <v>0</v>
      </c>
      <c r="F323" s="354">
        <f t="shared" si="45"/>
        <v>0</v>
      </c>
      <c r="G323" s="354">
        <f t="shared" si="45"/>
        <v>0</v>
      </c>
      <c r="H323" s="354">
        <f t="shared" si="45"/>
        <v>0</v>
      </c>
      <c r="I323" s="354">
        <f t="shared" si="45"/>
        <v>0</v>
      </c>
      <c r="J323" s="354">
        <f t="shared" si="45"/>
        <v>1</v>
      </c>
      <c r="K323" s="354">
        <f t="shared" si="45"/>
        <v>2</v>
      </c>
      <c r="L323" s="354">
        <f t="shared" si="45"/>
        <v>6</v>
      </c>
      <c r="M323" s="354">
        <f t="shared" si="45"/>
        <v>3</v>
      </c>
      <c r="N323" s="354">
        <f t="shared" si="45"/>
        <v>2</v>
      </c>
      <c r="O323" s="354">
        <f t="shared" si="45"/>
        <v>2</v>
      </c>
      <c r="P323" s="354">
        <f t="shared" si="45"/>
        <v>2</v>
      </c>
      <c r="Q323" s="354">
        <f t="shared" si="45"/>
        <v>2</v>
      </c>
      <c r="R323" s="354">
        <f t="shared" si="45"/>
        <v>2</v>
      </c>
      <c r="S323" s="354">
        <f t="shared" si="45"/>
        <v>3</v>
      </c>
      <c r="T323" s="354">
        <f t="shared" ref="T323:AB338" si="46">ROUND($D323*T$3,0)</f>
        <v>4</v>
      </c>
      <c r="U323" s="354">
        <f t="shared" si="46"/>
        <v>4</v>
      </c>
      <c r="V323" s="354">
        <f t="shared" si="46"/>
        <v>3</v>
      </c>
      <c r="W323" s="354">
        <f t="shared" si="46"/>
        <v>2</v>
      </c>
      <c r="X323" s="354">
        <f t="shared" si="46"/>
        <v>1</v>
      </c>
      <c r="Y323" s="354">
        <f t="shared" si="46"/>
        <v>1</v>
      </c>
      <c r="Z323" s="354">
        <f t="shared" si="46"/>
        <v>0</v>
      </c>
      <c r="AA323" s="354">
        <f t="shared" si="46"/>
        <v>0</v>
      </c>
      <c r="AB323" s="354">
        <f t="shared" si="46"/>
        <v>0</v>
      </c>
    </row>
    <row r="324" spans="1:28" x14ac:dyDescent="0.25">
      <c r="A324" s="132" t="str">
        <f>STATYSTYKI!A649</f>
        <v>Kowale</v>
      </c>
      <c r="B324" s="132" t="str">
        <f>STATYSTYKI!B649</f>
        <v>r3_71_wjazd_A</v>
      </c>
      <c r="C324" s="132" t="str">
        <f>STATYSTYKI!C649</f>
        <v>Fuxbus</v>
      </c>
      <c r="D324" s="353">
        <f>ROUND((SUM(STATYSTYKI!E649:L649)*100%)/SUM(STATYSTYKI!$D$3:$K$3),0)</f>
        <v>77</v>
      </c>
      <c r="E324" s="354">
        <f t="shared" ref="E324:T339" si="47">ROUND($D324*E$3,0)</f>
        <v>0</v>
      </c>
      <c r="F324" s="354">
        <f t="shared" si="47"/>
        <v>0</v>
      </c>
      <c r="G324" s="354">
        <f t="shared" si="47"/>
        <v>0</v>
      </c>
      <c r="H324" s="354">
        <f t="shared" si="47"/>
        <v>0</v>
      </c>
      <c r="I324" s="354">
        <f t="shared" si="47"/>
        <v>0</v>
      </c>
      <c r="J324" s="354">
        <f t="shared" si="47"/>
        <v>1</v>
      </c>
      <c r="K324" s="354">
        <f t="shared" si="47"/>
        <v>4</v>
      </c>
      <c r="L324" s="354">
        <f t="shared" si="47"/>
        <v>11</v>
      </c>
      <c r="M324" s="354">
        <f t="shared" si="47"/>
        <v>6</v>
      </c>
      <c r="N324" s="354">
        <f t="shared" si="47"/>
        <v>4</v>
      </c>
      <c r="O324" s="354">
        <f t="shared" si="47"/>
        <v>4</v>
      </c>
      <c r="P324" s="354">
        <f t="shared" si="47"/>
        <v>4</v>
      </c>
      <c r="Q324" s="354">
        <f t="shared" si="47"/>
        <v>4</v>
      </c>
      <c r="R324" s="354">
        <f t="shared" si="47"/>
        <v>4</v>
      </c>
      <c r="S324" s="354">
        <f t="shared" si="47"/>
        <v>5</v>
      </c>
      <c r="T324" s="354">
        <f t="shared" si="47"/>
        <v>7</v>
      </c>
      <c r="U324" s="354">
        <f t="shared" si="46"/>
        <v>7</v>
      </c>
      <c r="V324" s="354">
        <f t="shared" si="46"/>
        <v>6</v>
      </c>
      <c r="W324" s="354">
        <f t="shared" si="46"/>
        <v>4</v>
      </c>
      <c r="X324" s="354">
        <f t="shared" si="46"/>
        <v>3</v>
      </c>
      <c r="Y324" s="354">
        <f t="shared" si="46"/>
        <v>1</v>
      </c>
      <c r="Z324" s="354">
        <f t="shared" si="46"/>
        <v>1</v>
      </c>
      <c r="AA324" s="354">
        <f t="shared" si="46"/>
        <v>0</v>
      </c>
      <c r="AB324" s="354">
        <f t="shared" si="46"/>
        <v>0</v>
      </c>
    </row>
    <row r="325" spans="1:28" x14ac:dyDescent="0.25">
      <c r="A325" s="132" t="str">
        <f>STATYSTYKI!A650</f>
        <v>Gaj</v>
      </c>
      <c r="B325" s="132" t="str">
        <f>STATYSTYKI!B650</f>
        <v>r3_56_A</v>
      </c>
      <c r="C325" s="132" t="str">
        <f>STATYSTYKI!C650</f>
        <v>Irek ACM</v>
      </c>
      <c r="D325" s="353">
        <f>ROUND((SUM(STATYSTYKI!E650:L650)*100%)/SUM(STATYSTYKI!$D$3:$K$3),0)</f>
        <v>77</v>
      </c>
      <c r="E325" s="354">
        <f t="shared" si="47"/>
        <v>0</v>
      </c>
      <c r="F325" s="354">
        <f t="shared" si="47"/>
        <v>0</v>
      </c>
      <c r="G325" s="354">
        <f t="shared" si="47"/>
        <v>0</v>
      </c>
      <c r="H325" s="354">
        <f t="shared" si="47"/>
        <v>0</v>
      </c>
      <c r="I325" s="354">
        <f t="shared" si="47"/>
        <v>0</v>
      </c>
      <c r="J325" s="354">
        <f t="shared" si="47"/>
        <v>1</v>
      </c>
      <c r="K325" s="354">
        <f t="shared" si="47"/>
        <v>4</v>
      </c>
      <c r="L325" s="354">
        <f t="shared" si="47"/>
        <v>11</v>
      </c>
      <c r="M325" s="354">
        <f t="shared" si="47"/>
        <v>6</v>
      </c>
      <c r="N325" s="354">
        <f t="shared" si="47"/>
        <v>4</v>
      </c>
      <c r="O325" s="354">
        <f t="shared" si="47"/>
        <v>4</v>
      </c>
      <c r="P325" s="354">
        <f t="shared" si="47"/>
        <v>4</v>
      </c>
      <c r="Q325" s="354">
        <f t="shared" si="47"/>
        <v>4</v>
      </c>
      <c r="R325" s="354">
        <f t="shared" si="47"/>
        <v>4</v>
      </c>
      <c r="S325" s="354">
        <f t="shared" si="47"/>
        <v>5</v>
      </c>
      <c r="T325" s="354">
        <f t="shared" si="47"/>
        <v>7</v>
      </c>
      <c r="U325" s="354">
        <f t="shared" si="46"/>
        <v>7</v>
      </c>
      <c r="V325" s="354">
        <f t="shared" si="46"/>
        <v>6</v>
      </c>
      <c r="W325" s="354">
        <f t="shared" si="46"/>
        <v>4</v>
      </c>
      <c r="X325" s="354">
        <f t="shared" si="46"/>
        <v>3</v>
      </c>
      <c r="Y325" s="354">
        <f t="shared" si="46"/>
        <v>1</v>
      </c>
      <c r="Z325" s="354">
        <f t="shared" si="46"/>
        <v>1</v>
      </c>
      <c r="AA325" s="354">
        <f t="shared" si="46"/>
        <v>0</v>
      </c>
      <c r="AB325" s="354">
        <f t="shared" si="46"/>
        <v>0</v>
      </c>
    </row>
    <row r="326" spans="1:28" x14ac:dyDescent="0.25">
      <c r="A326" s="132" t="str">
        <f>STATYSTYKI!A651</f>
        <v>Maślice</v>
      </c>
      <c r="B326" s="132" t="str">
        <f>STATYSTYKI!B651</f>
        <v>r3_65_kier_wsch_A</v>
      </c>
      <c r="C326" s="132" t="str">
        <f>STATYSTYKI!C651</f>
        <v>Jelcz</v>
      </c>
      <c r="D326" s="353">
        <f>ROUND((SUM(STATYSTYKI!E651:L651)*100%)/SUM(STATYSTYKI!$D$3:$K$3),0)</f>
        <v>0</v>
      </c>
      <c r="E326" s="354">
        <f t="shared" si="47"/>
        <v>0</v>
      </c>
      <c r="F326" s="354">
        <f t="shared" si="47"/>
        <v>0</v>
      </c>
      <c r="G326" s="354">
        <f t="shared" si="47"/>
        <v>0</v>
      </c>
      <c r="H326" s="354">
        <f t="shared" si="47"/>
        <v>0</v>
      </c>
      <c r="I326" s="354">
        <f t="shared" si="47"/>
        <v>0</v>
      </c>
      <c r="J326" s="354">
        <f t="shared" si="47"/>
        <v>0</v>
      </c>
      <c r="K326" s="354">
        <f t="shared" si="47"/>
        <v>0</v>
      </c>
      <c r="L326" s="354">
        <f t="shared" si="47"/>
        <v>0</v>
      </c>
      <c r="M326" s="354">
        <f t="shared" si="47"/>
        <v>0</v>
      </c>
      <c r="N326" s="354">
        <f t="shared" si="47"/>
        <v>0</v>
      </c>
      <c r="O326" s="354">
        <f t="shared" si="47"/>
        <v>0</v>
      </c>
      <c r="P326" s="354">
        <f t="shared" si="47"/>
        <v>0</v>
      </c>
      <c r="Q326" s="354">
        <f t="shared" si="47"/>
        <v>0</v>
      </c>
      <c r="R326" s="354">
        <f t="shared" si="47"/>
        <v>0</v>
      </c>
      <c r="S326" s="354">
        <f t="shared" si="47"/>
        <v>0</v>
      </c>
      <c r="T326" s="354">
        <f t="shared" si="47"/>
        <v>0</v>
      </c>
      <c r="U326" s="354">
        <f t="shared" si="46"/>
        <v>0</v>
      </c>
      <c r="V326" s="354">
        <f t="shared" si="46"/>
        <v>0</v>
      </c>
      <c r="W326" s="354">
        <f t="shared" si="46"/>
        <v>0</v>
      </c>
      <c r="X326" s="354">
        <f t="shared" si="46"/>
        <v>0</v>
      </c>
      <c r="Y326" s="354">
        <f t="shared" si="46"/>
        <v>0</v>
      </c>
      <c r="Z326" s="354">
        <f t="shared" si="46"/>
        <v>0</v>
      </c>
      <c r="AA326" s="354">
        <f t="shared" si="46"/>
        <v>0</v>
      </c>
      <c r="AB326" s="354">
        <f t="shared" si="46"/>
        <v>0</v>
      </c>
    </row>
    <row r="327" spans="1:28" x14ac:dyDescent="0.25">
      <c r="A327" s="132" t="str">
        <f>STATYSTYKI!A652</f>
        <v>Gaj</v>
      </c>
      <c r="B327" s="132" t="str">
        <f>STATYSTYKI!B652</f>
        <v>r3_56_A</v>
      </c>
      <c r="C327" s="132" t="str">
        <f>STATYSTYKI!C652</f>
        <v>Kazek</v>
      </c>
      <c r="D327" s="353">
        <f>ROUND((SUM(STATYSTYKI!E652:L652)*100%)/SUM(STATYSTYKI!$D$3:$K$3),0)</f>
        <v>0</v>
      </c>
      <c r="E327" s="354">
        <f t="shared" si="47"/>
        <v>0</v>
      </c>
      <c r="F327" s="354">
        <f t="shared" si="47"/>
        <v>0</v>
      </c>
      <c r="G327" s="354">
        <f t="shared" si="47"/>
        <v>0</v>
      </c>
      <c r="H327" s="354">
        <f t="shared" si="47"/>
        <v>0</v>
      </c>
      <c r="I327" s="354">
        <f t="shared" si="47"/>
        <v>0</v>
      </c>
      <c r="J327" s="354">
        <f t="shared" si="47"/>
        <v>0</v>
      </c>
      <c r="K327" s="354">
        <f t="shared" si="47"/>
        <v>0</v>
      </c>
      <c r="L327" s="354">
        <f t="shared" si="47"/>
        <v>0</v>
      </c>
      <c r="M327" s="354">
        <f t="shared" si="47"/>
        <v>0</v>
      </c>
      <c r="N327" s="354">
        <f t="shared" si="47"/>
        <v>0</v>
      </c>
      <c r="O327" s="354">
        <f t="shared" si="47"/>
        <v>0</v>
      </c>
      <c r="P327" s="354">
        <f t="shared" si="47"/>
        <v>0</v>
      </c>
      <c r="Q327" s="354">
        <f t="shared" si="47"/>
        <v>0</v>
      </c>
      <c r="R327" s="354">
        <f t="shared" si="47"/>
        <v>0</v>
      </c>
      <c r="S327" s="354">
        <f t="shared" si="47"/>
        <v>0</v>
      </c>
      <c r="T327" s="354">
        <f t="shared" si="47"/>
        <v>0</v>
      </c>
      <c r="U327" s="354">
        <f t="shared" si="46"/>
        <v>0</v>
      </c>
      <c r="V327" s="354">
        <f t="shared" si="46"/>
        <v>0</v>
      </c>
      <c r="W327" s="354">
        <f t="shared" si="46"/>
        <v>0</v>
      </c>
      <c r="X327" s="354">
        <f t="shared" si="46"/>
        <v>0</v>
      </c>
      <c r="Y327" s="354">
        <f t="shared" si="46"/>
        <v>0</v>
      </c>
      <c r="Z327" s="354">
        <f t="shared" si="46"/>
        <v>0</v>
      </c>
      <c r="AA327" s="354">
        <f t="shared" si="46"/>
        <v>0</v>
      </c>
      <c r="AB327" s="354">
        <f t="shared" si="46"/>
        <v>0</v>
      </c>
    </row>
    <row r="328" spans="1:28" x14ac:dyDescent="0.25">
      <c r="A328" s="132" t="str">
        <f>STATYSTYKI!A653</f>
        <v>Pilczyce</v>
      </c>
      <c r="B328" s="132" t="str">
        <f>STATYSTYKI!B653</f>
        <v>r3_64_A</v>
      </c>
      <c r="C328" s="132" t="str">
        <f>STATYSTYKI!C653</f>
        <v>Klaber Bus</v>
      </c>
      <c r="D328" s="353">
        <f>ROUND((SUM(STATYSTYKI!E653:L653)*100%)/SUM(STATYSTYKI!$D$3:$K$3),0)</f>
        <v>9</v>
      </c>
      <c r="E328" s="354">
        <f t="shared" si="47"/>
        <v>0</v>
      </c>
      <c r="F328" s="354">
        <f t="shared" si="47"/>
        <v>0</v>
      </c>
      <c r="G328" s="354">
        <f t="shared" si="47"/>
        <v>0</v>
      </c>
      <c r="H328" s="354">
        <f t="shared" si="47"/>
        <v>0</v>
      </c>
      <c r="I328" s="354">
        <f t="shared" si="47"/>
        <v>0</v>
      </c>
      <c r="J328" s="354">
        <f t="shared" si="47"/>
        <v>0</v>
      </c>
      <c r="K328" s="354">
        <f t="shared" si="47"/>
        <v>0</v>
      </c>
      <c r="L328" s="354">
        <f t="shared" si="47"/>
        <v>1</v>
      </c>
      <c r="M328" s="354">
        <f t="shared" si="47"/>
        <v>1</v>
      </c>
      <c r="N328" s="354">
        <f t="shared" si="47"/>
        <v>1</v>
      </c>
      <c r="O328" s="354">
        <f t="shared" si="47"/>
        <v>0</v>
      </c>
      <c r="P328" s="354">
        <f t="shared" si="47"/>
        <v>0</v>
      </c>
      <c r="Q328" s="354">
        <f t="shared" si="47"/>
        <v>0</v>
      </c>
      <c r="R328" s="354">
        <f t="shared" si="47"/>
        <v>0</v>
      </c>
      <c r="S328" s="354">
        <f t="shared" si="47"/>
        <v>1</v>
      </c>
      <c r="T328" s="354">
        <f t="shared" si="47"/>
        <v>1</v>
      </c>
      <c r="U328" s="354">
        <f t="shared" si="46"/>
        <v>1</v>
      </c>
      <c r="V328" s="354">
        <f t="shared" si="46"/>
        <v>1</v>
      </c>
      <c r="W328" s="354">
        <f t="shared" si="46"/>
        <v>0</v>
      </c>
      <c r="X328" s="354">
        <f t="shared" si="46"/>
        <v>0</v>
      </c>
      <c r="Y328" s="354">
        <f t="shared" si="46"/>
        <v>0</v>
      </c>
      <c r="Z328" s="354">
        <f t="shared" si="46"/>
        <v>0</v>
      </c>
      <c r="AA328" s="354">
        <f t="shared" si="46"/>
        <v>0</v>
      </c>
      <c r="AB328" s="354">
        <f t="shared" si="46"/>
        <v>0</v>
      </c>
    </row>
    <row r="329" spans="1:28" x14ac:dyDescent="0.25">
      <c r="A329" s="132" t="str">
        <f>STATYSTYKI!A654</f>
        <v>Karłowice</v>
      </c>
      <c r="B329" s="132" t="str">
        <f>STATYSTYKI!B654</f>
        <v>r3_66_wjazd_A</v>
      </c>
      <c r="C329" s="132" t="str">
        <f>STATYSTYKI!C654</f>
        <v>Lion's Coach</v>
      </c>
      <c r="D329" s="353">
        <f>ROUND((SUM(STATYSTYKI!E654:L654)*100%)/SUM(STATYSTYKI!$D$3:$K$3),0)</f>
        <v>0</v>
      </c>
      <c r="E329" s="354">
        <f t="shared" si="47"/>
        <v>0</v>
      </c>
      <c r="F329" s="354">
        <f t="shared" si="47"/>
        <v>0</v>
      </c>
      <c r="G329" s="354">
        <f t="shared" si="47"/>
        <v>0</v>
      </c>
      <c r="H329" s="354">
        <f t="shared" si="47"/>
        <v>0</v>
      </c>
      <c r="I329" s="354">
        <f t="shared" si="47"/>
        <v>0</v>
      </c>
      <c r="J329" s="354">
        <f t="shared" si="47"/>
        <v>0</v>
      </c>
      <c r="K329" s="354">
        <f t="shared" si="47"/>
        <v>0</v>
      </c>
      <c r="L329" s="354">
        <f t="shared" si="47"/>
        <v>0</v>
      </c>
      <c r="M329" s="354">
        <f t="shared" si="47"/>
        <v>0</v>
      </c>
      <c r="N329" s="354">
        <f t="shared" si="47"/>
        <v>0</v>
      </c>
      <c r="O329" s="354">
        <f t="shared" si="47"/>
        <v>0</v>
      </c>
      <c r="P329" s="354">
        <f t="shared" si="47"/>
        <v>0</v>
      </c>
      <c r="Q329" s="354">
        <f t="shared" si="47"/>
        <v>0</v>
      </c>
      <c r="R329" s="354">
        <f t="shared" si="47"/>
        <v>0</v>
      </c>
      <c r="S329" s="354">
        <f t="shared" si="47"/>
        <v>0</v>
      </c>
      <c r="T329" s="354">
        <f t="shared" si="47"/>
        <v>0</v>
      </c>
      <c r="U329" s="354">
        <f t="shared" si="46"/>
        <v>0</v>
      </c>
      <c r="V329" s="354">
        <f t="shared" si="46"/>
        <v>0</v>
      </c>
      <c r="W329" s="354">
        <f t="shared" si="46"/>
        <v>0</v>
      </c>
      <c r="X329" s="354">
        <f t="shared" si="46"/>
        <v>0</v>
      </c>
      <c r="Y329" s="354">
        <f t="shared" si="46"/>
        <v>0</v>
      </c>
      <c r="Z329" s="354">
        <f t="shared" si="46"/>
        <v>0</v>
      </c>
      <c r="AA329" s="354">
        <f t="shared" si="46"/>
        <v>0</v>
      </c>
      <c r="AB329" s="354">
        <f t="shared" si="46"/>
        <v>0</v>
      </c>
    </row>
    <row r="330" spans="1:28" x14ac:dyDescent="0.25">
      <c r="A330" s="132" t="str">
        <f>STATYSTYKI!A655</f>
        <v>Brochów</v>
      </c>
      <c r="B330" s="132" t="str">
        <f>STATYSTYKI!B655</f>
        <v>r3_54_A</v>
      </c>
      <c r="C330" s="132" t="str">
        <f>STATYSTYKI!C655</f>
        <v>Michalczewski sp. z o.o.</v>
      </c>
      <c r="D330" s="353">
        <f>ROUND((SUM(STATYSTYKI!E655:L655)*100%)/SUM(STATYSTYKI!$D$3:$K$3),0)</f>
        <v>0</v>
      </c>
      <c r="E330" s="354">
        <f t="shared" si="47"/>
        <v>0</v>
      </c>
      <c r="F330" s="354">
        <f t="shared" si="47"/>
        <v>0</v>
      </c>
      <c r="G330" s="354">
        <f t="shared" si="47"/>
        <v>0</v>
      </c>
      <c r="H330" s="354">
        <f t="shared" si="47"/>
        <v>0</v>
      </c>
      <c r="I330" s="354">
        <f t="shared" si="47"/>
        <v>0</v>
      </c>
      <c r="J330" s="354">
        <f t="shared" si="47"/>
        <v>0</v>
      </c>
      <c r="K330" s="354">
        <f t="shared" si="47"/>
        <v>0</v>
      </c>
      <c r="L330" s="354">
        <f t="shared" si="47"/>
        <v>0</v>
      </c>
      <c r="M330" s="354">
        <f t="shared" si="47"/>
        <v>0</v>
      </c>
      <c r="N330" s="354">
        <f t="shared" si="47"/>
        <v>0</v>
      </c>
      <c r="O330" s="354">
        <f t="shared" si="47"/>
        <v>0</v>
      </c>
      <c r="P330" s="354">
        <f t="shared" si="47"/>
        <v>0</v>
      </c>
      <c r="Q330" s="354">
        <f t="shared" si="47"/>
        <v>0</v>
      </c>
      <c r="R330" s="354">
        <f t="shared" si="47"/>
        <v>0</v>
      </c>
      <c r="S330" s="354">
        <f t="shared" si="47"/>
        <v>0</v>
      </c>
      <c r="T330" s="354">
        <f t="shared" si="47"/>
        <v>0</v>
      </c>
      <c r="U330" s="354">
        <f t="shared" si="46"/>
        <v>0</v>
      </c>
      <c r="V330" s="354">
        <f t="shared" si="46"/>
        <v>0</v>
      </c>
      <c r="W330" s="354">
        <f t="shared" si="46"/>
        <v>0</v>
      </c>
      <c r="X330" s="354">
        <f t="shared" si="46"/>
        <v>0</v>
      </c>
      <c r="Y330" s="354">
        <f t="shared" si="46"/>
        <v>0</v>
      </c>
      <c r="Z330" s="354">
        <f t="shared" si="46"/>
        <v>0</v>
      </c>
      <c r="AA330" s="354">
        <f t="shared" si="46"/>
        <v>0</v>
      </c>
      <c r="AB330" s="354">
        <f t="shared" si="46"/>
        <v>0</v>
      </c>
    </row>
    <row r="331" spans="1:28" x14ac:dyDescent="0.25">
      <c r="A331" s="132" t="str">
        <f>STATYSTYKI!A656</f>
        <v>Karłowice</v>
      </c>
      <c r="B331" s="132" t="str">
        <f>STATYSTYKI!B656</f>
        <v>r3_69_wjazd_A</v>
      </c>
      <c r="C331" s="132" t="str">
        <f>STATYSTYKI!C656</f>
        <v>MISSAND</v>
      </c>
      <c r="D331" s="353">
        <f>ROUND((SUM(STATYSTYKI!E656:L656)*100%)/SUM(STATYSTYKI!$D$3:$K$3),0)</f>
        <v>77</v>
      </c>
      <c r="E331" s="354">
        <f t="shared" si="47"/>
        <v>0</v>
      </c>
      <c r="F331" s="354">
        <f t="shared" si="47"/>
        <v>0</v>
      </c>
      <c r="G331" s="354">
        <f t="shared" si="47"/>
        <v>0</v>
      </c>
      <c r="H331" s="354">
        <f t="shared" si="47"/>
        <v>0</v>
      </c>
      <c r="I331" s="354">
        <f t="shared" si="47"/>
        <v>0</v>
      </c>
      <c r="J331" s="354">
        <f t="shared" si="47"/>
        <v>1</v>
      </c>
      <c r="K331" s="354">
        <f t="shared" si="47"/>
        <v>4</v>
      </c>
      <c r="L331" s="354">
        <f t="shared" si="47"/>
        <v>11</v>
      </c>
      <c r="M331" s="354">
        <f t="shared" si="47"/>
        <v>6</v>
      </c>
      <c r="N331" s="354">
        <f t="shared" si="47"/>
        <v>4</v>
      </c>
      <c r="O331" s="354">
        <f t="shared" si="47"/>
        <v>4</v>
      </c>
      <c r="P331" s="354">
        <f t="shared" si="47"/>
        <v>4</v>
      </c>
      <c r="Q331" s="354">
        <f t="shared" si="47"/>
        <v>4</v>
      </c>
      <c r="R331" s="354">
        <f t="shared" si="47"/>
        <v>4</v>
      </c>
      <c r="S331" s="354">
        <f t="shared" si="47"/>
        <v>5</v>
      </c>
      <c r="T331" s="354">
        <f t="shared" si="47"/>
        <v>7</v>
      </c>
      <c r="U331" s="354">
        <f t="shared" si="46"/>
        <v>7</v>
      </c>
      <c r="V331" s="354">
        <f t="shared" si="46"/>
        <v>6</v>
      </c>
      <c r="W331" s="354">
        <f t="shared" si="46"/>
        <v>4</v>
      </c>
      <c r="X331" s="354">
        <f t="shared" si="46"/>
        <v>3</v>
      </c>
      <c r="Y331" s="354">
        <f t="shared" si="46"/>
        <v>1</v>
      </c>
      <c r="Z331" s="354">
        <f t="shared" si="46"/>
        <v>1</v>
      </c>
      <c r="AA331" s="354">
        <f t="shared" si="46"/>
        <v>0</v>
      </c>
      <c r="AB331" s="354">
        <f t="shared" si="46"/>
        <v>0</v>
      </c>
    </row>
    <row r="332" spans="1:28" x14ac:dyDescent="0.25">
      <c r="A332" s="132" t="str">
        <f>STATYSTYKI!A657</f>
        <v>Karłowice</v>
      </c>
      <c r="B332" s="132" t="str">
        <f>STATYSTYKI!B657</f>
        <v>r3_67_wjazd_A</v>
      </c>
      <c r="C332" s="132" t="str">
        <f>STATYSTYKI!C657</f>
        <v>N</v>
      </c>
      <c r="D332" s="353">
        <f>ROUND((SUM(STATYSTYKI!E657:L657)*100%)/SUM(STATYSTYKI!$D$3:$K$3),0)</f>
        <v>49</v>
      </c>
      <c r="E332" s="354">
        <f t="shared" si="47"/>
        <v>0</v>
      </c>
      <c r="F332" s="354">
        <f t="shared" si="47"/>
        <v>0</v>
      </c>
      <c r="G332" s="354">
        <f t="shared" si="47"/>
        <v>0</v>
      </c>
      <c r="H332" s="354">
        <f t="shared" si="47"/>
        <v>0</v>
      </c>
      <c r="I332" s="354">
        <f t="shared" si="47"/>
        <v>0</v>
      </c>
      <c r="J332" s="354">
        <f t="shared" si="47"/>
        <v>1</v>
      </c>
      <c r="K332" s="354">
        <f t="shared" si="47"/>
        <v>3</v>
      </c>
      <c r="L332" s="354">
        <f t="shared" si="47"/>
        <v>7</v>
      </c>
      <c r="M332" s="354">
        <f t="shared" si="47"/>
        <v>4</v>
      </c>
      <c r="N332" s="354">
        <f t="shared" si="47"/>
        <v>3</v>
      </c>
      <c r="O332" s="354">
        <f t="shared" si="47"/>
        <v>3</v>
      </c>
      <c r="P332" s="354">
        <f t="shared" si="47"/>
        <v>3</v>
      </c>
      <c r="Q332" s="354">
        <f t="shared" si="47"/>
        <v>2</v>
      </c>
      <c r="R332" s="354">
        <f t="shared" si="47"/>
        <v>3</v>
      </c>
      <c r="S332" s="354">
        <f t="shared" si="47"/>
        <v>3</v>
      </c>
      <c r="T332" s="354">
        <f t="shared" si="47"/>
        <v>4</v>
      </c>
      <c r="U332" s="354">
        <f t="shared" si="46"/>
        <v>5</v>
      </c>
      <c r="V332" s="354">
        <f t="shared" si="46"/>
        <v>4</v>
      </c>
      <c r="W332" s="354">
        <f t="shared" si="46"/>
        <v>3</v>
      </c>
      <c r="X332" s="354">
        <f t="shared" si="46"/>
        <v>2</v>
      </c>
      <c r="Y332" s="354">
        <f t="shared" si="46"/>
        <v>1</v>
      </c>
      <c r="Z332" s="354">
        <f t="shared" si="46"/>
        <v>0</v>
      </c>
      <c r="AA332" s="354">
        <f t="shared" si="46"/>
        <v>0</v>
      </c>
      <c r="AB332" s="354">
        <f t="shared" si="46"/>
        <v>0</v>
      </c>
    </row>
    <row r="333" spans="1:28" x14ac:dyDescent="0.25">
      <c r="A333" s="132" t="str">
        <f>STATYSTYKI!A658</f>
        <v>Kowale</v>
      </c>
      <c r="B333" s="132" t="str">
        <f>STATYSTYKI!B658</f>
        <v>r3_71_wjazd_A</v>
      </c>
      <c r="C333" s="132" t="str">
        <f>STATYSTYKI!C658</f>
        <v>N</v>
      </c>
      <c r="D333" s="353">
        <f>ROUND((SUM(STATYSTYKI!E658:L658)*100%)/SUM(STATYSTYKI!$D$3:$K$3),0)</f>
        <v>244</v>
      </c>
      <c r="E333" s="354">
        <f t="shared" si="47"/>
        <v>0</v>
      </c>
      <c r="F333" s="354">
        <f t="shared" si="47"/>
        <v>0</v>
      </c>
      <c r="G333" s="354">
        <f t="shared" si="47"/>
        <v>0</v>
      </c>
      <c r="H333" s="354">
        <f t="shared" si="47"/>
        <v>0</v>
      </c>
      <c r="I333" s="354">
        <f t="shared" si="47"/>
        <v>1</v>
      </c>
      <c r="J333" s="354">
        <f t="shared" si="47"/>
        <v>4</v>
      </c>
      <c r="K333" s="354">
        <f t="shared" si="47"/>
        <v>13</v>
      </c>
      <c r="L333" s="354">
        <f t="shared" si="47"/>
        <v>34</v>
      </c>
      <c r="M333" s="354">
        <f t="shared" si="47"/>
        <v>18</v>
      </c>
      <c r="N333" s="354">
        <f t="shared" si="47"/>
        <v>14</v>
      </c>
      <c r="O333" s="354">
        <f t="shared" si="47"/>
        <v>13</v>
      </c>
      <c r="P333" s="354">
        <f t="shared" si="47"/>
        <v>12</v>
      </c>
      <c r="Q333" s="354">
        <f t="shared" si="47"/>
        <v>12</v>
      </c>
      <c r="R333" s="354">
        <f t="shared" si="47"/>
        <v>13</v>
      </c>
      <c r="S333" s="354">
        <f t="shared" si="47"/>
        <v>17</v>
      </c>
      <c r="T333" s="354">
        <f t="shared" si="47"/>
        <v>21</v>
      </c>
      <c r="U333" s="354">
        <f t="shared" si="46"/>
        <v>23</v>
      </c>
      <c r="V333" s="354">
        <f t="shared" si="46"/>
        <v>18</v>
      </c>
      <c r="W333" s="354">
        <f t="shared" si="46"/>
        <v>13</v>
      </c>
      <c r="X333" s="354">
        <f t="shared" si="46"/>
        <v>8</v>
      </c>
      <c r="Y333" s="354">
        <f t="shared" si="46"/>
        <v>4</v>
      </c>
      <c r="Z333" s="354">
        <f t="shared" si="46"/>
        <v>2</v>
      </c>
      <c r="AA333" s="354">
        <f t="shared" si="46"/>
        <v>2</v>
      </c>
      <c r="AB333" s="354">
        <f t="shared" si="46"/>
        <v>0</v>
      </c>
    </row>
    <row r="334" spans="1:28" x14ac:dyDescent="0.25">
      <c r="A334" s="132" t="str">
        <f>STATYSTYKI!A659</f>
        <v>Kowale</v>
      </c>
      <c r="B334" s="132" t="str">
        <f>STATYSTYKI!B659</f>
        <v>r3_73_kier_wsch_T</v>
      </c>
      <c r="C334" s="132" t="str">
        <f>STATYSTYKI!C659</f>
        <v>Nauka Jazdy</v>
      </c>
      <c r="D334" s="353">
        <f>ROUND((SUM(STATYSTYKI!E659:L659)*100%)/SUM(STATYSTYKI!$D$3:$K$3),0)</f>
        <v>0</v>
      </c>
      <c r="E334" s="354">
        <f t="shared" si="47"/>
        <v>0</v>
      </c>
      <c r="F334" s="354">
        <f t="shared" si="47"/>
        <v>0</v>
      </c>
      <c r="G334" s="354">
        <f t="shared" si="47"/>
        <v>0</v>
      </c>
      <c r="H334" s="354">
        <f t="shared" si="47"/>
        <v>0</v>
      </c>
      <c r="I334" s="354">
        <f t="shared" si="47"/>
        <v>0</v>
      </c>
      <c r="J334" s="354">
        <f t="shared" si="47"/>
        <v>0</v>
      </c>
      <c r="K334" s="354">
        <f t="shared" si="47"/>
        <v>0</v>
      </c>
      <c r="L334" s="354">
        <f t="shared" si="47"/>
        <v>0</v>
      </c>
      <c r="M334" s="354">
        <f t="shared" si="47"/>
        <v>0</v>
      </c>
      <c r="N334" s="354">
        <f t="shared" si="47"/>
        <v>0</v>
      </c>
      <c r="O334" s="354">
        <f t="shared" si="47"/>
        <v>0</v>
      </c>
      <c r="P334" s="354">
        <f t="shared" si="47"/>
        <v>0</v>
      </c>
      <c r="Q334" s="354">
        <f t="shared" si="47"/>
        <v>0</v>
      </c>
      <c r="R334" s="354">
        <f t="shared" si="47"/>
        <v>0</v>
      </c>
      <c r="S334" s="354">
        <f t="shared" si="47"/>
        <v>0</v>
      </c>
      <c r="T334" s="354">
        <f t="shared" si="47"/>
        <v>0</v>
      </c>
      <c r="U334" s="354">
        <f t="shared" si="46"/>
        <v>0</v>
      </c>
      <c r="V334" s="354">
        <f t="shared" si="46"/>
        <v>0</v>
      </c>
      <c r="W334" s="354">
        <f t="shared" si="46"/>
        <v>0</v>
      </c>
      <c r="X334" s="354">
        <f t="shared" si="46"/>
        <v>0</v>
      </c>
      <c r="Y334" s="354">
        <f t="shared" si="46"/>
        <v>0</v>
      </c>
      <c r="Z334" s="354">
        <f t="shared" si="46"/>
        <v>0</v>
      </c>
      <c r="AA334" s="354">
        <f t="shared" si="46"/>
        <v>0</v>
      </c>
      <c r="AB334" s="354">
        <f t="shared" si="46"/>
        <v>0</v>
      </c>
    </row>
    <row r="335" spans="1:28" x14ac:dyDescent="0.25">
      <c r="A335" s="132" t="str">
        <f>STATYSTYKI!A660</f>
        <v>Gaj</v>
      </c>
      <c r="B335" s="132" t="str">
        <f>STATYSTYKI!B660</f>
        <v>r3_56_A</v>
      </c>
      <c r="C335" s="132" t="str">
        <f>STATYSTYKI!C660</f>
        <v>Nauka Jazdy Danuta</v>
      </c>
      <c r="D335" s="353">
        <f>ROUND((SUM(STATYSTYKI!E660:L660)*100%)/SUM(STATYSTYKI!$D$3:$K$3),0)</f>
        <v>0</v>
      </c>
      <c r="E335" s="354">
        <f t="shared" si="47"/>
        <v>0</v>
      </c>
      <c r="F335" s="354">
        <f t="shared" si="47"/>
        <v>0</v>
      </c>
      <c r="G335" s="354">
        <f t="shared" si="47"/>
        <v>0</v>
      </c>
      <c r="H335" s="354">
        <f t="shared" si="47"/>
        <v>0</v>
      </c>
      <c r="I335" s="354">
        <f t="shared" si="47"/>
        <v>0</v>
      </c>
      <c r="J335" s="354">
        <f t="shared" si="47"/>
        <v>0</v>
      </c>
      <c r="K335" s="354">
        <f t="shared" si="47"/>
        <v>0</v>
      </c>
      <c r="L335" s="354">
        <f t="shared" si="47"/>
        <v>0</v>
      </c>
      <c r="M335" s="354">
        <f t="shared" si="47"/>
        <v>0</v>
      </c>
      <c r="N335" s="354">
        <f t="shared" si="47"/>
        <v>0</v>
      </c>
      <c r="O335" s="354">
        <f t="shared" si="47"/>
        <v>0</v>
      </c>
      <c r="P335" s="354">
        <f t="shared" si="47"/>
        <v>0</v>
      </c>
      <c r="Q335" s="354">
        <f t="shared" si="47"/>
        <v>0</v>
      </c>
      <c r="R335" s="354">
        <f t="shared" si="47"/>
        <v>0</v>
      </c>
      <c r="S335" s="354">
        <f t="shared" si="47"/>
        <v>0</v>
      </c>
      <c r="T335" s="354">
        <f t="shared" si="47"/>
        <v>0</v>
      </c>
      <c r="U335" s="354">
        <f t="shared" si="46"/>
        <v>0</v>
      </c>
      <c r="V335" s="354">
        <f t="shared" si="46"/>
        <v>0</v>
      </c>
      <c r="W335" s="354">
        <f t="shared" si="46"/>
        <v>0</v>
      </c>
      <c r="X335" s="354">
        <f t="shared" si="46"/>
        <v>0</v>
      </c>
      <c r="Y335" s="354">
        <f t="shared" si="46"/>
        <v>0</v>
      </c>
      <c r="Z335" s="354">
        <f t="shared" si="46"/>
        <v>0</v>
      </c>
      <c r="AA335" s="354">
        <f t="shared" si="46"/>
        <v>0</v>
      </c>
      <c r="AB335" s="354">
        <f t="shared" si="46"/>
        <v>0</v>
      </c>
    </row>
    <row r="336" spans="1:28" x14ac:dyDescent="0.25">
      <c r="A336" s="132" t="str">
        <f>STATYSTYKI!A661</f>
        <v>Gaj</v>
      </c>
      <c r="B336" s="132" t="str">
        <f>STATYSTYKI!B661</f>
        <v>r3_56_A</v>
      </c>
      <c r="C336" s="132" t="str">
        <f>STATYSTYKI!C661</f>
        <v>Nauka jazdy Kursant</v>
      </c>
      <c r="D336" s="353">
        <f>ROUND((SUM(STATYSTYKI!E661:L661)*100%)/SUM(STATYSTYKI!$D$3:$K$3),0)</f>
        <v>0</v>
      </c>
      <c r="E336" s="354">
        <f t="shared" si="47"/>
        <v>0</v>
      </c>
      <c r="F336" s="354">
        <f t="shared" si="47"/>
        <v>0</v>
      </c>
      <c r="G336" s="354">
        <f t="shared" si="47"/>
        <v>0</v>
      </c>
      <c r="H336" s="354">
        <f t="shared" si="47"/>
        <v>0</v>
      </c>
      <c r="I336" s="354">
        <f t="shared" si="47"/>
        <v>0</v>
      </c>
      <c r="J336" s="354">
        <f t="shared" si="47"/>
        <v>0</v>
      </c>
      <c r="K336" s="354">
        <f t="shared" si="47"/>
        <v>0</v>
      </c>
      <c r="L336" s="354">
        <f t="shared" si="47"/>
        <v>0</v>
      </c>
      <c r="M336" s="354">
        <f t="shared" si="47"/>
        <v>0</v>
      </c>
      <c r="N336" s="354">
        <f t="shared" si="47"/>
        <v>0</v>
      </c>
      <c r="O336" s="354">
        <f t="shared" si="47"/>
        <v>0</v>
      </c>
      <c r="P336" s="354">
        <f t="shared" si="47"/>
        <v>0</v>
      </c>
      <c r="Q336" s="354">
        <f t="shared" si="47"/>
        <v>0</v>
      </c>
      <c r="R336" s="354">
        <f t="shared" si="47"/>
        <v>0</v>
      </c>
      <c r="S336" s="354">
        <f t="shared" si="47"/>
        <v>0</v>
      </c>
      <c r="T336" s="354">
        <f t="shared" si="47"/>
        <v>0</v>
      </c>
      <c r="U336" s="354">
        <f t="shared" si="46"/>
        <v>0</v>
      </c>
      <c r="V336" s="354">
        <f t="shared" si="46"/>
        <v>0</v>
      </c>
      <c r="W336" s="354">
        <f t="shared" si="46"/>
        <v>0</v>
      </c>
      <c r="X336" s="354">
        <f t="shared" si="46"/>
        <v>0</v>
      </c>
      <c r="Y336" s="354">
        <f t="shared" si="46"/>
        <v>0</v>
      </c>
      <c r="Z336" s="354">
        <f t="shared" si="46"/>
        <v>0</v>
      </c>
      <c r="AA336" s="354">
        <f t="shared" si="46"/>
        <v>0</v>
      </c>
      <c r="AB336" s="354">
        <f t="shared" si="46"/>
        <v>0</v>
      </c>
    </row>
    <row r="337" spans="1:28" x14ac:dyDescent="0.25">
      <c r="A337" s="132" t="str">
        <f>STATYSTYKI!A662</f>
        <v>Gaj</v>
      </c>
      <c r="B337" s="132" t="str">
        <f>STATYSTYKI!B662</f>
        <v>r3_56_A</v>
      </c>
      <c r="C337" s="132" t="str">
        <f>STATYSTYKI!C662</f>
        <v>Nauka Jazdy POLBUS</v>
      </c>
      <c r="D337" s="353">
        <f>ROUND((SUM(STATYSTYKI!E662:L662)*100%)/SUM(STATYSTYKI!$D$3:$K$3),0)</f>
        <v>0</v>
      </c>
      <c r="E337" s="354">
        <f t="shared" si="47"/>
        <v>0</v>
      </c>
      <c r="F337" s="354">
        <f t="shared" si="47"/>
        <v>0</v>
      </c>
      <c r="G337" s="354">
        <f t="shared" si="47"/>
        <v>0</v>
      </c>
      <c r="H337" s="354">
        <f t="shared" si="47"/>
        <v>0</v>
      </c>
      <c r="I337" s="354">
        <f t="shared" si="47"/>
        <v>0</v>
      </c>
      <c r="J337" s="354">
        <f t="shared" si="47"/>
        <v>0</v>
      </c>
      <c r="K337" s="354">
        <f t="shared" si="47"/>
        <v>0</v>
      </c>
      <c r="L337" s="354">
        <f t="shared" si="47"/>
        <v>0</v>
      </c>
      <c r="M337" s="354">
        <f t="shared" si="47"/>
        <v>0</v>
      </c>
      <c r="N337" s="354">
        <f t="shared" si="47"/>
        <v>0</v>
      </c>
      <c r="O337" s="354">
        <f t="shared" si="47"/>
        <v>0</v>
      </c>
      <c r="P337" s="354">
        <f t="shared" si="47"/>
        <v>0</v>
      </c>
      <c r="Q337" s="354">
        <f t="shared" si="47"/>
        <v>0</v>
      </c>
      <c r="R337" s="354">
        <f t="shared" si="47"/>
        <v>0</v>
      </c>
      <c r="S337" s="354">
        <f t="shared" si="47"/>
        <v>0</v>
      </c>
      <c r="T337" s="354">
        <f t="shared" si="47"/>
        <v>0</v>
      </c>
      <c r="U337" s="354">
        <f t="shared" si="46"/>
        <v>0</v>
      </c>
      <c r="V337" s="354">
        <f t="shared" si="46"/>
        <v>0</v>
      </c>
      <c r="W337" s="354">
        <f t="shared" si="46"/>
        <v>0</v>
      </c>
      <c r="X337" s="354">
        <f t="shared" si="46"/>
        <v>0</v>
      </c>
      <c r="Y337" s="354">
        <f t="shared" si="46"/>
        <v>0</v>
      </c>
      <c r="Z337" s="354">
        <f t="shared" si="46"/>
        <v>0</v>
      </c>
      <c r="AA337" s="354">
        <f t="shared" si="46"/>
        <v>0</v>
      </c>
      <c r="AB337" s="354">
        <f t="shared" si="46"/>
        <v>0</v>
      </c>
    </row>
    <row r="338" spans="1:28" x14ac:dyDescent="0.25">
      <c r="A338" s="132" t="str">
        <f>STATYSTYKI!A663</f>
        <v>Maślice</v>
      </c>
      <c r="B338" s="132" t="str">
        <f>STATYSTYKI!B663</f>
        <v>r3_65_kier_zach_A</v>
      </c>
      <c r="C338" s="132" t="str">
        <f>STATYSTYKI!C663</f>
        <v>Nava-Trans</v>
      </c>
      <c r="D338" s="353">
        <f>ROUND((SUM(STATYSTYKI!E663:L663)*100%)/SUM(STATYSTYKI!$D$3:$K$3),0)</f>
        <v>3</v>
      </c>
      <c r="E338" s="354">
        <f t="shared" si="47"/>
        <v>0</v>
      </c>
      <c r="F338" s="354">
        <f t="shared" si="47"/>
        <v>0</v>
      </c>
      <c r="G338" s="354">
        <f t="shared" si="47"/>
        <v>0</v>
      </c>
      <c r="H338" s="354">
        <f t="shared" si="47"/>
        <v>0</v>
      </c>
      <c r="I338" s="354">
        <f t="shared" si="47"/>
        <v>0</v>
      </c>
      <c r="J338" s="354">
        <f t="shared" si="47"/>
        <v>0</v>
      </c>
      <c r="K338" s="354">
        <f t="shared" si="47"/>
        <v>0</v>
      </c>
      <c r="L338" s="354">
        <f t="shared" si="47"/>
        <v>0</v>
      </c>
      <c r="M338" s="354">
        <f t="shared" si="47"/>
        <v>0</v>
      </c>
      <c r="N338" s="354">
        <f t="shared" si="47"/>
        <v>0</v>
      </c>
      <c r="O338" s="354">
        <f t="shared" si="47"/>
        <v>0</v>
      </c>
      <c r="P338" s="354">
        <f t="shared" si="47"/>
        <v>0</v>
      </c>
      <c r="Q338" s="354">
        <f t="shared" si="47"/>
        <v>0</v>
      </c>
      <c r="R338" s="354">
        <f t="shared" si="47"/>
        <v>0</v>
      </c>
      <c r="S338" s="354">
        <f t="shared" si="47"/>
        <v>0</v>
      </c>
      <c r="T338" s="354">
        <f t="shared" si="47"/>
        <v>0</v>
      </c>
      <c r="U338" s="354">
        <f t="shared" si="46"/>
        <v>0</v>
      </c>
      <c r="V338" s="354">
        <f t="shared" si="46"/>
        <v>0</v>
      </c>
      <c r="W338" s="354">
        <f t="shared" si="46"/>
        <v>0</v>
      </c>
      <c r="X338" s="354">
        <f t="shared" si="46"/>
        <v>0</v>
      </c>
      <c r="Y338" s="354">
        <f t="shared" si="46"/>
        <v>0</v>
      </c>
      <c r="Z338" s="354">
        <f t="shared" si="46"/>
        <v>0</v>
      </c>
      <c r="AA338" s="354">
        <f t="shared" si="46"/>
        <v>0</v>
      </c>
      <c r="AB338" s="354">
        <f t="shared" si="46"/>
        <v>0</v>
      </c>
    </row>
    <row r="339" spans="1:28" x14ac:dyDescent="0.25">
      <c r="A339" s="132" t="str">
        <f>STATYSTYKI!A664</f>
        <v>Polanowice</v>
      </c>
      <c r="B339" s="132" t="str">
        <f>STATYSTYKI!B664</f>
        <v>r3_68_A</v>
      </c>
      <c r="C339" s="132" t="str">
        <f>STATYSTYKI!C664</f>
        <v>Nava-Trans</v>
      </c>
      <c r="D339" s="353">
        <f>ROUND((SUM(STATYSTYKI!E664:L664)*100%)/SUM(STATYSTYKI!$D$3:$K$3),0)</f>
        <v>3</v>
      </c>
      <c r="E339" s="354">
        <f t="shared" si="47"/>
        <v>0</v>
      </c>
      <c r="F339" s="354">
        <f t="shared" si="47"/>
        <v>0</v>
      </c>
      <c r="G339" s="354">
        <f t="shared" si="47"/>
        <v>0</v>
      </c>
      <c r="H339" s="354">
        <f t="shared" si="47"/>
        <v>0</v>
      </c>
      <c r="I339" s="354">
        <f t="shared" si="47"/>
        <v>0</v>
      </c>
      <c r="J339" s="354">
        <f t="shared" si="47"/>
        <v>0</v>
      </c>
      <c r="K339" s="354">
        <f t="shared" si="47"/>
        <v>0</v>
      </c>
      <c r="L339" s="354">
        <f t="shared" si="47"/>
        <v>0</v>
      </c>
      <c r="M339" s="354">
        <f t="shared" si="47"/>
        <v>0</v>
      </c>
      <c r="N339" s="354">
        <f t="shared" si="47"/>
        <v>0</v>
      </c>
      <c r="O339" s="354">
        <f t="shared" si="47"/>
        <v>0</v>
      </c>
      <c r="P339" s="354">
        <f t="shared" si="47"/>
        <v>0</v>
      </c>
      <c r="Q339" s="354">
        <f t="shared" si="47"/>
        <v>0</v>
      </c>
      <c r="R339" s="354">
        <f t="shared" si="47"/>
        <v>0</v>
      </c>
      <c r="S339" s="354">
        <f t="shared" si="47"/>
        <v>0</v>
      </c>
      <c r="T339" s="354">
        <f t="shared" ref="T339:AB354" si="48">ROUND($D339*T$3,0)</f>
        <v>0</v>
      </c>
      <c r="U339" s="354">
        <f t="shared" si="48"/>
        <v>0</v>
      </c>
      <c r="V339" s="354">
        <f t="shared" si="48"/>
        <v>0</v>
      </c>
      <c r="W339" s="354">
        <f t="shared" si="48"/>
        <v>0</v>
      </c>
      <c r="X339" s="354">
        <f t="shared" si="48"/>
        <v>0</v>
      </c>
      <c r="Y339" s="354">
        <f t="shared" si="48"/>
        <v>0</v>
      </c>
      <c r="Z339" s="354">
        <f t="shared" si="48"/>
        <v>0</v>
      </c>
      <c r="AA339" s="354">
        <f t="shared" si="48"/>
        <v>0</v>
      </c>
      <c r="AB339" s="354">
        <f t="shared" si="48"/>
        <v>0</v>
      </c>
    </row>
    <row r="340" spans="1:28" x14ac:dyDescent="0.25">
      <c r="A340" s="132" t="str">
        <f>STATYSTYKI!A665</f>
        <v>Karłowice</v>
      </c>
      <c r="B340" s="132" t="str">
        <f>STATYSTYKI!B665</f>
        <v>r3_69_wyjazd A</v>
      </c>
      <c r="C340" s="132" t="str">
        <f>STATYSTYKI!C665</f>
        <v>OLBUS</v>
      </c>
      <c r="D340" s="353">
        <f>ROUND((SUM(STATYSTYKI!E665:L665)*100%)/SUM(STATYSTYKI!$D$3:$K$3),0)</f>
        <v>0</v>
      </c>
      <c r="E340" s="354">
        <f t="shared" ref="E340:T355" si="49">ROUND($D340*E$3,0)</f>
        <v>0</v>
      </c>
      <c r="F340" s="354">
        <f t="shared" si="49"/>
        <v>0</v>
      </c>
      <c r="G340" s="354">
        <f t="shared" si="49"/>
        <v>0</v>
      </c>
      <c r="H340" s="354">
        <f t="shared" si="49"/>
        <v>0</v>
      </c>
      <c r="I340" s="354">
        <f t="shared" si="49"/>
        <v>0</v>
      </c>
      <c r="J340" s="354">
        <f t="shared" si="49"/>
        <v>0</v>
      </c>
      <c r="K340" s="354">
        <f t="shared" si="49"/>
        <v>0</v>
      </c>
      <c r="L340" s="354">
        <f t="shared" si="49"/>
        <v>0</v>
      </c>
      <c r="M340" s="354">
        <f t="shared" si="49"/>
        <v>0</v>
      </c>
      <c r="N340" s="354">
        <f t="shared" si="49"/>
        <v>0</v>
      </c>
      <c r="O340" s="354">
        <f t="shared" si="49"/>
        <v>0</v>
      </c>
      <c r="P340" s="354">
        <f t="shared" si="49"/>
        <v>0</v>
      </c>
      <c r="Q340" s="354">
        <f t="shared" si="49"/>
        <v>0</v>
      </c>
      <c r="R340" s="354">
        <f t="shared" si="49"/>
        <v>0</v>
      </c>
      <c r="S340" s="354">
        <f t="shared" si="49"/>
        <v>0</v>
      </c>
      <c r="T340" s="354">
        <f t="shared" si="49"/>
        <v>0</v>
      </c>
      <c r="U340" s="354">
        <f t="shared" si="48"/>
        <v>0</v>
      </c>
      <c r="V340" s="354">
        <f t="shared" si="48"/>
        <v>0</v>
      </c>
      <c r="W340" s="354">
        <f t="shared" si="48"/>
        <v>0</v>
      </c>
      <c r="X340" s="354">
        <f t="shared" si="48"/>
        <v>0</v>
      </c>
      <c r="Y340" s="354">
        <f t="shared" si="48"/>
        <v>0</v>
      </c>
      <c r="Z340" s="354">
        <f t="shared" si="48"/>
        <v>0</v>
      </c>
      <c r="AA340" s="354">
        <f t="shared" si="48"/>
        <v>0</v>
      </c>
      <c r="AB340" s="354">
        <f t="shared" si="48"/>
        <v>0</v>
      </c>
    </row>
    <row r="341" spans="1:28" x14ac:dyDescent="0.25">
      <c r="A341" s="132" t="str">
        <f>STATYSTYKI!A666</f>
        <v>Kowale</v>
      </c>
      <c r="B341" s="132" t="str">
        <f>STATYSTYKI!B666</f>
        <v>r3_71_wjazd_A</v>
      </c>
      <c r="C341" s="132" t="str">
        <f>STATYSTYKI!C666</f>
        <v>Pastuszok Travel</v>
      </c>
      <c r="D341" s="353">
        <f>ROUND((SUM(STATYSTYKI!E666:L666)*100%)/SUM(STATYSTYKI!$D$3:$K$3),0)</f>
        <v>77</v>
      </c>
      <c r="E341" s="354">
        <f t="shared" si="49"/>
        <v>0</v>
      </c>
      <c r="F341" s="354">
        <f t="shared" si="49"/>
        <v>0</v>
      </c>
      <c r="G341" s="354">
        <f t="shared" si="49"/>
        <v>0</v>
      </c>
      <c r="H341" s="354">
        <f t="shared" si="49"/>
        <v>0</v>
      </c>
      <c r="I341" s="354">
        <f t="shared" si="49"/>
        <v>0</v>
      </c>
      <c r="J341" s="354">
        <f t="shared" si="49"/>
        <v>1</v>
      </c>
      <c r="K341" s="354">
        <f t="shared" si="49"/>
        <v>4</v>
      </c>
      <c r="L341" s="354">
        <f t="shared" si="49"/>
        <v>11</v>
      </c>
      <c r="M341" s="354">
        <f t="shared" si="49"/>
        <v>6</v>
      </c>
      <c r="N341" s="354">
        <f t="shared" si="49"/>
        <v>4</v>
      </c>
      <c r="O341" s="354">
        <f t="shared" si="49"/>
        <v>4</v>
      </c>
      <c r="P341" s="354">
        <f t="shared" si="49"/>
        <v>4</v>
      </c>
      <c r="Q341" s="354">
        <f t="shared" si="49"/>
        <v>4</v>
      </c>
      <c r="R341" s="354">
        <f t="shared" si="49"/>
        <v>4</v>
      </c>
      <c r="S341" s="354">
        <f t="shared" si="49"/>
        <v>5</v>
      </c>
      <c r="T341" s="354">
        <f t="shared" si="49"/>
        <v>7</v>
      </c>
      <c r="U341" s="354">
        <f t="shared" si="48"/>
        <v>7</v>
      </c>
      <c r="V341" s="354">
        <f t="shared" si="48"/>
        <v>6</v>
      </c>
      <c r="W341" s="354">
        <f t="shared" si="48"/>
        <v>4</v>
      </c>
      <c r="X341" s="354">
        <f t="shared" si="48"/>
        <v>3</v>
      </c>
      <c r="Y341" s="354">
        <f t="shared" si="48"/>
        <v>1</v>
      </c>
      <c r="Z341" s="354">
        <f t="shared" si="48"/>
        <v>1</v>
      </c>
      <c r="AA341" s="354">
        <f t="shared" si="48"/>
        <v>0</v>
      </c>
      <c r="AB341" s="354">
        <f t="shared" si="48"/>
        <v>0</v>
      </c>
    </row>
    <row r="342" spans="1:28" x14ac:dyDescent="0.25">
      <c r="A342" s="132" t="str">
        <f>STATYSTYKI!A667</f>
        <v>Księże</v>
      </c>
      <c r="B342" s="132" t="str">
        <f>STATYSTYKI!B667</f>
        <v>r3_75_wjazd_A</v>
      </c>
      <c r="C342" s="132" t="str">
        <f>STATYSTYKI!C667</f>
        <v>PKS Hrubieszów</v>
      </c>
      <c r="D342" s="353">
        <f>ROUND((SUM(STATYSTYKI!E667:L667)*100%)/SUM(STATYSTYKI!$D$3:$K$3),0)</f>
        <v>0</v>
      </c>
      <c r="E342" s="354">
        <f t="shared" si="49"/>
        <v>0</v>
      </c>
      <c r="F342" s="354">
        <f t="shared" si="49"/>
        <v>0</v>
      </c>
      <c r="G342" s="354">
        <f t="shared" si="49"/>
        <v>0</v>
      </c>
      <c r="H342" s="354">
        <f t="shared" si="49"/>
        <v>0</v>
      </c>
      <c r="I342" s="354">
        <f t="shared" si="49"/>
        <v>0</v>
      </c>
      <c r="J342" s="354">
        <f t="shared" si="49"/>
        <v>0</v>
      </c>
      <c r="K342" s="354">
        <f t="shared" si="49"/>
        <v>0</v>
      </c>
      <c r="L342" s="354">
        <f t="shared" si="49"/>
        <v>0</v>
      </c>
      <c r="M342" s="354">
        <f t="shared" si="49"/>
        <v>0</v>
      </c>
      <c r="N342" s="354">
        <f t="shared" si="49"/>
        <v>0</v>
      </c>
      <c r="O342" s="354">
        <f t="shared" si="49"/>
        <v>0</v>
      </c>
      <c r="P342" s="354">
        <f t="shared" si="49"/>
        <v>0</v>
      </c>
      <c r="Q342" s="354">
        <f t="shared" si="49"/>
        <v>0</v>
      </c>
      <c r="R342" s="354">
        <f t="shared" si="49"/>
        <v>0</v>
      </c>
      <c r="S342" s="354">
        <f t="shared" si="49"/>
        <v>0</v>
      </c>
      <c r="T342" s="354">
        <f t="shared" si="49"/>
        <v>0</v>
      </c>
      <c r="U342" s="354">
        <f t="shared" si="48"/>
        <v>0</v>
      </c>
      <c r="V342" s="354">
        <f t="shared" si="48"/>
        <v>0</v>
      </c>
      <c r="W342" s="354">
        <f t="shared" si="48"/>
        <v>0</v>
      </c>
      <c r="X342" s="354">
        <f t="shared" si="48"/>
        <v>0</v>
      </c>
      <c r="Y342" s="354">
        <f t="shared" si="48"/>
        <v>0</v>
      </c>
      <c r="Z342" s="354">
        <f t="shared" si="48"/>
        <v>0</v>
      </c>
      <c r="AA342" s="354">
        <f t="shared" si="48"/>
        <v>0</v>
      </c>
      <c r="AB342" s="354">
        <f t="shared" si="48"/>
        <v>0</v>
      </c>
    </row>
    <row r="343" spans="1:28" x14ac:dyDescent="0.25">
      <c r="A343" s="132" t="str">
        <f>STATYSTYKI!A668</f>
        <v>Gaj</v>
      </c>
      <c r="B343" s="132" t="str">
        <f>STATYSTYKI!B668</f>
        <v>r3_56_A</v>
      </c>
      <c r="C343" s="132" t="str">
        <f>STATYSTYKI!C668</f>
        <v>PKS Oława</v>
      </c>
      <c r="D343" s="353">
        <f>ROUND((SUM(STATYSTYKI!E668:L668)*100%)/SUM(STATYSTYKI!$D$3:$K$3),0)</f>
        <v>56</v>
      </c>
      <c r="E343" s="354">
        <f t="shared" si="49"/>
        <v>0</v>
      </c>
      <c r="F343" s="354">
        <f t="shared" si="49"/>
        <v>0</v>
      </c>
      <c r="G343" s="354">
        <f t="shared" si="49"/>
        <v>0</v>
      </c>
      <c r="H343" s="354">
        <f t="shared" si="49"/>
        <v>0</v>
      </c>
      <c r="I343" s="354">
        <f t="shared" si="49"/>
        <v>0</v>
      </c>
      <c r="J343" s="354">
        <f t="shared" si="49"/>
        <v>1</v>
      </c>
      <c r="K343" s="354">
        <f t="shared" si="49"/>
        <v>3</v>
      </c>
      <c r="L343" s="354">
        <f t="shared" si="49"/>
        <v>8</v>
      </c>
      <c r="M343" s="354">
        <f t="shared" si="49"/>
        <v>4</v>
      </c>
      <c r="N343" s="354">
        <f t="shared" si="49"/>
        <v>3</v>
      </c>
      <c r="O343" s="354">
        <f t="shared" si="49"/>
        <v>3</v>
      </c>
      <c r="P343" s="354">
        <f t="shared" si="49"/>
        <v>3</v>
      </c>
      <c r="Q343" s="354">
        <f t="shared" si="49"/>
        <v>3</v>
      </c>
      <c r="R343" s="354">
        <f t="shared" si="49"/>
        <v>3</v>
      </c>
      <c r="S343" s="354">
        <f t="shared" si="49"/>
        <v>4</v>
      </c>
      <c r="T343" s="354">
        <f t="shared" si="49"/>
        <v>5</v>
      </c>
      <c r="U343" s="354">
        <f t="shared" si="48"/>
        <v>5</v>
      </c>
      <c r="V343" s="354">
        <f t="shared" si="48"/>
        <v>4</v>
      </c>
      <c r="W343" s="354">
        <f t="shared" si="48"/>
        <v>3</v>
      </c>
      <c r="X343" s="354">
        <f t="shared" si="48"/>
        <v>2</v>
      </c>
      <c r="Y343" s="354">
        <f t="shared" si="48"/>
        <v>1</v>
      </c>
      <c r="Z343" s="354">
        <f t="shared" si="48"/>
        <v>1</v>
      </c>
      <c r="AA343" s="354">
        <f t="shared" si="48"/>
        <v>0</v>
      </c>
      <c r="AB343" s="354">
        <f t="shared" si="48"/>
        <v>0</v>
      </c>
    </row>
    <row r="344" spans="1:28" x14ac:dyDescent="0.25">
      <c r="A344" s="132" t="str">
        <f>STATYSTYKI!A669</f>
        <v>Księże</v>
      </c>
      <c r="B344" s="132" t="str">
        <f>STATYSTYKI!B669</f>
        <v>r3_75_wjazd_A</v>
      </c>
      <c r="C344" s="132" t="str">
        <f>STATYSTYKI!C669</f>
        <v>PKS Oława</v>
      </c>
      <c r="D344" s="353">
        <f>ROUND((SUM(STATYSTYKI!E669:L669)*100%)/SUM(STATYSTYKI!$D$3:$K$3),0)</f>
        <v>736</v>
      </c>
      <c r="E344" s="354">
        <f t="shared" si="49"/>
        <v>0</v>
      </c>
      <c r="F344" s="354">
        <f t="shared" si="49"/>
        <v>0</v>
      </c>
      <c r="G344" s="354">
        <f t="shared" si="49"/>
        <v>0</v>
      </c>
      <c r="H344" s="354">
        <f t="shared" si="49"/>
        <v>0</v>
      </c>
      <c r="I344" s="354">
        <f t="shared" si="49"/>
        <v>2</v>
      </c>
      <c r="J344" s="354">
        <f t="shared" si="49"/>
        <v>12</v>
      </c>
      <c r="K344" s="354">
        <f t="shared" si="49"/>
        <v>38</v>
      </c>
      <c r="L344" s="354">
        <f t="shared" si="49"/>
        <v>103</v>
      </c>
      <c r="M344" s="354">
        <f t="shared" si="49"/>
        <v>53</v>
      </c>
      <c r="N344" s="354">
        <f t="shared" si="49"/>
        <v>42</v>
      </c>
      <c r="O344" s="354">
        <f t="shared" si="49"/>
        <v>41</v>
      </c>
      <c r="P344" s="354">
        <f t="shared" si="49"/>
        <v>38</v>
      </c>
      <c r="Q344" s="354">
        <f t="shared" si="49"/>
        <v>37</v>
      </c>
      <c r="R344" s="354">
        <f t="shared" si="49"/>
        <v>40</v>
      </c>
      <c r="S344" s="354">
        <f t="shared" si="49"/>
        <v>52</v>
      </c>
      <c r="T344" s="354">
        <f t="shared" si="49"/>
        <v>62</v>
      </c>
      <c r="U344" s="354">
        <f t="shared" si="48"/>
        <v>70</v>
      </c>
      <c r="V344" s="354">
        <f t="shared" si="48"/>
        <v>55</v>
      </c>
      <c r="W344" s="354">
        <f t="shared" si="48"/>
        <v>40</v>
      </c>
      <c r="X344" s="354">
        <f t="shared" si="48"/>
        <v>26</v>
      </c>
      <c r="Y344" s="354">
        <f t="shared" si="48"/>
        <v>12</v>
      </c>
      <c r="Z344" s="354">
        <f t="shared" si="48"/>
        <v>7</v>
      </c>
      <c r="AA344" s="354">
        <f t="shared" si="48"/>
        <v>5</v>
      </c>
      <c r="AB344" s="354">
        <f t="shared" si="48"/>
        <v>1</v>
      </c>
    </row>
    <row r="345" spans="1:28" x14ac:dyDescent="0.25">
      <c r="A345" s="132" t="str">
        <f>STATYSTYKI!A670</f>
        <v>Księże</v>
      </c>
      <c r="B345" s="132" t="str">
        <f>STATYSTYKI!B670</f>
        <v>r3_75_wyjazd_A</v>
      </c>
      <c r="C345" s="132" t="str">
        <f>STATYSTYKI!C670</f>
        <v>PKS Oława</v>
      </c>
      <c r="D345" s="353">
        <f>ROUND((SUM(STATYSTYKI!E670:L670)*100%)/SUM(STATYSTYKI!$D$3:$K$3),0)</f>
        <v>470</v>
      </c>
      <c r="E345" s="354">
        <f t="shared" si="49"/>
        <v>0</v>
      </c>
      <c r="F345" s="354">
        <f t="shared" si="49"/>
        <v>0</v>
      </c>
      <c r="G345" s="354">
        <f t="shared" si="49"/>
        <v>0</v>
      </c>
      <c r="H345" s="354">
        <f t="shared" si="49"/>
        <v>0</v>
      </c>
      <c r="I345" s="354">
        <f t="shared" si="49"/>
        <v>1</v>
      </c>
      <c r="J345" s="354">
        <f t="shared" si="49"/>
        <v>8</v>
      </c>
      <c r="K345" s="354">
        <f t="shared" si="49"/>
        <v>24</v>
      </c>
      <c r="L345" s="354">
        <f t="shared" si="49"/>
        <v>66</v>
      </c>
      <c r="M345" s="354">
        <f t="shared" si="49"/>
        <v>34</v>
      </c>
      <c r="N345" s="354">
        <f t="shared" si="49"/>
        <v>27</v>
      </c>
      <c r="O345" s="354">
        <f t="shared" si="49"/>
        <v>26</v>
      </c>
      <c r="P345" s="354">
        <f t="shared" si="49"/>
        <v>24</v>
      </c>
      <c r="Q345" s="354">
        <f t="shared" si="49"/>
        <v>23</v>
      </c>
      <c r="R345" s="354">
        <f t="shared" si="49"/>
        <v>26</v>
      </c>
      <c r="S345" s="354">
        <f t="shared" si="49"/>
        <v>33</v>
      </c>
      <c r="T345" s="354">
        <f t="shared" si="49"/>
        <v>40</v>
      </c>
      <c r="U345" s="354">
        <f t="shared" si="48"/>
        <v>45</v>
      </c>
      <c r="V345" s="354">
        <f t="shared" si="48"/>
        <v>35</v>
      </c>
      <c r="W345" s="354">
        <f t="shared" si="48"/>
        <v>26</v>
      </c>
      <c r="X345" s="354">
        <f t="shared" si="48"/>
        <v>16</v>
      </c>
      <c r="Y345" s="354">
        <f t="shared" si="48"/>
        <v>8</v>
      </c>
      <c r="Z345" s="354">
        <f t="shared" si="48"/>
        <v>5</v>
      </c>
      <c r="AA345" s="354">
        <f t="shared" si="48"/>
        <v>3</v>
      </c>
      <c r="AB345" s="354">
        <f t="shared" si="48"/>
        <v>1</v>
      </c>
    </row>
    <row r="346" spans="1:28" x14ac:dyDescent="0.25">
      <c r="A346" s="132" t="str">
        <f>STATYSTYKI!A671</f>
        <v>Kowale</v>
      </c>
      <c r="B346" s="132" t="str">
        <f>STATYSTYKI!B671</f>
        <v>r3_71_wjazd_A</v>
      </c>
      <c r="C346" s="132" t="str">
        <f>STATYSTYKI!C671</f>
        <v>PKS Wieluń</v>
      </c>
      <c r="D346" s="353">
        <f>ROUND((SUM(STATYSTYKI!E671:L671)*100%)/SUM(STATYSTYKI!$D$3:$K$3),0)</f>
        <v>77</v>
      </c>
      <c r="E346" s="354">
        <f t="shared" si="49"/>
        <v>0</v>
      </c>
      <c r="F346" s="354">
        <f t="shared" si="49"/>
        <v>0</v>
      </c>
      <c r="G346" s="354">
        <f t="shared" si="49"/>
        <v>0</v>
      </c>
      <c r="H346" s="354">
        <f t="shared" si="49"/>
        <v>0</v>
      </c>
      <c r="I346" s="354">
        <f t="shared" si="49"/>
        <v>0</v>
      </c>
      <c r="J346" s="354">
        <f t="shared" si="49"/>
        <v>1</v>
      </c>
      <c r="K346" s="354">
        <f t="shared" si="49"/>
        <v>4</v>
      </c>
      <c r="L346" s="354">
        <f t="shared" si="49"/>
        <v>11</v>
      </c>
      <c r="M346" s="354">
        <f t="shared" si="49"/>
        <v>6</v>
      </c>
      <c r="N346" s="354">
        <f t="shared" si="49"/>
        <v>4</v>
      </c>
      <c r="O346" s="354">
        <f t="shared" si="49"/>
        <v>4</v>
      </c>
      <c r="P346" s="354">
        <f t="shared" si="49"/>
        <v>4</v>
      </c>
      <c r="Q346" s="354">
        <f t="shared" si="49"/>
        <v>4</v>
      </c>
      <c r="R346" s="354">
        <f t="shared" si="49"/>
        <v>4</v>
      </c>
      <c r="S346" s="354">
        <f t="shared" si="49"/>
        <v>5</v>
      </c>
      <c r="T346" s="354">
        <f t="shared" si="49"/>
        <v>7</v>
      </c>
      <c r="U346" s="354">
        <f t="shared" si="48"/>
        <v>7</v>
      </c>
      <c r="V346" s="354">
        <f t="shared" si="48"/>
        <v>6</v>
      </c>
      <c r="W346" s="354">
        <f t="shared" si="48"/>
        <v>4</v>
      </c>
      <c r="X346" s="354">
        <f t="shared" si="48"/>
        <v>3</v>
      </c>
      <c r="Y346" s="354">
        <f t="shared" si="48"/>
        <v>1</v>
      </c>
      <c r="Z346" s="354">
        <f t="shared" si="48"/>
        <v>1</v>
      </c>
      <c r="AA346" s="354">
        <f t="shared" si="48"/>
        <v>0</v>
      </c>
      <c r="AB346" s="354">
        <f t="shared" si="48"/>
        <v>0</v>
      </c>
    </row>
    <row r="347" spans="1:28" x14ac:dyDescent="0.25">
      <c r="A347" s="132" t="str">
        <f>STATYSTYKI!A672</f>
        <v>Brochów</v>
      </c>
      <c r="B347" s="132" t="str">
        <f>STATYSTYKI!B672</f>
        <v>r3_54_A</v>
      </c>
      <c r="C347" s="132" t="str">
        <f>STATYSTYKI!C672</f>
        <v>Polbus</v>
      </c>
      <c r="D347" s="353">
        <f>ROUND((SUM(STATYSTYKI!E672:L672)*100%)/SUM(STATYSTYKI!$D$3:$K$3),0)</f>
        <v>0</v>
      </c>
      <c r="E347" s="354">
        <f t="shared" si="49"/>
        <v>0</v>
      </c>
      <c r="F347" s="354">
        <f t="shared" si="49"/>
        <v>0</v>
      </c>
      <c r="G347" s="354">
        <f t="shared" si="49"/>
        <v>0</v>
      </c>
      <c r="H347" s="354">
        <f t="shared" si="49"/>
        <v>0</v>
      </c>
      <c r="I347" s="354">
        <f t="shared" si="49"/>
        <v>0</v>
      </c>
      <c r="J347" s="354">
        <f t="shared" si="49"/>
        <v>0</v>
      </c>
      <c r="K347" s="354">
        <f t="shared" si="49"/>
        <v>0</v>
      </c>
      <c r="L347" s="354">
        <f t="shared" si="49"/>
        <v>0</v>
      </c>
      <c r="M347" s="354">
        <f t="shared" si="49"/>
        <v>0</v>
      </c>
      <c r="N347" s="354">
        <f t="shared" si="49"/>
        <v>0</v>
      </c>
      <c r="O347" s="354">
        <f t="shared" si="49"/>
        <v>0</v>
      </c>
      <c r="P347" s="354">
        <f t="shared" si="49"/>
        <v>0</v>
      </c>
      <c r="Q347" s="354">
        <f t="shared" si="49"/>
        <v>0</v>
      </c>
      <c r="R347" s="354">
        <f t="shared" si="49"/>
        <v>0</v>
      </c>
      <c r="S347" s="354">
        <f t="shared" si="49"/>
        <v>0</v>
      </c>
      <c r="T347" s="354">
        <f t="shared" si="49"/>
        <v>0</v>
      </c>
      <c r="U347" s="354">
        <f t="shared" si="48"/>
        <v>0</v>
      </c>
      <c r="V347" s="354">
        <f t="shared" si="48"/>
        <v>0</v>
      </c>
      <c r="W347" s="354">
        <f t="shared" si="48"/>
        <v>0</v>
      </c>
      <c r="X347" s="354">
        <f t="shared" si="48"/>
        <v>0</v>
      </c>
      <c r="Y347" s="354">
        <f t="shared" si="48"/>
        <v>0</v>
      </c>
      <c r="Z347" s="354">
        <f t="shared" si="48"/>
        <v>0</v>
      </c>
      <c r="AA347" s="354">
        <f t="shared" si="48"/>
        <v>0</v>
      </c>
      <c r="AB347" s="354">
        <f t="shared" si="48"/>
        <v>0</v>
      </c>
    </row>
    <row r="348" spans="1:28" x14ac:dyDescent="0.25">
      <c r="A348" s="132" t="str">
        <f>STATYSTYKI!A673</f>
        <v>Krzyki</v>
      </c>
      <c r="B348" s="132" t="str">
        <f>STATYSTYKI!B673</f>
        <v>r3_58_A</v>
      </c>
      <c r="C348" s="132" t="str">
        <f>STATYSTYKI!C673</f>
        <v>Polbus</v>
      </c>
      <c r="D348" s="353">
        <f>ROUND((SUM(STATYSTYKI!E673:L673)*100%)/SUM(STATYSTYKI!$D$3:$K$3),0)</f>
        <v>43</v>
      </c>
      <c r="E348" s="354">
        <f t="shared" si="49"/>
        <v>0</v>
      </c>
      <c r="F348" s="354">
        <f t="shared" si="49"/>
        <v>0</v>
      </c>
      <c r="G348" s="354">
        <f t="shared" si="49"/>
        <v>0</v>
      </c>
      <c r="H348" s="354">
        <f t="shared" si="49"/>
        <v>0</v>
      </c>
      <c r="I348" s="354">
        <f t="shared" si="49"/>
        <v>0</v>
      </c>
      <c r="J348" s="354">
        <f t="shared" si="49"/>
        <v>1</v>
      </c>
      <c r="K348" s="354">
        <f t="shared" si="49"/>
        <v>2</v>
      </c>
      <c r="L348" s="354">
        <f t="shared" si="49"/>
        <v>6</v>
      </c>
      <c r="M348" s="354">
        <f t="shared" si="49"/>
        <v>3</v>
      </c>
      <c r="N348" s="354">
        <f t="shared" si="49"/>
        <v>2</v>
      </c>
      <c r="O348" s="354">
        <f t="shared" si="49"/>
        <v>2</v>
      </c>
      <c r="P348" s="354">
        <f t="shared" si="49"/>
        <v>2</v>
      </c>
      <c r="Q348" s="354">
        <f t="shared" si="49"/>
        <v>2</v>
      </c>
      <c r="R348" s="354">
        <f t="shared" si="49"/>
        <v>2</v>
      </c>
      <c r="S348" s="354">
        <f t="shared" si="49"/>
        <v>3</v>
      </c>
      <c r="T348" s="354">
        <f t="shared" si="49"/>
        <v>4</v>
      </c>
      <c r="U348" s="354">
        <f t="shared" si="48"/>
        <v>4</v>
      </c>
      <c r="V348" s="354">
        <f t="shared" si="48"/>
        <v>3</v>
      </c>
      <c r="W348" s="354">
        <f t="shared" si="48"/>
        <v>2</v>
      </c>
      <c r="X348" s="354">
        <f t="shared" si="48"/>
        <v>1</v>
      </c>
      <c r="Y348" s="354">
        <f t="shared" si="48"/>
        <v>1</v>
      </c>
      <c r="Z348" s="354">
        <f t="shared" si="48"/>
        <v>0</v>
      </c>
      <c r="AA348" s="354">
        <f t="shared" si="48"/>
        <v>0</v>
      </c>
      <c r="AB348" s="354">
        <f t="shared" si="48"/>
        <v>0</v>
      </c>
    </row>
    <row r="349" spans="1:28" x14ac:dyDescent="0.25">
      <c r="A349" s="132" t="str">
        <f>STATYSTYKI!A674</f>
        <v>Muchobór</v>
      </c>
      <c r="B349" s="132" t="str">
        <f>STATYSTYKI!B674</f>
        <v>r3_62_wyjazd_A</v>
      </c>
      <c r="C349" s="132" t="str">
        <f>STATYSTYKI!C674</f>
        <v>Polbus</v>
      </c>
      <c r="D349" s="353">
        <f>ROUND((SUM(STATYSTYKI!E674:L674)*100%)/SUM(STATYSTYKI!$D$3:$K$3),0)</f>
        <v>77</v>
      </c>
      <c r="E349" s="354">
        <f t="shared" si="49"/>
        <v>0</v>
      </c>
      <c r="F349" s="354">
        <f t="shared" si="49"/>
        <v>0</v>
      </c>
      <c r="G349" s="354">
        <f t="shared" si="49"/>
        <v>0</v>
      </c>
      <c r="H349" s="354">
        <f t="shared" si="49"/>
        <v>0</v>
      </c>
      <c r="I349" s="354">
        <f t="shared" si="49"/>
        <v>0</v>
      </c>
      <c r="J349" s="354">
        <f t="shared" si="49"/>
        <v>1</v>
      </c>
      <c r="K349" s="354">
        <f t="shared" si="49"/>
        <v>4</v>
      </c>
      <c r="L349" s="354">
        <f t="shared" si="49"/>
        <v>11</v>
      </c>
      <c r="M349" s="354">
        <f t="shared" si="49"/>
        <v>6</v>
      </c>
      <c r="N349" s="354">
        <f t="shared" si="49"/>
        <v>4</v>
      </c>
      <c r="O349" s="354">
        <f t="shared" si="49"/>
        <v>4</v>
      </c>
      <c r="P349" s="354">
        <f t="shared" si="49"/>
        <v>4</v>
      </c>
      <c r="Q349" s="354">
        <f t="shared" si="49"/>
        <v>4</v>
      </c>
      <c r="R349" s="354">
        <f t="shared" si="49"/>
        <v>4</v>
      </c>
      <c r="S349" s="354">
        <f t="shared" si="49"/>
        <v>5</v>
      </c>
      <c r="T349" s="354">
        <f t="shared" si="49"/>
        <v>7</v>
      </c>
      <c r="U349" s="354">
        <f t="shared" si="48"/>
        <v>7</v>
      </c>
      <c r="V349" s="354">
        <f t="shared" si="48"/>
        <v>6</v>
      </c>
      <c r="W349" s="354">
        <f t="shared" si="48"/>
        <v>4</v>
      </c>
      <c r="X349" s="354">
        <f t="shared" si="48"/>
        <v>3</v>
      </c>
      <c r="Y349" s="354">
        <f t="shared" si="48"/>
        <v>1</v>
      </c>
      <c r="Z349" s="354">
        <f t="shared" si="48"/>
        <v>1</v>
      </c>
      <c r="AA349" s="354">
        <f t="shared" si="48"/>
        <v>0</v>
      </c>
      <c r="AB349" s="354">
        <f t="shared" si="48"/>
        <v>0</v>
      </c>
    </row>
    <row r="350" spans="1:28" x14ac:dyDescent="0.25">
      <c r="A350" s="132" t="str">
        <f>STATYSTYKI!A675</f>
        <v>Pilczyce</v>
      </c>
      <c r="B350" s="132" t="str">
        <f>STATYSTYKI!B675</f>
        <v>r3_64_A</v>
      </c>
      <c r="C350" s="132" t="str">
        <f>STATYSTYKI!C675</f>
        <v>Polbus</v>
      </c>
      <c r="D350" s="353">
        <f>ROUND((SUM(STATYSTYKI!E675:L675)*100%)/SUM(STATYSTYKI!$D$3:$K$3),0)</f>
        <v>9</v>
      </c>
      <c r="E350" s="354">
        <f t="shared" si="49"/>
        <v>0</v>
      </c>
      <c r="F350" s="354">
        <f t="shared" si="49"/>
        <v>0</v>
      </c>
      <c r="G350" s="354">
        <f t="shared" si="49"/>
        <v>0</v>
      </c>
      <c r="H350" s="354">
        <f t="shared" si="49"/>
        <v>0</v>
      </c>
      <c r="I350" s="354">
        <f t="shared" si="49"/>
        <v>0</v>
      </c>
      <c r="J350" s="354">
        <f t="shared" si="49"/>
        <v>0</v>
      </c>
      <c r="K350" s="354">
        <f t="shared" si="49"/>
        <v>0</v>
      </c>
      <c r="L350" s="354">
        <f t="shared" si="49"/>
        <v>1</v>
      </c>
      <c r="M350" s="354">
        <f t="shared" si="49"/>
        <v>1</v>
      </c>
      <c r="N350" s="354">
        <f t="shared" si="49"/>
        <v>1</v>
      </c>
      <c r="O350" s="354">
        <f t="shared" si="49"/>
        <v>0</v>
      </c>
      <c r="P350" s="354">
        <f t="shared" si="49"/>
        <v>0</v>
      </c>
      <c r="Q350" s="354">
        <f t="shared" si="49"/>
        <v>0</v>
      </c>
      <c r="R350" s="354">
        <f t="shared" si="49"/>
        <v>0</v>
      </c>
      <c r="S350" s="354">
        <f t="shared" si="49"/>
        <v>1</v>
      </c>
      <c r="T350" s="354">
        <f t="shared" si="49"/>
        <v>1</v>
      </c>
      <c r="U350" s="354">
        <f t="shared" si="48"/>
        <v>1</v>
      </c>
      <c r="V350" s="354">
        <f t="shared" si="48"/>
        <v>1</v>
      </c>
      <c r="W350" s="354">
        <f t="shared" si="48"/>
        <v>0</v>
      </c>
      <c r="X350" s="354">
        <f t="shared" si="48"/>
        <v>0</v>
      </c>
      <c r="Y350" s="354">
        <f t="shared" si="48"/>
        <v>0</v>
      </c>
      <c r="Z350" s="354">
        <f t="shared" si="48"/>
        <v>0</v>
      </c>
      <c r="AA350" s="354">
        <f t="shared" si="48"/>
        <v>0</v>
      </c>
      <c r="AB350" s="354">
        <f t="shared" si="48"/>
        <v>0</v>
      </c>
    </row>
    <row r="351" spans="1:28" x14ac:dyDescent="0.25">
      <c r="A351" s="132" t="str">
        <f>STATYSTYKI!A676</f>
        <v>Kowale</v>
      </c>
      <c r="B351" s="132" t="str">
        <f>STATYSTYKI!B676</f>
        <v>r3_71_wjazd_A</v>
      </c>
      <c r="C351" s="132" t="str">
        <f>STATYSTYKI!C676</f>
        <v>Polbus</v>
      </c>
      <c r="D351" s="353">
        <f>ROUND((SUM(STATYSTYKI!E676:L676)*100%)/SUM(STATYSTYKI!$D$3:$K$3),0)</f>
        <v>380</v>
      </c>
      <c r="E351" s="354">
        <f t="shared" si="49"/>
        <v>0</v>
      </c>
      <c r="F351" s="354">
        <f t="shared" si="49"/>
        <v>0</v>
      </c>
      <c r="G351" s="354">
        <f t="shared" si="49"/>
        <v>0</v>
      </c>
      <c r="H351" s="354">
        <f t="shared" si="49"/>
        <v>0</v>
      </c>
      <c r="I351" s="354">
        <f t="shared" si="49"/>
        <v>1</v>
      </c>
      <c r="J351" s="354">
        <f t="shared" si="49"/>
        <v>6</v>
      </c>
      <c r="K351" s="354">
        <f t="shared" si="49"/>
        <v>20</v>
      </c>
      <c r="L351" s="354">
        <f t="shared" si="49"/>
        <v>53</v>
      </c>
      <c r="M351" s="354">
        <f t="shared" si="49"/>
        <v>28</v>
      </c>
      <c r="N351" s="354">
        <f t="shared" si="49"/>
        <v>22</v>
      </c>
      <c r="O351" s="354">
        <f t="shared" si="49"/>
        <v>21</v>
      </c>
      <c r="P351" s="354">
        <f t="shared" si="49"/>
        <v>19</v>
      </c>
      <c r="Q351" s="354">
        <f t="shared" si="49"/>
        <v>19</v>
      </c>
      <c r="R351" s="354">
        <f t="shared" si="49"/>
        <v>21</v>
      </c>
      <c r="S351" s="354">
        <f t="shared" si="49"/>
        <v>27</v>
      </c>
      <c r="T351" s="354">
        <f t="shared" si="49"/>
        <v>32</v>
      </c>
      <c r="U351" s="354">
        <f t="shared" si="48"/>
        <v>36</v>
      </c>
      <c r="V351" s="354">
        <f t="shared" si="48"/>
        <v>28</v>
      </c>
      <c r="W351" s="354">
        <f t="shared" si="48"/>
        <v>21</v>
      </c>
      <c r="X351" s="354">
        <f t="shared" si="48"/>
        <v>13</v>
      </c>
      <c r="Y351" s="354">
        <f t="shared" si="48"/>
        <v>6</v>
      </c>
      <c r="Z351" s="354">
        <f t="shared" si="48"/>
        <v>4</v>
      </c>
      <c r="AA351" s="354">
        <f t="shared" si="48"/>
        <v>2</v>
      </c>
      <c r="AB351" s="354">
        <f t="shared" si="48"/>
        <v>1</v>
      </c>
    </row>
    <row r="352" spans="1:28" x14ac:dyDescent="0.25">
      <c r="A352" s="132" t="str">
        <f>STATYSTYKI!A677</f>
        <v>Strachocin</v>
      </c>
      <c r="B352" s="132" t="str">
        <f>STATYSTYKI!B677</f>
        <v>r3_74_A</v>
      </c>
      <c r="C352" s="132" t="str">
        <f>STATYSTYKI!C677</f>
        <v>Polbus</v>
      </c>
      <c r="D352" s="353">
        <f>ROUND((SUM(STATYSTYKI!E677:L677)*100%)/SUM(STATYSTYKI!$D$3:$K$3),0)</f>
        <v>28</v>
      </c>
      <c r="E352" s="354">
        <f t="shared" si="49"/>
        <v>0</v>
      </c>
      <c r="F352" s="354">
        <f t="shared" si="49"/>
        <v>0</v>
      </c>
      <c r="G352" s="354">
        <f t="shared" si="49"/>
        <v>0</v>
      </c>
      <c r="H352" s="354">
        <f t="shared" si="49"/>
        <v>0</v>
      </c>
      <c r="I352" s="354">
        <f t="shared" si="49"/>
        <v>0</v>
      </c>
      <c r="J352" s="354">
        <f t="shared" si="49"/>
        <v>0</v>
      </c>
      <c r="K352" s="354">
        <f t="shared" si="49"/>
        <v>1</v>
      </c>
      <c r="L352" s="354">
        <f t="shared" si="49"/>
        <v>4</v>
      </c>
      <c r="M352" s="354">
        <f t="shared" si="49"/>
        <v>2</v>
      </c>
      <c r="N352" s="354">
        <f t="shared" si="49"/>
        <v>2</v>
      </c>
      <c r="O352" s="354">
        <f t="shared" si="49"/>
        <v>2</v>
      </c>
      <c r="P352" s="354">
        <f t="shared" si="49"/>
        <v>1</v>
      </c>
      <c r="Q352" s="354">
        <f t="shared" si="49"/>
        <v>1</v>
      </c>
      <c r="R352" s="354">
        <f t="shared" si="49"/>
        <v>2</v>
      </c>
      <c r="S352" s="354">
        <f t="shared" si="49"/>
        <v>2</v>
      </c>
      <c r="T352" s="354">
        <f t="shared" si="49"/>
        <v>2</v>
      </c>
      <c r="U352" s="354">
        <f t="shared" si="48"/>
        <v>3</v>
      </c>
      <c r="V352" s="354">
        <f t="shared" si="48"/>
        <v>2</v>
      </c>
      <c r="W352" s="354">
        <f t="shared" si="48"/>
        <v>2</v>
      </c>
      <c r="X352" s="354">
        <f t="shared" si="48"/>
        <v>1</v>
      </c>
      <c r="Y352" s="354">
        <f t="shared" si="48"/>
        <v>0</v>
      </c>
      <c r="Z352" s="354">
        <f t="shared" si="48"/>
        <v>0</v>
      </c>
      <c r="AA352" s="354">
        <f t="shared" si="48"/>
        <v>0</v>
      </c>
      <c r="AB352" s="354">
        <f t="shared" si="48"/>
        <v>0</v>
      </c>
    </row>
    <row r="353" spans="1:28" x14ac:dyDescent="0.25">
      <c r="A353" s="132" t="str">
        <f>STATYSTYKI!A678</f>
        <v>Karłowice</v>
      </c>
      <c r="B353" s="132" t="str">
        <f>STATYSTYKI!B678</f>
        <v>r3_66_wjazd_A</v>
      </c>
      <c r="C353" s="132" t="str">
        <f>STATYSTYKI!C678</f>
        <v>Progress</v>
      </c>
      <c r="D353" s="353">
        <f>ROUND((SUM(STATYSTYKI!E678:L678)*100%)/SUM(STATYSTYKI!$D$3:$K$3),0)</f>
        <v>0</v>
      </c>
      <c r="E353" s="354">
        <f t="shared" si="49"/>
        <v>0</v>
      </c>
      <c r="F353" s="354">
        <f t="shared" si="49"/>
        <v>0</v>
      </c>
      <c r="G353" s="354">
        <f t="shared" si="49"/>
        <v>0</v>
      </c>
      <c r="H353" s="354">
        <f t="shared" si="49"/>
        <v>0</v>
      </c>
      <c r="I353" s="354">
        <f t="shared" si="49"/>
        <v>0</v>
      </c>
      <c r="J353" s="354">
        <f t="shared" si="49"/>
        <v>0</v>
      </c>
      <c r="K353" s="354">
        <f t="shared" si="49"/>
        <v>0</v>
      </c>
      <c r="L353" s="354">
        <f t="shared" si="49"/>
        <v>0</v>
      </c>
      <c r="M353" s="354">
        <f t="shared" si="49"/>
        <v>0</v>
      </c>
      <c r="N353" s="354">
        <f t="shared" si="49"/>
        <v>0</v>
      </c>
      <c r="O353" s="354">
        <f t="shared" si="49"/>
        <v>0</v>
      </c>
      <c r="P353" s="354">
        <f t="shared" si="49"/>
        <v>0</v>
      </c>
      <c r="Q353" s="354">
        <f t="shared" si="49"/>
        <v>0</v>
      </c>
      <c r="R353" s="354">
        <f t="shared" si="49"/>
        <v>0</v>
      </c>
      <c r="S353" s="354">
        <f t="shared" si="49"/>
        <v>0</v>
      </c>
      <c r="T353" s="354">
        <f t="shared" si="49"/>
        <v>0</v>
      </c>
      <c r="U353" s="354">
        <f t="shared" si="48"/>
        <v>0</v>
      </c>
      <c r="V353" s="354">
        <f t="shared" si="48"/>
        <v>0</v>
      </c>
      <c r="W353" s="354">
        <f t="shared" si="48"/>
        <v>0</v>
      </c>
      <c r="X353" s="354">
        <f t="shared" si="48"/>
        <v>0</v>
      </c>
      <c r="Y353" s="354">
        <f t="shared" si="48"/>
        <v>0</v>
      </c>
      <c r="Z353" s="354">
        <f t="shared" si="48"/>
        <v>0</v>
      </c>
      <c r="AA353" s="354">
        <f t="shared" si="48"/>
        <v>0</v>
      </c>
      <c r="AB353" s="354">
        <f t="shared" si="48"/>
        <v>0</v>
      </c>
    </row>
    <row r="354" spans="1:28" x14ac:dyDescent="0.25">
      <c r="A354" s="132" t="str">
        <f>STATYSTYKI!A679</f>
        <v>Pilczyce</v>
      </c>
      <c r="B354" s="132" t="str">
        <f>STATYSTYKI!B679</f>
        <v>r3_64_T</v>
      </c>
      <c r="C354" s="132" t="str">
        <f>STATYSTYKI!C679</f>
        <v>Przejazd Techniczny</v>
      </c>
      <c r="D354" s="353">
        <f>ROUND((SUM(STATYSTYKI!E679:L679)*100%)/SUM(STATYSTYKI!$D$3:$K$3),0)</f>
        <v>0</v>
      </c>
      <c r="E354" s="354">
        <f t="shared" si="49"/>
        <v>0</v>
      </c>
      <c r="F354" s="354">
        <f t="shared" si="49"/>
        <v>0</v>
      </c>
      <c r="G354" s="354">
        <f t="shared" si="49"/>
        <v>0</v>
      </c>
      <c r="H354" s="354">
        <f t="shared" si="49"/>
        <v>0</v>
      </c>
      <c r="I354" s="354">
        <f t="shared" si="49"/>
        <v>0</v>
      </c>
      <c r="J354" s="354">
        <f t="shared" si="49"/>
        <v>0</v>
      </c>
      <c r="K354" s="354">
        <f t="shared" si="49"/>
        <v>0</v>
      </c>
      <c r="L354" s="354">
        <f t="shared" si="49"/>
        <v>0</v>
      </c>
      <c r="M354" s="354">
        <f t="shared" si="49"/>
        <v>0</v>
      </c>
      <c r="N354" s="354">
        <f t="shared" si="49"/>
        <v>0</v>
      </c>
      <c r="O354" s="354">
        <f t="shared" si="49"/>
        <v>0</v>
      </c>
      <c r="P354" s="354">
        <f t="shared" si="49"/>
        <v>0</v>
      </c>
      <c r="Q354" s="354">
        <f t="shared" si="49"/>
        <v>0</v>
      </c>
      <c r="R354" s="354">
        <f t="shared" si="49"/>
        <v>0</v>
      </c>
      <c r="S354" s="354">
        <f t="shared" si="49"/>
        <v>0</v>
      </c>
      <c r="T354" s="354">
        <f t="shared" si="49"/>
        <v>0</v>
      </c>
      <c r="U354" s="354">
        <f t="shared" si="48"/>
        <v>0</v>
      </c>
      <c r="V354" s="354">
        <f t="shared" si="48"/>
        <v>0</v>
      </c>
      <c r="W354" s="354">
        <f t="shared" si="48"/>
        <v>0</v>
      </c>
      <c r="X354" s="354">
        <f t="shared" si="48"/>
        <v>0</v>
      </c>
      <c r="Y354" s="354">
        <f t="shared" si="48"/>
        <v>0</v>
      </c>
      <c r="Z354" s="354">
        <f t="shared" si="48"/>
        <v>0</v>
      </c>
      <c r="AA354" s="354">
        <f t="shared" si="48"/>
        <v>0</v>
      </c>
      <c r="AB354" s="354">
        <f t="shared" si="48"/>
        <v>0</v>
      </c>
    </row>
    <row r="355" spans="1:28" x14ac:dyDescent="0.25">
      <c r="A355" s="132" t="str">
        <f>STATYSTYKI!A680</f>
        <v>Muchobór</v>
      </c>
      <c r="B355" s="132" t="str">
        <f>STATYSTYKI!B680</f>
        <v xml:space="preserve">r3_60_A </v>
      </c>
      <c r="C355" s="132" t="str">
        <f>STATYSTYKI!C680</f>
        <v>Ram Travel</v>
      </c>
      <c r="D355" s="353">
        <f>ROUND((SUM(STATYSTYKI!E680:L680)*100%)/SUM(STATYSTYKI!$D$3:$K$3),0)</f>
        <v>53</v>
      </c>
      <c r="E355" s="354">
        <f t="shared" si="49"/>
        <v>0</v>
      </c>
      <c r="F355" s="354">
        <f t="shared" si="49"/>
        <v>0</v>
      </c>
      <c r="G355" s="354">
        <f t="shared" si="49"/>
        <v>0</v>
      </c>
      <c r="H355" s="354">
        <f t="shared" si="49"/>
        <v>0</v>
      </c>
      <c r="I355" s="354">
        <f t="shared" si="49"/>
        <v>0</v>
      </c>
      <c r="J355" s="354">
        <f t="shared" si="49"/>
        <v>1</v>
      </c>
      <c r="K355" s="354">
        <f t="shared" si="49"/>
        <v>3</v>
      </c>
      <c r="L355" s="354">
        <f t="shared" si="49"/>
        <v>7</v>
      </c>
      <c r="M355" s="354">
        <f t="shared" si="49"/>
        <v>4</v>
      </c>
      <c r="N355" s="354">
        <f t="shared" si="49"/>
        <v>3</v>
      </c>
      <c r="O355" s="354">
        <f t="shared" si="49"/>
        <v>3</v>
      </c>
      <c r="P355" s="354">
        <f t="shared" si="49"/>
        <v>3</v>
      </c>
      <c r="Q355" s="354">
        <f t="shared" si="49"/>
        <v>3</v>
      </c>
      <c r="R355" s="354">
        <f t="shared" si="49"/>
        <v>3</v>
      </c>
      <c r="S355" s="354">
        <f t="shared" si="49"/>
        <v>4</v>
      </c>
      <c r="T355" s="354">
        <f t="shared" ref="T355:AB370" si="50">ROUND($D355*T$3,0)</f>
        <v>4</v>
      </c>
      <c r="U355" s="354">
        <f t="shared" si="50"/>
        <v>5</v>
      </c>
      <c r="V355" s="354">
        <f t="shared" si="50"/>
        <v>4</v>
      </c>
      <c r="W355" s="354">
        <f t="shared" si="50"/>
        <v>3</v>
      </c>
      <c r="X355" s="354">
        <f t="shared" si="50"/>
        <v>2</v>
      </c>
      <c r="Y355" s="354">
        <f t="shared" si="50"/>
        <v>1</v>
      </c>
      <c r="Z355" s="354">
        <f t="shared" si="50"/>
        <v>1</v>
      </c>
      <c r="AA355" s="354">
        <f t="shared" si="50"/>
        <v>0</v>
      </c>
      <c r="AB355" s="354">
        <f t="shared" si="50"/>
        <v>0</v>
      </c>
    </row>
    <row r="356" spans="1:28" x14ac:dyDescent="0.25">
      <c r="A356" s="132" t="str">
        <f>STATYSTYKI!A681</f>
        <v>Pilczyce</v>
      </c>
      <c r="B356" s="132" t="str">
        <f>STATYSTYKI!B681</f>
        <v>r3_64_A</v>
      </c>
      <c r="C356" s="132" t="str">
        <f>STATYSTYKI!C681</f>
        <v>Rycho</v>
      </c>
      <c r="D356" s="353">
        <f>ROUND((SUM(STATYSTYKI!E681:L681)*100%)/SUM(STATYSTYKI!$D$3:$K$3),0)</f>
        <v>170</v>
      </c>
      <c r="E356" s="354">
        <f t="shared" ref="E356:T371" si="51">ROUND($D356*E$3,0)</f>
        <v>0</v>
      </c>
      <c r="F356" s="354">
        <f t="shared" si="51"/>
        <v>0</v>
      </c>
      <c r="G356" s="354">
        <f t="shared" si="51"/>
        <v>0</v>
      </c>
      <c r="H356" s="354">
        <f t="shared" si="51"/>
        <v>0</v>
      </c>
      <c r="I356" s="354">
        <f t="shared" si="51"/>
        <v>0</v>
      </c>
      <c r="J356" s="354">
        <f t="shared" si="51"/>
        <v>3</v>
      </c>
      <c r="K356" s="354">
        <f t="shared" si="51"/>
        <v>9</v>
      </c>
      <c r="L356" s="354">
        <f t="shared" si="51"/>
        <v>24</v>
      </c>
      <c r="M356" s="354">
        <f t="shared" si="51"/>
        <v>12</v>
      </c>
      <c r="N356" s="354">
        <f t="shared" si="51"/>
        <v>10</v>
      </c>
      <c r="O356" s="354">
        <f t="shared" si="51"/>
        <v>9</v>
      </c>
      <c r="P356" s="354">
        <f t="shared" si="51"/>
        <v>9</v>
      </c>
      <c r="Q356" s="354">
        <f t="shared" si="51"/>
        <v>8</v>
      </c>
      <c r="R356" s="354">
        <f t="shared" si="51"/>
        <v>9</v>
      </c>
      <c r="S356" s="354">
        <f t="shared" si="51"/>
        <v>12</v>
      </c>
      <c r="T356" s="354">
        <f t="shared" si="51"/>
        <v>14</v>
      </c>
      <c r="U356" s="354">
        <f t="shared" si="50"/>
        <v>16</v>
      </c>
      <c r="V356" s="354">
        <f t="shared" si="50"/>
        <v>13</v>
      </c>
      <c r="W356" s="354">
        <f t="shared" si="50"/>
        <v>9</v>
      </c>
      <c r="X356" s="354">
        <f t="shared" si="50"/>
        <v>6</v>
      </c>
      <c r="Y356" s="354">
        <f t="shared" si="50"/>
        <v>3</v>
      </c>
      <c r="Z356" s="354">
        <f t="shared" si="50"/>
        <v>2</v>
      </c>
      <c r="AA356" s="354">
        <f t="shared" si="50"/>
        <v>1</v>
      </c>
      <c r="AB356" s="354">
        <f t="shared" si="50"/>
        <v>0</v>
      </c>
    </row>
    <row r="357" spans="1:28" x14ac:dyDescent="0.25">
      <c r="A357" s="132" t="str">
        <f>STATYSTYKI!A682</f>
        <v>Maślice</v>
      </c>
      <c r="B357" s="132" t="str">
        <f>STATYSTYKI!B682</f>
        <v>r3_65_kier_zach_A</v>
      </c>
      <c r="C357" s="132" t="str">
        <f>STATYSTYKI!C682</f>
        <v>Sanchez</v>
      </c>
      <c r="D357" s="353">
        <f>ROUND((SUM(STATYSTYKI!E682:L682)*100%)/SUM(STATYSTYKI!$D$3:$K$3),0)</f>
        <v>0</v>
      </c>
      <c r="E357" s="354">
        <f t="shared" si="51"/>
        <v>0</v>
      </c>
      <c r="F357" s="354">
        <f t="shared" si="51"/>
        <v>0</v>
      </c>
      <c r="G357" s="354">
        <f t="shared" si="51"/>
        <v>0</v>
      </c>
      <c r="H357" s="354">
        <f t="shared" si="51"/>
        <v>0</v>
      </c>
      <c r="I357" s="354">
        <f t="shared" si="51"/>
        <v>0</v>
      </c>
      <c r="J357" s="354">
        <f t="shared" si="51"/>
        <v>0</v>
      </c>
      <c r="K357" s="354">
        <f t="shared" si="51"/>
        <v>0</v>
      </c>
      <c r="L357" s="354">
        <f t="shared" si="51"/>
        <v>0</v>
      </c>
      <c r="M357" s="354">
        <f t="shared" si="51"/>
        <v>0</v>
      </c>
      <c r="N357" s="354">
        <f t="shared" si="51"/>
        <v>0</v>
      </c>
      <c r="O357" s="354">
        <f t="shared" si="51"/>
        <v>0</v>
      </c>
      <c r="P357" s="354">
        <f t="shared" si="51"/>
        <v>0</v>
      </c>
      <c r="Q357" s="354">
        <f t="shared" si="51"/>
        <v>0</v>
      </c>
      <c r="R357" s="354">
        <f t="shared" si="51"/>
        <v>0</v>
      </c>
      <c r="S357" s="354">
        <f t="shared" si="51"/>
        <v>0</v>
      </c>
      <c r="T357" s="354">
        <f t="shared" si="51"/>
        <v>0</v>
      </c>
      <c r="U357" s="354">
        <f t="shared" si="50"/>
        <v>0</v>
      </c>
      <c r="V357" s="354">
        <f t="shared" si="50"/>
        <v>0</v>
      </c>
      <c r="W357" s="354">
        <f t="shared" si="50"/>
        <v>0</v>
      </c>
      <c r="X357" s="354">
        <f t="shared" si="50"/>
        <v>0</v>
      </c>
      <c r="Y357" s="354">
        <f t="shared" si="50"/>
        <v>0</v>
      </c>
      <c r="Z357" s="354">
        <f t="shared" si="50"/>
        <v>0</v>
      </c>
      <c r="AA357" s="354">
        <f t="shared" si="50"/>
        <v>0</v>
      </c>
      <c r="AB357" s="354">
        <f t="shared" si="50"/>
        <v>0</v>
      </c>
    </row>
    <row r="358" spans="1:28" x14ac:dyDescent="0.25">
      <c r="A358" s="132" t="str">
        <f>STATYSTYKI!A683</f>
        <v>Księże</v>
      </c>
      <c r="B358" s="132" t="str">
        <f>STATYSTYKI!B683</f>
        <v>r3_75_wjazd_A</v>
      </c>
      <c r="C358" s="132" t="str">
        <f>STATYSTYKI!C683</f>
        <v>Sioła Trans</v>
      </c>
      <c r="D358" s="353">
        <f>ROUND((SUM(STATYSTYKI!E683:L683)*100%)/SUM(STATYSTYKI!$D$3:$K$3),0)</f>
        <v>28</v>
      </c>
      <c r="E358" s="354">
        <f t="shared" si="51"/>
        <v>0</v>
      </c>
      <c r="F358" s="354">
        <f t="shared" si="51"/>
        <v>0</v>
      </c>
      <c r="G358" s="354">
        <f t="shared" si="51"/>
        <v>0</v>
      </c>
      <c r="H358" s="354">
        <f t="shared" si="51"/>
        <v>0</v>
      </c>
      <c r="I358" s="354">
        <f t="shared" si="51"/>
        <v>0</v>
      </c>
      <c r="J358" s="354">
        <f t="shared" si="51"/>
        <v>0</v>
      </c>
      <c r="K358" s="354">
        <f t="shared" si="51"/>
        <v>1</v>
      </c>
      <c r="L358" s="354">
        <f t="shared" si="51"/>
        <v>4</v>
      </c>
      <c r="M358" s="354">
        <f t="shared" si="51"/>
        <v>2</v>
      </c>
      <c r="N358" s="354">
        <f t="shared" si="51"/>
        <v>2</v>
      </c>
      <c r="O358" s="354">
        <f t="shared" si="51"/>
        <v>2</v>
      </c>
      <c r="P358" s="354">
        <f t="shared" si="51"/>
        <v>1</v>
      </c>
      <c r="Q358" s="354">
        <f t="shared" si="51"/>
        <v>1</v>
      </c>
      <c r="R358" s="354">
        <f t="shared" si="51"/>
        <v>2</v>
      </c>
      <c r="S358" s="354">
        <f t="shared" si="51"/>
        <v>2</v>
      </c>
      <c r="T358" s="354">
        <f t="shared" si="51"/>
        <v>2</v>
      </c>
      <c r="U358" s="354">
        <f t="shared" si="50"/>
        <v>3</v>
      </c>
      <c r="V358" s="354">
        <f t="shared" si="50"/>
        <v>2</v>
      </c>
      <c r="W358" s="354">
        <f t="shared" si="50"/>
        <v>2</v>
      </c>
      <c r="X358" s="354">
        <f t="shared" si="50"/>
        <v>1</v>
      </c>
      <c r="Y358" s="354">
        <f t="shared" si="50"/>
        <v>0</v>
      </c>
      <c r="Z358" s="354">
        <f t="shared" si="50"/>
        <v>0</v>
      </c>
      <c r="AA358" s="354">
        <f t="shared" si="50"/>
        <v>0</v>
      </c>
      <c r="AB358" s="354">
        <f t="shared" si="50"/>
        <v>0</v>
      </c>
    </row>
    <row r="359" spans="1:28" x14ac:dyDescent="0.25">
      <c r="A359" s="132" t="str">
        <f>STATYSTYKI!A684</f>
        <v>Karłowice</v>
      </c>
      <c r="B359" s="132" t="str">
        <f>STATYSTYKI!B684</f>
        <v>r3_69_wjazd_A</v>
      </c>
      <c r="C359" s="132" t="str">
        <f>STATYSTYKI!C684</f>
        <v>SŁUŻBA KRWI</v>
      </c>
      <c r="D359" s="353">
        <f>ROUND((SUM(STATYSTYKI!E684:L684)*100%)/SUM(STATYSTYKI!$D$3:$K$3),0)</f>
        <v>9</v>
      </c>
      <c r="E359" s="354">
        <f t="shared" si="51"/>
        <v>0</v>
      </c>
      <c r="F359" s="354">
        <f t="shared" si="51"/>
        <v>0</v>
      </c>
      <c r="G359" s="354">
        <f t="shared" si="51"/>
        <v>0</v>
      </c>
      <c r="H359" s="354">
        <f t="shared" si="51"/>
        <v>0</v>
      </c>
      <c r="I359" s="354">
        <f t="shared" si="51"/>
        <v>0</v>
      </c>
      <c r="J359" s="354">
        <f t="shared" si="51"/>
        <v>0</v>
      </c>
      <c r="K359" s="354">
        <f t="shared" si="51"/>
        <v>0</v>
      </c>
      <c r="L359" s="354">
        <f t="shared" si="51"/>
        <v>1</v>
      </c>
      <c r="M359" s="354">
        <f t="shared" si="51"/>
        <v>1</v>
      </c>
      <c r="N359" s="354">
        <f t="shared" si="51"/>
        <v>1</v>
      </c>
      <c r="O359" s="354">
        <f t="shared" si="51"/>
        <v>0</v>
      </c>
      <c r="P359" s="354">
        <f t="shared" si="51"/>
        <v>0</v>
      </c>
      <c r="Q359" s="354">
        <f t="shared" si="51"/>
        <v>0</v>
      </c>
      <c r="R359" s="354">
        <f t="shared" si="51"/>
        <v>0</v>
      </c>
      <c r="S359" s="354">
        <f t="shared" si="51"/>
        <v>1</v>
      </c>
      <c r="T359" s="354">
        <f t="shared" si="51"/>
        <v>1</v>
      </c>
      <c r="U359" s="354">
        <f t="shared" si="50"/>
        <v>1</v>
      </c>
      <c r="V359" s="354">
        <f t="shared" si="50"/>
        <v>1</v>
      </c>
      <c r="W359" s="354">
        <f t="shared" si="50"/>
        <v>0</v>
      </c>
      <c r="X359" s="354">
        <f t="shared" si="50"/>
        <v>0</v>
      </c>
      <c r="Y359" s="354">
        <f t="shared" si="50"/>
        <v>0</v>
      </c>
      <c r="Z359" s="354">
        <f t="shared" si="50"/>
        <v>0</v>
      </c>
      <c r="AA359" s="354">
        <f t="shared" si="50"/>
        <v>0</v>
      </c>
      <c r="AB359" s="354">
        <f t="shared" si="50"/>
        <v>0</v>
      </c>
    </row>
    <row r="360" spans="1:28" x14ac:dyDescent="0.25">
      <c r="A360" s="132" t="str">
        <f>STATYSTYKI!A685</f>
        <v>Muchobór</v>
      </c>
      <c r="B360" s="132" t="str">
        <f>STATYSTYKI!B685</f>
        <v>r3_62_wyjazd_A</v>
      </c>
      <c r="C360" s="132" t="str">
        <f>STATYSTYKI!C685</f>
        <v>Smilebus</v>
      </c>
      <c r="D360" s="353">
        <f>ROUND((SUM(STATYSTYKI!E685:L685)*100%)/SUM(STATYSTYKI!$D$3:$K$3),0)</f>
        <v>77</v>
      </c>
      <c r="E360" s="354">
        <f t="shared" si="51"/>
        <v>0</v>
      </c>
      <c r="F360" s="354">
        <f t="shared" si="51"/>
        <v>0</v>
      </c>
      <c r="G360" s="354">
        <f t="shared" si="51"/>
        <v>0</v>
      </c>
      <c r="H360" s="354">
        <f t="shared" si="51"/>
        <v>0</v>
      </c>
      <c r="I360" s="354">
        <f t="shared" si="51"/>
        <v>0</v>
      </c>
      <c r="J360" s="354">
        <f t="shared" si="51"/>
        <v>1</v>
      </c>
      <c r="K360" s="354">
        <f t="shared" si="51"/>
        <v>4</v>
      </c>
      <c r="L360" s="354">
        <f t="shared" si="51"/>
        <v>11</v>
      </c>
      <c r="M360" s="354">
        <f t="shared" si="51"/>
        <v>6</v>
      </c>
      <c r="N360" s="354">
        <f t="shared" si="51"/>
        <v>4</v>
      </c>
      <c r="O360" s="354">
        <f t="shared" si="51"/>
        <v>4</v>
      </c>
      <c r="P360" s="354">
        <f t="shared" si="51"/>
        <v>4</v>
      </c>
      <c r="Q360" s="354">
        <f t="shared" si="51"/>
        <v>4</v>
      </c>
      <c r="R360" s="354">
        <f t="shared" si="51"/>
        <v>4</v>
      </c>
      <c r="S360" s="354">
        <f t="shared" si="51"/>
        <v>5</v>
      </c>
      <c r="T360" s="354">
        <f t="shared" si="51"/>
        <v>7</v>
      </c>
      <c r="U360" s="354">
        <f t="shared" si="50"/>
        <v>7</v>
      </c>
      <c r="V360" s="354">
        <f t="shared" si="50"/>
        <v>6</v>
      </c>
      <c r="W360" s="354">
        <f t="shared" si="50"/>
        <v>4</v>
      </c>
      <c r="X360" s="354">
        <f t="shared" si="50"/>
        <v>3</v>
      </c>
      <c r="Y360" s="354">
        <f t="shared" si="50"/>
        <v>1</v>
      </c>
      <c r="Z360" s="354">
        <f t="shared" si="50"/>
        <v>1</v>
      </c>
      <c r="AA360" s="354">
        <f t="shared" si="50"/>
        <v>0</v>
      </c>
      <c r="AB360" s="354">
        <f t="shared" si="50"/>
        <v>0</v>
      </c>
    </row>
    <row r="361" spans="1:28" x14ac:dyDescent="0.25">
      <c r="A361" s="132" t="str">
        <f>STATYSTYKI!A686</f>
        <v>Księże</v>
      </c>
      <c r="B361" s="132" t="str">
        <f>STATYSTYKI!B686</f>
        <v>r3_75_wyjazd_A</v>
      </c>
      <c r="C361" s="132" t="str">
        <f>STATYSTYKI!C686</f>
        <v>Solbus</v>
      </c>
      <c r="D361" s="353">
        <f>ROUND((SUM(STATYSTYKI!E686:L686)*100%)/SUM(STATYSTYKI!$D$3:$K$3),0)</f>
        <v>94</v>
      </c>
      <c r="E361" s="354">
        <f t="shared" si="51"/>
        <v>0</v>
      </c>
      <c r="F361" s="354">
        <f t="shared" si="51"/>
        <v>0</v>
      </c>
      <c r="G361" s="354">
        <f t="shared" si="51"/>
        <v>0</v>
      </c>
      <c r="H361" s="354">
        <f t="shared" si="51"/>
        <v>0</v>
      </c>
      <c r="I361" s="354">
        <f t="shared" si="51"/>
        <v>0</v>
      </c>
      <c r="J361" s="354">
        <f t="shared" si="51"/>
        <v>2</v>
      </c>
      <c r="K361" s="354">
        <f t="shared" si="51"/>
        <v>5</v>
      </c>
      <c r="L361" s="354">
        <f t="shared" si="51"/>
        <v>13</v>
      </c>
      <c r="M361" s="354">
        <f t="shared" si="51"/>
        <v>7</v>
      </c>
      <c r="N361" s="354">
        <f t="shared" si="51"/>
        <v>5</v>
      </c>
      <c r="O361" s="354">
        <f t="shared" si="51"/>
        <v>5</v>
      </c>
      <c r="P361" s="354">
        <f t="shared" si="51"/>
        <v>5</v>
      </c>
      <c r="Q361" s="354">
        <f t="shared" si="51"/>
        <v>5</v>
      </c>
      <c r="R361" s="354">
        <f t="shared" si="51"/>
        <v>5</v>
      </c>
      <c r="S361" s="354">
        <f t="shared" si="51"/>
        <v>7</v>
      </c>
      <c r="T361" s="354">
        <f t="shared" si="51"/>
        <v>8</v>
      </c>
      <c r="U361" s="354">
        <f t="shared" si="50"/>
        <v>9</v>
      </c>
      <c r="V361" s="354">
        <f t="shared" si="50"/>
        <v>7</v>
      </c>
      <c r="W361" s="354">
        <f t="shared" si="50"/>
        <v>5</v>
      </c>
      <c r="X361" s="354">
        <f t="shared" si="50"/>
        <v>3</v>
      </c>
      <c r="Y361" s="354">
        <f t="shared" si="50"/>
        <v>2</v>
      </c>
      <c r="Z361" s="354">
        <f t="shared" si="50"/>
        <v>1</v>
      </c>
      <c r="AA361" s="354">
        <f t="shared" si="50"/>
        <v>1</v>
      </c>
      <c r="AB361" s="354">
        <f t="shared" si="50"/>
        <v>0</v>
      </c>
    </row>
    <row r="362" spans="1:28" x14ac:dyDescent="0.25">
      <c r="A362" s="132" t="str">
        <f>STATYSTYKI!A687</f>
        <v>Muchobór</v>
      </c>
      <c r="B362" s="132" t="str">
        <f>STATYSTYKI!B687</f>
        <v xml:space="preserve">r3_60_A </v>
      </c>
      <c r="C362" s="132" t="str">
        <f>STATYSTYKI!C687</f>
        <v>Szkolny</v>
      </c>
      <c r="D362" s="353">
        <f>ROUND((SUM(STATYSTYKI!E687:L687)*100%)/SUM(STATYSTYKI!$D$3:$K$3),0)</f>
        <v>9</v>
      </c>
      <c r="E362" s="354">
        <f t="shared" si="51"/>
        <v>0</v>
      </c>
      <c r="F362" s="354">
        <f t="shared" si="51"/>
        <v>0</v>
      </c>
      <c r="G362" s="354">
        <f t="shared" si="51"/>
        <v>0</v>
      </c>
      <c r="H362" s="354">
        <f t="shared" si="51"/>
        <v>0</v>
      </c>
      <c r="I362" s="354">
        <f t="shared" si="51"/>
        <v>0</v>
      </c>
      <c r="J362" s="354">
        <f t="shared" si="51"/>
        <v>0</v>
      </c>
      <c r="K362" s="354">
        <f t="shared" si="51"/>
        <v>0</v>
      </c>
      <c r="L362" s="354">
        <f t="shared" si="51"/>
        <v>1</v>
      </c>
      <c r="M362" s="354">
        <f t="shared" si="51"/>
        <v>1</v>
      </c>
      <c r="N362" s="354">
        <f t="shared" si="51"/>
        <v>1</v>
      </c>
      <c r="O362" s="354">
        <f t="shared" si="51"/>
        <v>0</v>
      </c>
      <c r="P362" s="354">
        <f t="shared" si="51"/>
        <v>0</v>
      </c>
      <c r="Q362" s="354">
        <f t="shared" si="51"/>
        <v>0</v>
      </c>
      <c r="R362" s="354">
        <f t="shared" si="51"/>
        <v>0</v>
      </c>
      <c r="S362" s="354">
        <f t="shared" si="51"/>
        <v>1</v>
      </c>
      <c r="T362" s="354">
        <f t="shared" si="51"/>
        <v>1</v>
      </c>
      <c r="U362" s="354">
        <f t="shared" si="50"/>
        <v>1</v>
      </c>
      <c r="V362" s="354">
        <f t="shared" si="50"/>
        <v>1</v>
      </c>
      <c r="W362" s="354">
        <f t="shared" si="50"/>
        <v>0</v>
      </c>
      <c r="X362" s="354">
        <f t="shared" si="50"/>
        <v>0</v>
      </c>
      <c r="Y362" s="354">
        <f t="shared" si="50"/>
        <v>0</v>
      </c>
      <c r="Z362" s="354">
        <f t="shared" si="50"/>
        <v>0</v>
      </c>
      <c r="AA362" s="354">
        <f t="shared" si="50"/>
        <v>0</v>
      </c>
      <c r="AB362" s="354">
        <f t="shared" si="50"/>
        <v>0</v>
      </c>
    </row>
    <row r="363" spans="1:28" x14ac:dyDescent="0.25">
      <c r="A363" s="132" t="str">
        <f>STATYSTYKI!A688</f>
        <v>Maślice</v>
      </c>
      <c r="B363" s="132" t="str">
        <f>STATYSTYKI!B688</f>
        <v>r3_65_kier_zach_A</v>
      </c>
      <c r="C363" s="132" t="str">
        <f>STATYSTYKI!C688</f>
        <v>Szkolny</v>
      </c>
      <c r="D363" s="353">
        <f>ROUND((SUM(STATYSTYKI!E688:L688)*100%)/SUM(STATYSTYKI!$D$3:$K$3),0)</f>
        <v>46</v>
      </c>
      <c r="E363" s="354">
        <f t="shared" si="51"/>
        <v>0</v>
      </c>
      <c r="F363" s="354">
        <f t="shared" si="51"/>
        <v>0</v>
      </c>
      <c r="G363" s="354">
        <f t="shared" si="51"/>
        <v>0</v>
      </c>
      <c r="H363" s="354">
        <f t="shared" si="51"/>
        <v>0</v>
      </c>
      <c r="I363" s="354">
        <f t="shared" si="51"/>
        <v>0</v>
      </c>
      <c r="J363" s="354">
        <f t="shared" si="51"/>
        <v>1</v>
      </c>
      <c r="K363" s="354">
        <f t="shared" si="51"/>
        <v>2</v>
      </c>
      <c r="L363" s="354">
        <f t="shared" si="51"/>
        <v>6</v>
      </c>
      <c r="M363" s="354">
        <f t="shared" si="51"/>
        <v>3</v>
      </c>
      <c r="N363" s="354">
        <f t="shared" si="51"/>
        <v>3</v>
      </c>
      <c r="O363" s="354">
        <f t="shared" si="51"/>
        <v>3</v>
      </c>
      <c r="P363" s="354">
        <f t="shared" si="51"/>
        <v>2</v>
      </c>
      <c r="Q363" s="354">
        <f t="shared" si="51"/>
        <v>2</v>
      </c>
      <c r="R363" s="354">
        <f t="shared" si="51"/>
        <v>3</v>
      </c>
      <c r="S363" s="354">
        <f t="shared" si="51"/>
        <v>3</v>
      </c>
      <c r="T363" s="354">
        <f t="shared" si="51"/>
        <v>4</v>
      </c>
      <c r="U363" s="354">
        <f t="shared" si="50"/>
        <v>4</v>
      </c>
      <c r="V363" s="354">
        <f t="shared" si="50"/>
        <v>3</v>
      </c>
      <c r="W363" s="354">
        <f t="shared" si="50"/>
        <v>3</v>
      </c>
      <c r="X363" s="354">
        <f t="shared" si="50"/>
        <v>2</v>
      </c>
      <c r="Y363" s="354">
        <f t="shared" si="50"/>
        <v>1</v>
      </c>
      <c r="Z363" s="354">
        <f t="shared" si="50"/>
        <v>0</v>
      </c>
      <c r="AA363" s="354">
        <f t="shared" si="50"/>
        <v>0</v>
      </c>
      <c r="AB363" s="354">
        <f t="shared" si="50"/>
        <v>0</v>
      </c>
    </row>
    <row r="364" spans="1:28" x14ac:dyDescent="0.25">
      <c r="A364" s="132" t="str">
        <f>STATYSTYKI!A689</f>
        <v>Polanowice</v>
      </c>
      <c r="B364" s="132" t="str">
        <f>STATYSTYKI!B689</f>
        <v>r3_68_A</v>
      </c>
      <c r="C364" s="132" t="str">
        <f>STATYSTYKI!C689</f>
        <v>Szkolny</v>
      </c>
      <c r="D364" s="353">
        <f>ROUND((SUM(STATYSTYKI!E689:L689)*100%)/SUM(STATYSTYKI!$D$3:$K$3),0)</f>
        <v>0</v>
      </c>
      <c r="E364" s="354">
        <f t="shared" si="51"/>
        <v>0</v>
      </c>
      <c r="F364" s="354">
        <f t="shared" si="51"/>
        <v>0</v>
      </c>
      <c r="G364" s="354">
        <f t="shared" si="51"/>
        <v>0</v>
      </c>
      <c r="H364" s="354">
        <f t="shared" si="51"/>
        <v>0</v>
      </c>
      <c r="I364" s="354">
        <f t="shared" si="51"/>
        <v>0</v>
      </c>
      <c r="J364" s="354">
        <f t="shared" si="51"/>
        <v>0</v>
      </c>
      <c r="K364" s="354">
        <f t="shared" si="51"/>
        <v>0</v>
      </c>
      <c r="L364" s="354">
        <f t="shared" si="51"/>
        <v>0</v>
      </c>
      <c r="M364" s="354">
        <f t="shared" si="51"/>
        <v>0</v>
      </c>
      <c r="N364" s="354">
        <f t="shared" si="51"/>
        <v>0</v>
      </c>
      <c r="O364" s="354">
        <f t="shared" si="51"/>
        <v>0</v>
      </c>
      <c r="P364" s="354">
        <f t="shared" si="51"/>
        <v>0</v>
      </c>
      <c r="Q364" s="354">
        <f t="shared" si="51"/>
        <v>0</v>
      </c>
      <c r="R364" s="354">
        <f t="shared" si="51"/>
        <v>0</v>
      </c>
      <c r="S364" s="354">
        <f t="shared" si="51"/>
        <v>0</v>
      </c>
      <c r="T364" s="354">
        <f t="shared" si="51"/>
        <v>0</v>
      </c>
      <c r="U364" s="354">
        <f t="shared" si="50"/>
        <v>0</v>
      </c>
      <c r="V364" s="354">
        <f t="shared" si="50"/>
        <v>0</v>
      </c>
      <c r="W364" s="354">
        <f t="shared" si="50"/>
        <v>0</v>
      </c>
      <c r="X364" s="354">
        <f t="shared" si="50"/>
        <v>0</v>
      </c>
      <c r="Y364" s="354">
        <f t="shared" si="50"/>
        <v>0</v>
      </c>
      <c r="Z364" s="354">
        <f t="shared" si="50"/>
        <v>0</v>
      </c>
      <c r="AA364" s="354">
        <f t="shared" si="50"/>
        <v>0</v>
      </c>
      <c r="AB364" s="354">
        <f t="shared" si="50"/>
        <v>0</v>
      </c>
    </row>
    <row r="365" spans="1:28" x14ac:dyDescent="0.25">
      <c r="A365" s="132" t="str">
        <f>STATYSTYKI!A690</f>
        <v>Księże</v>
      </c>
      <c r="B365" s="132" t="str">
        <f>STATYSTYKI!B690</f>
        <v>r3_75_wjazd_A</v>
      </c>
      <c r="C365" s="132" t="str">
        <f>STATYSTYKI!C690</f>
        <v>Taxibus</v>
      </c>
      <c r="D365" s="353">
        <f>ROUND((SUM(STATYSTYKI!E690:L690)*100%)/SUM(STATYSTYKI!$D$3:$K$3),0)</f>
        <v>77</v>
      </c>
      <c r="E365" s="354">
        <f t="shared" si="51"/>
        <v>0</v>
      </c>
      <c r="F365" s="354">
        <f t="shared" si="51"/>
        <v>0</v>
      </c>
      <c r="G365" s="354">
        <f t="shared" si="51"/>
        <v>0</v>
      </c>
      <c r="H365" s="354">
        <f t="shared" si="51"/>
        <v>0</v>
      </c>
      <c r="I365" s="354">
        <f t="shared" si="51"/>
        <v>0</v>
      </c>
      <c r="J365" s="354">
        <f t="shared" si="51"/>
        <v>1</v>
      </c>
      <c r="K365" s="354">
        <f t="shared" si="51"/>
        <v>4</v>
      </c>
      <c r="L365" s="354">
        <f t="shared" si="51"/>
        <v>11</v>
      </c>
      <c r="M365" s="354">
        <f t="shared" si="51"/>
        <v>6</v>
      </c>
      <c r="N365" s="354">
        <f t="shared" si="51"/>
        <v>4</v>
      </c>
      <c r="O365" s="354">
        <f t="shared" si="51"/>
        <v>4</v>
      </c>
      <c r="P365" s="354">
        <f t="shared" si="51"/>
        <v>4</v>
      </c>
      <c r="Q365" s="354">
        <f t="shared" si="51"/>
        <v>4</v>
      </c>
      <c r="R365" s="354">
        <f t="shared" si="51"/>
        <v>4</v>
      </c>
      <c r="S365" s="354">
        <f t="shared" si="51"/>
        <v>5</v>
      </c>
      <c r="T365" s="354">
        <f t="shared" si="51"/>
        <v>7</v>
      </c>
      <c r="U365" s="354">
        <f t="shared" si="50"/>
        <v>7</v>
      </c>
      <c r="V365" s="354">
        <f t="shared" si="50"/>
        <v>6</v>
      </c>
      <c r="W365" s="354">
        <f t="shared" si="50"/>
        <v>4</v>
      </c>
      <c r="X365" s="354">
        <f t="shared" si="50"/>
        <v>3</v>
      </c>
      <c r="Y365" s="354">
        <f t="shared" si="50"/>
        <v>1</v>
      </c>
      <c r="Z365" s="354">
        <f t="shared" si="50"/>
        <v>1</v>
      </c>
      <c r="AA365" s="354">
        <f t="shared" si="50"/>
        <v>0</v>
      </c>
      <c r="AB365" s="354">
        <f t="shared" si="50"/>
        <v>0</v>
      </c>
    </row>
    <row r="366" spans="1:28" x14ac:dyDescent="0.25">
      <c r="A366" s="132" t="str">
        <f>STATYSTYKI!A691</f>
        <v>Kowale</v>
      </c>
      <c r="B366" s="132" t="str">
        <f>STATYSTYKI!B691</f>
        <v>r3_71_wjazd_A</v>
      </c>
      <c r="C366" s="132" t="str">
        <f>STATYSTYKI!C691</f>
        <v>Transbus</v>
      </c>
      <c r="D366" s="353">
        <f>ROUND((SUM(STATYSTYKI!E691:L691)*100%)/SUM(STATYSTYKI!$D$3:$K$3),0)</f>
        <v>77</v>
      </c>
      <c r="E366" s="354">
        <f t="shared" si="51"/>
        <v>0</v>
      </c>
      <c r="F366" s="354">
        <f t="shared" si="51"/>
        <v>0</v>
      </c>
      <c r="G366" s="354">
        <f t="shared" si="51"/>
        <v>0</v>
      </c>
      <c r="H366" s="354">
        <f t="shared" si="51"/>
        <v>0</v>
      </c>
      <c r="I366" s="354">
        <f t="shared" si="51"/>
        <v>0</v>
      </c>
      <c r="J366" s="354">
        <f t="shared" si="51"/>
        <v>1</v>
      </c>
      <c r="K366" s="354">
        <f t="shared" si="51"/>
        <v>4</v>
      </c>
      <c r="L366" s="354">
        <f t="shared" si="51"/>
        <v>11</v>
      </c>
      <c r="M366" s="354">
        <f t="shared" si="51"/>
        <v>6</v>
      </c>
      <c r="N366" s="354">
        <f t="shared" si="51"/>
        <v>4</v>
      </c>
      <c r="O366" s="354">
        <f t="shared" si="51"/>
        <v>4</v>
      </c>
      <c r="P366" s="354">
        <f t="shared" si="51"/>
        <v>4</v>
      </c>
      <c r="Q366" s="354">
        <f t="shared" si="51"/>
        <v>4</v>
      </c>
      <c r="R366" s="354">
        <f t="shared" si="51"/>
        <v>4</v>
      </c>
      <c r="S366" s="354">
        <f t="shared" si="51"/>
        <v>5</v>
      </c>
      <c r="T366" s="354">
        <f t="shared" si="51"/>
        <v>7</v>
      </c>
      <c r="U366" s="354">
        <f t="shared" si="50"/>
        <v>7</v>
      </c>
      <c r="V366" s="354">
        <f t="shared" si="50"/>
        <v>6</v>
      </c>
      <c r="W366" s="354">
        <f t="shared" si="50"/>
        <v>4</v>
      </c>
      <c r="X366" s="354">
        <f t="shared" si="50"/>
        <v>3</v>
      </c>
      <c r="Y366" s="354">
        <f t="shared" si="50"/>
        <v>1</v>
      </c>
      <c r="Z366" s="354">
        <f t="shared" si="50"/>
        <v>1</v>
      </c>
      <c r="AA366" s="354">
        <f t="shared" si="50"/>
        <v>0</v>
      </c>
      <c r="AB366" s="354">
        <f t="shared" si="50"/>
        <v>0</v>
      </c>
    </row>
    <row r="367" spans="1:28" x14ac:dyDescent="0.25">
      <c r="A367" s="132" t="str">
        <f>STATYSTYKI!A692</f>
        <v>Pilczyce</v>
      </c>
      <c r="B367" s="132" t="str">
        <f>STATYSTYKI!B692</f>
        <v>r3_64_A</v>
      </c>
      <c r="C367" s="132" t="str">
        <f>STATYSTYKI!C692</f>
        <v>Turbo Trans</v>
      </c>
      <c r="D367" s="353">
        <f>ROUND((SUM(STATYSTYKI!E692:L692)*100%)/SUM(STATYSTYKI!$D$3:$K$3),0)</f>
        <v>77</v>
      </c>
      <c r="E367" s="354">
        <f t="shared" si="51"/>
        <v>0</v>
      </c>
      <c r="F367" s="354">
        <f t="shared" si="51"/>
        <v>0</v>
      </c>
      <c r="G367" s="354">
        <f t="shared" si="51"/>
        <v>0</v>
      </c>
      <c r="H367" s="354">
        <f t="shared" si="51"/>
        <v>0</v>
      </c>
      <c r="I367" s="354">
        <f t="shared" si="51"/>
        <v>0</v>
      </c>
      <c r="J367" s="354">
        <f t="shared" si="51"/>
        <v>1</v>
      </c>
      <c r="K367" s="354">
        <f t="shared" si="51"/>
        <v>4</v>
      </c>
      <c r="L367" s="354">
        <f t="shared" si="51"/>
        <v>11</v>
      </c>
      <c r="M367" s="354">
        <f t="shared" si="51"/>
        <v>6</v>
      </c>
      <c r="N367" s="354">
        <f t="shared" si="51"/>
        <v>4</v>
      </c>
      <c r="O367" s="354">
        <f t="shared" si="51"/>
        <v>4</v>
      </c>
      <c r="P367" s="354">
        <f t="shared" si="51"/>
        <v>4</v>
      </c>
      <c r="Q367" s="354">
        <f t="shared" si="51"/>
        <v>4</v>
      </c>
      <c r="R367" s="354">
        <f t="shared" si="51"/>
        <v>4</v>
      </c>
      <c r="S367" s="354">
        <f t="shared" si="51"/>
        <v>5</v>
      </c>
      <c r="T367" s="354">
        <f t="shared" si="51"/>
        <v>7</v>
      </c>
      <c r="U367" s="354">
        <f t="shared" si="50"/>
        <v>7</v>
      </c>
      <c r="V367" s="354">
        <f t="shared" si="50"/>
        <v>6</v>
      </c>
      <c r="W367" s="354">
        <f t="shared" si="50"/>
        <v>4</v>
      </c>
      <c r="X367" s="354">
        <f t="shared" si="50"/>
        <v>3</v>
      </c>
      <c r="Y367" s="354">
        <f t="shared" si="50"/>
        <v>1</v>
      </c>
      <c r="Z367" s="354">
        <f t="shared" si="50"/>
        <v>1</v>
      </c>
      <c r="AA367" s="354">
        <f t="shared" si="50"/>
        <v>0</v>
      </c>
      <c r="AB367" s="354">
        <f t="shared" si="50"/>
        <v>0</v>
      </c>
    </row>
    <row r="368" spans="1:28" x14ac:dyDescent="0.25">
      <c r="A368" s="132" t="str">
        <f>STATYSTYKI!A693</f>
        <v>Księże</v>
      </c>
      <c r="B368" s="132" t="str">
        <f>STATYSTYKI!B693</f>
        <v>r3_75_wjazd_A</v>
      </c>
      <c r="C368" s="132" t="str">
        <f>STATYSTYKI!C693</f>
        <v>Turystyka kajakowa i zagraniczna</v>
      </c>
      <c r="D368" s="353">
        <f>ROUND((SUM(STATYSTYKI!E693:L693)*100%)/SUM(STATYSTYKI!$D$3:$K$3),0)</f>
        <v>0</v>
      </c>
      <c r="E368" s="354">
        <f t="shared" si="51"/>
        <v>0</v>
      </c>
      <c r="F368" s="354">
        <f t="shared" si="51"/>
        <v>0</v>
      </c>
      <c r="G368" s="354">
        <f t="shared" si="51"/>
        <v>0</v>
      </c>
      <c r="H368" s="354">
        <f t="shared" si="51"/>
        <v>0</v>
      </c>
      <c r="I368" s="354">
        <f t="shared" si="51"/>
        <v>0</v>
      </c>
      <c r="J368" s="354">
        <f t="shared" si="51"/>
        <v>0</v>
      </c>
      <c r="K368" s="354">
        <f t="shared" si="51"/>
        <v>0</v>
      </c>
      <c r="L368" s="354">
        <f t="shared" si="51"/>
        <v>0</v>
      </c>
      <c r="M368" s="354">
        <f t="shared" si="51"/>
        <v>0</v>
      </c>
      <c r="N368" s="354">
        <f t="shared" si="51"/>
        <v>0</v>
      </c>
      <c r="O368" s="354">
        <f t="shared" si="51"/>
        <v>0</v>
      </c>
      <c r="P368" s="354">
        <f t="shared" si="51"/>
        <v>0</v>
      </c>
      <c r="Q368" s="354">
        <f t="shared" si="51"/>
        <v>0</v>
      </c>
      <c r="R368" s="354">
        <f t="shared" si="51"/>
        <v>0</v>
      </c>
      <c r="S368" s="354">
        <f t="shared" si="51"/>
        <v>0</v>
      </c>
      <c r="T368" s="354">
        <f t="shared" si="51"/>
        <v>0</v>
      </c>
      <c r="U368" s="354">
        <f t="shared" si="50"/>
        <v>0</v>
      </c>
      <c r="V368" s="354">
        <f t="shared" si="50"/>
        <v>0</v>
      </c>
      <c r="W368" s="354">
        <f t="shared" si="50"/>
        <v>0</v>
      </c>
      <c r="X368" s="354">
        <f t="shared" si="50"/>
        <v>0</v>
      </c>
      <c r="Y368" s="354">
        <f t="shared" si="50"/>
        <v>0</v>
      </c>
      <c r="Z368" s="354">
        <f t="shared" si="50"/>
        <v>0</v>
      </c>
      <c r="AA368" s="354">
        <f t="shared" si="50"/>
        <v>0</v>
      </c>
      <c r="AB368" s="354">
        <f t="shared" si="50"/>
        <v>0</v>
      </c>
    </row>
    <row r="369" spans="1:84" x14ac:dyDescent="0.25">
      <c r="A369" s="132" t="str">
        <f>STATYSTYKI!A694</f>
        <v>Karłowice</v>
      </c>
      <c r="B369" s="132" t="str">
        <f>STATYSTYKI!B694</f>
        <v>r3_66_wjazd_A</v>
      </c>
      <c r="C369" s="132" t="str">
        <f>STATYSTYKI!C694</f>
        <v>Uszkodzony</v>
      </c>
      <c r="D369" s="353">
        <f>ROUND((SUM(STATYSTYKI!E694:L694)*100%)/SUM(STATYSTYKI!$D$3:$K$3),0)</f>
        <v>113</v>
      </c>
      <c r="E369" s="354">
        <f t="shared" si="51"/>
        <v>0</v>
      </c>
      <c r="F369" s="354">
        <f t="shared" si="51"/>
        <v>0</v>
      </c>
      <c r="G369" s="354">
        <f t="shared" si="51"/>
        <v>0</v>
      </c>
      <c r="H369" s="354">
        <f t="shared" si="51"/>
        <v>0</v>
      </c>
      <c r="I369" s="354">
        <f t="shared" si="51"/>
        <v>0</v>
      </c>
      <c r="J369" s="354">
        <f t="shared" si="51"/>
        <v>2</v>
      </c>
      <c r="K369" s="354">
        <f t="shared" si="51"/>
        <v>6</v>
      </c>
      <c r="L369" s="354">
        <f t="shared" si="51"/>
        <v>16</v>
      </c>
      <c r="M369" s="354">
        <f t="shared" si="51"/>
        <v>8</v>
      </c>
      <c r="N369" s="354">
        <f t="shared" si="51"/>
        <v>7</v>
      </c>
      <c r="O369" s="354">
        <f t="shared" si="51"/>
        <v>6</v>
      </c>
      <c r="P369" s="354">
        <f t="shared" si="51"/>
        <v>6</v>
      </c>
      <c r="Q369" s="354">
        <f t="shared" si="51"/>
        <v>6</v>
      </c>
      <c r="R369" s="354">
        <f t="shared" si="51"/>
        <v>6</v>
      </c>
      <c r="S369" s="354">
        <f t="shared" si="51"/>
        <v>8</v>
      </c>
      <c r="T369" s="354">
        <f t="shared" si="51"/>
        <v>10</v>
      </c>
      <c r="U369" s="354">
        <f t="shared" si="50"/>
        <v>11</v>
      </c>
      <c r="V369" s="354">
        <f t="shared" si="50"/>
        <v>8</v>
      </c>
      <c r="W369" s="354">
        <f t="shared" si="50"/>
        <v>6</v>
      </c>
      <c r="X369" s="354">
        <f t="shared" si="50"/>
        <v>4</v>
      </c>
      <c r="Y369" s="354">
        <f t="shared" si="50"/>
        <v>2</v>
      </c>
      <c r="Z369" s="354">
        <f t="shared" si="50"/>
        <v>1</v>
      </c>
      <c r="AA369" s="354">
        <f t="shared" si="50"/>
        <v>1</v>
      </c>
      <c r="AB369" s="354">
        <f t="shared" si="50"/>
        <v>0</v>
      </c>
    </row>
    <row r="370" spans="1:84" x14ac:dyDescent="0.25">
      <c r="A370" s="132" t="str">
        <f>STATYSTYKI!A695</f>
        <v>Muchobór</v>
      </c>
      <c r="B370" s="132" t="str">
        <f>STATYSTYKI!B695</f>
        <v xml:space="preserve">r3_60_A </v>
      </c>
      <c r="C370" s="132" t="str">
        <f>STATYSTYKI!C695</f>
        <v>Via Zbyszek</v>
      </c>
      <c r="D370" s="353">
        <f>ROUND((SUM(STATYSTYKI!E695:L695)*100%)/SUM(STATYSTYKI!$D$3:$K$3),0)</f>
        <v>9</v>
      </c>
      <c r="E370" s="354">
        <f t="shared" si="51"/>
        <v>0</v>
      </c>
      <c r="F370" s="354">
        <f t="shared" si="51"/>
        <v>0</v>
      </c>
      <c r="G370" s="354">
        <f t="shared" si="51"/>
        <v>0</v>
      </c>
      <c r="H370" s="354">
        <f t="shared" si="51"/>
        <v>0</v>
      </c>
      <c r="I370" s="354">
        <f t="shared" si="51"/>
        <v>0</v>
      </c>
      <c r="J370" s="354">
        <f t="shared" si="51"/>
        <v>0</v>
      </c>
      <c r="K370" s="354">
        <f t="shared" si="51"/>
        <v>0</v>
      </c>
      <c r="L370" s="354">
        <f t="shared" si="51"/>
        <v>1</v>
      </c>
      <c r="M370" s="354">
        <f t="shared" si="51"/>
        <v>1</v>
      </c>
      <c r="N370" s="354">
        <f t="shared" si="51"/>
        <v>1</v>
      </c>
      <c r="O370" s="354">
        <f t="shared" si="51"/>
        <v>0</v>
      </c>
      <c r="P370" s="354">
        <f t="shared" si="51"/>
        <v>0</v>
      </c>
      <c r="Q370" s="354">
        <f t="shared" si="51"/>
        <v>0</v>
      </c>
      <c r="R370" s="354">
        <f t="shared" si="51"/>
        <v>0</v>
      </c>
      <c r="S370" s="354">
        <f t="shared" si="51"/>
        <v>1</v>
      </c>
      <c r="T370" s="354">
        <f t="shared" si="51"/>
        <v>1</v>
      </c>
      <c r="U370" s="354">
        <f t="shared" si="50"/>
        <v>1</v>
      </c>
      <c r="V370" s="354">
        <f t="shared" si="50"/>
        <v>1</v>
      </c>
      <c r="W370" s="354">
        <f t="shared" si="50"/>
        <v>0</v>
      </c>
      <c r="X370" s="354">
        <f t="shared" si="50"/>
        <v>0</v>
      </c>
      <c r="Y370" s="354">
        <f t="shared" si="50"/>
        <v>0</v>
      </c>
      <c r="Z370" s="354">
        <f t="shared" si="50"/>
        <v>0</v>
      </c>
      <c r="AA370" s="354">
        <f t="shared" si="50"/>
        <v>0</v>
      </c>
      <c r="AB370" s="354">
        <f t="shared" si="50"/>
        <v>0</v>
      </c>
    </row>
    <row r="371" spans="1:84" x14ac:dyDescent="0.25">
      <c r="A371" s="132" t="str">
        <f>STATYSTYKI!A696</f>
        <v>Maślice</v>
      </c>
      <c r="B371" s="132" t="str">
        <f>STATYSTYKI!B696</f>
        <v>r3_65_kier_zach_A</v>
      </c>
      <c r="C371" s="132" t="str">
        <f>STATYSTYKI!C696</f>
        <v>VIVA-BUS</v>
      </c>
      <c r="D371" s="353">
        <f>ROUND((SUM(STATYSTYKI!E696:L696)*100%)/SUM(STATYSTYKI!$D$3:$K$3),0)</f>
        <v>0</v>
      </c>
      <c r="E371" s="354">
        <f t="shared" si="51"/>
        <v>0</v>
      </c>
      <c r="F371" s="354">
        <f t="shared" si="51"/>
        <v>0</v>
      </c>
      <c r="G371" s="354">
        <f t="shared" si="51"/>
        <v>0</v>
      </c>
      <c r="H371" s="354">
        <f t="shared" si="51"/>
        <v>0</v>
      </c>
      <c r="I371" s="354">
        <f t="shared" si="51"/>
        <v>0</v>
      </c>
      <c r="J371" s="354">
        <f t="shared" si="51"/>
        <v>0</v>
      </c>
      <c r="K371" s="354">
        <f t="shared" si="51"/>
        <v>0</v>
      </c>
      <c r="L371" s="354">
        <f t="shared" si="51"/>
        <v>0</v>
      </c>
      <c r="M371" s="354">
        <f t="shared" si="51"/>
        <v>0</v>
      </c>
      <c r="N371" s="354">
        <f t="shared" si="51"/>
        <v>0</v>
      </c>
      <c r="O371" s="354">
        <f t="shared" si="51"/>
        <v>0</v>
      </c>
      <c r="P371" s="354">
        <f t="shared" si="51"/>
        <v>0</v>
      </c>
      <c r="Q371" s="354">
        <f t="shared" si="51"/>
        <v>0</v>
      </c>
      <c r="R371" s="354">
        <f t="shared" si="51"/>
        <v>0</v>
      </c>
      <c r="S371" s="354">
        <f t="shared" si="51"/>
        <v>0</v>
      </c>
      <c r="T371" s="354">
        <f t="shared" ref="T371:AB374" si="52">ROUND($D371*T$3,0)</f>
        <v>0</v>
      </c>
      <c r="U371" s="354">
        <f t="shared" si="52"/>
        <v>0</v>
      </c>
      <c r="V371" s="354">
        <f t="shared" si="52"/>
        <v>0</v>
      </c>
      <c r="W371" s="354">
        <f t="shared" si="52"/>
        <v>0</v>
      </c>
      <c r="X371" s="354">
        <f t="shared" si="52"/>
        <v>0</v>
      </c>
      <c r="Y371" s="354">
        <f t="shared" si="52"/>
        <v>0</v>
      </c>
      <c r="Z371" s="354">
        <f t="shared" si="52"/>
        <v>0</v>
      </c>
      <c r="AA371" s="354">
        <f t="shared" si="52"/>
        <v>0</v>
      </c>
      <c r="AB371" s="354">
        <f t="shared" si="52"/>
        <v>0</v>
      </c>
    </row>
    <row r="372" spans="1:84" x14ac:dyDescent="0.25">
      <c r="A372" s="132" t="str">
        <f>STATYSTYKI!A697</f>
        <v>Księże</v>
      </c>
      <c r="B372" s="132" t="str">
        <f>STATYSTYKI!B697</f>
        <v>r3_75_wjazd_A</v>
      </c>
      <c r="C372" s="132" t="str">
        <f>STATYSTYKI!C697</f>
        <v>VIVA-BUS</v>
      </c>
      <c r="D372" s="353">
        <f>ROUND((SUM(STATYSTYKI!E697:L697)*100%)/SUM(STATYSTYKI!$D$3:$K$3),0)</f>
        <v>9</v>
      </c>
      <c r="E372" s="354">
        <f t="shared" ref="E372:T374" si="53">ROUND($D372*E$3,0)</f>
        <v>0</v>
      </c>
      <c r="F372" s="354">
        <f t="shared" si="53"/>
        <v>0</v>
      </c>
      <c r="G372" s="354">
        <f t="shared" si="53"/>
        <v>0</v>
      </c>
      <c r="H372" s="354">
        <f t="shared" si="53"/>
        <v>0</v>
      </c>
      <c r="I372" s="354">
        <f t="shared" si="53"/>
        <v>0</v>
      </c>
      <c r="J372" s="354">
        <f t="shared" si="53"/>
        <v>0</v>
      </c>
      <c r="K372" s="354">
        <f t="shared" si="53"/>
        <v>0</v>
      </c>
      <c r="L372" s="354">
        <f t="shared" si="53"/>
        <v>1</v>
      </c>
      <c r="M372" s="354">
        <f t="shared" si="53"/>
        <v>1</v>
      </c>
      <c r="N372" s="354">
        <f t="shared" si="53"/>
        <v>1</v>
      </c>
      <c r="O372" s="354">
        <f t="shared" si="53"/>
        <v>0</v>
      </c>
      <c r="P372" s="354">
        <f t="shared" si="53"/>
        <v>0</v>
      </c>
      <c r="Q372" s="354">
        <f t="shared" si="53"/>
        <v>0</v>
      </c>
      <c r="R372" s="354">
        <f t="shared" si="53"/>
        <v>0</v>
      </c>
      <c r="S372" s="354">
        <f t="shared" si="53"/>
        <v>1</v>
      </c>
      <c r="T372" s="354">
        <f t="shared" si="53"/>
        <v>1</v>
      </c>
      <c r="U372" s="354">
        <f t="shared" si="52"/>
        <v>1</v>
      </c>
      <c r="V372" s="354">
        <f t="shared" si="52"/>
        <v>1</v>
      </c>
      <c r="W372" s="354">
        <f t="shared" si="52"/>
        <v>0</v>
      </c>
      <c r="X372" s="354">
        <f t="shared" si="52"/>
        <v>0</v>
      </c>
      <c r="Y372" s="354">
        <f t="shared" si="52"/>
        <v>0</v>
      </c>
      <c r="Z372" s="354">
        <f t="shared" si="52"/>
        <v>0</v>
      </c>
      <c r="AA372" s="354">
        <f t="shared" si="52"/>
        <v>0</v>
      </c>
      <c r="AB372" s="354">
        <f t="shared" si="52"/>
        <v>0</v>
      </c>
    </row>
    <row r="373" spans="1:84" x14ac:dyDescent="0.25">
      <c r="A373" s="132" t="str">
        <f>STATYSTYKI!A698</f>
        <v>Muchobór</v>
      </c>
      <c r="B373" s="132" t="str">
        <f>STATYSTYKI!B698</f>
        <v>r3_62_wyjazd_A</v>
      </c>
      <c r="C373" s="132" t="str">
        <f>STATYSTYKI!C698</f>
        <v>Wijus</v>
      </c>
      <c r="D373" s="353">
        <f>ROUND((SUM(STATYSTYKI!E698:L698)*100%)/SUM(STATYSTYKI!$D$3:$K$3),0)</f>
        <v>0</v>
      </c>
      <c r="E373" s="354">
        <f t="shared" si="53"/>
        <v>0</v>
      </c>
      <c r="F373" s="354">
        <f t="shared" si="53"/>
        <v>0</v>
      </c>
      <c r="G373" s="354">
        <f t="shared" si="53"/>
        <v>0</v>
      </c>
      <c r="H373" s="354">
        <f t="shared" si="53"/>
        <v>0</v>
      </c>
      <c r="I373" s="354">
        <f t="shared" si="53"/>
        <v>0</v>
      </c>
      <c r="J373" s="354">
        <f t="shared" si="53"/>
        <v>0</v>
      </c>
      <c r="K373" s="354">
        <f t="shared" si="53"/>
        <v>0</v>
      </c>
      <c r="L373" s="354">
        <f t="shared" si="53"/>
        <v>0</v>
      </c>
      <c r="M373" s="354">
        <f t="shared" si="53"/>
        <v>0</v>
      </c>
      <c r="N373" s="354">
        <f t="shared" si="53"/>
        <v>0</v>
      </c>
      <c r="O373" s="354">
        <f t="shared" si="53"/>
        <v>0</v>
      </c>
      <c r="P373" s="354">
        <f t="shared" si="53"/>
        <v>0</v>
      </c>
      <c r="Q373" s="354">
        <f t="shared" si="53"/>
        <v>0</v>
      </c>
      <c r="R373" s="354">
        <f t="shared" si="53"/>
        <v>0</v>
      </c>
      <c r="S373" s="354">
        <f t="shared" si="53"/>
        <v>0</v>
      </c>
      <c r="T373" s="354">
        <f t="shared" si="53"/>
        <v>0</v>
      </c>
      <c r="U373" s="354">
        <f t="shared" si="52"/>
        <v>0</v>
      </c>
      <c r="V373" s="354">
        <f t="shared" si="52"/>
        <v>0</v>
      </c>
      <c r="W373" s="354">
        <f t="shared" si="52"/>
        <v>0</v>
      </c>
      <c r="X373" s="354">
        <f t="shared" si="52"/>
        <v>0</v>
      </c>
      <c r="Y373" s="354">
        <f t="shared" si="52"/>
        <v>0</v>
      </c>
      <c r="Z373" s="354">
        <f t="shared" si="52"/>
        <v>0</v>
      </c>
      <c r="AA373" s="354">
        <f t="shared" si="52"/>
        <v>0</v>
      </c>
      <c r="AB373" s="354">
        <f t="shared" si="52"/>
        <v>0</v>
      </c>
    </row>
    <row r="374" spans="1:84" x14ac:dyDescent="0.25">
      <c r="A374" s="483" t="str">
        <f>[2]STATYSTYKI!A1394</f>
        <v>RAZEM</v>
      </c>
      <c r="B374" s="483"/>
      <c r="C374" s="483"/>
      <c r="D374" s="353">
        <f>ROUND((SUM(STATYSTYKI!E699:L699)*100%)/SUM(STATYSTYKI!$D$3:$K$3),0)</f>
        <v>195950</v>
      </c>
      <c r="E374" s="354">
        <f t="shared" si="53"/>
        <v>62</v>
      </c>
      <c r="F374" s="354">
        <f t="shared" si="53"/>
        <v>16</v>
      </c>
      <c r="G374" s="354">
        <f t="shared" si="53"/>
        <v>0</v>
      </c>
      <c r="H374" s="354">
        <f t="shared" si="53"/>
        <v>47</v>
      </c>
      <c r="I374" s="354">
        <f t="shared" si="53"/>
        <v>435</v>
      </c>
      <c r="J374" s="354">
        <f t="shared" si="53"/>
        <v>3157</v>
      </c>
      <c r="K374" s="354">
        <f t="shared" si="53"/>
        <v>10109</v>
      </c>
      <c r="L374" s="354">
        <f t="shared" si="53"/>
        <v>27417</v>
      </c>
      <c r="M374" s="354">
        <f t="shared" si="53"/>
        <v>14183</v>
      </c>
      <c r="N374" s="354">
        <f t="shared" si="53"/>
        <v>11290</v>
      </c>
      <c r="O374" s="354">
        <f t="shared" si="53"/>
        <v>10824</v>
      </c>
      <c r="P374" s="354">
        <f t="shared" si="53"/>
        <v>10000</v>
      </c>
      <c r="Q374" s="354">
        <f t="shared" si="53"/>
        <v>9751</v>
      </c>
      <c r="R374" s="354">
        <f t="shared" si="53"/>
        <v>10653</v>
      </c>
      <c r="S374" s="354">
        <f t="shared" si="53"/>
        <v>13825</v>
      </c>
      <c r="T374" s="354">
        <f t="shared" si="53"/>
        <v>16562</v>
      </c>
      <c r="U374" s="354">
        <f t="shared" si="52"/>
        <v>18677</v>
      </c>
      <c r="V374" s="354">
        <f t="shared" si="52"/>
        <v>14634</v>
      </c>
      <c r="W374" s="354">
        <f t="shared" si="52"/>
        <v>10746</v>
      </c>
      <c r="X374" s="354">
        <f t="shared" si="52"/>
        <v>6796</v>
      </c>
      <c r="Y374" s="354">
        <f t="shared" si="52"/>
        <v>3266</v>
      </c>
      <c r="Z374" s="354">
        <f t="shared" si="52"/>
        <v>1913</v>
      </c>
      <c r="AA374" s="354">
        <f t="shared" si="52"/>
        <v>1260</v>
      </c>
      <c r="AB374" s="354">
        <f t="shared" si="52"/>
        <v>327</v>
      </c>
    </row>
    <row r="376" spans="1:84" ht="19.5" x14ac:dyDescent="0.25">
      <c r="A376" s="363" t="s">
        <v>445</v>
      </c>
      <c r="B376" s="364"/>
      <c r="C376" s="364"/>
      <c r="D376" s="364"/>
      <c r="E376" s="364"/>
      <c r="F376" s="364"/>
      <c r="G376" s="364"/>
      <c r="H376" s="364"/>
      <c r="I376" s="364"/>
      <c r="J376" s="364"/>
      <c r="K376" s="364"/>
      <c r="L376" s="364"/>
      <c r="M376" s="364"/>
      <c r="N376" s="364"/>
      <c r="O376" s="364"/>
      <c r="P376" s="364"/>
      <c r="Q376" s="364"/>
      <c r="R376" s="364"/>
      <c r="S376" s="364"/>
      <c r="T376" s="364"/>
      <c r="U376" s="364"/>
      <c r="V376" s="364"/>
      <c r="W376" s="364"/>
      <c r="X376" s="364"/>
      <c r="Y376" s="364"/>
      <c r="Z376" s="364"/>
      <c r="AA376" s="364"/>
      <c r="AB376" s="364"/>
      <c r="AC376" s="364"/>
      <c r="AD376" s="364"/>
      <c r="AE376" s="364"/>
      <c r="AF376" s="364"/>
      <c r="AG376" s="364"/>
      <c r="AH376" s="364"/>
      <c r="AI376" s="364"/>
      <c r="AJ376" s="364"/>
      <c r="AK376" s="364"/>
      <c r="AL376" s="364"/>
      <c r="AM376" s="365"/>
      <c r="AN376" s="365"/>
      <c r="AO376" s="365"/>
      <c r="AP376" s="365"/>
      <c r="AQ376" s="365"/>
      <c r="AR376" s="365"/>
      <c r="AS376" s="365"/>
      <c r="AT376" s="365"/>
      <c r="AU376" s="364"/>
      <c r="AV376" s="364"/>
      <c r="AW376" s="364"/>
      <c r="AX376" s="364"/>
      <c r="AY376" s="364"/>
      <c r="AZ376" s="364"/>
      <c r="BA376" s="364"/>
      <c r="BB376" s="364"/>
      <c r="BC376" s="364"/>
      <c r="BD376" s="364"/>
      <c r="BE376" s="364"/>
      <c r="BF376" s="364"/>
      <c r="BG376" s="364"/>
      <c r="BH376" s="364"/>
      <c r="BI376" s="364"/>
      <c r="BJ376" s="364"/>
      <c r="BK376" s="364"/>
      <c r="BL376" s="364"/>
      <c r="BM376" s="364"/>
      <c r="BN376" s="364"/>
      <c r="BO376" s="364"/>
      <c r="BP376" s="364"/>
      <c r="BQ376" s="364"/>
      <c r="BR376" s="364"/>
      <c r="BS376" s="364"/>
      <c r="BT376" s="364"/>
      <c r="BU376" s="364"/>
      <c r="BV376" s="364"/>
      <c r="BW376" s="364"/>
      <c r="BX376" s="364"/>
      <c r="BY376" s="364"/>
      <c r="BZ376" s="364"/>
      <c r="CA376" s="364"/>
      <c r="CB376" s="364"/>
      <c r="CC376" s="364"/>
      <c r="CD376" s="364"/>
      <c r="CE376" s="364"/>
      <c r="CF376" s="364"/>
    </row>
    <row r="377" spans="1:84" x14ac:dyDescent="0.25">
      <c r="AM377" s="4">
        <v>6</v>
      </c>
      <c r="AN377" s="4">
        <f>AM377+1</f>
        <v>7</v>
      </c>
      <c r="AO377" s="4">
        <f t="shared" ref="AO377:AT377" si="54">AN377+1</f>
        <v>8</v>
      </c>
      <c r="AP377" s="4">
        <f t="shared" si="54"/>
        <v>9</v>
      </c>
      <c r="AQ377" s="4">
        <v>14</v>
      </c>
      <c r="AR377" s="4">
        <f t="shared" si="54"/>
        <v>15</v>
      </c>
      <c r="AS377" s="4">
        <f t="shared" si="54"/>
        <v>16</v>
      </c>
      <c r="AT377" s="4">
        <f t="shared" si="54"/>
        <v>17</v>
      </c>
    </row>
    <row r="378" spans="1:84" x14ac:dyDescent="0.25">
      <c r="AM378" s="366">
        <f ca="1">OFFSET(KURSY!$G$384,AM377,0)</f>
        <v>6.1243144424131625E-2</v>
      </c>
      <c r="AN378" s="366">
        <f ca="1">OFFSET(KURSY!$G$384,AN377,0)</f>
        <v>6.6727605118829983E-2</v>
      </c>
      <c r="AO378" s="366">
        <f ca="1">OFFSET(KURSY!$G$384,AO377,0)</f>
        <v>6.4899451553930523E-2</v>
      </c>
      <c r="AP378" s="366">
        <f ca="1">OFFSET(KURSY!$G$384,AP377,0)</f>
        <v>5.6672760511882997E-2</v>
      </c>
      <c r="AQ378" s="366">
        <f ca="1">OFFSET(KURSY!$G$384,AQ377,0)</f>
        <v>6.2157221206581355E-2</v>
      </c>
      <c r="AR378" s="366">
        <f ca="1">OFFSET(KURSY!$G$384,AR377,0)</f>
        <v>6.3985374771480807E-2</v>
      </c>
      <c r="AS378" s="366">
        <f ca="1">OFFSET(KURSY!$G$384,AS377,0)</f>
        <v>6.6727605118829983E-2</v>
      </c>
      <c r="AT378" s="366">
        <f ca="1">OFFSET(KURSY!$G$384,AT377,0)</f>
        <v>6.4899451553930523E-2</v>
      </c>
      <c r="AU378" s="366">
        <f ca="1">SUM(AM378:AT378)</f>
        <v>0.50731261425959784</v>
      </c>
      <c r="BI378" s="367">
        <f ca="1">OFFSET(KURSY!$G$384,E$2,0)</f>
        <v>1.8281535648994515E-3</v>
      </c>
      <c r="BJ378" s="367">
        <f ca="1">OFFSET(KURSY!$G$384,F$2,0)</f>
        <v>2.7422303473491772E-3</v>
      </c>
      <c r="BK378" s="367">
        <f ca="1">OFFSET(KURSY!$G$384,G$2,0)</f>
        <v>1.8281535648994515E-3</v>
      </c>
      <c r="BL378" s="367">
        <f ca="1">OFFSET(KURSY!$G$384,H$2,0)</f>
        <v>1.8281535648994515E-3</v>
      </c>
      <c r="BM378" s="367">
        <f ca="1">OFFSET(KURSY!$G$384,I$2,0)</f>
        <v>1.0054844606946984E-2</v>
      </c>
      <c r="BN378" s="367">
        <f ca="1">OFFSET(KURSY!$G$384,J$2,0)</f>
        <v>3.7477148080438755E-2</v>
      </c>
      <c r="BO378" s="367">
        <f ca="1">OFFSET(KURSY!$G$384,K$2,0)</f>
        <v>6.1243144424131625E-2</v>
      </c>
      <c r="BP378" s="367">
        <f ca="1">OFFSET(KURSY!$G$384,L$2,0)</f>
        <v>6.6727605118829983E-2</v>
      </c>
      <c r="BQ378" s="367">
        <f ca="1">OFFSET(KURSY!$G$384,M$2,0)</f>
        <v>6.4899451553930523E-2</v>
      </c>
      <c r="BR378" s="367">
        <f ca="1">OFFSET(KURSY!$G$384,N$2,0)</f>
        <v>5.6672760511882997E-2</v>
      </c>
      <c r="BS378" s="367">
        <f ca="1">OFFSET(KURSY!$G$384,O$2,0)</f>
        <v>5.1188299817184646E-2</v>
      </c>
      <c r="BT378" s="367">
        <f ca="1">OFFSET(KURSY!$G$384,P$2,0)</f>
        <v>4.9360146252285193E-2</v>
      </c>
      <c r="BU378" s="367">
        <f ca="1">OFFSET(KURSY!$G$384,Q$2,0)</f>
        <v>5.0274223034734916E-2</v>
      </c>
      <c r="BV378" s="367">
        <f ca="1">OFFSET(KURSY!$G$384,R$2,0)</f>
        <v>5.850091407678245E-2</v>
      </c>
      <c r="BW378" s="367">
        <f ca="1">OFFSET(KURSY!$G$384,S$2,0)</f>
        <v>6.2157221206581355E-2</v>
      </c>
      <c r="BX378" s="367">
        <f ca="1">OFFSET(KURSY!$G$384,T$2,0)</f>
        <v>6.3985374771480807E-2</v>
      </c>
      <c r="BY378" s="367">
        <f ca="1">OFFSET(KURSY!$G$384,U$2,0)</f>
        <v>6.6727605118829983E-2</v>
      </c>
      <c r="BZ378" s="367">
        <f ca="1">OFFSET(KURSY!$G$384,V$2,0)</f>
        <v>6.4899451553930523E-2</v>
      </c>
      <c r="CA378" s="367">
        <f ca="1">OFFSET(KURSY!$G$384,W$2,0)</f>
        <v>5.4844606946983544E-2</v>
      </c>
      <c r="CB378" s="367">
        <f ca="1">OFFSET(KURSY!$G$384,X$2,0)</f>
        <v>4.7531992687385741E-2</v>
      </c>
      <c r="CC378" s="367">
        <f ca="1">OFFSET(KURSY!$G$384,Y$2,0)</f>
        <v>4.6617915904936018E-2</v>
      </c>
      <c r="CD378" s="367">
        <f ca="1">OFFSET(KURSY!$G$384,Z$2,0)</f>
        <v>3.7477148080438755E-2</v>
      </c>
      <c r="CE378" s="367">
        <f ca="1">OFFSET(KURSY!$G$384,AA$2,0)</f>
        <v>2.8336380255941498E-2</v>
      </c>
      <c r="CF378" s="367">
        <f ca="1">OFFSET(KURSY!$G$384,AB$2,0)</f>
        <v>1.2797074954296161E-2</v>
      </c>
    </row>
    <row r="379" spans="1:84" s="368" customFormat="1" ht="25.5" x14ac:dyDescent="0.25">
      <c r="B379" s="484" t="str">
        <f>[2]STATYSTYKI!A4</f>
        <v>Osiedle we Wrocławiu</v>
      </c>
      <c r="C379" s="479" t="s">
        <v>197</v>
      </c>
      <c r="D379" s="369" t="s">
        <v>446</v>
      </c>
      <c r="E379" s="370">
        <f t="shared" ref="E379:AB379" si="55">E70</f>
        <v>6.6613381477509402E-16</v>
      </c>
      <c r="F379" s="370">
        <f t="shared" si="55"/>
        <v>4.1666666666666699E-2</v>
      </c>
      <c r="G379" s="370">
        <f t="shared" si="55"/>
        <v>8.3333333333333703E-2</v>
      </c>
      <c r="H379" s="370">
        <f t="shared" si="55"/>
        <v>0.125000000000001</v>
      </c>
      <c r="I379" s="370">
        <f t="shared" si="55"/>
        <v>0.16666666666666699</v>
      </c>
      <c r="J379" s="370">
        <f t="shared" si="55"/>
        <v>0.20833333333333401</v>
      </c>
      <c r="K379" s="370">
        <f t="shared" si="55"/>
        <v>0.25</v>
      </c>
      <c r="L379" s="370">
        <f t="shared" si="55"/>
        <v>0.29166666666666702</v>
      </c>
      <c r="M379" s="370">
        <f t="shared" si="55"/>
        <v>0.33333333333333298</v>
      </c>
      <c r="N379" s="370">
        <f t="shared" si="55"/>
        <v>0.375</v>
      </c>
      <c r="O379" s="370">
        <f t="shared" si="55"/>
        <v>0.41666666666666669</v>
      </c>
      <c r="P379" s="370">
        <f t="shared" si="55"/>
        <v>0.45833333333333331</v>
      </c>
      <c r="Q379" s="370">
        <f t="shared" si="55"/>
        <v>0.5</v>
      </c>
      <c r="R379" s="370">
        <f t="shared" si="55"/>
        <v>0.54166666666666663</v>
      </c>
      <c r="S379" s="370">
        <f t="shared" si="55"/>
        <v>0.58333333333333304</v>
      </c>
      <c r="T379" s="370">
        <f t="shared" si="55"/>
        <v>0.625</v>
      </c>
      <c r="U379" s="370">
        <f t="shared" si="55"/>
        <v>0.66666666666666696</v>
      </c>
      <c r="V379" s="370">
        <f t="shared" si="55"/>
        <v>0.70833333333333304</v>
      </c>
      <c r="W379" s="370">
        <f t="shared" si="55"/>
        <v>0.75</v>
      </c>
      <c r="X379" s="370">
        <f t="shared" si="55"/>
        <v>0.79166666666666596</v>
      </c>
      <c r="Y379" s="370">
        <f t="shared" si="55"/>
        <v>0.83333333333333304</v>
      </c>
      <c r="Z379" s="370">
        <f t="shared" si="55"/>
        <v>0.875</v>
      </c>
      <c r="AA379" s="370">
        <f t="shared" si="55"/>
        <v>0.91666666666666596</v>
      </c>
      <c r="AB379" s="370">
        <f t="shared" si="55"/>
        <v>0.95833333333333304</v>
      </c>
      <c r="AD379" s="371"/>
      <c r="AE379" s="372"/>
      <c r="AF379" s="372"/>
      <c r="AG379" s="372"/>
      <c r="AH379" s="372"/>
      <c r="AI379" s="372"/>
      <c r="AJ379" s="484" t="str">
        <f>B379</f>
        <v>Osiedle we Wrocławiu</v>
      </c>
      <c r="AK379" s="484" t="str">
        <f>C379</f>
        <v>Punkt pomiarowy</v>
      </c>
      <c r="AL379" s="328" t="s">
        <v>196</v>
      </c>
      <c r="AM379" s="308">
        <v>0.25</v>
      </c>
      <c r="AN379" s="308">
        <v>0.29166666666666669</v>
      </c>
      <c r="AO379" s="308">
        <v>0.33333333333333331</v>
      </c>
      <c r="AP379" s="308">
        <v>0.375</v>
      </c>
      <c r="AQ379" s="308">
        <v>0.58333333333333337</v>
      </c>
      <c r="AR379" s="308">
        <v>0.625</v>
      </c>
      <c r="AS379" s="308">
        <v>0.66666666666666663</v>
      </c>
      <c r="AT379" s="308">
        <v>0.70833333333333337</v>
      </c>
      <c r="AU379" s="373" t="s">
        <v>447</v>
      </c>
      <c r="AV379" s="485" t="str">
        <f>B379</f>
        <v>Osiedle we Wrocławiu</v>
      </c>
      <c r="AW379" s="479" t="str">
        <f>C379</f>
        <v>Punkt pomiarowy</v>
      </c>
      <c r="AX379" s="328" t="s">
        <v>196</v>
      </c>
      <c r="AY379" s="308">
        <v>0.25</v>
      </c>
      <c r="AZ379" s="308">
        <v>0.29166666666666669</v>
      </c>
      <c r="BA379" s="308">
        <v>0.33333333333333331</v>
      </c>
      <c r="BB379" s="308">
        <v>0.375</v>
      </c>
      <c r="BC379" s="308">
        <v>0.58333333333333337</v>
      </c>
      <c r="BD379" s="308">
        <v>0.625</v>
      </c>
      <c r="BE379" s="308">
        <v>0.66666666666666663</v>
      </c>
      <c r="BF379" s="308">
        <v>0.70833333333333337</v>
      </c>
      <c r="BG379" s="372"/>
      <c r="BH379" s="369" t="s">
        <v>446</v>
      </c>
      <c r="BI379" s="370">
        <v>0</v>
      </c>
      <c r="BJ379" s="370">
        <v>4.1666666666666997E-2</v>
      </c>
      <c r="BK379" s="370">
        <v>8.3333333333332996E-2</v>
      </c>
      <c r="BL379" s="370">
        <v>0.125</v>
      </c>
      <c r="BM379" s="370">
        <v>0.16666666666666699</v>
      </c>
      <c r="BN379" s="370">
        <v>0.20833333333333301</v>
      </c>
      <c r="BO379" s="308">
        <v>0.25</v>
      </c>
      <c r="BP379" s="308">
        <v>0.29166666666666669</v>
      </c>
      <c r="BQ379" s="308">
        <v>0.33333333333333331</v>
      </c>
      <c r="BR379" s="308">
        <v>0.375</v>
      </c>
      <c r="BS379" s="370">
        <v>0.41666666666666702</v>
      </c>
      <c r="BT379" s="370">
        <v>0.45833333333333298</v>
      </c>
      <c r="BU379" s="370">
        <v>0.5</v>
      </c>
      <c r="BV379" s="370">
        <v>0.54166666666666596</v>
      </c>
      <c r="BW379" s="308">
        <v>0.58333333333333337</v>
      </c>
      <c r="BX379" s="308">
        <v>0.625</v>
      </c>
      <c r="BY379" s="308">
        <v>0.66666666666666663</v>
      </c>
      <c r="BZ379" s="308">
        <v>0.70833333333333337</v>
      </c>
      <c r="CA379" s="370">
        <v>0.75</v>
      </c>
      <c r="CB379" s="370">
        <v>0.79166666666666696</v>
      </c>
      <c r="CC379" s="370">
        <v>0.83333333333333404</v>
      </c>
      <c r="CD379" s="370">
        <v>0.875000000000001</v>
      </c>
      <c r="CE379" s="370">
        <v>0.91666666666666696</v>
      </c>
      <c r="CF379" s="370">
        <v>0.95833333333333404</v>
      </c>
    </row>
    <row r="380" spans="1:84" s="368" customFormat="1" ht="25.5" x14ac:dyDescent="0.25">
      <c r="B380" s="484"/>
      <c r="C380" s="480"/>
      <c r="D380" s="369" t="s">
        <v>446</v>
      </c>
      <c r="E380" s="370">
        <f t="shared" ref="E380:AB380" si="56">E71</f>
        <v>4.1666666666666297E-2</v>
      </c>
      <c r="F380" s="370">
        <f t="shared" si="56"/>
        <v>8.3333333333333301E-2</v>
      </c>
      <c r="G380" s="370">
        <f t="shared" si="56"/>
        <v>0.125</v>
      </c>
      <c r="H380" s="370">
        <f t="shared" si="56"/>
        <v>0.16666666666666599</v>
      </c>
      <c r="I380" s="370">
        <f t="shared" si="56"/>
        <v>0.20833333333333301</v>
      </c>
      <c r="J380" s="370">
        <f t="shared" si="56"/>
        <v>0.25</v>
      </c>
      <c r="K380" s="370">
        <f t="shared" si="56"/>
        <v>0.29166666666666602</v>
      </c>
      <c r="L380" s="370">
        <f t="shared" si="56"/>
        <v>0.33333333333333298</v>
      </c>
      <c r="M380" s="370">
        <f t="shared" si="56"/>
        <v>0.375</v>
      </c>
      <c r="N380" s="370">
        <f t="shared" si="56"/>
        <v>0.41666666666666702</v>
      </c>
      <c r="O380" s="370">
        <f t="shared" si="56"/>
        <v>0.45833333333333331</v>
      </c>
      <c r="P380" s="370">
        <f t="shared" si="56"/>
        <v>0.5</v>
      </c>
      <c r="Q380" s="370">
        <f t="shared" si="56"/>
        <v>0.54166666666666663</v>
      </c>
      <c r="R380" s="370">
        <f t="shared" si="56"/>
        <v>0.58333333333333337</v>
      </c>
      <c r="S380" s="370">
        <f t="shared" si="56"/>
        <v>0.625</v>
      </c>
      <c r="T380" s="370">
        <f t="shared" si="56"/>
        <v>0.66666666666666696</v>
      </c>
      <c r="U380" s="370">
        <f t="shared" si="56"/>
        <v>0.70833333333333304</v>
      </c>
      <c r="V380" s="370">
        <f t="shared" si="56"/>
        <v>0.75</v>
      </c>
      <c r="W380" s="370">
        <f t="shared" si="56"/>
        <v>0.79166666666666696</v>
      </c>
      <c r="X380" s="370">
        <f t="shared" si="56"/>
        <v>0.83333333333333304</v>
      </c>
      <c r="Y380" s="370">
        <f t="shared" si="56"/>
        <v>0.875</v>
      </c>
      <c r="Z380" s="370">
        <f t="shared" si="56"/>
        <v>0.91666666666666696</v>
      </c>
      <c r="AA380" s="370">
        <f t="shared" si="56"/>
        <v>0.95833333333333304</v>
      </c>
      <c r="AB380" s="370">
        <f t="shared" si="56"/>
        <v>1</v>
      </c>
      <c r="AD380" s="371"/>
      <c r="AE380" s="372"/>
      <c r="AF380" s="372"/>
      <c r="AG380" s="372"/>
      <c r="AH380" s="372"/>
      <c r="AI380" s="372"/>
      <c r="AJ380" s="484"/>
      <c r="AK380" s="484"/>
      <c r="AL380" s="328" t="s">
        <v>196</v>
      </c>
      <c r="AM380" s="308">
        <v>0.29166666666666669</v>
      </c>
      <c r="AN380" s="308">
        <v>0.33333333333333331</v>
      </c>
      <c r="AO380" s="308">
        <v>0.375</v>
      </c>
      <c r="AP380" s="308">
        <v>0.41666666666666669</v>
      </c>
      <c r="AQ380" s="308">
        <v>0.625</v>
      </c>
      <c r="AR380" s="308">
        <v>0.66666666666666663</v>
      </c>
      <c r="AS380" s="308">
        <v>0.70833333333333337</v>
      </c>
      <c r="AT380" s="308">
        <v>0.75</v>
      </c>
      <c r="AU380" s="373" t="s">
        <v>672</v>
      </c>
      <c r="AV380" s="486"/>
      <c r="AW380" s="480"/>
      <c r="AX380" s="328" t="s">
        <v>196</v>
      </c>
      <c r="AY380" s="308">
        <v>0.29166666666666669</v>
      </c>
      <c r="AZ380" s="308">
        <v>0.33333333333333331</v>
      </c>
      <c r="BA380" s="308">
        <v>0.375</v>
      </c>
      <c r="BB380" s="308">
        <v>0.41666666666666669</v>
      </c>
      <c r="BC380" s="308">
        <v>0.625</v>
      </c>
      <c r="BD380" s="308">
        <v>0.66666666666666663</v>
      </c>
      <c r="BE380" s="308">
        <v>0.70833333333333337</v>
      </c>
      <c r="BF380" s="308">
        <v>0.75</v>
      </c>
      <c r="BG380" s="372"/>
      <c r="BH380" s="369" t="s">
        <v>446</v>
      </c>
      <c r="BI380" s="370">
        <v>4.1666666666666699E-2</v>
      </c>
      <c r="BJ380" s="370">
        <v>8.3333333333333703E-2</v>
      </c>
      <c r="BK380" s="370">
        <v>0.125</v>
      </c>
      <c r="BL380" s="370">
        <v>0.16666666666666699</v>
      </c>
      <c r="BM380" s="370">
        <v>0.20833333333333301</v>
      </c>
      <c r="BN380" s="370">
        <v>0.25</v>
      </c>
      <c r="BO380" s="308">
        <v>0.29166666666666669</v>
      </c>
      <c r="BP380" s="308">
        <v>0.33333333333333331</v>
      </c>
      <c r="BQ380" s="308">
        <v>0.375</v>
      </c>
      <c r="BR380" s="308">
        <v>0.41666666666666669</v>
      </c>
      <c r="BS380" s="370">
        <v>0.45833333333333298</v>
      </c>
      <c r="BT380" s="370">
        <v>0.5</v>
      </c>
      <c r="BU380" s="370">
        <v>0.54166666666666696</v>
      </c>
      <c r="BV380" s="370">
        <v>0.58333333333333304</v>
      </c>
      <c r="BW380" s="308">
        <v>0.625</v>
      </c>
      <c r="BX380" s="308">
        <v>0.66666666666666663</v>
      </c>
      <c r="BY380" s="308">
        <v>0.70833333333333337</v>
      </c>
      <c r="BZ380" s="308">
        <v>0.75</v>
      </c>
      <c r="CA380" s="370">
        <v>0.79166666666666696</v>
      </c>
      <c r="CB380" s="370">
        <v>0.83333333333333304</v>
      </c>
      <c r="CC380" s="370">
        <v>0.875</v>
      </c>
      <c r="CD380" s="370">
        <v>0.91666666666666596</v>
      </c>
      <c r="CE380" s="370">
        <v>0.95833333333333304</v>
      </c>
      <c r="CF380" s="370">
        <v>0.999999999999999</v>
      </c>
    </row>
    <row r="381" spans="1:84" x14ac:dyDescent="0.25">
      <c r="B381" s="91" t="str">
        <f>STATYSTYKI!A147</f>
        <v>Brochów</v>
      </c>
      <c r="C381" s="91" t="str">
        <f>STATYSTYKI!B147</f>
        <v>r3_54_A</v>
      </c>
      <c r="D381" s="133">
        <f t="shared" ref="D381:D419" ca="1" si="57">IF(BH381=0,0%,D6/BH381)</f>
        <v>0.18509444095095542</v>
      </c>
      <c r="E381" s="133">
        <f t="shared" ref="E381:E419" ca="1" si="58">IF(BI381=0,0%,E6/BI381)</f>
        <v>0</v>
      </c>
      <c r="F381" s="133">
        <f t="shared" ref="F381:F419" ca="1" si="59">IF(BJ381=0,0%,F6/BJ381)</f>
        <v>0</v>
      </c>
      <c r="G381" s="133">
        <f t="shared" ref="G381:G419" ca="1" si="60">IF(BK381=0,0%,G6/BK381)</f>
        <v>0</v>
      </c>
      <c r="H381" s="133">
        <f t="shared" ref="H381:H419" ca="1" si="61">IF(BL381=0,0%,H6/BL381)</f>
        <v>0</v>
      </c>
      <c r="I381" s="133">
        <f t="shared" ref="I381:I419" ca="1" si="62">IF(BM381=0,0%,I6/BM381)</f>
        <v>3.6535990496278516E-2</v>
      </c>
      <c r="J381" s="133">
        <f t="shared" ref="J381:J419" ca="1" si="63">IF(BN381=0,0%,J6/BN381)</f>
        <v>8.0711324459960723E-2</v>
      </c>
      <c r="K381" s="133">
        <f t="shared" ref="K381:K419" ca="1" si="64">IF(BO381=0,0%,K6/BO381)</f>
        <v>0.15239611009142912</v>
      </c>
      <c r="L381" s="133">
        <f t="shared" ref="L381:L419" ca="1" si="65">IF(BP381=0,0%,L6/BP381)</f>
        <v>0.38971723196030417</v>
      </c>
      <c r="M381" s="133">
        <f t="shared" ref="M381:M419" ca="1" si="66">IF(BQ381=0,0%,M6/BQ381)</f>
        <v>0.20150152334311183</v>
      </c>
      <c r="N381" s="133">
        <f t="shared" ref="N381:N419" ca="1" si="67">IF(BR381=0,0%,N6/BR381)</f>
        <v>0.19264431352583217</v>
      </c>
      <c r="O381" s="133">
        <f t="shared" ref="O381:O419" ca="1" si="68">IF(BS381=0,0%,O6/BS381)</f>
        <v>0.19786374073958626</v>
      </c>
      <c r="P381" s="133">
        <f t="shared" ref="P381:P419" ca="1" si="69">IF(BT381=0,0%,P6/BT381)</f>
        <v>0.1969877529554597</v>
      </c>
      <c r="Q381" s="133">
        <f t="shared" ref="Q381:Q419" ca="1" si="70">IF(BU381=0,0%,Q6/BU381)</f>
        <v>0.17864675872530988</v>
      </c>
      <c r="R381" s="133">
        <f t="shared" ref="R381:R419" ca="1" si="71">IF(BV381=0,0%,R6/BV381)</f>
        <v>0.17063968288602807</v>
      </c>
      <c r="S381" s="133">
        <f t="shared" ref="S381:S419" ca="1" si="72">IF(BW381=0,0%,S6/BW381)</f>
        <v>0.20807930416329745</v>
      </c>
      <c r="T381" s="133">
        <f t="shared" ref="T381:T419" ca="1" si="73">IF(BX381=0,0%,T6/BX381)</f>
        <v>0.2491090261109899</v>
      </c>
      <c r="U381" s="133">
        <f t="shared" ref="U381:U419" ca="1" si="74">IF(BY381=0,0%,U6/BY381)</f>
        <v>0.26571629451838924</v>
      </c>
      <c r="V381" s="133">
        <f t="shared" ref="V381:V419" ca="1" si="75">IF(BZ381=0,0%,V6/BZ381)</f>
        <v>0.20814443070607155</v>
      </c>
      <c r="W381" s="133">
        <f t="shared" ref="W381:W419" ca="1" si="76">IF(CA381=0,0%,W6/CA381)</f>
        <v>0.18334424321768855</v>
      </c>
      <c r="X381" s="133">
        <f t="shared" ref="X381:X419" ca="1" si="77">IF(CB381=0,0%,X6/CB381)</f>
        <v>0.13413562944437915</v>
      </c>
      <c r="Y381" s="133">
        <f t="shared" ref="Y381:Y419" ca="1" si="78">IF(CC381=0,0%,Y6/CC381)</f>
        <v>6.4385102133301994E-2</v>
      </c>
      <c r="Z381" s="133">
        <f t="shared" ref="Z381:Z419" ca="1" si="79">IF(CD381=0,0%,Z6/CD381)</f>
        <v>4.8825369117754015E-2</v>
      </c>
      <c r="AA381" s="133">
        <f t="shared" ref="AA381:AA419" ca="1" si="80">IF(CE381=0,0%,AA6/CE381)</f>
        <v>3.9857444177758383E-2</v>
      </c>
      <c r="AB381" s="133">
        <f t="shared" ref="AB381:AB419" ca="1" si="81">IF(CF381=0,0%,AB6/CF381)</f>
        <v>2.6571629451838923E-2</v>
      </c>
      <c r="AD381" s="87"/>
      <c r="AE381" s="4"/>
      <c r="AF381" s="4"/>
      <c r="AG381" s="4"/>
      <c r="AH381" s="4"/>
      <c r="AI381" s="4"/>
      <c r="AJ381" s="91" t="str">
        <f>B381</f>
        <v>Brochów</v>
      </c>
      <c r="AK381" s="91" t="str">
        <f>C381</f>
        <v>r3_54_A</v>
      </c>
      <c r="AL381" s="374">
        <f>IFERROR(AVERAGEIFS('BAZA DANYCH'!$AB:$AB,'BAZA DANYCH'!$A:$A,$B381,'BAZA DANYCH'!$F:$F,$C381),0)</f>
        <v>23.759124087591243</v>
      </c>
      <c r="AM381" s="375">
        <f>IFERROR(COUNTIFS('BAZA DANYCH'!$A:$A,$B381,'BAZA DANYCH'!$U:$U,AM$379,'BAZA DANYCH'!$F:$F,$C381),0)</f>
        <v>17</v>
      </c>
      <c r="AN381" s="375">
        <f>IFERROR(COUNTIFS('BAZA DANYCH'!$A:$A,$B381,'BAZA DANYCH'!$U:$U,AN$379,'BAZA DANYCH'!$F:$F,$C381),0)</f>
        <v>19</v>
      </c>
      <c r="AO381" s="375">
        <f>IFERROR(COUNTIFS('BAZA DANYCH'!$A:$A,$B381,'BAZA DANYCH'!$U:$U,AO$379,'BAZA DANYCH'!$F:$F,$C381),0)</f>
        <v>16</v>
      </c>
      <c r="AP381" s="375">
        <f>IFERROR(COUNTIFS('BAZA DANYCH'!$A:$A,$B381,'BAZA DANYCH'!$U:$U,AP$379,'BAZA DANYCH'!$F:$F,$C381),0)</f>
        <v>9</v>
      </c>
      <c r="AQ381" s="375">
        <f>IFERROR(COUNTIFS('BAZA DANYCH'!$A:$A,$B381,'BAZA DANYCH'!$U:$U,AQ$379,'BAZA DANYCH'!$F:$F,$C381),0)</f>
        <v>17</v>
      </c>
      <c r="AR381" s="375">
        <f>IFERROR(COUNTIFS('BAZA DANYCH'!$A:$A,$B381,'BAZA DANYCH'!$U:$U,AR$379,'BAZA DANYCH'!$F:$F,$C381),0)</f>
        <v>18</v>
      </c>
      <c r="AS381" s="375">
        <f>IFERROR(COUNTIFS('BAZA DANYCH'!$A:$A,$B381,'BAZA DANYCH'!$U:$U,AS$379,'BAZA DANYCH'!$F:$F,$C381),0)</f>
        <v>20</v>
      </c>
      <c r="AT381" s="375">
        <f>IFERROR(COUNTIFS('BAZA DANYCH'!$A:$A,$B381,'BAZA DANYCH'!$U:$U,AT$379,'BAZA DANYCH'!$F:$F,$C381),0)</f>
        <v>21</v>
      </c>
      <c r="AU381" s="376">
        <f ca="1">ROUND((SUM(AM381:AT381)*100%)/SUM(AM$378:AT$378),0)</f>
        <v>270</v>
      </c>
      <c r="AV381" s="91" t="str">
        <f t="shared" ref="AV381:AW412" si="82">B381</f>
        <v>Brochów</v>
      </c>
      <c r="AW381" s="91" t="str">
        <f t="shared" si="82"/>
        <v>r3_54_A</v>
      </c>
      <c r="AX381" s="374">
        <f>IFERROR(AVERAGEIFS('BAZA DANYCH'!$AA:$AA,'BAZA DANYCH'!$A:$A,$B381,'BAZA DANYCH'!$F:$F,$C381),0)</f>
        <v>100.35766423357664</v>
      </c>
      <c r="AY381" s="375">
        <f>IFERROR(AVERAGEIFS('BAZA DANYCH'!$AA:$AA,'BAZA DANYCH'!$A:$A,$B381,'BAZA DANYCH'!$U:$U,AY$379,'BAZA DANYCH'!$F:$F,$C381),0)</f>
        <v>91.82352941176471</v>
      </c>
      <c r="AZ381" s="375">
        <f>IFERROR(AVERAGEIFS('BAZA DANYCH'!$AA:$AA,'BAZA DANYCH'!$A:$A,$B381,'BAZA DANYCH'!$U:$U,AZ$379,'BAZA DANYCH'!$F:$F,$C381),0)</f>
        <v>101.10526315789474</v>
      </c>
      <c r="BA381" s="375">
        <f>IFERROR(AVERAGEIFS('BAZA DANYCH'!$AA:$AA,'BAZA DANYCH'!$A:$A,$B381,'BAZA DANYCH'!$U:$U,BA$379,'BAZA DANYCH'!$F:$F,$C381),0)</f>
        <v>90.9375</v>
      </c>
      <c r="BB381" s="375">
        <f>IFERROR(AVERAGEIFS('BAZA DANYCH'!$AA:$AA,'BAZA DANYCH'!$A:$A,$B381,'BAZA DANYCH'!$U:$U,BB$379,'BAZA DANYCH'!$F:$F,$C381),0)</f>
        <v>98.888888888888886</v>
      </c>
      <c r="BC381" s="375">
        <f>IFERROR(AVERAGEIFS('BAZA DANYCH'!$AA:$AA,'BAZA DANYCH'!$A:$A,$B381,'BAZA DANYCH'!$U:$U,BC$379,'BAZA DANYCH'!$F:$F,$C381),0)</f>
        <v>105</v>
      </c>
      <c r="BD381" s="375">
        <f>IFERROR(AVERAGEIFS('BAZA DANYCH'!$AA:$AA,'BAZA DANYCH'!$A:$A,$B381,'BAZA DANYCH'!$U:$U,BD$379,'BAZA DANYCH'!$F:$F,$C381),0)</f>
        <v>106.44444444444444</v>
      </c>
      <c r="BE381" s="375">
        <f>IFERROR(AVERAGEIFS('BAZA DANYCH'!$AA:$AA,'BAZA DANYCH'!$A:$A,$B381,'BAZA DANYCH'!$U:$U,BE$379,'BAZA DANYCH'!$F:$F,$C381),0)</f>
        <v>108.15</v>
      </c>
      <c r="BF381" s="375">
        <f>IFERROR(AVERAGEIFS('BAZA DANYCH'!$AA:$AA,'BAZA DANYCH'!$A:$A,$B381,'BAZA DANYCH'!$U:$U,BF$379,'BAZA DANYCH'!$F:$F,$C381),0)</f>
        <v>98</v>
      </c>
      <c r="BG381" s="4"/>
      <c r="BH381" s="356">
        <f ca="1">SUM(BI381:CF381)</f>
        <v>27196.927007299273</v>
      </c>
      <c r="BI381" s="377">
        <f ca="1">ROUND(BI$378*$AU381,0)*$AX381</f>
        <v>0</v>
      </c>
      <c r="BJ381" s="377">
        <f t="shared" ref="BJ381:CF392" ca="1" si="83">ROUND(BJ$378*$AU381,0)*$AX381</f>
        <v>100.35766423357664</v>
      </c>
      <c r="BK381" s="377">
        <f t="shared" ca="1" si="83"/>
        <v>0</v>
      </c>
      <c r="BL381" s="377">
        <f t="shared" ca="1" si="83"/>
        <v>0</v>
      </c>
      <c r="BM381" s="377">
        <f t="shared" ca="1" si="83"/>
        <v>301.07299270072991</v>
      </c>
      <c r="BN381" s="377">
        <f t="shared" ca="1" si="83"/>
        <v>1003.5766423357665</v>
      </c>
      <c r="BO381" s="377">
        <f t="shared" ca="1" si="83"/>
        <v>1706.0802919708028</v>
      </c>
      <c r="BP381" s="377">
        <f t="shared" ca="1" si="83"/>
        <v>1806.4379562043796</v>
      </c>
      <c r="BQ381" s="377">
        <f t="shared" ca="1" si="83"/>
        <v>1806.4379562043796</v>
      </c>
      <c r="BR381" s="377">
        <f t="shared" ca="1" si="83"/>
        <v>1505.3649635036497</v>
      </c>
      <c r="BS381" s="377">
        <f t="shared" ca="1" si="83"/>
        <v>1405.007299270073</v>
      </c>
      <c r="BT381" s="377">
        <f t="shared" ca="1" si="83"/>
        <v>1304.6496350364964</v>
      </c>
      <c r="BU381" s="377">
        <f t="shared" ca="1" si="83"/>
        <v>1405.007299270073</v>
      </c>
      <c r="BV381" s="377">
        <f t="shared" ca="1" si="83"/>
        <v>1605.7226277372263</v>
      </c>
      <c r="BW381" s="377">
        <f t="shared" ca="1" si="83"/>
        <v>1706.0802919708028</v>
      </c>
      <c r="BX381" s="377">
        <f t="shared" ca="1" si="83"/>
        <v>1706.0802919708028</v>
      </c>
      <c r="BY381" s="377">
        <f t="shared" ca="1" si="83"/>
        <v>1806.4379562043796</v>
      </c>
      <c r="BZ381" s="377">
        <f t="shared" ca="1" si="83"/>
        <v>1806.4379562043796</v>
      </c>
      <c r="CA381" s="377">
        <f t="shared" ca="1" si="83"/>
        <v>1505.3649635036497</v>
      </c>
      <c r="CB381" s="377">
        <f t="shared" ca="1" si="83"/>
        <v>1304.6496350364964</v>
      </c>
      <c r="CC381" s="377">
        <f t="shared" ca="1" si="83"/>
        <v>1304.6496350364964</v>
      </c>
      <c r="CD381" s="377">
        <f t="shared" ca="1" si="83"/>
        <v>1003.5766423357665</v>
      </c>
      <c r="CE381" s="377">
        <f t="shared" ca="1" si="83"/>
        <v>802.86131386861314</v>
      </c>
      <c r="CF381" s="377">
        <f t="shared" ca="1" si="83"/>
        <v>301.07299270072991</v>
      </c>
    </row>
    <row r="382" spans="1:84" x14ac:dyDescent="0.25">
      <c r="B382" s="91" t="str">
        <f>STATYSTYKI!A148</f>
        <v>Jagodno</v>
      </c>
      <c r="C382" s="91" t="str">
        <f>STATYSTYKI!B148</f>
        <v>r3_55_A</v>
      </c>
      <c r="D382" s="133">
        <f t="shared" ca="1" si="57"/>
        <v>0.22905741858722958</v>
      </c>
      <c r="E382" s="133">
        <f t="shared" ca="1" si="58"/>
        <v>2.2297624818225885E-2</v>
      </c>
      <c r="F382" s="133">
        <f t="shared" ca="1" si="59"/>
        <v>1.1148812409112942E-2</v>
      </c>
      <c r="G382" s="133">
        <f t="shared" ca="1" si="60"/>
        <v>0</v>
      </c>
      <c r="H382" s="133">
        <f t="shared" ca="1" si="61"/>
        <v>2.2297624818225885E-2</v>
      </c>
      <c r="I382" s="133">
        <f t="shared" ca="1" si="62"/>
        <v>5.5744062045564716E-2</v>
      </c>
      <c r="J382" s="133">
        <f t="shared" ca="1" si="63"/>
        <v>9.8481176280497656E-2</v>
      </c>
      <c r="K382" s="133">
        <f t="shared" ca="1" si="64"/>
        <v>0.19833150496211444</v>
      </c>
      <c r="L382" s="133">
        <f t="shared" ca="1" si="65"/>
        <v>0.4868314751979318</v>
      </c>
      <c r="M382" s="133">
        <f t="shared" ca="1" si="66"/>
        <v>0.25164462294854928</v>
      </c>
      <c r="N382" s="133">
        <f t="shared" ca="1" si="67"/>
        <v>0.23412506059137178</v>
      </c>
      <c r="O382" s="133">
        <f t="shared" ca="1" si="68"/>
        <v>0.25224188075618031</v>
      </c>
      <c r="P382" s="133">
        <f t="shared" ca="1" si="69"/>
        <v>0.23273145904023265</v>
      </c>
      <c r="Q382" s="133">
        <f t="shared" ca="1" si="70"/>
        <v>0.22715705283567619</v>
      </c>
      <c r="R382" s="133">
        <f t="shared" ca="1" si="71"/>
        <v>0.20889353777074773</v>
      </c>
      <c r="S382" s="133">
        <f t="shared" ca="1" si="72"/>
        <v>0.25753756665050898</v>
      </c>
      <c r="T382" s="133">
        <f t="shared" ca="1" si="73"/>
        <v>0.30882210373242847</v>
      </c>
      <c r="U382" s="133">
        <f t="shared" ca="1" si="74"/>
        <v>0.33180989312836134</v>
      </c>
      <c r="V382" s="133">
        <f t="shared" ca="1" si="75"/>
        <v>0.25960806038362993</v>
      </c>
      <c r="W382" s="133">
        <f t="shared" ca="1" si="76"/>
        <v>0.23543668558067921</v>
      </c>
      <c r="X382" s="133">
        <f t="shared" ca="1" si="77"/>
        <v>0.16871869445790919</v>
      </c>
      <c r="Y382" s="133">
        <f t="shared" ca="1" si="78"/>
        <v>8.1014703506220712E-2</v>
      </c>
      <c r="Z382" s="133">
        <f t="shared" ca="1" si="79"/>
        <v>5.946033284860236E-2</v>
      </c>
      <c r="AA382" s="133">
        <f t="shared" ca="1" si="80"/>
        <v>5.2027791242527065E-2</v>
      </c>
      <c r="AB382" s="133">
        <f t="shared" ca="1" si="81"/>
        <v>3.0659234125060591E-2</v>
      </c>
      <c r="AD382" s="87"/>
      <c r="AE382" s="4"/>
      <c r="AF382" s="4"/>
      <c r="AG382" s="4"/>
      <c r="AH382" s="4"/>
      <c r="AI382" s="4"/>
      <c r="AJ382" s="91" t="str">
        <f t="shared" ref="AJ382:AK418" si="84">B382</f>
        <v>Jagodno</v>
      </c>
      <c r="AK382" s="91" t="str">
        <f t="shared" si="84"/>
        <v>r3_55_A</v>
      </c>
      <c r="AL382" s="374">
        <f>IFERROR(AVERAGEIFS('BAZA DANYCH'!$AB:$AB,'BAZA DANYCH'!$A:$A,$B382,'BAZA DANYCH'!$F:$F,$C382),0)</f>
        <v>26.322981366459626</v>
      </c>
      <c r="AM382" s="375">
        <f>IFERROR(COUNTIFS('BAZA DANYCH'!$A:$A,$B382,'BAZA DANYCH'!$U:$U,AM$379,'BAZA DANYCH'!$F:$F,$C382),0)</f>
        <v>20</v>
      </c>
      <c r="AN382" s="375">
        <f>IFERROR(COUNTIFS('BAZA DANYCH'!$A:$A,$B382,'BAZA DANYCH'!$U:$U,AN$379,'BAZA DANYCH'!$F:$F,$C382),0)</f>
        <v>19</v>
      </c>
      <c r="AO382" s="375">
        <f>IFERROR(COUNTIFS('BAZA DANYCH'!$A:$A,$B382,'BAZA DANYCH'!$U:$U,AO$379,'BAZA DANYCH'!$F:$F,$C382),0)</f>
        <v>28</v>
      </c>
      <c r="AP382" s="375">
        <f>IFERROR(COUNTIFS('BAZA DANYCH'!$A:$A,$B382,'BAZA DANYCH'!$U:$U,AP$379,'BAZA DANYCH'!$F:$F,$C382),0)</f>
        <v>11</v>
      </c>
      <c r="AQ382" s="375">
        <f>IFERROR(COUNTIFS('BAZA DANYCH'!$A:$A,$B382,'BAZA DANYCH'!$U:$U,AQ$379,'BAZA DANYCH'!$F:$F,$C382),0)</f>
        <v>16</v>
      </c>
      <c r="AR382" s="375">
        <f>IFERROR(COUNTIFS('BAZA DANYCH'!$A:$A,$B382,'BAZA DANYCH'!$U:$U,AR$379,'BAZA DANYCH'!$F:$F,$C382),0)</f>
        <v>21</v>
      </c>
      <c r="AS382" s="375">
        <f>IFERROR(COUNTIFS('BAZA DANYCH'!$A:$A,$B382,'BAZA DANYCH'!$U:$U,AS$379,'BAZA DANYCH'!$F:$F,$C382),0)</f>
        <v>23</v>
      </c>
      <c r="AT382" s="375">
        <f>IFERROR(COUNTIFS('BAZA DANYCH'!$A:$A,$B382,'BAZA DANYCH'!$U:$U,AT$379,'BAZA DANYCH'!$F:$F,$C382),0)</f>
        <v>23</v>
      </c>
      <c r="AU382" s="376">
        <f t="shared" ref="AU382:AU418" ca="1" si="85">ROUND((SUM(AM382:AT382)*100%)/SUM(AM$378:AT$378),0)</f>
        <v>317</v>
      </c>
      <c r="AV382" s="91" t="str">
        <f t="shared" si="82"/>
        <v>Jagodno</v>
      </c>
      <c r="AW382" s="91" t="str">
        <f t="shared" si="82"/>
        <v>r3_55_A</v>
      </c>
      <c r="AX382" s="374">
        <f>IFERROR(AVERAGEIFS('BAZA DANYCH'!$AA:$AA,'BAZA DANYCH'!$A:$A,$B382,'BAZA DANYCH'!$F:$F,$C382),0)</f>
        <v>89.695652173913047</v>
      </c>
      <c r="AY382" s="375">
        <f>IFERROR(AVERAGEIFS('BAZA DANYCH'!$AA:$AA,'BAZA DANYCH'!$A:$A,$B382,'BAZA DANYCH'!$U:$U,AY$379,'BAZA DANYCH'!$F:$F,$C382),0)</f>
        <v>89.55</v>
      </c>
      <c r="AZ382" s="375">
        <f>IFERROR(AVERAGEIFS('BAZA DANYCH'!$AA:$AA,'BAZA DANYCH'!$A:$A,$B382,'BAZA DANYCH'!$U:$U,AZ$379,'BAZA DANYCH'!$F:$F,$C382),0)</f>
        <v>88.21052631578948</v>
      </c>
      <c r="BA382" s="375">
        <f>IFERROR(AVERAGEIFS('BAZA DANYCH'!$AA:$AA,'BAZA DANYCH'!$A:$A,$B382,'BAZA DANYCH'!$U:$U,BA$379,'BAZA DANYCH'!$F:$F,$C382),0)</f>
        <v>89.642857142857139</v>
      </c>
      <c r="BB382" s="375">
        <f>IFERROR(AVERAGEIFS('BAZA DANYCH'!$AA:$AA,'BAZA DANYCH'!$A:$A,$B382,'BAZA DANYCH'!$U:$U,BB$379,'BAZA DANYCH'!$F:$F,$C382),0)</f>
        <v>88</v>
      </c>
      <c r="BC382" s="375">
        <f>IFERROR(AVERAGEIFS('BAZA DANYCH'!$AA:$AA,'BAZA DANYCH'!$A:$A,$B382,'BAZA DANYCH'!$U:$U,BC$379,'BAZA DANYCH'!$F:$F,$C382),0)</f>
        <v>88.125</v>
      </c>
      <c r="BD382" s="375">
        <f>IFERROR(AVERAGEIFS('BAZA DANYCH'!$AA:$AA,'BAZA DANYCH'!$A:$A,$B382,'BAZA DANYCH'!$U:$U,BD$379,'BAZA DANYCH'!$F:$F,$C382),0)</f>
        <v>90.38095238095238</v>
      </c>
      <c r="BE382" s="375">
        <f>IFERROR(AVERAGEIFS('BAZA DANYCH'!$AA:$AA,'BAZA DANYCH'!$A:$A,$B382,'BAZA DANYCH'!$U:$U,BE$379,'BAZA DANYCH'!$F:$F,$C382),0)</f>
        <v>91.956521739130437</v>
      </c>
      <c r="BF382" s="375">
        <f>IFERROR(AVERAGEIFS('BAZA DANYCH'!$AA:$AA,'BAZA DANYCH'!$A:$A,$B382,'BAZA DANYCH'!$U:$U,BF$379,'BAZA DANYCH'!$F:$F,$C382),0)</f>
        <v>90.130434782608702</v>
      </c>
      <c r="BG382" s="4"/>
      <c r="BH382" s="356">
        <f t="shared" ref="BH382:BH418" ca="1" si="86">SUM(BI382:CF382)</f>
        <v>28612.913043478256</v>
      </c>
      <c r="BI382" s="377">
        <f t="shared" ref="BI382:BX408" ca="1" si="87">ROUND(BI$378*$AU382,0)*$AX382</f>
        <v>89.695652173913047</v>
      </c>
      <c r="BJ382" s="377">
        <f t="shared" ca="1" si="83"/>
        <v>89.695652173913047</v>
      </c>
      <c r="BK382" s="377">
        <f t="shared" ca="1" si="83"/>
        <v>89.695652173913047</v>
      </c>
      <c r="BL382" s="377">
        <f t="shared" ca="1" si="83"/>
        <v>89.695652173913047</v>
      </c>
      <c r="BM382" s="377">
        <f t="shared" ca="1" si="83"/>
        <v>269.08695652173913</v>
      </c>
      <c r="BN382" s="377">
        <f t="shared" ca="1" si="83"/>
        <v>1076.3478260869565</v>
      </c>
      <c r="BO382" s="377">
        <f t="shared" ca="1" si="83"/>
        <v>1704.217391304348</v>
      </c>
      <c r="BP382" s="377">
        <f t="shared" ca="1" si="83"/>
        <v>1883.608695652174</v>
      </c>
      <c r="BQ382" s="377">
        <f t="shared" ca="1" si="83"/>
        <v>1883.608695652174</v>
      </c>
      <c r="BR382" s="377">
        <f t="shared" ca="1" si="83"/>
        <v>1614.5217391304348</v>
      </c>
      <c r="BS382" s="377">
        <f t="shared" ca="1" si="83"/>
        <v>1435.1304347826087</v>
      </c>
      <c r="BT382" s="377">
        <f t="shared" ca="1" si="83"/>
        <v>1435.1304347826087</v>
      </c>
      <c r="BU382" s="377">
        <f t="shared" ca="1" si="83"/>
        <v>1435.1304347826087</v>
      </c>
      <c r="BV382" s="377">
        <f t="shared" ca="1" si="83"/>
        <v>1704.217391304348</v>
      </c>
      <c r="BW382" s="377">
        <f t="shared" ca="1" si="83"/>
        <v>1793.913043478261</v>
      </c>
      <c r="BX382" s="377">
        <f t="shared" ca="1" si="83"/>
        <v>1793.913043478261</v>
      </c>
      <c r="BY382" s="377">
        <f t="shared" ca="1" si="83"/>
        <v>1883.608695652174</v>
      </c>
      <c r="BZ382" s="377">
        <f t="shared" ca="1" si="83"/>
        <v>1883.608695652174</v>
      </c>
      <c r="CA382" s="377">
        <f t="shared" ca="1" si="83"/>
        <v>1524.8260869565217</v>
      </c>
      <c r="CB382" s="377">
        <f t="shared" ca="1" si="83"/>
        <v>1345.4347826086957</v>
      </c>
      <c r="CC382" s="377">
        <f t="shared" ca="1" si="83"/>
        <v>1345.4347826086957</v>
      </c>
      <c r="CD382" s="377">
        <f t="shared" ca="1" si="83"/>
        <v>1076.3478260869565</v>
      </c>
      <c r="CE382" s="377">
        <f t="shared" ca="1" si="83"/>
        <v>807.26086956521738</v>
      </c>
      <c r="CF382" s="377">
        <f t="shared" ca="1" si="83"/>
        <v>358.78260869565219</v>
      </c>
    </row>
    <row r="383" spans="1:84" x14ac:dyDescent="0.25">
      <c r="B383" s="91" t="str">
        <f>STATYSTYKI!A149</f>
        <v>Gaj</v>
      </c>
      <c r="C383" s="91" t="str">
        <f>STATYSTYKI!B149</f>
        <v>r3_56_A</v>
      </c>
      <c r="D383" s="133">
        <f t="shared" ca="1" si="57"/>
        <v>0.25420945754789448</v>
      </c>
      <c r="E383" s="133">
        <f t="shared" ca="1" si="58"/>
        <v>0</v>
      </c>
      <c r="F383" s="133">
        <f t="shared" ca="1" si="59"/>
        <v>6.8461419673650067E-3</v>
      </c>
      <c r="G383" s="133">
        <f t="shared" ca="1" si="60"/>
        <v>0</v>
      </c>
      <c r="H383" s="133">
        <f t="shared" ca="1" si="61"/>
        <v>0</v>
      </c>
      <c r="I383" s="133">
        <f t="shared" ca="1" si="62"/>
        <v>4.7922993771555053E-2</v>
      </c>
      <c r="J383" s="133">
        <f t="shared" ca="1" si="63"/>
        <v>0.10543058629742111</v>
      </c>
      <c r="K383" s="133">
        <f t="shared" ca="1" si="64"/>
        <v>0.21137463324239458</v>
      </c>
      <c r="L383" s="133">
        <f t="shared" ca="1" si="65"/>
        <v>0.53963707272171235</v>
      </c>
      <c r="M383" s="133">
        <f t="shared" ca="1" si="66"/>
        <v>0.27908096372846763</v>
      </c>
      <c r="N383" s="133">
        <f t="shared" ca="1" si="67"/>
        <v>0.25193802439903223</v>
      </c>
      <c r="O383" s="133">
        <f t="shared" ca="1" si="68"/>
        <v>0.2785853154412376</v>
      </c>
      <c r="P383" s="133">
        <f t="shared" ca="1" si="69"/>
        <v>0.25752026323396066</v>
      </c>
      <c r="Q383" s="133">
        <f t="shared" ca="1" si="70"/>
        <v>0.25120074757177757</v>
      </c>
      <c r="R383" s="133">
        <f t="shared" ca="1" si="71"/>
        <v>0.23778933099981123</v>
      </c>
      <c r="S383" s="133">
        <f t="shared" ca="1" si="72"/>
        <v>0.28924949812117157</v>
      </c>
      <c r="T383" s="133">
        <f t="shared" ca="1" si="73"/>
        <v>0.3261985290332739</v>
      </c>
      <c r="U383" s="133">
        <f t="shared" ca="1" si="74"/>
        <v>0.36767809507083832</v>
      </c>
      <c r="V383" s="133">
        <f t="shared" ca="1" si="75"/>
        <v>0.28794067686270469</v>
      </c>
      <c r="W383" s="133">
        <f t="shared" ca="1" si="76"/>
        <v>0.25673032377618776</v>
      </c>
      <c r="X383" s="133">
        <f t="shared" ca="1" si="77"/>
        <v>0.1894099277637652</v>
      </c>
      <c r="Y383" s="133">
        <f t="shared" ca="1" si="78"/>
        <v>9.1281892898200101E-2</v>
      </c>
      <c r="Z383" s="133">
        <f t="shared" ca="1" si="79"/>
        <v>6.4353734493231063E-2</v>
      </c>
      <c r="AA383" s="133">
        <f t="shared" ca="1" si="80"/>
        <v>6.0637257425232918E-2</v>
      </c>
      <c r="AB383" s="133">
        <f t="shared" ca="1" si="81"/>
        <v>3.651275715928004E-2</v>
      </c>
      <c r="AD383" s="87"/>
      <c r="AE383" s="4"/>
      <c r="AF383" s="4"/>
      <c r="AG383" s="4"/>
      <c r="AH383" s="4"/>
      <c r="AI383" s="4"/>
      <c r="AJ383" s="91" t="str">
        <f t="shared" si="84"/>
        <v>Gaj</v>
      </c>
      <c r="AK383" s="91" t="str">
        <f t="shared" si="84"/>
        <v>r3_56_A</v>
      </c>
      <c r="AL383" s="374">
        <f>IFERROR(AVERAGEIFS('BAZA DANYCH'!$AB:$AB,'BAZA DANYCH'!$A:$A,$B383,'BAZA DANYCH'!$F:$F,$C383),0)</f>
        <v>46.571428571428569</v>
      </c>
      <c r="AM383" s="375">
        <f>IFERROR(COUNTIFS('BAZA DANYCH'!$A:$A,$B383,'BAZA DANYCH'!$U:$U,AM$379,'BAZA DANYCH'!$F:$F,$C383),0)</f>
        <v>18</v>
      </c>
      <c r="AN383" s="375">
        <f>IFERROR(COUNTIFS('BAZA DANYCH'!$A:$A,$B383,'BAZA DANYCH'!$U:$U,AN$379,'BAZA DANYCH'!$F:$F,$C383),0)</f>
        <v>16</v>
      </c>
      <c r="AO383" s="375">
        <f>IFERROR(COUNTIFS('BAZA DANYCH'!$A:$A,$B383,'BAZA DANYCH'!$U:$U,AO$379,'BAZA DANYCH'!$F:$F,$C383),0)</f>
        <v>19</v>
      </c>
      <c r="AP383" s="375">
        <f>IFERROR(COUNTIFS('BAZA DANYCH'!$A:$A,$B383,'BAZA DANYCH'!$U:$U,AP$379,'BAZA DANYCH'!$F:$F,$C383),0)</f>
        <v>16</v>
      </c>
      <c r="AQ383" s="375">
        <f>IFERROR(COUNTIFS('BAZA DANYCH'!$A:$A,$B383,'BAZA DANYCH'!$U:$U,AQ$379,'BAZA DANYCH'!$F:$F,$C383),0)</f>
        <v>15</v>
      </c>
      <c r="AR383" s="375">
        <f>IFERROR(COUNTIFS('BAZA DANYCH'!$A:$A,$B383,'BAZA DANYCH'!$U:$U,AR$379,'BAZA DANYCH'!$F:$F,$C383),0)</f>
        <v>19</v>
      </c>
      <c r="AS383" s="375">
        <f>IFERROR(COUNTIFS('BAZA DANYCH'!$A:$A,$B383,'BAZA DANYCH'!$U:$U,AS$379,'BAZA DANYCH'!$F:$F,$C383),0)</f>
        <v>16</v>
      </c>
      <c r="AT383" s="375">
        <f>IFERROR(COUNTIFS('BAZA DANYCH'!$A:$A,$B383,'BAZA DANYCH'!$U:$U,AT$379,'BAZA DANYCH'!$F:$F,$C383),0)</f>
        <v>14</v>
      </c>
      <c r="AU383" s="376">
        <f t="shared" ca="1" si="85"/>
        <v>262</v>
      </c>
      <c r="AV383" s="91" t="str">
        <f t="shared" si="82"/>
        <v>Gaj</v>
      </c>
      <c r="AW383" s="91" t="str">
        <f t="shared" si="82"/>
        <v>r3_56_A</v>
      </c>
      <c r="AX383" s="374">
        <f>IFERROR(AVERAGEIFS('BAZA DANYCH'!$AA:$AA,'BAZA DANYCH'!$A:$A,$B383,'BAZA DANYCH'!$F:$F,$C383),0)</f>
        <v>146.06766917293234</v>
      </c>
      <c r="AY383" s="375">
        <f>IFERROR(AVERAGEIFS('BAZA DANYCH'!$AA:$AA,'BAZA DANYCH'!$A:$A,$B383,'BAZA DANYCH'!$U:$U,AY$379,'BAZA DANYCH'!$F:$F,$C383),0)</f>
        <v>136.66666666666666</v>
      </c>
      <c r="AZ383" s="375">
        <f>IFERROR(AVERAGEIFS('BAZA DANYCH'!$AA:$AA,'BAZA DANYCH'!$A:$A,$B383,'BAZA DANYCH'!$U:$U,AZ$379,'BAZA DANYCH'!$F:$F,$C383),0)</f>
        <v>149.375</v>
      </c>
      <c r="BA383" s="375">
        <f>IFERROR(AVERAGEIFS('BAZA DANYCH'!$AA:$AA,'BAZA DANYCH'!$A:$A,$B383,'BAZA DANYCH'!$U:$U,BA$379,'BAZA DANYCH'!$F:$F,$C383),0)</f>
        <v>158.15789473684211</v>
      </c>
      <c r="BB383" s="375">
        <f>IFERROR(AVERAGEIFS('BAZA DANYCH'!$AA:$AA,'BAZA DANYCH'!$A:$A,$B383,'BAZA DANYCH'!$U:$U,BB$379,'BAZA DANYCH'!$F:$F,$C383),0)</f>
        <v>156.875</v>
      </c>
      <c r="BC383" s="375">
        <f>IFERROR(AVERAGEIFS('BAZA DANYCH'!$AA:$AA,'BAZA DANYCH'!$A:$A,$B383,'BAZA DANYCH'!$U:$U,BC$379,'BAZA DANYCH'!$F:$F,$C383),0)</f>
        <v>152.66666666666666</v>
      </c>
      <c r="BD383" s="375">
        <f>IFERROR(AVERAGEIFS('BAZA DANYCH'!$AA:$AA,'BAZA DANYCH'!$A:$A,$B383,'BAZA DANYCH'!$U:$U,BD$379,'BAZA DANYCH'!$F:$F,$C383),0)</f>
        <v>127.05263157894737</v>
      </c>
      <c r="BE383" s="375">
        <f>IFERROR(AVERAGEIFS('BAZA DANYCH'!$AA:$AA,'BAZA DANYCH'!$A:$A,$B383,'BAZA DANYCH'!$U:$U,BE$379,'BAZA DANYCH'!$F:$F,$C383),0)</f>
        <v>135.875</v>
      </c>
      <c r="BF383" s="375">
        <f>IFERROR(AVERAGEIFS('BAZA DANYCH'!$AA:$AA,'BAZA DANYCH'!$A:$A,$B383,'BAZA DANYCH'!$U:$U,BF$379,'BAZA DANYCH'!$F:$F,$C383),0)</f>
        <v>156</v>
      </c>
      <c r="BG383" s="4"/>
      <c r="BH383" s="356">
        <f t="shared" ca="1" si="86"/>
        <v>37685.458646616542</v>
      </c>
      <c r="BI383" s="377">
        <f t="shared" ca="1" si="87"/>
        <v>0</v>
      </c>
      <c r="BJ383" s="377">
        <f t="shared" ca="1" si="83"/>
        <v>146.06766917293234</v>
      </c>
      <c r="BK383" s="377">
        <f t="shared" ca="1" si="83"/>
        <v>0</v>
      </c>
      <c r="BL383" s="377">
        <f t="shared" ca="1" si="83"/>
        <v>0</v>
      </c>
      <c r="BM383" s="377">
        <f t="shared" ca="1" si="83"/>
        <v>438.20300751879699</v>
      </c>
      <c r="BN383" s="377">
        <f t="shared" ca="1" si="83"/>
        <v>1460.6766917293235</v>
      </c>
      <c r="BO383" s="377">
        <f t="shared" ca="1" si="83"/>
        <v>2337.0827067669175</v>
      </c>
      <c r="BP383" s="377">
        <f t="shared" ca="1" si="83"/>
        <v>2483.1503759398497</v>
      </c>
      <c r="BQ383" s="377">
        <f t="shared" ca="1" si="83"/>
        <v>2483.1503759398497</v>
      </c>
      <c r="BR383" s="377">
        <f t="shared" ca="1" si="83"/>
        <v>2191.0150375939852</v>
      </c>
      <c r="BS383" s="377">
        <f t="shared" ca="1" si="83"/>
        <v>1898.8796992481205</v>
      </c>
      <c r="BT383" s="377">
        <f t="shared" ca="1" si="83"/>
        <v>1898.8796992481205</v>
      </c>
      <c r="BU383" s="377">
        <f t="shared" ca="1" si="83"/>
        <v>1898.8796992481205</v>
      </c>
      <c r="BV383" s="377">
        <f t="shared" ca="1" si="83"/>
        <v>2191.0150375939852</v>
      </c>
      <c r="BW383" s="377">
        <f t="shared" ca="1" si="83"/>
        <v>2337.0827067669175</v>
      </c>
      <c r="BX383" s="377">
        <f t="shared" ca="1" si="83"/>
        <v>2483.1503759398497</v>
      </c>
      <c r="BY383" s="377">
        <f t="shared" ca="1" si="83"/>
        <v>2483.1503759398497</v>
      </c>
      <c r="BZ383" s="377">
        <f t="shared" ca="1" si="83"/>
        <v>2483.1503759398497</v>
      </c>
      <c r="CA383" s="377">
        <f t="shared" ca="1" si="83"/>
        <v>2044.9473684210527</v>
      </c>
      <c r="CB383" s="377">
        <f t="shared" ca="1" si="83"/>
        <v>1752.812030075188</v>
      </c>
      <c r="CC383" s="377">
        <f t="shared" ca="1" si="83"/>
        <v>1752.812030075188</v>
      </c>
      <c r="CD383" s="377">
        <f t="shared" ca="1" si="83"/>
        <v>1460.6766917293235</v>
      </c>
      <c r="CE383" s="377">
        <f t="shared" ca="1" si="83"/>
        <v>1022.4736842105264</v>
      </c>
      <c r="CF383" s="377">
        <f t="shared" ca="1" si="83"/>
        <v>438.20300751879699</v>
      </c>
    </row>
    <row r="384" spans="1:84" x14ac:dyDescent="0.25">
      <c r="B384" s="91" t="str">
        <f>STATYSTYKI!A150</f>
        <v>Krzyki</v>
      </c>
      <c r="C384" s="91" t="str">
        <f>STATYSTYKI!B150</f>
        <v>r3_57_A</v>
      </c>
      <c r="D384" s="133">
        <f t="shared" ca="1" si="57"/>
        <v>0.10555585527659879</v>
      </c>
      <c r="E384" s="133">
        <f t="shared" ca="1" si="58"/>
        <v>7.0142094307177119E-3</v>
      </c>
      <c r="F384" s="133">
        <f t="shared" ca="1" si="59"/>
        <v>0</v>
      </c>
      <c r="G384" s="133">
        <f t="shared" ca="1" si="60"/>
        <v>0</v>
      </c>
      <c r="H384" s="133">
        <f t="shared" ca="1" si="61"/>
        <v>7.0142094307177119E-3</v>
      </c>
      <c r="I384" s="133">
        <f t="shared" ca="1" si="62"/>
        <v>2.3380698102392374E-2</v>
      </c>
      <c r="J384" s="133">
        <f t="shared" ca="1" si="63"/>
        <v>4.7186499806646423E-2</v>
      </c>
      <c r="K384" s="133">
        <f t="shared" ca="1" si="64"/>
        <v>8.78622023426745E-2</v>
      </c>
      <c r="L384" s="133">
        <f t="shared" ca="1" si="65"/>
        <v>0.22655896461218211</v>
      </c>
      <c r="M384" s="133">
        <f t="shared" ca="1" si="66"/>
        <v>0.11713729749298581</v>
      </c>
      <c r="N384" s="133">
        <f t="shared" ca="1" si="67"/>
        <v>0.1097517475629948</v>
      </c>
      <c r="O384" s="133">
        <f t="shared" ca="1" si="68"/>
        <v>0.11178896280206353</v>
      </c>
      <c r="P384" s="133">
        <f t="shared" ca="1" si="69"/>
        <v>0.11035689504329201</v>
      </c>
      <c r="Q384" s="133">
        <f t="shared" ca="1" si="70"/>
        <v>0.10755121127100492</v>
      </c>
      <c r="R384" s="133">
        <f t="shared" ca="1" si="71"/>
        <v>9.7809253728341441E-2</v>
      </c>
      <c r="S384" s="133">
        <f t="shared" ca="1" si="72"/>
        <v>0.1203490670744197</v>
      </c>
      <c r="T384" s="133">
        <f t="shared" ca="1" si="73"/>
        <v>0.1371277943705313</v>
      </c>
      <c r="U384" s="133">
        <f t="shared" ca="1" si="74"/>
        <v>0.15431260747578968</v>
      </c>
      <c r="V384" s="133">
        <f t="shared" ca="1" si="75"/>
        <v>0.12099511267988054</v>
      </c>
      <c r="W384" s="133">
        <f t="shared" ca="1" si="76"/>
        <v>0.10438794035126948</v>
      </c>
      <c r="X384" s="133">
        <f t="shared" ca="1" si="77"/>
        <v>7.4818233927655589E-2</v>
      </c>
      <c r="Y384" s="133">
        <f t="shared" ca="1" si="78"/>
        <v>3.8578151868947412E-2</v>
      </c>
      <c r="Z384" s="133">
        <f t="shared" ca="1" si="79"/>
        <v>2.8694493125663367E-2</v>
      </c>
      <c r="AA384" s="133">
        <f t="shared" ca="1" si="80"/>
        <v>2.3380698102392374E-2</v>
      </c>
      <c r="AB384" s="133">
        <f t="shared" ca="1" si="81"/>
        <v>1.4028418861435424E-2</v>
      </c>
      <c r="AD384" s="87"/>
      <c r="AE384" s="4"/>
      <c r="AF384" s="4"/>
      <c r="AG384" s="4"/>
      <c r="AH384" s="4"/>
      <c r="AI384" s="4"/>
      <c r="AJ384" s="91" t="str">
        <f t="shared" si="84"/>
        <v>Krzyki</v>
      </c>
      <c r="AK384" s="91" t="str">
        <f t="shared" si="84"/>
        <v>r3_57_A</v>
      </c>
      <c r="AL384" s="374">
        <f>IFERROR(AVERAGEIFS('BAZA DANYCH'!$AB:$AB,'BAZA DANYCH'!$A:$A,$B384,'BAZA DANYCH'!$F:$F,$C384),0)</f>
        <v>19.270967741935483</v>
      </c>
      <c r="AM384" s="375">
        <f>IFERROR(COUNTIFS('BAZA DANYCH'!$A:$A,$B384,'BAZA DANYCH'!$U:$U,AM$379,'BAZA DANYCH'!$F:$F,$C384),0)</f>
        <v>18</v>
      </c>
      <c r="AN384" s="375">
        <f>IFERROR(COUNTIFS('BAZA DANYCH'!$A:$A,$B384,'BAZA DANYCH'!$U:$U,AN$379,'BAZA DANYCH'!$F:$F,$C384),0)</f>
        <v>23</v>
      </c>
      <c r="AO384" s="375">
        <f>IFERROR(COUNTIFS('BAZA DANYCH'!$A:$A,$B384,'BAZA DANYCH'!$U:$U,AO$379,'BAZA DANYCH'!$F:$F,$C384),0)</f>
        <v>19</v>
      </c>
      <c r="AP384" s="375">
        <f>IFERROR(COUNTIFS('BAZA DANYCH'!$A:$A,$B384,'BAZA DANYCH'!$U:$U,AP$379,'BAZA DANYCH'!$F:$F,$C384),0)</f>
        <v>19</v>
      </c>
      <c r="AQ384" s="375">
        <f>IFERROR(COUNTIFS('BAZA DANYCH'!$A:$A,$B384,'BAZA DANYCH'!$U:$U,AQ$379,'BAZA DANYCH'!$F:$F,$C384),0)</f>
        <v>20</v>
      </c>
      <c r="AR384" s="375">
        <f>IFERROR(COUNTIFS('BAZA DANYCH'!$A:$A,$B384,'BAZA DANYCH'!$U:$U,AR$379,'BAZA DANYCH'!$F:$F,$C384),0)</f>
        <v>17</v>
      </c>
      <c r="AS384" s="375">
        <f>IFERROR(COUNTIFS('BAZA DANYCH'!$A:$A,$B384,'BAZA DANYCH'!$U:$U,AS$379,'BAZA DANYCH'!$F:$F,$C384),0)</f>
        <v>19</v>
      </c>
      <c r="AT384" s="375">
        <f>IFERROR(COUNTIFS('BAZA DANYCH'!$A:$A,$B384,'BAZA DANYCH'!$U:$U,AT$379,'BAZA DANYCH'!$F:$F,$C384),0)</f>
        <v>20</v>
      </c>
      <c r="AU384" s="376">
        <f t="shared" ca="1" si="85"/>
        <v>306</v>
      </c>
      <c r="AV384" s="91" t="str">
        <f t="shared" si="82"/>
        <v>Krzyki</v>
      </c>
      <c r="AW384" s="91" t="str">
        <f t="shared" si="82"/>
        <v>r3_57_A</v>
      </c>
      <c r="AX384" s="374">
        <f>IFERROR(AVERAGEIFS('BAZA DANYCH'!$AA:$AA,'BAZA DANYCH'!$A:$A,$B384,'BAZA DANYCH'!$F:$F,$C384),0)</f>
        <v>142.56774193548387</v>
      </c>
      <c r="AY384" s="375">
        <f>IFERROR(AVERAGEIFS('BAZA DANYCH'!$AA:$AA,'BAZA DANYCH'!$A:$A,$B384,'BAZA DANYCH'!$U:$U,AY$379,'BAZA DANYCH'!$F:$F,$C384),0)</f>
        <v>143.27777777777777</v>
      </c>
      <c r="AZ384" s="375">
        <f>IFERROR(AVERAGEIFS('BAZA DANYCH'!$AA:$AA,'BAZA DANYCH'!$A:$A,$B384,'BAZA DANYCH'!$U:$U,AZ$379,'BAZA DANYCH'!$F:$F,$C384),0)</f>
        <v>149.13043478260869</v>
      </c>
      <c r="BA384" s="375">
        <f>IFERROR(AVERAGEIFS('BAZA DANYCH'!$AA:$AA,'BAZA DANYCH'!$A:$A,$B384,'BAZA DANYCH'!$U:$U,BA$379,'BAZA DANYCH'!$F:$F,$C384),0)</f>
        <v>141.26315789473685</v>
      </c>
      <c r="BB384" s="375">
        <f>IFERROR(AVERAGEIFS('BAZA DANYCH'!$AA:$AA,'BAZA DANYCH'!$A:$A,$B384,'BAZA DANYCH'!$U:$U,BB$379,'BAZA DANYCH'!$F:$F,$C384),0)</f>
        <v>145.05263157894737</v>
      </c>
      <c r="BC384" s="375">
        <f>IFERROR(AVERAGEIFS('BAZA DANYCH'!$AA:$AA,'BAZA DANYCH'!$A:$A,$B384,'BAZA DANYCH'!$U:$U,BC$379,'BAZA DANYCH'!$F:$F,$C384),0)</f>
        <v>141.69999999999999</v>
      </c>
      <c r="BD384" s="375">
        <f>IFERROR(AVERAGEIFS('BAZA DANYCH'!$AA:$AA,'BAZA DANYCH'!$A:$A,$B384,'BAZA DANYCH'!$U:$U,BD$379,'BAZA DANYCH'!$F:$F,$C384),0)</f>
        <v>138.70588235294119</v>
      </c>
      <c r="BE384" s="375">
        <f>IFERROR(AVERAGEIFS('BAZA DANYCH'!$AA:$AA,'BAZA DANYCH'!$A:$A,$B384,'BAZA DANYCH'!$U:$U,BE$379,'BAZA DANYCH'!$F:$F,$C384),0)</f>
        <v>136.84210526315789</v>
      </c>
      <c r="BF384" s="375">
        <f>IFERROR(AVERAGEIFS('BAZA DANYCH'!$AA:$AA,'BAZA DANYCH'!$A:$A,$B384,'BAZA DANYCH'!$U:$U,BF$379,'BAZA DANYCH'!$F:$F,$C384),0)</f>
        <v>142.85</v>
      </c>
      <c r="BG384" s="4"/>
      <c r="BH384" s="356">
        <f t="shared" ca="1" si="86"/>
        <v>43768.29677419355</v>
      </c>
      <c r="BI384" s="377">
        <f t="shared" ca="1" si="87"/>
        <v>142.56774193548387</v>
      </c>
      <c r="BJ384" s="377">
        <f t="shared" ca="1" si="83"/>
        <v>142.56774193548387</v>
      </c>
      <c r="BK384" s="377">
        <f t="shared" ca="1" si="83"/>
        <v>142.56774193548387</v>
      </c>
      <c r="BL384" s="377">
        <f t="shared" ca="1" si="83"/>
        <v>142.56774193548387</v>
      </c>
      <c r="BM384" s="377">
        <f t="shared" ca="1" si="83"/>
        <v>427.7032258064516</v>
      </c>
      <c r="BN384" s="377">
        <f t="shared" ca="1" si="83"/>
        <v>1568.2451612903226</v>
      </c>
      <c r="BO384" s="377">
        <f t="shared" ca="1" si="83"/>
        <v>2708.7870967741933</v>
      </c>
      <c r="BP384" s="377">
        <f t="shared" ca="1" si="83"/>
        <v>2851.3548387096771</v>
      </c>
      <c r="BQ384" s="377">
        <f t="shared" ca="1" si="83"/>
        <v>2851.3548387096771</v>
      </c>
      <c r="BR384" s="377">
        <f t="shared" ca="1" si="83"/>
        <v>2423.6516129032257</v>
      </c>
      <c r="BS384" s="377">
        <f t="shared" ca="1" si="83"/>
        <v>2281.0838709677419</v>
      </c>
      <c r="BT384" s="377">
        <f t="shared" ca="1" si="83"/>
        <v>2138.516129032258</v>
      </c>
      <c r="BU384" s="377">
        <f t="shared" ca="1" si="83"/>
        <v>2138.516129032258</v>
      </c>
      <c r="BV384" s="377">
        <f t="shared" ca="1" si="83"/>
        <v>2566.2193548387095</v>
      </c>
      <c r="BW384" s="377">
        <f t="shared" ca="1" si="83"/>
        <v>2708.7870967741933</v>
      </c>
      <c r="BX384" s="377">
        <f t="shared" ca="1" si="83"/>
        <v>2851.3548387096771</v>
      </c>
      <c r="BY384" s="377">
        <f t="shared" ca="1" si="83"/>
        <v>2851.3548387096771</v>
      </c>
      <c r="BZ384" s="377">
        <f t="shared" ca="1" si="83"/>
        <v>2851.3548387096771</v>
      </c>
      <c r="CA384" s="377">
        <f t="shared" ca="1" si="83"/>
        <v>2423.6516129032257</v>
      </c>
      <c r="CB384" s="377">
        <f t="shared" ca="1" si="83"/>
        <v>2138.516129032258</v>
      </c>
      <c r="CC384" s="377">
        <f t="shared" ca="1" si="83"/>
        <v>1995.9483870967742</v>
      </c>
      <c r="CD384" s="377">
        <f t="shared" ca="1" si="83"/>
        <v>1568.2451612903226</v>
      </c>
      <c r="CE384" s="377">
        <f t="shared" ca="1" si="83"/>
        <v>1283.1096774193547</v>
      </c>
      <c r="CF384" s="377">
        <f t="shared" ca="1" si="83"/>
        <v>570.27096774193546</v>
      </c>
    </row>
    <row r="385" spans="2:84" x14ac:dyDescent="0.25">
      <c r="B385" s="91" t="str">
        <f>STATYSTYKI!A151</f>
        <v>Krzyki</v>
      </c>
      <c r="C385" s="91" t="str">
        <f>STATYSTYKI!B151</f>
        <v>r3_58_A</v>
      </c>
      <c r="D385" s="133">
        <f t="shared" ca="1" si="57"/>
        <v>0.18737949536412163</v>
      </c>
      <c r="E385" s="133">
        <f t="shared" ca="1" si="58"/>
        <v>0</v>
      </c>
      <c r="F385" s="133">
        <f t="shared" ca="1" si="59"/>
        <v>0</v>
      </c>
      <c r="G385" s="133">
        <f t="shared" ca="1" si="60"/>
        <v>0</v>
      </c>
      <c r="H385" s="133">
        <f t="shared" ca="1" si="61"/>
        <v>0</v>
      </c>
      <c r="I385" s="133">
        <f t="shared" ca="1" si="62"/>
        <v>4.1958850273560916E-2</v>
      </c>
      <c r="J385" s="133">
        <f t="shared" ca="1" si="63"/>
        <v>8.3917700547121832E-2</v>
      </c>
      <c r="K385" s="133">
        <f t="shared" ca="1" si="64"/>
        <v>0.1563920782923634</v>
      </c>
      <c r="L385" s="133">
        <f t="shared" ca="1" si="65"/>
        <v>0.39142032353098083</v>
      </c>
      <c r="M385" s="133">
        <f t="shared" ca="1" si="66"/>
        <v>0.20245878803326595</v>
      </c>
      <c r="N385" s="133">
        <f t="shared" ca="1" si="67"/>
        <v>0.19072204669800416</v>
      </c>
      <c r="O385" s="133">
        <f t="shared" ca="1" si="68"/>
        <v>0.20063959312630036</v>
      </c>
      <c r="P385" s="133">
        <f t="shared" ca="1" si="69"/>
        <v>0.18538182939046005</v>
      </c>
      <c r="Q385" s="133">
        <f t="shared" ca="1" si="70"/>
        <v>0.18080450026970793</v>
      </c>
      <c r="R385" s="133">
        <f t="shared" ca="1" si="71"/>
        <v>0.17962549125375665</v>
      </c>
      <c r="S385" s="133">
        <f t="shared" ca="1" si="72"/>
        <v>0.21360869230176466</v>
      </c>
      <c r="T385" s="133">
        <f t="shared" ca="1" si="73"/>
        <v>0.25620328273098558</v>
      </c>
      <c r="U385" s="133">
        <f t="shared" ca="1" si="74"/>
        <v>0.26642402831044271</v>
      </c>
      <c r="V385" s="133">
        <f t="shared" ca="1" si="75"/>
        <v>0.20891399576765993</v>
      </c>
      <c r="W385" s="133">
        <f t="shared" ca="1" si="76"/>
        <v>0.18101256068428759</v>
      </c>
      <c r="X385" s="133">
        <f t="shared" ca="1" si="77"/>
        <v>0.13986283424520304</v>
      </c>
      <c r="Y385" s="133">
        <f t="shared" ca="1" si="78"/>
        <v>6.6964629729521455E-2</v>
      </c>
      <c r="Z385" s="133">
        <f t="shared" ca="1" si="79"/>
        <v>5.1222492541749688E-2</v>
      </c>
      <c r="AA385" s="133">
        <f t="shared" ca="1" si="80"/>
        <v>3.9415889650920861E-2</v>
      </c>
      <c r="AB385" s="133">
        <f t="shared" ca="1" si="81"/>
        <v>3.0515527471680664E-2</v>
      </c>
      <c r="AD385" s="87"/>
      <c r="AE385" s="4"/>
      <c r="AF385" s="4"/>
      <c r="AG385" s="4"/>
      <c r="AH385" s="4"/>
      <c r="AI385" s="4"/>
      <c r="AJ385" s="91" t="str">
        <f t="shared" si="84"/>
        <v>Krzyki</v>
      </c>
      <c r="AK385" s="91" t="str">
        <f t="shared" si="84"/>
        <v>r3_58_A</v>
      </c>
      <c r="AL385" s="374">
        <f>IFERROR(AVERAGEIFS('BAZA DANYCH'!$AB:$AB,'BAZA DANYCH'!$A:$A,$B385,'BAZA DANYCH'!$F:$F,$C385),0)</f>
        <v>31.121212121212121</v>
      </c>
      <c r="AM385" s="375">
        <f>IFERROR(COUNTIFS('BAZA DANYCH'!$A:$A,$B385,'BAZA DANYCH'!$U:$U,AM$379,'BAZA DANYCH'!$F:$F,$C385),0)</f>
        <v>14</v>
      </c>
      <c r="AN385" s="375">
        <f>IFERROR(COUNTIFS('BAZA DANYCH'!$A:$A,$B385,'BAZA DANYCH'!$U:$U,AN$379,'BAZA DANYCH'!$F:$F,$C385),0)</f>
        <v>13</v>
      </c>
      <c r="AO385" s="375">
        <f>IFERROR(COUNTIFS('BAZA DANYCH'!$A:$A,$B385,'BAZA DANYCH'!$U:$U,AO$379,'BAZA DANYCH'!$F:$F,$C385),0)</f>
        <v>16</v>
      </c>
      <c r="AP385" s="375">
        <f>IFERROR(COUNTIFS('BAZA DANYCH'!$A:$A,$B385,'BAZA DANYCH'!$U:$U,AP$379,'BAZA DANYCH'!$F:$F,$C385),0)</f>
        <v>11</v>
      </c>
      <c r="AQ385" s="375">
        <f>IFERROR(COUNTIFS('BAZA DANYCH'!$A:$A,$B385,'BAZA DANYCH'!$U:$U,AQ$379,'BAZA DANYCH'!$F:$F,$C385),0)</f>
        <v>11</v>
      </c>
      <c r="AR385" s="375">
        <f>IFERROR(COUNTIFS('BAZA DANYCH'!$A:$A,$B385,'BAZA DANYCH'!$U:$U,AR$379,'BAZA DANYCH'!$F:$F,$C385),0)</f>
        <v>13</v>
      </c>
      <c r="AS385" s="375">
        <f>IFERROR(COUNTIFS('BAZA DANYCH'!$A:$A,$B385,'BAZA DANYCH'!$U:$U,AS$379,'BAZA DANYCH'!$F:$F,$C385),0)</f>
        <v>9</v>
      </c>
      <c r="AT385" s="375">
        <f>IFERROR(COUNTIFS('BAZA DANYCH'!$A:$A,$B385,'BAZA DANYCH'!$U:$U,AT$379,'BAZA DANYCH'!$F:$F,$C385),0)</f>
        <v>12</v>
      </c>
      <c r="AU385" s="376">
        <f t="shared" ca="1" si="85"/>
        <v>195</v>
      </c>
      <c r="AV385" s="91" t="str">
        <f t="shared" si="82"/>
        <v>Krzyki</v>
      </c>
      <c r="AW385" s="91" t="str">
        <f t="shared" si="82"/>
        <v>r3_58_A</v>
      </c>
      <c r="AX385" s="374">
        <f>IFERROR(AVERAGEIFS('BAZA DANYCH'!$AA:$AA,'BAZA DANYCH'!$A:$A,$B385,'BAZA DANYCH'!$F:$F,$C385),0)</f>
        <v>131.08080808080808</v>
      </c>
      <c r="AY385" s="375">
        <f>IFERROR(AVERAGEIFS('BAZA DANYCH'!$AA:$AA,'BAZA DANYCH'!$A:$A,$B385,'BAZA DANYCH'!$U:$U,AY$379,'BAZA DANYCH'!$F:$F,$C385),0)</f>
        <v>126.07142857142857</v>
      </c>
      <c r="AZ385" s="375">
        <f>IFERROR(AVERAGEIFS('BAZA DANYCH'!$AA:$AA,'BAZA DANYCH'!$A:$A,$B385,'BAZA DANYCH'!$U:$U,AZ$379,'BAZA DANYCH'!$F:$F,$C385),0)</f>
        <v>129.84615384615384</v>
      </c>
      <c r="BA385" s="375">
        <f>IFERROR(AVERAGEIFS('BAZA DANYCH'!$AA:$AA,'BAZA DANYCH'!$A:$A,$B385,'BAZA DANYCH'!$U:$U,BA$379,'BAZA DANYCH'!$F:$F,$C385),0)</f>
        <v>134.25</v>
      </c>
      <c r="BB385" s="375">
        <f>IFERROR(AVERAGEIFS('BAZA DANYCH'!$AA:$AA,'BAZA DANYCH'!$A:$A,$B385,'BAZA DANYCH'!$U:$U,BB$379,'BAZA DANYCH'!$F:$F,$C385),0)</f>
        <v>128.45454545454547</v>
      </c>
      <c r="BC385" s="375">
        <f>IFERROR(AVERAGEIFS('BAZA DANYCH'!$AA:$AA,'BAZA DANYCH'!$A:$A,$B385,'BAZA DANYCH'!$U:$U,BC$379,'BAZA DANYCH'!$F:$F,$C385),0)</f>
        <v>124.81818181818181</v>
      </c>
      <c r="BD385" s="375">
        <f>IFERROR(AVERAGEIFS('BAZA DANYCH'!$AA:$AA,'BAZA DANYCH'!$A:$A,$B385,'BAZA DANYCH'!$U:$U,BD$379,'BAZA DANYCH'!$F:$F,$C385),0)</f>
        <v>134.30769230769232</v>
      </c>
      <c r="BE385" s="375">
        <f>IFERROR(AVERAGEIFS('BAZA DANYCH'!$AA:$AA,'BAZA DANYCH'!$A:$A,$B385,'BAZA DANYCH'!$U:$U,BE$379,'BAZA DANYCH'!$F:$F,$C385),0)</f>
        <v>131.11111111111111</v>
      </c>
      <c r="BF385" s="375">
        <f>IFERROR(AVERAGEIFS('BAZA DANYCH'!$AA:$AA,'BAZA DANYCH'!$A:$A,$B385,'BAZA DANYCH'!$U:$U,BF$379,'BAZA DANYCH'!$F:$F,$C385),0)</f>
        <v>138.66666666666666</v>
      </c>
      <c r="BG385" s="4"/>
      <c r="BH385" s="356">
        <f t="shared" ca="1" si="86"/>
        <v>25429.676767676767</v>
      </c>
      <c r="BI385" s="377">
        <f t="shared" ca="1" si="87"/>
        <v>0</v>
      </c>
      <c r="BJ385" s="377">
        <f t="shared" ca="1" si="83"/>
        <v>131.08080808080808</v>
      </c>
      <c r="BK385" s="377">
        <f t="shared" ca="1" si="83"/>
        <v>0</v>
      </c>
      <c r="BL385" s="377">
        <f t="shared" ca="1" si="83"/>
        <v>0</v>
      </c>
      <c r="BM385" s="377">
        <f t="shared" ca="1" si="83"/>
        <v>262.16161616161617</v>
      </c>
      <c r="BN385" s="377">
        <f t="shared" ca="1" si="83"/>
        <v>917.56565656565658</v>
      </c>
      <c r="BO385" s="377">
        <f t="shared" ca="1" si="83"/>
        <v>1572.969696969697</v>
      </c>
      <c r="BP385" s="377">
        <f t="shared" ca="1" si="83"/>
        <v>1704.0505050505051</v>
      </c>
      <c r="BQ385" s="377">
        <f t="shared" ca="1" si="83"/>
        <v>1704.0505050505051</v>
      </c>
      <c r="BR385" s="377">
        <f t="shared" ca="1" si="83"/>
        <v>1441.8888888888889</v>
      </c>
      <c r="BS385" s="377">
        <f t="shared" ca="1" si="83"/>
        <v>1310.8080808080808</v>
      </c>
      <c r="BT385" s="377">
        <f t="shared" ca="1" si="83"/>
        <v>1310.8080808080808</v>
      </c>
      <c r="BU385" s="377">
        <f t="shared" ca="1" si="83"/>
        <v>1310.8080808080808</v>
      </c>
      <c r="BV385" s="377">
        <f t="shared" ca="1" si="83"/>
        <v>1441.8888888888889</v>
      </c>
      <c r="BW385" s="377">
        <f t="shared" ca="1" si="83"/>
        <v>1572.969696969697</v>
      </c>
      <c r="BX385" s="377">
        <f t="shared" ca="1" si="83"/>
        <v>1572.969696969697</v>
      </c>
      <c r="BY385" s="377">
        <f t="shared" ca="1" si="83"/>
        <v>1704.0505050505051</v>
      </c>
      <c r="BZ385" s="377">
        <f t="shared" ca="1" si="83"/>
        <v>1704.0505050505051</v>
      </c>
      <c r="CA385" s="377">
        <f t="shared" ca="1" si="83"/>
        <v>1441.8888888888889</v>
      </c>
      <c r="CB385" s="377">
        <f t="shared" ca="1" si="83"/>
        <v>1179.7272727272727</v>
      </c>
      <c r="CC385" s="377">
        <f t="shared" ca="1" si="83"/>
        <v>1179.7272727272727</v>
      </c>
      <c r="CD385" s="377">
        <f t="shared" ca="1" si="83"/>
        <v>917.56565656565658</v>
      </c>
      <c r="CE385" s="377">
        <f t="shared" ca="1" si="83"/>
        <v>786.4848484848485</v>
      </c>
      <c r="CF385" s="377">
        <f t="shared" ca="1" si="83"/>
        <v>262.16161616161617</v>
      </c>
    </row>
    <row r="386" spans="2:84" x14ac:dyDescent="0.25">
      <c r="B386" s="91" t="str">
        <f>STATYSTYKI!A152</f>
        <v>Krzyki</v>
      </c>
      <c r="C386" s="91" t="str">
        <f>STATYSTYKI!B152</f>
        <v>r3_58_T</v>
      </c>
      <c r="D386" s="133">
        <f t="shared" ca="1" si="57"/>
        <v>7.3001398718587157E-2</v>
      </c>
      <c r="E386" s="133">
        <f t="shared" ca="1" si="58"/>
        <v>1.4036126739709802E-2</v>
      </c>
      <c r="F386" s="133">
        <f t="shared" ca="1" si="59"/>
        <v>2.3393544566183001E-3</v>
      </c>
      <c r="G386" s="133">
        <f t="shared" ca="1" si="60"/>
        <v>0</v>
      </c>
      <c r="H386" s="133">
        <f t="shared" ca="1" si="61"/>
        <v>9.3574178264732005E-3</v>
      </c>
      <c r="I386" s="133">
        <f t="shared" ca="1" si="62"/>
        <v>1.7155266015200871E-2</v>
      </c>
      <c r="J386" s="133">
        <f t="shared" ca="1" si="63"/>
        <v>3.1733851759343901E-2</v>
      </c>
      <c r="K386" s="133">
        <f t="shared" ca="1" si="64"/>
        <v>6.1685083303461494E-2</v>
      </c>
      <c r="L386" s="133">
        <f t="shared" ca="1" si="65"/>
        <v>0.15127825486131674</v>
      </c>
      <c r="M386" s="133">
        <f t="shared" ca="1" si="66"/>
        <v>8.2111341427302351E-2</v>
      </c>
      <c r="N386" s="133">
        <f t="shared" ca="1" si="67"/>
        <v>7.4725665214264561E-2</v>
      </c>
      <c r="O386" s="133">
        <f t="shared" ca="1" si="68"/>
        <v>7.8368374296713061E-2</v>
      </c>
      <c r="P386" s="133">
        <f t="shared" ca="1" si="69"/>
        <v>7.4708416517810225E-2</v>
      </c>
      <c r="Q386" s="133">
        <f t="shared" ca="1" si="70"/>
        <v>7.2897303390105736E-2</v>
      </c>
      <c r="R386" s="133">
        <f t="shared" ca="1" si="71"/>
        <v>6.8621064060803469E-2</v>
      </c>
      <c r="S386" s="133">
        <f t="shared" ca="1" si="72"/>
        <v>8.2177323219668488E-2</v>
      </c>
      <c r="T386" s="133">
        <f t="shared" ca="1" si="73"/>
        <v>9.5913532721350322E-2</v>
      </c>
      <c r="U386" s="133">
        <f t="shared" ca="1" si="74"/>
        <v>0.10304299392247275</v>
      </c>
      <c r="V386" s="133">
        <f t="shared" ca="1" si="75"/>
        <v>8.4801599052413384E-2</v>
      </c>
      <c r="W386" s="133">
        <f t="shared" ca="1" si="76"/>
        <v>7.320803358358445E-2</v>
      </c>
      <c r="X386" s="133">
        <f t="shared" ca="1" si="77"/>
        <v>5.2557496792024483E-2</v>
      </c>
      <c r="Y386" s="133">
        <f t="shared" ca="1" si="78"/>
        <v>2.6136235998080317E-2</v>
      </c>
      <c r="Z386" s="133">
        <f t="shared" ca="1" si="79"/>
        <v>1.9325102032933784E-2</v>
      </c>
      <c r="AA386" s="133">
        <f t="shared" ca="1" si="80"/>
        <v>1.6115552923370514E-2</v>
      </c>
      <c r="AB386" s="133">
        <f t="shared" ca="1" si="81"/>
        <v>9.3574178264732005E-3</v>
      </c>
      <c r="AD386" s="87"/>
      <c r="AE386" s="4"/>
      <c r="AF386" s="4"/>
      <c r="AG386" s="4"/>
      <c r="AH386" s="4"/>
      <c r="AI386" s="4"/>
      <c r="AJ386" s="91" t="str">
        <f t="shared" si="84"/>
        <v>Krzyki</v>
      </c>
      <c r="AK386" s="91" t="str">
        <f t="shared" si="84"/>
        <v>r3_58_T</v>
      </c>
      <c r="AL386" s="374">
        <f>IFERROR(AVERAGEIFS('BAZA DANYCH'!$AB:$AB,'BAZA DANYCH'!$A:$A,$B386,'BAZA DANYCH'!$F:$F,$C386),0)</f>
        <v>19.85759493670886</v>
      </c>
      <c r="AM386" s="375">
        <f>IFERROR(COUNTIFS('BAZA DANYCH'!$A:$A,$B386,'BAZA DANYCH'!$U:$U,AM$379,'BAZA DANYCH'!$F:$F,$C386),0)</f>
        <v>42</v>
      </c>
      <c r="AN386" s="375">
        <f>IFERROR(COUNTIFS('BAZA DANYCH'!$A:$A,$B386,'BAZA DANYCH'!$U:$U,AN$379,'BAZA DANYCH'!$F:$F,$C386),0)</f>
        <v>39</v>
      </c>
      <c r="AO386" s="375">
        <f>IFERROR(COUNTIFS('BAZA DANYCH'!$A:$A,$B386,'BAZA DANYCH'!$U:$U,AO$379,'BAZA DANYCH'!$F:$F,$C386),0)</f>
        <v>38</v>
      </c>
      <c r="AP386" s="375">
        <f>IFERROR(COUNTIFS('BAZA DANYCH'!$A:$A,$B386,'BAZA DANYCH'!$U:$U,AP$379,'BAZA DANYCH'!$F:$F,$C386),0)</f>
        <v>38</v>
      </c>
      <c r="AQ386" s="375">
        <f>IFERROR(COUNTIFS('BAZA DANYCH'!$A:$A,$B386,'BAZA DANYCH'!$U:$U,AQ$379,'BAZA DANYCH'!$F:$F,$C386),0)</f>
        <v>37</v>
      </c>
      <c r="AR386" s="375">
        <f>IFERROR(COUNTIFS('BAZA DANYCH'!$A:$A,$B386,'BAZA DANYCH'!$U:$U,AR$379,'BAZA DANYCH'!$F:$F,$C386),0)</f>
        <v>40</v>
      </c>
      <c r="AS386" s="375">
        <f>IFERROR(COUNTIFS('BAZA DANYCH'!$A:$A,$B386,'BAZA DANYCH'!$U:$U,AS$379,'BAZA DANYCH'!$F:$F,$C386),0)</f>
        <v>41</v>
      </c>
      <c r="AT386" s="375">
        <f>IFERROR(COUNTIFS('BAZA DANYCH'!$A:$A,$B386,'BAZA DANYCH'!$U:$U,AT$379,'BAZA DANYCH'!$F:$F,$C386),0)</f>
        <v>41</v>
      </c>
      <c r="AU386" s="376">
        <f t="shared" ca="1" si="85"/>
        <v>623</v>
      </c>
      <c r="AV386" s="91" t="str">
        <f t="shared" si="82"/>
        <v>Krzyki</v>
      </c>
      <c r="AW386" s="91" t="str">
        <f t="shared" si="82"/>
        <v>r3_58_T</v>
      </c>
      <c r="AX386" s="374">
        <f>IFERROR(AVERAGEIFS('BAZA DANYCH'!$AA:$AA,'BAZA DANYCH'!$A:$A,$B386,'BAZA DANYCH'!$F:$F,$C386),0)</f>
        <v>213.73417721518987</v>
      </c>
      <c r="AY386" s="375">
        <f>IFERROR(AVERAGEIFS('BAZA DANYCH'!$AA:$AA,'BAZA DANYCH'!$A:$A,$B386,'BAZA DANYCH'!$U:$U,AY$379,'BAZA DANYCH'!$F:$F,$C386),0)</f>
        <v>209.61904761904762</v>
      </c>
      <c r="AZ386" s="375">
        <f>IFERROR(AVERAGEIFS('BAZA DANYCH'!$AA:$AA,'BAZA DANYCH'!$A:$A,$B386,'BAZA DANYCH'!$U:$U,AZ$379,'BAZA DANYCH'!$F:$F,$C386),0)</f>
        <v>209.64102564102564</v>
      </c>
      <c r="BA386" s="375">
        <f>IFERROR(AVERAGEIFS('BAZA DANYCH'!$AA:$AA,'BAZA DANYCH'!$A:$A,$B386,'BAZA DANYCH'!$U:$U,BA$379,'BAZA DANYCH'!$F:$F,$C386),0)</f>
        <v>214.92105263157896</v>
      </c>
      <c r="BB386" s="375">
        <f>IFERROR(AVERAGEIFS('BAZA DANYCH'!$AA:$AA,'BAZA DANYCH'!$A:$A,$B386,'BAZA DANYCH'!$U:$U,BB$379,'BAZA DANYCH'!$F:$F,$C386),0)</f>
        <v>213.07894736842104</v>
      </c>
      <c r="BC386" s="375">
        <f>IFERROR(AVERAGEIFS('BAZA DANYCH'!$AA:$AA,'BAZA DANYCH'!$A:$A,$B386,'BAZA DANYCH'!$U:$U,BC$379,'BAZA DANYCH'!$F:$F,$C386),0)</f>
        <v>216.16216216216216</v>
      </c>
      <c r="BD386" s="375">
        <f>IFERROR(AVERAGEIFS('BAZA DANYCH'!$AA:$AA,'BAZA DANYCH'!$A:$A,$B386,'BAZA DANYCH'!$U:$U,BD$379,'BAZA DANYCH'!$F:$F,$C386),0)</f>
        <v>219.77500000000001</v>
      </c>
      <c r="BE386" s="375">
        <f>IFERROR(AVERAGEIFS('BAZA DANYCH'!$AA:$AA,'BAZA DANYCH'!$A:$A,$B386,'BAZA DANYCH'!$U:$U,BE$379,'BAZA DANYCH'!$F:$F,$C386),0)</f>
        <v>211.39024390243901</v>
      </c>
      <c r="BF386" s="375">
        <f>IFERROR(AVERAGEIFS('BAZA DANYCH'!$AA:$AA,'BAZA DANYCH'!$A:$A,$B386,'BAZA DANYCH'!$U:$U,BF$379,'BAZA DANYCH'!$F:$F,$C386),0)</f>
        <v>215.60975609756099</v>
      </c>
      <c r="BG386" s="4"/>
      <c r="BH386" s="356">
        <f t="shared" ca="1" si="86"/>
        <v>132942.65822784809</v>
      </c>
      <c r="BI386" s="377">
        <f t="shared" ca="1" si="87"/>
        <v>213.73417721518987</v>
      </c>
      <c r="BJ386" s="377">
        <f t="shared" ca="1" si="83"/>
        <v>427.46835443037975</v>
      </c>
      <c r="BK386" s="377">
        <f t="shared" ca="1" si="83"/>
        <v>213.73417721518987</v>
      </c>
      <c r="BL386" s="377">
        <f t="shared" ca="1" si="83"/>
        <v>213.73417721518987</v>
      </c>
      <c r="BM386" s="377">
        <f t="shared" ca="1" si="83"/>
        <v>1282.4050632911392</v>
      </c>
      <c r="BN386" s="377">
        <f t="shared" ca="1" si="83"/>
        <v>4915.8860759493673</v>
      </c>
      <c r="BO386" s="377">
        <f t="shared" ca="1" si="83"/>
        <v>8121.8987341772154</v>
      </c>
      <c r="BP386" s="377">
        <f t="shared" ca="1" si="83"/>
        <v>8976.835443037975</v>
      </c>
      <c r="BQ386" s="377">
        <f t="shared" ca="1" si="83"/>
        <v>8549.3670886075943</v>
      </c>
      <c r="BR386" s="377">
        <f t="shared" ca="1" si="83"/>
        <v>7480.6962025316452</v>
      </c>
      <c r="BS386" s="377">
        <f t="shared" ca="1" si="83"/>
        <v>6839.493670886076</v>
      </c>
      <c r="BT386" s="377">
        <f t="shared" ca="1" si="83"/>
        <v>6625.7594936708865</v>
      </c>
      <c r="BU386" s="377">
        <f t="shared" ca="1" si="83"/>
        <v>6625.7594936708865</v>
      </c>
      <c r="BV386" s="377">
        <f t="shared" ca="1" si="83"/>
        <v>7694.4303797468356</v>
      </c>
      <c r="BW386" s="377">
        <f t="shared" ca="1" si="83"/>
        <v>8335.6329113924057</v>
      </c>
      <c r="BX386" s="377">
        <f t="shared" ca="1" si="83"/>
        <v>8549.3670886075943</v>
      </c>
      <c r="BY386" s="377">
        <f t="shared" ca="1" si="83"/>
        <v>8976.835443037975</v>
      </c>
      <c r="BZ386" s="377">
        <f t="shared" ca="1" si="83"/>
        <v>8549.3670886075943</v>
      </c>
      <c r="CA386" s="377">
        <f t="shared" ca="1" si="83"/>
        <v>7266.9620253164558</v>
      </c>
      <c r="CB386" s="377">
        <f t="shared" ca="1" si="83"/>
        <v>6412.0253164556962</v>
      </c>
      <c r="CC386" s="377">
        <f t="shared" ca="1" si="83"/>
        <v>6198.2911392405067</v>
      </c>
      <c r="CD386" s="377">
        <f t="shared" ca="1" si="83"/>
        <v>4915.8860759493673</v>
      </c>
      <c r="CE386" s="377">
        <f t="shared" ca="1" si="83"/>
        <v>3847.2151898734178</v>
      </c>
      <c r="CF386" s="377">
        <f t="shared" ca="1" si="83"/>
        <v>1709.873417721519</v>
      </c>
    </row>
    <row r="387" spans="2:84" x14ac:dyDescent="0.25">
      <c r="B387" s="91" t="str">
        <f>STATYSTYKI!A153</f>
        <v>Krzyki</v>
      </c>
      <c r="C387" s="91" t="str">
        <f>STATYSTYKI!B153</f>
        <v>r3_59_wyjazd_A</v>
      </c>
      <c r="D387" s="133">
        <f t="shared" ca="1" si="57"/>
        <v>0.23511776134338705</v>
      </c>
      <c r="E387" s="133">
        <f t="shared" ca="1" si="58"/>
        <v>0</v>
      </c>
      <c r="F387" s="133">
        <f t="shared" ca="1" si="59"/>
        <v>0</v>
      </c>
      <c r="G387" s="133">
        <f t="shared" ca="1" si="60"/>
        <v>0</v>
      </c>
      <c r="H387" s="133">
        <f t="shared" ca="1" si="61"/>
        <v>0</v>
      </c>
      <c r="I387" s="133">
        <f t="shared" ca="1" si="62"/>
        <v>5.0720262227206069E-2</v>
      </c>
      <c r="J387" s="133">
        <f t="shared" ca="1" si="63"/>
        <v>0.10385577503666006</v>
      </c>
      <c r="K387" s="133">
        <f t="shared" ca="1" si="64"/>
        <v>0.19513211995744556</v>
      </c>
      <c r="L387" s="133">
        <f t="shared" ca="1" si="65"/>
        <v>0.48834508887989431</v>
      </c>
      <c r="M387" s="133">
        <f t="shared" ca="1" si="66"/>
        <v>0.25295105136388668</v>
      </c>
      <c r="N387" s="133">
        <f t="shared" ca="1" si="67"/>
        <v>0.23746304588191933</v>
      </c>
      <c r="O387" s="133">
        <f t="shared" ca="1" si="68"/>
        <v>0.25106529802467004</v>
      </c>
      <c r="P387" s="133">
        <f t="shared" ca="1" si="69"/>
        <v>0.23162253083757439</v>
      </c>
      <c r="Q387" s="133">
        <f t="shared" ca="1" si="70"/>
        <v>0.22570516691106701</v>
      </c>
      <c r="R387" s="133">
        <f t="shared" ca="1" si="71"/>
        <v>0.22439873591430565</v>
      </c>
      <c r="S387" s="133">
        <f t="shared" ca="1" si="72"/>
        <v>0.26698582477932081</v>
      </c>
      <c r="T387" s="133">
        <f t="shared" ca="1" si="73"/>
        <v>0.31981943126599383</v>
      </c>
      <c r="U387" s="133">
        <f t="shared" ca="1" si="74"/>
        <v>0.33293300333755776</v>
      </c>
      <c r="V387" s="133">
        <f t="shared" ca="1" si="75"/>
        <v>0.26075416862961071</v>
      </c>
      <c r="W387" s="133">
        <f t="shared" ca="1" si="76"/>
        <v>0.22593571355755432</v>
      </c>
      <c r="X387" s="133">
        <f t="shared" ca="1" si="77"/>
        <v>0.17470312544926536</v>
      </c>
      <c r="Y387" s="133">
        <f t="shared" ca="1" si="78"/>
        <v>8.3594506263358154E-2</v>
      </c>
      <c r="Z387" s="133">
        <f t="shared" ca="1" si="79"/>
        <v>6.2796515138445613E-2</v>
      </c>
      <c r="AA387" s="133">
        <f t="shared" ca="1" si="80"/>
        <v>5.9173639265073748E-2</v>
      </c>
      <c r="AB387" s="133">
        <f t="shared" ca="1" si="81"/>
        <v>3.8040196670404557E-2</v>
      </c>
      <c r="AD387" s="87"/>
      <c r="AE387" s="4"/>
      <c r="AF387" s="4"/>
      <c r="AG387" s="4"/>
      <c r="AH387" s="4"/>
      <c r="AI387" s="4"/>
      <c r="AJ387" s="91" t="str">
        <f t="shared" si="84"/>
        <v>Krzyki</v>
      </c>
      <c r="AK387" s="91" t="str">
        <f t="shared" si="84"/>
        <v>r3_59_wyjazd_A</v>
      </c>
      <c r="AL387" s="374">
        <f>IFERROR(AVERAGEIFS('BAZA DANYCH'!$AB:$AB,'BAZA DANYCH'!$A:$A,$B387,'BAZA DANYCH'!$F:$F,$C387),0)</f>
        <v>35.418367346938773</v>
      </c>
      <c r="AM387" s="375">
        <f>IFERROR(COUNTIFS('BAZA DANYCH'!$A:$A,$B387,'BAZA DANYCH'!$U:$U,AM$379,'BAZA DANYCH'!$F:$F,$C387),0)</f>
        <v>13</v>
      </c>
      <c r="AN387" s="375">
        <f>IFERROR(COUNTIFS('BAZA DANYCH'!$A:$A,$B387,'BAZA DANYCH'!$U:$U,AN$379,'BAZA DANYCH'!$F:$F,$C387),0)</f>
        <v>11</v>
      </c>
      <c r="AO387" s="375">
        <f>IFERROR(COUNTIFS('BAZA DANYCH'!$A:$A,$B387,'BAZA DANYCH'!$U:$U,AO$379,'BAZA DANYCH'!$F:$F,$C387),0)</f>
        <v>11</v>
      </c>
      <c r="AP387" s="375">
        <f>IFERROR(COUNTIFS('BAZA DANYCH'!$A:$A,$B387,'BAZA DANYCH'!$U:$U,AP$379,'BAZA DANYCH'!$F:$F,$C387),0)</f>
        <v>13</v>
      </c>
      <c r="AQ387" s="375">
        <f>IFERROR(COUNTIFS('BAZA DANYCH'!$A:$A,$B387,'BAZA DANYCH'!$U:$U,AQ$379,'BAZA DANYCH'!$F:$F,$C387),0)</f>
        <v>11</v>
      </c>
      <c r="AR387" s="375">
        <f>IFERROR(COUNTIFS('BAZA DANYCH'!$A:$A,$B387,'BAZA DANYCH'!$U:$U,AR$379,'BAZA DANYCH'!$F:$F,$C387),0)</f>
        <v>13</v>
      </c>
      <c r="AS387" s="375">
        <f>IFERROR(COUNTIFS('BAZA DANYCH'!$A:$A,$B387,'BAZA DANYCH'!$U:$U,AS$379,'BAZA DANYCH'!$F:$F,$C387),0)</f>
        <v>12</v>
      </c>
      <c r="AT387" s="375">
        <f>IFERROR(COUNTIFS('BAZA DANYCH'!$A:$A,$B387,'BAZA DANYCH'!$U:$U,AT$379,'BAZA DANYCH'!$F:$F,$C387),0)</f>
        <v>14</v>
      </c>
      <c r="AU387" s="376">
        <f t="shared" ca="1" si="85"/>
        <v>193</v>
      </c>
      <c r="AV387" s="91" t="str">
        <f t="shared" si="82"/>
        <v>Krzyki</v>
      </c>
      <c r="AW387" s="91" t="str">
        <f t="shared" si="82"/>
        <v>r3_59_wyjazd_A</v>
      </c>
      <c r="AX387" s="374">
        <f>IFERROR(AVERAGEIFS('BAZA DANYCH'!$AA:$AA,'BAZA DANYCH'!$A:$A,$B387,'BAZA DANYCH'!$F:$F,$C387),0)</f>
        <v>118.29591836734694</v>
      </c>
      <c r="AY387" s="375">
        <f>IFERROR(AVERAGEIFS('BAZA DANYCH'!$AA:$AA,'BAZA DANYCH'!$A:$A,$B387,'BAZA DANYCH'!$U:$U,AY$379,'BAZA DANYCH'!$F:$F,$C387),0)</f>
        <v>131</v>
      </c>
      <c r="AZ387" s="375">
        <f>IFERROR(AVERAGEIFS('BAZA DANYCH'!$AA:$AA,'BAZA DANYCH'!$A:$A,$B387,'BAZA DANYCH'!$U:$U,AZ$379,'BAZA DANYCH'!$F:$F,$C387),0)</f>
        <v>117.63636363636364</v>
      </c>
      <c r="BA387" s="375">
        <f>IFERROR(AVERAGEIFS('BAZA DANYCH'!$AA:$AA,'BAZA DANYCH'!$A:$A,$B387,'BAZA DANYCH'!$U:$U,BA$379,'BAZA DANYCH'!$F:$F,$C387),0)</f>
        <v>118.09090909090909</v>
      </c>
      <c r="BB387" s="375">
        <f>IFERROR(AVERAGEIFS('BAZA DANYCH'!$AA:$AA,'BAZA DANYCH'!$A:$A,$B387,'BAZA DANYCH'!$U:$U,BB$379,'BAZA DANYCH'!$F:$F,$C387),0)</f>
        <v>127.15384615384616</v>
      </c>
      <c r="BC387" s="375">
        <f>IFERROR(AVERAGEIFS('BAZA DANYCH'!$AA:$AA,'BAZA DANYCH'!$A:$A,$B387,'BAZA DANYCH'!$U:$U,BC$379,'BAZA DANYCH'!$F:$F,$C387),0)</f>
        <v>108.27272727272727</v>
      </c>
      <c r="BD387" s="375">
        <f>IFERROR(AVERAGEIFS('BAZA DANYCH'!$AA:$AA,'BAZA DANYCH'!$A:$A,$B387,'BAZA DANYCH'!$U:$U,BD$379,'BAZA DANYCH'!$F:$F,$C387),0)</f>
        <v>115.69230769230769</v>
      </c>
      <c r="BE387" s="375">
        <f>IFERROR(AVERAGEIFS('BAZA DANYCH'!$AA:$AA,'BAZA DANYCH'!$A:$A,$B387,'BAZA DANYCH'!$U:$U,BE$379,'BAZA DANYCH'!$F:$F,$C387),0)</f>
        <v>108.41666666666667</v>
      </c>
      <c r="BF387" s="375">
        <f>IFERROR(AVERAGEIFS('BAZA DANYCH'!$AA:$AA,'BAZA DANYCH'!$A:$A,$B387,'BAZA DANYCH'!$U:$U,BF$379,'BAZA DANYCH'!$F:$F,$C387),0)</f>
        <v>117.71428571428571</v>
      </c>
      <c r="BG387" s="4"/>
      <c r="BH387" s="356">
        <f t="shared" ca="1" si="86"/>
        <v>22831.112244897959</v>
      </c>
      <c r="BI387" s="377">
        <f t="shared" ca="1" si="87"/>
        <v>0</v>
      </c>
      <c r="BJ387" s="377">
        <f t="shared" ca="1" si="83"/>
        <v>118.29591836734694</v>
      </c>
      <c r="BK387" s="377">
        <f t="shared" ca="1" si="83"/>
        <v>0</v>
      </c>
      <c r="BL387" s="377">
        <f t="shared" ca="1" si="83"/>
        <v>0</v>
      </c>
      <c r="BM387" s="377">
        <f t="shared" ca="1" si="83"/>
        <v>236.59183673469389</v>
      </c>
      <c r="BN387" s="377">
        <f t="shared" ca="1" si="83"/>
        <v>828.07142857142856</v>
      </c>
      <c r="BO387" s="377">
        <f t="shared" ca="1" si="83"/>
        <v>1419.5510204081634</v>
      </c>
      <c r="BP387" s="377">
        <f t="shared" ca="1" si="83"/>
        <v>1537.8469387755104</v>
      </c>
      <c r="BQ387" s="377">
        <f t="shared" ca="1" si="83"/>
        <v>1537.8469387755104</v>
      </c>
      <c r="BR387" s="377">
        <f t="shared" ca="1" si="83"/>
        <v>1301.2551020408164</v>
      </c>
      <c r="BS387" s="377">
        <f t="shared" ca="1" si="83"/>
        <v>1182.9591836734694</v>
      </c>
      <c r="BT387" s="377">
        <f t="shared" ca="1" si="83"/>
        <v>1182.9591836734694</v>
      </c>
      <c r="BU387" s="377">
        <f t="shared" ca="1" si="83"/>
        <v>1182.9591836734694</v>
      </c>
      <c r="BV387" s="377">
        <f t="shared" ca="1" si="83"/>
        <v>1301.2551020408164</v>
      </c>
      <c r="BW387" s="377">
        <f t="shared" ca="1" si="83"/>
        <v>1419.5510204081634</v>
      </c>
      <c r="BX387" s="377">
        <f t="shared" ca="1" si="83"/>
        <v>1419.5510204081634</v>
      </c>
      <c r="BY387" s="377">
        <f t="shared" ca="1" si="83"/>
        <v>1537.8469387755104</v>
      </c>
      <c r="BZ387" s="377">
        <f t="shared" ca="1" si="83"/>
        <v>1537.8469387755104</v>
      </c>
      <c r="CA387" s="377">
        <f t="shared" ca="1" si="83"/>
        <v>1301.2551020408164</v>
      </c>
      <c r="CB387" s="377">
        <f t="shared" ca="1" si="83"/>
        <v>1064.6632653061224</v>
      </c>
      <c r="CC387" s="377">
        <f t="shared" ca="1" si="83"/>
        <v>1064.6632653061224</v>
      </c>
      <c r="CD387" s="377">
        <f t="shared" ca="1" si="83"/>
        <v>828.07142857142856</v>
      </c>
      <c r="CE387" s="377">
        <f t="shared" ca="1" si="83"/>
        <v>591.4795918367347</v>
      </c>
      <c r="CF387" s="377">
        <f t="shared" ca="1" si="83"/>
        <v>236.59183673469389</v>
      </c>
    </row>
    <row r="388" spans="2:84" x14ac:dyDescent="0.25">
      <c r="B388" s="91" t="str">
        <f>STATYSTYKI!A154</f>
        <v>Krzyki</v>
      </c>
      <c r="C388" s="91" t="str">
        <f>STATYSTYKI!B154</f>
        <v>r3_59_Wjazd_A</v>
      </c>
      <c r="D388" s="133">
        <f t="shared" ca="1" si="57"/>
        <v>0.2450411535452966</v>
      </c>
      <c r="E388" s="133">
        <f t="shared" ca="1" si="58"/>
        <v>0</v>
      </c>
      <c r="F388" s="133">
        <f t="shared" ca="1" si="59"/>
        <v>0</v>
      </c>
      <c r="G388" s="133">
        <f t="shared" ca="1" si="60"/>
        <v>0</v>
      </c>
      <c r="H388" s="133">
        <f t="shared" ca="1" si="61"/>
        <v>0</v>
      </c>
      <c r="I388" s="133">
        <f t="shared" ca="1" si="62"/>
        <v>5.0239860444832099E-2</v>
      </c>
      <c r="J388" s="133">
        <f t="shared" ca="1" si="63"/>
        <v>0.10646065665690613</v>
      </c>
      <c r="K388" s="133">
        <f t="shared" ca="1" si="64"/>
        <v>0.19886611426079373</v>
      </c>
      <c r="L388" s="133">
        <f t="shared" ca="1" si="65"/>
        <v>0.49853399979871854</v>
      </c>
      <c r="M388" s="133">
        <f t="shared" ca="1" si="66"/>
        <v>0.27911033580462274</v>
      </c>
      <c r="N388" s="133">
        <f t="shared" ca="1" si="67"/>
        <v>0.24282599215002185</v>
      </c>
      <c r="O388" s="133">
        <f t="shared" ca="1" si="68"/>
        <v>0.25622328826864371</v>
      </c>
      <c r="P388" s="133">
        <f t="shared" ca="1" si="69"/>
        <v>0.26236371565634542</v>
      </c>
      <c r="Q388" s="133">
        <f t="shared" ca="1" si="70"/>
        <v>0.2302660270388138</v>
      </c>
      <c r="R388" s="133">
        <f t="shared" ca="1" si="71"/>
        <v>0.22912421202870398</v>
      </c>
      <c r="S388" s="133">
        <f t="shared" ca="1" si="72"/>
        <v>0.27213257740950719</v>
      </c>
      <c r="T388" s="133">
        <f t="shared" ca="1" si="73"/>
        <v>0.32655909289140861</v>
      </c>
      <c r="U388" s="133">
        <f t="shared" ca="1" si="74"/>
        <v>0.33944110839008357</v>
      </c>
      <c r="V388" s="133">
        <f t="shared" ca="1" si="75"/>
        <v>0.28818142171827299</v>
      </c>
      <c r="W388" s="133">
        <f t="shared" ca="1" si="76"/>
        <v>0.25371129524640212</v>
      </c>
      <c r="X388" s="133">
        <f t="shared" ca="1" si="77"/>
        <v>0.17863061491495857</v>
      </c>
      <c r="Y388" s="133">
        <f t="shared" ca="1" si="78"/>
        <v>8.5593836313417646E-2</v>
      </c>
      <c r="Z388" s="133">
        <f t="shared" ca="1" si="79"/>
        <v>6.4594106286212705E-2</v>
      </c>
      <c r="AA388" s="133">
        <f t="shared" ca="1" si="80"/>
        <v>6.0287832533798519E-2</v>
      </c>
      <c r="AB388" s="133">
        <f t="shared" ca="1" si="81"/>
        <v>3.7679895333624078E-2</v>
      </c>
      <c r="AD388" s="87"/>
      <c r="AE388" s="4"/>
      <c r="AF388" s="4"/>
      <c r="AG388" s="4"/>
      <c r="AH388" s="4"/>
      <c r="AI388" s="4"/>
      <c r="AJ388" s="91" t="str">
        <f t="shared" si="84"/>
        <v>Krzyki</v>
      </c>
      <c r="AK388" s="91" t="str">
        <f t="shared" si="84"/>
        <v>r3_59_Wjazd_A</v>
      </c>
      <c r="AL388" s="374">
        <f>IFERROR(AVERAGEIFS('BAZA DANYCH'!$AB:$AB,'BAZA DANYCH'!$A:$A,$B388,'BAZA DANYCH'!$F:$F,$C388),0)</f>
        <v>37.25</v>
      </c>
      <c r="AM388" s="375">
        <f>IFERROR(COUNTIFS('BAZA DANYCH'!$A:$A,$B388,'BAZA DANYCH'!$U:$U,AM$379,'BAZA DANYCH'!$F:$F,$C388),0)</f>
        <v>12</v>
      </c>
      <c r="AN388" s="375">
        <f>IFERROR(COUNTIFS('BAZA DANYCH'!$A:$A,$B388,'BAZA DANYCH'!$U:$U,AN$379,'BAZA DANYCH'!$F:$F,$C388),0)</f>
        <v>12</v>
      </c>
      <c r="AO388" s="375">
        <f>IFERROR(COUNTIFS('BAZA DANYCH'!$A:$A,$B388,'BAZA DANYCH'!$U:$U,AO$379,'BAZA DANYCH'!$F:$F,$C388),0)</f>
        <v>13</v>
      </c>
      <c r="AP388" s="375">
        <f>IFERROR(COUNTIFS('BAZA DANYCH'!$A:$A,$B388,'BAZA DANYCH'!$U:$U,AP$379,'BAZA DANYCH'!$F:$F,$C388),0)</f>
        <v>11</v>
      </c>
      <c r="AQ388" s="375">
        <f>IFERROR(COUNTIFS('BAZA DANYCH'!$A:$A,$B388,'BAZA DANYCH'!$U:$U,AQ$379,'BAZA DANYCH'!$F:$F,$C388),0)</f>
        <v>13</v>
      </c>
      <c r="AR388" s="375">
        <f>IFERROR(COUNTIFS('BAZA DANYCH'!$A:$A,$B388,'BAZA DANYCH'!$U:$U,AR$379,'BAZA DANYCH'!$F:$F,$C388),0)</f>
        <v>11</v>
      </c>
      <c r="AS388" s="375">
        <f>IFERROR(COUNTIFS('BAZA DANYCH'!$A:$A,$B388,'BAZA DANYCH'!$U:$U,AS$379,'BAZA DANYCH'!$F:$F,$C388),0)</f>
        <v>13</v>
      </c>
      <c r="AT388" s="375">
        <f>IFERROR(COUNTIFS('BAZA DANYCH'!$A:$A,$B388,'BAZA DANYCH'!$U:$U,AT$379,'BAZA DANYCH'!$F:$F,$C388),0)</f>
        <v>11</v>
      </c>
      <c r="AU388" s="376">
        <f t="shared" ca="1" si="85"/>
        <v>189</v>
      </c>
      <c r="AV388" s="91" t="str">
        <f t="shared" si="82"/>
        <v>Krzyki</v>
      </c>
      <c r="AW388" s="91" t="str">
        <f t="shared" si="82"/>
        <v>r3_59_Wjazd_A</v>
      </c>
      <c r="AX388" s="374">
        <f>IFERROR(AVERAGEIFS('BAZA DANYCH'!$AA:$AA,'BAZA DANYCH'!$A:$A,$B388,'BAZA DANYCH'!$F:$F,$C388),0)</f>
        <v>119.42708333333333</v>
      </c>
      <c r="AY388" s="375">
        <f>IFERROR(AVERAGEIFS('BAZA DANYCH'!$AA:$AA,'BAZA DANYCH'!$A:$A,$B388,'BAZA DANYCH'!$U:$U,AY$379,'BAZA DANYCH'!$F:$F,$C388),0)</f>
        <v>123.91666666666667</v>
      </c>
      <c r="AZ388" s="375">
        <f>IFERROR(AVERAGEIFS('BAZA DANYCH'!$AA:$AA,'BAZA DANYCH'!$A:$A,$B388,'BAZA DANYCH'!$U:$U,AZ$379,'BAZA DANYCH'!$F:$F,$C388),0)</f>
        <v>127.16666666666667</v>
      </c>
      <c r="BA388" s="375">
        <f>IFERROR(AVERAGEIFS('BAZA DANYCH'!$AA:$AA,'BAZA DANYCH'!$A:$A,$B388,'BAZA DANYCH'!$U:$U,BA$379,'BAZA DANYCH'!$F:$F,$C388),0)</f>
        <v>125.53846153846153</v>
      </c>
      <c r="BB388" s="375">
        <f>IFERROR(AVERAGEIFS('BAZA DANYCH'!$AA:$AA,'BAZA DANYCH'!$A:$A,$B388,'BAZA DANYCH'!$U:$U,BB$379,'BAZA DANYCH'!$F:$F,$C388),0)</f>
        <v>126.63636363636364</v>
      </c>
      <c r="BC388" s="375">
        <f>IFERROR(AVERAGEIFS('BAZA DANYCH'!$AA:$AA,'BAZA DANYCH'!$A:$A,$B388,'BAZA DANYCH'!$U:$U,BC$379,'BAZA DANYCH'!$F:$F,$C388),0)</f>
        <v>114.84615384615384</v>
      </c>
      <c r="BD388" s="375">
        <f>IFERROR(AVERAGEIFS('BAZA DANYCH'!$AA:$AA,'BAZA DANYCH'!$A:$A,$B388,'BAZA DANYCH'!$U:$U,BD$379,'BAZA DANYCH'!$F:$F,$C388),0)</f>
        <v>117.27272727272727</v>
      </c>
      <c r="BE388" s="375">
        <f>IFERROR(AVERAGEIFS('BAZA DANYCH'!$AA:$AA,'BAZA DANYCH'!$A:$A,$B388,'BAZA DANYCH'!$U:$U,BE$379,'BAZA DANYCH'!$F:$F,$C388),0)</f>
        <v>109.69230769230769</v>
      </c>
      <c r="BF388" s="375">
        <f>IFERROR(AVERAGEIFS('BAZA DANYCH'!$AA:$AA,'BAZA DANYCH'!$A:$A,$B388,'BAZA DANYCH'!$U:$U,BF$379,'BAZA DANYCH'!$F:$F,$C388),0)</f>
        <v>110.72727272727273</v>
      </c>
      <c r="BG388" s="4"/>
      <c r="BH388" s="356">
        <f t="shared" ca="1" si="86"/>
        <v>22571.71875</v>
      </c>
      <c r="BI388" s="377">
        <f t="shared" ca="1" si="87"/>
        <v>0</v>
      </c>
      <c r="BJ388" s="377">
        <f t="shared" ca="1" si="83"/>
        <v>119.42708333333333</v>
      </c>
      <c r="BK388" s="377">
        <f t="shared" ca="1" si="83"/>
        <v>0</v>
      </c>
      <c r="BL388" s="377">
        <f t="shared" ca="1" si="83"/>
        <v>0</v>
      </c>
      <c r="BM388" s="377">
        <f t="shared" ca="1" si="83"/>
        <v>238.85416666666666</v>
      </c>
      <c r="BN388" s="377">
        <f t="shared" ca="1" si="83"/>
        <v>835.98958333333326</v>
      </c>
      <c r="BO388" s="377">
        <f t="shared" ca="1" si="83"/>
        <v>1433.125</v>
      </c>
      <c r="BP388" s="377">
        <f t="shared" ca="1" si="83"/>
        <v>1552.5520833333333</v>
      </c>
      <c r="BQ388" s="377">
        <f t="shared" ca="1" si="83"/>
        <v>1433.125</v>
      </c>
      <c r="BR388" s="377">
        <f t="shared" ca="1" si="83"/>
        <v>1313.6979166666665</v>
      </c>
      <c r="BS388" s="377">
        <f t="shared" ca="1" si="83"/>
        <v>1194.2708333333333</v>
      </c>
      <c r="BT388" s="377">
        <f t="shared" ca="1" si="83"/>
        <v>1074.84375</v>
      </c>
      <c r="BU388" s="377">
        <f t="shared" ca="1" si="83"/>
        <v>1194.2708333333333</v>
      </c>
      <c r="BV388" s="377">
        <f t="shared" ca="1" si="83"/>
        <v>1313.6979166666665</v>
      </c>
      <c r="BW388" s="377">
        <f t="shared" ca="1" si="83"/>
        <v>1433.125</v>
      </c>
      <c r="BX388" s="377">
        <f t="shared" ca="1" si="83"/>
        <v>1433.125</v>
      </c>
      <c r="BY388" s="377">
        <f t="shared" ca="1" si="83"/>
        <v>1552.5520833333333</v>
      </c>
      <c r="BZ388" s="377">
        <f t="shared" ca="1" si="83"/>
        <v>1433.125</v>
      </c>
      <c r="CA388" s="377">
        <f t="shared" ca="1" si="83"/>
        <v>1194.2708333333333</v>
      </c>
      <c r="CB388" s="377">
        <f t="shared" ca="1" si="83"/>
        <v>1074.84375</v>
      </c>
      <c r="CC388" s="377">
        <f t="shared" ca="1" si="83"/>
        <v>1074.84375</v>
      </c>
      <c r="CD388" s="377">
        <f t="shared" ca="1" si="83"/>
        <v>835.98958333333326</v>
      </c>
      <c r="CE388" s="377">
        <f t="shared" ca="1" si="83"/>
        <v>597.13541666666663</v>
      </c>
      <c r="CF388" s="377">
        <f t="shared" ca="1" si="83"/>
        <v>238.85416666666666</v>
      </c>
    </row>
    <row r="389" spans="2:84" x14ac:dyDescent="0.25">
      <c r="B389" s="91" t="str">
        <f>STATYSTYKI!A155</f>
        <v>Muchobór</v>
      </c>
      <c r="C389" s="91" t="str">
        <f>STATYSTYKI!B155</f>
        <v xml:space="preserve">r3_60_A </v>
      </c>
      <c r="D389" s="133">
        <f t="shared" ca="1" si="57"/>
        <v>0.13677437020810515</v>
      </c>
      <c r="E389" s="133">
        <f t="shared" ca="1" si="58"/>
        <v>0</v>
      </c>
      <c r="F389" s="133">
        <f t="shared" ca="1" si="59"/>
        <v>0</v>
      </c>
      <c r="G389" s="133">
        <f t="shared" ca="1" si="60"/>
        <v>0</v>
      </c>
      <c r="H389" s="133">
        <f t="shared" ca="1" si="61"/>
        <v>0</v>
      </c>
      <c r="I389" s="133">
        <f t="shared" ca="1" si="62"/>
        <v>2.1686746987951807E-2</v>
      </c>
      <c r="J389" s="133">
        <f t="shared" ca="1" si="63"/>
        <v>6.5060240963855417E-2</v>
      </c>
      <c r="K389" s="133">
        <f t="shared" ca="1" si="64"/>
        <v>0.1236144578313253</v>
      </c>
      <c r="L389" s="133">
        <f t="shared" ca="1" si="65"/>
        <v>0.28012048192771083</v>
      </c>
      <c r="M389" s="133">
        <f t="shared" ca="1" si="66"/>
        <v>0.14457831325301204</v>
      </c>
      <c r="N389" s="133">
        <f t="shared" ca="1" si="67"/>
        <v>0.13879518072289157</v>
      </c>
      <c r="O389" s="133">
        <f t="shared" ca="1" si="68"/>
        <v>0.132289156626506</v>
      </c>
      <c r="P389" s="133">
        <f t="shared" ca="1" si="69"/>
        <v>0.15451807228915662</v>
      </c>
      <c r="Q389" s="133">
        <f t="shared" ca="1" si="70"/>
        <v>0.14909638554216867</v>
      </c>
      <c r="R389" s="133">
        <f t="shared" ca="1" si="71"/>
        <v>0.13012048192771083</v>
      </c>
      <c r="S389" s="133">
        <f t="shared" ca="1" si="72"/>
        <v>0.14096385542168674</v>
      </c>
      <c r="T389" s="133">
        <f t="shared" ca="1" si="73"/>
        <v>0.16987951807228915</v>
      </c>
      <c r="U389" s="133">
        <f t="shared" ca="1" si="74"/>
        <v>0.19156626506024096</v>
      </c>
      <c r="V389" s="133">
        <f t="shared" ca="1" si="75"/>
        <v>0.15</v>
      </c>
      <c r="W389" s="133">
        <f t="shared" ca="1" si="76"/>
        <v>0.132289156626506</v>
      </c>
      <c r="X389" s="133">
        <f t="shared" ca="1" si="77"/>
        <v>0.10301204819277107</v>
      </c>
      <c r="Y389" s="133">
        <f t="shared" ca="1" si="78"/>
        <v>5.1506024096385536E-2</v>
      </c>
      <c r="Z389" s="133">
        <f t="shared" ca="1" si="79"/>
        <v>3.9759036144578312E-2</v>
      </c>
      <c r="AA389" s="133">
        <f t="shared" ca="1" si="80"/>
        <v>2.5301204819277105E-2</v>
      </c>
      <c r="AB389" s="133">
        <f t="shared" ca="1" si="81"/>
        <v>2.1686746987951807E-2</v>
      </c>
      <c r="AD389" s="87"/>
      <c r="AE389" s="4"/>
      <c r="AF389" s="4"/>
      <c r="AG389" s="4"/>
      <c r="AH389" s="4"/>
      <c r="AI389" s="4"/>
      <c r="AJ389" s="91" t="str">
        <f t="shared" si="84"/>
        <v>Muchobór</v>
      </c>
      <c r="AK389" s="91" t="str">
        <f t="shared" si="84"/>
        <v xml:space="preserve">r3_60_A </v>
      </c>
      <c r="AL389" s="374">
        <f>IFERROR(AVERAGEIFS('BAZA DANYCH'!$AB:$AB,'BAZA DANYCH'!$A:$A,$B389,'BAZA DANYCH'!$F:$F,$C389),0)</f>
        <v>15.955555555555556</v>
      </c>
      <c r="AM389" s="375">
        <f>IFERROR(COUNTIFS('BAZA DANYCH'!$A:$A,$B389,'BAZA DANYCH'!$U:$U,AM$379,'BAZA DANYCH'!$F:$F,$C389),0)</f>
        <v>4</v>
      </c>
      <c r="AN389" s="375">
        <f>IFERROR(COUNTIFS('BAZA DANYCH'!$A:$A,$B389,'BAZA DANYCH'!$U:$U,AN$379,'BAZA DANYCH'!$F:$F,$C389),0)</f>
        <v>5</v>
      </c>
      <c r="AO389" s="375">
        <f>IFERROR(COUNTIFS('BAZA DANYCH'!$A:$A,$B389,'BAZA DANYCH'!$U:$U,AO$379,'BAZA DANYCH'!$F:$F,$C389),0)</f>
        <v>7</v>
      </c>
      <c r="AP389" s="375">
        <f>IFERROR(COUNTIFS('BAZA DANYCH'!$A:$A,$B389,'BAZA DANYCH'!$U:$U,AP$379,'BAZA DANYCH'!$F:$F,$C389),0)</f>
        <v>5</v>
      </c>
      <c r="AQ389" s="375">
        <f>IFERROR(COUNTIFS('BAZA DANYCH'!$A:$A,$B389,'BAZA DANYCH'!$U:$U,AQ$379,'BAZA DANYCH'!$F:$F,$C389),0)</f>
        <v>8</v>
      </c>
      <c r="AR389" s="375">
        <f>IFERROR(COUNTIFS('BAZA DANYCH'!$A:$A,$B389,'BAZA DANYCH'!$U:$U,AR$379,'BAZA DANYCH'!$F:$F,$C389),0)</f>
        <v>7</v>
      </c>
      <c r="AS389" s="375">
        <f>IFERROR(COUNTIFS('BAZA DANYCH'!$A:$A,$B389,'BAZA DANYCH'!$U:$U,AS$379,'BAZA DANYCH'!$F:$F,$C389),0)</f>
        <v>4</v>
      </c>
      <c r="AT389" s="375">
        <f>IFERROR(COUNTIFS('BAZA DANYCH'!$A:$A,$B389,'BAZA DANYCH'!$U:$U,AT$379,'BAZA DANYCH'!$F:$F,$C389),0)</f>
        <v>5</v>
      </c>
      <c r="AU389" s="376">
        <f t="shared" ca="1" si="85"/>
        <v>89</v>
      </c>
      <c r="AV389" s="91" t="str">
        <f t="shared" si="82"/>
        <v>Muchobór</v>
      </c>
      <c r="AW389" s="91" t="str">
        <f t="shared" si="82"/>
        <v xml:space="preserve">r3_60_A </v>
      </c>
      <c r="AX389" s="374">
        <f>IFERROR(AVERAGEIFS('BAZA DANYCH'!$AA:$AA,'BAZA DANYCH'!$A:$A,$B389,'BAZA DANYCH'!$F:$F,$C389),0)</f>
        <v>92.222222222222229</v>
      </c>
      <c r="AY389" s="375">
        <f>IFERROR(AVERAGEIFS('BAZA DANYCH'!$AA:$AA,'BAZA DANYCH'!$A:$A,$B389,'BAZA DANYCH'!$U:$U,AY$379,'BAZA DANYCH'!$F:$F,$C389),0)</f>
        <v>96.25</v>
      </c>
      <c r="AZ389" s="375">
        <f>IFERROR(AVERAGEIFS('BAZA DANYCH'!$AA:$AA,'BAZA DANYCH'!$A:$A,$B389,'BAZA DANYCH'!$U:$U,AZ$379,'BAZA DANYCH'!$F:$F,$C389),0)</f>
        <v>97</v>
      </c>
      <c r="BA389" s="375">
        <f>IFERROR(AVERAGEIFS('BAZA DANYCH'!$AA:$AA,'BAZA DANYCH'!$A:$A,$B389,'BAZA DANYCH'!$U:$U,BA$379,'BAZA DANYCH'!$F:$F,$C389),0)</f>
        <v>80.714285714285708</v>
      </c>
      <c r="BB389" s="375">
        <f>IFERROR(AVERAGEIFS('BAZA DANYCH'!$AA:$AA,'BAZA DANYCH'!$A:$A,$B389,'BAZA DANYCH'!$U:$U,BB$379,'BAZA DANYCH'!$F:$F,$C389),0)</f>
        <v>82</v>
      </c>
      <c r="BC389" s="375">
        <f>IFERROR(AVERAGEIFS('BAZA DANYCH'!$AA:$AA,'BAZA DANYCH'!$A:$A,$B389,'BAZA DANYCH'!$U:$U,BC$379,'BAZA DANYCH'!$F:$F,$C389),0)</f>
        <v>88.125</v>
      </c>
      <c r="BD389" s="375">
        <f>IFERROR(AVERAGEIFS('BAZA DANYCH'!$AA:$AA,'BAZA DANYCH'!$A:$A,$B389,'BAZA DANYCH'!$U:$U,BD$379,'BAZA DANYCH'!$F:$F,$C389),0)</f>
        <v>91.428571428571431</v>
      </c>
      <c r="BE389" s="375">
        <f>IFERROR(AVERAGEIFS('BAZA DANYCH'!$AA:$AA,'BAZA DANYCH'!$A:$A,$B389,'BAZA DANYCH'!$U:$U,BE$379,'BAZA DANYCH'!$F:$F,$C389),0)</f>
        <v>118.75</v>
      </c>
      <c r="BF389" s="375">
        <f>IFERROR(AVERAGEIFS('BAZA DANYCH'!$AA:$AA,'BAZA DANYCH'!$A:$A,$B389,'BAZA DANYCH'!$U:$U,BF$379,'BAZA DANYCH'!$F:$F,$C389),0)</f>
        <v>97</v>
      </c>
      <c r="BG389" s="4"/>
      <c r="BH389" s="356">
        <f t="shared" ca="1" si="86"/>
        <v>8115.5555555555557</v>
      </c>
      <c r="BI389" s="377">
        <f t="shared" ca="1" si="87"/>
        <v>0</v>
      </c>
      <c r="BJ389" s="377">
        <f t="shared" ca="1" si="83"/>
        <v>0</v>
      </c>
      <c r="BK389" s="377">
        <f t="shared" ca="1" si="83"/>
        <v>0</v>
      </c>
      <c r="BL389" s="377">
        <f t="shared" ca="1" si="83"/>
        <v>0</v>
      </c>
      <c r="BM389" s="377">
        <f t="shared" ca="1" si="83"/>
        <v>92.222222222222229</v>
      </c>
      <c r="BN389" s="377">
        <f t="shared" ca="1" si="83"/>
        <v>276.66666666666669</v>
      </c>
      <c r="BO389" s="377">
        <f t="shared" ca="1" si="83"/>
        <v>461.11111111111114</v>
      </c>
      <c r="BP389" s="377">
        <f t="shared" ca="1" si="83"/>
        <v>553.33333333333337</v>
      </c>
      <c r="BQ389" s="377">
        <f t="shared" ca="1" si="83"/>
        <v>553.33333333333337</v>
      </c>
      <c r="BR389" s="377">
        <f t="shared" ca="1" si="83"/>
        <v>461.11111111111114</v>
      </c>
      <c r="BS389" s="377">
        <f t="shared" ca="1" si="83"/>
        <v>461.11111111111114</v>
      </c>
      <c r="BT389" s="377">
        <f t="shared" ca="1" si="83"/>
        <v>368.88888888888891</v>
      </c>
      <c r="BU389" s="377">
        <f t="shared" ca="1" si="83"/>
        <v>368.88888888888891</v>
      </c>
      <c r="BV389" s="377">
        <f t="shared" ca="1" si="83"/>
        <v>461.11111111111114</v>
      </c>
      <c r="BW389" s="377">
        <f t="shared" ca="1" si="83"/>
        <v>553.33333333333337</v>
      </c>
      <c r="BX389" s="377">
        <f t="shared" ca="1" si="83"/>
        <v>553.33333333333337</v>
      </c>
      <c r="BY389" s="377">
        <f t="shared" ca="1" si="83"/>
        <v>553.33333333333337</v>
      </c>
      <c r="BZ389" s="377">
        <f t="shared" ca="1" si="83"/>
        <v>553.33333333333337</v>
      </c>
      <c r="CA389" s="377">
        <f t="shared" ca="1" si="83"/>
        <v>461.11111111111114</v>
      </c>
      <c r="CB389" s="377">
        <f t="shared" ca="1" si="83"/>
        <v>368.88888888888891</v>
      </c>
      <c r="CC389" s="377">
        <f t="shared" ca="1" si="83"/>
        <v>368.88888888888891</v>
      </c>
      <c r="CD389" s="377">
        <f t="shared" ca="1" si="83"/>
        <v>276.66666666666669</v>
      </c>
      <c r="CE389" s="377">
        <f t="shared" ca="1" si="83"/>
        <v>276.66666666666669</v>
      </c>
      <c r="CF389" s="377">
        <f t="shared" ca="1" si="83"/>
        <v>92.222222222222229</v>
      </c>
    </row>
    <row r="390" spans="2:84" x14ac:dyDescent="0.25">
      <c r="B390" s="91" t="str">
        <f>STATYSTYKI!A156</f>
        <v>Muchobór</v>
      </c>
      <c r="C390" s="91" t="str">
        <f>STATYSTYKI!B156</f>
        <v>r3_61_A</v>
      </c>
      <c r="D390" s="133">
        <f t="shared" ca="1" si="57"/>
        <v>0.246689902465239</v>
      </c>
      <c r="E390" s="133">
        <f t="shared" ca="1" si="58"/>
        <v>0</v>
      </c>
      <c r="F390" s="133">
        <f t="shared" ca="1" si="59"/>
        <v>0</v>
      </c>
      <c r="G390" s="133">
        <f t="shared" ca="1" si="60"/>
        <v>0</v>
      </c>
      <c r="H390" s="133">
        <f t="shared" ca="1" si="61"/>
        <v>0</v>
      </c>
      <c r="I390" s="133">
        <f t="shared" ca="1" si="62"/>
        <v>5.9071381361533379E-2</v>
      </c>
      <c r="J390" s="133">
        <f t="shared" ca="1" si="63"/>
        <v>0.10678288169200265</v>
      </c>
      <c r="K390" s="133">
        <f t="shared" ca="1" si="64"/>
        <v>0.20972088057349128</v>
      </c>
      <c r="L390" s="133">
        <f t="shared" ca="1" si="65"/>
        <v>0.52774761590029273</v>
      </c>
      <c r="M390" s="133">
        <f t="shared" ca="1" si="66"/>
        <v>0.27263714474553868</v>
      </c>
      <c r="N390" s="133">
        <f t="shared" ca="1" si="67"/>
        <v>0.25370400969376511</v>
      </c>
      <c r="O390" s="133">
        <f t="shared" ca="1" si="68"/>
        <v>0.26520158625247853</v>
      </c>
      <c r="P390" s="133">
        <f t="shared" ca="1" si="69"/>
        <v>0.24454725710508926</v>
      </c>
      <c r="Q390" s="133">
        <f t="shared" ca="1" si="70"/>
        <v>0.23876404494382025</v>
      </c>
      <c r="R390" s="133">
        <f t="shared" ca="1" si="71"/>
        <v>0.22090599420407747</v>
      </c>
      <c r="S390" s="133">
        <f t="shared" ca="1" si="72"/>
        <v>0.28661853678377142</v>
      </c>
      <c r="T390" s="133">
        <f t="shared" ca="1" si="73"/>
        <v>0.31872580492871305</v>
      </c>
      <c r="U390" s="133">
        <f t="shared" ca="1" si="74"/>
        <v>0.35962137664054383</v>
      </c>
      <c r="V390" s="133">
        <f t="shared" ca="1" si="75"/>
        <v>0.28172504957038996</v>
      </c>
      <c r="W390" s="133">
        <f t="shared" ca="1" si="76"/>
        <v>0.24158680326063009</v>
      </c>
      <c r="X390" s="133">
        <f t="shared" ca="1" si="77"/>
        <v>0.18266688697951092</v>
      </c>
      <c r="Y390" s="133">
        <f t="shared" ca="1" si="78"/>
        <v>8.8152676801057511E-2</v>
      </c>
      <c r="Z390" s="133">
        <f t="shared" ca="1" si="79"/>
        <v>6.4751321877065435E-2</v>
      </c>
      <c r="AA390" s="133">
        <f t="shared" ca="1" si="80"/>
        <v>5.604207975324961E-2</v>
      </c>
      <c r="AB390" s="133">
        <f t="shared" ca="1" si="81"/>
        <v>3.0293016082837628E-2</v>
      </c>
      <c r="AD390" s="87"/>
      <c r="AE390" s="4"/>
      <c r="AF390" s="4"/>
      <c r="AG390" s="4"/>
      <c r="AH390" s="4"/>
      <c r="AI390" s="4"/>
      <c r="AJ390" s="91" t="str">
        <f t="shared" si="84"/>
        <v>Muchobór</v>
      </c>
      <c r="AK390" s="91" t="str">
        <f t="shared" si="84"/>
        <v>r3_61_A</v>
      </c>
      <c r="AL390" s="374">
        <f>IFERROR(AVERAGEIFS('BAZA DANYCH'!$AB:$AB,'BAZA DANYCH'!$A:$A,$B390,'BAZA DANYCH'!$F:$F,$C390),0)</f>
        <v>34.145454545454548</v>
      </c>
      <c r="AM390" s="375">
        <f>IFERROR(COUNTIFS('BAZA DANYCH'!$A:$A,$B390,'BAZA DANYCH'!$U:$U,AM$379,'BAZA DANYCH'!$F:$F,$C390),0)</f>
        <v>16</v>
      </c>
      <c r="AN390" s="375">
        <f>IFERROR(COUNTIFS('BAZA DANYCH'!$A:$A,$B390,'BAZA DANYCH'!$U:$U,AN$379,'BAZA DANYCH'!$F:$F,$C390),0)</f>
        <v>15</v>
      </c>
      <c r="AO390" s="375">
        <f>IFERROR(COUNTIFS('BAZA DANYCH'!$A:$A,$B390,'BAZA DANYCH'!$U:$U,AO$379,'BAZA DANYCH'!$F:$F,$C390),0)</f>
        <v>13</v>
      </c>
      <c r="AP390" s="375">
        <f>IFERROR(COUNTIFS('BAZA DANYCH'!$A:$A,$B390,'BAZA DANYCH'!$U:$U,AP$379,'BAZA DANYCH'!$F:$F,$C390),0)</f>
        <v>11</v>
      </c>
      <c r="AQ390" s="375">
        <f>IFERROR(COUNTIFS('BAZA DANYCH'!$A:$A,$B390,'BAZA DANYCH'!$U:$U,AQ$379,'BAZA DANYCH'!$F:$F,$C390),0)</f>
        <v>10</v>
      </c>
      <c r="AR390" s="375">
        <f>IFERROR(COUNTIFS('BAZA DANYCH'!$A:$A,$B390,'BAZA DANYCH'!$U:$U,AR$379,'BAZA DANYCH'!$F:$F,$C390),0)</f>
        <v>18</v>
      </c>
      <c r="AS390" s="375">
        <f>IFERROR(COUNTIFS('BAZA DANYCH'!$A:$A,$B390,'BAZA DANYCH'!$U:$U,AS$379,'BAZA DANYCH'!$F:$F,$C390),0)</f>
        <v>11</v>
      </c>
      <c r="AT390" s="375">
        <f>IFERROR(COUNTIFS('BAZA DANYCH'!$A:$A,$B390,'BAZA DANYCH'!$U:$U,AT$379,'BAZA DANYCH'!$F:$F,$C390),0)</f>
        <v>16</v>
      </c>
      <c r="AU390" s="376">
        <f t="shared" ca="1" si="85"/>
        <v>217</v>
      </c>
      <c r="AV390" s="91" t="str">
        <f t="shared" si="82"/>
        <v>Muchobór</v>
      </c>
      <c r="AW390" s="91" t="str">
        <f t="shared" si="82"/>
        <v>r3_61_A</v>
      </c>
      <c r="AX390" s="374">
        <f>IFERROR(AVERAGEIFS('BAZA DANYCH'!$AA:$AA,'BAZA DANYCH'!$A:$A,$B390,'BAZA DANYCH'!$F:$F,$C390),0)</f>
        <v>110.03636363636363</v>
      </c>
      <c r="AY390" s="375">
        <f>IFERROR(AVERAGEIFS('BAZA DANYCH'!$AA:$AA,'BAZA DANYCH'!$A:$A,$B390,'BAZA DANYCH'!$U:$U,AY$379,'BAZA DANYCH'!$F:$F,$C390),0)</f>
        <v>119.0625</v>
      </c>
      <c r="AZ390" s="375">
        <f>IFERROR(AVERAGEIFS('BAZA DANYCH'!$AA:$AA,'BAZA DANYCH'!$A:$A,$B390,'BAZA DANYCH'!$U:$U,AZ$379,'BAZA DANYCH'!$F:$F,$C390),0)</f>
        <v>101.8</v>
      </c>
      <c r="BA390" s="375">
        <f>IFERROR(AVERAGEIFS('BAZA DANYCH'!$AA:$AA,'BAZA DANYCH'!$A:$A,$B390,'BAZA DANYCH'!$U:$U,BA$379,'BAZA DANYCH'!$F:$F,$C390),0)</f>
        <v>114.92307692307692</v>
      </c>
      <c r="BB390" s="375">
        <f>IFERROR(AVERAGEIFS('BAZA DANYCH'!$AA:$AA,'BAZA DANYCH'!$A:$A,$B390,'BAZA DANYCH'!$U:$U,BB$379,'BAZA DANYCH'!$F:$F,$C390),0)</f>
        <v>119.45454545454545</v>
      </c>
      <c r="BC390" s="375">
        <f>IFERROR(AVERAGEIFS('BAZA DANYCH'!$AA:$AA,'BAZA DANYCH'!$A:$A,$B390,'BAZA DANYCH'!$U:$U,BC$379,'BAZA DANYCH'!$F:$F,$C390),0)</f>
        <v>112.5</v>
      </c>
      <c r="BD390" s="375">
        <f>IFERROR(AVERAGEIFS('BAZA DANYCH'!$AA:$AA,'BAZA DANYCH'!$A:$A,$B390,'BAZA DANYCH'!$U:$U,BD$379,'BAZA DANYCH'!$F:$F,$C390),0)</f>
        <v>108.38888888888889</v>
      </c>
      <c r="BE390" s="375">
        <f>IFERROR(AVERAGEIFS('BAZA DANYCH'!$AA:$AA,'BAZA DANYCH'!$A:$A,$B390,'BAZA DANYCH'!$U:$U,BE$379,'BAZA DANYCH'!$F:$F,$C390),0)</f>
        <v>96.36363636363636</v>
      </c>
      <c r="BF390" s="375">
        <f>IFERROR(AVERAGEIFS('BAZA DANYCH'!$AA:$AA,'BAZA DANYCH'!$A:$A,$B390,'BAZA DANYCH'!$U:$U,BF$379,'BAZA DANYCH'!$F:$F,$C390),0)</f>
        <v>108</v>
      </c>
      <c r="BG390" s="4"/>
      <c r="BH390" s="356">
        <f t="shared" ca="1" si="86"/>
        <v>23547.781818181815</v>
      </c>
      <c r="BI390" s="377">
        <f t="shared" ca="1" si="87"/>
        <v>0</v>
      </c>
      <c r="BJ390" s="377">
        <f t="shared" ca="1" si="83"/>
        <v>110.03636363636363</v>
      </c>
      <c r="BK390" s="377">
        <f t="shared" ca="1" si="83"/>
        <v>0</v>
      </c>
      <c r="BL390" s="377">
        <f t="shared" ca="1" si="83"/>
        <v>0</v>
      </c>
      <c r="BM390" s="377">
        <f t="shared" ca="1" si="83"/>
        <v>220.07272727272726</v>
      </c>
      <c r="BN390" s="377">
        <f t="shared" ca="1" si="83"/>
        <v>880.29090909090905</v>
      </c>
      <c r="BO390" s="377">
        <f t="shared" ca="1" si="83"/>
        <v>1430.4727272727273</v>
      </c>
      <c r="BP390" s="377">
        <f t="shared" ca="1" si="83"/>
        <v>1540.5090909090909</v>
      </c>
      <c r="BQ390" s="377">
        <f t="shared" ca="1" si="83"/>
        <v>1540.5090909090909</v>
      </c>
      <c r="BR390" s="377">
        <f t="shared" ca="1" si="83"/>
        <v>1320.4363636363637</v>
      </c>
      <c r="BS390" s="377">
        <f t="shared" ca="1" si="83"/>
        <v>1210.3999999999999</v>
      </c>
      <c r="BT390" s="377">
        <f t="shared" ca="1" si="83"/>
        <v>1210.3999999999999</v>
      </c>
      <c r="BU390" s="377">
        <f t="shared" ca="1" si="83"/>
        <v>1210.3999999999999</v>
      </c>
      <c r="BV390" s="377">
        <f t="shared" ca="1" si="83"/>
        <v>1430.4727272727273</v>
      </c>
      <c r="BW390" s="377">
        <f t="shared" ca="1" si="83"/>
        <v>1430.4727272727273</v>
      </c>
      <c r="BX390" s="377">
        <f t="shared" ca="1" si="83"/>
        <v>1540.5090909090909</v>
      </c>
      <c r="BY390" s="377">
        <f t="shared" ca="1" si="83"/>
        <v>1540.5090909090909</v>
      </c>
      <c r="BZ390" s="377">
        <f t="shared" ca="1" si="83"/>
        <v>1540.5090909090909</v>
      </c>
      <c r="CA390" s="377">
        <f t="shared" ca="1" si="83"/>
        <v>1320.4363636363637</v>
      </c>
      <c r="CB390" s="377">
        <f t="shared" ca="1" si="83"/>
        <v>1100.3636363636363</v>
      </c>
      <c r="CC390" s="377">
        <f t="shared" ca="1" si="83"/>
        <v>1100.3636363636363</v>
      </c>
      <c r="CD390" s="377">
        <f t="shared" ca="1" si="83"/>
        <v>880.29090909090905</v>
      </c>
      <c r="CE390" s="377">
        <f t="shared" ca="1" si="83"/>
        <v>660.21818181818185</v>
      </c>
      <c r="CF390" s="377">
        <f t="shared" ca="1" si="83"/>
        <v>330.10909090909092</v>
      </c>
    </row>
    <row r="391" spans="2:84" x14ac:dyDescent="0.25">
      <c r="B391" s="91" t="str">
        <f>STATYSTYKI!A157</f>
        <v>Muchobór</v>
      </c>
      <c r="C391" s="91" t="str">
        <f>STATYSTYKI!B157</f>
        <v>r3_62_wyjazd_A</v>
      </c>
      <c r="D391" s="133">
        <f t="shared" ca="1" si="57"/>
        <v>0.21740852637272554</v>
      </c>
      <c r="E391" s="133">
        <f t="shared" ca="1" si="58"/>
        <v>3.6422678602773387E-2</v>
      </c>
      <c r="F391" s="133">
        <f t="shared" ca="1" si="59"/>
        <v>7.2845357205546775E-3</v>
      </c>
      <c r="G391" s="133">
        <f t="shared" ca="1" si="60"/>
        <v>0</v>
      </c>
      <c r="H391" s="133">
        <f t="shared" ca="1" si="61"/>
        <v>2.1853607161664033E-2</v>
      </c>
      <c r="I391" s="133">
        <f t="shared" ca="1" si="62"/>
        <v>4.8077935755660869E-2</v>
      </c>
      <c r="J391" s="133">
        <f t="shared" ca="1" si="63"/>
        <v>9.5508357225050203E-2</v>
      </c>
      <c r="K391" s="133">
        <f t="shared" ca="1" si="64"/>
        <v>0.18357030015797787</v>
      </c>
      <c r="L391" s="133">
        <f t="shared" ca="1" si="65"/>
        <v>0.45252418870112393</v>
      </c>
      <c r="M391" s="133">
        <f t="shared" ca="1" si="66"/>
        <v>0.24152788748464102</v>
      </c>
      <c r="N391" s="133">
        <f t="shared" ca="1" si="67"/>
        <v>0.21957671957671956</v>
      </c>
      <c r="O391" s="133">
        <f t="shared" ca="1" si="68"/>
        <v>0.23572757591714935</v>
      </c>
      <c r="P391" s="133">
        <f t="shared" ca="1" si="69"/>
        <v>0.22703469662395412</v>
      </c>
      <c r="Q391" s="133">
        <f t="shared" ca="1" si="70"/>
        <v>0.21241706161137439</v>
      </c>
      <c r="R391" s="133">
        <f t="shared" ca="1" si="71"/>
        <v>0.20019913687179577</v>
      </c>
      <c r="S391" s="133">
        <f t="shared" ca="1" si="72"/>
        <v>0.24297451403398501</v>
      </c>
      <c r="T391" s="133">
        <f t="shared" ca="1" si="73"/>
        <v>0.29114644379894339</v>
      </c>
      <c r="U391" s="133">
        <f t="shared" ca="1" si="74"/>
        <v>0.30837867883681469</v>
      </c>
      <c r="V391" s="133">
        <f t="shared" ca="1" si="75"/>
        <v>0.24904006494646302</v>
      </c>
      <c r="W391" s="133">
        <f t="shared" ca="1" si="76"/>
        <v>0.21691728590096152</v>
      </c>
      <c r="X391" s="133">
        <f t="shared" ca="1" si="77"/>
        <v>0.16089322374094678</v>
      </c>
      <c r="Y391" s="133">
        <f t="shared" ca="1" si="78"/>
        <v>7.7279422426753966E-2</v>
      </c>
      <c r="Z391" s="133">
        <f t="shared" ca="1" si="79"/>
        <v>5.7871589335517705E-2</v>
      </c>
      <c r="AA391" s="133">
        <f t="shared" ca="1" si="80"/>
        <v>4.8910454123724259E-2</v>
      </c>
      <c r="AB391" s="133">
        <f t="shared" ca="1" si="81"/>
        <v>2.913814288221871E-2</v>
      </c>
      <c r="AD391" s="87"/>
      <c r="AE391" s="4"/>
      <c r="AF391" s="4"/>
      <c r="AG391" s="4"/>
      <c r="AH391" s="4"/>
      <c r="AI391" s="4"/>
      <c r="AJ391" s="91" t="str">
        <f t="shared" si="84"/>
        <v>Muchobór</v>
      </c>
      <c r="AK391" s="91" t="str">
        <f t="shared" si="84"/>
        <v>r3_62_wyjazd_A</v>
      </c>
      <c r="AL391" s="374">
        <f>IFERROR(AVERAGEIFS('BAZA DANYCH'!$AB:$AB,'BAZA DANYCH'!$A:$A,$B391,'BAZA DANYCH'!$F:$F,$C391),0)</f>
        <v>38.052208835341368</v>
      </c>
      <c r="AM391" s="375">
        <f>IFERROR(COUNTIFS('BAZA DANYCH'!$A:$A,$B391,'BAZA DANYCH'!$U:$U,AM$379,'BAZA DANYCH'!$F:$F,$C391),0)</f>
        <v>33</v>
      </c>
      <c r="AN391" s="375">
        <f>IFERROR(COUNTIFS('BAZA DANYCH'!$A:$A,$B391,'BAZA DANYCH'!$U:$U,AN$379,'BAZA DANYCH'!$F:$F,$C391),0)</f>
        <v>34</v>
      </c>
      <c r="AO391" s="375">
        <f>IFERROR(COUNTIFS('BAZA DANYCH'!$A:$A,$B391,'BAZA DANYCH'!$U:$U,AO$379,'BAZA DANYCH'!$F:$F,$C391),0)</f>
        <v>31</v>
      </c>
      <c r="AP391" s="375">
        <f>IFERROR(COUNTIFS('BAZA DANYCH'!$A:$A,$B391,'BAZA DANYCH'!$U:$U,AP$379,'BAZA DANYCH'!$F:$F,$C391),0)</f>
        <v>25</v>
      </c>
      <c r="AQ391" s="375">
        <f>IFERROR(COUNTIFS('BAZA DANYCH'!$A:$A,$B391,'BAZA DANYCH'!$U:$U,AQ$379,'BAZA DANYCH'!$F:$F,$C391),0)</f>
        <v>31</v>
      </c>
      <c r="AR391" s="375">
        <f>IFERROR(COUNTIFS('BAZA DANYCH'!$A:$A,$B391,'BAZA DANYCH'!$U:$U,AR$379,'BAZA DANYCH'!$F:$F,$C391),0)</f>
        <v>31</v>
      </c>
      <c r="AS391" s="375">
        <f>IFERROR(COUNTIFS('BAZA DANYCH'!$A:$A,$B391,'BAZA DANYCH'!$U:$U,AS$379,'BAZA DANYCH'!$F:$F,$C391),0)</f>
        <v>32</v>
      </c>
      <c r="AT391" s="375">
        <f>IFERROR(COUNTIFS('BAZA DANYCH'!$A:$A,$B391,'BAZA DANYCH'!$U:$U,AT$379,'BAZA DANYCH'!$F:$F,$C391),0)</f>
        <v>32</v>
      </c>
      <c r="AU391" s="376">
        <f t="shared" ca="1" si="85"/>
        <v>491</v>
      </c>
      <c r="AV391" s="91" t="str">
        <f t="shared" si="82"/>
        <v>Muchobór</v>
      </c>
      <c r="AW391" s="91" t="str">
        <f t="shared" si="82"/>
        <v>r3_62_wyjazd_A</v>
      </c>
      <c r="AX391" s="374">
        <f>IFERROR(AVERAGEIFS('BAZA DANYCH'!$AA:$AA,'BAZA DANYCH'!$A:$A,$B391,'BAZA DANYCH'!$F:$F,$C391),0)</f>
        <v>137.27710843373495</v>
      </c>
      <c r="AY391" s="375">
        <f>IFERROR(AVERAGEIFS('BAZA DANYCH'!$AA:$AA,'BAZA DANYCH'!$A:$A,$B391,'BAZA DANYCH'!$U:$U,AY$379,'BAZA DANYCH'!$F:$F,$C391),0)</f>
        <v>136</v>
      </c>
      <c r="AZ391" s="375">
        <f>IFERROR(AVERAGEIFS('BAZA DANYCH'!$AA:$AA,'BAZA DANYCH'!$A:$A,$B391,'BAZA DANYCH'!$U:$U,AZ$379,'BAZA DANYCH'!$F:$F,$C391),0)</f>
        <v>135.47058823529412</v>
      </c>
      <c r="BA391" s="375">
        <f>IFERROR(AVERAGEIFS('BAZA DANYCH'!$AA:$AA,'BAZA DANYCH'!$A:$A,$B391,'BAZA DANYCH'!$U:$U,BA$379,'BAZA DANYCH'!$F:$F,$C391),0)</f>
        <v>144.58064516129033</v>
      </c>
      <c r="BB391" s="375">
        <f>IFERROR(AVERAGEIFS('BAZA DANYCH'!$AA:$AA,'BAZA DANYCH'!$A:$A,$B391,'BAZA DANYCH'!$U:$U,BB$379,'BAZA DANYCH'!$F:$F,$C391),0)</f>
        <v>133.36000000000001</v>
      </c>
      <c r="BC391" s="375">
        <f>IFERROR(AVERAGEIFS('BAZA DANYCH'!$AA:$AA,'BAZA DANYCH'!$A:$A,$B391,'BAZA DANYCH'!$U:$U,BC$379,'BAZA DANYCH'!$F:$F,$C391),0)</f>
        <v>135.19354838709677</v>
      </c>
      <c r="BD391" s="375">
        <f>IFERROR(AVERAGEIFS('BAZA DANYCH'!$AA:$AA,'BAZA DANYCH'!$A:$A,$B391,'BAZA DANYCH'!$U:$U,BD$379,'BAZA DANYCH'!$F:$F,$C391),0)</f>
        <v>135.87096774193549</v>
      </c>
      <c r="BE391" s="375">
        <f>IFERROR(AVERAGEIFS('BAZA DANYCH'!$AA:$AA,'BAZA DANYCH'!$A:$A,$B391,'BAZA DANYCH'!$U:$U,BE$379,'BAZA DANYCH'!$F:$F,$C391),0)</f>
        <v>134.46875</v>
      </c>
      <c r="BF391" s="375">
        <f>IFERROR(AVERAGEIFS('BAZA DANYCH'!$AA:$AA,'BAZA DANYCH'!$A:$A,$B391,'BAZA DANYCH'!$U:$U,BF$379,'BAZA DANYCH'!$F:$F,$C391),0)</f>
        <v>142.6875</v>
      </c>
      <c r="BG391" s="4"/>
      <c r="BH391" s="356">
        <f t="shared" ca="1" si="86"/>
        <v>67403.060240963867</v>
      </c>
      <c r="BI391" s="377">
        <f t="shared" ca="1" si="87"/>
        <v>137.27710843373495</v>
      </c>
      <c r="BJ391" s="377">
        <f t="shared" ca="1" si="83"/>
        <v>137.27710843373495</v>
      </c>
      <c r="BK391" s="377">
        <f t="shared" ca="1" si="83"/>
        <v>137.27710843373495</v>
      </c>
      <c r="BL391" s="377">
        <f t="shared" ca="1" si="83"/>
        <v>137.27710843373495</v>
      </c>
      <c r="BM391" s="377">
        <f t="shared" ca="1" si="83"/>
        <v>686.38554216867476</v>
      </c>
      <c r="BN391" s="377">
        <f t="shared" ca="1" si="83"/>
        <v>2470.9879518072294</v>
      </c>
      <c r="BO391" s="377">
        <f t="shared" ca="1" si="83"/>
        <v>4118.3132530120483</v>
      </c>
      <c r="BP391" s="377">
        <f t="shared" ca="1" si="83"/>
        <v>4530.1445783132531</v>
      </c>
      <c r="BQ391" s="377">
        <f t="shared" ca="1" si="83"/>
        <v>4392.8674698795185</v>
      </c>
      <c r="BR391" s="377">
        <f t="shared" ca="1" si="83"/>
        <v>3843.7590361445787</v>
      </c>
      <c r="BS391" s="377">
        <f t="shared" ca="1" si="83"/>
        <v>3431.9277108433739</v>
      </c>
      <c r="BT391" s="377">
        <f t="shared" ca="1" si="83"/>
        <v>3294.6506024096389</v>
      </c>
      <c r="BU391" s="377">
        <f t="shared" ca="1" si="83"/>
        <v>3431.9277108433739</v>
      </c>
      <c r="BV391" s="377">
        <f t="shared" ca="1" si="83"/>
        <v>3981.0361445783137</v>
      </c>
      <c r="BW391" s="377">
        <f t="shared" ca="1" si="83"/>
        <v>4255.5903614457839</v>
      </c>
      <c r="BX391" s="377">
        <f t="shared" ca="1" si="83"/>
        <v>4255.5903614457839</v>
      </c>
      <c r="BY391" s="377">
        <f t="shared" ca="1" si="83"/>
        <v>4530.1445783132531</v>
      </c>
      <c r="BZ391" s="377">
        <f t="shared" ca="1" si="83"/>
        <v>4392.8674698795185</v>
      </c>
      <c r="CA391" s="377">
        <f t="shared" ca="1" si="83"/>
        <v>3706.4819277108436</v>
      </c>
      <c r="CB391" s="377">
        <f t="shared" ca="1" si="83"/>
        <v>3157.3734939759038</v>
      </c>
      <c r="CC391" s="377">
        <f t="shared" ca="1" si="83"/>
        <v>3157.3734939759038</v>
      </c>
      <c r="CD391" s="377">
        <f t="shared" ca="1" si="83"/>
        <v>2470.9879518072294</v>
      </c>
      <c r="CE391" s="377">
        <f t="shared" ca="1" si="83"/>
        <v>1921.8795180722893</v>
      </c>
      <c r="CF391" s="377">
        <f t="shared" ca="1" si="83"/>
        <v>823.66265060240971</v>
      </c>
    </row>
    <row r="392" spans="2:84" x14ac:dyDescent="0.25">
      <c r="B392" s="91" t="str">
        <f>STATYSTYKI!A158</f>
        <v>Muchobór</v>
      </c>
      <c r="C392" s="91" t="str">
        <f>STATYSTYKI!B158</f>
        <v>r3_62_wjazd_A</v>
      </c>
      <c r="D392" s="133">
        <f t="shared" ca="1" si="57"/>
        <v>0.18447679161836059</v>
      </c>
      <c r="E392" s="133">
        <f t="shared" ca="1" si="58"/>
        <v>2.9370088883163725E-2</v>
      </c>
      <c r="F392" s="133">
        <f t="shared" ca="1" si="59"/>
        <v>7.3425222207909313E-3</v>
      </c>
      <c r="G392" s="133">
        <f t="shared" ca="1" si="60"/>
        <v>0</v>
      </c>
      <c r="H392" s="133">
        <f t="shared" ca="1" si="61"/>
        <v>2.2027566662372794E-2</v>
      </c>
      <c r="I392" s="133">
        <f t="shared" ca="1" si="62"/>
        <v>3.6712611103954657E-2</v>
      </c>
      <c r="J392" s="133">
        <f t="shared" ca="1" si="63"/>
        <v>7.8608179069644082E-2</v>
      </c>
      <c r="K392" s="133">
        <f t="shared" ca="1" si="64"/>
        <v>0.15854409091559676</v>
      </c>
      <c r="L392" s="133">
        <f t="shared" ca="1" si="65"/>
        <v>0.38719567177637509</v>
      </c>
      <c r="M392" s="133">
        <f t="shared" ca="1" si="66"/>
        <v>0.20710976471058559</v>
      </c>
      <c r="N392" s="133">
        <f t="shared" ca="1" si="67"/>
        <v>0.19119927862939584</v>
      </c>
      <c r="O392" s="133">
        <f t="shared" ca="1" si="68"/>
        <v>0.19952506034757966</v>
      </c>
      <c r="P392" s="133">
        <f t="shared" ca="1" si="69"/>
        <v>0.19257433279074396</v>
      </c>
      <c r="Q392" s="133">
        <f t="shared" ca="1" si="70"/>
        <v>0.17973217436109976</v>
      </c>
      <c r="R392" s="133">
        <f t="shared" ca="1" si="71"/>
        <v>0.17367889099178549</v>
      </c>
      <c r="S392" s="133">
        <f t="shared" ca="1" si="72"/>
        <v>0.20926188329254153</v>
      </c>
      <c r="T392" s="133">
        <f t="shared" ca="1" si="73"/>
        <v>0.24205004286469414</v>
      </c>
      <c r="U392" s="133">
        <f t="shared" ca="1" si="74"/>
        <v>0.26384129846708743</v>
      </c>
      <c r="V392" s="133">
        <f t="shared" ca="1" si="75"/>
        <v>0.21369271566715675</v>
      </c>
      <c r="W392" s="133">
        <f t="shared" ca="1" si="76"/>
        <v>0.18209455107561509</v>
      </c>
      <c r="X392" s="133">
        <f t="shared" ca="1" si="77"/>
        <v>0.13706041478809738</v>
      </c>
      <c r="Y392" s="133">
        <f t="shared" ca="1" si="78"/>
        <v>6.5733056071842613E-2</v>
      </c>
      <c r="Z392" s="133">
        <f t="shared" ca="1" si="79"/>
        <v>4.7510437899235439E-2</v>
      </c>
      <c r="AA392" s="133">
        <f t="shared" ca="1" si="80"/>
        <v>4.1231086316749072E-2</v>
      </c>
      <c r="AB392" s="133">
        <f t="shared" ca="1" si="81"/>
        <v>2.3251320365837949E-2</v>
      </c>
      <c r="AD392" s="87"/>
      <c r="AE392" s="4"/>
      <c r="AF392" s="4"/>
      <c r="AG392" s="4"/>
      <c r="AH392" s="4"/>
      <c r="AI392" s="4"/>
      <c r="AJ392" s="91" t="str">
        <f t="shared" si="84"/>
        <v>Muchobór</v>
      </c>
      <c r="AK392" s="91" t="str">
        <f t="shared" si="84"/>
        <v>r3_62_wjazd_A</v>
      </c>
      <c r="AL392" s="374">
        <f>IFERROR(AVERAGEIFS('BAZA DANYCH'!$AB:$AB,'BAZA DANYCH'!$A:$A,$B392,'BAZA DANYCH'!$F:$F,$C392),0)</f>
        <v>32.061403508771932</v>
      </c>
      <c r="AM392" s="375">
        <f>IFERROR(COUNTIFS('BAZA DANYCH'!$A:$A,$B392,'BAZA DANYCH'!$U:$U,AM$379,'BAZA DANYCH'!$F:$F,$C392),0)</f>
        <v>28</v>
      </c>
      <c r="AN392" s="375">
        <f>IFERROR(COUNTIFS('BAZA DANYCH'!$A:$A,$B392,'BAZA DANYCH'!$U:$U,AN$379,'BAZA DANYCH'!$F:$F,$C392),0)</f>
        <v>30</v>
      </c>
      <c r="AO392" s="375">
        <f>IFERROR(COUNTIFS('BAZA DANYCH'!$A:$A,$B392,'BAZA DANYCH'!$U:$U,AO$379,'BAZA DANYCH'!$F:$F,$C392),0)</f>
        <v>27</v>
      </c>
      <c r="AP392" s="375">
        <f>IFERROR(COUNTIFS('BAZA DANYCH'!$A:$A,$B392,'BAZA DANYCH'!$U:$U,AP$379,'BAZA DANYCH'!$F:$F,$C392),0)</f>
        <v>25</v>
      </c>
      <c r="AQ392" s="375">
        <f>IFERROR(COUNTIFS('BAZA DANYCH'!$A:$A,$B392,'BAZA DANYCH'!$U:$U,AQ$379,'BAZA DANYCH'!$F:$F,$C392),0)</f>
        <v>29</v>
      </c>
      <c r="AR392" s="375">
        <f>IFERROR(COUNTIFS('BAZA DANYCH'!$A:$A,$B392,'BAZA DANYCH'!$U:$U,AR$379,'BAZA DANYCH'!$F:$F,$C392),0)</f>
        <v>29</v>
      </c>
      <c r="AS392" s="375">
        <f>IFERROR(COUNTIFS('BAZA DANYCH'!$A:$A,$B392,'BAZA DANYCH'!$U:$U,AS$379,'BAZA DANYCH'!$F:$F,$C392),0)</f>
        <v>30</v>
      </c>
      <c r="AT392" s="375">
        <f>IFERROR(COUNTIFS('BAZA DANYCH'!$A:$A,$B392,'BAZA DANYCH'!$U:$U,AT$379,'BAZA DANYCH'!$F:$F,$C392),0)</f>
        <v>30</v>
      </c>
      <c r="AU392" s="376">
        <f t="shared" ca="1" si="85"/>
        <v>449</v>
      </c>
      <c r="AV392" s="91" t="str">
        <f t="shared" si="82"/>
        <v>Muchobór</v>
      </c>
      <c r="AW392" s="91" t="str">
        <f t="shared" si="82"/>
        <v>r3_62_wjazd_A</v>
      </c>
      <c r="AX392" s="374">
        <f>IFERROR(AVERAGEIFS('BAZA DANYCH'!$AA:$AA,'BAZA DANYCH'!$A:$A,$B392,'BAZA DANYCH'!$F:$F,$C392),0)</f>
        <v>136.19298245614036</v>
      </c>
      <c r="AY392" s="375">
        <f>IFERROR(AVERAGEIFS('BAZA DANYCH'!$AA:$AA,'BAZA DANYCH'!$A:$A,$B392,'BAZA DANYCH'!$U:$U,AY$379,'BAZA DANYCH'!$F:$F,$C392),0)</f>
        <v>146.82142857142858</v>
      </c>
      <c r="AZ392" s="375">
        <f>IFERROR(AVERAGEIFS('BAZA DANYCH'!$AA:$AA,'BAZA DANYCH'!$A:$A,$B392,'BAZA DANYCH'!$U:$U,AZ$379,'BAZA DANYCH'!$F:$F,$C392),0)</f>
        <v>137.66666666666666</v>
      </c>
      <c r="BA392" s="375">
        <f>IFERROR(AVERAGEIFS('BAZA DANYCH'!$AA:$AA,'BAZA DANYCH'!$A:$A,$B392,'BAZA DANYCH'!$U:$U,BA$379,'BAZA DANYCH'!$F:$F,$C392),0)</f>
        <v>133.22222222222223</v>
      </c>
      <c r="BB392" s="375">
        <f>IFERROR(AVERAGEIFS('BAZA DANYCH'!$AA:$AA,'BAZA DANYCH'!$A:$A,$B392,'BAZA DANYCH'!$U:$U,BB$379,'BAZA DANYCH'!$F:$F,$C392),0)</f>
        <v>128.12</v>
      </c>
      <c r="BC392" s="375">
        <f>IFERROR(AVERAGEIFS('BAZA DANYCH'!$AA:$AA,'BAZA DANYCH'!$A:$A,$B392,'BAZA DANYCH'!$U:$U,BC$379,'BAZA DANYCH'!$F:$F,$C392),0)</f>
        <v>137.0344827586207</v>
      </c>
      <c r="BD392" s="375">
        <f>IFERROR(AVERAGEIFS('BAZA DANYCH'!$AA:$AA,'BAZA DANYCH'!$A:$A,$B392,'BAZA DANYCH'!$U:$U,BD$379,'BAZA DANYCH'!$F:$F,$C392),0)</f>
        <v>137.79310344827587</v>
      </c>
      <c r="BE392" s="375">
        <f>IFERROR(AVERAGEIFS('BAZA DANYCH'!$AA:$AA,'BAZA DANYCH'!$A:$A,$B392,'BAZA DANYCH'!$U:$U,BE$379,'BAZA DANYCH'!$F:$F,$C392),0)</f>
        <v>136.56666666666666</v>
      </c>
      <c r="BF392" s="375">
        <f>IFERROR(AVERAGEIFS('BAZA DANYCH'!$AA:$AA,'BAZA DANYCH'!$A:$A,$B392,'BAZA DANYCH'!$U:$U,BF$379,'BAZA DANYCH'!$F:$F,$C392),0)</f>
        <v>131.46666666666667</v>
      </c>
      <c r="BG392" s="4"/>
      <c r="BH392" s="356">
        <f t="shared" ca="1" si="86"/>
        <v>61286.84210526316</v>
      </c>
      <c r="BI392" s="377">
        <f t="shared" ca="1" si="87"/>
        <v>136.19298245614036</v>
      </c>
      <c r="BJ392" s="377">
        <f t="shared" ca="1" si="83"/>
        <v>136.19298245614036</v>
      </c>
      <c r="BK392" s="377">
        <f t="shared" ca="1" si="83"/>
        <v>136.19298245614036</v>
      </c>
      <c r="BL392" s="377">
        <f t="shared" ref="BL392:CA407" ca="1" si="88">ROUND(BL$378*$AU392,0)*$AX392</f>
        <v>136.19298245614036</v>
      </c>
      <c r="BM392" s="377">
        <f t="shared" ca="1" si="88"/>
        <v>680.96491228070181</v>
      </c>
      <c r="BN392" s="377">
        <f t="shared" ca="1" si="88"/>
        <v>2315.280701754386</v>
      </c>
      <c r="BO392" s="377">
        <f t="shared" ca="1" si="88"/>
        <v>3677.2105263157896</v>
      </c>
      <c r="BP392" s="377">
        <f t="shared" ca="1" si="88"/>
        <v>4085.7894736842109</v>
      </c>
      <c r="BQ392" s="377">
        <f t="shared" ca="1" si="88"/>
        <v>3949.5964912280701</v>
      </c>
      <c r="BR392" s="377">
        <f t="shared" ca="1" si="88"/>
        <v>3404.8245614035091</v>
      </c>
      <c r="BS392" s="377">
        <f t="shared" ca="1" si="88"/>
        <v>3132.4385964912281</v>
      </c>
      <c r="BT392" s="377">
        <f t="shared" ca="1" si="88"/>
        <v>2996.2456140350878</v>
      </c>
      <c r="BU392" s="377">
        <f t="shared" ca="1" si="88"/>
        <v>3132.4385964912281</v>
      </c>
      <c r="BV392" s="377">
        <f t="shared" ca="1" si="88"/>
        <v>3541.0175438596493</v>
      </c>
      <c r="BW392" s="377">
        <f t="shared" ca="1" si="88"/>
        <v>3813.4035087719299</v>
      </c>
      <c r="BX392" s="377">
        <f t="shared" ca="1" si="88"/>
        <v>3949.5964912280701</v>
      </c>
      <c r="BY392" s="377">
        <f t="shared" ca="1" si="88"/>
        <v>4085.7894736842109</v>
      </c>
      <c r="BZ392" s="377">
        <f t="shared" ca="1" si="88"/>
        <v>3949.5964912280701</v>
      </c>
      <c r="CA392" s="377">
        <f t="shared" ca="1" si="88"/>
        <v>3404.8245614035091</v>
      </c>
      <c r="CB392" s="377">
        <f t="shared" ref="CB392:CF418" ca="1" si="89">ROUND(CB$378*$AU392,0)*$AX392</f>
        <v>2860.0526315789475</v>
      </c>
      <c r="CC392" s="377">
        <f t="shared" ca="1" si="89"/>
        <v>2860.0526315789475</v>
      </c>
      <c r="CD392" s="377">
        <f t="shared" ca="1" si="89"/>
        <v>2315.280701754386</v>
      </c>
      <c r="CE392" s="377">
        <f t="shared" ca="1" si="89"/>
        <v>1770.5087719298247</v>
      </c>
      <c r="CF392" s="377">
        <f t="shared" ca="1" si="89"/>
        <v>817.15789473684208</v>
      </c>
    </row>
    <row r="393" spans="2:84" x14ac:dyDescent="0.25">
      <c r="B393" s="91" t="str">
        <f>STATYSTYKI!A159</f>
        <v>Kuźniki</v>
      </c>
      <c r="C393" s="91" t="str">
        <f>STATYSTYKI!B159</f>
        <v>r3_63_wjazd_A</v>
      </c>
      <c r="D393" s="133">
        <f t="shared" ca="1" si="57"/>
        <v>0.20128893088765515</v>
      </c>
      <c r="E393" s="133">
        <f t="shared" ca="1" si="58"/>
        <v>0</v>
      </c>
      <c r="F393" s="133">
        <f t="shared" ca="1" si="59"/>
        <v>0</v>
      </c>
      <c r="G393" s="133">
        <f t="shared" ca="1" si="60"/>
        <v>0</v>
      </c>
      <c r="H393" s="133">
        <f t="shared" ca="1" si="61"/>
        <v>0</v>
      </c>
      <c r="I393" s="133">
        <f t="shared" ca="1" si="62"/>
        <v>3.2916533076840865E-2</v>
      </c>
      <c r="J393" s="133">
        <f t="shared" ca="1" si="63"/>
        <v>8.2291332692102162E-2</v>
      </c>
      <c r="K393" s="133">
        <f t="shared" ca="1" si="64"/>
        <v>0.17555484307648464</v>
      </c>
      <c r="L393" s="133">
        <f t="shared" ca="1" si="65"/>
        <v>0.42791492999893127</v>
      </c>
      <c r="M393" s="133">
        <f t="shared" ca="1" si="66"/>
        <v>0.22136368494175485</v>
      </c>
      <c r="N393" s="133">
        <f t="shared" ca="1" si="67"/>
        <v>0.19567050217899851</v>
      </c>
      <c r="O393" s="133">
        <f t="shared" ca="1" si="68"/>
        <v>0.2108715400235118</v>
      </c>
      <c r="P393" s="133">
        <f t="shared" ca="1" si="69"/>
        <v>0.19544191514374265</v>
      </c>
      <c r="Q393" s="133">
        <f t="shared" ca="1" si="70"/>
        <v>0.19029870685048625</v>
      </c>
      <c r="R393" s="133">
        <f t="shared" ca="1" si="71"/>
        <v>0.18469832448671822</v>
      </c>
      <c r="S393" s="133">
        <f t="shared" ca="1" si="72"/>
        <v>0.23955921294811966</v>
      </c>
      <c r="T393" s="133">
        <f t="shared" ca="1" si="73"/>
        <v>0.25839478465320082</v>
      </c>
      <c r="U393" s="133">
        <f t="shared" ca="1" si="74"/>
        <v>0.29131131773004165</v>
      </c>
      <c r="V393" s="133">
        <f t="shared" ca="1" si="75"/>
        <v>0.22876990488404403</v>
      </c>
      <c r="W393" s="133">
        <f t="shared" ca="1" si="76"/>
        <v>0.20984289836486053</v>
      </c>
      <c r="X393" s="133">
        <f t="shared" ca="1" si="77"/>
        <v>0.151651170246874</v>
      </c>
      <c r="Y393" s="133">
        <f t="shared" ca="1" si="78"/>
        <v>7.2886608955861923E-2</v>
      </c>
      <c r="Z393" s="133">
        <f t="shared" ca="1" si="79"/>
        <v>4.9374799615261297E-2</v>
      </c>
      <c r="AA393" s="133">
        <f t="shared" ca="1" si="80"/>
        <v>4.9374799615261297E-2</v>
      </c>
      <c r="AB393" s="133">
        <f t="shared" ca="1" si="81"/>
        <v>2.4687399807630649E-2</v>
      </c>
      <c r="AD393" s="87"/>
      <c r="AE393" s="4"/>
      <c r="AF393" s="4"/>
      <c r="AG393" s="4"/>
      <c r="AH393" s="4"/>
      <c r="AI393" s="4"/>
      <c r="AJ393" s="91" t="str">
        <f t="shared" si="84"/>
        <v>Kuźniki</v>
      </c>
      <c r="AK393" s="91" t="str">
        <f t="shared" si="84"/>
        <v>r3_63_wjazd_A</v>
      </c>
      <c r="AL393" s="374">
        <f>IFERROR(AVERAGEIFS('BAZA DANYCH'!$AB:$AB,'BAZA DANYCH'!$A:$A,$B393,'BAZA DANYCH'!$F:$F,$C393),0)</f>
        <v>31.220779220779221</v>
      </c>
      <c r="AM393" s="375">
        <f>IFERROR(COUNTIFS('BAZA DANYCH'!$A:$A,$B393,'BAZA DANYCH'!$U:$U,AM$379,'BAZA DANYCH'!$F:$F,$C393),0)</f>
        <v>10</v>
      </c>
      <c r="AN393" s="375">
        <f>IFERROR(COUNTIFS('BAZA DANYCH'!$A:$A,$B393,'BAZA DANYCH'!$U:$U,AN$379,'BAZA DANYCH'!$F:$F,$C393),0)</f>
        <v>10</v>
      </c>
      <c r="AO393" s="375">
        <f>IFERROR(COUNTIFS('BAZA DANYCH'!$A:$A,$B393,'BAZA DANYCH'!$U:$U,AO$379,'BAZA DANYCH'!$F:$F,$C393),0)</f>
        <v>9</v>
      </c>
      <c r="AP393" s="375">
        <f>IFERROR(COUNTIFS('BAZA DANYCH'!$A:$A,$B393,'BAZA DANYCH'!$U:$U,AP$379,'BAZA DANYCH'!$F:$F,$C393),0)</f>
        <v>9</v>
      </c>
      <c r="AQ393" s="375">
        <f>IFERROR(COUNTIFS('BAZA DANYCH'!$A:$A,$B393,'BAZA DANYCH'!$U:$U,AQ$379,'BAZA DANYCH'!$F:$F,$C393),0)</f>
        <v>10</v>
      </c>
      <c r="AR393" s="375">
        <f>IFERROR(COUNTIFS('BAZA DANYCH'!$A:$A,$B393,'BAZA DANYCH'!$U:$U,AR$379,'BAZA DANYCH'!$F:$F,$C393),0)</f>
        <v>9</v>
      </c>
      <c r="AS393" s="375">
        <f>IFERROR(COUNTIFS('BAZA DANYCH'!$A:$A,$B393,'BAZA DANYCH'!$U:$U,AS$379,'BAZA DANYCH'!$F:$F,$C393),0)</f>
        <v>9</v>
      </c>
      <c r="AT393" s="375">
        <f>IFERROR(COUNTIFS('BAZA DANYCH'!$A:$A,$B393,'BAZA DANYCH'!$U:$U,AT$379,'BAZA DANYCH'!$F:$F,$C393),0)</f>
        <v>11</v>
      </c>
      <c r="AU393" s="376">
        <f t="shared" ca="1" si="85"/>
        <v>152</v>
      </c>
      <c r="AV393" s="91" t="str">
        <f t="shared" si="82"/>
        <v>Kuźniki</v>
      </c>
      <c r="AW393" s="91" t="str">
        <f t="shared" si="82"/>
        <v>r3_63_wjazd_A</v>
      </c>
      <c r="AX393" s="374">
        <f>IFERROR(AVERAGEIFS('BAZA DANYCH'!$AA:$AA,'BAZA DANYCH'!$A:$A,$B393,'BAZA DANYCH'!$F:$F,$C393),0)</f>
        <v>121.51948051948052</v>
      </c>
      <c r="AY393" s="375">
        <f>IFERROR(AVERAGEIFS('BAZA DANYCH'!$AA:$AA,'BAZA DANYCH'!$A:$A,$B393,'BAZA DANYCH'!$U:$U,AY$379,'BAZA DANYCH'!$F:$F,$C393),0)</f>
        <v>123.9</v>
      </c>
      <c r="AZ393" s="375">
        <f>IFERROR(AVERAGEIFS('BAZA DANYCH'!$AA:$AA,'BAZA DANYCH'!$A:$A,$B393,'BAZA DANYCH'!$U:$U,AZ$379,'BAZA DANYCH'!$F:$F,$C393),0)</f>
        <v>121.6</v>
      </c>
      <c r="BA393" s="375">
        <f>IFERROR(AVERAGEIFS('BAZA DANYCH'!$AA:$AA,'BAZA DANYCH'!$A:$A,$B393,'BAZA DANYCH'!$U:$U,BA$379,'BAZA DANYCH'!$F:$F,$C393),0)</f>
        <v>121.44444444444444</v>
      </c>
      <c r="BB393" s="375">
        <f>IFERROR(AVERAGEIFS('BAZA DANYCH'!$AA:$AA,'BAZA DANYCH'!$A:$A,$B393,'BAZA DANYCH'!$U:$U,BB$379,'BAZA DANYCH'!$F:$F,$C393),0)</f>
        <v>123.77777777777777</v>
      </c>
      <c r="BC393" s="375">
        <f>IFERROR(AVERAGEIFS('BAZA DANYCH'!$AA:$AA,'BAZA DANYCH'!$A:$A,$B393,'BAZA DANYCH'!$U:$U,BC$379,'BAZA DANYCH'!$F:$F,$C393),0)</f>
        <v>126.6</v>
      </c>
      <c r="BD393" s="375">
        <f>IFERROR(AVERAGEIFS('BAZA DANYCH'!$AA:$AA,'BAZA DANYCH'!$A:$A,$B393,'BAZA DANYCH'!$U:$U,BD$379,'BAZA DANYCH'!$F:$F,$C393),0)</f>
        <v>111.55555555555556</v>
      </c>
      <c r="BE393" s="375">
        <f>IFERROR(AVERAGEIFS('BAZA DANYCH'!$AA:$AA,'BAZA DANYCH'!$A:$A,$B393,'BAZA DANYCH'!$U:$U,BE$379,'BAZA DANYCH'!$F:$F,$C393),0)</f>
        <v>119.88888888888889</v>
      </c>
      <c r="BF393" s="375">
        <f>IFERROR(AVERAGEIFS('BAZA DANYCH'!$AA:$AA,'BAZA DANYCH'!$A:$A,$B393,'BAZA DANYCH'!$U:$U,BF$379,'BAZA DANYCH'!$F:$F,$C393),0)</f>
        <v>122.36363636363636</v>
      </c>
      <c r="BG393" s="4"/>
      <c r="BH393" s="356">
        <f t="shared" ca="1" si="86"/>
        <v>18470.961038961043</v>
      </c>
      <c r="BI393" s="377">
        <f t="shared" ca="1" si="87"/>
        <v>0</v>
      </c>
      <c r="BJ393" s="377">
        <f t="shared" ca="1" si="87"/>
        <v>0</v>
      </c>
      <c r="BK393" s="377">
        <f t="shared" ca="1" si="87"/>
        <v>0</v>
      </c>
      <c r="BL393" s="377">
        <f t="shared" ca="1" si="87"/>
        <v>0</v>
      </c>
      <c r="BM393" s="377">
        <f t="shared" ca="1" si="87"/>
        <v>243.03896103896105</v>
      </c>
      <c r="BN393" s="377">
        <f t="shared" ca="1" si="87"/>
        <v>729.11688311688317</v>
      </c>
      <c r="BO393" s="377">
        <f t="shared" ca="1" si="87"/>
        <v>1093.6753246753246</v>
      </c>
      <c r="BP393" s="377">
        <f t="shared" ca="1" si="87"/>
        <v>1215.1948051948052</v>
      </c>
      <c r="BQ393" s="377">
        <f t="shared" ca="1" si="87"/>
        <v>1215.1948051948052</v>
      </c>
      <c r="BR393" s="377">
        <f t="shared" ca="1" si="87"/>
        <v>1093.6753246753246</v>
      </c>
      <c r="BS393" s="377">
        <f t="shared" ca="1" si="87"/>
        <v>972.15584415584419</v>
      </c>
      <c r="BT393" s="377">
        <f t="shared" ca="1" si="87"/>
        <v>972.15584415584419</v>
      </c>
      <c r="BU393" s="377">
        <f t="shared" ca="1" si="87"/>
        <v>972.15584415584419</v>
      </c>
      <c r="BV393" s="377">
        <f t="shared" ca="1" si="87"/>
        <v>1093.6753246753246</v>
      </c>
      <c r="BW393" s="377">
        <f t="shared" ca="1" si="87"/>
        <v>1093.6753246753246</v>
      </c>
      <c r="BX393" s="377">
        <f t="shared" ca="1" si="87"/>
        <v>1215.1948051948052</v>
      </c>
      <c r="BY393" s="377">
        <f t="shared" ca="1" si="88"/>
        <v>1215.1948051948052</v>
      </c>
      <c r="BZ393" s="377">
        <f t="shared" ca="1" si="88"/>
        <v>1215.1948051948052</v>
      </c>
      <c r="CA393" s="377">
        <f t="shared" ca="1" si="88"/>
        <v>972.15584415584419</v>
      </c>
      <c r="CB393" s="377">
        <f t="shared" ca="1" si="89"/>
        <v>850.63636363636363</v>
      </c>
      <c r="CC393" s="377">
        <f t="shared" ca="1" si="89"/>
        <v>850.63636363636363</v>
      </c>
      <c r="CD393" s="377">
        <f t="shared" ca="1" si="89"/>
        <v>729.11688311688317</v>
      </c>
      <c r="CE393" s="377">
        <f t="shared" ca="1" si="89"/>
        <v>486.0779220779221</v>
      </c>
      <c r="CF393" s="377">
        <f t="shared" ca="1" si="89"/>
        <v>243.03896103896105</v>
      </c>
    </row>
    <row r="394" spans="2:84" x14ac:dyDescent="0.25">
      <c r="B394" s="91" t="str">
        <f>STATYSTYKI!A160</f>
        <v>Kuźniki</v>
      </c>
      <c r="C394" s="91" t="str">
        <f>STATYSTYKI!B160</f>
        <v>r3_63_wyjazd_A</v>
      </c>
      <c r="D394" s="133">
        <f t="shared" ca="1" si="57"/>
        <v>0.17515769455351024</v>
      </c>
      <c r="E394" s="133">
        <f t="shared" ca="1" si="58"/>
        <v>0</v>
      </c>
      <c r="F394" s="133">
        <f t="shared" ca="1" si="59"/>
        <v>0</v>
      </c>
      <c r="G394" s="133">
        <f t="shared" ca="1" si="60"/>
        <v>0</v>
      </c>
      <c r="H394" s="133">
        <f t="shared" ca="1" si="61"/>
        <v>0</v>
      </c>
      <c r="I394" s="133">
        <f t="shared" ca="1" si="62"/>
        <v>5.018258923312522E-2</v>
      </c>
      <c r="J394" s="133">
        <f t="shared" ca="1" si="63"/>
        <v>7.8619389798562853E-2</v>
      </c>
      <c r="K394" s="133">
        <f t="shared" ca="1" si="64"/>
        <v>0.1393960812031256</v>
      </c>
      <c r="L394" s="133">
        <f t="shared" ca="1" si="65"/>
        <v>0.37822803366448082</v>
      </c>
      <c r="M394" s="133">
        <f t="shared" ca="1" si="66"/>
        <v>0.1960838208923967</v>
      </c>
      <c r="N394" s="133">
        <f t="shared" ca="1" si="67"/>
        <v>0.17563906231593826</v>
      </c>
      <c r="O394" s="133">
        <f t="shared" ca="1" si="68"/>
        <v>0.19236659206031334</v>
      </c>
      <c r="P394" s="133">
        <f t="shared" ca="1" si="69"/>
        <v>0.17802870942227755</v>
      </c>
      <c r="Q394" s="133">
        <f t="shared" ca="1" si="70"/>
        <v>0.17324941520959897</v>
      </c>
      <c r="R394" s="133">
        <f t="shared" ca="1" si="71"/>
        <v>0.16518435622570385</v>
      </c>
      <c r="S394" s="133">
        <f t="shared" ca="1" si="72"/>
        <v>0.19050797764427166</v>
      </c>
      <c r="T394" s="133">
        <f t="shared" ca="1" si="73"/>
        <v>0.228609573173126</v>
      </c>
      <c r="U394" s="133">
        <f t="shared" ca="1" si="74"/>
        <v>0.25741809662177195</v>
      </c>
      <c r="V394" s="133">
        <f t="shared" ca="1" si="75"/>
        <v>0.20165966414052172</v>
      </c>
      <c r="W394" s="133">
        <f t="shared" ca="1" si="76"/>
        <v>0.16727529744375072</v>
      </c>
      <c r="X394" s="133">
        <f t="shared" ca="1" si="77"/>
        <v>0.12067717887013445</v>
      </c>
      <c r="Y394" s="133">
        <f t="shared" ca="1" si="78"/>
        <v>5.8546354105312753E-2</v>
      </c>
      <c r="Z394" s="133">
        <f t="shared" ca="1" si="79"/>
        <v>4.6837083284250208E-2</v>
      </c>
      <c r="AA394" s="133">
        <f t="shared" ca="1" si="80"/>
        <v>3.9727883142890802E-2</v>
      </c>
      <c r="AB394" s="133">
        <f t="shared" ca="1" si="81"/>
        <v>2.090941218046884E-2</v>
      </c>
      <c r="AD394" s="87"/>
      <c r="AE394" s="4"/>
      <c r="AF394" s="4"/>
      <c r="AG394" s="4"/>
      <c r="AH394" s="4"/>
      <c r="AI394" s="4"/>
      <c r="AJ394" s="91" t="str">
        <f t="shared" si="84"/>
        <v>Kuźniki</v>
      </c>
      <c r="AK394" s="91" t="str">
        <f t="shared" si="84"/>
        <v>r3_63_wyjazd_A</v>
      </c>
      <c r="AL394" s="374">
        <f>IFERROR(AVERAGEIFS('BAZA DANYCH'!$AB:$AB,'BAZA DANYCH'!$A:$A,$B394,'BAZA DANYCH'!$F:$F,$C394),0)</f>
        <v>26.507042253521128</v>
      </c>
      <c r="AM394" s="375">
        <f>IFERROR(COUNTIFS('BAZA DANYCH'!$A:$A,$B394,'BAZA DANYCH'!$U:$U,AM$379,'BAZA DANYCH'!$F:$F,$C394),0)</f>
        <v>11</v>
      </c>
      <c r="AN394" s="375">
        <f>IFERROR(COUNTIFS('BAZA DANYCH'!$A:$A,$B394,'BAZA DANYCH'!$U:$U,AN$379,'BAZA DANYCH'!$F:$F,$C394),0)</f>
        <v>7</v>
      </c>
      <c r="AO394" s="375">
        <f>IFERROR(COUNTIFS('BAZA DANYCH'!$A:$A,$B394,'BAZA DANYCH'!$U:$U,AO$379,'BAZA DANYCH'!$F:$F,$C394),0)</f>
        <v>7</v>
      </c>
      <c r="AP394" s="375">
        <f>IFERROR(COUNTIFS('BAZA DANYCH'!$A:$A,$B394,'BAZA DANYCH'!$U:$U,AP$379,'BAZA DANYCH'!$F:$F,$C394),0)</f>
        <v>8</v>
      </c>
      <c r="AQ394" s="375">
        <f>IFERROR(COUNTIFS('BAZA DANYCH'!$A:$A,$B394,'BAZA DANYCH'!$U:$U,AQ$379,'BAZA DANYCH'!$F:$F,$C394),0)</f>
        <v>11</v>
      </c>
      <c r="AR394" s="375">
        <f>IFERROR(COUNTIFS('BAZA DANYCH'!$A:$A,$B394,'BAZA DANYCH'!$U:$U,AR$379,'BAZA DANYCH'!$F:$F,$C394),0)</f>
        <v>10</v>
      </c>
      <c r="AS394" s="375">
        <f>IFERROR(COUNTIFS('BAZA DANYCH'!$A:$A,$B394,'BAZA DANYCH'!$U:$U,AS$379,'BAZA DANYCH'!$F:$F,$C394),0)</f>
        <v>10</v>
      </c>
      <c r="AT394" s="375">
        <f>IFERROR(COUNTIFS('BAZA DANYCH'!$A:$A,$B394,'BAZA DANYCH'!$U:$U,AT$379,'BAZA DANYCH'!$F:$F,$C394),0)</f>
        <v>7</v>
      </c>
      <c r="AU394" s="376">
        <f t="shared" ca="1" si="85"/>
        <v>140</v>
      </c>
      <c r="AV394" s="91" t="str">
        <f t="shared" si="82"/>
        <v>Kuźniki</v>
      </c>
      <c r="AW394" s="91" t="str">
        <f t="shared" si="82"/>
        <v>r3_63_wyjazd_A</v>
      </c>
      <c r="AX394" s="374">
        <f>IFERROR(AVERAGEIFS('BAZA DANYCH'!$AA:$AA,'BAZA DANYCH'!$A:$A,$B394,'BAZA DANYCH'!$F:$F,$C394),0)</f>
        <v>119.56338028169014</v>
      </c>
      <c r="AY394" s="375">
        <f>IFERROR(AVERAGEIFS('BAZA DANYCH'!$AA:$AA,'BAZA DANYCH'!$A:$A,$B394,'BAZA DANYCH'!$U:$U,AY$379,'BAZA DANYCH'!$F:$F,$C394),0)</f>
        <v>115.18181818181819</v>
      </c>
      <c r="AZ394" s="375">
        <f>IFERROR(AVERAGEIFS('BAZA DANYCH'!$AA:$AA,'BAZA DANYCH'!$A:$A,$B394,'BAZA DANYCH'!$U:$U,AZ$379,'BAZA DANYCH'!$F:$F,$C394),0)</f>
        <v>126.42857142857143</v>
      </c>
      <c r="BA394" s="375">
        <f>IFERROR(AVERAGEIFS('BAZA DANYCH'!$AA:$AA,'BAZA DANYCH'!$A:$A,$B394,'BAZA DANYCH'!$U:$U,BA$379,'BAZA DANYCH'!$F:$F,$C394),0)</f>
        <v>121.57142857142857</v>
      </c>
      <c r="BB394" s="375">
        <f>IFERROR(AVERAGEIFS('BAZA DANYCH'!$AA:$AA,'BAZA DANYCH'!$A:$A,$B394,'BAZA DANYCH'!$U:$U,BB$379,'BAZA DANYCH'!$F:$F,$C394),0)</f>
        <v>122.125</v>
      </c>
      <c r="BC394" s="375">
        <f>IFERROR(AVERAGEIFS('BAZA DANYCH'!$AA:$AA,'BAZA DANYCH'!$A:$A,$B394,'BAZA DANYCH'!$U:$U,BC$379,'BAZA DANYCH'!$F:$F,$C394),0)</f>
        <v>118.45454545454545</v>
      </c>
      <c r="BD394" s="375">
        <f>IFERROR(AVERAGEIFS('BAZA DANYCH'!$AA:$AA,'BAZA DANYCH'!$A:$A,$B394,'BAZA DANYCH'!$U:$U,BD$379,'BAZA DANYCH'!$F:$F,$C394),0)</f>
        <v>124.3</v>
      </c>
      <c r="BE394" s="375">
        <f>IFERROR(AVERAGEIFS('BAZA DANYCH'!$AA:$AA,'BAZA DANYCH'!$A:$A,$B394,'BAZA DANYCH'!$U:$U,BE$379,'BAZA DANYCH'!$F:$F,$C394),0)</f>
        <v>113.2</v>
      </c>
      <c r="BF394" s="375">
        <f>IFERROR(AVERAGEIFS('BAZA DANYCH'!$AA:$AA,'BAZA DANYCH'!$A:$A,$B394,'BAZA DANYCH'!$U:$U,BF$379,'BAZA DANYCH'!$F:$F,$C394),0)</f>
        <v>118.71428571428571</v>
      </c>
      <c r="BG394" s="4"/>
      <c r="BH394" s="356">
        <f t="shared" ca="1" si="86"/>
        <v>16619.309859154928</v>
      </c>
      <c r="BI394" s="377">
        <f t="shared" ca="1" si="87"/>
        <v>0</v>
      </c>
      <c r="BJ394" s="377">
        <f t="shared" ca="1" si="87"/>
        <v>0</v>
      </c>
      <c r="BK394" s="377">
        <f t="shared" ca="1" si="87"/>
        <v>0</v>
      </c>
      <c r="BL394" s="377">
        <f t="shared" ca="1" si="87"/>
        <v>0</v>
      </c>
      <c r="BM394" s="377">
        <f t="shared" ca="1" si="87"/>
        <v>119.56338028169014</v>
      </c>
      <c r="BN394" s="377">
        <f t="shared" ca="1" si="87"/>
        <v>597.81690140845069</v>
      </c>
      <c r="BO394" s="377">
        <f t="shared" ca="1" si="87"/>
        <v>1076.0704225352113</v>
      </c>
      <c r="BP394" s="377">
        <f t="shared" ca="1" si="87"/>
        <v>1076.0704225352113</v>
      </c>
      <c r="BQ394" s="377">
        <f t="shared" ca="1" si="87"/>
        <v>1076.0704225352113</v>
      </c>
      <c r="BR394" s="377">
        <f t="shared" ca="1" si="87"/>
        <v>956.50704225352115</v>
      </c>
      <c r="BS394" s="377">
        <f t="shared" ca="1" si="87"/>
        <v>836.94366197183103</v>
      </c>
      <c r="BT394" s="377">
        <f t="shared" ca="1" si="87"/>
        <v>836.94366197183103</v>
      </c>
      <c r="BU394" s="377">
        <f t="shared" ca="1" si="87"/>
        <v>836.94366197183103</v>
      </c>
      <c r="BV394" s="377">
        <f t="shared" ca="1" si="87"/>
        <v>956.50704225352115</v>
      </c>
      <c r="BW394" s="377">
        <f t="shared" ca="1" si="87"/>
        <v>1076.0704225352113</v>
      </c>
      <c r="BX394" s="377">
        <f t="shared" ca="1" si="87"/>
        <v>1076.0704225352113</v>
      </c>
      <c r="BY394" s="377">
        <f t="shared" ca="1" si="88"/>
        <v>1076.0704225352113</v>
      </c>
      <c r="BZ394" s="377">
        <f t="shared" ca="1" si="88"/>
        <v>1076.0704225352113</v>
      </c>
      <c r="CA394" s="377">
        <f t="shared" ca="1" si="88"/>
        <v>956.50704225352115</v>
      </c>
      <c r="CB394" s="377">
        <f t="shared" ca="1" si="89"/>
        <v>836.94366197183103</v>
      </c>
      <c r="CC394" s="377">
        <f t="shared" ca="1" si="89"/>
        <v>836.94366197183103</v>
      </c>
      <c r="CD394" s="377">
        <f t="shared" ca="1" si="89"/>
        <v>597.81690140845069</v>
      </c>
      <c r="CE394" s="377">
        <f t="shared" ca="1" si="89"/>
        <v>478.25352112676057</v>
      </c>
      <c r="CF394" s="377">
        <f t="shared" ca="1" si="89"/>
        <v>239.12676056338029</v>
      </c>
    </row>
    <row r="395" spans="2:84" x14ac:dyDescent="0.25">
      <c r="B395" s="91" t="str">
        <f>STATYSTYKI!A161</f>
        <v>Pilczyce</v>
      </c>
      <c r="C395" s="91" t="str">
        <f>STATYSTYKI!B161</f>
        <v>r3_64_T</v>
      </c>
      <c r="D395" s="133">
        <f t="shared" ca="1" si="57"/>
        <v>0.12230185084692202</v>
      </c>
      <c r="E395" s="133">
        <f t="shared" ca="1" si="58"/>
        <v>2.8600866467221969E-2</v>
      </c>
      <c r="F395" s="133">
        <f t="shared" ca="1" si="59"/>
        <v>4.7668110778703284E-3</v>
      </c>
      <c r="G395" s="133">
        <f t="shared" ca="1" si="60"/>
        <v>0</v>
      </c>
      <c r="H395" s="133">
        <f t="shared" ca="1" si="61"/>
        <v>2.3834055389351641E-2</v>
      </c>
      <c r="I395" s="133">
        <f t="shared" ca="1" si="62"/>
        <v>2.5621609543553012E-2</v>
      </c>
      <c r="J395" s="133">
        <f t="shared" ca="1" si="63"/>
        <v>5.3115894867697945E-2</v>
      </c>
      <c r="K395" s="133">
        <f t="shared" ca="1" si="64"/>
        <v>0.10352270145200995</v>
      </c>
      <c r="L395" s="133">
        <f t="shared" ca="1" si="65"/>
        <v>0.25329525531428604</v>
      </c>
      <c r="M395" s="133">
        <f t="shared" ca="1" si="66"/>
        <v>0.13638916594233061</v>
      </c>
      <c r="N395" s="133">
        <f t="shared" ca="1" si="67"/>
        <v>0.12371537588147177</v>
      </c>
      <c r="O395" s="133">
        <f t="shared" ca="1" si="68"/>
        <v>0.13078173982875002</v>
      </c>
      <c r="P395" s="133">
        <f t="shared" ca="1" si="69"/>
        <v>0.12741557178415552</v>
      </c>
      <c r="Q395" s="133">
        <f t="shared" ca="1" si="70"/>
        <v>0.12092647050176306</v>
      </c>
      <c r="R395" s="133">
        <f t="shared" ca="1" si="71"/>
        <v>0.11407845602266946</v>
      </c>
      <c r="S395" s="133">
        <f t="shared" ca="1" si="72"/>
        <v>0.13864320730741997</v>
      </c>
      <c r="T395" s="133">
        <f t="shared" ca="1" si="73"/>
        <v>0.16256811946820263</v>
      </c>
      <c r="U395" s="133">
        <f t="shared" ca="1" si="74"/>
        <v>0.17253986764212992</v>
      </c>
      <c r="V395" s="133">
        <f t="shared" ca="1" si="75"/>
        <v>0.14076684958527275</v>
      </c>
      <c r="W395" s="133">
        <f t="shared" ca="1" si="76"/>
        <v>0.12053222296900686</v>
      </c>
      <c r="X395" s="133">
        <f t="shared" ca="1" si="77"/>
        <v>8.8980473453579456E-2</v>
      </c>
      <c r="Y395" s="133">
        <f t="shared" ca="1" si="78"/>
        <v>4.3990856518631882E-2</v>
      </c>
      <c r="Z395" s="133">
        <f t="shared" ca="1" si="79"/>
        <v>3.2175974775624713E-2</v>
      </c>
      <c r="AA395" s="133">
        <f t="shared" ca="1" si="80"/>
        <v>2.8373875463513856E-2</v>
      </c>
      <c r="AB395" s="133">
        <f t="shared" ca="1" si="81"/>
        <v>1.5253795449185051E-2</v>
      </c>
      <c r="AD395" s="87"/>
      <c r="AE395" s="4"/>
      <c r="AF395" s="4"/>
      <c r="AG395" s="4"/>
      <c r="AH395" s="4"/>
      <c r="AI395" s="4"/>
      <c r="AJ395" s="91" t="str">
        <f t="shared" si="84"/>
        <v>Pilczyce</v>
      </c>
      <c r="AK395" s="91" t="str">
        <f t="shared" si="84"/>
        <v>r3_64_T</v>
      </c>
      <c r="AL395" s="374">
        <f>IFERROR(AVERAGEIFS('BAZA DANYCH'!$AB:$AB,'BAZA DANYCH'!$A:$A,$B395,'BAZA DANYCH'!$F:$F,$C395),0)</f>
        <v>32.6171875</v>
      </c>
      <c r="AM395" s="375">
        <f>IFERROR(COUNTIFS('BAZA DANYCH'!$A:$A,$B395,'BAZA DANYCH'!$U:$U,AM$379,'BAZA DANYCH'!$F:$F,$C395),0)</f>
        <v>46</v>
      </c>
      <c r="AN395" s="375">
        <f>IFERROR(COUNTIFS('BAZA DANYCH'!$A:$A,$B395,'BAZA DANYCH'!$U:$U,AN$379,'BAZA DANYCH'!$F:$F,$C395),0)</f>
        <v>49</v>
      </c>
      <c r="AO395" s="375">
        <f>IFERROR(COUNTIFS('BAZA DANYCH'!$A:$A,$B395,'BAZA DANYCH'!$U:$U,AO$379,'BAZA DANYCH'!$F:$F,$C395),0)</f>
        <v>51</v>
      </c>
      <c r="AP395" s="375">
        <f>IFERROR(COUNTIFS('BAZA DANYCH'!$A:$A,$B395,'BAZA DANYCH'!$U:$U,AP$379,'BAZA DANYCH'!$F:$F,$C395),0)</f>
        <v>44</v>
      </c>
      <c r="AQ395" s="375">
        <f>IFERROR(COUNTIFS('BAZA DANYCH'!$A:$A,$B395,'BAZA DANYCH'!$U:$U,AQ$379,'BAZA DANYCH'!$F:$F,$C395),0)</f>
        <v>47</v>
      </c>
      <c r="AR395" s="375">
        <f>IFERROR(COUNTIFS('BAZA DANYCH'!$A:$A,$B395,'BAZA DANYCH'!$U:$U,AR$379,'BAZA DANYCH'!$F:$F,$C395),0)</f>
        <v>47</v>
      </c>
      <c r="AS395" s="375">
        <f>IFERROR(COUNTIFS('BAZA DANYCH'!$A:$A,$B395,'BAZA DANYCH'!$U:$U,AS$379,'BAZA DANYCH'!$F:$F,$C395),0)</f>
        <v>54</v>
      </c>
      <c r="AT395" s="375">
        <f>IFERROR(COUNTIFS('BAZA DANYCH'!$A:$A,$B395,'BAZA DANYCH'!$U:$U,AT$379,'BAZA DANYCH'!$F:$F,$C395),0)</f>
        <v>46</v>
      </c>
      <c r="AU395" s="376">
        <f t="shared" ca="1" si="85"/>
        <v>757</v>
      </c>
      <c r="AV395" s="91" t="str">
        <f t="shared" si="82"/>
        <v>Pilczyce</v>
      </c>
      <c r="AW395" s="91" t="str">
        <f t="shared" si="82"/>
        <v>r3_64_T</v>
      </c>
      <c r="AX395" s="374">
        <f>IFERROR(AVERAGEIFS('BAZA DANYCH'!$AA:$AA,'BAZA DANYCH'!$A:$A,$B395,'BAZA DANYCH'!$F:$F,$C395),0)</f>
        <v>209.78385416666666</v>
      </c>
      <c r="AY395" s="375">
        <f>IFERROR(AVERAGEIFS('BAZA DANYCH'!$AA:$AA,'BAZA DANYCH'!$A:$A,$B395,'BAZA DANYCH'!$U:$U,AY$379,'BAZA DANYCH'!$F:$F,$C395),0)</f>
        <v>214.86956521739131</v>
      </c>
      <c r="AZ395" s="375">
        <f>IFERROR(AVERAGEIFS('BAZA DANYCH'!$AA:$AA,'BAZA DANYCH'!$A:$A,$B395,'BAZA DANYCH'!$U:$U,AZ$379,'BAZA DANYCH'!$F:$F,$C395),0)</f>
        <v>210.38775510204081</v>
      </c>
      <c r="BA395" s="375">
        <f>IFERROR(AVERAGEIFS('BAZA DANYCH'!$AA:$AA,'BAZA DANYCH'!$A:$A,$B395,'BAZA DANYCH'!$U:$U,BA$379,'BAZA DANYCH'!$F:$F,$C395),0)</f>
        <v>209.13725490196077</v>
      </c>
      <c r="BB395" s="375">
        <f>IFERROR(AVERAGEIFS('BAZA DANYCH'!$AA:$AA,'BAZA DANYCH'!$A:$A,$B395,'BAZA DANYCH'!$U:$U,BB$379,'BAZA DANYCH'!$F:$F,$C395),0)</f>
        <v>218.75</v>
      </c>
      <c r="BC395" s="375">
        <f>IFERROR(AVERAGEIFS('BAZA DANYCH'!$AA:$AA,'BAZA DANYCH'!$A:$A,$B395,'BAZA DANYCH'!$U:$U,BC$379,'BAZA DANYCH'!$F:$F,$C395),0)</f>
        <v>205.87234042553192</v>
      </c>
      <c r="BD395" s="375">
        <f>IFERROR(AVERAGEIFS('BAZA DANYCH'!$AA:$AA,'BAZA DANYCH'!$A:$A,$B395,'BAZA DANYCH'!$U:$U,BD$379,'BAZA DANYCH'!$F:$F,$C395),0)</f>
        <v>203.82978723404256</v>
      </c>
      <c r="BE395" s="375">
        <f>IFERROR(AVERAGEIFS('BAZA DANYCH'!$AA:$AA,'BAZA DANYCH'!$A:$A,$B395,'BAZA DANYCH'!$U:$U,BE$379,'BAZA DANYCH'!$F:$F,$C395),0)</f>
        <v>208.27777777777777</v>
      </c>
      <c r="BF395" s="375">
        <f>IFERROR(AVERAGEIFS('BAZA DANYCH'!$AA:$AA,'BAZA DANYCH'!$A:$A,$B395,'BAZA DANYCH'!$U:$U,BF$379,'BAZA DANYCH'!$F:$F,$C395),0)</f>
        <v>208.04347826086956</v>
      </c>
      <c r="BG395" s="4"/>
      <c r="BH395" s="356">
        <f t="shared" ca="1" si="86"/>
        <v>158386.80989583331</v>
      </c>
      <c r="BI395" s="377">
        <f t="shared" ca="1" si="87"/>
        <v>209.78385416666666</v>
      </c>
      <c r="BJ395" s="377">
        <f t="shared" ca="1" si="87"/>
        <v>419.56770833333331</v>
      </c>
      <c r="BK395" s="377">
        <f t="shared" ca="1" si="87"/>
        <v>209.78385416666666</v>
      </c>
      <c r="BL395" s="377">
        <f t="shared" ca="1" si="87"/>
        <v>209.78385416666666</v>
      </c>
      <c r="BM395" s="377">
        <f t="shared" ca="1" si="87"/>
        <v>1678.2708333333333</v>
      </c>
      <c r="BN395" s="377">
        <f t="shared" ca="1" si="87"/>
        <v>5873.9479166666661</v>
      </c>
      <c r="BO395" s="377">
        <f t="shared" ca="1" si="87"/>
        <v>9650.0572916666661</v>
      </c>
      <c r="BP395" s="377">
        <f t="shared" ca="1" si="87"/>
        <v>10698.9765625</v>
      </c>
      <c r="BQ395" s="377">
        <f t="shared" ca="1" si="87"/>
        <v>10279.408854166666</v>
      </c>
      <c r="BR395" s="377">
        <f t="shared" ca="1" si="87"/>
        <v>9020.7057291666661</v>
      </c>
      <c r="BS395" s="377">
        <f t="shared" ca="1" si="87"/>
        <v>8181.5703125</v>
      </c>
      <c r="BT395" s="377">
        <f t="shared" ca="1" si="87"/>
        <v>7762.0026041666661</v>
      </c>
      <c r="BU395" s="377">
        <f t="shared" ca="1" si="87"/>
        <v>7971.786458333333</v>
      </c>
      <c r="BV395" s="377">
        <f t="shared" ca="1" si="87"/>
        <v>9230.4895833333321</v>
      </c>
      <c r="BW395" s="377">
        <f t="shared" ca="1" si="87"/>
        <v>9859.8411458333321</v>
      </c>
      <c r="BX395" s="377">
        <f t="shared" ca="1" si="87"/>
        <v>10069.625</v>
      </c>
      <c r="BY395" s="377">
        <f t="shared" ca="1" si="88"/>
        <v>10698.9765625</v>
      </c>
      <c r="BZ395" s="377">
        <f t="shared" ca="1" si="88"/>
        <v>10279.408854166666</v>
      </c>
      <c r="CA395" s="377">
        <f t="shared" ca="1" si="88"/>
        <v>8810.921875</v>
      </c>
      <c r="CB395" s="377">
        <f t="shared" ca="1" si="89"/>
        <v>7552.21875</v>
      </c>
      <c r="CC395" s="377">
        <f t="shared" ca="1" si="89"/>
        <v>7342.434895833333</v>
      </c>
      <c r="CD395" s="377">
        <f t="shared" ca="1" si="89"/>
        <v>5873.9479166666661</v>
      </c>
      <c r="CE395" s="377">
        <f t="shared" ca="1" si="89"/>
        <v>4405.4609375</v>
      </c>
      <c r="CF395" s="377">
        <f t="shared" ca="1" si="89"/>
        <v>2097.8385416666665</v>
      </c>
    </row>
    <row r="396" spans="2:84" x14ac:dyDescent="0.25">
      <c r="B396" s="91" t="str">
        <f>STATYSTYKI!A162</f>
        <v>Pilczyce</v>
      </c>
      <c r="C396" s="91" t="str">
        <f>STATYSTYKI!B162</f>
        <v>r3_64_A</v>
      </c>
      <c r="D396" s="133">
        <f t="shared" ca="1" si="57"/>
        <v>4.8590517963701008E-2</v>
      </c>
      <c r="E396" s="133">
        <f t="shared" ca="1" si="58"/>
        <v>0</v>
      </c>
      <c r="F396" s="133">
        <f t="shared" ca="1" si="59"/>
        <v>0</v>
      </c>
      <c r="G396" s="133">
        <f t="shared" ca="1" si="60"/>
        <v>0</v>
      </c>
      <c r="H396" s="133">
        <f t="shared" ca="1" si="61"/>
        <v>0</v>
      </c>
      <c r="I396" s="133">
        <f t="shared" ca="1" si="62"/>
        <v>1.3566583363084611E-2</v>
      </c>
      <c r="J396" s="133">
        <f t="shared" ca="1" si="63"/>
        <v>1.9219326431036535E-2</v>
      </c>
      <c r="K396" s="133">
        <f t="shared" ca="1" si="64"/>
        <v>4.0699750089253833E-2</v>
      </c>
      <c r="L396" s="133">
        <f t="shared" ca="1" si="65"/>
        <v>9.9714387718671901E-2</v>
      </c>
      <c r="M396" s="133">
        <f t="shared" ca="1" si="66"/>
        <v>5.1553016779721524E-2</v>
      </c>
      <c r="N396" s="133">
        <f t="shared" ca="1" si="67"/>
        <v>5.1722599071760078E-2</v>
      </c>
      <c r="O396" s="133">
        <f t="shared" ca="1" si="68"/>
        <v>4.9178864691181719E-2</v>
      </c>
      <c r="P396" s="133">
        <f t="shared" ca="1" si="69"/>
        <v>5.2328250114754928E-2</v>
      </c>
      <c r="Q396" s="133">
        <f t="shared" ca="1" si="70"/>
        <v>5.0390166777171418E-2</v>
      </c>
      <c r="R396" s="133">
        <f t="shared" ca="1" si="71"/>
        <v>4.2960847316434604E-2</v>
      </c>
      <c r="S396" s="133">
        <f t="shared" ca="1" si="72"/>
        <v>5.5773731603792294E-2</v>
      </c>
      <c r="T396" s="133">
        <f t="shared" ca="1" si="73"/>
        <v>6.7079217739696134E-2</v>
      </c>
      <c r="U396" s="133">
        <f t="shared" ca="1" si="74"/>
        <v>6.7832916815423056E-2</v>
      </c>
      <c r="V396" s="133">
        <f t="shared" ca="1" si="75"/>
        <v>5.3588004284184212E-2</v>
      </c>
      <c r="W396" s="133">
        <f t="shared" ca="1" si="76"/>
        <v>4.9178864691181719E-2</v>
      </c>
      <c r="X396" s="133">
        <f t="shared" ca="1" si="77"/>
        <v>3.5854541745295045E-2</v>
      </c>
      <c r="Y396" s="133">
        <f t="shared" ca="1" si="78"/>
        <v>1.7442750038251645E-2</v>
      </c>
      <c r="Z396" s="133">
        <f t="shared" ca="1" si="79"/>
        <v>1.1305486135903844E-2</v>
      </c>
      <c r="AA396" s="133">
        <f t="shared" ca="1" si="80"/>
        <v>1.1870760442699035E-2</v>
      </c>
      <c r="AB396" s="133">
        <f t="shared" ca="1" si="81"/>
        <v>6.7832916815423056E-3</v>
      </c>
      <c r="AD396" s="87"/>
      <c r="AE396" s="4"/>
      <c r="AF396" s="4"/>
      <c r="AG396" s="4"/>
      <c r="AH396" s="4"/>
      <c r="AI396" s="4"/>
      <c r="AJ396" s="91" t="str">
        <f t="shared" si="84"/>
        <v>Pilczyce</v>
      </c>
      <c r="AK396" s="91" t="str">
        <f t="shared" si="84"/>
        <v>r3_64_A</v>
      </c>
      <c r="AL396" s="374">
        <f>IFERROR(AVERAGEIFS('BAZA DANYCH'!$AB:$AB,'BAZA DANYCH'!$A:$A,$B396,'BAZA DANYCH'!$F:$F,$C396),0)</f>
        <v>9.1447368421052637</v>
      </c>
      <c r="AM396" s="375">
        <f>IFERROR(COUNTIFS('BAZA DANYCH'!$A:$A,$B396,'BAZA DANYCH'!$U:$U,AM$379,'BAZA DANYCH'!$F:$F,$C396),0)</f>
        <v>10</v>
      </c>
      <c r="AN396" s="375">
        <f>IFERROR(COUNTIFS('BAZA DANYCH'!$A:$A,$B396,'BAZA DANYCH'!$U:$U,AN$379,'BAZA DANYCH'!$F:$F,$C396),0)</f>
        <v>10</v>
      </c>
      <c r="AO396" s="375">
        <f>IFERROR(COUNTIFS('BAZA DANYCH'!$A:$A,$B396,'BAZA DANYCH'!$U:$U,AO$379,'BAZA DANYCH'!$F:$F,$C396),0)</f>
        <v>11</v>
      </c>
      <c r="AP396" s="375">
        <f>IFERROR(COUNTIFS('BAZA DANYCH'!$A:$A,$B396,'BAZA DANYCH'!$U:$U,AP$379,'BAZA DANYCH'!$F:$F,$C396),0)</f>
        <v>9</v>
      </c>
      <c r="AQ396" s="375">
        <f>IFERROR(COUNTIFS('BAZA DANYCH'!$A:$A,$B396,'BAZA DANYCH'!$U:$U,AQ$379,'BAZA DANYCH'!$F:$F,$C396),0)</f>
        <v>10</v>
      </c>
      <c r="AR396" s="375">
        <f>IFERROR(COUNTIFS('BAZA DANYCH'!$A:$A,$B396,'BAZA DANYCH'!$U:$U,AR$379,'BAZA DANYCH'!$F:$F,$C396),0)</f>
        <v>8</v>
      </c>
      <c r="AS396" s="375">
        <f>IFERROR(COUNTIFS('BAZA DANYCH'!$A:$A,$B396,'BAZA DANYCH'!$U:$U,AS$379,'BAZA DANYCH'!$F:$F,$C396),0)</f>
        <v>9</v>
      </c>
      <c r="AT396" s="375">
        <f>IFERROR(COUNTIFS('BAZA DANYCH'!$A:$A,$B396,'BAZA DANYCH'!$U:$U,AT$379,'BAZA DANYCH'!$F:$F,$C396),0)</f>
        <v>8</v>
      </c>
      <c r="AU396" s="376">
        <f t="shared" ca="1" si="85"/>
        <v>148</v>
      </c>
      <c r="AV396" s="91" t="str">
        <f t="shared" si="82"/>
        <v>Pilczyce</v>
      </c>
      <c r="AW396" s="91" t="str">
        <f t="shared" si="82"/>
        <v>r3_64_A</v>
      </c>
      <c r="AX396" s="374">
        <f>IFERROR(AVERAGEIFS('BAZA DANYCH'!$AA:$AA,'BAZA DANYCH'!$A:$A,$B396,'BAZA DANYCH'!$F:$F,$C396),0)</f>
        <v>147.42105263157896</v>
      </c>
      <c r="AY396" s="375">
        <f>IFERROR(AVERAGEIFS('BAZA DANYCH'!$AA:$AA,'BAZA DANYCH'!$A:$A,$B396,'BAZA DANYCH'!$U:$U,AY$379,'BAZA DANYCH'!$F:$F,$C396),0)</f>
        <v>164.9</v>
      </c>
      <c r="AZ396" s="375">
        <f>IFERROR(AVERAGEIFS('BAZA DANYCH'!$AA:$AA,'BAZA DANYCH'!$A:$A,$B396,'BAZA DANYCH'!$U:$U,AZ$379,'BAZA DANYCH'!$F:$F,$C396),0)</f>
        <v>156.6</v>
      </c>
      <c r="BA396" s="375">
        <f>IFERROR(AVERAGEIFS('BAZA DANYCH'!$AA:$AA,'BAZA DANYCH'!$A:$A,$B396,'BAZA DANYCH'!$U:$U,BA$379,'BAZA DANYCH'!$F:$F,$C396),0)</f>
        <v>165.09090909090909</v>
      </c>
      <c r="BB396" s="375">
        <f>IFERROR(AVERAGEIFS('BAZA DANYCH'!$AA:$AA,'BAZA DANYCH'!$A:$A,$B396,'BAZA DANYCH'!$U:$U,BB$379,'BAZA DANYCH'!$F:$F,$C396),0)</f>
        <v>147.55555555555554</v>
      </c>
      <c r="BC396" s="375">
        <f>IFERROR(AVERAGEIFS('BAZA DANYCH'!$AA:$AA,'BAZA DANYCH'!$A:$A,$B396,'BAZA DANYCH'!$U:$U,BC$379,'BAZA DANYCH'!$F:$F,$C396),0)</f>
        <v>124.3</v>
      </c>
      <c r="BD396" s="375">
        <f>IFERROR(AVERAGEIFS('BAZA DANYCH'!$AA:$AA,'BAZA DANYCH'!$A:$A,$B396,'BAZA DANYCH'!$U:$U,BD$379,'BAZA DANYCH'!$F:$F,$C396),0)</f>
        <v>145.875</v>
      </c>
      <c r="BE396" s="375">
        <f>IFERROR(AVERAGEIFS('BAZA DANYCH'!$AA:$AA,'BAZA DANYCH'!$A:$A,$B396,'BAZA DANYCH'!$U:$U,BE$379,'BAZA DANYCH'!$F:$F,$C396),0)</f>
        <v>115.44444444444444</v>
      </c>
      <c r="BF396" s="375">
        <f>IFERROR(AVERAGEIFS('BAZA DANYCH'!$AA:$AA,'BAZA DANYCH'!$A:$A,$B396,'BAZA DANYCH'!$U:$U,BF$379,'BAZA DANYCH'!$F:$F,$C396),0)</f>
        <v>156.75</v>
      </c>
      <c r="BG396" s="4"/>
      <c r="BH396" s="356">
        <f t="shared" ca="1" si="86"/>
        <v>21670.894736842107</v>
      </c>
      <c r="BI396" s="377">
        <f t="shared" ca="1" si="87"/>
        <v>0</v>
      </c>
      <c r="BJ396" s="377">
        <f t="shared" ca="1" si="87"/>
        <v>0</v>
      </c>
      <c r="BK396" s="377">
        <f t="shared" ca="1" si="87"/>
        <v>0</v>
      </c>
      <c r="BL396" s="377">
        <f t="shared" ca="1" si="87"/>
        <v>0</v>
      </c>
      <c r="BM396" s="377">
        <f t="shared" ca="1" si="87"/>
        <v>147.42105263157896</v>
      </c>
      <c r="BN396" s="377">
        <f t="shared" ca="1" si="87"/>
        <v>884.52631578947376</v>
      </c>
      <c r="BO396" s="377">
        <f t="shared" ca="1" si="87"/>
        <v>1326.7894736842106</v>
      </c>
      <c r="BP396" s="377">
        <f t="shared" ca="1" si="87"/>
        <v>1474.2105263157896</v>
      </c>
      <c r="BQ396" s="377">
        <f t="shared" ca="1" si="87"/>
        <v>1474.2105263157896</v>
      </c>
      <c r="BR396" s="377">
        <f t="shared" ca="1" si="87"/>
        <v>1179.3684210526317</v>
      </c>
      <c r="BS396" s="377">
        <f t="shared" ca="1" si="87"/>
        <v>1179.3684210526317</v>
      </c>
      <c r="BT396" s="377">
        <f t="shared" ca="1" si="87"/>
        <v>1031.9473684210527</v>
      </c>
      <c r="BU396" s="377">
        <f t="shared" ca="1" si="87"/>
        <v>1031.9473684210527</v>
      </c>
      <c r="BV396" s="377">
        <f t="shared" ca="1" si="87"/>
        <v>1326.7894736842106</v>
      </c>
      <c r="BW396" s="377">
        <f t="shared" ca="1" si="87"/>
        <v>1326.7894736842106</v>
      </c>
      <c r="BX396" s="377">
        <f t="shared" ca="1" si="87"/>
        <v>1326.7894736842106</v>
      </c>
      <c r="BY396" s="377">
        <f t="shared" ca="1" si="88"/>
        <v>1474.2105263157896</v>
      </c>
      <c r="BZ396" s="377">
        <f t="shared" ca="1" si="88"/>
        <v>1474.2105263157896</v>
      </c>
      <c r="CA396" s="377">
        <f t="shared" ca="1" si="88"/>
        <v>1179.3684210526317</v>
      </c>
      <c r="CB396" s="377">
        <f t="shared" ca="1" si="89"/>
        <v>1031.9473684210527</v>
      </c>
      <c r="CC396" s="377">
        <f t="shared" ca="1" si="89"/>
        <v>1031.9473684210527</v>
      </c>
      <c r="CD396" s="377">
        <f t="shared" ca="1" si="89"/>
        <v>884.52631578947376</v>
      </c>
      <c r="CE396" s="377">
        <f t="shared" ca="1" si="89"/>
        <v>589.68421052631584</v>
      </c>
      <c r="CF396" s="377">
        <f t="shared" ca="1" si="89"/>
        <v>294.84210526315792</v>
      </c>
    </row>
    <row r="397" spans="2:84" x14ac:dyDescent="0.25">
      <c r="B397" s="91" t="str">
        <f>STATYSTYKI!A163</f>
        <v>Maślice</v>
      </c>
      <c r="C397" s="91" t="str">
        <f>STATYSTYKI!B163</f>
        <v>r3_65_kier_wsch_A</v>
      </c>
      <c r="D397" s="133">
        <f t="shared" ca="1" si="57"/>
        <v>0.26777396834877237</v>
      </c>
      <c r="E397" s="133">
        <f t="shared" ca="1" si="58"/>
        <v>0</v>
      </c>
      <c r="F397" s="133">
        <f t="shared" ca="1" si="59"/>
        <v>7.5063700847049098E-3</v>
      </c>
      <c r="G397" s="133">
        <f t="shared" ca="1" si="60"/>
        <v>0</v>
      </c>
      <c r="H397" s="133">
        <f t="shared" ca="1" si="61"/>
        <v>0</v>
      </c>
      <c r="I397" s="133">
        <f t="shared" ca="1" si="62"/>
        <v>6.3804145719991726E-2</v>
      </c>
      <c r="J397" s="133">
        <f t="shared" ca="1" si="63"/>
        <v>0.11541044005233798</v>
      </c>
      <c r="K397" s="133">
        <f t="shared" ca="1" si="64"/>
        <v>0.22750075487490265</v>
      </c>
      <c r="L397" s="133">
        <f t="shared" ca="1" si="65"/>
        <v>0.57262880360463164</v>
      </c>
      <c r="M397" s="133">
        <f t="shared" ca="1" si="66"/>
        <v>0.29650161834584393</v>
      </c>
      <c r="N397" s="133">
        <f t="shared" ca="1" si="67"/>
        <v>0.27523356977251334</v>
      </c>
      <c r="O397" s="133">
        <f t="shared" ca="1" si="68"/>
        <v>0.28797165234049749</v>
      </c>
      <c r="P397" s="133">
        <f t="shared" ca="1" si="69"/>
        <v>0.26613493936681043</v>
      </c>
      <c r="Q397" s="133">
        <f t="shared" ca="1" si="70"/>
        <v>0.25931096656253327</v>
      </c>
      <c r="R397" s="133">
        <f t="shared" ca="1" si="71"/>
        <v>0.23962642962711825</v>
      </c>
      <c r="S397" s="133">
        <f t="shared" ca="1" si="72"/>
        <v>0.3112256519735343</v>
      </c>
      <c r="T397" s="133">
        <f t="shared" ca="1" si="73"/>
        <v>0.3458291931881905</v>
      </c>
      <c r="U397" s="133">
        <f t="shared" ca="1" si="74"/>
        <v>0.39033124440465528</v>
      </c>
      <c r="V397" s="133">
        <f t="shared" ca="1" si="75"/>
        <v>0.30561649630584276</v>
      </c>
      <c r="W397" s="133">
        <f t="shared" ca="1" si="76"/>
        <v>0.26209742212427972</v>
      </c>
      <c r="X397" s="133">
        <f t="shared" ca="1" si="77"/>
        <v>0.19891880724468011</v>
      </c>
      <c r="Y397" s="133">
        <f t="shared" ca="1" si="78"/>
        <v>9.5330900075752359E-2</v>
      </c>
      <c r="Z397" s="133">
        <f t="shared" ca="1" si="79"/>
        <v>7.0372219544108522E-2</v>
      </c>
      <c r="AA397" s="133">
        <f t="shared" ca="1" si="80"/>
        <v>6.1302022358423428E-2</v>
      </c>
      <c r="AB397" s="133">
        <f t="shared" ca="1" si="81"/>
        <v>3.2527603700387937E-2</v>
      </c>
      <c r="AD397" s="87"/>
      <c r="AE397" s="4"/>
      <c r="AF397" s="4"/>
      <c r="AG397" s="4"/>
      <c r="AH397" s="4"/>
      <c r="AI397" s="4"/>
      <c r="AJ397" s="91" t="str">
        <f t="shared" si="84"/>
        <v>Maślice</v>
      </c>
      <c r="AK397" s="91" t="str">
        <f t="shared" si="84"/>
        <v>r3_65_kier_wsch_A</v>
      </c>
      <c r="AL397" s="374">
        <f>IFERROR(AVERAGEIFS('BAZA DANYCH'!$AB:$AB,'BAZA DANYCH'!$A:$A,$B397,'BAZA DANYCH'!$F:$F,$C397),0)</f>
        <v>45.284403669724767</v>
      </c>
      <c r="AM397" s="375">
        <f>IFERROR(COUNTIFS('BAZA DANYCH'!$A:$A,$B397,'BAZA DANYCH'!$U:$U,AM$379,'BAZA DANYCH'!$F:$F,$C397),0)</f>
        <v>15</v>
      </c>
      <c r="AN397" s="375">
        <f>IFERROR(COUNTIFS('BAZA DANYCH'!$A:$A,$B397,'BAZA DANYCH'!$U:$U,AN$379,'BAZA DANYCH'!$F:$F,$C397),0)</f>
        <v>12</v>
      </c>
      <c r="AO397" s="375">
        <f>IFERROR(COUNTIFS('BAZA DANYCH'!$A:$A,$B397,'BAZA DANYCH'!$U:$U,AO$379,'BAZA DANYCH'!$F:$F,$C397),0)</f>
        <v>16</v>
      </c>
      <c r="AP397" s="375">
        <f>IFERROR(COUNTIFS('BAZA DANYCH'!$A:$A,$B397,'BAZA DANYCH'!$U:$U,AP$379,'BAZA DANYCH'!$F:$F,$C397),0)</f>
        <v>9</v>
      </c>
      <c r="AQ397" s="375">
        <f>IFERROR(COUNTIFS('BAZA DANYCH'!$A:$A,$B397,'BAZA DANYCH'!$U:$U,AQ$379,'BAZA DANYCH'!$F:$F,$C397),0)</f>
        <v>15</v>
      </c>
      <c r="AR397" s="375">
        <f>IFERROR(COUNTIFS('BAZA DANYCH'!$A:$A,$B397,'BAZA DANYCH'!$U:$U,AR$379,'BAZA DANYCH'!$F:$F,$C397),0)</f>
        <v>12</v>
      </c>
      <c r="AS397" s="375">
        <f>IFERROR(COUNTIFS('BAZA DANYCH'!$A:$A,$B397,'BAZA DANYCH'!$U:$U,AS$379,'BAZA DANYCH'!$F:$F,$C397),0)</f>
        <v>14</v>
      </c>
      <c r="AT397" s="375">
        <f>IFERROR(COUNTIFS('BAZA DANYCH'!$A:$A,$B397,'BAZA DANYCH'!$U:$U,AT$379,'BAZA DANYCH'!$F:$F,$C397),0)</f>
        <v>16</v>
      </c>
      <c r="AU397" s="376">
        <f t="shared" ca="1" si="85"/>
        <v>215</v>
      </c>
      <c r="AV397" s="91" t="str">
        <f t="shared" si="82"/>
        <v>Maślice</v>
      </c>
      <c r="AW397" s="91" t="str">
        <f t="shared" si="82"/>
        <v>r3_65_kier_wsch_A</v>
      </c>
      <c r="AX397" s="374">
        <f>IFERROR(AVERAGEIFS('BAZA DANYCH'!$AA:$AA,'BAZA DANYCH'!$A:$A,$B397,'BAZA DANYCH'!$F:$F,$C397),0)</f>
        <v>133.22018348623854</v>
      </c>
      <c r="AY397" s="375">
        <f>IFERROR(AVERAGEIFS('BAZA DANYCH'!$AA:$AA,'BAZA DANYCH'!$A:$A,$B397,'BAZA DANYCH'!$U:$U,AY$379,'BAZA DANYCH'!$F:$F,$C397),0)</f>
        <v>134.13333333333333</v>
      </c>
      <c r="AZ397" s="375">
        <f>IFERROR(AVERAGEIFS('BAZA DANYCH'!$AA:$AA,'BAZA DANYCH'!$A:$A,$B397,'BAZA DANYCH'!$U:$U,AZ$379,'BAZA DANYCH'!$F:$F,$C397),0)</f>
        <v>131.91666666666666</v>
      </c>
      <c r="BA397" s="375">
        <f>IFERROR(AVERAGEIFS('BAZA DANYCH'!$AA:$AA,'BAZA DANYCH'!$A:$A,$B397,'BAZA DANYCH'!$U:$U,BA$379,'BAZA DANYCH'!$F:$F,$C397),0)</f>
        <v>123</v>
      </c>
      <c r="BB397" s="375">
        <f>IFERROR(AVERAGEIFS('BAZA DANYCH'!$AA:$AA,'BAZA DANYCH'!$A:$A,$B397,'BAZA DANYCH'!$U:$U,BB$379,'BAZA DANYCH'!$F:$F,$C397),0)</f>
        <v>126.22222222222223</v>
      </c>
      <c r="BC397" s="375">
        <f>IFERROR(AVERAGEIFS('BAZA DANYCH'!$AA:$AA,'BAZA DANYCH'!$A:$A,$B397,'BAZA DANYCH'!$U:$U,BC$379,'BAZA DANYCH'!$F:$F,$C397),0)</f>
        <v>143.06666666666666</v>
      </c>
      <c r="BD397" s="375">
        <f>IFERROR(AVERAGEIFS('BAZA DANYCH'!$AA:$AA,'BAZA DANYCH'!$A:$A,$B397,'BAZA DANYCH'!$U:$U,BD$379,'BAZA DANYCH'!$F:$F,$C397),0)</f>
        <v>128.08333333333334</v>
      </c>
      <c r="BE397" s="375">
        <f>IFERROR(AVERAGEIFS('BAZA DANYCH'!$AA:$AA,'BAZA DANYCH'!$A:$A,$B397,'BAZA DANYCH'!$U:$U,BE$379,'BAZA DANYCH'!$F:$F,$C397),0)</f>
        <v>135.64285714285714</v>
      </c>
      <c r="BF397" s="375">
        <f>IFERROR(AVERAGEIFS('BAZA DANYCH'!$AA:$AA,'BAZA DANYCH'!$A:$A,$B397,'BAZA DANYCH'!$U:$U,BF$379,'BAZA DANYCH'!$F:$F,$C397),0)</f>
        <v>140</v>
      </c>
      <c r="BG397" s="4"/>
      <c r="BH397" s="356">
        <f t="shared" ca="1" si="86"/>
        <v>28509.119266055044</v>
      </c>
      <c r="BI397" s="377">
        <f t="shared" ca="1" si="87"/>
        <v>0</v>
      </c>
      <c r="BJ397" s="377">
        <f t="shared" ca="1" si="87"/>
        <v>133.22018348623854</v>
      </c>
      <c r="BK397" s="377">
        <f t="shared" ca="1" si="87"/>
        <v>0</v>
      </c>
      <c r="BL397" s="377">
        <f t="shared" ca="1" si="87"/>
        <v>0</v>
      </c>
      <c r="BM397" s="377">
        <f t="shared" ca="1" si="87"/>
        <v>266.44036697247708</v>
      </c>
      <c r="BN397" s="377">
        <f t="shared" ca="1" si="87"/>
        <v>1065.7614678899083</v>
      </c>
      <c r="BO397" s="377">
        <f t="shared" ca="1" si="87"/>
        <v>1731.8623853211011</v>
      </c>
      <c r="BP397" s="377">
        <f t="shared" ca="1" si="87"/>
        <v>1865.0825688073396</v>
      </c>
      <c r="BQ397" s="377">
        <f t="shared" ca="1" si="87"/>
        <v>1865.0825688073396</v>
      </c>
      <c r="BR397" s="377">
        <f t="shared" ca="1" si="87"/>
        <v>1598.6422018348626</v>
      </c>
      <c r="BS397" s="377">
        <f t="shared" ca="1" si="87"/>
        <v>1465.4220183486239</v>
      </c>
      <c r="BT397" s="377">
        <f t="shared" ca="1" si="87"/>
        <v>1465.4220183486239</v>
      </c>
      <c r="BU397" s="377">
        <f t="shared" ca="1" si="87"/>
        <v>1465.4220183486239</v>
      </c>
      <c r="BV397" s="377">
        <f t="shared" ca="1" si="87"/>
        <v>1731.8623853211011</v>
      </c>
      <c r="BW397" s="377">
        <f t="shared" ca="1" si="87"/>
        <v>1731.8623853211011</v>
      </c>
      <c r="BX397" s="377">
        <f t="shared" ca="1" si="87"/>
        <v>1865.0825688073396</v>
      </c>
      <c r="BY397" s="377">
        <f t="shared" ca="1" si="88"/>
        <v>1865.0825688073396</v>
      </c>
      <c r="BZ397" s="377">
        <f t="shared" ca="1" si="88"/>
        <v>1865.0825688073396</v>
      </c>
      <c r="CA397" s="377">
        <f t="shared" ca="1" si="88"/>
        <v>1598.6422018348626</v>
      </c>
      <c r="CB397" s="377">
        <f t="shared" ca="1" si="89"/>
        <v>1332.2018348623853</v>
      </c>
      <c r="CC397" s="377">
        <f t="shared" ca="1" si="89"/>
        <v>1332.2018348623853</v>
      </c>
      <c r="CD397" s="377">
        <f t="shared" ca="1" si="89"/>
        <v>1065.7614678899083</v>
      </c>
      <c r="CE397" s="377">
        <f t="shared" ca="1" si="89"/>
        <v>799.32110091743129</v>
      </c>
      <c r="CF397" s="377">
        <f t="shared" ca="1" si="89"/>
        <v>399.66055045871565</v>
      </c>
    </row>
    <row r="398" spans="2:84" x14ac:dyDescent="0.25">
      <c r="B398" s="91" t="str">
        <f>STATYSTYKI!A164</f>
        <v>Maślice</v>
      </c>
      <c r="C398" s="91" t="str">
        <f>STATYSTYKI!B164</f>
        <v>r3_65_kier_zach_A</v>
      </c>
      <c r="D398" s="133">
        <f t="shared" ca="1" si="57"/>
        <v>0.16419573739826077</v>
      </c>
      <c r="E398" s="133">
        <f t="shared" ca="1" si="58"/>
        <v>0</v>
      </c>
      <c r="F398" s="133">
        <f t="shared" ca="1" si="59"/>
        <v>0</v>
      </c>
      <c r="G398" s="133">
        <f t="shared" ca="1" si="60"/>
        <v>0</v>
      </c>
      <c r="H398" s="133">
        <f t="shared" ca="1" si="61"/>
        <v>0</v>
      </c>
      <c r="I398" s="133">
        <f t="shared" ca="1" si="62"/>
        <v>3.8042360682706153E-2</v>
      </c>
      <c r="J398" s="133">
        <f t="shared" ca="1" si="63"/>
        <v>7.1329426280074035E-2</v>
      </c>
      <c r="K398" s="133">
        <f t="shared" ca="1" si="64"/>
        <v>0.14163463515715213</v>
      </c>
      <c r="L398" s="133">
        <f t="shared" ca="1" si="65"/>
        <v>0.33223661662896709</v>
      </c>
      <c r="M398" s="133">
        <f t="shared" ca="1" si="66"/>
        <v>0.18423371816339121</v>
      </c>
      <c r="N398" s="133">
        <f t="shared" ca="1" si="67"/>
        <v>0.17119062307217767</v>
      </c>
      <c r="O398" s="133">
        <f t="shared" ca="1" si="68"/>
        <v>0.17914493485128896</v>
      </c>
      <c r="P398" s="133">
        <f t="shared" ca="1" si="69"/>
        <v>0.16531134914848672</v>
      </c>
      <c r="Q398" s="133">
        <f t="shared" ca="1" si="70"/>
        <v>0.16116127343764605</v>
      </c>
      <c r="R398" s="133">
        <f t="shared" ca="1" si="71"/>
        <v>0.14924310729369336</v>
      </c>
      <c r="S398" s="133">
        <f t="shared" ca="1" si="72"/>
        <v>0.17934255750418615</v>
      </c>
      <c r="T398" s="133">
        <f t="shared" ca="1" si="73"/>
        <v>0.21521106900502338</v>
      </c>
      <c r="U398" s="133">
        <f t="shared" ca="1" si="74"/>
        <v>0.22622523819315926</v>
      </c>
      <c r="V398" s="133">
        <f t="shared" ca="1" si="75"/>
        <v>0.19021180341353075</v>
      </c>
      <c r="W398" s="133">
        <f t="shared" ca="1" si="76"/>
        <v>0.16294811159092468</v>
      </c>
      <c r="X398" s="133">
        <f t="shared" ca="1" si="77"/>
        <v>0.12325724861196793</v>
      </c>
      <c r="Y398" s="133">
        <f t="shared" ca="1" si="78"/>
        <v>5.9346082665021602E-2</v>
      </c>
      <c r="Z398" s="133">
        <f t="shared" ca="1" si="79"/>
        <v>4.3748714785112074E-2</v>
      </c>
      <c r="AA398" s="133">
        <f t="shared" ca="1" si="80"/>
        <v>3.8042360682706146E-2</v>
      </c>
      <c r="AB398" s="133">
        <f t="shared" ca="1" si="81"/>
        <v>2.0289259030776614E-2</v>
      </c>
      <c r="AD398" s="87"/>
      <c r="AE398" s="4"/>
      <c r="AF398" s="4"/>
      <c r="AG398" s="4"/>
      <c r="AH398" s="4"/>
      <c r="AI398" s="4"/>
      <c r="AJ398" s="91" t="str">
        <f t="shared" si="84"/>
        <v>Maślice</v>
      </c>
      <c r="AK398" s="91" t="str">
        <f t="shared" si="84"/>
        <v>r3_65_kier_zach_A</v>
      </c>
      <c r="AL398" s="374">
        <f>IFERROR(AVERAGEIFS('BAZA DANYCH'!$AB:$AB,'BAZA DANYCH'!$A:$A,$B398,'BAZA DANYCH'!$F:$F,$C398),0)</f>
        <v>27.27927927927928</v>
      </c>
      <c r="AM398" s="375">
        <f>IFERROR(COUNTIFS('BAZA DANYCH'!$A:$A,$B398,'BAZA DANYCH'!$U:$U,AM$379,'BAZA DANYCH'!$F:$F,$C398),0)</f>
        <v>11</v>
      </c>
      <c r="AN398" s="375">
        <f>IFERROR(COUNTIFS('BAZA DANYCH'!$A:$A,$B398,'BAZA DANYCH'!$U:$U,AN$379,'BAZA DANYCH'!$F:$F,$C398),0)</f>
        <v>16</v>
      </c>
      <c r="AO398" s="375">
        <f>IFERROR(COUNTIFS('BAZA DANYCH'!$A:$A,$B398,'BAZA DANYCH'!$U:$U,AO$379,'BAZA DANYCH'!$F:$F,$C398),0)</f>
        <v>20</v>
      </c>
      <c r="AP398" s="375">
        <f>IFERROR(COUNTIFS('BAZA DANYCH'!$A:$A,$B398,'BAZA DANYCH'!$U:$U,AP$379,'BAZA DANYCH'!$F:$F,$C398),0)</f>
        <v>11</v>
      </c>
      <c r="AQ398" s="375">
        <f>IFERROR(COUNTIFS('BAZA DANYCH'!$A:$A,$B398,'BAZA DANYCH'!$U:$U,AQ$379,'BAZA DANYCH'!$F:$F,$C398),0)</f>
        <v>10</v>
      </c>
      <c r="AR398" s="375">
        <f>IFERROR(COUNTIFS('BAZA DANYCH'!$A:$A,$B398,'BAZA DANYCH'!$U:$U,AR$379,'BAZA DANYCH'!$F:$F,$C398),0)</f>
        <v>14</v>
      </c>
      <c r="AS398" s="375">
        <f>IFERROR(COUNTIFS('BAZA DANYCH'!$A:$A,$B398,'BAZA DANYCH'!$U:$U,AS$379,'BAZA DANYCH'!$F:$F,$C398),0)</f>
        <v>14</v>
      </c>
      <c r="AT398" s="375">
        <f>IFERROR(COUNTIFS('BAZA DANYCH'!$A:$A,$B398,'BAZA DANYCH'!$U:$U,AT$379,'BAZA DANYCH'!$F:$F,$C398),0)</f>
        <v>15</v>
      </c>
      <c r="AU398" s="376">
        <f t="shared" ca="1" si="85"/>
        <v>219</v>
      </c>
      <c r="AV398" s="91" t="str">
        <f t="shared" si="82"/>
        <v>Maślice</v>
      </c>
      <c r="AW398" s="91" t="str">
        <f t="shared" si="82"/>
        <v>r3_65_kier_zach_A</v>
      </c>
      <c r="AX398" s="374">
        <f>IFERROR(AVERAGEIFS('BAZA DANYCH'!$AA:$AA,'BAZA DANYCH'!$A:$A,$B398,'BAZA DANYCH'!$F:$F,$C398),0)</f>
        <v>131.43243243243242</v>
      </c>
      <c r="AY398" s="375">
        <f>IFERROR(AVERAGEIFS('BAZA DANYCH'!$AA:$AA,'BAZA DANYCH'!$A:$A,$B398,'BAZA DANYCH'!$U:$U,AY$379,'BAZA DANYCH'!$F:$F,$C398),0)</f>
        <v>135.18181818181819</v>
      </c>
      <c r="AZ398" s="375">
        <f>IFERROR(AVERAGEIFS('BAZA DANYCH'!$AA:$AA,'BAZA DANYCH'!$A:$A,$B398,'BAZA DANYCH'!$U:$U,AZ$379,'BAZA DANYCH'!$F:$F,$C398),0)</f>
        <v>124.3125</v>
      </c>
      <c r="BA398" s="375">
        <f>IFERROR(AVERAGEIFS('BAZA DANYCH'!$AA:$AA,'BAZA DANYCH'!$A:$A,$B398,'BAZA DANYCH'!$U:$U,BA$379,'BAZA DANYCH'!$F:$F,$C398),0)</f>
        <v>125.85</v>
      </c>
      <c r="BB398" s="375">
        <f>IFERROR(AVERAGEIFS('BAZA DANYCH'!$AA:$AA,'BAZA DANYCH'!$A:$A,$B398,'BAZA DANYCH'!$U:$U,BB$379,'BAZA DANYCH'!$F:$F,$C398),0)</f>
        <v>137.90909090909091</v>
      </c>
      <c r="BC398" s="375">
        <f>IFERROR(AVERAGEIFS('BAZA DANYCH'!$AA:$AA,'BAZA DANYCH'!$A:$A,$B398,'BAZA DANYCH'!$U:$U,BC$379,'BAZA DANYCH'!$F:$F,$C398),0)</f>
        <v>124.2</v>
      </c>
      <c r="BD398" s="375">
        <f>IFERROR(AVERAGEIFS('BAZA DANYCH'!$AA:$AA,'BAZA DANYCH'!$A:$A,$B398,'BAZA DANYCH'!$U:$U,BD$379,'BAZA DANYCH'!$F:$F,$C398),0)</f>
        <v>137.35714285714286</v>
      </c>
      <c r="BE398" s="375">
        <f>IFERROR(AVERAGEIFS('BAZA DANYCH'!$AA:$AA,'BAZA DANYCH'!$A:$A,$B398,'BAZA DANYCH'!$U:$U,BE$379,'BAZA DANYCH'!$F:$F,$C398),0)</f>
        <v>135.78571428571428</v>
      </c>
      <c r="BF398" s="375">
        <f>IFERROR(AVERAGEIFS('BAZA DANYCH'!$AA:$AA,'BAZA DANYCH'!$A:$A,$B398,'BAZA DANYCH'!$U:$U,BF$379,'BAZA DANYCH'!$F:$F,$C398),0)</f>
        <v>134.19999999999999</v>
      </c>
      <c r="BG398" s="4"/>
      <c r="BH398" s="356">
        <f t="shared" ca="1" si="86"/>
        <v>28520.837837837833</v>
      </c>
      <c r="BI398" s="377">
        <f t="shared" ca="1" si="87"/>
        <v>0</v>
      </c>
      <c r="BJ398" s="377">
        <f t="shared" ca="1" si="87"/>
        <v>131.43243243243242</v>
      </c>
      <c r="BK398" s="377">
        <f t="shared" ca="1" si="87"/>
        <v>0</v>
      </c>
      <c r="BL398" s="377">
        <f t="shared" ca="1" si="87"/>
        <v>0</v>
      </c>
      <c r="BM398" s="377">
        <f t="shared" ca="1" si="87"/>
        <v>262.86486486486484</v>
      </c>
      <c r="BN398" s="377">
        <f t="shared" ca="1" si="87"/>
        <v>1051.4594594594594</v>
      </c>
      <c r="BO398" s="377">
        <f t="shared" ca="1" si="87"/>
        <v>1708.6216216216214</v>
      </c>
      <c r="BP398" s="377">
        <f t="shared" ca="1" si="87"/>
        <v>1971.4864864864862</v>
      </c>
      <c r="BQ398" s="377">
        <f t="shared" ca="1" si="87"/>
        <v>1840.0540540540539</v>
      </c>
      <c r="BR398" s="377">
        <f t="shared" ca="1" si="87"/>
        <v>1577.1891891891892</v>
      </c>
      <c r="BS398" s="377">
        <f t="shared" ca="1" si="87"/>
        <v>1445.7567567567567</v>
      </c>
      <c r="BT398" s="377">
        <f t="shared" ca="1" si="87"/>
        <v>1445.7567567567567</v>
      </c>
      <c r="BU398" s="377">
        <f t="shared" ca="1" si="87"/>
        <v>1445.7567567567567</v>
      </c>
      <c r="BV398" s="377">
        <f t="shared" ca="1" si="87"/>
        <v>1708.6216216216214</v>
      </c>
      <c r="BW398" s="377">
        <f t="shared" ca="1" si="87"/>
        <v>1840.0540540540539</v>
      </c>
      <c r="BX398" s="377">
        <f t="shared" ca="1" si="87"/>
        <v>1840.0540540540539</v>
      </c>
      <c r="BY398" s="377">
        <f t="shared" ca="1" si="88"/>
        <v>1971.4864864864862</v>
      </c>
      <c r="BZ398" s="377">
        <f t="shared" ca="1" si="88"/>
        <v>1840.0540540540539</v>
      </c>
      <c r="CA398" s="377">
        <f t="shared" ca="1" si="88"/>
        <v>1577.1891891891892</v>
      </c>
      <c r="CB398" s="377">
        <f t="shared" ca="1" si="89"/>
        <v>1314.3243243243242</v>
      </c>
      <c r="CC398" s="377">
        <f t="shared" ca="1" si="89"/>
        <v>1314.3243243243242</v>
      </c>
      <c r="CD398" s="377">
        <f t="shared" ca="1" si="89"/>
        <v>1051.4594594594594</v>
      </c>
      <c r="CE398" s="377">
        <f t="shared" ca="1" si="89"/>
        <v>788.59459459459458</v>
      </c>
      <c r="CF398" s="377">
        <f t="shared" ca="1" si="89"/>
        <v>394.29729729729729</v>
      </c>
    </row>
    <row r="399" spans="2:84" x14ac:dyDescent="0.25">
      <c r="B399" s="91" t="str">
        <f>STATYSTYKI!A165</f>
        <v>Maślice</v>
      </c>
      <c r="C399" s="91" t="str">
        <f>STATYSTYKI!B165</f>
        <v>r3_65_T</v>
      </c>
      <c r="D399" s="133">
        <f t="shared" ca="1" si="57"/>
        <v>0.10034041173609985</v>
      </c>
      <c r="E399" s="133">
        <f t="shared" ca="1" si="58"/>
        <v>0</v>
      </c>
      <c r="F399" s="133">
        <f t="shared" ca="1" si="59"/>
        <v>0</v>
      </c>
      <c r="G399" s="133">
        <f t="shared" ca="1" si="60"/>
        <v>0</v>
      </c>
      <c r="H399" s="133">
        <f t="shared" ca="1" si="61"/>
        <v>0</v>
      </c>
      <c r="I399" s="133">
        <f t="shared" ca="1" si="62"/>
        <v>1.7587939698492462E-2</v>
      </c>
      <c r="J399" s="133">
        <f t="shared" ca="1" si="63"/>
        <v>4.1876046901172533E-2</v>
      </c>
      <c r="K399" s="133">
        <f t="shared" ca="1" si="64"/>
        <v>8.0402010050251257E-2</v>
      </c>
      <c r="L399" s="133">
        <f t="shared" ca="1" si="65"/>
        <v>0.21758793969849247</v>
      </c>
      <c r="M399" s="133">
        <f t="shared" ca="1" si="66"/>
        <v>0.11256281407035176</v>
      </c>
      <c r="N399" s="133">
        <f t="shared" ca="1" si="67"/>
        <v>9.9385817978782806E-2</v>
      </c>
      <c r="O399" s="133">
        <f t="shared" ca="1" si="68"/>
        <v>0.10741206030150753</v>
      </c>
      <c r="P399" s="133">
        <f t="shared" ca="1" si="69"/>
        <v>9.9246231155778894E-2</v>
      </c>
      <c r="Q399" s="133">
        <f t="shared" ca="1" si="70"/>
        <v>9.6733668341708545E-2</v>
      </c>
      <c r="R399" s="133">
        <f t="shared" ca="1" si="71"/>
        <v>9.380234505862646E-2</v>
      </c>
      <c r="S399" s="133">
        <f t="shared" ca="1" si="72"/>
        <v>0.10954773869346733</v>
      </c>
      <c r="T399" s="133">
        <f t="shared" ca="1" si="73"/>
        <v>0.13165829145728644</v>
      </c>
      <c r="U399" s="133">
        <f t="shared" ca="1" si="74"/>
        <v>0.14824120603015076</v>
      </c>
      <c r="V399" s="133">
        <f t="shared" ca="1" si="75"/>
        <v>0.11608040201005025</v>
      </c>
      <c r="W399" s="133">
        <f t="shared" ca="1" si="76"/>
        <v>9.4919039642657729E-2</v>
      </c>
      <c r="X399" s="133">
        <f t="shared" ca="1" si="77"/>
        <v>7.6812634601579319E-2</v>
      </c>
      <c r="Y399" s="133">
        <f t="shared" ca="1" si="78"/>
        <v>3.7329504666188083E-2</v>
      </c>
      <c r="Z399" s="133">
        <f t="shared" ca="1" si="79"/>
        <v>2.5125628140703519E-2</v>
      </c>
      <c r="AA399" s="133">
        <f t="shared" ca="1" si="80"/>
        <v>2.5125628140703519E-2</v>
      </c>
      <c r="AB399" s="133">
        <f t="shared" ca="1" si="81"/>
        <v>1.2562814070351759E-2</v>
      </c>
      <c r="AD399" s="87"/>
      <c r="AE399" s="4"/>
      <c r="AF399" s="4"/>
      <c r="AG399" s="4"/>
      <c r="AH399" s="4"/>
      <c r="AI399" s="4"/>
      <c r="AJ399" s="91" t="str">
        <f t="shared" si="84"/>
        <v>Maślice</v>
      </c>
      <c r="AK399" s="91" t="str">
        <f t="shared" si="84"/>
        <v>r3_65_T</v>
      </c>
      <c r="AL399" s="374">
        <f>IFERROR(AVERAGEIFS('BAZA DANYCH'!$AB:$AB,'BAZA DANYCH'!$A:$A,$B399,'BAZA DANYCH'!$F:$F,$C399),0)</f>
        <v>25.329113924050635</v>
      </c>
      <c r="AM399" s="375">
        <f>IFERROR(COUNTIFS('BAZA DANYCH'!$A:$A,$B399,'BAZA DANYCH'!$U:$U,AM$379,'BAZA DANYCH'!$F:$F,$C399),0)</f>
        <v>10</v>
      </c>
      <c r="AN399" s="375">
        <f>IFERROR(COUNTIFS('BAZA DANYCH'!$A:$A,$B399,'BAZA DANYCH'!$U:$U,AN$379,'BAZA DANYCH'!$F:$F,$C399),0)</f>
        <v>10</v>
      </c>
      <c r="AO399" s="375">
        <f>IFERROR(COUNTIFS('BAZA DANYCH'!$A:$A,$B399,'BAZA DANYCH'!$U:$U,AO$379,'BAZA DANYCH'!$F:$F,$C399),0)</f>
        <v>10</v>
      </c>
      <c r="AP399" s="375">
        <f>IFERROR(COUNTIFS('BAZA DANYCH'!$A:$A,$B399,'BAZA DANYCH'!$U:$U,AP$379,'BAZA DANYCH'!$F:$F,$C399),0)</f>
        <v>9</v>
      </c>
      <c r="AQ399" s="375">
        <f>IFERROR(COUNTIFS('BAZA DANYCH'!$A:$A,$B399,'BAZA DANYCH'!$U:$U,AQ$379,'BAZA DANYCH'!$F:$F,$C399),0)</f>
        <v>9</v>
      </c>
      <c r="AR399" s="375">
        <f>IFERROR(COUNTIFS('BAZA DANYCH'!$A:$A,$B399,'BAZA DANYCH'!$U:$U,AR$379,'BAZA DANYCH'!$F:$F,$C399),0)</f>
        <v>10</v>
      </c>
      <c r="AS399" s="375">
        <f>IFERROR(COUNTIFS('BAZA DANYCH'!$A:$A,$B399,'BAZA DANYCH'!$U:$U,AS$379,'BAZA DANYCH'!$F:$F,$C399),0)</f>
        <v>9</v>
      </c>
      <c r="AT399" s="375">
        <f>IFERROR(COUNTIFS('BAZA DANYCH'!$A:$A,$B399,'BAZA DANYCH'!$U:$U,AT$379,'BAZA DANYCH'!$F:$F,$C399),0)</f>
        <v>12</v>
      </c>
      <c r="AU399" s="376">
        <f t="shared" ca="1" si="85"/>
        <v>156</v>
      </c>
      <c r="AV399" s="91" t="str">
        <f t="shared" si="82"/>
        <v>Maślice</v>
      </c>
      <c r="AW399" s="91" t="str">
        <f t="shared" si="82"/>
        <v>r3_65_T</v>
      </c>
      <c r="AX399" s="374">
        <f>IFERROR(AVERAGEIFS('BAZA DANYCH'!$AA:$AA,'BAZA DANYCH'!$A:$A,$B399,'BAZA DANYCH'!$F:$F,$C399),0)</f>
        <v>199</v>
      </c>
      <c r="AY399" s="375">
        <f>IFERROR(AVERAGEIFS('BAZA DANYCH'!$AA:$AA,'BAZA DANYCH'!$A:$A,$B399,'BAZA DANYCH'!$U:$U,AY$379,'BAZA DANYCH'!$F:$F,$C399),0)</f>
        <v>199</v>
      </c>
      <c r="AZ399" s="375">
        <f>IFERROR(AVERAGEIFS('BAZA DANYCH'!$AA:$AA,'BAZA DANYCH'!$A:$A,$B399,'BAZA DANYCH'!$U:$U,AZ$379,'BAZA DANYCH'!$F:$F,$C399),0)</f>
        <v>199</v>
      </c>
      <c r="BA399" s="375">
        <f>IFERROR(AVERAGEIFS('BAZA DANYCH'!$AA:$AA,'BAZA DANYCH'!$A:$A,$B399,'BAZA DANYCH'!$U:$U,BA$379,'BAZA DANYCH'!$F:$F,$C399),0)</f>
        <v>199</v>
      </c>
      <c r="BB399" s="375">
        <f>IFERROR(AVERAGEIFS('BAZA DANYCH'!$AA:$AA,'BAZA DANYCH'!$A:$A,$B399,'BAZA DANYCH'!$U:$U,BB$379,'BAZA DANYCH'!$F:$F,$C399),0)</f>
        <v>199</v>
      </c>
      <c r="BC399" s="375">
        <f>IFERROR(AVERAGEIFS('BAZA DANYCH'!$AA:$AA,'BAZA DANYCH'!$A:$A,$B399,'BAZA DANYCH'!$U:$U,BC$379,'BAZA DANYCH'!$F:$F,$C399),0)</f>
        <v>199</v>
      </c>
      <c r="BD399" s="375">
        <f>IFERROR(AVERAGEIFS('BAZA DANYCH'!$AA:$AA,'BAZA DANYCH'!$A:$A,$B399,'BAZA DANYCH'!$U:$U,BD$379,'BAZA DANYCH'!$F:$F,$C399),0)</f>
        <v>199</v>
      </c>
      <c r="BE399" s="375">
        <f>IFERROR(AVERAGEIFS('BAZA DANYCH'!$AA:$AA,'BAZA DANYCH'!$A:$A,$B399,'BAZA DANYCH'!$U:$U,BE$379,'BAZA DANYCH'!$F:$F,$C399),0)</f>
        <v>199</v>
      </c>
      <c r="BF399" s="375">
        <f>IFERROR(AVERAGEIFS('BAZA DANYCH'!$AA:$AA,'BAZA DANYCH'!$A:$A,$B399,'BAZA DANYCH'!$U:$U,BF$379,'BAZA DANYCH'!$F:$F,$C399),0)</f>
        <v>199</v>
      </c>
      <c r="BG399" s="4"/>
      <c r="BH399" s="356">
        <f t="shared" ca="1" si="86"/>
        <v>30845</v>
      </c>
      <c r="BI399" s="377">
        <f t="shared" ca="1" si="87"/>
        <v>0</v>
      </c>
      <c r="BJ399" s="377">
        <f t="shared" ca="1" si="87"/>
        <v>0</v>
      </c>
      <c r="BK399" s="377">
        <f t="shared" ca="1" si="87"/>
        <v>0</v>
      </c>
      <c r="BL399" s="377">
        <f t="shared" ca="1" si="87"/>
        <v>0</v>
      </c>
      <c r="BM399" s="377">
        <f t="shared" ca="1" si="87"/>
        <v>398</v>
      </c>
      <c r="BN399" s="377">
        <f t="shared" ca="1" si="87"/>
        <v>1194</v>
      </c>
      <c r="BO399" s="377">
        <f t="shared" ca="1" si="87"/>
        <v>1990</v>
      </c>
      <c r="BP399" s="377">
        <f t="shared" ca="1" si="87"/>
        <v>1990</v>
      </c>
      <c r="BQ399" s="377">
        <f t="shared" ca="1" si="87"/>
        <v>1990</v>
      </c>
      <c r="BR399" s="377">
        <f t="shared" ca="1" si="87"/>
        <v>1791</v>
      </c>
      <c r="BS399" s="377">
        <f t="shared" ca="1" si="87"/>
        <v>1592</v>
      </c>
      <c r="BT399" s="377">
        <f t="shared" ca="1" si="87"/>
        <v>1592</v>
      </c>
      <c r="BU399" s="377">
        <f t="shared" ca="1" si="87"/>
        <v>1592</v>
      </c>
      <c r="BV399" s="377">
        <f t="shared" ca="1" si="87"/>
        <v>1791</v>
      </c>
      <c r="BW399" s="377">
        <f t="shared" ca="1" si="87"/>
        <v>1990</v>
      </c>
      <c r="BX399" s="377">
        <f t="shared" ca="1" si="87"/>
        <v>1990</v>
      </c>
      <c r="BY399" s="377">
        <f t="shared" ca="1" si="88"/>
        <v>1990</v>
      </c>
      <c r="BZ399" s="377">
        <f t="shared" ca="1" si="88"/>
        <v>1990</v>
      </c>
      <c r="CA399" s="377">
        <f t="shared" ca="1" si="88"/>
        <v>1791</v>
      </c>
      <c r="CB399" s="377">
        <f t="shared" ca="1" si="89"/>
        <v>1393</v>
      </c>
      <c r="CC399" s="377">
        <f t="shared" ca="1" si="89"/>
        <v>1393</v>
      </c>
      <c r="CD399" s="377">
        <f t="shared" ca="1" si="89"/>
        <v>1194</v>
      </c>
      <c r="CE399" s="377">
        <f t="shared" ca="1" si="89"/>
        <v>796</v>
      </c>
      <c r="CF399" s="377">
        <f t="shared" ca="1" si="89"/>
        <v>398</v>
      </c>
    </row>
    <row r="400" spans="2:84" x14ac:dyDescent="0.25">
      <c r="B400" s="91" t="str">
        <f>STATYSTYKI!A166</f>
        <v>Karłowice</v>
      </c>
      <c r="C400" s="91" t="str">
        <f>STATYSTYKI!B166</f>
        <v>r3_66_wyjazd_A</v>
      </c>
      <c r="D400" s="133">
        <f t="shared" ca="1" si="57"/>
        <v>0.13602766436744684</v>
      </c>
      <c r="E400" s="133">
        <f t="shared" ca="1" si="58"/>
        <v>0</v>
      </c>
      <c r="F400" s="133">
        <f t="shared" ca="1" si="59"/>
        <v>0</v>
      </c>
      <c r="G400" s="133">
        <f t="shared" ca="1" si="60"/>
        <v>0</v>
      </c>
      <c r="H400" s="133">
        <f t="shared" ca="1" si="61"/>
        <v>0</v>
      </c>
      <c r="I400" s="133">
        <f t="shared" ca="1" si="62"/>
        <v>2.322150584635559E-2</v>
      </c>
      <c r="J400" s="133">
        <f t="shared" ca="1" si="63"/>
        <v>6.037591520052453E-2</v>
      </c>
      <c r="K400" s="133">
        <f t="shared" ca="1" si="64"/>
        <v>0.11610752923177796</v>
      </c>
      <c r="L400" s="133">
        <f t="shared" ca="1" si="65"/>
        <v>0.28710225410039636</v>
      </c>
      <c r="M400" s="133">
        <f t="shared" ca="1" si="66"/>
        <v>0.14861763741667577</v>
      </c>
      <c r="N400" s="133">
        <f t="shared" ca="1" si="67"/>
        <v>0.13004043273959132</v>
      </c>
      <c r="O400" s="133">
        <f t="shared" ca="1" si="68"/>
        <v>0.13829696815162884</v>
      </c>
      <c r="P400" s="133">
        <f t="shared" ca="1" si="69"/>
        <v>0.14397333624740466</v>
      </c>
      <c r="Q400" s="133">
        <f t="shared" ca="1" si="70"/>
        <v>0.14049011037045131</v>
      </c>
      <c r="R400" s="133">
        <f t="shared" ca="1" si="71"/>
        <v>0.12260955086875752</v>
      </c>
      <c r="S400" s="133">
        <f t="shared" ca="1" si="72"/>
        <v>0.15976396022292647</v>
      </c>
      <c r="T400" s="133">
        <f t="shared" ca="1" si="73"/>
        <v>0.17310577085465076</v>
      </c>
      <c r="U400" s="133">
        <f t="shared" ca="1" si="74"/>
        <v>0.19590506750379988</v>
      </c>
      <c r="V400" s="133">
        <f t="shared" ca="1" si="75"/>
        <v>0.15368414778315337</v>
      </c>
      <c r="W400" s="133">
        <f t="shared" ca="1" si="76"/>
        <v>0.13726490122512416</v>
      </c>
      <c r="X400" s="133">
        <f t="shared" ca="1" si="77"/>
        <v>9.7530324554693473E-2</v>
      </c>
      <c r="Y400" s="133">
        <f t="shared" ca="1" si="78"/>
        <v>4.7604086985028958E-2</v>
      </c>
      <c r="Z400" s="133">
        <f t="shared" ca="1" si="79"/>
        <v>3.7154409354168944E-2</v>
      </c>
      <c r="AA400" s="133">
        <f t="shared" ca="1" si="80"/>
        <v>2.9723527483335156E-2</v>
      </c>
      <c r="AB400" s="133">
        <f t="shared" ca="1" si="81"/>
        <v>1.8577204677084472E-2</v>
      </c>
      <c r="AD400" s="87"/>
      <c r="AE400" s="4"/>
      <c r="AF400" s="4"/>
      <c r="AG400" s="4"/>
      <c r="AH400" s="4"/>
      <c r="AI400" s="4"/>
      <c r="AJ400" s="91" t="str">
        <f t="shared" si="84"/>
        <v>Karłowice</v>
      </c>
      <c r="AK400" s="91" t="str">
        <f t="shared" si="84"/>
        <v>r3_66_wyjazd_A</v>
      </c>
      <c r="AL400" s="374">
        <f>IFERROR(AVERAGEIFS('BAZA DANYCH'!$AB:$AB,'BAZA DANYCH'!$A:$A,$B400,'BAZA DANYCH'!$F:$F,$C400),0)</f>
        <v>18.494117647058822</v>
      </c>
      <c r="AM400" s="375">
        <f>IFERROR(COUNTIFS('BAZA DANYCH'!$A:$A,$B400,'BAZA DANYCH'!$U:$U,AM$379,'BAZA DANYCH'!$F:$F,$C400),0)</f>
        <v>23</v>
      </c>
      <c r="AN400" s="375">
        <f>IFERROR(COUNTIFS('BAZA DANYCH'!$A:$A,$B400,'BAZA DANYCH'!$U:$U,AN$379,'BAZA DANYCH'!$F:$F,$C400),0)</f>
        <v>9</v>
      </c>
      <c r="AO400" s="375">
        <f>IFERROR(COUNTIFS('BAZA DANYCH'!$A:$A,$B400,'BAZA DANYCH'!$U:$U,AO$379,'BAZA DANYCH'!$F:$F,$C400),0)</f>
        <v>8</v>
      </c>
      <c r="AP400" s="375">
        <f>IFERROR(COUNTIFS('BAZA DANYCH'!$A:$A,$B400,'BAZA DANYCH'!$U:$U,AP$379,'BAZA DANYCH'!$F:$F,$C400),0)</f>
        <v>5</v>
      </c>
      <c r="AQ400" s="375">
        <f>IFERROR(COUNTIFS('BAZA DANYCH'!$A:$A,$B400,'BAZA DANYCH'!$U:$U,AQ$379,'BAZA DANYCH'!$F:$F,$C400),0)</f>
        <v>14</v>
      </c>
      <c r="AR400" s="375">
        <f>IFERROR(COUNTIFS('BAZA DANYCH'!$A:$A,$B400,'BAZA DANYCH'!$U:$U,AR$379,'BAZA DANYCH'!$F:$F,$C400),0)</f>
        <v>10</v>
      </c>
      <c r="AS400" s="375">
        <f>IFERROR(COUNTIFS('BAZA DANYCH'!$A:$A,$B400,'BAZA DANYCH'!$U:$U,AS$379,'BAZA DANYCH'!$F:$F,$C400),0)</f>
        <v>8</v>
      </c>
      <c r="AT400" s="375">
        <f>IFERROR(COUNTIFS('BAZA DANYCH'!$A:$A,$B400,'BAZA DANYCH'!$U:$U,AT$379,'BAZA DANYCH'!$F:$F,$C400),0)</f>
        <v>8</v>
      </c>
      <c r="AU400" s="376">
        <f t="shared" ca="1" si="85"/>
        <v>168</v>
      </c>
      <c r="AV400" s="91" t="str">
        <f t="shared" si="82"/>
        <v>Karłowice</v>
      </c>
      <c r="AW400" s="91" t="str">
        <f t="shared" si="82"/>
        <v>r3_66_wyjazd_A</v>
      </c>
      <c r="AX400" s="374">
        <f>IFERROR(AVERAGEIFS('BAZA DANYCH'!$AA:$AA,'BAZA DANYCH'!$A:$A,$B400,'BAZA DANYCH'!$F:$F,$C400),0)</f>
        <v>107.65882352941176</v>
      </c>
      <c r="AY400" s="375">
        <f>IFERROR(AVERAGEIFS('BAZA DANYCH'!$AA:$AA,'BAZA DANYCH'!$A:$A,$B400,'BAZA DANYCH'!$U:$U,AY$379,'BAZA DANYCH'!$F:$F,$C400),0)</f>
        <v>126.47826086956522</v>
      </c>
      <c r="AZ400" s="375">
        <f>IFERROR(AVERAGEIFS('BAZA DANYCH'!$AA:$AA,'BAZA DANYCH'!$A:$A,$B400,'BAZA DANYCH'!$U:$U,AZ$379,'BAZA DANYCH'!$F:$F,$C400),0)</f>
        <v>105.22222222222223</v>
      </c>
      <c r="BA400" s="375">
        <f>IFERROR(AVERAGEIFS('BAZA DANYCH'!$AA:$AA,'BAZA DANYCH'!$A:$A,$B400,'BAZA DANYCH'!$U:$U,BA$379,'BAZA DANYCH'!$F:$F,$C400),0)</f>
        <v>96.625</v>
      </c>
      <c r="BB400" s="375">
        <f>IFERROR(AVERAGEIFS('BAZA DANYCH'!$AA:$AA,'BAZA DANYCH'!$A:$A,$B400,'BAZA DANYCH'!$U:$U,BB$379,'BAZA DANYCH'!$F:$F,$C400),0)</f>
        <v>93.4</v>
      </c>
      <c r="BC400" s="375">
        <f>IFERROR(AVERAGEIFS('BAZA DANYCH'!$AA:$AA,'BAZA DANYCH'!$A:$A,$B400,'BAZA DANYCH'!$U:$U,BC$379,'BAZA DANYCH'!$F:$F,$C400),0)</f>
        <v>108</v>
      </c>
      <c r="BD400" s="375">
        <f>IFERROR(AVERAGEIFS('BAZA DANYCH'!$AA:$AA,'BAZA DANYCH'!$A:$A,$B400,'BAZA DANYCH'!$U:$U,BD$379,'BAZA DANYCH'!$F:$F,$C400),0)</f>
        <v>100.6</v>
      </c>
      <c r="BE400" s="375">
        <f>IFERROR(AVERAGEIFS('BAZA DANYCH'!$AA:$AA,'BAZA DANYCH'!$A:$A,$B400,'BAZA DANYCH'!$U:$U,BE$379,'BAZA DANYCH'!$F:$F,$C400),0)</f>
        <v>93.125</v>
      </c>
      <c r="BF400" s="375">
        <f>IFERROR(AVERAGEIFS('BAZA DANYCH'!$AA:$AA,'BAZA DANYCH'!$A:$A,$B400,'BAZA DANYCH'!$U:$U,BF$379,'BAZA DANYCH'!$F:$F,$C400),0)</f>
        <v>99</v>
      </c>
      <c r="BG400" s="4"/>
      <c r="BH400" s="356">
        <f t="shared" ca="1" si="86"/>
        <v>17871.364705882352</v>
      </c>
      <c r="BI400" s="377">
        <f t="shared" ca="1" si="87"/>
        <v>0</v>
      </c>
      <c r="BJ400" s="377">
        <f t="shared" ca="1" si="87"/>
        <v>0</v>
      </c>
      <c r="BK400" s="377">
        <f t="shared" ca="1" si="87"/>
        <v>0</v>
      </c>
      <c r="BL400" s="377">
        <f t="shared" ca="1" si="87"/>
        <v>0</v>
      </c>
      <c r="BM400" s="377">
        <f t="shared" ca="1" si="87"/>
        <v>215.31764705882352</v>
      </c>
      <c r="BN400" s="377">
        <f t="shared" ca="1" si="87"/>
        <v>645.95294117647063</v>
      </c>
      <c r="BO400" s="377">
        <f t="shared" ca="1" si="87"/>
        <v>1076.5882352941176</v>
      </c>
      <c r="BP400" s="377">
        <f t="shared" ca="1" si="87"/>
        <v>1184.2470588235294</v>
      </c>
      <c r="BQ400" s="377">
        <f t="shared" ca="1" si="87"/>
        <v>1184.2470588235294</v>
      </c>
      <c r="BR400" s="377">
        <f t="shared" ca="1" si="87"/>
        <v>1076.5882352941176</v>
      </c>
      <c r="BS400" s="377">
        <f t="shared" ca="1" si="87"/>
        <v>968.92941176470583</v>
      </c>
      <c r="BT400" s="377">
        <f t="shared" ca="1" si="87"/>
        <v>861.2705882352941</v>
      </c>
      <c r="BU400" s="377">
        <f t="shared" ca="1" si="87"/>
        <v>861.2705882352941</v>
      </c>
      <c r="BV400" s="377">
        <f t="shared" ca="1" si="87"/>
        <v>1076.5882352941176</v>
      </c>
      <c r="BW400" s="377">
        <f t="shared" ca="1" si="87"/>
        <v>1076.5882352941176</v>
      </c>
      <c r="BX400" s="377">
        <f t="shared" ca="1" si="87"/>
        <v>1184.2470588235294</v>
      </c>
      <c r="BY400" s="377">
        <f t="shared" ca="1" si="88"/>
        <v>1184.2470588235294</v>
      </c>
      <c r="BZ400" s="377">
        <f t="shared" ca="1" si="88"/>
        <v>1184.2470588235294</v>
      </c>
      <c r="CA400" s="377">
        <f t="shared" ca="1" si="88"/>
        <v>968.92941176470583</v>
      </c>
      <c r="CB400" s="377">
        <f t="shared" ca="1" si="89"/>
        <v>861.2705882352941</v>
      </c>
      <c r="CC400" s="377">
        <f t="shared" ca="1" si="89"/>
        <v>861.2705882352941</v>
      </c>
      <c r="CD400" s="377">
        <f t="shared" ca="1" si="89"/>
        <v>645.95294117647063</v>
      </c>
      <c r="CE400" s="377">
        <f t="shared" ca="1" si="89"/>
        <v>538.29411764705878</v>
      </c>
      <c r="CF400" s="377">
        <f t="shared" ca="1" si="89"/>
        <v>215.31764705882352</v>
      </c>
    </row>
    <row r="401" spans="2:84" x14ac:dyDescent="0.25">
      <c r="B401" s="91" t="str">
        <f>STATYSTYKI!A167</f>
        <v>Karłowice</v>
      </c>
      <c r="C401" s="91" t="str">
        <f>STATYSTYKI!B167</f>
        <v>r3_66_wjazd_A</v>
      </c>
      <c r="D401" s="133">
        <f t="shared" ca="1" si="57"/>
        <v>0.15500910746812385</v>
      </c>
      <c r="E401" s="133">
        <f t="shared" ca="1" si="58"/>
        <v>0</v>
      </c>
      <c r="F401" s="133">
        <f t="shared" ca="1" si="59"/>
        <v>0</v>
      </c>
      <c r="G401" s="133">
        <f t="shared" ca="1" si="60"/>
        <v>0</v>
      </c>
      <c r="H401" s="133">
        <f t="shared" ca="1" si="61"/>
        <v>0</v>
      </c>
      <c r="I401" s="133">
        <f t="shared" ca="1" si="62"/>
        <v>2.9380455609963808E-2</v>
      </c>
      <c r="J401" s="133">
        <f t="shared" ca="1" si="63"/>
        <v>6.4357188478968333E-2</v>
      </c>
      <c r="K401" s="133">
        <f t="shared" ca="1" si="64"/>
        <v>0.13087657498983879</v>
      </c>
      <c r="L401" s="133">
        <f t="shared" ca="1" si="65"/>
        <v>0.32563338301043215</v>
      </c>
      <c r="M401" s="133">
        <f t="shared" ca="1" si="66"/>
        <v>0.16812149599034845</v>
      </c>
      <c r="N401" s="133">
        <f t="shared" ca="1" si="67"/>
        <v>0.16061315733446882</v>
      </c>
      <c r="O401" s="133">
        <f t="shared" ca="1" si="68"/>
        <v>0.1708419085468266</v>
      </c>
      <c r="P401" s="133">
        <f t="shared" ca="1" si="69"/>
        <v>0.15778392827573157</v>
      </c>
      <c r="Q401" s="133">
        <f t="shared" ca="1" si="70"/>
        <v>0.1545194332079578</v>
      </c>
      <c r="R401" s="133">
        <f t="shared" ca="1" si="71"/>
        <v>0.13799910968316334</v>
      </c>
      <c r="S401" s="133">
        <f t="shared" ca="1" si="72"/>
        <v>0.17895368416977955</v>
      </c>
      <c r="T401" s="133">
        <f t="shared" ca="1" si="73"/>
        <v>0.1966858278333688</v>
      </c>
      <c r="U401" s="133">
        <f t="shared" ca="1" si="74"/>
        <v>0.22198566460861541</v>
      </c>
      <c r="V401" s="133">
        <f t="shared" ca="1" si="75"/>
        <v>0.17383436235895253</v>
      </c>
      <c r="W401" s="133">
        <f t="shared" ca="1" si="76"/>
        <v>0.15277836917181181</v>
      </c>
      <c r="X401" s="133">
        <f t="shared" ca="1" si="77"/>
        <v>0.10772833723653397</v>
      </c>
      <c r="Y401" s="133">
        <f t="shared" ca="1" si="78"/>
        <v>5.7536725569512455E-2</v>
      </c>
      <c r="Z401" s="133">
        <f t="shared" ca="1" si="79"/>
        <v>3.9173940813285076E-2</v>
      </c>
      <c r="AA401" s="133">
        <f t="shared" ca="1" si="80"/>
        <v>3.5256546731956571E-2</v>
      </c>
      <c r="AB401" s="133">
        <f t="shared" ca="1" si="81"/>
        <v>2.4483713008303175E-2</v>
      </c>
      <c r="AD401" s="87"/>
      <c r="AE401" s="4"/>
      <c r="AF401" s="4"/>
      <c r="AG401" s="4"/>
      <c r="AH401" s="4"/>
      <c r="AI401" s="4"/>
      <c r="AJ401" s="91" t="str">
        <f t="shared" si="84"/>
        <v>Karłowice</v>
      </c>
      <c r="AK401" s="91" t="str">
        <f t="shared" si="84"/>
        <v>r3_66_wjazd_A</v>
      </c>
      <c r="AL401" s="374">
        <f>IFERROR(AVERAGEIFS('BAZA DANYCH'!$AB:$AB,'BAZA DANYCH'!$A:$A,$B401,'BAZA DANYCH'!$F:$F,$C401),0)</f>
        <v>20.021739130434781</v>
      </c>
      <c r="AM401" s="375">
        <f>IFERROR(COUNTIFS('BAZA DANYCH'!$A:$A,$B401,'BAZA DANYCH'!$U:$U,AM$379,'BAZA DANYCH'!$F:$F,$C401),0)</f>
        <v>6</v>
      </c>
      <c r="AN401" s="375">
        <f>IFERROR(COUNTIFS('BAZA DANYCH'!$A:$A,$B401,'BAZA DANYCH'!$U:$U,AN$379,'BAZA DANYCH'!$F:$F,$C401),0)</f>
        <v>12</v>
      </c>
      <c r="AO401" s="375">
        <f>IFERROR(COUNTIFS('BAZA DANYCH'!$A:$A,$B401,'BAZA DANYCH'!$U:$U,AO$379,'BAZA DANYCH'!$F:$F,$C401),0)</f>
        <v>14</v>
      </c>
      <c r="AP401" s="375">
        <f>IFERROR(COUNTIFS('BAZA DANYCH'!$A:$A,$B401,'BAZA DANYCH'!$U:$U,AP$379,'BAZA DANYCH'!$F:$F,$C401),0)</f>
        <v>20</v>
      </c>
      <c r="AQ401" s="375">
        <f>IFERROR(COUNTIFS('BAZA DANYCH'!$A:$A,$B401,'BAZA DANYCH'!$U:$U,AQ$379,'BAZA DANYCH'!$F:$F,$C401),0)</f>
        <v>8</v>
      </c>
      <c r="AR401" s="375">
        <f>IFERROR(COUNTIFS('BAZA DANYCH'!$A:$A,$B401,'BAZA DANYCH'!$U:$U,AR$379,'BAZA DANYCH'!$F:$F,$C401),0)</f>
        <v>8</v>
      </c>
      <c r="AS401" s="375">
        <f>IFERROR(COUNTIFS('BAZA DANYCH'!$A:$A,$B401,'BAZA DANYCH'!$U:$U,AS$379,'BAZA DANYCH'!$F:$F,$C401),0)</f>
        <v>10</v>
      </c>
      <c r="AT401" s="375">
        <f>IFERROR(COUNTIFS('BAZA DANYCH'!$A:$A,$B401,'BAZA DANYCH'!$U:$U,AT$379,'BAZA DANYCH'!$F:$F,$C401),0)</f>
        <v>14</v>
      </c>
      <c r="AU401" s="376">
        <f t="shared" ca="1" si="85"/>
        <v>181</v>
      </c>
      <c r="AV401" s="91" t="str">
        <f t="shared" si="82"/>
        <v>Karłowice</v>
      </c>
      <c r="AW401" s="91" t="str">
        <f t="shared" si="82"/>
        <v>r3_66_wjazd_A</v>
      </c>
      <c r="AX401" s="374">
        <f>IFERROR(AVERAGEIFS('BAZA DANYCH'!$AA:$AA,'BAZA DANYCH'!$A:$A,$B401,'BAZA DANYCH'!$F:$F,$C401),0)</f>
        <v>102.10869565217391</v>
      </c>
      <c r="AY401" s="375">
        <f>IFERROR(AVERAGEIFS('BAZA DANYCH'!$AA:$AA,'BAZA DANYCH'!$A:$A,$B401,'BAZA DANYCH'!$U:$U,AY$379,'BAZA DANYCH'!$F:$F,$C401),0)</f>
        <v>93.833333333333329</v>
      </c>
      <c r="AZ401" s="375">
        <f>IFERROR(AVERAGEIFS('BAZA DANYCH'!$AA:$AA,'BAZA DANYCH'!$A:$A,$B401,'BAZA DANYCH'!$U:$U,AZ$379,'BAZA DANYCH'!$F:$F,$C401),0)</f>
        <v>84.666666666666671</v>
      </c>
      <c r="BA401" s="375">
        <f>IFERROR(AVERAGEIFS('BAZA DANYCH'!$AA:$AA,'BAZA DANYCH'!$A:$A,$B401,'BAZA DANYCH'!$U:$U,BA$379,'BAZA DANYCH'!$F:$F,$C401),0)</f>
        <v>107.42857142857143</v>
      </c>
      <c r="BB401" s="375">
        <f>IFERROR(AVERAGEIFS('BAZA DANYCH'!$AA:$AA,'BAZA DANYCH'!$A:$A,$B401,'BAZA DANYCH'!$U:$U,BB$379,'BAZA DANYCH'!$F:$F,$C401),0)</f>
        <v>111.15</v>
      </c>
      <c r="BC401" s="375">
        <f>IFERROR(AVERAGEIFS('BAZA DANYCH'!$AA:$AA,'BAZA DANYCH'!$A:$A,$B401,'BAZA DANYCH'!$U:$U,BC$379,'BAZA DANYCH'!$F:$F,$C401),0)</f>
        <v>103.375</v>
      </c>
      <c r="BD401" s="375">
        <f>IFERROR(AVERAGEIFS('BAZA DANYCH'!$AA:$AA,'BAZA DANYCH'!$A:$A,$B401,'BAZA DANYCH'!$U:$U,BD$379,'BAZA DANYCH'!$F:$F,$C401),0)</f>
        <v>104.25</v>
      </c>
      <c r="BE401" s="375">
        <f>IFERROR(AVERAGEIFS('BAZA DANYCH'!$AA:$AA,'BAZA DANYCH'!$A:$A,$B401,'BAZA DANYCH'!$U:$U,BE$379,'BAZA DANYCH'!$F:$F,$C401),0)</f>
        <v>95.8</v>
      </c>
      <c r="BF401" s="375">
        <f>IFERROR(AVERAGEIFS('BAZA DANYCH'!$AA:$AA,'BAZA DANYCH'!$A:$A,$B401,'BAZA DANYCH'!$U:$U,BF$379,'BAZA DANYCH'!$F:$F,$C401),0)</f>
        <v>104.92857142857143</v>
      </c>
      <c r="BG401" s="4"/>
      <c r="BH401" s="356">
        <f t="shared" ca="1" si="86"/>
        <v>18379.565217391304</v>
      </c>
      <c r="BI401" s="377">
        <f t="shared" ca="1" si="87"/>
        <v>0</v>
      </c>
      <c r="BJ401" s="377">
        <f t="shared" ca="1" si="87"/>
        <v>0</v>
      </c>
      <c r="BK401" s="377">
        <f t="shared" ca="1" si="87"/>
        <v>0</v>
      </c>
      <c r="BL401" s="377">
        <f t="shared" ca="1" si="87"/>
        <v>0</v>
      </c>
      <c r="BM401" s="377">
        <f t="shared" ca="1" si="87"/>
        <v>204.21739130434781</v>
      </c>
      <c r="BN401" s="377">
        <f t="shared" ca="1" si="87"/>
        <v>714.76086956521738</v>
      </c>
      <c r="BO401" s="377">
        <f t="shared" ca="1" si="87"/>
        <v>1123.195652173913</v>
      </c>
      <c r="BP401" s="377">
        <f t="shared" ca="1" si="87"/>
        <v>1225.304347826087</v>
      </c>
      <c r="BQ401" s="377">
        <f t="shared" ca="1" si="87"/>
        <v>1225.304347826087</v>
      </c>
      <c r="BR401" s="377">
        <f t="shared" ca="1" si="87"/>
        <v>1021.086956521739</v>
      </c>
      <c r="BS401" s="377">
        <f t="shared" ca="1" si="87"/>
        <v>918.97826086956513</v>
      </c>
      <c r="BT401" s="377">
        <f t="shared" ca="1" si="87"/>
        <v>918.97826086956513</v>
      </c>
      <c r="BU401" s="377">
        <f t="shared" ca="1" si="87"/>
        <v>918.97826086956513</v>
      </c>
      <c r="BV401" s="377">
        <f t="shared" ca="1" si="87"/>
        <v>1123.195652173913</v>
      </c>
      <c r="BW401" s="377">
        <f t="shared" ca="1" si="87"/>
        <v>1123.195652173913</v>
      </c>
      <c r="BX401" s="377">
        <f t="shared" ca="1" si="87"/>
        <v>1225.304347826087</v>
      </c>
      <c r="BY401" s="377">
        <f t="shared" ca="1" si="88"/>
        <v>1225.304347826087</v>
      </c>
      <c r="BZ401" s="377">
        <f t="shared" ca="1" si="88"/>
        <v>1225.304347826087</v>
      </c>
      <c r="CA401" s="377">
        <f t="shared" ca="1" si="88"/>
        <v>1021.086956521739</v>
      </c>
      <c r="CB401" s="377">
        <f t="shared" ca="1" si="89"/>
        <v>918.97826086956513</v>
      </c>
      <c r="CC401" s="377">
        <f t="shared" ca="1" si="89"/>
        <v>816.86956521739125</v>
      </c>
      <c r="CD401" s="377">
        <f t="shared" ca="1" si="89"/>
        <v>714.76086956521738</v>
      </c>
      <c r="CE401" s="377">
        <f t="shared" ca="1" si="89"/>
        <v>510.54347826086951</v>
      </c>
      <c r="CF401" s="377">
        <f t="shared" ca="1" si="89"/>
        <v>204.21739130434781</v>
      </c>
    </row>
    <row r="402" spans="2:84" x14ac:dyDescent="0.25">
      <c r="B402" s="91" t="str">
        <f>STATYSTYKI!A168</f>
        <v>Karłowice</v>
      </c>
      <c r="C402" s="91" t="str">
        <f>STATYSTYKI!B168</f>
        <v>r3_67_wyjazd_T</v>
      </c>
      <c r="D402" s="133">
        <f t="shared" ca="1" si="57"/>
        <v>6.2165455951241552E-2</v>
      </c>
      <c r="E402" s="133">
        <f t="shared" ca="1" si="58"/>
        <v>0</v>
      </c>
      <c r="F402" s="133">
        <f t="shared" ca="1" si="59"/>
        <v>0</v>
      </c>
      <c r="G402" s="133">
        <f t="shared" ca="1" si="60"/>
        <v>0</v>
      </c>
      <c r="H402" s="133">
        <f t="shared" ca="1" si="61"/>
        <v>0</v>
      </c>
      <c r="I402" s="133">
        <f t="shared" ca="1" si="62"/>
        <v>1.6046458317414226E-2</v>
      </c>
      <c r="J402" s="133">
        <f t="shared" ca="1" si="63"/>
        <v>2.6489391508112373E-2</v>
      </c>
      <c r="K402" s="133">
        <f t="shared" ca="1" si="64"/>
        <v>5.0431726140444715E-2</v>
      </c>
      <c r="L402" s="133">
        <f t="shared" ca="1" si="65"/>
        <v>0.12837166653931381</v>
      </c>
      <c r="M402" s="133">
        <f t="shared" ca="1" si="66"/>
        <v>7.0910063421716213E-2</v>
      </c>
      <c r="N402" s="133">
        <f t="shared" ca="1" si="67"/>
        <v>6.4891172096795999E-2</v>
      </c>
      <c r="O402" s="133">
        <f t="shared" ca="1" si="68"/>
        <v>6.7624360051959959E-2</v>
      </c>
      <c r="P402" s="133">
        <f t="shared" ca="1" si="69"/>
        <v>6.2275540612821881E-2</v>
      </c>
      <c r="Q402" s="133">
        <f t="shared" ca="1" si="70"/>
        <v>6.074730648735386E-2</v>
      </c>
      <c r="R402" s="133">
        <f t="shared" ca="1" si="71"/>
        <v>5.69813009638791E-2</v>
      </c>
      <c r="S402" s="133">
        <f t="shared" ca="1" si="72"/>
        <v>6.9076182471154587E-2</v>
      </c>
      <c r="T402" s="133">
        <f t="shared" ca="1" si="73"/>
        <v>8.2524642775273174E-2</v>
      </c>
      <c r="U402" s="133">
        <f t="shared" ca="1" si="74"/>
        <v>8.7395889050202485E-2</v>
      </c>
      <c r="V402" s="133">
        <f t="shared" ca="1" si="75"/>
        <v>7.3049591197371436E-2</v>
      </c>
      <c r="W402" s="133">
        <f t="shared" ca="1" si="76"/>
        <v>6.17171473746701E-2</v>
      </c>
      <c r="X402" s="133">
        <f t="shared" ca="1" si="77"/>
        <v>4.6263814889168295E-2</v>
      </c>
      <c r="Y402" s="133">
        <f t="shared" ca="1" si="78"/>
        <v>2.2089929631765041E-2</v>
      </c>
      <c r="Z402" s="133">
        <f t="shared" ca="1" si="79"/>
        <v>1.5791752629836224E-2</v>
      </c>
      <c r="AA402" s="133">
        <f t="shared" ca="1" si="80"/>
        <v>1.3754107129212196E-2</v>
      </c>
      <c r="AB402" s="133">
        <f t="shared" ca="1" si="81"/>
        <v>7.6411706273401079E-3</v>
      </c>
      <c r="AD402" s="87"/>
      <c r="AE402" s="4"/>
      <c r="AF402" s="4"/>
      <c r="AG402" s="4"/>
      <c r="AH402" s="4"/>
      <c r="AI402" s="4"/>
      <c r="AJ402" s="91" t="str">
        <f t="shared" si="84"/>
        <v>Karłowice</v>
      </c>
      <c r="AK402" s="91" t="str">
        <f t="shared" si="84"/>
        <v>r3_67_wyjazd_T</v>
      </c>
      <c r="AL402" s="374">
        <f>IFERROR(AVERAGEIFS('BAZA DANYCH'!$AB:$AB,'BAZA DANYCH'!$A:$A,$B402,'BAZA DANYCH'!$F:$F,$C402),0)</f>
        <v>17.241666666666667</v>
      </c>
      <c r="AM402" s="375">
        <f>IFERROR(COUNTIFS('BAZA DANYCH'!$A:$A,$B402,'BAZA DANYCH'!$U:$U,AM$379,'BAZA DANYCH'!$F:$F,$C402),0)</f>
        <v>15</v>
      </c>
      <c r="AN402" s="375">
        <f>IFERROR(COUNTIFS('BAZA DANYCH'!$A:$A,$B402,'BAZA DANYCH'!$U:$U,AN$379,'BAZA DANYCH'!$F:$F,$C402),0)</f>
        <v>16</v>
      </c>
      <c r="AO402" s="375">
        <f>IFERROR(COUNTIFS('BAZA DANYCH'!$A:$A,$B402,'BAZA DANYCH'!$U:$U,AO$379,'BAZA DANYCH'!$F:$F,$C402),0)</f>
        <v>13</v>
      </c>
      <c r="AP402" s="375">
        <f>IFERROR(COUNTIFS('BAZA DANYCH'!$A:$A,$B402,'BAZA DANYCH'!$U:$U,AP$379,'BAZA DANYCH'!$F:$F,$C402),0)</f>
        <v>16</v>
      </c>
      <c r="AQ402" s="375">
        <f>IFERROR(COUNTIFS('BAZA DANYCH'!$A:$A,$B402,'BAZA DANYCH'!$U:$U,AQ$379,'BAZA DANYCH'!$F:$F,$C402),0)</f>
        <v>15</v>
      </c>
      <c r="AR402" s="375">
        <f>IFERROR(COUNTIFS('BAZA DANYCH'!$A:$A,$B402,'BAZA DANYCH'!$U:$U,AR$379,'BAZA DANYCH'!$F:$F,$C402),0)</f>
        <v>14</v>
      </c>
      <c r="AS402" s="375">
        <f>IFERROR(COUNTIFS('BAZA DANYCH'!$A:$A,$B402,'BAZA DANYCH'!$U:$U,AS$379,'BAZA DANYCH'!$F:$F,$C402),0)</f>
        <v>15</v>
      </c>
      <c r="AT402" s="375">
        <f>IFERROR(COUNTIFS('BAZA DANYCH'!$A:$A,$B402,'BAZA DANYCH'!$U:$U,AT$379,'BAZA DANYCH'!$F:$F,$C402),0)</f>
        <v>16</v>
      </c>
      <c r="AU402" s="376">
        <f t="shared" ca="1" si="85"/>
        <v>237</v>
      </c>
      <c r="AV402" s="91" t="str">
        <f t="shared" si="82"/>
        <v>Karłowice</v>
      </c>
      <c r="AW402" s="91" t="str">
        <f t="shared" si="82"/>
        <v>r3_67_wyjazd_T</v>
      </c>
      <c r="AX402" s="374">
        <f>IFERROR(AVERAGEIFS('BAZA DANYCH'!$AA:$AA,'BAZA DANYCH'!$A:$A,$B402,'BAZA DANYCH'!$F:$F,$C402),0)</f>
        <v>218.11666666666667</v>
      </c>
      <c r="AY402" s="375">
        <f>IFERROR(AVERAGEIFS('BAZA DANYCH'!$AA:$AA,'BAZA DANYCH'!$A:$A,$B402,'BAZA DANYCH'!$U:$U,AY$379,'BAZA DANYCH'!$F:$F,$C402),0)</f>
        <v>219</v>
      </c>
      <c r="AZ402" s="375">
        <f>IFERROR(AVERAGEIFS('BAZA DANYCH'!$AA:$AA,'BAZA DANYCH'!$A:$A,$B402,'BAZA DANYCH'!$U:$U,AZ$379,'BAZA DANYCH'!$F:$F,$C402),0)</f>
        <v>224.5625</v>
      </c>
      <c r="BA402" s="375">
        <f>IFERROR(AVERAGEIFS('BAZA DANYCH'!$AA:$AA,'BAZA DANYCH'!$A:$A,$B402,'BAZA DANYCH'!$U:$U,BA$379,'BAZA DANYCH'!$F:$F,$C402),0)</f>
        <v>218.46153846153845</v>
      </c>
      <c r="BB402" s="375">
        <f>IFERROR(AVERAGEIFS('BAZA DANYCH'!$AA:$AA,'BAZA DANYCH'!$A:$A,$B402,'BAZA DANYCH'!$U:$U,BB$379,'BAZA DANYCH'!$F:$F,$C402),0)</f>
        <v>207.9375</v>
      </c>
      <c r="BC402" s="375">
        <f>IFERROR(AVERAGEIFS('BAZA DANYCH'!$AA:$AA,'BAZA DANYCH'!$A:$A,$B402,'BAZA DANYCH'!$U:$U,BC$379,'BAZA DANYCH'!$F:$F,$C402),0)</f>
        <v>217.4</v>
      </c>
      <c r="BD402" s="375">
        <f>IFERROR(AVERAGEIFS('BAZA DANYCH'!$AA:$AA,'BAZA DANYCH'!$A:$A,$B402,'BAZA DANYCH'!$U:$U,BD$379,'BAZA DANYCH'!$F:$F,$C402),0)</f>
        <v>212.5</v>
      </c>
      <c r="BE402" s="375">
        <f>IFERROR(AVERAGEIFS('BAZA DANYCH'!$AA:$AA,'BAZA DANYCH'!$A:$A,$B402,'BAZA DANYCH'!$U:$U,BE$379,'BAZA DANYCH'!$F:$F,$C402),0)</f>
        <v>221.06666666666666</v>
      </c>
      <c r="BF402" s="375">
        <f>IFERROR(AVERAGEIFS('BAZA DANYCH'!$AA:$AA,'BAZA DANYCH'!$A:$A,$B402,'BAZA DANYCH'!$U:$U,BF$379,'BAZA DANYCH'!$F:$F,$C402),0)</f>
        <v>223.5625</v>
      </c>
      <c r="BG402" s="4"/>
      <c r="BH402" s="356">
        <f t="shared" ca="1" si="86"/>
        <v>51475.53333333334</v>
      </c>
      <c r="BI402" s="377">
        <f t="shared" ca="1" si="87"/>
        <v>0</v>
      </c>
      <c r="BJ402" s="377">
        <f t="shared" ca="1" si="87"/>
        <v>218.11666666666667</v>
      </c>
      <c r="BK402" s="377">
        <f t="shared" ca="1" si="87"/>
        <v>0</v>
      </c>
      <c r="BL402" s="377">
        <f t="shared" ca="1" si="87"/>
        <v>0</v>
      </c>
      <c r="BM402" s="377">
        <f t="shared" ca="1" si="87"/>
        <v>436.23333333333335</v>
      </c>
      <c r="BN402" s="377">
        <f t="shared" ca="1" si="87"/>
        <v>1963.0500000000002</v>
      </c>
      <c r="BO402" s="377">
        <f t="shared" ca="1" si="87"/>
        <v>3271.75</v>
      </c>
      <c r="BP402" s="377">
        <f t="shared" ca="1" si="87"/>
        <v>3489.8666666666668</v>
      </c>
      <c r="BQ402" s="377">
        <f t="shared" ca="1" si="87"/>
        <v>3271.75</v>
      </c>
      <c r="BR402" s="377">
        <f t="shared" ca="1" si="87"/>
        <v>2835.5166666666669</v>
      </c>
      <c r="BS402" s="377">
        <f t="shared" ca="1" si="87"/>
        <v>2617.4</v>
      </c>
      <c r="BT402" s="377">
        <f t="shared" ca="1" si="87"/>
        <v>2617.4</v>
      </c>
      <c r="BU402" s="377">
        <f t="shared" ca="1" si="87"/>
        <v>2617.4</v>
      </c>
      <c r="BV402" s="377">
        <f t="shared" ca="1" si="87"/>
        <v>3053.6333333333332</v>
      </c>
      <c r="BW402" s="377">
        <f t="shared" ca="1" si="87"/>
        <v>3271.75</v>
      </c>
      <c r="BX402" s="377">
        <f t="shared" ca="1" si="87"/>
        <v>3271.75</v>
      </c>
      <c r="BY402" s="377">
        <f t="shared" ca="1" si="88"/>
        <v>3489.8666666666668</v>
      </c>
      <c r="BZ402" s="377">
        <f t="shared" ca="1" si="88"/>
        <v>3271.75</v>
      </c>
      <c r="CA402" s="377">
        <f t="shared" ca="1" si="88"/>
        <v>2835.5166666666669</v>
      </c>
      <c r="CB402" s="377">
        <f t="shared" ca="1" si="89"/>
        <v>2399.2833333333333</v>
      </c>
      <c r="CC402" s="377">
        <f t="shared" ca="1" si="89"/>
        <v>2399.2833333333333</v>
      </c>
      <c r="CD402" s="377">
        <f t="shared" ca="1" si="89"/>
        <v>1963.0500000000002</v>
      </c>
      <c r="CE402" s="377">
        <f t="shared" ca="1" si="89"/>
        <v>1526.8166666666666</v>
      </c>
      <c r="CF402" s="377">
        <f t="shared" ca="1" si="89"/>
        <v>654.35</v>
      </c>
    </row>
    <row r="403" spans="2:84" x14ac:dyDescent="0.25">
      <c r="B403" s="91" t="str">
        <f>STATYSTYKI!A169</f>
        <v>Karłowice</v>
      </c>
      <c r="C403" s="91" t="str">
        <f>STATYSTYKI!B169</f>
        <v>r3_67_wjazd_T</v>
      </c>
      <c r="D403" s="133">
        <f t="shared" ca="1" si="57"/>
        <v>9.0572565300121075E-2</v>
      </c>
      <c r="E403" s="133">
        <f t="shared" ca="1" si="58"/>
        <v>0</v>
      </c>
      <c r="F403" s="133">
        <f t="shared" ca="1" si="59"/>
        <v>0</v>
      </c>
      <c r="G403" s="133">
        <f t="shared" ca="1" si="60"/>
        <v>0</v>
      </c>
      <c r="H403" s="133">
        <f t="shared" ca="1" si="61"/>
        <v>0</v>
      </c>
      <c r="I403" s="133">
        <f t="shared" ca="1" si="62"/>
        <v>2.2817916858413868E-2</v>
      </c>
      <c r="J403" s="133">
        <f t="shared" ca="1" si="63"/>
        <v>3.8029861430689781E-2</v>
      </c>
      <c r="K403" s="133">
        <f t="shared" ca="1" si="64"/>
        <v>7.8558828041110598E-2</v>
      </c>
      <c r="L403" s="133">
        <f t="shared" ca="1" si="65"/>
        <v>0.18625124635680318</v>
      </c>
      <c r="M403" s="133">
        <f t="shared" ca="1" si="66"/>
        <v>0.10283274530858516</v>
      </c>
      <c r="N403" s="133">
        <f t="shared" ca="1" si="67"/>
        <v>9.443107130635893E-2</v>
      </c>
      <c r="O403" s="133">
        <f t="shared" ca="1" si="68"/>
        <v>9.8117042491179626E-2</v>
      </c>
      <c r="P403" s="133">
        <f t="shared" ca="1" si="69"/>
        <v>9.0511070205041677E-2</v>
      </c>
      <c r="Q403" s="133">
        <f t="shared" ca="1" si="70"/>
        <v>8.8229278519200288E-2</v>
      </c>
      <c r="R403" s="133">
        <f t="shared" ca="1" si="71"/>
        <v>8.279644117195889E-2</v>
      </c>
      <c r="S403" s="133">
        <f t="shared" ca="1" si="72"/>
        <v>0.1000945952855755</v>
      </c>
      <c r="T403" s="133">
        <f t="shared" ca="1" si="73"/>
        <v>0.11987012322953419</v>
      </c>
      <c r="U403" s="133">
        <f t="shared" ca="1" si="74"/>
        <v>0.12692466252492712</v>
      </c>
      <c r="V403" s="133">
        <f t="shared" ca="1" si="75"/>
        <v>0.10587513422304035</v>
      </c>
      <c r="W403" s="133">
        <f t="shared" ca="1" si="76"/>
        <v>8.9867487934676152E-2</v>
      </c>
      <c r="X403" s="133">
        <f t="shared" ca="1" si="77"/>
        <v>6.7209136928419025E-2</v>
      </c>
      <c r="Y403" s="133">
        <f t="shared" ca="1" si="78"/>
        <v>3.2359954817386939E-2</v>
      </c>
      <c r="Z403" s="133">
        <f t="shared" ca="1" si="79"/>
        <v>2.3324981677489733E-2</v>
      </c>
      <c r="AA403" s="133">
        <f t="shared" ca="1" si="80"/>
        <v>1.9558214450069028E-2</v>
      </c>
      <c r="AB403" s="133">
        <f t="shared" ca="1" si="81"/>
        <v>1.2169555657820729E-2</v>
      </c>
      <c r="AD403" s="87"/>
      <c r="AE403" s="4"/>
      <c r="AF403" s="4"/>
      <c r="AG403" s="4"/>
      <c r="AH403" s="4"/>
      <c r="AI403" s="4"/>
      <c r="AJ403" s="91" t="str">
        <f t="shared" si="84"/>
        <v>Karłowice</v>
      </c>
      <c r="AK403" s="91" t="str">
        <f t="shared" si="84"/>
        <v>r3_67_wjazd_T</v>
      </c>
      <c r="AL403" s="374">
        <f>IFERROR(AVERAGEIFS('BAZA DANYCH'!$AB:$AB,'BAZA DANYCH'!$A:$A,$B403,'BAZA DANYCH'!$F:$F,$C403),0)</f>
        <v>25.344537815126049</v>
      </c>
      <c r="AM403" s="375">
        <f>IFERROR(COUNTIFS('BAZA DANYCH'!$A:$A,$B403,'BAZA DANYCH'!$U:$U,AM$379,'BAZA DANYCH'!$F:$F,$C403),0)</f>
        <v>16</v>
      </c>
      <c r="AN403" s="375">
        <f>IFERROR(COUNTIFS('BAZA DANYCH'!$A:$A,$B403,'BAZA DANYCH'!$U:$U,AN$379,'BAZA DANYCH'!$F:$F,$C403),0)</f>
        <v>15</v>
      </c>
      <c r="AO403" s="375">
        <f>IFERROR(COUNTIFS('BAZA DANYCH'!$A:$A,$B403,'BAZA DANYCH'!$U:$U,AO$379,'BAZA DANYCH'!$F:$F,$C403),0)</f>
        <v>15</v>
      </c>
      <c r="AP403" s="375">
        <f>IFERROR(COUNTIFS('BAZA DANYCH'!$A:$A,$B403,'BAZA DANYCH'!$U:$U,AP$379,'BAZA DANYCH'!$F:$F,$C403),0)</f>
        <v>14</v>
      </c>
      <c r="AQ403" s="375">
        <f>IFERROR(COUNTIFS('BAZA DANYCH'!$A:$A,$B403,'BAZA DANYCH'!$U:$U,AQ$379,'BAZA DANYCH'!$F:$F,$C403),0)</f>
        <v>15</v>
      </c>
      <c r="AR403" s="375">
        <f>IFERROR(COUNTIFS('BAZA DANYCH'!$A:$A,$B403,'BAZA DANYCH'!$U:$U,AR$379,'BAZA DANYCH'!$F:$F,$C403),0)</f>
        <v>15</v>
      </c>
      <c r="AS403" s="375">
        <f>IFERROR(COUNTIFS('BAZA DANYCH'!$A:$A,$B403,'BAZA DANYCH'!$U:$U,AS$379,'BAZA DANYCH'!$F:$F,$C403),0)</f>
        <v>15</v>
      </c>
      <c r="AT403" s="375">
        <f>IFERROR(COUNTIFS('BAZA DANYCH'!$A:$A,$B403,'BAZA DANYCH'!$U:$U,AT$379,'BAZA DANYCH'!$F:$F,$C403),0)</f>
        <v>14</v>
      </c>
      <c r="AU403" s="376">
        <f t="shared" ca="1" si="85"/>
        <v>235</v>
      </c>
      <c r="AV403" s="91" t="str">
        <f t="shared" si="82"/>
        <v>Karłowice</v>
      </c>
      <c r="AW403" s="91" t="str">
        <f t="shared" si="82"/>
        <v>r3_67_wjazd_T</v>
      </c>
      <c r="AX403" s="374">
        <f>IFERROR(AVERAGEIFS('BAZA DANYCH'!$AA:$AA,'BAZA DANYCH'!$A:$A,$B403,'BAZA DANYCH'!$F:$F,$C403),0)</f>
        <v>219.12605042016807</v>
      </c>
      <c r="AY403" s="375">
        <f>IFERROR(AVERAGEIFS('BAZA DANYCH'!$AA:$AA,'BAZA DANYCH'!$A:$A,$B403,'BAZA DANYCH'!$U:$U,AY$379,'BAZA DANYCH'!$F:$F,$C403),0)</f>
        <v>220.6875</v>
      </c>
      <c r="AZ403" s="375">
        <f>IFERROR(AVERAGEIFS('BAZA DANYCH'!$AA:$AA,'BAZA DANYCH'!$A:$A,$B403,'BAZA DANYCH'!$U:$U,AZ$379,'BAZA DANYCH'!$F:$F,$C403),0)</f>
        <v>222.06666666666666</v>
      </c>
      <c r="BA403" s="375">
        <f>IFERROR(AVERAGEIFS('BAZA DANYCH'!$AA:$AA,'BAZA DANYCH'!$A:$A,$B403,'BAZA DANYCH'!$U:$U,BA$379,'BAZA DANYCH'!$F:$F,$C403),0)</f>
        <v>221.06666666666666</v>
      </c>
      <c r="BB403" s="375">
        <f>IFERROR(AVERAGEIFS('BAZA DANYCH'!$AA:$AA,'BAZA DANYCH'!$A:$A,$B403,'BAZA DANYCH'!$U:$U,BB$379,'BAZA DANYCH'!$F:$F,$C403),0)</f>
        <v>222.64285714285714</v>
      </c>
      <c r="BC403" s="375">
        <f>IFERROR(AVERAGEIFS('BAZA DANYCH'!$AA:$AA,'BAZA DANYCH'!$A:$A,$B403,'BAZA DANYCH'!$U:$U,BC$379,'BAZA DANYCH'!$F:$F,$C403),0)</f>
        <v>218.46666666666667</v>
      </c>
      <c r="BD403" s="375">
        <f>IFERROR(AVERAGEIFS('BAZA DANYCH'!$AA:$AA,'BAZA DANYCH'!$A:$A,$B403,'BAZA DANYCH'!$U:$U,BD$379,'BAZA DANYCH'!$F:$F,$C403),0)</f>
        <v>211.53333333333333</v>
      </c>
      <c r="BE403" s="375">
        <f>IFERROR(AVERAGEIFS('BAZA DANYCH'!$AA:$AA,'BAZA DANYCH'!$A:$A,$B403,'BAZA DANYCH'!$U:$U,BE$379,'BAZA DANYCH'!$F:$F,$C403),0)</f>
        <v>221.06666666666666</v>
      </c>
      <c r="BF403" s="375">
        <f>IFERROR(AVERAGEIFS('BAZA DANYCH'!$AA:$AA,'BAZA DANYCH'!$A:$A,$B403,'BAZA DANYCH'!$U:$U,BF$379,'BAZA DANYCH'!$F:$F,$C403),0)</f>
        <v>215.35714285714286</v>
      </c>
      <c r="BG403" s="4"/>
      <c r="BH403" s="356">
        <f t="shared" ca="1" si="86"/>
        <v>51494.621848739502</v>
      </c>
      <c r="BI403" s="377">
        <f t="shared" ca="1" si="87"/>
        <v>0</v>
      </c>
      <c r="BJ403" s="377">
        <f t="shared" ca="1" si="87"/>
        <v>219.12605042016807</v>
      </c>
      <c r="BK403" s="377">
        <f t="shared" ca="1" si="87"/>
        <v>0</v>
      </c>
      <c r="BL403" s="377">
        <f t="shared" ca="1" si="87"/>
        <v>0</v>
      </c>
      <c r="BM403" s="377">
        <f t="shared" ca="1" si="87"/>
        <v>438.25210084033614</v>
      </c>
      <c r="BN403" s="377">
        <f t="shared" ca="1" si="87"/>
        <v>1972.1344537815125</v>
      </c>
      <c r="BO403" s="377">
        <f t="shared" ca="1" si="87"/>
        <v>3067.7647058823532</v>
      </c>
      <c r="BP403" s="377">
        <f t="shared" ca="1" si="87"/>
        <v>3506.0168067226891</v>
      </c>
      <c r="BQ403" s="377">
        <f t="shared" ca="1" si="87"/>
        <v>3286.8907563025209</v>
      </c>
      <c r="BR403" s="377">
        <f t="shared" ca="1" si="87"/>
        <v>2848.6386554621849</v>
      </c>
      <c r="BS403" s="377">
        <f t="shared" ca="1" si="87"/>
        <v>2629.5126050420167</v>
      </c>
      <c r="BT403" s="377">
        <f t="shared" ca="1" si="87"/>
        <v>2629.5126050420167</v>
      </c>
      <c r="BU403" s="377">
        <f t="shared" ca="1" si="87"/>
        <v>2629.5126050420167</v>
      </c>
      <c r="BV403" s="377">
        <f t="shared" ca="1" si="87"/>
        <v>3067.7647058823532</v>
      </c>
      <c r="BW403" s="377">
        <f t="shared" ca="1" si="87"/>
        <v>3286.8907563025209</v>
      </c>
      <c r="BX403" s="377">
        <f t="shared" ca="1" si="87"/>
        <v>3286.8907563025209</v>
      </c>
      <c r="BY403" s="377">
        <f t="shared" ca="1" si="88"/>
        <v>3506.0168067226891</v>
      </c>
      <c r="BZ403" s="377">
        <f t="shared" ca="1" si="88"/>
        <v>3286.8907563025209</v>
      </c>
      <c r="CA403" s="377">
        <f t="shared" ca="1" si="88"/>
        <v>2848.6386554621849</v>
      </c>
      <c r="CB403" s="377">
        <f t="shared" ca="1" si="89"/>
        <v>2410.386554621849</v>
      </c>
      <c r="CC403" s="377">
        <f t="shared" ca="1" si="89"/>
        <v>2410.386554621849</v>
      </c>
      <c r="CD403" s="377">
        <f t="shared" ca="1" si="89"/>
        <v>1972.1344537815125</v>
      </c>
      <c r="CE403" s="377">
        <f t="shared" ca="1" si="89"/>
        <v>1533.8823529411766</v>
      </c>
      <c r="CF403" s="377">
        <f t="shared" ca="1" si="89"/>
        <v>657.37815126050418</v>
      </c>
    </row>
    <row r="404" spans="2:84" x14ac:dyDescent="0.25">
      <c r="B404" s="91" t="str">
        <f>STATYSTYKI!A170</f>
        <v>Karłowice</v>
      </c>
      <c r="C404" s="91" t="str">
        <f>STATYSTYKI!B170</f>
        <v>r3_67_wyjazd_A</v>
      </c>
      <c r="D404" s="133">
        <f t="shared" ca="1" si="57"/>
        <v>0.14039159422736094</v>
      </c>
      <c r="E404" s="133">
        <f t="shared" ca="1" si="58"/>
        <v>0</v>
      </c>
      <c r="F404" s="133">
        <f t="shared" ca="1" si="59"/>
        <v>0</v>
      </c>
      <c r="G404" s="133">
        <f t="shared" ca="1" si="60"/>
        <v>0</v>
      </c>
      <c r="H404" s="133">
        <f t="shared" ca="1" si="61"/>
        <v>0</v>
      </c>
      <c r="I404" s="133">
        <f t="shared" ca="1" si="62"/>
        <v>2.0761245674740487E-2</v>
      </c>
      <c r="J404" s="133">
        <f t="shared" ca="1" si="63"/>
        <v>6.228373702422145E-2</v>
      </c>
      <c r="K404" s="133">
        <f t="shared" ca="1" si="64"/>
        <v>0.11833910034602077</v>
      </c>
      <c r="L404" s="133">
        <f t="shared" ca="1" si="65"/>
        <v>0.26816608996539792</v>
      </c>
      <c r="M404" s="133">
        <f t="shared" ca="1" si="66"/>
        <v>0.16608996539792389</v>
      </c>
      <c r="N404" s="133">
        <f t="shared" ca="1" si="67"/>
        <v>0.13287197231833911</v>
      </c>
      <c r="O404" s="133">
        <f t="shared" ca="1" si="68"/>
        <v>0.1583044982698962</v>
      </c>
      <c r="P404" s="133">
        <f t="shared" ca="1" si="69"/>
        <v>0.14792387543252597</v>
      </c>
      <c r="Q404" s="133">
        <f t="shared" ca="1" si="70"/>
        <v>0.14273356401384082</v>
      </c>
      <c r="R404" s="133">
        <f t="shared" ca="1" si="71"/>
        <v>0.12456747404844291</v>
      </c>
      <c r="S404" s="133">
        <f t="shared" ca="1" si="72"/>
        <v>0.16193771626297579</v>
      </c>
      <c r="T404" s="133">
        <f t="shared" ca="1" si="73"/>
        <v>0.19515570934256057</v>
      </c>
      <c r="U404" s="133">
        <f t="shared" ca="1" si="74"/>
        <v>0.18339100346020762</v>
      </c>
      <c r="V404" s="133">
        <f t="shared" ca="1" si="75"/>
        <v>0.17231833910034602</v>
      </c>
      <c r="W404" s="133">
        <f t="shared" ca="1" si="76"/>
        <v>0.12664359861591695</v>
      </c>
      <c r="X404" s="133">
        <f t="shared" ca="1" si="77"/>
        <v>9.8615916955017299E-2</v>
      </c>
      <c r="Y404" s="133">
        <f t="shared" ca="1" si="78"/>
        <v>4.6712802768166091E-2</v>
      </c>
      <c r="Z404" s="133">
        <f t="shared" ca="1" si="79"/>
        <v>3.8062283737024222E-2</v>
      </c>
      <c r="AA404" s="133">
        <f t="shared" ca="1" si="80"/>
        <v>3.6332179930795849E-2</v>
      </c>
      <c r="AB404" s="133">
        <f t="shared" ca="1" si="81"/>
        <v>2.0761245674740487E-2</v>
      </c>
      <c r="AD404" s="87"/>
      <c r="AE404" s="4"/>
      <c r="AF404" s="4"/>
      <c r="AG404" s="4"/>
      <c r="AH404" s="4"/>
      <c r="AI404" s="4"/>
      <c r="AJ404" s="91" t="str">
        <f t="shared" si="84"/>
        <v>Karłowice</v>
      </c>
      <c r="AK404" s="91" t="str">
        <f t="shared" si="84"/>
        <v>r3_67_wyjazd_A</v>
      </c>
      <c r="AL404" s="374">
        <f>IFERROR(AVERAGEIFS('BAZA DANYCH'!$AB:$AB,'BAZA DANYCH'!$A:$A,$B404,'BAZA DANYCH'!$F:$F,$C404),0)</f>
        <v>17.071428571428573</v>
      </c>
      <c r="AM404" s="375">
        <f>IFERROR(COUNTIFS('BAZA DANYCH'!$A:$A,$B404,'BAZA DANYCH'!$U:$U,AM$379,'BAZA DANYCH'!$F:$F,$C404),0)</f>
        <v>6</v>
      </c>
      <c r="AN404" s="375">
        <f>IFERROR(COUNTIFS('BAZA DANYCH'!$A:$A,$B404,'BAZA DANYCH'!$U:$U,AN$379,'BAZA DANYCH'!$F:$F,$C404),0)</f>
        <v>3</v>
      </c>
      <c r="AO404" s="375">
        <f>IFERROR(COUNTIFS('BAZA DANYCH'!$A:$A,$B404,'BAZA DANYCH'!$U:$U,AO$379,'BAZA DANYCH'!$F:$F,$C404),0)</f>
        <v>4</v>
      </c>
      <c r="AP404" s="375">
        <f>IFERROR(COUNTIFS('BAZA DANYCH'!$A:$A,$B404,'BAZA DANYCH'!$U:$U,AP$379,'BAZA DANYCH'!$F:$F,$C404),0)</f>
        <v>9</v>
      </c>
      <c r="AQ404" s="375">
        <f>IFERROR(COUNTIFS('BAZA DANYCH'!$A:$A,$B404,'BAZA DANYCH'!$U:$U,AQ$379,'BAZA DANYCH'!$F:$F,$C404),0)</f>
        <v>3</v>
      </c>
      <c r="AR404" s="375">
        <f>IFERROR(COUNTIFS('BAZA DANYCH'!$A:$A,$B404,'BAZA DANYCH'!$U:$U,AR$379,'BAZA DANYCH'!$F:$F,$C404),0)</f>
        <v>5</v>
      </c>
      <c r="AS404" s="375">
        <f>IFERROR(COUNTIFS('BAZA DANYCH'!$A:$A,$B404,'BAZA DANYCH'!$U:$U,AS$379,'BAZA DANYCH'!$F:$F,$C404),0)</f>
        <v>6</v>
      </c>
      <c r="AT404" s="375">
        <f>IFERROR(COUNTIFS('BAZA DANYCH'!$A:$A,$B404,'BAZA DANYCH'!$U:$U,AT$379,'BAZA DANYCH'!$F:$F,$C404),0)</f>
        <v>6</v>
      </c>
      <c r="AU404" s="376">
        <f t="shared" ca="1" si="85"/>
        <v>83</v>
      </c>
      <c r="AV404" s="91" t="str">
        <f t="shared" si="82"/>
        <v>Karłowice</v>
      </c>
      <c r="AW404" s="91" t="str">
        <f t="shared" si="82"/>
        <v>r3_67_wyjazd_A</v>
      </c>
      <c r="AX404" s="374">
        <f>IFERROR(AVERAGEIFS('BAZA DANYCH'!$AA:$AA,'BAZA DANYCH'!$A:$A,$B404,'BAZA DANYCH'!$F:$F,$C404),0)</f>
        <v>96.333333333333329</v>
      </c>
      <c r="AY404" s="375">
        <f>IFERROR(AVERAGEIFS('BAZA DANYCH'!$AA:$AA,'BAZA DANYCH'!$A:$A,$B404,'BAZA DANYCH'!$U:$U,AY$379,'BAZA DANYCH'!$F:$F,$C404),0)</f>
        <v>90.666666666666671</v>
      </c>
      <c r="AZ404" s="375">
        <f>IFERROR(AVERAGEIFS('BAZA DANYCH'!$AA:$AA,'BAZA DANYCH'!$A:$A,$B404,'BAZA DANYCH'!$U:$U,AZ$379,'BAZA DANYCH'!$F:$F,$C404),0)</f>
        <v>87.333333333333329</v>
      </c>
      <c r="BA404" s="375">
        <f>IFERROR(AVERAGEIFS('BAZA DANYCH'!$AA:$AA,'BAZA DANYCH'!$A:$A,$B404,'BAZA DANYCH'!$U:$U,BA$379,'BAZA DANYCH'!$F:$F,$C404),0)</f>
        <v>90.5</v>
      </c>
      <c r="BB404" s="375">
        <f>IFERROR(AVERAGEIFS('BAZA DANYCH'!$AA:$AA,'BAZA DANYCH'!$A:$A,$B404,'BAZA DANYCH'!$U:$U,BB$379,'BAZA DANYCH'!$F:$F,$C404),0)</f>
        <v>112.22222222222223</v>
      </c>
      <c r="BC404" s="375">
        <f>IFERROR(AVERAGEIFS('BAZA DANYCH'!$AA:$AA,'BAZA DANYCH'!$A:$A,$B404,'BAZA DANYCH'!$U:$U,BC$379,'BAZA DANYCH'!$F:$F,$C404),0)</f>
        <v>94</v>
      </c>
      <c r="BD404" s="375">
        <f>IFERROR(AVERAGEIFS('BAZA DANYCH'!$AA:$AA,'BAZA DANYCH'!$A:$A,$B404,'BAZA DANYCH'!$U:$U,BD$379,'BAZA DANYCH'!$F:$F,$C404),0)</f>
        <v>88.8</v>
      </c>
      <c r="BE404" s="375">
        <f>IFERROR(AVERAGEIFS('BAZA DANYCH'!$AA:$AA,'BAZA DANYCH'!$A:$A,$B404,'BAZA DANYCH'!$U:$U,BE$379,'BAZA DANYCH'!$F:$F,$C404),0)</f>
        <v>87</v>
      </c>
      <c r="BF404" s="375">
        <f>IFERROR(AVERAGEIFS('BAZA DANYCH'!$AA:$AA,'BAZA DANYCH'!$A:$A,$B404,'BAZA DANYCH'!$U:$U,BF$379,'BAZA DANYCH'!$F:$F,$C404),0)</f>
        <v>103.33333333333333</v>
      </c>
      <c r="BG404" s="4"/>
      <c r="BH404" s="356">
        <f t="shared" ca="1" si="86"/>
        <v>7899.3333333333339</v>
      </c>
      <c r="BI404" s="377">
        <f t="shared" ca="1" si="87"/>
        <v>0</v>
      </c>
      <c r="BJ404" s="377">
        <f t="shared" ca="1" si="87"/>
        <v>0</v>
      </c>
      <c r="BK404" s="377">
        <f t="shared" ca="1" si="87"/>
        <v>0</v>
      </c>
      <c r="BL404" s="377">
        <f t="shared" ca="1" si="87"/>
        <v>0</v>
      </c>
      <c r="BM404" s="377">
        <f t="shared" ca="1" si="87"/>
        <v>96.333333333333329</v>
      </c>
      <c r="BN404" s="377">
        <f t="shared" ca="1" si="87"/>
        <v>289</v>
      </c>
      <c r="BO404" s="377">
        <f t="shared" ca="1" si="87"/>
        <v>481.66666666666663</v>
      </c>
      <c r="BP404" s="377">
        <f t="shared" ca="1" si="87"/>
        <v>578</v>
      </c>
      <c r="BQ404" s="377">
        <f t="shared" ca="1" si="87"/>
        <v>481.66666666666663</v>
      </c>
      <c r="BR404" s="377">
        <f t="shared" ca="1" si="87"/>
        <v>481.66666666666663</v>
      </c>
      <c r="BS404" s="377">
        <f t="shared" ca="1" si="87"/>
        <v>385.33333333333331</v>
      </c>
      <c r="BT404" s="377">
        <f t="shared" ca="1" si="87"/>
        <v>385.33333333333331</v>
      </c>
      <c r="BU404" s="377">
        <f t="shared" ca="1" si="87"/>
        <v>385.33333333333331</v>
      </c>
      <c r="BV404" s="377">
        <f t="shared" ca="1" si="87"/>
        <v>481.66666666666663</v>
      </c>
      <c r="BW404" s="377">
        <f t="shared" ca="1" si="87"/>
        <v>481.66666666666663</v>
      </c>
      <c r="BX404" s="377">
        <f t="shared" ca="1" si="87"/>
        <v>481.66666666666663</v>
      </c>
      <c r="BY404" s="377">
        <f t="shared" ca="1" si="88"/>
        <v>578</v>
      </c>
      <c r="BZ404" s="377">
        <f t="shared" ca="1" si="88"/>
        <v>481.66666666666663</v>
      </c>
      <c r="CA404" s="377">
        <f t="shared" ca="1" si="88"/>
        <v>481.66666666666663</v>
      </c>
      <c r="CB404" s="377">
        <f t="shared" ca="1" si="89"/>
        <v>385.33333333333331</v>
      </c>
      <c r="CC404" s="377">
        <f t="shared" ca="1" si="89"/>
        <v>385.33333333333331</v>
      </c>
      <c r="CD404" s="377">
        <f t="shared" ca="1" si="89"/>
        <v>289</v>
      </c>
      <c r="CE404" s="377">
        <f t="shared" ca="1" si="89"/>
        <v>192.66666666666666</v>
      </c>
      <c r="CF404" s="377">
        <f t="shared" ca="1" si="89"/>
        <v>96.333333333333329</v>
      </c>
    </row>
    <row r="405" spans="2:84" x14ac:dyDescent="0.25">
      <c r="B405" s="91" t="str">
        <f>STATYSTYKI!A171</f>
        <v>Karłowice</v>
      </c>
      <c r="C405" s="91" t="str">
        <f>STATYSTYKI!B171</f>
        <v>r3_67_wjazd_A</v>
      </c>
      <c r="D405" s="133">
        <f t="shared" ca="1" si="57"/>
        <v>0.10467606571768037</v>
      </c>
      <c r="E405" s="133">
        <f t="shared" ca="1" si="58"/>
        <v>0</v>
      </c>
      <c r="F405" s="133">
        <f t="shared" ca="1" si="59"/>
        <v>0</v>
      </c>
      <c r="G405" s="133">
        <f t="shared" ca="1" si="60"/>
        <v>0</v>
      </c>
      <c r="H405" s="133">
        <f t="shared" ca="1" si="61"/>
        <v>0</v>
      </c>
      <c r="I405" s="133">
        <f t="shared" ca="1" si="62"/>
        <v>2.0069471246622925E-2</v>
      </c>
      <c r="J405" s="133">
        <f t="shared" ca="1" si="63"/>
        <v>4.2647626399073713E-2</v>
      </c>
      <c r="K405" s="133">
        <f t="shared" ca="1" si="64"/>
        <v>9.1985076547021746E-2</v>
      </c>
      <c r="L405" s="133">
        <f t="shared" ca="1" si="65"/>
        <v>0.21359651541048685</v>
      </c>
      <c r="M405" s="133">
        <f t="shared" ca="1" si="66"/>
        <v>0.11038209185642608</v>
      </c>
      <c r="N405" s="133">
        <f t="shared" ca="1" si="67"/>
        <v>0.10201981217033321</v>
      </c>
      <c r="O405" s="133">
        <f t="shared" ca="1" si="68"/>
        <v>0.11840988035507524</v>
      </c>
      <c r="P405" s="133">
        <f t="shared" ca="1" si="69"/>
        <v>0.10837514473176378</v>
      </c>
      <c r="Q405" s="133">
        <f t="shared" ca="1" si="70"/>
        <v>0.10636819760710149</v>
      </c>
      <c r="R405" s="133">
        <f t="shared" ca="1" si="71"/>
        <v>9.700244435867747E-2</v>
      </c>
      <c r="S405" s="133">
        <f t="shared" ca="1" si="72"/>
        <v>0.1254341952913933</v>
      </c>
      <c r="T405" s="133">
        <f t="shared" ca="1" si="73"/>
        <v>0.15052103434967196</v>
      </c>
      <c r="U405" s="133">
        <f t="shared" ca="1" si="74"/>
        <v>0.14478689970777966</v>
      </c>
      <c r="V405" s="133">
        <f t="shared" ca="1" si="75"/>
        <v>0.11324915917737222</v>
      </c>
      <c r="W405" s="133">
        <f t="shared" ca="1" si="76"/>
        <v>9.700244435867747E-2</v>
      </c>
      <c r="X405" s="133">
        <f t="shared" ca="1" si="77"/>
        <v>7.4257043612504819E-2</v>
      </c>
      <c r="Y405" s="133">
        <f t="shared" ca="1" si="78"/>
        <v>3.6125048243921258E-2</v>
      </c>
      <c r="Z405" s="133">
        <f t="shared" ca="1" si="79"/>
        <v>2.5086839058278656E-2</v>
      </c>
      <c r="AA405" s="133">
        <f t="shared" ca="1" si="80"/>
        <v>2.3414383121060079E-2</v>
      </c>
      <c r="AB405" s="133">
        <f t="shared" ca="1" si="81"/>
        <v>2.0069471246622925E-2</v>
      </c>
      <c r="AD405" s="87"/>
      <c r="AE405" s="4"/>
      <c r="AF405" s="4"/>
      <c r="AG405" s="4"/>
      <c r="AH405" s="4"/>
      <c r="AI405" s="4"/>
      <c r="AJ405" s="91" t="str">
        <f t="shared" si="84"/>
        <v>Karłowice</v>
      </c>
      <c r="AK405" s="91" t="str">
        <f t="shared" si="84"/>
        <v>r3_67_wjazd_A</v>
      </c>
      <c r="AL405" s="374">
        <f>IFERROR(AVERAGEIFS('BAZA DANYCH'!$AB:$AB,'BAZA DANYCH'!$A:$A,$B405,'BAZA DANYCH'!$F:$F,$C405),0)</f>
        <v>13.423076923076923</v>
      </c>
      <c r="AM405" s="375">
        <f>IFERROR(COUNTIFS('BAZA DANYCH'!$A:$A,$B405,'BAZA DANYCH'!$U:$U,AM$379,'BAZA DANYCH'!$F:$F,$C405),0)</f>
        <v>15</v>
      </c>
      <c r="AN405" s="375">
        <f>IFERROR(COUNTIFS('BAZA DANYCH'!$A:$A,$B405,'BAZA DANYCH'!$U:$U,AN$379,'BAZA DANYCH'!$F:$F,$C405),0)</f>
        <v>4</v>
      </c>
      <c r="AO405" s="375">
        <f>IFERROR(COUNTIFS('BAZA DANYCH'!$A:$A,$B405,'BAZA DANYCH'!$U:$U,AO$379,'BAZA DANYCH'!$F:$F,$C405),0)</f>
        <v>5</v>
      </c>
      <c r="AP405" s="375">
        <f>IFERROR(COUNTIFS('BAZA DANYCH'!$A:$A,$B405,'BAZA DANYCH'!$U:$U,AP$379,'BAZA DANYCH'!$F:$F,$C405),0)</f>
        <v>4</v>
      </c>
      <c r="AQ405" s="375">
        <f>IFERROR(COUNTIFS('BAZA DANYCH'!$A:$A,$B405,'BAZA DANYCH'!$U:$U,AQ$379,'BAZA DANYCH'!$F:$F,$C405),0)</f>
        <v>9</v>
      </c>
      <c r="AR405" s="375">
        <f>IFERROR(COUNTIFS('BAZA DANYCH'!$A:$A,$B405,'BAZA DANYCH'!$U:$U,AR$379,'BAZA DANYCH'!$F:$F,$C405),0)</f>
        <v>3</v>
      </c>
      <c r="AS405" s="375">
        <f>IFERROR(COUNTIFS('BAZA DANYCH'!$A:$A,$B405,'BAZA DANYCH'!$U:$U,AS$379,'BAZA DANYCH'!$F:$F,$C405),0)</f>
        <v>6</v>
      </c>
      <c r="AT405" s="375">
        <f>IFERROR(COUNTIFS('BAZA DANYCH'!$A:$A,$B405,'BAZA DANYCH'!$U:$U,AT$379,'BAZA DANYCH'!$F:$F,$C405),0)</f>
        <v>5</v>
      </c>
      <c r="AU405" s="376">
        <f t="shared" ca="1" si="85"/>
        <v>101</v>
      </c>
      <c r="AV405" s="91" t="str">
        <f t="shared" si="82"/>
        <v>Karłowice</v>
      </c>
      <c r="AW405" s="91" t="str">
        <f t="shared" si="82"/>
        <v>r3_67_wjazd_A</v>
      </c>
      <c r="AX405" s="374">
        <f>IFERROR(AVERAGEIFS('BAZA DANYCH'!$AA:$AA,'BAZA DANYCH'!$A:$A,$B405,'BAZA DANYCH'!$F:$F,$C405),0)</f>
        <v>99.65384615384616</v>
      </c>
      <c r="AY405" s="375">
        <f>IFERROR(AVERAGEIFS('BAZA DANYCH'!$AA:$AA,'BAZA DANYCH'!$A:$A,$B405,'BAZA DANYCH'!$U:$U,AY$379,'BAZA DANYCH'!$F:$F,$C405),0)</f>
        <v>112.26666666666667</v>
      </c>
      <c r="AZ405" s="375">
        <f>IFERROR(AVERAGEIFS('BAZA DANYCH'!$AA:$AA,'BAZA DANYCH'!$A:$A,$B405,'BAZA DANYCH'!$U:$U,AZ$379,'BAZA DANYCH'!$F:$F,$C405),0)</f>
        <v>91</v>
      </c>
      <c r="BA405" s="375">
        <f>IFERROR(AVERAGEIFS('BAZA DANYCH'!$AA:$AA,'BAZA DANYCH'!$A:$A,$B405,'BAZA DANYCH'!$U:$U,BA$379,'BAZA DANYCH'!$F:$F,$C405),0)</f>
        <v>88.4</v>
      </c>
      <c r="BB405" s="375">
        <f>IFERROR(AVERAGEIFS('BAZA DANYCH'!$AA:$AA,'BAZA DANYCH'!$A:$A,$B405,'BAZA DANYCH'!$U:$U,BB$379,'BAZA DANYCH'!$F:$F,$C405),0)</f>
        <v>91</v>
      </c>
      <c r="BC405" s="375">
        <f>IFERROR(AVERAGEIFS('BAZA DANYCH'!$AA:$AA,'BAZA DANYCH'!$A:$A,$B405,'BAZA DANYCH'!$U:$U,BC$379,'BAZA DANYCH'!$F:$F,$C405),0)</f>
        <v>113.33333333333333</v>
      </c>
      <c r="BD405" s="375">
        <f>IFERROR(AVERAGEIFS('BAZA DANYCH'!$AA:$AA,'BAZA DANYCH'!$A:$A,$B405,'BAZA DANYCH'!$U:$U,BD$379,'BAZA DANYCH'!$F:$F,$C405),0)</f>
        <v>87.333333333333329</v>
      </c>
      <c r="BE405" s="375">
        <f>IFERROR(AVERAGEIFS('BAZA DANYCH'!$AA:$AA,'BAZA DANYCH'!$A:$A,$B405,'BAZA DANYCH'!$U:$U,BE$379,'BAZA DANYCH'!$F:$F,$C405),0)</f>
        <v>90.666666666666671</v>
      </c>
      <c r="BF405" s="375">
        <f>IFERROR(AVERAGEIFS('BAZA DANYCH'!$AA:$AA,'BAZA DANYCH'!$A:$A,$B405,'BAZA DANYCH'!$U:$U,BF$379,'BAZA DANYCH'!$F:$F,$C405),0)</f>
        <v>84.4</v>
      </c>
      <c r="BG405" s="4"/>
      <c r="BH405" s="356">
        <f t="shared" ca="1" si="86"/>
        <v>10164.692307692307</v>
      </c>
      <c r="BI405" s="377">
        <f t="shared" ca="1" si="87"/>
        <v>0</v>
      </c>
      <c r="BJ405" s="377">
        <f t="shared" ca="1" si="87"/>
        <v>0</v>
      </c>
      <c r="BK405" s="377">
        <f t="shared" ca="1" si="87"/>
        <v>0</v>
      </c>
      <c r="BL405" s="377">
        <f t="shared" ca="1" si="87"/>
        <v>0</v>
      </c>
      <c r="BM405" s="377">
        <f t="shared" ca="1" si="87"/>
        <v>99.65384615384616</v>
      </c>
      <c r="BN405" s="377">
        <f t="shared" ca="1" si="87"/>
        <v>398.61538461538464</v>
      </c>
      <c r="BO405" s="377">
        <f t="shared" ca="1" si="87"/>
        <v>597.92307692307691</v>
      </c>
      <c r="BP405" s="377">
        <f t="shared" ca="1" si="87"/>
        <v>697.57692307692309</v>
      </c>
      <c r="BQ405" s="377">
        <f t="shared" ca="1" si="87"/>
        <v>697.57692307692309</v>
      </c>
      <c r="BR405" s="377">
        <f t="shared" ca="1" si="87"/>
        <v>597.92307692307691</v>
      </c>
      <c r="BS405" s="377">
        <f t="shared" ca="1" si="87"/>
        <v>498.26923076923083</v>
      </c>
      <c r="BT405" s="377">
        <f t="shared" ca="1" si="87"/>
        <v>498.26923076923083</v>
      </c>
      <c r="BU405" s="377">
        <f t="shared" ca="1" si="87"/>
        <v>498.26923076923083</v>
      </c>
      <c r="BV405" s="377">
        <f t="shared" ca="1" si="87"/>
        <v>597.92307692307691</v>
      </c>
      <c r="BW405" s="377">
        <f t="shared" ca="1" si="87"/>
        <v>597.92307692307691</v>
      </c>
      <c r="BX405" s="377">
        <f t="shared" ca="1" si="87"/>
        <v>597.92307692307691</v>
      </c>
      <c r="BY405" s="377">
        <f t="shared" ca="1" si="88"/>
        <v>697.57692307692309</v>
      </c>
      <c r="BZ405" s="377">
        <f t="shared" ca="1" si="88"/>
        <v>697.57692307692309</v>
      </c>
      <c r="CA405" s="377">
        <f t="shared" ca="1" si="88"/>
        <v>597.92307692307691</v>
      </c>
      <c r="CB405" s="377">
        <f t="shared" ca="1" si="89"/>
        <v>498.26923076923083</v>
      </c>
      <c r="CC405" s="377">
        <f t="shared" ca="1" si="89"/>
        <v>498.26923076923083</v>
      </c>
      <c r="CD405" s="377">
        <f t="shared" ca="1" si="89"/>
        <v>398.61538461538464</v>
      </c>
      <c r="CE405" s="377">
        <f t="shared" ca="1" si="89"/>
        <v>298.96153846153845</v>
      </c>
      <c r="CF405" s="377">
        <f t="shared" ca="1" si="89"/>
        <v>99.65384615384616</v>
      </c>
    </row>
    <row r="406" spans="2:84" x14ac:dyDescent="0.25">
      <c r="B406" s="91" t="str">
        <f>STATYSTYKI!A172</f>
        <v>Polanowice</v>
      </c>
      <c r="C406" s="91" t="str">
        <f>STATYSTYKI!B172</f>
        <v>r3_68_A</v>
      </c>
      <c r="D406" s="133">
        <f t="shared" ca="1" si="57"/>
        <v>0.13523898051147634</v>
      </c>
      <c r="E406" s="133">
        <f t="shared" ca="1" si="58"/>
        <v>0</v>
      </c>
      <c r="F406" s="133">
        <f t="shared" ca="1" si="59"/>
        <v>0</v>
      </c>
      <c r="G406" s="133">
        <f t="shared" ca="1" si="60"/>
        <v>0</v>
      </c>
      <c r="H406" s="133">
        <f t="shared" ca="1" si="61"/>
        <v>0</v>
      </c>
      <c r="I406" s="133">
        <f t="shared" ca="1" si="62"/>
        <v>3.1432497423565783E-2</v>
      </c>
      <c r="J406" s="133">
        <f t="shared" ca="1" si="63"/>
        <v>6.5484369632428721E-2</v>
      </c>
      <c r="K406" s="133">
        <f t="shared" ca="1" si="64"/>
        <v>0.11824606173627129</v>
      </c>
      <c r="L406" s="133">
        <f t="shared" ca="1" si="65"/>
        <v>0.28158278941944348</v>
      </c>
      <c r="M406" s="133">
        <f t="shared" ca="1" si="66"/>
        <v>0.14537530058399176</v>
      </c>
      <c r="N406" s="133">
        <f t="shared" ca="1" si="67"/>
        <v>0.13321391765225499</v>
      </c>
      <c r="O406" s="133">
        <f t="shared" ca="1" si="68"/>
        <v>0.14843123783350509</v>
      </c>
      <c r="P406" s="133">
        <f t="shared" ca="1" si="69"/>
        <v>0.13620748883545175</v>
      </c>
      <c r="Q406" s="133">
        <f t="shared" ca="1" si="70"/>
        <v>0.13271498912172222</v>
      </c>
      <c r="R406" s="133">
        <f t="shared" ca="1" si="71"/>
        <v>0.12572998969426313</v>
      </c>
      <c r="S406" s="133">
        <f t="shared" ca="1" si="72"/>
        <v>0.16165284389262405</v>
      </c>
      <c r="T406" s="133">
        <f t="shared" ca="1" si="73"/>
        <v>0.17025936104431469</v>
      </c>
      <c r="U406" s="133">
        <f t="shared" ca="1" si="74"/>
        <v>0.19121435932669187</v>
      </c>
      <c r="V406" s="133">
        <f t="shared" ca="1" si="75"/>
        <v>0.15061405015458607</v>
      </c>
      <c r="W406" s="133">
        <f t="shared" ca="1" si="76"/>
        <v>0.12572998969426313</v>
      </c>
      <c r="X406" s="133">
        <f t="shared" ca="1" si="77"/>
        <v>9.2551242413832599E-2</v>
      </c>
      <c r="Y406" s="133">
        <f t="shared" ca="1" si="78"/>
        <v>4.540249627848391E-2</v>
      </c>
      <c r="Z406" s="133">
        <f t="shared" ca="1" si="79"/>
        <v>3.9290621779457233E-2</v>
      </c>
      <c r="AA406" s="133">
        <f t="shared" ca="1" si="80"/>
        <v>3.492499713729532E-2</v>
      </c>
      <c r="AB406" s="133">
        <f t="shared" ca="1" si="81"/>
        <v>1.5716248711782892E-2</v>
      </c>
      <c r="AD406" s="87"/>
      <c r="AE406" s="4"/>
      <c r="AF406" s="4"/>
      <c r="AG406" s="4"/>
      <c r="AH406" s="4"/>
      <c r="AI406" s="4"/>
      <c r="AJ406" s="91" t="str">
        <f t="shared" si="84"/>
        <v>Polanowice</v>
      </c>
      <c r="AK406" s="91" t="str">
        <f t="shared" si="84"/>
        <v>r3_68_A</v>
      </c>
      <c r="AL406" s="374">
        <f>IFERROR(AVERAGEIFS('BAZA DANYCH'!$AB:$AB,'BAZA DANYCH'!$A:$A,$B406,'BAZA DANYCH'!$F:$F,$C406),0)</f>
        <v>16.278688524590162</v>
      </c>
      <c r="AM406" s="375">
        <f>IFERROR(COUNTIFS('BAZA DANYCH'!$A:$A,$B406,'BAZA DANYCH'!$U:$U,AM$379,'BAZA DANYCH'!$F:$F,$C406),0)</f>
        <v>8</v>
      </c>
      <c r="AN406" s="375">
        <f>IFERROR(COUNTIFS('BAZA DANYCH'!$A:$A,$B406,'BAZA DANYCH'!$U:$U,AN$379,'BAZA DANYCH'!$F:$F,$C406),0)</f>
        <v>10</v>
      </c>
      <c r="AO406" s="375">
        <f>IFERROR(COUNTIFS('BAZA DANYCH'!$A:$A,$B406,'BAZA DANYCH'!$U:$U,AO$379,'BAZA DANYCH'!$F:$F,$C406),0)</f>
        <v>6</v>
      </c>
      <c r="AP406" s="375">
        <f>IFERROR(COUNTIFS('BAZA DANYCH'!$A:$A,$B406,'BAZA DANYCH'!$U:$U,AP$379,'BAZA DANYCH'!$F:$F,$C406),0)</f>
        <v>7</v>
      </c>
      <c r="AQ406" s="375">
        <f>IFERROR(COUNTIFS('BAZA DANYCH'!$A:$A,$B406,'BAZA DANYCH'!$U:$U,AQ$379,'BAZA DANYCH'!$F:$F,$C406),0)</f>
        <v>7</v>
      </c>
      <c r="AR406" s="375">
        <f>IFERROR(COUNTIFS('BAZA DANYCH'!$A:$A,$B406,'BAZA DANYCH'!$U:$U,AR$379,'BAZA DANYCH'!$F:$F,$C406),0)</f>
        <v>8</v>
      </c>
      <c r="AS406" s="375">
        <f>IFERROR(COUNTIFS('BAZA DANYCH'!$A:$A,$B406,'BAZA DANYCH'!$U:$U,AS$379,'BAZA DANYCH'!$F:$F,$C406),0)</f>
        <v>7</v>
      </c>
      <c r="AT406" s="375">
        <f>IFERROR(COUNTIFS('BAZA DANYCH'!$A:$A,$B406,'BAZA DANYCH'!$U:$U,AT$379,'BAZA DANYCH'!$F:$F,$C406),0)</f>
        <v>8</v>
      </c>
      <c r="AU406" s="376">
        <f t="shared" ca="1" si="85"/>
        <v>120</v>
      </c>
      <c r="AV406" s="91" t="str">
        <f t="shared" si="82"/>
        <v>Polanowice</v>
      </c>
      <c r="AW406" s="91" t="str">
        <f t="shared" si="82"/>
        <v>r3_68_A</v>
      </c>
      <c r="AX406" s="374">
        <f>IFERROR(AVERAGEIFS('BAZA DANYCH'!$AA:$AA,'BAZA DANYCH'!$A:$A,$B406,'BAZA DANYCH'!$F:$F,$C406),0)</f>
        <v>95.442622950819668</v>
      </c>
      <c r="AY406" s="375">
        <f>IFERROR(AVERAGEIFS('BAZA DANYCH'!$AA:$AA,'BAZA DANYCH'!$A:$A,$B406,'BAZA DANYCH'!$U:$U,AY$379,'BAZA DANYCH'!$F:$F,$C406),0)</f>
        <v>98.125</v>
      </c>
      <c r="AZ406" s="375">
        <f>IFERROR(AVERAGEIFS('BAZA DANYCH'!$AA:$AA,'BAZA DANYCH'!$A:$A,$B406,'BAZA DANYCH'!$U:$U,AZ$379,'BAZA DANYCH'!$F:$F,$C406),0)</f>
        <v>87.2</v>
      </c>
      <c r="BA406" s="375">
        <f>IFERROR(AVERAGEIFS('BAZA DANYCH'!$AA:$AA,'BAZA DANYCH'!$A:$A,$B406,'BAZA DANYCH'!$U:$U,BA$379,'BAZA DANYCH'!$F:$F,$C406),0)</f>
        <v>94.333333333333329</v>
      </c>
      <c r="BB406" s="375">
        <f>IFERROR(AVERAGEIFS('BAZA DANYCH'!$AA:$AA,'BAZA DANYCH'!$A:$A,$B406,'BAZA DANYCH'!$U:$U,BB$379,'BAZA DANYCH'!$F:$F,$C406),0)</f>
        <v>95.285714285714292</v>
      </c>
      <c r="BC406" s="375">
        <f>IFERROR(AVERAGEIFS('BAZA DANYCH'!$AA:$AA,'BAZA DANYCH'!$A:$A,$B406,'BAZA DANYCH'!$U:$U,BC$379,'BAZA DANYCH'!$F:$F,$C406),0)</f>
        <v>97.857142857142861</v>
      </c>
      <c r="BD406" s="375">
        <f>IFERROR(AVERAGEIFS('BAZA DANYCH'!$AA:$AA,'BAZA DANYCH'!$A:$A,$B406,'BAZA DANYCH'!$U:$U,BD$379,'BAZA DANYCH'!$F:$F,$C406),0)</f>
        <v>98.25</v>
      </c>
      <c r="BE406" s="375">
        <f>IFERROR(AVERAGEIFS('BAZA DANYCH'!$AA:$AA,'BAZA DANYCH'!$A:$A,$B406,'BAZA DANYCH'!$U:$U,BE$379,'BAZA DANYCH'!$F:$F,$C406),0)</f>
        <v>95.142857142857139</v>
      </c>
      <c r="BF406" s="375">
        <f>IFERROR(AVERAGEIFS('BAZA DANYCH'!$AA:$AA,'BAZA DANYCH'!$A:$A,$B406,'BAZA DANYCH'!$U:$U,BF$379,'BAZA DANYCH'!$F:$F,$C406),0)</f>
        <v>99.375</v>
      </c>
      <c r="BG406" s="4"/>
      <c r="BH406" s="356">
        <f t="shared" ca="1" si="86"/>
        <v>11357.672131147539</v>
      </c>
      <c r="BI406" s="377">
        <f t="shared" ca="1" si="87"/>
        <v>0</v>
      </c>
      <c r="BJ406" s="377">
        <f t="shared" ca="1" si="87"/>
        <v>0</v>
      </c>
      <c r="BK406" s="377">
        <f t="shared" ca="1" si="87"/>
        <v>0</v>
      </c>
      <c r="BL406" s="377">
        <f t="shared" ca="1" si="87"/>
        <v>0</v>
      </c>
      <c r="BM406" s="377">
        <f t="shared" ca="1" si="87"/>
        <v>95.442622950819668</v>
      </c>
      <c r="BN406" s="377">
        <f t="shared" ca="1" si="87"/>
        <v>381.77049180327867</v>
      </c>
      <c r="BO406" s="377">
        <f t="shared" ca="1" si="87"/>
        <v>668.09836065573768</v>
      </c>
      <c r="BP406" s="377">
        <f t="shared" ca="1" si="87"/>
        <v>763.54098360655735</v>
      </c>
      <c r="BQ406" s="377">
        <f t="shared" ca="1" si="87"/>
        <v>763.54098360655735</v>
      </c>
      <c r="BR406" s="377">
        <f t="shared" ca="1" si="87"/>
        <v>668.09836065573768</v>
      </c>
      <c r="BS406" s="377">
        <f t="shared" ca="1" si="87"/>
        <v>572.65573770491801</v>
      </c>
      <c r="BT406" s="377">
        <f t="shared" ca="1" si="87"/>
        <v>572.65573770491801</v>
      </c>
      <c r="BU406" s="377">
        <f t="shared" ca="1" si="87"/>
        <v>572.65573770491801</v>
      </c>
      <c r="BV406" s="377">
        <f t="shared" ca="1" si="87"/>
        <v>668.09836065573768</v>
      </c>
      <c r="BW406" s="377">
        <f t="shared" ca="1" si="87"/>
        <v>668.09836065573768</v>
      </c>
      <c r="BX406" s="377">
        <f t="shared" ca="1" si="87"/>
        <v>763.54098360655735</v>
      </c>
      <c r="BY406" s="377">
        <f t="shared" ca="1" si="88"/>
        <v>763.54098360655735</v>
      </c>
      <c r="BZ406" s="377">
        <f t="shared" ca="1" si="88"/>
        <v>763.54098360655735</v>
      </c>
      <c r="CA406" s="377">
        <f t="shared" ca="1" si="88"/>
        <v>668.09836065573768</v>
      </c>
      <c r="CB406" s="377">
        <f t="shared" ca="1" si="89"/>
        <v>572.65573770491801</v>
      </c>
      <c r="CC406" s="377">
        <f t="shared" ca="1" si="89"/>
        <v>572.65573770491801</v>
      </c>
      <c r="CD406" s="377">
        <f t="shared" ca="1" si="89"/>
        <v>381.77049180327867</v>
      </c>
      <c r="CE406" s="377">
        <f t="shared" ca="1" si="89"/>
        <v>286.32786885245901</v>
      </c>
      <c r="CF406" s="377">
        <f t="shared" ca="1" si="89"/>
        <v>190.88524590163934</v>
      </c>
    </row>
    <row r="407" spans="2:84" x14ac:dyDescent="0.25">
      <c r="B407" s="91" t="str">
        <f>STATYSTYKI!A173</f>
        <v>Karłowice</v>
      </c>
      <c r="C407" s="91" t="str">
        <f>STATYSTYKI!B173</f>
        <v>r3_69a_wyjazd_A</v>
      </c>
      <c r="D407" s="133">
        <f t="shared" ca="1" si="57"/>
        <v>0.15023713128976285</v>
      </c>
      <c r="E407" s="133">
        <f t="shared" ca="1" si="58"/>
        <v>0</v>
      </c>
      <c r="F407" s="133">
        <f t="shared" ca="1" si="59"/>
        <v>0</v>
      </c>
      <c r="G407" s="133">
        <f t="shared" ca="1" si="60"/>
        <v>0</v>
      </c>
      <c r="H407" s="133">
        <f t="shared" ca="1" si="61"/>
        <v>0</v>
      </c>
      <c r="I407" s="133">
        <f t="shared" ca="1" si="62"/>
        <v>1.9172932330827067E-2</v>
      </c>
      <c r="J407" s="133">
        <f t="shared" ca="1" si="63"/>
        <v>5.3258145363408525E-2</v>
      </c>
      <c r="K407" s="133">
        <f t="shared" ca="1" si="64"/>
        <v>0.12622180451127821</v>
      </c>
      <c r="L407" s="133">
        <f t="shared" ca="1" si="65"/>
        <v>0.34191729323308273</v>
      </c>
      <c r="M407" s="133">
        <f t="shared" ca="1" si="66"/>
        <v>0.17734962406015037</v>
      </c>
      <c r="N407" s="133">
        <f t="shared" ca="1" si="67"/>
        <v>0.14060150375939851</v>
      </c>
      <c r="O407" s="133">
        <f t="shared" ca="1" si="68"/>
        <v>0.17894736842105263</v>
      </c>
      <c r="P407" s="133">
        <f t="shared" ca="1" si="69"/>
        <v>0.1661654135338346</v>
      </c>
      <c r="Q407" s="133">
        <f t="shared" ca="1" si="70"/>
        <v>0.16190476190476191</v>
      </c>
      <c r="R407" s="133">
        <f t="shared" ca="1" si="71"/>
        <v>0.13261278195488721</v>
      </c>
      <c r="S407" s="133">
        <f t="shared" ca="1" si="72"/>
        <v>0.1725563909774436</v>
      </c>
      <c r="T407" s="133">
        <f t="shared" ca="1" si="73"/>
        <v>0.20610902255639099</v>
      </c>
      <c r="U407" s="133">
        <f t="shared" ca="1" si="74"/>
        <v>0.23327067669172932</v>
      </c>
      <c r="V407" s="133">
        <f t="shared" ca="1" si="75"/>
        <v>0.18214285714285713</v>
      </c>
      <c r="W407" s="133">
        <f t="shared" ca="1" si="76"/>
        <v>0.13421052631578947</v>
      </c>
      <c r="X407" s="133">
        <f t="shared" ca="1" si="77"/>
        <v>0.11290726817042607</v>
      </c>
      <c r="Y407" s="133">
        <f t="shared" ca="1" si="78"/>
        <v>5.3258145363408525E-2</v>
      </c>
      <c r="Z407" s="133">
        <f t="shared" ca="1" si="79"/>
        <v>3.1954887218045118E-2</v>
      </c>
      <c r="AA407" s="133">
        <f t="shared" ca="1" si="80"/>
        <v>3.1954887218045111E-2</v>
      </c>
      <c r="AB407" s="133">
        <f t="shared" ca="1" si="81"/>
        <v>1.9172932330827067E-2</v>
      </c>
      <c r="AD407" s="87"/>
      <c r="AE407" s="4"/>
      <c r="AF407" s="4"/>
      <c r="AG407" s="4"/>
      <c r="AH407" s="4"/>
      <c r="AI407" s="4"/>
      <c r="AJ407" s="91" t="str">
        <f t="shared" si="84"/>
        <v>Karłowice</v>
      </c>
      <c r="AK407" s="91" t="str">
        <f t="shared" si="84"/>
        <v>r3_69a_wyjazd_A</v>
      </c>
      <c r="AL407" s="374">
        <f>IFERROR(AVERAGEIFS('BAZA DANYCH'!$AB:$AB,'BAZA DANYCH'!$A:$A,$B407,'BAZA DANYCH'!$F:$F,$C407),0)</f>
        <v>29.058823529411764</v>
      </c>
      <c r="AM407" s="375">
        <f>IFERROR(COUNTIFS('BAZA DANYCH'!$A:$A,$B407,'BAZA DANYCH'!$U:$U,AM$379,'BAZA DANYCH'!$F:$F,$C407),0)</f>
        <v>3</v>
      </c>
      <c r="AN407" s="375">
        <f>IFERROR(COUNTIFS('BAZA DANYCH'!$A:$A,$B407,'BAZA DANYCH'!$U:$U,AN$379,'BAZA DANYCH'!$F:$F,$C407),0)</f>
        <v>5</v>
      </c>
      <c r="AO407" s="375">
        <f>IFERROR(COUNTIFS('BAZA DANYCH'!$A:$A,$B407,'BAZA DANYCH'!$U:$U,AO$379,'BAZA DANYCH'!$F:$F,$C407),0)</f>
        <v>6</v>
      </c>
      <c r="AP407" s="375">
        <f>IFERROR(COUNTIFS('BAZA DANYCH'!$A:$A,$B407,'BAZA DANYCH'!$U:$U,AP$379,'BAZA DANYCH'!$F:$F,$C407),0)</f>
        <v>4</v>
      </c>
      <c r="AQ407" s="375">
        <f>IFERROR(COUNTIFS('BAZA DANYCH'!$A:$A,$B407,'BAZA DANYCH'!$U:$U,AQ$379,'BAZA DANYCH'!$F:$F,$C407),0)</f>
        <v>4</v>
      </c>
      <c r="AR407" s="375">
        <f>IFERROR(COUNTIFS('BAZA DANYCH'!$A:$A,$B407,'BAZA DANYCH'!$U:$U,AR$379,'BAZA DANYCH'!$F:$F,$C407),0)</f>
        <v>4</v>
      </c>
      <c r="AS407" s="375">
        <f>IFERROR(COUNTIFS('BAZA DANYCH'!$A:$A,$B407,'BAZA DANYCH'!$U:$U,AS$379,'BAZA DANYCH'!$F:$F,$C407),0)</f>
        <v>3</v>
      </c>
      <c r="AT407" s="375">
        <f>IFERROR(COUNTIFS('BAZA DANYCH'!$A:$A,$B407,'BAZA DANYCH'!$U:$U,AT$379,'BAZA DANYCH'!$F:$F,$C407),0)</f>
        <v>5</v>
      </c>
      <c r="AU407" s="376">
        <f t="shared" ca="1" si="85"/>
        <v>67</v>
      </c>
      <c r="AV407" s="91" t="str">
        <f t="shared" si="82"/>
        <v>Karłowice</v>
      </c>
      <c r="AW407" s="91" t="str">
        <f t="shared" si="82"/>
        <v>r3_69a_wyjazd_A</v>
      </c>
      <c r="AX407" s="374">
        <f>IFERROR(AVERAGEIFS('BAZA DANYCH'!$AA:$AA,'BAZA DANYCH'!$A:$A,$B407,'BAZA DANYCH'!$F:$F,$C407),0)</f>
        <v>156.47058823529412</v>
      </c>
      <c r="AY407" s="375">
        <f>IFERROR(AVERAGEIFS('BAZA DANYCH'!$AA:$AA,'BAZA DANYCH'!$A:$A,$B407,'BAZA DANYCH'!$U:$U,AY$379,'BAZA DANYCH'!$F:$F,$C407),0)</f>
        <v>161.66666666666666</v>
      </c>
      <c r="AZ407" s="375">
        <f>IFERROR(AVERAGEIFS('BAZA DANYCH'!$AA:$AA,'BAZA DANYCH'!$A:$A,$B407,'BAZA DANYCH'!$U:$U,AZ$379,'BAZA DANYCH'!$F:$F,$C407),0)</f>
        <v>161.19999999999999</v>
      </c>
      <c r="BA407" s="375">
        <f>IFERROR(AVERAGEIFS('BAZA DANYCH'!$AA:$AA,'BAZA DANYCH'!$A:$A,$B407,'BAZA DANYCH'!$U:$U,BA$379,'BAZA DANYCH'!$F:$F,$C407),0)</f>
        <v>153.16666666666666</v>
      </c>
      <c r="BB407" s="375">
        <f>IFERROR(AVERAGEIFS('BAZA DANYCH'!$AA:$AA,'BAZA DANYCH'!$A:$A,$B407,'BAZA DANYCH'!$U:$U,BB$379,'BAZA DANYCH'!$F:$F,$C407),0)</f>
        <v>157.5</v>
      </c>
      <c r="BC407" s="375">
        <f>IFERROR(AVERAGEIFS('BAZA DANYCH'!$AA:$AA,'BAZA DANYCH'!$A:$A,$B407,'BAZA DANYCH'!$U:$U,BC$379,'BAZA DANYCH'!$F:$F,$C407),0)</f>
        <v>166</v>
      </c>
      <c r="BD407" s="375">
        <f>IFERROR(AVERAGEIFS('BAZA DANYCH'!$AA:$AA,'BAZA DANYCH'!$A:$A,$B407,'BAZA DANYCH'!$U:$U,BD$379,'BAZA DANYCH'!$F:$F,$C407),0)</f>
        <v>144</v>
      </c>
      <c r="BE407" s="375">
        <f>IFERROR(AVERAGEIFS('BAZA DANYCH'!$AA:$AA,'BAZA DANYCH'!$A:$A,$B407,'BAZA DANYCH'!$U:$U,BE$379,'BAZA DANYCH'!$F:$F,$C407),0)</f>
        <v>162.66666666666666</v>
      </c>
      <c r="BF407" s="375">
        <f>IFERROR(AVERAGEIFS('BAZA DANYCH'!$AA:$AA,'BAZA DANYCH'!$A:$A,$B407,'BAZA DANYCH'!$U:$U,BF$379,'BAZA DANYCH'!$F:$F,$C407),0)</f>
        <v>150.4</v>
      </c>
      <c r="BG407" s="4"/>
      <c r="BH407" s="356">
        <f t="shared" ca="1" si="86"/>
        <v>10170.588235294119</v>
      </c>
      <c r="BI407" s="377">
        <f t="shared" ca="1" si="87"/>
        <v>0</v>
      </c>
      <c r="BJ407" s="377">
        <f t="shared" ca="1" si="87"/>
        <v>0</v>
      </c>
      <c r="BK407" s="377">
        <f t="shared" ca="1" si="87"/>
        <v>0</v>
      </c>
      <c r="BL407" s="377">
        <f t="shared" ca="1" si="87"/>
        <v>0</v>
      </c>
      <c r="BM407" s="377">
        <f t="shared" ca="1" si="87"/>
        <v>156.47058823529412</v>
      </c>
      <c r="BN407" s="377">
        <f t="shared" ca="1" si="87"/>
        <v>469.41176470588232</v>
      </c>
      <c r="BO407" s="377">
        <f t="shared" ca="1" si="87"/>
        <v>625.88235294117646</v>
      </c>
      <c r="BP407" s="377">
        <f t="shared" ca="1" si="87"/>
        <v>625.88235294117646</v>
      </c>
      <c r="BQ407" s="377">
        <f t="shared" ca="1" si="87"/>
        <v>625.88235294117646</v>
      </c>
      <c r="BR407" s="377">
        <f t="shared" ca="1" si="87"/>
        <v>625.88235294117646</v>
      </c>
      <c r="BS407" s="377">
        <f t="shared" ca="1" si="87"/>
        <v>469.41176470588232</v>
      </c>
      <c r="BT407" s="377">
        <f t="shared" ca="1" si="87"/>
        <v>469.41176470588232</v>
      </c>
      <c r="BU407" s="377">
        <f t="shared" ca="1" si="87"/>
        <v>469.41176470588232</v>
      </c>
      <c r="BV407" s="377">
        <f t="shared" ca="1" si="87"/>
        <v>625.88235294117646</v>
      </c>
      <c r="BW407" s="377">
        <f t="shared" ca="1" si="87"/>
        <v>625.88235294117646</v>
      </c>
      <c r="BX407" s="377">
        <f t="shared" ca="1" si="87"/>
        <v>625.88235294117646</v>
      </c>
      <c r="BY407" s="377">
        <f t="shared" ca="1" si="88"/>
        <v>625.88235294117646</v>
      </c>
      <c r="BZ407" s="377">
        <f t="shared" ca="1" si="88"/>
        <v>625.88235294117646</v>
      </c>
      <c r="CA407" s="377">
        <f t="shared" ca="1" si="88"/>
        <v>625.88235294117646</v>
      </c>
      <c r="CB407" s="377">
        <f t="shared" ca="1" si="89"/>
        <v>469.41176470588232</v>
      </c>
      <c r="CC407" s="377">
        <f t="shared" ca="1" si="89"/>
        <v>469.41176470588232</v>
      </c>
      <c r="CD407" s="377">
        <f t="shared" ca="1" si="89"/>
        <v>469.41176470588232</v>
      </c>
      <c r="CE407" s="377">
        <f t="shared" ca="1" si="89"/>
        <v>312.94117647058823</v>
      </c>
      <c r="CF407" s="377">
        <f t="shared" ca="1" si="89"/>
        <v>156.47058823529412</v>
      </c>
    </row>
    <row r="408" spans="2:84" x14ac:dyDescent="0.25">
      <c r="B408" s="91" t="str">
        <f>STATYSTYKI!A174</f>
        <v>Karłowice</v>
      </c>
      <c r="C408" s="91" t="str">
        <f>STATYSTYKI!B174</f>
        <v>r3_69_wyjazd A</v>
      </c>
      <c r="D408" s="133">
        <f t="shared" ca="1" si="57"/>
        <v>0.19298477868629335</v>
      </c>
      <c r="E408" s="133">
        <f t="shared" ca="1" si="58"/>
        <v>0</v>
      </c>
      <c r="F408" s="133">
        <f t="shared" ca="1" si="59"/>
        <v>0</v>
      </c>
      <c r="G408" s="133">
        <f t="shared" ca="1" si="60"/>
        <v>0</v>
      </c>
      <c r="H408" s="133">
        <f t="shared" ca="1" si="61"/>
        <v>0</v>
      </c>
      <c r="I408" s="133">
        <f t="shared" ca="1" si="62"/>
        <v>4.7801440171594912E-2</v>
      </c>
      <c r="J408" s="133">
        <f t="shared" ca="1" si="63"/>
        <v>7.9669066952658185E-2</v>
      </c>
      <c r="K408" s="133">
        <f t="shared" ca="1" si="64"/>
        <v>0.1712884939482151</v>
      </c>
      <c r="L408" s="133">
        <f t="shared" ca="1" si="65"/>
        <v>0.39720720523539577</v>
      </c>
      <c r="M408" s="133">
        <f t="shared" ca="1" si="66"/>
        <v>0.20600144454901614</v>
      </c>
      <c r="N408" s="133">
        <f t="shared" ca="1" si="67"/>
        <v>0.19120576068637965</v>
      </c>
      <c r="O408" s="133">
        <f t="shared" ca="1" si="68"/>
        <v>0.21988662478933663</v>
      </c>
      <c r="P408" s="133">
        <f t="shared" ca="1" si="69"/>
        <v>0.20235943005975182</v>
      </c>
      <c r="Q408" s="133">
        <f t="shared" ca="1" si="70"/>
        <v>0.19757928604259231</v>
      </c>
      <c r="R408" s="133">
        <f t="shared" ca="1" si="71"/>
        <v>0.18058321842602523</v>
      </c>
      <c r="S408" s="133">
        <f t="shared" ca="1" si="72"/>
        <v>0.23369592972779735</v>
      </c>
      <c r="T408" s="133">
        <f t="shared" ca="1" si="73"/>
        <v>0.24014533038586966</v>
      </c>
      <c r="U408" s="133">
        <f t="shared" ca="1" si="74"/>
        <v>0.27087482763903781</v>
      </c>
      <c r="V408" s="133">
        <f t="shared" ca="1" si="75"/>
        <v>0.21169209218849175</v>
      </c>
      <c r="W408" s="133">
        <f t="shared" ca="1" si="76"/>
        <v>0.18191103620856952</v>
      </c>
      <c r="X408" s="133">
        <f t="shared" ca="1" si="77"/>
        <v>0.13862417649762526</v>
      </c>
      <c r="Y408" s="133">
        <f t="shared" ca="1" si="78"/>
        <v>6.6922016240232876E-2</v>
      </c>
      <c r="Z408" s="133">
        <f t="shared" ca="1" si="79"/>
        <v>4.7801440171594912E-2</v>
      </c>
      <c r="AA408" s="133">
        <f t="shared" ca="1" si="80"/>
        <v>4.2490169041417697E-2</v>
      </c>
      <c r="AB408" s="133">
        <f t="shared" ca="1" si="81"/>
        <v>3.1867626781063273E-2</v>
      </c>
      <c r="AD408" s="87"/>
      <c r="AE408" s="4"/>
      <c r="AF408" s="4"/>
      <c r="AG408" s="4"/>
      <c r="AH408" s="4"/>
      <c r="AI408" s="4"/>
      <c r="AJ408" s="91" t="str">
        <f t="shared" si="84"/>
        <v>Karłowice</v>
      </c>
      <c r="AK408" s="91" t="str">
        <f t="shared" si="84"/>
        <v>r3_69_wyjazd A</v>
      </c>
      <c r="AL408" s="374">
        <f>IFERROR(AVERAGEIFS('BAZA DANYCH'!$AB:$AB,'BAZA DANYCH'!$A:$A,$B408,'BAZA DANYCH'!$F:$F,$C408),0)</f>
        <v>31.01923076923077</v>
      </c>
      <c r="AM408" s="375">
        <f>IFERROR(COUNTIFS('BAZA DANYCH'!$A:$A,$B408,'BAZA DANYCH'!$U:$U,AM$379,'BAZA DANYCH'!$F:$F,$C408),0)</f>
        <v>8</v>
      </c>
      <c r="AN408" s="375">
        <f>IFERROR(COUNTIFS('BAZA DANYCH'!$A:$A,$B408,'BAZA DANYCH'!$U:$U,AN$379,'BAZA DANYCH'!$F:$F,$C408),0)</f>
        <v>7</v>
      </c>
      <c r="AO408" s="375">
        <f>IFERROR(COUNTIFS('BAZA DANYCH'!$A:$A,$B408,'BAZA DANYCH'!$U:$U,AO$379,'BAZA DANYCH'!$F:$F,$C408),0)</f>
        <v>6</v>
      </c>
      <c r="AP408" s="375">
        <f>IFERROR(COUNTIFS('BAZA DANYCH'!$A:$A,$B408,'BAZA DANYCH'!$U:$U,AP$379,'BAZA DANYCH'!$F:$F,$C408),0)</f>
        <v>6</v>
      </c>
      <c r="AQ408" s="375">
        <f>IFERROR(COUNTIFS('BAZA DANYCH'!$A:$A,$B408,'BAZA DANYCH'!$U:$U,AQ$379,'BAZA DANYCH'!$F:$F,$C408),0)</f>
        <v>7</v>
      </c>
      <c r="AR408" s="375">
        <f>IFERROR(COUNTIFS('BAZA DANYCH'!$A:$A,$B408,'BAZA DANYCH'!$U:$U,AR$379,'BAZA DANYCH'!$F:$F,$C408),0)</f>
        <v>5</v>
      </c>
      <c r="AS408" s="375">
        <f>IFERROR(COUNTIFS('BAZA DANYCH'!$A:$A,$B408,'BAZA DANYCH'!$U:$U,AS$379,'BAZA DANYCH'!$F:$F,$C408),0)</f>
        <v>6</v>
      </c>
      <c r="AT408" s="375">
        <f>IFERROR(COUNTIFS('BAZA DANYCH'!$A:$A,$B408,'BAZA DANYCH'!$U:$U,AT$379,'BAZA DANYCH'!$F:$F,$C408),0)</f>
        <v>7</v>
      </c>
      <c r="AU408" s="376">
        <f t="shared" ca="1" si="85"/>
        <v>103</v>
      </c>
      <c r="AV408" s="91" t="str">
        <f t="shared" si="82"/>
        <v>Karłowice</v>
      </c>
      <c r="AW408" s="91" t="str">
        <f t="shared" si="82"/>
        <v>r3_69_wyjazd A</v>
      </c>
      <c r="AX408" s="374">
        <f>IFERROR(AVERAGEIFS('BAZA DANYCH'!$AA:$AA,'BAZA DANYCH'!$A:$A,$B408,'BAZA DANYCH'!$F:$F,$C408),0)</f>
        <v>125.51923076923077</v>
      </c>
      <c r="AY408" s="375">
        <f>IFERROR(AVERAGEIFS('BAZA DANYCH'!$AA:$AA,'BAZA DANYCH'!$A:$A,$B408,'BAZA DANYCH'!$U:$U,AY$379,'BAZA DANYCH'!$F:$F,$C408),0)</f>
        <v>115.375</v>
      </c>
      <c r="AZ408" s="375">
        <f>IFERROR(AVERAGEIFS('BAZA DANYCH'!$AA:$AA,'BAZA DANYCH'!$A:$A,$B408,'BAZA DANYCH'!$U:$U,AZ$379,'BAZA DANYCH'!$F:$F,$C408),0)</f>
        <v>127.85714285714286</v>
      </c>
      <c r="BA408" s="375">
        <f>IFERROR(AVERAGEIFS('BAZA DANYCH'!$AA:$AA,'BAZA DANYCH'!$A:$A,$B408,'BAZA DANYCH'!$U:$U,BA$379,'BAZA DANYCH'!$F:$F,$C408),0)</f>
        <v>140.33333333333334</v>
      </c>
      <c r="BB408" s="375">
        <f>IFERROR(AVERAGEIFS('BAZA DANYCH'!$AA:$AA,'BAZA DANYCH'!$A:$A,$B408,'BAZA DANYCH'!$U:$U,BB$379,'BAZA DANYCH'!$F:$F,$C408),0)</f>
        <v>132.83333333333334</v>
      </c>
      <c r="BC408" s="375">
        <f>IFERROR(AVERAGEIFS('BAZA DANYCH'!$AA:$AA,'BAZA DANYCH'!$A:$A,$B408,'BAZA DANYCH'!$U:$U,BC$379,'BAZA DANYCH'!$F:$F,$C408),0)</f>
        <v>130.57142857142858</v>
      </c>
      <c r="BD408" s="375">
        <f>IFERROR(AVERAGEIFS('BAZA DANYCH'!$AA:$AA,'BAZA DANYCH'!$A:$A,$B408,'BAZA DANYCH'!$U:$U,BD$379,'BAZA DANYCH'!$F:$F,$C408),0)</f>
        <v>114.2</v>
      </c>
      <c r="BE408" s="375">
        <f>IFERROR(AVERAGEIFS('BAZA DANYCH'!$AA:$AA,'BAZA DANYCH'!$A:$A,$B408,'BAZA DANYCH'!$U:$U,BE$379,'BAZA DANYCH'!$F:$F,$C408),0)</f>
        <v>111.83333333333333</v>
      </c>
      <c r="BF408" s="375">
        <f>IFERROR(AVERAGEIFS('BAZA DANYCH'!$AA:$AA,'BAZA DANYCH'!$A:$A,$B408,'BAZA DANYCH'!$U:$U,BF$379,'BAZA DANYCH'!$F:$F,$C408),0)</f>
        <v>130.57142857142858</v>
      </c>
      <c r="BG408" s="4"/>
      <c r="BH408" s="356">
        <f t="shared" ca="1" si="86"/>
        <v>12928.480769230771</v>
      </c>
      <c r="BI408" s="377">
        <f t="shared" ca="1" si="87"/>
        <v>0</v>
      </c>
      <c r="BJ408" s="377">
        <f t="shared" ca="1" si="87"/>
        <v>0</v>
      </c>
      <c r="BK408" s="377">
        <f t="shared" ca="1" si="87"/>
        <v>0</v>
      </c>
      <c r="BL408" s="377">
        <f t="shared" ca="1" si="87"/>
        <v>0</v>
      </c>
      <c r="BM408" s="377">
        <f t="shared" ref="BM408:CB418" ca="1" si="90">ROUND(BM$378*$AU408,0)*$AX408</f>
        <v>125.51923076923077</v>
      </c>
      <c r="BN408" s="377">
        <f t="shared" ca="1" si="90"/>
        <v>502.07692307692309</v>
      </c>
      <c r="BO408" s="377">
        <f t="shared" ca="1" si="90"/>
        <v>753.11538461538464</v>
      </c>
      <c r="BP408" s="377">
        <f t="shared" ca="1" si="90"/>
        <v>878.63461538461547</v>
      </c>
      <c r="BQ408" s="377">
        <f t="shared" ca="1" si="90"/>
        <v>878.63461538461547</v>
      </c>
      <c r="BR408" s="377">
        <f t="shared" ca="1" si="90"/>
        <v>753.11538461538464</v>
      </c>
      <c r="BS408" s="377">
        <f t="shared" ca="1" si="90"/>
        <v>627.59615384615381</v>
      </c>
      <c r="BT408" s="377">
        <f t="shared" ca="1" si="90"/>
        <v>627.59615384615381</v>
      </c>
      <c r="BU408" s="377">
        <f t="shared" ca="1" si="90"/>
        <v>627.59615384615381</v>
      </c>
      <c r="BV408" s="377">
        <f t="shared" ca="1" si="90"/>
        <v>753.11538461538464</v>
      </c>
      <c r="BW408" s="377">
        <f t="shared" ca="1" si="90"/>
        <v>753.11538461538464</v>
      </c>
      <c r="BX408" s="377">
        <f t="shared" ca="1" si="90"/>
        <v>878.63461538461547</v>
      </c>
      <c r="BY408" s="377">
        <f t="shared" ca="1" si="90"/>
        <v>878.63461538461547</v>
      </c>
      <c r="BZ408" s="377">
        <f t="shared" ca="1" si="90"/>
        <v>878.63461538461547</v>
      </c>
      <c r="CA408" s="377">
        <f t="shared" ca="1" si="90"/>
        <v>753.11538461538464</v>
      </c>
      <c r="CB408" s="377">
        <f t="shared" ca="1" si="90"/>
        <v>627.59615384615381</v>
      </c>
      <c r="CC408" s="377">
        <f t="shared" ca="1" si="89"/>
        <v>627.59615384615381</v>
      </c>
      <c r="CD408" s="377">
        <f t="shared" ca="1" si="89"/>
        <v>502.07692307692309</v>
      </c>
      <c r="CE408" s="377">
        <f t="shared" ca="1" si="89"/>
        <v>376.55769230769232</v>
      </c>
      <c r="CF408" s="377">
        <f t="shared" ca="1" si="89"/>
        <v>125.51923076923077</v>
      </c>
    </row>
    <row r="409" spans="2:84" x14ac:dyDescent="0.25">
      <c r="B409" s="91" t="str">
        <f>STATYSTYKI!A175</f>
        <v>Karłowice</v>
      </c>
      <c r="C409" s="91" t="str">
        <f>STATYSTYKI!B175</f>
        <v>r3_69_wjazd_A</v>
      </c>
      <c r="D409" s="133">
        <f t="shared" ca="1" si="57"/>
        <v>0.22284730598526814</v>
      </c>
      <c r="E409" s="133">
        <f t="shared" ca="1" si="58"/>
        <v>0</v>
      </c>
      <c r="F409" s="133">
        <f t="shared" ca="1" si="59"/>
        <v>0</v>
      </c>
      <c r="G409" s="133">
        <f t="shared" ca="1" si="60"/>
        <v>0</v>
      </c>
      <c r="H409" s="133">
        <f t="shared" ca="1" si="61"/>
        <v>0</v>
      </c>
      <c r="I409" s="133">
        <f t="shared" ca="1" si="62"/>
        <v>4.4265923436347242E-2</v>
      </c>
      <c r="J409" s="133">
        <f t="shared" ca="1" si="63"/>
        <v>8.9585797430702746E-2</v>
      </c>
      <c r="K409" s="133">
        <f t="shared" ca="1" si="64"/>
        <v>0.18309995603216356</v>
      </c>
      <c r="L409" s="133">
        <f t="shared" ca="1" si="65"/>
        <v>0.45495532420690221</v>
      </c>
      <c r="M409" s="133">
        <f t="shared" ca="1" si="66"/>
        <v>0.2568764950927423</v>
      </c>
      <c r="N409" s="133">
        <f t="shared" ca="1" si="67"/>
        <v>0.22501844413476513</v>
      </c>
      <c r="O409" s="133">
        <f t="shared" ca="1" si="68"/>
        <v>0.2393638822854332</v>
      </c>
      <c r="P409" s="133">
        <f t="shared" ca="1" si="69"/>
        <v>0.22132961718173619</v>
      </c>
      <c r="Q409" s="133">
        <f t="shared" ca="1" si="70"/>
        <v>0.21559144192146895</v>
      </c>
      <c r="R409" s="133">
        <f t="shared" ca="1" si="71"/>
        <v>0.21173866710386094</v>
      </c>
      <c r="S409" s="133">
        <f t="shared" ca="1" si="72"/>
        <v>0.25016953699632605</v>
      </c>
      <c r="T409" s="133">
        <f t="shared" ca="1" si="73"/>
        <v>0.29980102690980631</v>
      </c>
      <c r="U409" s="133">
        <f t="shared" ca="1" si="74"/>
        <v>0.30986146405443071</v>
      </c>
      <c r="V409" s="133">
        <f t="shared" ca="1" si="75"/>
        <v>0.26492484480844181</v>
      </c>
      <c r="W409" s="133">
        <f t="shared" ca="1" si="76"/>
        <v>0.21395196327567831</v>
      </c>
      <c r="X409" s="133">
        <f t="shared" ca="1" si="77"/>
        <v>0.16876383310107385</v>
      </c>
      <c r="Y409" s="133">
        <f t="shared" ca="1" si="78"/>
        <v>8.1154192966636604E-2</v>
      </c>
      <c r="Z409" s="133">
        <f t="shared" ca="1" si="79"/>
        <v>5.4805429016429916E-2</v>
      </c>
      <c r="AA409" s="133">
        <f t="shared" ca="1" si="80"/>
        <v>5.0168046561193537E-2</v>
      </c>
      <c r="AB409" s="133">
        <f t="shared" ca="1" si="81"/>
        <v>3.319944257726043E-2</v>
      </c>
      <c r="AD409" s="87"/>
      <c r="AE409" s="4"/>
      <c r="AF409" s="4"/>
      <c r="AG409" s="4"/>
      <c r="AH409" s="4"/>
      <c r="AI409" s="4"/>
      <c r="AJ409" s="91" t="str">
        <f t="shared" si="84"/>
        <v>Karłowice</v>
      </c>
      <c r="AK409" s="91" t="str">
        <f t="shared" si="84"/>
        <v>r3_69_wjazd_A</v>
      </c>
      <c r="AL409" s="374">
        <f>IFERROR(AVERAGEIFS('BAZA DANYCH'!$AB:$AB,'BAZA DANYCH'!$A:$A,$B409,'BAZA DANYCH'!$F:$F,$C409),0)</f>
        <v>37.977777777777774</v>
      </c>
      <c r="AM409" s="375">
        <f>IFERROR(COUNTIFS('BAZA DANYCH'!$A:$A,$B409,'BAZA DANYCH'!$U:$U,AM$379,'BAZA DANYCH'!$F:$F,$C409),0)</f>
        <v>11</v>
      </c>
      <c r="AN409" s="375">
        <f>IFERROR(COUNTIFS('BAZA DANYCH'!$A:$A,$B409,'BAZA DANYCH'!$U:$U,AN$379,'BAZA DANYCH'!$F:$F,$C409),0)</f>
        <v>10</v>
      </c>
      <c r="AO409" s="375">
        <f>IFERROR(COUNTIFS('BAZA DANYCH'!$A:$A,$B409,'BAZA DANYCH'!$U:$U,AO$379,'BAZA DANYCH'!$F:$F,$C409),0)</f>
        <v>15</v>
      </c>
      <c r="AP409" s="375">
        <f>IFERROR(COUNTIFS('BAZA DANYCH'!$A:$A,$B409,'BAZA DANYCH'!$U:$U,AP$379,'BAZA DANYCH'!$F:$F,$C409),0)</f>
        <v>10</v>
      </c>
      <c r="AQ409" s="375">
        <f>IFERROR(COUNTIFS('BAZA DANYCH'!$A:$A,$B409,'BAZA DANYCH'!$U:$U,AQ$379,'BAZA DANYCH'!$F:$F,$C409),0)</f>
        <v>12</v>
      </c>
      <c r="AR409" s="375">
        <f>IFERROR(COUNTIFS('BAZA DANYCH'!$A:$A,$B409,'BAZA DANYCH'!$U:$U,AR$379,'BAZA DANYCH'!$F:$F,$C409),0)</f>
        <v>11</v>
      </c>
      <c r="AS409" s="375">
        <f>IFERROR(COUNTIFS('BAZA DANYCH'!$A:$A,$B409,'BAZA DANYCH'!$U:$U,AS$379,'BAZA DANYCH'!$F:$F,$C409),0)</f>
        <v>10</v>
      </c>
      <c r="AT409" s="375">
        <f>IFERROR(COUNTIFS('BAZA DANYCH'!$A:$A,$B409,'BAZA DANYCH'!$U:$U,AT$379,'BAZA DANYCH'!$F:$F,$C409),0)</f>
        <v>11</v>
      </c>
      <c r="AU409" s="376">
        <f t="shared" ca="1" si="85"/>
        <v>177</v>
      </c>
      <c r="AV409" s="91" t="str">
        <f t="shared" si="82"/>
        <v>Karłowice</v>
      </c>
      <c r="AW409" s="91" t="str">
        <f t="shared" si="82"/>
        <v>r3_69_wjazd_A</v>
      </c>
      <c r="AX409" s="374">
        <f>IFERROR(AVERAGEIFS('BAZA DANYCH'!$AA:$AA,'BAZA DANYCH'!$A:$A,$B409,'BAZA DANYCH'!$F:$F,$C409),0)</f>
        <v>135.54444444444445</v>
      </c>
      <c r="AY409" s="375">
        <f>IFERROR(AVERAGEIFS('BAZA DANYCH'!$AA:$AA,'BAZA DANYCH'!$A:$A,$B409,'BAZA DANYCH'!$U:$U,AY$379,'BAZA DANYCH'!$F:$F,$C409),0)</f>
        <v>140.81818181818181</v>
      </c>
      <c r="AZ409" s="375">
        <f>IFERROR(AVERAGEIFS('BAZA DANYCH'!$AA:$AA,'BAZA DANYCH'!$A:$A,$B409,'BAZA DANYCH'!$U:$U,AZ$379,'BAZA DANYCH'!$F:$F,$C409),0)</f>
        <v>150.80000000000001</v>
      </c>
      <c r="BA409" s="375">
        <f>IFERROR(AVERAGEIFS('BAZA DANYCH'!$AA:$AA,'BAZA DANYCH'!$A:$A,$B409,'BAZA DANYCH'!$U:$U,BA$379,'BAZA DANYCH'!$F:$F,$C409),0)</f>
        <v>139.06666666666666</v>
      </c>
      <c r="BB409" s="375">
        <f>IFERROR(AVERAGEIFS('BAZA DANYCH'!$AA:$AA,'BAZA DANYCH'!$A:$A,$B409,'BAZA DANYCH'!$U:$U,BB$379,'BAZA DANYCH'!$F:$F,$C409),0)</f>
        <v>126.3</v>
      </c>
      <c r="BC409" s="375">
        <f>IFERROR(AVERAGEIFS('BAZA DANYCH'!$AA:$AA,'BAZA DANYCH'!$A:$A,$B409,'BAZA DANYCH'!$U:$U,BC$379,'BAZA DANYCH'!$F:$F,$C409),0)</f>
        <v>142.33333333333334</v>
      </c>
      <c r="BD409" s="375">
        <f>IFERROR(AVERAGEIFS('BAZA DANYCH'!$AA:$AA,'BAZA DANYCH'!$A:$A,$B409,'BAZA DANYCH'!$U:$U,BD$379,'BAZA DANYCH'!$F:$F,$C409),0)</f>
        <v>121.81818181818181</v>
      </c>
      <c r="BE409" s="375">
        <f>IFERROR(AVERAGEIFS('BAZA DANYCH'!$AA:$AA,'BAZA DANYCH'!$A:$A,$B409,'BAZA DANYCH'!$U:$U,BE$379,'BAZA DANYCH'!$F:$F,$C409),0)</f>
        <v>125.6</v>
      </c>
      <c r="BF409" s="375">
        <f>IFERROR(AVERAGEIFS('BAZA DANYCH'!$AA:$AA,'BAZA DANYCH'!$A:$A,$B409,'BAZA DANYCH'!$U:$U,BF$379,'BAZA DANYCH'!$F:$F,$C409),0)</f>
        <v>135.36363636363637</v>
      </c>
      <c r="BG409" s="4"/>
      <c r="BH409" s="356">
        <f t="shared" ca="1" si="86"/>
        <v>23720.277777777774</v>
      </c>
      <c r="BI409" s="377">
        <f t="shared" ref="BI409:BX418" ca="1" si="91">ROUND(BI$378*$AU409,0)*$AX409</f>
        <v>0</v>
      </c>
      <c r="BJ409" s="377">
        <f t="shared" ca="1" si="91"/>
        <v>0</v>
      </c>
      <c r="BK409" s="377">
        <f t="shared" ca="1" si="91"/>
        <v>0</v>
      </c>
      <c r="BL409" s="377">
        <f t="shared" ca="1" si="91"/>
        <v>0</v>
      </c>
      <c r="BM409" s="377">
        <f t="shared" ca="1" si="91"/>
        <v>271.0888888888889</v>
      </c>
      <c r="BN409" s="377">
        <f t="shared" ca="1" si="91"/>
        <v>948.81111111111113</v>
      </c>
      <c r="BO409" s="377">
        <f t="shared" ca="1" si="91"/>
        <v>1490.9888888888891</v>
      </c>
      <c r="BP409" s="377">
        <f t="shared" ca="1" si="91"/>
        <v>1626.5333333333333</v>
      </c>
      <c r="BQ409" s="377">
        <f t="shared" ca="1" si="91"/>
        <v>1490.9888888888891</v>
      </c>
      <c r="BR409" s="377">
        <f t="shared" ca="1" si="91"/>
        <v>1355.4444444444446</v>
      </c>
      <c r="BS409" s="377">
        <f t="shared" ca="1" si="91"/>
        <v>1219.9000000000001</v>
      </c>
      <c r="BT409" s="377">
        <f t="shared" ca="1" si="91"/>
        <v>1219.9000000000001</v>
      </c>
      <c r="BU409" s="377">
        <f t="shared" ca="1" si="91"/>
        <v>1219.9000000000001</v>
      </c>
      <c r="BV409" s="377">
        <f t="shared" ca="1" si="91"/>
        <v>1355.4444444444446</v>
      </c>
      <c r="BW409" s="377">
        <f t="shared" ca="1" si="91"/>
        <v>1490.9888888888891</v>
      </c>
      <c r="BX409" s="377">
        <f t="shared" ca="1" si="91"/>
        <v>1490.9888888888891</v>
      </c>
      <c r="BY409" s="377">
        <f t="shared" ca="1" si="90"/>
        <v>1626.5333333333333</v>
      </c>
      <c r="BZ409" s="377">
        <f t="shared" ca="1" si="90"/>
        <v>1490.9888888888891</v>
      </c>
      <c r="CA409" s="377">
        <f t="shared" ca="1" si="90"/>
        <v>1355.4444444444446</v>
      </c>
      <c r="CB409" s="377">
        <f t="shared" ca="1" si="90"/>
        <v>1084.3555555555556</v>
      </c>
      <c r="CC409" s="377">
        <f t="shared" ca="1" si="89"/>
        <v>1084.3555555555556</v>
      </c>
      <c r="CD409" s="377">
        <f t="shared" ca="1" si="89"/>
        <v>948.81111111111113</v>
      </c>
      <c r="CE409" s="377">
        <f t="shared" ca="1" si="89"/>
        <v>677.72222222222229</v>
      </c>
      <c r="CF409" s="377">
        <f t="shared" ca="1" si="89"/>
        <v>271.0888888888889</v>
      </c>
    </row>
    <row r="410" spans="2:84" x14ac:dyDescent="0.25">
      <c r="B410" s="91" t="str">
        <f>STATYSTYKI!A176</f>
        <v>Kowale</v>
      </c>
      <c r="C410" s="91" t="str">
        <f>STATYSTYKI!B176</f>
        <v>r3_71_wjazd_A</v>
      </c>
      <c r="D410" s="133">
        <f t="shared" ca="1" si="57"/>
        <v>0.25034232782923882</v>
      </c>
      <c r="E410" s="133">
        <f t="shared" ca="1" si="58"/>
        <v>2.6178010471204188E-2</v>
      </c>
      <c r="F410" s="133">
        <f t="shared" ca="1" si="59"/>
        <v>8.7260034904013961E-3</v>
      </c>
      <c r="G410" s="133">
        <f t="shared" ca="1" si="60"/>
        <v>0</v>
      </c>
      <c r="H410" s="133">
        <f t="shared" ca="1" si="61"/>
        <v>1.7452006980802792E-2</v>
      </c>
      <c r="I410" s="133">
        <f t="shared" ca="1" si="62"/>
        <v>6.108202443280978E-2</v>
      </c>
      <c r="J410" s="133">
        <f t="shared" ca="1" si="63"/>
        <v>0.10907504363001747</v>
      </c>
      <c r="K410" s="133">
        <f t="shared" ca="1" si="64"/>
        <v>0.20986038394415357</v>
      </c>
      <c r="L410" s="133">
        <f t="shared" ca="1" si="65"/>
        <v>0.51761066158971925</v>
      </c>
      <c r="M410" s="133">
        <f t="shared" ca="1" si="66"/>
        <v>0.28047868362004491</v>
      </c>
      <c r="N410" s="133">
        <f t="shared" ca="1" si="67"/>
        <v>0.260325770796975</v>
      </c>
      <c r="O410" s="133">
        <f t="shared" ca="1" si="68"/>
        <v>0.26434657632686587</v>
      </c>
      <c r="P410" s="133">
        <f t="shared" ca="1" si="69"/>
        <v>0.25959860383944156</v>
      </c>
      <c r="Q410" s="133">
        <f t="shared" ca="1" si="70"/>
        <v>0.25305410122164052</v>
      </c>
      <c r="R410" s="133">
        <f t="shared" ca="1" si="71"/>
        <v>0.23284651419123725</v>
      </c>
      <c r="S410" s="133">
        <f t="shared" ca="1" si="72"/>
        <v>0.28708551483420591</v>
      </c>
      <c r="T410" s="133">
        <f t="shared" ca="1" si="73"/>
        <v>0.32743289287791905</v>
      </c>
      <c r="U410" s="133">
        <f t="shared" ca="1" si="74"/>
        <v>0.35260986831667462</v>
      </c>
      <c r="V410" s="133">
        <f t="shared" ca="1" si="75"/>
        <v>0.28920468711044628</v>
      </c>
      <c r="W410" s="133">
        <f t="shared" ca="1" si="76"/>
        <v>0.24772154353306189</v>
      </c>
      <c r="X410" s="133">
        <f t="shared" ca="1" si="77"/>
        <v>0.18789994182664341</v>
      </c>
      <c r="Y410" s="133">
        <f t="shared" ca="1" si="78"/>
        <v>9.016870273414776E-2</v>
      </c>
      <c r="Z410" s="133">
        <f t="shared" ca="1" si="79"/>
        <v>6.6172193135543927E-2</v>
      </c>
      <c r="AA410" s="133">
        <f t="shared" ca="1" si="80"/>
        <v>5.8173356602675981E-2</v>
      </c>
      <c r="AB410" s="133">
        <f t="shared" ca="1" si="81"/>
        <v>3.4904013961605584E-2</v>
      </c>
      <c r="AD410" s="87"/>
      <c r="AE410" s="4"/>
      <c r="AF410" s="4"/>
      <c r="AG410" s="4"/>
      <c r="AH410" s="4"/>
      <c r="AI410" s="4"/>
      <c r="AJ410" s="91" t="str">
        <f t="shared" si="84"/>
        <v>Kowale</v>
      </c>
      <c r="AK410" s="91" t="str">
        <f t="shared" si="84"/>
        <v>r3_71_wjazd_A</v>
      </c>
      <c r="AL410" s="374">
        <f>IFERROR(AVERAGEIFS('BAZA DANYCH'!$AB:$AB,'BAZA DANYCH'!$A:$A,$B410,'BAZA DANYCH'!$F:$F,$C410),0)</f>
        <v>36.539393939393939</v>
      </c>
      <c r="AM410" s="375">
        <f>IFERROR(COUNTIFS('BAZA DANYCH'!$A:$A,$B410,'BAZA DANYCH'!$U:$U,AM$379,'BAZA DANYCH'!$F:$F,$C410),0)</f>
        <v>18</v>
      </c>
      <c r="AN410" s="375">
        <f>IFERROR(COUNTIFS('BAZA DANYCH'!$A:$A,$B410,'BAZA DANYCH'!$U:$U,AN$379,'BAZA DANYCH'!$F:$F,$C410),0)</f>
        <v>20</v>
      </c>
      <c r="AO410" s="375">
        <f>IFERROR(COUNTIFS('BAZA DANYCH'!$A:$A,$B410,'BAZA DANYCH'!$U:$U,AO$379,'BAZA DANYCH'!$F:$F,$C410),0)</f>
        <v>11</v>
      </c>
      <c r="AP410" s="375">
        <f>IFERROR(COUNTIFS('BAZA DANYCH'!$A:$A,$B410,'BAZA DANYCH'!$U:$U,AP$379,'BAZA DANYCH'!$F:$F,$C410),0)</f>
        <v>11</v>
      </c>
      <c r="AQ410" s="375">
        <f>IFERROR(COUNTIFS('BAZA DANYCH'!$A:$A,$B410,'BAZA DANYCH'!$U:$U,AQ$379,'BAZA DANYCH'!$F:$F,$C410),0)</f>
        <v>24</v>
      </c>
      <c r="AR410" s="375">
        <f>IFERROR(COUNTIFS('BAZA DANYCH'!$A:$A,$B410,'BAZA DANYCH'!$U:$U,AR$379,'BAZA DANYCH'!$F:$F,$C410),0)</f>
        <v>23</v>
      </c>
      <c r="AS410" s="375">
        <f>IFERROR(COUNTIFS('BAZA DANYCH'!$A:$A,$B410,'BAZA DANYCH'!$U:$U,AS$379,'BAZA DANYCH'!$F:$F,$C410),0)</f>
        <v>29</v>
      </c>
      <c r="AT410" s="375">
        <f>IFERROR(COUNTIFS('BAZA DANYCH'!$A:$A,$B410,'BAZA DANYCH'!$U:$U,AT$379,'BAZA DANYCH'!$F:$F,$C410),0)</f>
        <v>29</v>
      </c>
      <c r="AU410" s="376">
        <f t="shared" ca="1" si="85"/>
        <v>325</v>
      </c>
      <c r="AV410" s="91" t="str">
        <f t="shared" si="82"/>
        <v>Kowale</v>
      </c>
      <c r="AW410" s="91" t="str">
        <f t="shared" si="82"/>
        <v>r3_71_wjazd_A</v>
      </c>
      <c r="AX410" s="374">
        <f>IFERROR(AVERAGEIFS('BAZA DANYCH'!$AA:$AA,'BAZA DANYCH'!$A:$A,$B410,'BAZA DANYCH'!$F:$F,$C410),0)</f>
        <v>114.6</v>
      </c>
      <c r="AY410" s="375">
        <f>IFERROR(AVERAGEIFS('BAZA DANYCH'!$AA:$AA,'BAZA DANYCH'!$A:$A,$B410,'BAZA DANYCH'!$U:$U,AY$379,'BAZA DANYCH'!$F:$F,$C410),0)</f>
        <v>136.77777777777777</v>
      </c>
      <c r="AZ410" s="375">
        <f>IFERROR(AVERAGEIFS('BAZA DANYCH'!$AA:$AA,'BAZA DANYCH'!$A:$A,$B410,'BAZA DANYCH'!$U:$U,AZ$379,'BAZA DANYCH'!$F:$F,$C410),0)</f>
        <v>133.44999999999999</v>
      </c>
      <c r="BA410" s="375">
        <f>IFERROR(AVERAGEIFS('BAZA DANYCH'!$AA:$AA,'BAZA DANYCH'!$A:$A,$B410,'BAZA DANYCH'!$U:$U,BA$379,'BAZA DANYCH'!$F:$F,$C410),0)</f>
        <v>124.45454545454545</v>
      </c>
      <c r="BB410" s="375">
        <f>IFERROR(AVERAGEIFS('BAZA DANYCH'!$AA:$AA,'BAZA DANYCH'!$A:$A,$B410,'BAZA DANYCH'!$U:$U,BB$379,'BAZA DANYCH'!$F:$F,$C410),0)</f>
        <v>136.27272727272728</v>
      </c>
      <c r="BC410" s="375">
        <f>IFERROR(AVERAGEIFS('BAZA DANYCH'!$AA:$AA,'BAZA DANYCH'!$A:$A,$B410,'BAZA DANYCH'!$U:$U,BC$379,'BAZA DANYCH'!$F:$F,$C410),0)</f>
        <v>100.125</v>
      </c>
      <c r="BD410" s="375">
        <f>IFERROR(AVERAGEIFS('BAZA DANYCH'!$AA:$AA,'BAZA DANYCH'!$A:$A,$B410,'BAZA DANYCH'!$U:$U,BD$379,'BAZA DANYCH'!$F:$F,$C410),0)</f>
        <v>100.56521739130434</v>
      </c>
      <c r="BE410" s="375">
        <f>IFERROR(AVERAGEIFS('BAZA DANYCH'!$AA:$AA,'BAZA DANYCH'!$A:$A,$B410,'BAZA DANYCH'!$U:$U,BE$379,'BAZA DANYCH'!$F:$F,$C410),0)</f>
        <v>107.75862068965517</v>
      </c>
      <c r="BF410" s="375">
        <f>IFERROR(AVERAGEIFS('BAZA DANYCH'!$AA:$AA,'BAZA DANYCH'!$A:$A,$B410,'BAZA DANYCH'!$U:$U,BF$379,'BAZA DANYCH'!$F:$F,$C410),0)</f>
        <v>105.82758620689656</v>
      </c>
      <c r="BG410" s="4"/>
      <c r="BH410" s="356">
        <f t="shared" ca="1" si="86"/>
        <v>37245</v>
      </c>
      <c r="BI410" s="377">
        <f t="shared" ca="1" si="91"/>
        <v>114.6</v>
      </c>
      <c r="BJ410" s="377">
        <f t="shared" ca="1" si="91"/>
        <v>114.6</v>
      </c>
      <c r="BK410" s="377">
        <f t="shared" ca="1" si="91"/>
        <v>114.6</v>
      </c>
      <c r="BL410" s="377">
        <f t="shared" ca="1" si="91"/>
        <v>114.6</v>
      </c>
      <c r="BM410" s="377">
        <f t="shared" ca="1" si="91"/>
        <v>343.79999999999995</v>
      </c>
      <c r="BN410" s="377">
        <f t="shared" ca="1" si="91"/>
        <v>1375.1999999999998</v>
      </c>
      <c r="BO410" s="377">
        <f t="shared" ca="1" si="91"/>
        <v>2292</v>
      </c>
      <c r="BP410" s="377">
        <f t="shared" ca="1" si="91"/>
        <v>2521.1999999999998</v>
      </c>
      <c r="BQ410" s="377">
        <f t="shared" ca="1" si="91"/>
        <v>2406.6</v>
      </c>
      <c r="BR410" s="377">
        <f t="shared" ca="1" si="91"/>
        <v>2062.7999999999997</v>
      </c>
      <c r="BS410" s="377">
        <f t="shared" ca="1" si="91"/>
        <v>1948.1999999999998</v>
      </c>
      <c r="BT410" s="377">
        <f t="shared" ca="1" si="91"/>
        <v>1833.6</v>
      </c>
      <c r="BU410" s="377">
        <f t="shared" ca="1" si="91"/>
        <v>1833.6</v>
      </c>
      <c r="BV410" s="377">
        <f t="shared" ca="1" si="91"/>
        <v>2177.4</v>
      </c>
      <c r="BW410" s="377">
        <f t="shared" ca="1" si="91"/>
        <v>2292</v>
      </c>
      <c r="BX410" s="377">
        <f t="shared" ca="1" si="91"/>
        <v>2406.6</v>
      </c>
      <c r="BY410" s="377">
        <f t="shared" ca="1" si="90"/>
        <v>2521.1999999999998</v>
      </c>
      <c r="BZ410" s="377">
        <f t="shared" ca="1" si="90"/>
        <v>2406.6</v>
      </c>
      <c r="CA410" s="377">
        <f t="shared" ca="1" si="90"/>
        <v>2062.7999999999997</v>
      </c>
      <c r="CB410" s="377">
        <f t="shared" ca="1" si="90"/>
        <v>1719</v>
      </c>
      <c r="CC410" s="377">
        <f t="shared" ca="1" si="89"/>
        <v>1719</v>
      </c>
      <c r="CD410" s="377">
        <f t="shared" ca="1" si="89"/>
        <v>1375.1999999999998</v>
      </c>
      <c r="CE410" s="377">
        <f t="shared" ca="1" si="89"/>
        <v>1031.3999999999999</v>
      </c>
      <c r="CF410" s="377">
        <f t="shared" ca="1" si="89"/>
        <v>458.4</v>
      </c>
    </row>
    <row r="411" spans="2:84" x14ac:dyDescent="0.25">
      <c r="B411" s="91" t="str">
        <f>STATYSTYKI!A177</f>
        <v>Kowale</v>
      </c>
      <c r="C411" s="91" t="str">
        <f>STATYSTYKI!B177</f>
        <v>r3_71_Wyjazd_A</v>
      </c>
      <c r="D411" s="133">
        <f t="shared" ca="1" si="57"/>
        <v>0.21688068891162329</v>
      </c>
      <c r="E411" s="133">
        <f t="shared" ca="1" si="58"/>
        <v>2.6202709014479218E-2</v>
      </c>
      <c r="F411" s="133">
        <f t="shared" ca="1" si="59"/>
        <v>8.7342363381597392E-3</v>
      </c>
      <c r="G411" s="133">
        <f t="shared" ca="1" si="60"/>
        <v>0</v>
      </c>
      <c r="H411" s="133">
        <f t="shared" ca="1" si="61"/>
        <v>1.7468472676319478E-2</v>
      </c>
      <c r="I411" s="133">
        <f t="shared" ca="1" si="62"/>
        <v>4.5854740775338632E-2</v>
      </c>
      <c r="J411" s="133">
        <f t="shared" ca="1" si="63"/>
        <v>9.2957229598985794E-2</v>
      </c>
      <c r="K411" s="133">
        <f t="shared" ca="1" si="64"/>
        <v>0.1815202160713198</v>
      </c>
      <c r="L411" s="133">
        <f t="shared" ca="1" si="65"/>
        <v>0.45278281177020091</v>
      </c>
      <c r="M411" s="133">
        <f t="shared" ca="1" si="66"/>
        <v>0.24383076444029272</v>
      </c>
      <c r="N411" s="133">
        <f t="shared" ca="1" si="67"/>
        <v>0.2220991525989191</v>
      </c>
      <c r="O411" s="133">
        <f t="shared" ca="1" si="68"/>
        <v>0.23536468448093614</v>
      </c>
      <c r="P411" s="133">
        <f t="shared" ca="1" si="69"/>
        <v>0.22951632155275317</v>
      </c>
      <c r="Q411" s="133">
        <f t="shared" ca="1" si="70"/>
        <v>0.21192015536271788</v>
      </c>
      <c r="R411" s="133">
        <f t="shared" ca="1" si="71"/>
        <v>0.20009341429238675</v>
      </c>
      <c r="S411" s="133">
        <f t="shared" ca="1" si="72"/>
        <v>0.24797636212253521</v>
      </c>
      <c r="T411" s="133">
        <f t="shared" ca="1" si="73"/>
        <v>0.28495446053246148</v>
      </c>
      <c r="U411" s="133">
        <f t="shared" ca="1" si="74"/>
        <v>0.30849322746380198</v>
      </c>
      <c r="V411" s="133">
        <f t="shared" ca="1" si="75"/>
        <v>0.25183714775027249</v>
      </c>
      <c r="W411" s="133">
        <f t="shared" ca="1" si="76"/>
        <v>0.22184960298925738</v>
      </c>
      <c r="X411" s="133">
        <f t="shared" ca="1" si="77"/>
        <v>0.15576054803051537</v>
      </c>
      <c r="Y411" s="133">
        <f t="shared" ca="1" si="78"/>
        <v>7.9121905651564697E-2</v>
      </c>
      <c r="Z411" s="133">
        <f t="shared" ca="1" si="79"/>
        <v>5.6148662173884034E-2</v>
      </c>
      <c r="AA411" s="133">
        <f t="shared" ca="1" si="80"/>
        <v>5.2405418028958435E-2</v>
      </c>
      <c r="AB411" s="133">
        <f t="shared" ca="1" si="81"/>
        <v>2.6202709014479218E-2</v>
      </c>
      <c r="AD411" s="87"/>
      <c r="AE411" s="4"/>
      <c r="AF411" s="4"/>
      <c r="AG411" s="4"/>
      <c r="AH411" s="4"/>
      <c r="AI411" s="4"/>
      <c r="AJ411" s="91" t="str">
        <f t="shared" si="84"/>
        <v>Kowale</v>
      </c>
      <c r="AK411" s="91" t="str">
        <f t="shared" si="84"/>
        <v>r3_71_Wyjazd_A</v>
      </c>
      <c r="AL411" s="374">
        <f>IFERROR(AVERAGEIFS('BAZA DANYCH'!$AB:$AB,'BAZA DANYCH'!$A:$A,$B411,'BAZA DANYCH'!$F:$F,$C411),0)</f>
        <v>32.026737967914436</v>
      </c>
      <c r="AM411" s="375">
        <f>IFERROR(COUNTIFS('BAZA DANYCH'!$A:$A,$B411,'BAZA DANYCH'!$U:$U,AM$379,'BAZA DANYCH'!$F:$F,$C411),0)</f>
        <v>26</v>
      </c>
      <c r="AN411" s="375">
        <f>IFERROR(COUNTIFS('BAZA DANYCH'!$A:$A,$B411,'BAZA DANYCH'!$U:$U,AN$379,'BAZA DANYCH'!$F:$F,$C411),0)</f>
        <v>24</v>
      </c>
      <c r="AO411" s="375">
        <f>IFERROR(COUNTIFS('BAZA DANYCH'!$A:$A,$B411,'BAZA DANYCH'!$U:$U,AO$379,'BAZA DANYCH'!$F:$F,$C411),0)</f>
        <v>21</v>
      </c>
      <c r="AP411" s="375">
        <f>IFERROR(COUNTIFS('BAZA DANYCH'!$A:$A,$B411,'BAZA DANYCH'!$U:$U,AP$379,'BAZA DANYCH'!$F:$F,$C411),0)</f>
        <v>15</v>
      </c>
      <c r="AQ411" s="375">
        <f>IFERROR(COUNTIFS('BAZA DANYCH'!$A:$A,$B411,'BAZA DANYCH'!$U:$U,AQ$379,'BAZA DANYCH'!$F:$F,$C411),0)</f>
        <v>22</v>
      </c>
      <c r="AR411" s="375">
        <f>IFERROR(COUNTIFS('BAZA DANYCH'!$A:$A,$B411,'BAZA DANYCH'!$U:$U,AR$379,'BAZA DANYCH'!$F:$F,$C411),0)</f>
        <v>26</v>
      </c>
      <c r="AS411" s="375">
        <f>IFERROR(COUNTIFS('BAZA DANYCH'!$A:$A,$B411,'BAZA DANYCH'!$U:$U,AS$379,'BAZA DANYCH'!$F:$F,$C411),0)</f>
        <v>26</v>
      </c>
      <c r="AT411" s="375">
        <f>IFERROR(COUNTIFS('BAZA DANYCH'!$A:$A,$B411,'BAZA DANYCH'!$U:$U,AT$379,'BAZA DANYCH'!$F:$F,$C411),0)</f>
        <v>27</v>
      </c>
      <c r="AU411" s="376">
        <f t="shared" ca="1" si="85"/>
        <v>369</v>
      </c>
      <c r="AV411" s="91" t="str">
        <f t="shared" si="82"/>
        <v>Kowale</v>
      </c>
      <c r="AW411" s="91" t="str">
        <f t="shared" si="82"/>
        <v>r3_71_Wyjazd_A</v>
      </c>
      <c r="AX411" s="374">
        <f>IFERROR(AVERAGEIFS('BAZA DANYCH'!$AA:$AA,'BAZA DANYCH'!$A:$A,$B411,'BAZA DANYCH'!$F:$F,$C411),0)</f>
        <v>114.49197860962566</v>
      </c>
      <c r="AY411" s="375">
        <f>IFERROR(AVERAGEIFS('BAZA DANYCH'!$AA:$AA,'BAZA DANYCH'!$A:$A,$B411,'BAZA DANYCH'!$U:$U,AY$379,'BAZA DANYCH'!$F:$F,$C411),0)</f>
        <v>114</v>
      </c>
      <c r="AZ411" s="375">
        <f>IFERROR(AVERAGEIFS('BAZA DANYCH'!$AA:$AA,'BAZA DANYCH'!$A:$A,$B411,'BAZA DANYCH'!$U:$U,AZ$379,'BAZA DANYCH'!$F:$F,$C411),0)</f>
        <v>114.04166666666667</v>
      </c>
      <c r="BA411" s="375">
        <f>IFERROR(AVERAGEIFS('BAZA DANYCH'!$AA:$AA,'BAZA DANYCH'!$A:$A,$B411,'BAZA DANYCH'!$U:$U,BA$379,'BAZA DANYCH'!$F:$F,$C411),0)</f>
        <v>112.80952380952381</v>
      </c>
      <c r="BB411" s="375">
        <f>IFERROR(AVERAGEIFS('BAZA DANYCH'!$AA:$AA,'BAZA DANYCH'!$A:$A,$B411,'BAZA DANYCH'!$U:$U,BB$379,'BAZA DANYCH'!$F:$F,$C411),0)</f>
        <v>110.13333333333334</v>
      </c>
      <c r="BC411" s="375">
        <f>IFERROR(AVERAGEIFS('BAZA DANYCH'!$AA:$AA,'BAZA DANYCH'!$A:$A,$B411,'BAZA DANYCH'!$U:$U,BC$379,'BAZA DANYCH'!$F:$F,$C411),0)</f>
        <v>107.45454545454545</v>
      </c>
      <c r="BD411" s="375">
        <f>IFERROR(AVERAGEIFS('BAZA DANYCH'!$AA:$AA,'BAZA DANYCH'!$A:$A,$B411,'BAZA DANYCH'!$U:$U,BD$379,'BAZA DANYCH'!$F:$F,$C411),0)</f>
        <v>119.42307692307692</v>
      </c>
      <c r="BE411" s="375">
        <f>IFERROR(AVERAGEIFS('BAZA DANYCH'!$AA:$AA,'BAZA DANYCH'!$A:$A,$B411,'BAZA DANYCH'!$U:$U,BE$379,'BAZA DANYCH'!$F:$F,$C411),0)</f>
        <v>121.76923076923077</v>
      </c>
      <c r="BF411" s="375">
        <f>IFERROR(AVERAGEIFS('BAZA DANYCH'!$AA:$AA,'BAZA DANYCH'!$A:$A,$B411,'BAZA DANYCH'!$U:$U,BF$379,'BAZA DANYCH'!$F:$F,$C411),0)</f>
        <v>113.07407407407408</v>
      </c>
      <c r="BG411" s="4"/>
      <c r="BH411" s="356">
        <f t="shared" ca="1" si="86"/>
        <v>42705.508021390378</v>
      </c>
      <c r="BI411" s="377">
        <f t="shared" ca="1" si="91"/>
        <v>114.49197860962566</v>
      </c>
      <c r="BJ411" s="377">
        <f t="shared" ca="1" si="91"/>
        <v>114.49197860962566</v>
      </c>
      <c r="BK411" s="377">
        <f t="shared" ca="1" si="91"/>
        <v>114.49197860962566</v>
      </c>
      <c r="BL411" s="377">
        <f t="shared" ca="1" si="91"/>
        <v>114.49197860962566</v>
      </c>
      <c r="BM411" s="377">
        <f t="shared" ca="1" si="91"/>
        <v>457.96791443850265</v>
      </c>
      <c r="BN411" s="377">
        <f t="shared" ca="1" si="91"/>
        <v>1602.8877005347592</v>
      </c>
      <c r="BO411" s="377">
        <f t="shared" ca="1" si="91"/>
        <v>2633.3155080213901</v>
      </c>
      <c r="BP411" s="377">
        <f t="shared" ca="1" si="91"/>
        <v>2862.2994652406414</v>
      </c>
      <c r="BQ411" s="377">
        <f t="shared" ca="1" si="91"/>
        <v>2747.8074866310158</v>
      </c>
      <c r="BR411" s="377">
        <f t="shared" ca="1" si="91"/>
        <v>2404.3315508021387</v>
      </c>
      <c r="BS411" s="377">
        <f t="shared" ca="1" si="91"/>
        <v>2175.3475935828874</v>
      </c>
      <c r="BT411" s="377">
        <f t="shared" ca="1" si="91"/>
        <v>2060.8556149732617</v>
      </c>
      <c r="BU411" s="377">
        <f t="shared" ca="1" si="91"/>
        <v>2175.3475935828874</v>
      </c>
      <c r="BV411" s="377">
        <f t="shared" ca="1" si="91"/>
        <v>2518.8235294117644</v>
      </c>
      <c r="BW411" s="377">
        <f t="shared" ca="1" si="91"/>
        <v>2633.3155080213901</v>
      </c>
      <c r="BX411" s="377">
        <f t="shared" ca="1" si="91"/>
        <v>2747.8074866310158</v>
      </c>
      <c r="BY411" s="377">
        <f t="shared" ca="1" si="90"/>
        <v>2862.2994652406414</v>
      </c>
      <c r="BZ411" s="377">
        <f t="shared" ca="1" si="90"/>
        <v>2747.8074866310158</v>
      </c>
      <c r="CA411" s="377">
        <f t="shared" ca="1" si="90"/>
        <v>2289.8395721925131</v>
      </c>
      <c r="CB411" s="377">
        <f t="shared" ca="1" si="90"/>
        <v>2060.8556149732617</v>
      </c>
      <c r="CC411" s="377">
        <f t="shared" ca="1" si="89"/>
        <v>1946.3636363636363</v>
      </c>
      <c r="CD411" s="377">
        <f t="shared" ca="1" si="89"/>
        <v>1602.8877005347592</v>
      </c>
      <c r="CE411" s="377">
        <f t="shared" ca="1" si="89"/>
        <v>1144.9197860962565</v>
      </c>
      <c r="CF411" s="377">
        <f t="shared" ca="1" si="89"/>
        <v>572.45989304812827</v>
      </c>
    </row>
    <row r="412" spans="2:84" x14ac:dyDescent="0.25">
      <c r="B412" s="91" t="str">
        <f>STATYSTYKI!A178</f>
        <v>Kowale</v>
      </c>
      <c r="C412" s="91" t="str">
        <f>STATYSTYKI!B178</f>
        <v>r3_72_A</v>
      </c>
      <c r="D412" s="133">
        <f t="shared" ca="1" si="57"/>
        <v>0.16434393899552988</v>
      </c>
      <c r="E412" s="133">
        <f t="shared" ca="1" si="58"/>
        <v>0</v>
      </c>
      <c r="F412" s="133">
        <f t="shared" ca="1" si="59"/>
        <v>0</v>
      </c>
      <c r="G412" s="133">
        <f t="shared" ca="1" si="60"/>
        <v>0</v>
      </c>
      <c r="H412" s="133">
        <f t="shared" ca="1" si="61"/>
        <v>0</v>
      </c>
      <c r="I412" s="133">
        <f t="shared" ca="1" si="62"/>
        <v>2.9976334472784642E-2</v>
      </c>
      <c r="J412" s="133">
        <f t="shared" ca="1" si="63"/>
        <v>6.6614076606188094E-2</v>
      </c>
      <c r="K412" s="133">
        <f t="shared" ca="1" si="64"/>
        <v>0.12789902708388115</v>
      </c>
      <c r="L412" s="133">
        <f t="shared" ca="1" si="65"/>
        <v>0.3497239021824875</v>
      </c>
      <c r="M412" s="133">
        <f t="shared" ca="1" si="66"/>
        <v>0.17985800683670786</v>
      </c>
      <c r="N412" s="133">
        <f t="shared" ca="1" si="67"/>
        <v>0.17985800683670786</v>
      </c>
      <c r="O412" s="133">
        <f t="shared" ca="1" si="68"/>
        <v>0.17236392321851171</v>
      </c>
      <c r="P412" s="133">
        <f t="shared" ca="1" si="69"/>
        <v>0.15987378385485143</v>
      </c>
      <c r="Q412" s="133">
        <f t="shared" ca="1" si="70"/>
        <v>0.15487772810938732</v>
      </c>
      <c r="R412" s="133">
        <f t="shared" ca="1" si="71"/>
        <v>0.16986589534577964</v>
      </c>
      <c r="S412" s="133">
        <f t="shared" ca="1" si="72"/>
        <v>0.17586116224033657</v>
      </c>
      <c r="T412" s="133">
        <f t="shared" ca="1" si="73"/>
        <v>0.21183276360767814</v>
      </c>
      <c r="U412" s="133">
        <f t="shared" ca="1" si="74"/>
        <v>0.23781225348409152</v>
      </c>
      <c r="V412" s="133">
        <f t="shared" ca="1" si="75"/>
        <v>0.18585327373126478</v>
      </c>
      <c r="W412" s="133">
        <f t="shared" ca="1" si="76"/>
        <v>0.17236392321851171</v>
      </c>
      <c r="X412" s="133">
        <f t="shared" ca="1" si="77"/>
        <v>0.1074151985274783</v>
      </c>
      <c r="Y412" s="133">
        <f t="shared" ca="1" si="78"/>
        <v>6.9944780436497503E-2</v>
      </c>
      <c r="Z412" s="133">
        <f t="shared" ca="1" si="79"/>
        <v>3.9968445963712858E-2</v>
      </c>
      <c r="AA412" s="133">
        <f t="shared" ca="1" si="80"/>
        <v>3.9968445963712858E-2</v>
      </c>
      <c r="AB412" s="133">
        <f t="shared" ca="1" si="81"/>
        <v>1.9984222981856429E-2</v>
      </c>
      <c r="AD412" s="87"/>
      <c r="AE412" s="4"/>
      <c r="AF412" s="4"/>
      <c r="AG412" s="4"/>
      <c r="AH412" s="4"/>
      <c r="AI412" s="4"/>
      <c r="AJ412" s="91" t="str">
        <f t="shared" si="84"/>
        <v>Kowale</v>
      </c>
      <c r="AK412" s="91" t="str">
        <f t="shared" si="84"/>
        <v>r3_72_A</v>
      </c>
      <c r="AL412" s="374">
        <f>IFERROR(AVERAGEIFS('BAZA DANYCH'!$AB:$AB,'BAZA DANYCH'!$A:$A,$B412,'BAZA DANYCH'!$F:$F,$C412),0)</f>
        <v>21.263157894736842</v>
      </c>
      <c r="AM412" s="375">
        <f>IFERROR(COUNTIFS('BAZA DANYCH'!$A:$A,$B412,'BAZA DANYCH'!$U:$U,AM$379,'BAZA DANYCH'!$F:$F,$C412),0)</f>
        <v>6</v>
      </c>
      <c r="AN412" s="375">
        <f>IFERROR(COUNTIFS('BAZA DANYCH'!$A:$A,$B412,'BAZA DANYCH'!$U:$U,AN$379,'BAZA DANYCH'!$F:$F,$C412),0)</f>
        <v>4</v>
      </c>
      <c r="AO412" s="375">
        <f>IFERROR(COUNTIFS('BAZA DANYCH'!$A:$A,$B412,'BAZA DANYCH'!$U:$U,AO$379,'BAZA DANYCH'!$F:$F,$C412),0)</f>
        <v>4</v>
      </c>
      <c r="AP412" s="375">
        <f>IFERROR(COUNTIFS('BAZA DANYCH'!$A:$A,$B412,'BAZA DANYCH'!$U:$U,AP$379,'BAZA DANYCH'!$F:$F,$C412),0)</f>
        <v>4</v>
      </c>
      <c r="AQ412" s="375">
        <f>IFERROR(COUNTIFS('BAZA DANYCH'!$A:$A,$B412,'BAZA DANYCH'!$U:$U,AQ$379,'BAZA DANYCH'!$F:$F,$C412),0)</f>
        <v>5</v>
      </c>
      <c r="AR412" s="375">
        <f>IFERROR(COUNTIFS('BAZA DANYCH'!$A:$A,$B412,'BAZA DANYCH'!$U:$U,AR$379,'BAZA DANYCH'!$F:$F,$C412),0)</f>
        <v>4</v>
      </c>
      <c r="AS412" s="375">
        <f>IFERROR(COUNTIFS('BAZA DANYCH'!$A:$A,$B412,'BAZA DANYCH'!$U:$U,AS$379,'BAZA DANYCH'!$F:$F,$C412),0)</f>
        <v>4</v>
      </c>
      <c r="AT412" s="375">
        <f>IFERROR(COUNTIFS('BAZA DANYCH'!$A:$A,$B412,'BAZA DANYCH'!$U:$U,AT$379,'BAZA DANYCH'!$F:$F,$C412),0)</f>
        <v>7</v>
      </c>
      <c r="AU412" s="376">
        <f t="shared" ca="1" si="85"/>
        <v>75</v>
      </c>
      <c r="AV412" s="91" t="str">
        <f t="shared" si="82"/>
        <v>Kowale</v>
      </c>
      <c r="AW412" s="91" t="str">
        <f t="shared" si="82"/>
        <v>r3_72_A</v>
      </c>
      <c r="AX412" s="374">
        <f>IFERROR(AVERAGEIFS('BAZA DANYCH'!$AA:$AA,'BAZA DANYCH'!$A:$A,$B412,'BAZA DANYCH'!$F:$F,$C412),0)</f>
        <v>100.07894736842105</v>
      </c>
      <c r="AY412" s="375">
        <f>IFERROR(AVERAGEIFS('BAZA DANYCH'!$AA:$AA,'BAZA DANYCH'!$A:$A,$B412,'BAZA DANYCH'!$U:$U,AY$379,'BAZA DANYCH'!$F:$F,$C412),0)</f>
        <v>105.83333333333333</v>
      </c>
      <c r="AZ412" s="375">
        <f>IFERROR(AVERAGEIFS('BAZA DANYCH'!$AA:$AA,'BAZA DANYCH'!$A:$A,$B412,'BAZA DANYCH'!$U:$U,AZ$379,'BAZA DANYCH'!$F:$F,$C412),0)</f>
        <v>99.25</v>
      </c>
      <c r="BA412" s="375">
        <f>IFERROR(AVERAGEIFS('BAZA DANYCH'!$AA:$AA,'BAZA DANYCH'!$A:$A,$B412,'BAZA DANYCH'!$U:$U,BA$379,'BAZA DANYCH'!$F:$F,$C412),0)</f>
        <v>97.75</v>
      </c>
      <c r="BB412" s="375">
        <f>IFERROR(AVERAGEIFS('BAZA DANYCH'!$AA:$AA,'BAZA DANYCH'!$A:$A,$B412,'BAZA DANYCH'!$U:$U,BB$379,'BAZA DANYCH'!$F:$F,$C412),0)</f>
        <v>96.5</v>
      </c>
      <c r="BC412" s="375">
        <f>IFERROR(AVERAGEIFS('BAZA DANYCH'!$AA:$AA,'BAZA DANYCH'!$A:$A,$B412,'BAZA DANYCH'!$U:$U,BC$379,'BAZA DANYCH'!$F:$F,$C412),0)</f>
        <v>100.8</v>
      </c>
      <c r="BD412" s="375">
        <f>IFERROR(AVERAGEIFS('BAZA DANYCH'!$AA:$AA,'BAZA DANYCH'!$A:$A,$B412,'BAZA DANYCH'!$U:$U,BD$379,'BAZA DANYCH'!$F:$F,$C412),0)</f>
        <v>100.5</v>
      </c>
      <c r="BE412" s="375">
        <f>IFERROR(AVERAGEIFS('BAZA DANYCH'!$AA:$AA,'BAZA DANYCH'!$A:$A,$B412,'BAZA DANYCH'!$U:$U,BE$379,'BAZA DANYCH'!$F:$F,$C412),0)</f>
        <v>97.75</v>
      </c>
      <c r="BF412" s="375">
        <f>IFERROR(AVERAGEIFS('BAZA DANYCH'!$AA:$AA,'BAZA DANYCH'!$A:$A,$B412,'BAZA DANYCH'!$U:$U,BF$379,'BAZA DANYCH'!$F:$F,$C412),0)</f>
        <v>99.571428571428569</v>
      </c>
      <c r="BG412" s="4"/>
      <c r="BH412" s="356">
        <f t="shared" ca="1" si="86"/>
        <v>7605.9999999999991</v>
      </c>
      <c r="BI412" s="377">
        <f t="shared" ca="1" si="91"/>
        <v>0</v>
      </c>
      <c r="BJ412" s="377">
        <f t="shared" ca="1" si="91"/>
        <v>0</v>
      </c>
      <c r="BK412" s="377">
        <f t="shared" ca="1" si="91"/>
        <v>0</v>
      </c>
      <c r="BL412" s="377">
        <f t="shared" ca="1" si="91"/>
        <v>0</v>
      </c>
      <c r="BM412" s="377">
        <f t="shared" ca="1" si="91"/>
        <v>100.07894736842105</v>
      </c>
      <c r="BN412" s="377">
        <f t="shared" ca="1" si="91"/>
        <v>300.23684210526318</v>
      </c>
      <c r="BO412" s="377">
        <f t="shared" ca="1" si="91"/>
        <v>500.39473684210526</v>
      </c>
      <c r="BP412" s="377">
        <f t="shared" ca="1" si="91"/>
        <v>500.39473684210526</v>
      </c>
      <c r="BQ412" s="377">
        <f t="shared" ca="1" si="91"/>
        <v>500.39473684210526</v>
      </c>
      <c r="BR412" s="377">
        <f t="shared" ca="1" si="91"/>
        <v>400.31578947368422</v>
      </c>
      <c r="BS412" s="377">
        <f t="shared" ca="1" si="91"/>
        <v>400.31578947368422</v>
      </c>
      <c r="BT412" s="377">
        <f t="shared" ca="1" si="91"/>
        <v>400.31578947368422</v>
      </c>
      <c r="BU412" s="377">
        <f t="shared" ca="1" si="91"/>
        <v>400.31578947368422</v>
      </c>
      <c r="BV412" s="377">
        <f t="shared" ca="1" si="91"/>
        <v>400.31578947368422</v>
      </c>
      <c r="BW412" s="377">
        <f t="shared" ca="1" si="91"/>
        <v>500.39473684210526</v>
      </c>
      <c r="BX412" s="377">
        <f t="shared" ca="1" si="91"/>
        <v>500.39473684210526</v>
      </c>
      <c r="BY412" s="377">
        <f t="shared" ca="1" si="90"/>
        <v>500.39473684210526</v>
      </c>
      <c r="BZ412" s="377">
        <f t="shared" ca="1" si="90"/>
        <v>500.39473684210526</v>
      </c>
      <c r="CA412" s="377">
        <f t="shared" ca="1" si="90"/>
        <v>400.31578947368422</v>
      </c>
      <c r="CB412" s="377">
        <f t="shared" ca="1" si="90"/>
        <v>400.31578947368422</v>
      </c>
      <c r="CC412" s="377">
        <f t="shared" ca="1" si="89"/>
        <v>300.23684210526318</v>
      </c>
      <c r="CD412" s="377">
        <f t="shared" ca="1" si="89"/>
        <v>300.23684210526318</v>
      </c>
      <c r="CE412" s="377">
        <f t="shared" ca="1" si="89"/>
        <v>200.15789473684211</v>
      </c>
      <c r="CF412" s="377">
        <f t="shared" ca="1" si="89"/>
        <v>100.07894736842105</v>
      </c>
    </row>
    <row r="413" spans="2:84" x14ac:dyDescent="0.25">
      <c r="B413" s="91" t="str">
        <f>STATYSTYKI!A179</f>
        <v>Kowale</v>
      </c>
      <c r="C413" s="91" t="str">
        <f>STATYSTYKI!B179</f>
        <v>r3_73_kier_zach_T</v>
      </c>
      <c r="D413" s="133">
        <f t="shared" ca="1" si="57"/>
        <v>8.0421448386000099E-2</v>
      </c>
      <c r="E413" s="133">
        <f t="shared" ca="1" si="58"/>
        <v>0</v>
      </c>
      <c r="F413" s="133">
        <f t="shared" ca="1" si="59"/>
        <v>0</v>
      </c>
      <c r="G413" s="133">
        <f t="shared" ca="1" si="60"/>
        <v>0</v>
      </c>
      <c r="H413" s="133">
        <f t="shared" ca="1" si="61"/>
        <v>0</v>
      </c>
      <c r="I413" s="133">
        <f t="shared" ca="1" si="62"/>
        <v>1.8855472800980485E-2</v>
      </c>
      <c r="J413" s="133">
        <f t="shared" ca="1" si="63"/>
        <v>3.1818610351654571E-2</v>
      </c>
      <c r="K413" s="133">
        <f t="shared" ca="1" si="64"/>
        <v>6.8351088903554263E-2</v>
      </c>
      <c r="L413" s="133">
        <f t="shared" ca="1" si="65"/>
        <v>0.1589246993225498</v>
      </c>
      <c r="M413" s="133">
        <f t="shared" ca="1" si="66"/>
        <v>9.5848653404984135E-2</v>
      </c>
      <c r="N413" s="133">
        <f t="shared" ca="1" si="67"/>
        <v>7.62075359039628E-2</v>
      </c>
      <c r="O413" s="133">
        <f t="shared" ca="1" si="68"/>
        <v>8.7677948524559263E-2</v>
      </c>
      <c r="P413" s="133">
        <f t="shared" ca="1" si="69"/>
        <v>8.1078533044216097E-2</v>
      </c>
      <c r="Q413" s="133">
        <f t="shared" ca="1" si="70"/>
        <v>7.9192985764118054E-2</v>
      </c>
      <c r="R413" s="133">
        <f t="shared" ca="1" si="71"/>
        <v>7.2279312403758525E-2</v>
      </c>
      <c r="S413" s="133">
        <f t="shared" ca="1" si="72"/>
        <v>9.3491719304861581E-2</v>
      </c>
      <c r="T413" s="133">
        <f t="shared" ca="1" si="73"/>
        <v>0.11234719210584206</v>
      </c>
      <c r="U413" s="133">
        <f t="shared" ca="1" si="74"/>
        <v>0.10841896860563778</v>
      </c>
      <c r="V413" s="133">
        <f t="shared" ca="1" si="75"/>
        <v>9.899123220514755E-2</v>
      </c>
      <c r="W413" s="133">
        <f t="shared" ca="1" si="76"/>
        <v>8.7677948524559263E-2</v>
      </c>
      <c r="X413" s="133">
        <f t="shared" ca="1" si="77"/>
        <v>5.5623644762892437E-2</v>
      </c>
      <c r="Y413" s="133">
        <f t="shared" ca="1" si="78"/>
        <v>2.6397661921372682E-2</v>
      </c>
      <c r="Z413" s="133">
        <f t="shared" ca="1" si="79"/>
        <v>1.8855472800980485E-2</v>
      </c>
      <c r="AA413" s="133">
        <f t="shared" ca="1" si="80"/>
        <v>1.7284183400898778E-2</v>
      </c>
      <c r="AB413" s="133">
        <f t="shared" ca="1" si="81"/>
        <v>1.4141604600735365E-2</v>
      </c>
      <c r="AD413" s="87"/>
      <c r="AE413" s="4"/>
      <c r="AF413" s="4"/>
      <c r="AG413" s="4"/>
      <c r="AH413" s="4"/>
      <c r="AI413" s="4"/>
      <c r="AJ413" s="91" t="str">
        <f t="shared" si="84"/>
        <v>Kowale</v>
      </c>
      <c r="AK413" s="91" t="str">
        <f t="shared" si="84"/>
        <v>r3_73_kier_zach_T</v>
      </c>
      <c r="AL413" s="374">
        <f>IFERROR(AVERAGEIFS('BAZA DANYCH'!$AB:$AB,'BAZA DANYCH'!$A:$A,$B413,'BAZA DANYCH'!$F:$F,$C413),0)</f>
        <v>21.84</v>
      </c>
      <c r="AM413" s="375">
        <f>IFERROR(COUNTIFS('BAZA DANYCH'!$A:$A,$B413,'BAZA DANYCH'!$U:$U,AM$379,'BAZA DANYCH'!$F:$F,$C413),0)</f>
        <v>8</v>
      </c>
      <c r="AN413" s="375">
        <f>IFERROR(COUNTIFS('BAZA DANYCH'!$A:$A,$B413,'BAZA DANYCH'!$U:$U,AN$379,'BAZA DANYCH'!$F:$F,$C413),0)</f>
        <v>6</v>
      </c>
      <c r="AO413" s="375">
        <f>IFERROR(COUNTIFS('BAZA DANYCH'!$A:$A,$B413,'BAZA DANYCH'!$U:$U,AO$379,'BAZA DANYCH'!$F:$F,$C413),0)</f>
        <v>6</v>
      </c>
      <c r="AP413" s="375">
        <f>IFERROR(COUNTIFS('BAZA DANYCH'!$A:$A,$B413,'BAZA DANYCH'!$U:$U,AP$379,'BAZA DANYCH'!$F:$F,$C413),0)</f>
        <v>4</v>
      </c>
      <c r="AQ413" s="375">
        <f>IFERROR(COUNTIFS('BAZA DANYCH'!$A:$A,$B413,'BAZA DANYCH'!$U:$U,AQ$379,'BAZA DANYCH'!$F:$F,$C413),0)</f>
        <v>9</v>
      </c>
      <c r="AR413" s="375">
        <f>IFERROR(COUNTIFS('BAZA DANYCH'!$A:$A,$B413,'BAZA DANYCH'!$U:$U,AR$379,'BAZA DANYCH'!$F:$F,$C413),0)</f>
        <v>6</v>
      </c>
      <c r="AS413" s="375">
        <f>IFERROR(COUNTIFS('BAZA DANYCH'!$A:$A,$B413,'BAZA DANYCH'!$U:$U,AS$379,'BAZA DANYCH'!$F:$F,$C413),0)</f>
        <v>6</v>
      </c>
      <c r="AT413" s="375">
        <f>IFERROR(COUNTIFS('BAZA DANYCH'!$A:$A,$B413,'BAZA DANYCH'!$U:$U,AT$379,'BAZA DANYCH'!$F:$F,$C413),0)</f>
        <v>5</v>
      </c>
      <c r="AU413" s="376">
        <f t="shared" ca="1" si="85"/>
        <v>99</v>
      </c>
      <c r="AV413" s="91" t="str">
        <f t="shared" ref="AV413:AW418" si="92">B413</f>
        <v>Kowale</v>
      </c>
      <c r="AW413" s="91" t="str">
        <f t="shared" si="92"/>
        <v>r3_73_kier_zach_T</v>
      </c>
      <c r="AX413" s="374">
        <f>IFERROR(AVERAGEIFS('BAZA DANYCH'!$AA:$AA,'BAZA DANYCH'!$A:$A,$B413,'BAZA DANYCH'!$F:$F,$C413),0)</f>
        <v>212.14</v>
      </c>
      <c r="AY413" s="375">
        <f>IFERROR(AVERAGEIFS('BAZA DANYCH'!$AA:$AA,'BAZA DANYCH'!$A:$A,$B413,'BAZA DANYCH'!$U:$U,AY$379,'BAZA DANYCH'!$F:$F,$C413),0)</f>
        <v>204.5</v>
      </c>
      <c r="AZ413" s="375">
        <f>IFERROR(AVERAGEIFS('BAZA DANYCH'!$AA:$AA,'BAZA DANYCH'!$A:$A,$B413,'BAZA DANYCH'!$U:$U,AZ$379,'BAZA DANYCH'!$F:$F,$C413),0)</f>
        <v>202.66666666666666</v>
      </c>
      <c r="BA413" s="375">
        <f>IFERROR(AVERAGEIFS('BAZA DANYCH'!$AA:$AA,'BAZA DANYCH'!$A:$A,$B413,'BAZA DANYCH'!$U:$U,BA$379,'BAZA DANYCH'!$F:$F,$C413),0)</f>
        <v>193.5</v>
      </c>
      <c r="BB413" s="375">
        <f>IFERROR(AVERAGEIFS('BAZA DANYCH'!$AA:$AA,'BAZA DANYCH'!$A:$A,$B413,'BAZA DANYCH'!$U:$U,BB$379,'BAZA DANYCH'!$F:$F,$C413),0)</f>
        <v>218.25</v>
      </c>
      <c r="BC413" s="375">
        <f>IFERROR(AVERAGEIFS('BAZA DANYCH'!$AA:$AA,'BAZA DANYCH'!$A:$A,$B413,'BAZA DANYCH'!$U:$U,BC$379,'BAZA DANYCH'!$F:$F,$C413),0)</f>
        <v>212.55555555555554</v>
      </c>
      <c r="BD413" s="375">
        <f>IFERROR(AVERAGEIFS('BAZA DANYCH'!$AA:$AA,'BAZA DANYCH'!$A:$A,$B413,'BAZA DANYCH'!$U:$U,BD$379,'BAZA DANYCH'!$F:$F,$C413),0)</f>
        <v>230</v>
      </c>
      <c r="BE413" s="375">
        <f>IFERROR(AVERAGEIFS('BAZA DANYCH'!$AA:$AA,'BAZA DANYCH'!$A:$A,$B413,'BAZA DANYCH'!$U:$U,BE$379,'BAZA DANYCH'!$F:$F,$C413),0)</f>
        <v>213</v>
      </c>
      <c r="BF413" s="375">
        <f>IFERROR(AVERAGEIFS('BAZA DANYCH'!$AA:$AA,'BAZA DANYCH'!$A:$A,$B413,'BAZA DANYCH'!$U:$U,BF$379,'BAZA DANYCH'!$F:$F,$C413),0)</f>
        <v>230</v>
      </c>
      <c r="BG413" s="4"/>
      <c r="BH413" s="356">
        <f t="shared" ca="1" si="86"/>
        <v>21001.86</v>
      </c>
      <c r="BI413" s="377">
        <f t="shared" ca="1" si="91"/>
        <v>0</v>
      </c>
      <c r="BJ413" s="377">
        <f t="shared" ca="1" si="91"/>
        <v>0</v>
      </c>
      <c r="BK413" s="377">
        <f t="shared" ca="1" si="91"/>
        <v>0</v>
      </c>
      <c r="BL413" s="377">
        <f t="shared" ca="1" si="91"/>
        <v>0</v>
      </c>
      <c r="BM413" s="377">
        <f t="shared" ca="1" si="91"/>
        <v>212.14</v>
      </c>
      <c r="BN413" s="377">
        <f t="shared" ca="1" si="91"/>
        <v>848.56</v>
      </c>
      <c r="BO413" s="377">
        <f t="shared" ca="1" si="91"/>
        <v>1272.8399999999999</v>
      </c>
      <c r="BP413" s="377">
        <f t="shared" ca="1" si="91"/>
        <v>1484.98</v>
      </c>
      <c r="BQ413" s="377">
        <f t="shared" ca="1" si="91"/>
        <v>1272.8399999999999</v>
      </c>
      <c r="BR413" s="377">
        <f t="shared" ca="1" si="91"/>
        <v>1272.8399999999999</v>
      </c>
      <c r="BS413" s="377">
        <f t="shared" ca="1" si="91"/>
        <v>1060.6999999999998</v>
      </c>
      <c r="BT413" s="377">
        <f t="shared" ca="1" si="91"/>
        <v>1060.6999999999998</v>
      </c>
      <c r="BU413" s="377">
        <f t="shared" ca="1" si="91"/>
        <v>1060.6999999999998</v>
      </c>
      <c r="BV413" s="377">
        <f t="shared" ca="1" si="91"/>
        <v>1272.8399999999999</v>
      </c>
      <c r="BW413" s="377">
        <f t="shared" ca="1" si="91"/>
        <v>1272.8399999999999</v>
      </c>
      <c r="BX413" s="377">
        <f t="shared" ca="1" si="91"/>
        <v>1272.8399999999999</v>
      </c>
      <c r="BY413" s="377">
        <f t="shared" ca="1" si="90"/>
        <v>1484.98</v>
      </c>
      <c r="BZ413" s="377">
        <f t="shared" ca="1" si="90"/>
        <v>1272.8399999999999</v>
      </c>
      <c r="CA413" s="377">
        <f t="shared" ca="1" si="90"/>
        <v>1060.6999999999998</v>
      </c>
      <c r="CB413" s="377">
        <f t="shared" ca="1" si="90"/>
        <v>1060.6999999999998</v>
      </c>
      <c r="CC413" s="377">
        <f t="shared" ca="1" si="89"/>
        <v>1060.6999999999998</v>
      </c>
      <c r="CD413" s="377">
        <f t="shared" ca="1" si="89"/>
        <v>848.56</v>
      </c>
      <c r="CE413" s="377">
        <f t="shared" ca="1" si="89"/>
        <v>636.41999999999996</v>
      </c>
      <c r="CF413" s="377">
        <f t="shared" ca="1" si="89"/>
        <v>212.14</v>
      </c>
    </row>
    <row r="414" spans="2:84" x14ac:dyDescent="0.25">
      <c r="B414" s="91" t="str">
        <f>STATYSTYKI!A180</f>
        <v>Kowale</v>
      </c>
      <c r="C414" s="91" t="str">
        <f>STATYSTYKI!B180</f>
        <v>r3_73_kier_wsch_T</v>
      </c>
      <c r="D414" s="133">
        <f t="shared" ca="1" si="57"/>
        <v>6.6242169045907365E-2</v>
      </c>
      <c r="E414" s="133">
        <f t="shared" ca="1" si="58"/>
        <v>0</v>
      </c>
      <c r="F414" s="133">
        <f t="shared" ca="1" si="59"/>
        <v>0</v>
      </c>
      <c r="G414" s="133">
        <f t="shared" ca="1" si="60"/>
        <v>0</v>
      </c>
      <c r="H414" s="133">
        <f t="shared" ca="1" si="61"/>
        <v>0</v>
      </c>
      <c r="I414" s="133">
        <f t="shared" ca="1" si="62"/>
        <v>1.4018691588785047E-2</v>
      </c>
      <c r="J414" s="133">
        <f t="shared" ca="1" si="63"/>
        <v>3.2710280373831772E-2</v>
      </c>
      <c r="K414" s="133">
        <f t="shared" ca="1" si="64"/>
        <v>5.2180685358255451E-2</v>
      </c>
      <c r="L414" s="133">
        <f t="shared" ca="1" si="65"/>
        <v>0.14018691588785046</v>
      </c>
      <c r="M414" s="133">
        <f t="shared" ca="1" si="66"/>
        <v>7.2429906542056069E-2</v>
      </c>
      <c r="N414" s="133">
        <f t="shared" ca="1" si="67"/>
        <v>6.9158878504672894E-2</v>
      </c>
      <c r="O414" s="133">
        <f t="shared" ca="1" si="68"/>
        <v>6.6355140186915892E-2</v>
      </c>
      <c r="P414" s="133">
        <f t="shared" ca="1" si="69"/>
        <v>6.1682242990654203E-2</v>
      </c>
      <c r="Q414" s="133">
        <f t="shared" ca="1" si="70"/>
        <v>5.9813084112149535E-2</v>
      </c>
      <c r="R414" s="133">
        <f t="shared" ca="1" si="71"/>
        <v>6.5420560747663545E-2</v>
      </c>
      <c r="S414" s="133">
        <f t="shared" ca="1" si="72"/>
        <v>7.0872274143302175E-2</v>
      </c>
      <c r="T414" s="133">
        <f t="shared" ca="1" si="73"/>
        <v>8.4890965732087223E-2</v>
      </c>
      <c r="U414" s="133">
        <f t="shared" ca="1" si="74"/>
        <v>9.5794392523364483E-2</v>
      </c>
      <c r="V414" s="133">
        <f t="shared" ca="1" si="75"/>
        <v>7.476635514018691E-2</v>
      </c>
      <c r="W414" s="133">
        <f t="shared" ca="1" si="76"/>
        <v>6.6355140186915892E-2</v>
      </c>
      <c r="X414" s="133">
        <f t="shared" ca="1" si="77"/>
        <v>5.2570093457943924E-2</v>
      </c>
      <c r="Y414" s="133">
        <f t="shared" ca="1" si="78"/>
        <v>2.5700934579439252E-2</v>
      </c>
      <c r="Z414" s="133">
        <f t="shared" ca="1" si="79"/>
        <v>2.0249221183800622E-2</v>
      </c>
      <c r="AA414" s="133">
        <f t="shared" ca="1" si="80"/>
        <v>1.2461059190031152E-2</v>
      </c>
      <c r="AB414" s="133">
        <f t="shared" ca="1" si="81"/>
        <v>9.3457943925233638E-3</v>
      </c>
      <c r="AD414" s="87"/>
      <c r="AE414" s="4"/>
      <c r="AF414" s="4"/>
      <c r="AG414" s="4"/>
      <c r="AH414" s="4"/>
      <c r="AI414" s="4"/>
      <c r="AJ414" s="91" t="str">
        <f t="shared" si="84"/>
        <v>Kowale</v>
      </c>
      <c r="AK414" s="91" t="str">
        <f t="shared" si="84"/>
        <v>r3_73_kier_wsch_T</v>
      </c>
      <c r="AL414" s="374">
        <f>IFERROR(AVERAGEIFS('BAZA DANYCH'!$AB:$AB,'BAZA DANYCH'!$A:$A,$B414,'BAZA DANYCH'!$F:$F,$C414),0)</f>
        <v>17.74468085106383</v>
      </c>
      <c r="AM414" s="375">
        <f>IFERROR(COUNTIFS('BAZA DANYCH'!$A:$A,$B414,'BAZA DANYCH'!$U:$U,AM$379,'BAZA DANYCH'!$F:$F,$C414),0)</f>
        <v>5</v>
      </c>
      <c r="AN414" s="375">
        <f>IFERROR(COUNTIFS('BAZA DANYCH'!$A:$A,$B414,'BAZA DANYCH'!$U:$U,AN$379,'BAZA DANYCH'!$F:$F,$C414),0)</f>
        <v>6</v>
      </c>
      <c r="AO414" s="375">
        <f>IFERROR(COUNTIFS('BAZA DANYCH'!$A:$A,$B414,'BAZA DANYCH'!$U:$U,AO$379,'BAZA DANYCH'!$F:$F,$C414),0)</f>
        <v>5</v>
      </c>
      <c r="AP414" s="375">
        <f>IFERROR(COUNTIFS('BAZA DANYCH'!$A:$A,$B414,'BAZA DANYCH'!$U:$U,AP$379,'BAZA DANYCH'!$F:$F,$C414),0)</f>
        <v>5</v>
      </c>
      <c r="AQ414" s="375">
        <f>IFERROR(COUNTIFS('BAZA DANYCH'!$A:$A,$B414,'BAZA DANYCH'!$U:$U,AQ$379,'BAZA DANYCH'!$F:$F,$C414),0)</f>
        <v>7</v>
      </c>
      <c r="AR414" s="375">
        <f>IFERROR(COUNTIFS('BAZA DANYCH'!$A:$A,$B414,'BAZA DANYCH'!$U:$U,AR$379,'BAZA DANYCH'!$F:$F,$C414),0)</f>
        <v>7</v>
      </c>
      <c r="AS414" s="375">
        <f>IFERROR(COUNTIFS('BAZA DANYCH'!$A:$A,$B414,'BAZA DANYCH'!$U:$U,AS$379,'BAZA DANYCH'!$F:$F,$C414),0)</f>
        <v>7</v>
      </c>
      <c r="AT414" s="375">
        <f>IFERROR(COUNTIFS('BAZA DANYCH'!$A:$A,$B414,'BAZA DANYCH'!$U:$U,AT$379,'BAZA DANYCH'!$F:$F,$C414),0)</f>
        <v>5</v>
      </c>
      <c r="AU414" s="376">
        <f t="shared" ca="1" si="85"/>
        <v>93</v>
      </c>
      <c r="AV414" s="91" t="str">
        <f t="shared" si="92"/>
        <v>Kowale</v>
      </c>
      <c r="AW414" s="91" t="str">
        <f t="shared" si="92"/>
        <v>r3_73_kier_wsch_T</v>
      </c>
      <c r="AX414" s="374">
        <f>IFERROR(AVERAGEIFS('BAZA DANYCH'!$AA:$AA,'BAZA DANYCH'!$A:$A,$B414,'BAZA DANYCH'!$F:$F,$C414),0)</f>
        <v>214</v>
      </c>
      <c r="AY414" s="375">
        <f>IFERROR(AVERAGEIFS('BAZA DANYCH'!$AA:$AA,'BAZA DANYCH'!$A:$A,$B414,'BAZA DANYCH'!$U:$U,AY$379,'BAZA DANYCH'!$F:$F,$C414),0)</f>
        <v>206.4</v>
      </c>
      <c r="AZ414" s="375">
        <f>IFERROR(AVERAGEIFS('BAZA DANYCH'!$AA:$AA,'BAZA DANYCH'!$A:$A,$B414,'BAZA DANYCH'!$U:$U,AZ$379,'BAZA DANYCH'!$F:$F,$C414),0)</f>
        <v>205.33333333333334</v>
      </c>
      <c r="BA414" s="375">
        <f>IFERROR(AVERAGEIFS('BAZA DANYCH'!$AA:$AA,'BAZA DANYCH'!$A:$A,$B414,'BAZA DANYCH'!$U:$U,BA$379,'BAZA DANYCH'!$F:$F,$C414),0)</f>
        <v>200.2</v>
      </c>
      <c r="BB414" s="375">
        <f>IFERROR(AVERAGEIFS('BAZA DANYCH'!$AA:$AA,'BAZA DANYCH'!$A:$A,$B414,'BAZA DANYCH'!$U:$U,BB$379,'BAZA DANYCH'!$F:$F,$C414),0)</f>
        <v>223.8</v>
      </c>
      <c r="BC414" s="375">
        <f>IFERROR(AVERAGEIFS('BAZA DANYCH'!$AA:$AA,'BAZA DANYCH'!$A:$A,$B414,'BAZA DANYCH'!$U:$U,BC$379,'BAZA DANYCH'!$F:$F,$C414),0)</f>
        <v>203.14285714285714</v>
      </c>
      <c r="BD414" s="375">
        <f>IFERROR(AVERAGEIFS('BAZA DANYCH'!$AA:$AA,'BAZA DANYCH'!$A:$A,$B414,'BAZA DANYCH'!$U:$U,BD$379,'BAZA DANYCH'!$F:$F,$C414),0)</f>
        <v>230</v>
      </c>
      <c r="BE414" s="375">
        <f>IFERROR(AVERAGEIFS('BAZA DANYCH'!$AA:$AA,'BAZA DANYCH'!$A:$A,$B414,'BAZA DANYCH'!$U:$U,BE$379,'BAZA DANYCH'!$F:$F,$C414),0)</f>
        <v>215.42857142857142</v>
      </c>
      <c r="BF414" s="375">
        <f>IFERROR(AVERAGEIFS('BAZA DANYCH'!$AA:$AA,'BAZA DANYCH'!$A:$A,$B414,'BAZA DANYCH'!$U:$U,BF$379,'BAZA DANYCH'!$F:$F,$C414),0)</f>
        <v>226.8</v>
      </c>
      <c r="BG414" s="4"/>
      <c r="BH414" s="356">
        <f t="shared" ca="1" si="86"/>
        <v>19474</v>
      </c>
      <c r="BI414" s="377">
        <f t="shared" ca="1" si="91"/>
        <v>0</v>
      </c>
      <c r="BJ414" s="377">
        <f t="shared" ca="1" si="91"/>
        <v>0</v>
      </c>
      <c r="BK414" s="377">
        <f t="shared" ca="1" si="91"/>
        <v>0</v>
      </c>
      <c r="BL414" s="377">
        <f t="shared" ca="1" si="91"/>
        <v>0</v>
      </c>
      <c r="BM414" s="377">
        <f t="shared" ca="1" si="91"/>
        <v>214</v>
      </c>
      <c r="BN414" s="377">
        <f t="shared" ca="1" si="91"/>
        <v>642</v>
      </c>
      <c r="BO414" s="377">
        <f t="shared" ca="1" si="91"/>
        <v>1284</v>
      </c>
      <c r="BP414" s="377">
        <f t="shared" ca="1" si="91"/>
        <v>1284</v>
      </c>
      <c r="BQ414" s="377">
        <f t="shared" ca="1" si="91"/>
        <v>1284</v>
      </c>
      <c r="BR414" s="377">
        <f t="shared" ca="1" si="91"/>
        <v>1070</v>
      </c>
      <c r="BS414" s="377">
        <f t="shared" ca="1" si="91"/>
        <v>1070</v>
      </c>
      <c r="BT414" s="377">
        <f t="shared" ca="1" si="91"/>
        <v>1070</v>
      </c>
      <c r="BU414" s="377">
        <f t="shared" ca="1" si="91"/>
        <v>1070</v>
      </c>
      <c r="BV414" s="377">
        <f t="shared" ca="1" si="91"/>
        <v>1070</v>
      </c>
      <c r="BW414" s="377">
        <f t="shared" ca="1" si="91"/>
        <v>1284</v>
      </c>
      <c r="BX414" s="377">
        <f t="shared" ca="1" si="91"/>
        <v>1284</v>
      </c>
      <c r="BY414" s="377">
        <f t="shared" ca="1" si="90"/>
        <v>1284</v>
      </c>
      <c r="BZ414" s="377">
        <f t="shared" ca="1" si="90"/>
        <v>1284</v>
      </c>
      <c r="CA414" s="377">
        <f t="shared" ca="1" si="90"/>
        <v>1070</v>
      </c>
      <c r="CB414" s="377">
        <f t="shared" ca="1" si="90"/>
        <v>856</v>
      </c>
      <c r="CC414" s="377">
        <f t="shared" ca="1" si="89"/>
        <v>856</v>
      </c>
      <c r="CD414" s="377">
        <f t="shared" ca="1" si="89"/>
        <v>642</v>
      </c>
      <c r="CE414" s="377">
        <f t="shared" ca="1" si="89"/>
        <v>642</v>
      </c>
      <c r="CF414" s="377">
        <f t="shared" ca="1" si="89"/>
        <v>214</v>
      </c>
    </row>
    <row r="415" spans="2:84" x14ac:dyDescent="0.25">
      <c r="B415" s="91" t="str">
        <f>STATYSTYKI!A181</f>
        <v>Strachocin</v>
      </c>
      <c r="C415" s="91" t="str">
        <f>STATYSTYKI!B181</f>
        <v>r3_74_A</v>
      </c>
      <c r="D415" s="133">
        <f t="shared" ca="1" si="57"/>
        <v>0.29718585113869139</v>
      </c>
      <c r="E415" s="133">
        <f t="shared" ca="1" si="58"/>
        <v>0</v>
      </c>
      <c r="F415" s="133">
        <f t="shared" ca="1" si="59"/>
        <v>8.6228442889277682E-3</v>
      </c>
      <c r="G415" s="133">
        <f t="shared" ca="1" si="60"/>
        <v>0</v>
      </c>
      <c r="H415" s="133">
        <f t="shared" ca="1" si="61"/>
        <v>0</v>
      </c>
      <c r="I415" s="133">
        <f t="shared" ca="1" si="62"/>
        <v>6.0359910022494377E-2</v>
      </c>
      <c r="J415" s="133">
        <f t="shared" ca="1" si="63"/>
        <v>0.12934266433391653</v>
      </c>
      <c r="K415" s="133">
        <f t="shared" ca="1" si="64"/>
        <v>0.24448299689783437</v>
      </c>
      <c r="L415" s="133">
        <f t="shared" ca="1" si="65"/>
        <v>0.62611430475714414</v>
      </c>
      <c r="M415" s="133">
        <f t="shared" ca="1" si="66"/>
        <v>0.32383570773973175</v>
      </c>
      <c r="N415" s="133">
        <f t="shared" ca="1" si="67"/>
        <v>0.3092726818295426</v>
      </c>
      <c r="O415" s="133">
        <f t="shared" ca="1" si="68"/>
        <v>0.31781340379190914</v>
      </c>
      <c r="P415" s="133">
        <f t="shared" ca="1" si="69"/>
        <v>0.31639205583219582</v>
      </c>
      <c r="Q415" s="133">
        <f t="shared" ca="1" si="70"/>
        <v>0.28640161388224372</v>
      </c>
      <c r="R415" s="133">
        <f t="shared" ca="1" si="71"/>
        <v>0.27377530617345663</v>
      </c>
      <c r="S415" s="133">
        <f t="shared" ca="1" si="72"/>
        <v>0.33426202272961175</v>
      </c>
      <c r="T415" s="133">
        <f t="shared" ca="1" si="73"/>
        <v>0.40020142023317701</v>
      </c>
      <c r="U415" s="133">
        <f t="shared" ca="1" si="74"/>
        <v>0.42635174539698412</v>
      </c>
      <c r="V415" s="133">
        <f t="shared" ca="1" si="75"/>
        <v>0.33437473964842124</v>
      </c>
      <c r="W415" s="133">
        <f t="shared" ca="1" si="76"/>
        <v>0.29432641839540113</v>
      </c>
      <c r="X415" s="133">
        <f t="shared" ca="1" si="77"/>
        <v>0.21490781150866131</v>
      </c>
      <c r="Y415" s="133">
        <f t="shared" ca="1" si="78"/>
        <v>0.10347413146713322</v>
      </c>
      <c r="Z415" s="133">
        <f t="shared" ca="1" si="79"/>
        <v>7.8467883029242694E-2</v>
      </c>
      <c r="AA415" s="133">
        <f t="shared" ca="1" si="80"/>
        <v>6.4671332166958265E-2</v>
      </c>
      <c r="AB415" s="133">
        <f t="shared" ca="1" si="81"/>
        <v>4.5988502874281426E-2</v>
      </c>
      <c r="AD415" s="87"/>
      <c r="AE415" s="4"/>
      <c r="AF415" s="4"/>
      <c r="AG415" s="4"/>
      <c r="AH415" s="4"/>
      <c r="AI415" s="4"/>
      <c r="AJ415" s="91" t="str">
        <f t="shared" si="84"/>
        <v>Strachocin</v>
      </c>
      <c r="AK415" s="91" t="str">
        <f t="shared" si="84"/>
        <v>r3_74_A</v>
      </c>
      <c r="AL415" s="374">
        <f>IFERROR(AVERAGEIFS('BAZA DANYCH'!$AB:$AB,'BAZA DANYCH'!$A:$A,$B415,'BAZA DANYCH'!$F:$F,$C415),0)</f>
        <v>43.760869565217391</v>
      </c>
      <c r="AM415" s="375">
        <f>IFERROR(COUNTIFS('BAZA DANYCH'!$A:$A,$B415,'BAZA DANYCH'!$U:$U,AM$379,'BAZA DANYCH'!$F:$F,$C415),0)</f>
        <v>17</v>
      </c>
      <c r="AN415" s="375">
        <f>IFERROR(COUNTIFS('BAZA DANYCH'!$A:$A,$B415,'BAZA DANYCH'!$U:$U,AN$379,'BAZA DANYCH'!$F:$F,$C415),0)</f>
        <v>16</v>
      </c>
      <c r="AO415" s="375">
        <f>IFERROR(COUNTIFS('BAZA DANYCH'!$A:$A,$B415,'BAZA DANYCH'!$U:$U,AO$379,'BAZA DANYCH'!$F:$F,$C415),0)</f>
        <v>12</v>
      </c>
      <c r="AP415" s="375">
        <f>IFERROR(COUNTIFS('BAZA DANYCH'!$A:$A,$B415,'BAZA DANYCH'!$U:$U,AP$379,'BAZA DANYCH'!$F:$F,$C415),0)</f>
        <v>16</v>
      </c>
      <c r="AQ415" s="375">
        <f>IFERROR(COUNTIFS('BAZA DANYCH'!$A:$A,$B415,'BAZA DANYCH'!$U:$U,AQ$379,'BAZA DANYCH'!$F:$F,$C415),0)</f>
        <v>13</v>
      </c>
      <c r="AR415" s="375">
        <f>IFERROR(COUNTIFS('BAZA DANYCH'!$A:$A,$B415,'BAZA DANYCH'!$U:$U,AR$379,'BAZA DANYCH'!$F:$F,$C415),0)</f>
        <v>22</v>
      </c>
      <c r="AS415" s="375">
        <f>IFERROR(COUNTIFS('BAZA DANYCH'!$A:$A,$B415,'BAZA DANYCH'!$U:$U,AS$379,'BAZA DANYCH'!$F:$F,$C415),0)</f>
        <v>20</v>
      </c>
      <c r="AT415" s="375">
        <f>IFERROR(COUNTIFS('BAZA DANYCH'!$A:$A,$B415,'BAZA DANYCH'!$U:$U,AT$379,'BAZA DANYCH'!$F:$F,$C415),0)</f>
        <v>22</v>
      </c>
      <c r="AU415" s="376">
        <f t="shared" ca="1" si="85"/>
        <v>272</v>
      </c>
      <c r="AV415" s="91" t="str">
        <f t="shared" si="92"/>
        <v>Strachocin</v>
      </c>
      <c r="AW415" s="91" t="str">
        <f t="shared" si="92"/>
        <v>r3_74_A</v>
      </c>
      <c r="AX415" s="374">
        <f>IFERROR(AVERAGEIFS('BAZA DANYCH'!$AA:$AA,'BAZA DANYCH'!$A:$A,$B415,'BAZA DANYCH'!$F:$F,$C415),0)</f>
        <v>115.97101449275362</v>
      </c>
      <c r="AY415" s="375">
        <f>IFERROR(AVERAGEIFS('BAZA DANYCH'!$AA:$AA,'BAZA DANYCH'!$A:$A,$B415,'BAZA DANYCH'!$U:$U,AY$379,'BAZA DANYCH'!$F:$F,$C415),0)</f>
        <v>121.17647058823529</v>
      </c>
      <c r="AZ415" s="375">
        <f>IFERROR(AVERAGEIFS('BAZA DANYCH'!$AA:$AA,'BAZA DANYCH'!$A:$A,$B415,'BAZA DANYCH'!$U:$U,AZ$379,'BAZA DANYCH'!$F:$F,$C415),0)</f>
        <v>128.0625</v>
      </c>
      <c r="BA415" s="375">
        <f>IFERROR(AVERAGEIFS('BAZA DANYCH'!$AA:$AA,'BAZA DANYCH'!$A:$A,$B415,'BAZA DANYCH'!$U:$U,BA$379,'BAZA DANYCH'!$F:$F,$C415),0)</f>
        <v>132.33333333333334</v>
      </c>
      <c r="BB415" s="375">
        <f>IFERROR(AVERAGEIFS('BAZA DANYCH'!$AA:$AA,'BAZA DANYCH'!$A:$A,$B415,'BAZA DANYCH'!$U:$U,BB$379,'BAZA DANYCH'!$F:$F,$C415),0)</f>
        <v>123.25</v>
      </c>
      <c r="BC415" s="375">
        <f>IFERROR(AVERAGEIFS('BAZA DANYCH'!$AA:$AA,'BAZA DANYCH'!$A:$A,$B415,'BAZA DANYCH'!$U:$U,BC$379,'BAZA DANYCH'!$F:$F,$C415),0)</f>
        <v>101.15384615384616</v>
      </c>
      <c r="BD415" s="375">
        <f>IFERROR(AVERAGEIFS('BAZA DANYCH'!$AA:$AA,'BAZA DANYCH'!$A:$A,$B415,'BAZA DANYCH'!$U:$U,BD$379,'BAZA DANYCH'!$F:$F,$C415),0)</f>
        <v>106</v>
      </c>
      <c r="BE415" s="375">
        <f>IFERROR(AVERAGEIFS('BAZA DANYCH'!$AA:$AA,'BAZA DANYCH'!$A:$A,$B415,'BAZA DANYCH'!$U:$U,BE$379,'BAZA DANYCH'!$F:$F,$C415),0)</f>
        <v>110.7</v>
      </c>
      <c r="BF415" s="375">
        <f>IFERROR(AVERAGEIFS('BAZA DANYCH'!$AA:$AA,'BAZA DANYCH'!$A:$A,$B415,'BAZA DANYCH'!$U:$U,BF$379,'BAZA DANYCH'!$F:$F,$C415),0)</f>
        <v>112.45454545454545</v>
      </c>
      <c r="BG415" s="4"/>
      <c r="BH415" s="356">
        <f t="shared" ca="1" si="86"/>
        <v>31428.144927536225</v>
      </c>
      <c r="BI415" s="377">
        <f t="shared" ca="1" si="91"/>
        <v>0</v>
      </c>
      <c r="BJ415" s="377">
        <f t="shared" ca="1" si="91"/>
        <v>115.97101449275362</v>
      </c>
      <c r="BK415" s="377">
        <f t="shared" ca="1" si="91"/>
        <v>0</v>
      </c>
      <c r="BL415" s="377">
        <f t="shared" ca="1" si="91"/>
        <v>0</v>
      </c>
      <c r="BM415" s="377">
        <f t="shared" ca="1" si="91"/>
        <v>347.91304347826087</v>
      </c>
      <c r="BN415" s="377">
        <f t="shared" ca="1" si="91"/>
        <v>1159.7101449275362</v>
      </c>
      <c r="BO415" s="377">
        <f t="shared" ca="1" si="91"/>
        <v>1971.5072463768115</v>
      </c>
      <c r="BP415" s="377">
        <f t="shared" ca="1" si="91"/>
        <v>2087.478260869565</v>
      </c>
      <c r="BQ415" s="377">
        <f t="shared" ca="1" si="91"/>
        <v>2087.478260869565</v>
      </c>
      <c r="BR415" s="377">
        <f t="shared" ca="1" si="91"/>
        <v>1739.5652173913045</v>
      </c>
      <c r="BS415" s="377">
        <f t="shared" ca="1" si="91"/>
        <v>1623.5942028985507</v>
      </c>
      <c r="BT415" s="377">
        <f t="shared" ca="1" si="91"/>
        <v>1507.623188405797</v>
      </c>
      <c r="BU415" s="377">
        <f t="shared" ca="1" si="91"/>
        <v>1623.5942028985507</v>
      </c>
      <c r="BV415" s="377">
        <f t="shared" ca="1" si="91"/>
        <v>1855.536231884058</v>
      </c>
      <c r="BW415" s="377">
        <f t="shared" ca="1" si="91"/>
        <v>1971.5072463768115</v>
      </c>
      <c r="BX415" s="377">
        <f t="shared" ca="1" si="91"/>
        <v>1971.5072463768115</v>
      </c>
      <c r="BY415" s="377">
        <f t="shared" ca="1" si="90"/>
        <v>2087.478260869565</v>
      </c>
      <c r="BZ415" s="377">
        <f t="shared" ca="1" si="90"/>
        <v>2087.478260869565</v>
      </c>
      <c r="CA415" s="377">
        <f t="shared" ca="1" si="90"/>
        <v>1739.5652173913045</v>
      </c>
      <c r="CB415" s="377">
        <f t="shared" ca="1" si="90"/>
        <v>1507.623188405797</v>
      </c>
      <c r="CC415" s="377">
        <f t="shared" ca="1" si="89"/>
        <v>1507.623188405797</v>
      </c>
      <c r="CD415" s="377">
        <f t="shared" ca="1" si="89"/>
        <v>1159.7101449275362</v>
      </c>
      <c r="CE415" s="377">
        <f t="shared" ca="1" si="89"/>
        <v>927.768115942029</v>
      </c>
      <c r="CF415" s="377">
        <f t="shared" ca="1" si="89"/>
        <v>347.91304347826087</v>
      </c>
    </row>
    <row r="416" spans="2:84" x14ac:dyDescent="0.25">
      <c r="B416" s="91" t="str">
        <f>STATYSTYKI!A182</f>
        <v>Księże</v>
      </c>
      <c r="C416" s="91" t="str">
        <f>STATYSTYKI!B182</f>
        <v>r3_75_T</v>
      </c>
      <c r="D416" s="133">
        <f t="shared" ca="1" si="57"/>
        <v>8.2708079951143959E-2</v>
      </c>
      <c r="E416" s="133">
        <f t="shared" ca="1" si="58"/>
        <v>0</v>
      </c>
      <c r="F416" s="133">
        <f t="shared" ca="1" si="59"/>
        <v>0</v>
      </c>
      <c r="G416" s="133">
        <f t="shared" ca="1" si="60"/>
        <v>0</v>
      </c>
      <c r="H416" s="133">
        <f t="shared" ca="1" si="61"/>
        <v>0</v>
      </c>
      <c r="I416" s="133">
        <f t="shared" ca="1" si="62"/>
        <v>1.6101932231867826E-2</v>
      </c>
      <c r="J416" s="133">
        <f t="shared" ca="1" si="63"/>
        <v>3.62293475217026E-2</v>
      </c>
      <c r="K416" s="133">
        <f t="shared" ca="1" si="64"/>
        <v>6.7912267119113121E-2</v>
      </c>
      <c r="L416" s="133">
        <f t="shared" ca="1" si="65"/>
        <v>0.1741692336413703</v>
      </c>
      <c r="M416" s="133">
        <f t="shared" ca="1" si="66"/>
        <v>9.0170820498459814E-2</v>
      </c>
      <c r="N416" s="133">
        <f t="shared" ca="1" si="67"/>
        <v>8.5984318118174183E-2</v>
      </c>
      <c r="O416" s="133">
        <f t="shared" ca="1" si="68"/>
        <v>8.8330599671960636E-2</v>
      </c>
      <c r="P416" s="133">
        <f t="shared" ca="1" si="69"/>
        <v>8.8065183206600173E-2</v>
      </c>
      <c r="Q416" s="133">
        <f t="shared" ca="1" si="70"/>
        <v>7.9704564547745729E-2</v>
      </c>
      <c r="R416" s="133">
        <f t="shared" ca="1" si="71"/>
        <v>7.6081629795575464E-2</v>
      </c>
      <c r="S416" s="133">
        <f t="shared" ca="1" si="72"/>
        <v>9.2917620702719625E-2</v>
      </c>
      <c r="T416" s="133">
        <f t="shared" ca="1" si="73"/>
        <v>0.11138748414515624</v>
      </c>
      <c r="U416" s="133">
        <f t="shared" ca="1" si="74"/>
        <v>0.11861756744142631</v>
      </c>
      <c r="V416" s="133">
        <f t="shared" ca="1" si="75"/>
        <v>9.3122841407635576E-2</v>
      </c>
      <c r="W416" s="133">
        <f t="shared" ca="1" si="76"/>
        <v>8.1797815737888538E-2</v>
      </c>
      <c r="X416" s="133">
        <f t="shared" ca="1" si="77"/>
        <v>5.9824871292247374E-2</v>
      </c>
      <c r="Y416" s="133">
        <f t="shared" ca="1" si="78"/>
        <v>2.8611894965857441E-2</v>
      </c>
      <c r="Z416" s="133">
        <f t="shared" ca="1" si="79"/>
        <v>2.1737608513021561E-2</v>
      </c>
      <c r="AA416" s="133">
        <f t="shared" ca="1" si="80"/>
        <v>1.8114673760851303E-2</v>
      </c>
      <c r="AB416" s="133">
        <f t="shared" ca="1" si="81"/>
        <v>1.2881545785494261E-2</v>
      </c>
      <c r="AD416" s="87"/>
      <c r="AE416" s="4"/>
      <c r="AF416" s="4"/>
      <c r="AG416" s="4"/>
      <c r="AH416" s="4"/>
      <c r="AI416" s="4"/>
      <c r="AJ416" s="91" t="str">
        <f t="shared" si="84"/>
        <v>Księże</v>
      </c>
      <c r="AK416" s="91" t="str">
        <f t="shared" si="84"/>
        <v>r3_75_T</v>
      </c>
      <c r="AL416" s="374">
        <f>IFERROR(AVERAGEIFS('BAZA DANYCH'!$AB:$AB,'BAZA DANYCH'!$A:$A,$B416,'BAZA DANYCH'!$F:$F,$C416),0)</f>
        <v>21.739130434782609</v>
      </c>
      <c r="AM416" s="375">
        <f>IFERROR(COUNTIFS('BAZA DANYCH'!$A:$A,$B416,'BAZA DANYCH'!$U:$U,AM$379,'BAZA DANYCH'!$F:$F,$C416),0)</f>
        <v>18</v>
      </c>
      <c r="AN416" s="375">
        <f>IFERROR(COUNTIFS('BAZA DANYCH'!$A:$A,$B416,'BAZA DANYCH'!$U:$U,AN$379,'BAZA DANYCH'!$F:$F,$C416),0)</f>
        <v>19</v>
      </c>
      <c r="AO416" s="375">
        <f>IFERROR(COUNTIFS('BAZA DANYCH'!$A:$A,$B416,'BAZA DANYCH'!$U:$U,AO$379,'BAZA DANYCH'!$F:$F,$C416),0)</f>
        <v>19</v>
      </c>
      <c r="AP416" s="375">
        <f>IFERROR(COUNTIFS('BAZA DANYCH'!$A:$A,$B416,'BAZA DANYCH'!$U:$U,AP$379,'BAZA DANYCH'!$F:$F,$C416),0)</f>
        <v>19</v>
      </c>
      <c r="AQ416" s="375">
        <f>IFERROR(COUNTIFS('BAZA DANYCH'!$A:$A,$B416,'BAZA DANYCH'!$U:$U,AQ$379,'BAZA DANYCH'!$F:$F,$C416),0)</f>
        <v>15</v>
      </c>
      <c r="AR416" s="375">
        <f>IFERROR(COUNTIFS('BAZA DANYCH'!$A:$A,$B416,'BAZA DANYCH'!$U:$U,AR$379,'BAZA DANYCH'!$F:$F,$C416),0)</f>
        <v>17</v>
      </c>
      <c r="AS416" s="375">
        <f>IFERROR(COUNTIFS('BAZA DANYCH'!$A:$A,$B416,'BAZA DANYCH'!$U:$U,AS$379,'BAZA DANYCH'!$F:$F,$C416),0)</f>
        <v>15</v>
      </c>
      <c r="AT416" s="375">
        <f>IFERROR(COUNTIFS('BAZA DANYCH'!$A:$A,$B416,'BAZA DANYCH'!$U:$U,AT$379,'BAZA DANYCH'!$F:$F,$C416),0)</f>
        <v>16</v>
      </c>
      <c r="AU416" s="376">
        <f t="shared" ca="1" si="85"/>
        <v>272</v>
      </c>
      <c r="AV416" s="91" t="str">
        <f t="shared" si="92"/>
        <v>Księże</v>
      </c>
      <c r="AW416" s="91" t="str">
        <f t="shared" si="92"/>
        <v>r3_75_T</v>
      </c>
      <c r="AX416" s="374">
        <f>IFERROR(AVERAGEIFS('BAZA DANYCH'!$AA:$AA,'BAZA DANYCH'!$A:$A,$B416,'BAZA DANYCH'!$F:$F,$C416),0)</f>
        <v>207.01449275362319</v>
      </c>
      <c r="AY416" s="375">
        <f>IFERROR(AVERAGEIFS('BAZA DANYCH'!$AA:$AA,'BAZA DANYCH'!$A:$A,$B416,'BAZA DANYCH'!$U:$U,AY$379,'BAZA DANYCH'!$F:$F,$C416),0)</f>
        <v>216.5</v>
      </c>
      <c r="AZ416" s="375">
        <f>IFERROR(AVERAGEIFS('BAZA DANYCH'!$AA:$AA,'BAZA DANYCH'!$A:$A,$B416,'BAZA DANYCH'!$U:$U,AZ$379,'BAZA DANYCH'!$F:$F,$C416),0)</f>
        <v>198.63157894736841</v>
      </c>
      <c r="BA416" s="375">
        <f>IFERROR(AVERAGEIFS('BAZA DANYCH'!$AA:$AA,'BAZA DANYCH'!$A:$A,$B416,'BAZA DANYCH'!$U:$U,BA$379,'BAZA DANYCH'!$F:$F,$C416),0)</f>
        <v>212.21052631578948</v>
      </c>
      <c r="BB416" s="375">
        <f>IFERROR(AVERAGEIFS('BAZA DANYCH'!$AA:$AA,'BAZA DANYCH'!$A:$A,$B416,'BAZA DANYCH'!$U:$U,BB$379,'BAZA DANYCH'!$F:$F,$C416),0)</f>
        <v>211.78947368421052</v>
      </c>
      <c r="BC416" s="375">
        <f>IFERROR(AVERAGEIFS('BAZA DANYCH'!$AA:$AA,'BAZA DANYCH'!$A:$A,$B416,'BAZA DANYCH'!$U:$U,BC$379,'BAZA DANYCH'!$F:$F,$C416),0)</f>
        <v>192.33333333333334</v>
      </c>
      <c r="BD416" s="375">
        <f>IFERROR(AVERAGEIFS('BAZA DANYCH'!$AA:$AA,'BAZA DANYCH'!$A:$A,$B416,'BAZA DANYCH'!$U:$U,BD$379,'BAZA DANYCH'!$F:$F,$C416),0)</f>
        <v>212.88235294117646</v>
      </c>
      <c r="BE416" s="375">
        <f>IFERROR(AVERAGEIFS('BAZA DANYCH'!$AA:$AA,'BAZA DANYCH'!$A:$A,$B416,'BAZA DANYCH'!$U:$U,BE$379,'BAZA DANYCH'!$F:$F,$C416),0)</f>
        <v>198.2</v>
      </c>
      <c r="BF416" s="375">
        <f>IFERROR(AVERAGEIFS('BAZA DANYCH'!$AA:$AA,'BAZA DANYCH'!$A:$A,$B416,'BAZA DANYCH'!$U:$U,BF$379,'BAZA DANYCH'!$F:$F,$C416),0)</f>
        <v>210.25</v>
      </c>
      <c r="BG416" s="4"/>
      <c r="BH416" s="356">
        <f t="shared" ca="1" si="86"/>
        <v>56100.92753623188</v>
      </c>
      <c r="BI416" s="377">
        <f t="shared" ca="1" si="91"/>
        <v>0</v>
      </c>
      <c r="BJ416" s="377">
        <f t="shared" ca="1" si="91"/>
        <v>207.01449275362319</v>
      </c>
      <c r="BK416" s="377">
        <f t="shared" ca="1" si="91"/>
        <v>0</v>
      </c>
      <c r="BL416" s="377">
        <f t="shared" ca="1" si="91"/>
        <v>0</v>
      </c>
      <c r="BM416" s="377">
        <f t="shared" ca="1" si="91"/>
        <v>621.04347826086951</v>
      </c>
      <c r="BN416" s="377">
        <f t="shared" ca="1" si="91"/>
        <v>2070.144927536232</v>
      </c>
      <c r="BO416" s="377">
        <f t="shared" ca="1" si="91"/>
        <v>3519.246376811594</v>
      </c>
      <c r="BP416" s="377">
        <f t="shared" ca="1" si="91"/>
        <v>3726.2608695652175</v>
      </c>
      <c r="BQ416" s="377">
        <f t="shared" ca="1" si="91"/>
        <v>3726.2608695652175</v>
      </c>
      <c r="BR416" s="377">
        <f t="shared" ca="1" si="91"/>
        <v>3105.217391304348</v>
      </c>
      <c r="BS416" s="377">
        <f t="shared" ca="1" si="91"/>
        <v>2898.2028985507245</v>
      </c>
      <c r="BT416" s="377">
        <f t="shared" ca="1" si="91"/>
        <v>2691.1884057971015</v>
      </c>
      <c r="BU416" s="377">
        <f t="shared" ca="1" si="91"/>
        <v>2898.2028985507245</v>
      </c>
      <c r="BV416" s="377">
        <f t="shared" ca="1" si="91"/>
        <v>3312.231884057971</v>
      </c>
      <c r="BW416" s="377">
        <f t="shared" ca="1" si="91"/>
        <v>3519.246376811594</v>
      </c>
      <c r="BX416" s="377">
        <f t="shared" ca="1" si="91"/>
        <v>3519.246376811594</v>
      </c>
      <c r="BY416" s="377">
        <f t="shared" ca="1" si="90"/>
        <v>3726.2608695652175</v>
      </c>
      <c r="BZ416" s="377">
        <f t="shared" ca="1" si="90"/>
        <v>3726.2608695652175</v>
      </c>
      <c r="CA416" s="377">
        <f t="shared" ca="1" si="90"/>
        <v>3105.217391304348</v>
      </c>
      <c r="CB416" s="377">
        <f t="shared" ca="1" si="90"/>
        <v>2691.1884057971015</v>
      </c>
      <c r="CC416" s="377">
        <f t="shared" ca="1" si="89"/>
        <v>2691.1884057971015</v>
      </c>
      <c r="CD416" s="377">
        <f t="shared" ca="1" si="89"/>
        <v>2070.144927536232</v>
      </c>
      <c r="CE416" s="377">
        <f t="shared" ca="1" si="89"/>
        <v>1656.1159420289855</v>
      </c>
      <c r="CF416" s="377">
        <f t="shared" ca="1" si="89"/>
        <v>621.04347826086951</v>
      </c>
    </row>
    <row r="417" spans="2:84" x14ac:dyDescent="0.25">
      <c r="B417" s="91" t="str">
        <f>STATYSTYKI!A183</f>
        <v>Księże</v>
      </c>
      <c r="C417" s="91" t="str">
        <f>STATYSTYKI!B183</f>
        <v>r3_75_wjazd_A</v>
      </c>
      <c r="D417" s="133">
        <f t="shared" ca="1" si="57"/>
        <v>0.13336281762624638</v>
      </c>
      <c r="E417" s="133">
        <f t="shared" ca="1" si="58"/>
        <v>0</v>
      </c>
      <c r="F417" s="133">
        <f t="shared" ca="1" si="59"/>
        <v>0</v>
      </c>
      <c r="G417" s="133">
        <f t="shared" ca="1" si="60"/>
        <v>0</v>
      </c>
      <c r="H417" s="133">
        <f t="shared" ca="1" si="61"/>
        <v>0</v>
      </c>
      <c r="I417" s="133">
        <f t="shared" ca="1" si="62"/>
        <v>3.011418462528144E-2</v>
      </c>
      <c r="J417" s="133">
        <f t="shared" ca="1" si="63"/>
        <v>5.7001849469282724E-2</v>
      </c>
      <c r="K417" s="133">
        <f t="shared" ca="1" si="64"/>
        <v>0.11251453596258999</v>
      </c>
      <c r="L417" s="133">
        <f t="shared" ca="1" si="65"/>
        <v>0.28270459035978496</v>
      </c>
      <c r="M417" s="133">
        <f t="shared" ca="1" si="66"/>
        <v>0.14626889675136701</v>
      </c>
      <c r="N417" s="133">
        <f t="shared" ca="1" si="67"/>
        <v>0.13551383081376647</v>
      </c>
      <c r="O417" s="133">
        <f t="shared" ca="1" si="68"/>
        <v>0.14235796368314863</v>
      </c>
      <c r="P417" s="133">
        <f t="shared" ca="1" si="69"/>
        <v>0.1445480862013509</v>
      </c>
      <c r="Q417" s="133">
        <f t="shared" ca="1" si="70"/>
        <v>0.12827860463756249</v>
      </c>
      <c r="R417" s="133">
        <f t="shared" ca="1" si="71"/>
        <v>0.12834378685536613</v>
      </c>
      <c r="S417" s="133">
        <f t="shared" ca="1" si="72"/>
        <v>0.1535492490783581</v>
      </c>
      <c r="T417" s="133">
        <f t="shared" ca="1" si="73"/>
        <v>0.17085190460873961</v>
      </c>
      <c r="U417" s="133">
        <f t="shared" ca="1" si="74"/>
        <v>0.19236203648394062</v>
      </c>
      <c r="V417" s="133">
        <f t="shared" ca="1" si="75"/>
        <v>0.15057092312640721</v>
      </c>
      <c r="W417" s="133">
        <f t="shared" ca="1" si="76"/>
        <v>0.12906079125120618</v>
      </c>
      <c r="X417" s="133">
        <f t="shared" ca="1" si="77"/>
        <v>9.8086201350916696E-2</v>
      </c>
      <c r="Y417" s="133">
        <f t="shared" ca="1" si="78"/>
        <v>4.7322290125442264E-2</v>
      </c>
      <c r="Z417" s="133">
        <f t="shared" ca="1" si="79"/>
        <v>3.4416211000321648E-2</v>
      </c>
      <c r="AA417" s="133">
        <f t="shared" ca="1" si="80"/>
        <v>3.0114184625281436E-2</v>
      </c>
      <c r="AB417" s="133">
        <f t="shared" ca="1" si="81"/>
        <v>1.4340087916800685E-2</v>
      </c>
      <c r="AD417" s="87"/>
      <c r="AE417" s="4"/>
      <c r="AF417" s="4"/>
      <c r="AG417" s="4"/>
      <c r="AH417" s="4"/>
      <c r="AI417" s="4"/>
      <c r="AJ417" s="91" t="str">
        <f t="shared" si="84"/>
        <v>Księże</v>
      </c>
      <c r="AK417" s="91" t="str">
        <f t="shared" si="84"/>
        <v>r3_75_wjazd_A</v>
      </c>
      <c r="AL417" s="374">
        <f>IFERROR(AVERAGEIFS('BAZA DANYCH'!$AB:$AB,'BAZA DANYCH'!$A:$A,$B417,'BAZA DANYCH'!$F:$F,$C417),0)</f>
        <v>19.859813084112151</v>
      </c>
      <c r="AM417" s="375">
        <f>IFERROR(COUNTIFS('BAZA DANYCH'!$A:$A,$B417,'BAZA DANYCH'!$U:$U,AM$379,'BAZA DANYCH'!$F:$F,$C417),0)</f>
        <v>13</v>
      </c>
      <c r="AN417" s="375">
        <f>IFERROR(COUNTIFS('BAZA DANYCH'!$A:$A,$B417,'BAZA DANYCH'!$U:$U,AN$379,'BAZA DANYCH'!$F:$F,$C417),0)</f>
        <v>18</v>
      </c>
      <c r="AO417" s="375">
        <f>IFERROR(COUNTIFS('BAZA DANYCH'!$A:$A,$B417,'BAZA DANYCH'!$U:$U,AO$379,'BAZA DANYCH'!$F:$F,$C417),0)</f>
        <v>15</v>
      </c>
      <c r="AP417" s="375">
        <f>IFERROR(COUNTIFS('BAZA DANYCH'!$A:$A,$B417,'BAZA DANYCH'!$U:$U,AP$379,'BAZA DANYCH'!$F:$F,$C417),0)</f>
        <v>9</v>
      </c>
      <c r="AQ417" s="375">
        <f>IFERROR(COUNTIFS('BAZA DANYCH'!$A:$A,$B417,'BAZA DANYCH'!$U:$U,AQ$379,'BAZA DANYCH'!$F:$F,$C417),0)</f>
        <v>12</v>
      </c>
      <c r="AR417" s="375">
        <f>IFERROR(COUNTIFS('BAZA DANYCH'!$A:$A,$B417,'BAZA DANYCH'!$U:$U,AR$379,'BAZA DANYCH'!$F:$F,$C417),0)</f>
        <v>14</v>
      </c>
      <c r="AS417" s="375">
        <f>IFERROR(COUNTIFS('BAZA DANYCH'!$A:$A,$B417,'BAZA DANYCH'!$U:$U,AS$379,'BAZA DANYCH'!$F:$F,$C417),0)</f>
        <v>14</v>
      </c>
      <c r="AT417" s="375">
        <f>IFERROR(COUNTIFS('BAZA DANYCH'!$A:$A,$B417,'BAZA DANYCH'!$U:$U,AT$379,'BAZA DANYCH'!$F:$F,$C417),0)</f>
        <v>12</v>
      </c>
      <c r="AU417" s="376">
        <f t="shared" ca="1" si="85"/>
        <v>211</v>
      </c>
      <c r="AV417" s="91" t="str">
        <f t="shared" si="92"/>
        <v>Księże</v>
      </c>
      <c r="AW417" s="91" t="str">
        <f t="shared" si="92"/>
        <v>r3_75_wjazd_A</v>
      </c>
      <c r="AX417" s="374">
        <f>IFERROR(AVERAGEIFS('BAZA DANYCH'!$AA:$AA,'BAZA DANYCH'!$A:$A,$B417,'BAZA DANYCH'!$F:$F,$C417),0)</f>
        <v>116.22429906542057</v>
      </c>
      <c r="AY417" s="375">
        <f>IFERROR(AVERAGEIFS('BAZA DANYCH'!$AA:$AA,'BAZA DANYCH'!$A:$A,$B417,'BAZA DANYCH'!$U:$U,AY$379,'BAZA DANYCH'!$F:$F,$C417),0)</f>
        <v>111</v>
      </c>
      <c r="AZ417" s="375">
        <f>IFERROR(AVERAGEIFS('BAZA DANYCH'!$AA:$AA,'BAZA DANYCH'!$A:$A,$B417,'BAZA DANYCH'!$U:$U,AZ$379,'BAZA DANYCH'!$F:$F,$C417),0)</f>
        <v>107.22222222222223</v>
      </c>
      <c r="BA417" s="375">
        <f>IFERROR(AVERAGEIFS('BAZA DANYCH'!$AA:$AA,'BAZA DANYCH'!$A:$A,$B417,'BAZA DANYCH'!$U:$U,BA$379,'BAZA DANYCH'!$F:$F,$C417),0)</f>
        <v>116.13333333333334</v>
      </c>
      <c r="BB417" s="375">
        <f>IFERROR(AVERAGEIFS('BAZA DANYCH'!$AA:$AA,'BAZA DANYCH'!$A:$A,$B417,'BAZA DANYCH'!$U:$U,BB$379,'BAZA DANYCH'!$F:$F,$C417),0)</f>
        <v>127.77777777777777</v>
      </c>
      <c r="BC417" s="375">
        <f>IFERROR(AVERAGEIFS('BAZA DANYCH'!$AA:$AA,'BAZA DANYCH'!$A:$A,$B417,'BAZA DANYCH'!$U:$U,BC$379,'BAZA DANYCH'!$F:$F,$C417),0)</f>
        <v>120.25</v>
      </c>
      <c r="BD417" s="375">
        <f>IFERROR(AVERAGEIFS('BAZA DANYCH'!$AA:$AA,'BAZA DANYCH'!$A:$A,$B417,'BAZA DANYCH'!$U:$U,BD$379,'BAZA DANYCH'!$F:$F,$C417),0)</f>
        <v>99.928571428571431</v>
      </c>
      <c r="BE417" s="375">
        <f>IFERROR(AVERAGEIFS('BAZA DANYCH'!$AA:$AA,'BAZA DANYCH'!$A:$A,$B417,'BAZA DANYCH'!$U:$U,BE$379,'BAZA DANYCH'!$F:$F,$C417),0)</f>
        <v>126.85714285714286</v>
      </c>
      <c r="BF417" s="375">
        <f>IFERROR(AVERAGEIFS('BAZA DANYCH'!$AA:$AA,'BAZA DANYCH'!$A:$A,$B417,'BAZA DANYCH'!$U:$U,BF$379,'BAZA DANYCH'!$F:$F,$C417),0)</f>
        <v>129.41666666666666</v>
      </c>
      <c r="BG417" s="4"/>
      <c r="BH417" s="356">
        <f t="shared" ca="1" si="86"/>
        <v>24639.551401869161</v>
      </c>
      <c r="BI417" s="377">
        <f t="shared" ca="1" si="91"/>
        <v>0</v>
      </c>
      <c r="BJ417" s="377">
        <f t="shared" ca="1" si="91"/>
        <v>116.22429906542057</v>
      </c>
      <c r="BK417" s="377">
        <f t="shared" ca="1" si="91"/>
        <v>0</v>
      </c>
      <c r="BL417" s="377">
        <f t="shared" ca="1" si="91"/>
        <v>0</v>
      </c>
      <c r="BM417" s="377">
        <f t="shared" ca="1" si="91"/>
        <v>232.44859813084113</v>
      </c>
      <c r="BN417" s="377">
        <f t="shared" ca="1" si="91"/>
        <v>929.79439252336454</v>
      </c>
      <c r="BO417" s="377">
        <f t="shared" ca="1" si="91"/>
        <v>1510.9158878504675</v>
      </c>
      <c r="BP417" s="377">
        <f t="shared" ca="1" si="91"/>
        <v>1627.1401869158879</v>
      </c>
      <c r="BQ417" s="377">
        <f t="shared" ca="1" si="91"/>
        <v>1627.1401869158879</v>
      </c>
      <c r="BR417" s="377">
        <f t="shared" ca="1" si="91"/>
        <v>1394.6915887850469</v>
      </c>
      <c r="BS417" s="377">
        <f t="shared" ca="1" si="91"/>
        <v>1278.4672897196263</v>
      </c>
      <c r="BT417" s="377">
        <f t="shared" ca="1" si="91"/>
        <v>1162.2429906542056</v>
      </c>
      <c r="BU417" s="377">
        <f t="shared" ca="1" si="91"/>
        <v>1278.4672897196263</v>
      </c>
      <c r="BV417" s="377">
        <f t="shared" ca="1" si="91"/>
        <v>1394.6915887850469</v>
      </c>
      <c r="BW417" s="377">
        <f t="shared" ca="1" si="91"/>
        <v>1510.9158878504675</v>
      </c>
      <c r="BX417" s="377">
        <f t="shared" ca="1" si="91"/>
        <v>1627.1401869158879</v>
      </c>
      <c r="BY417" s="377">
        <f t="shared" ca="1" si="90"/>
        <v>1627.1401869158879</v>
      </c>
      <c r="BZ417" s="377">
        <f t="shared" ca="1" si="90"/>
        <v>1627.1401869158879</v>
      </c>
      <c r="CA417" s="377">
        <f t="shared" ca="1" si="90"/>
        <v>1394.6915887850469</v>
      </c>
      <c r="CB417" s="377">
        <f t="shared" ca="1" si="90"/>
        <v>1162.2429906542056</v>
      </c>
      <c r="CC417" s="377">
        <f t="shared" ca="1" si="89"/>
        <v>1162.2429906542056</v>
      </c>
      <c r="CD417" s="377">
        <f t="shared" ca="1" si="89"/>
        <v>929.79439252336454</v>
      </c>
      <c r="CE417" s="377">
        <f t="shared" ca="1" si="89"/>
        <v>697.34579439252343</v>
      </c>
      <c r="CF417" s="377">
        <f t="shared" ca="1" si="89"/>
        <v>348.67289719626172</v>
      </c>
    </row>
    <row r="418" spans="2:84" x14ac:dyDescent="0.25">
      <c r="B418" s="91" t="str">
        <f>STATYSTYKI!A184</f>
        <v>Księże</v>
      </c>
      <c r="C418" s="91" t="str">
        <f>STATYSTYKI!B184</f>
        <v>r3_75_wyjazd_A</v>
      </c>
      <c r="D418" s="133">
        <f t="shared" ca="1" si="57"/>
        <v>0.20638300346085134</v>
      </c>
      <c r="E418" s="133">
        <f t="shared" ca="1" si="58"/>
        <v>0</v>
      </c>
      <c r="F418" s="133">
        <f t="shared" ca="1" si="59"/>
        <v>0</v>
      </c>
      <c r="G418" s="133">
        <f t="shared" ca="1" si="60"/>
        <v>0</v>
      </c>
      <c r="H418" s="133">
        <f t="shared" ca="1" si="61"/>
        <v>0</v>
      </c>
      <c r="I418" s="133">
        <f t="shared" ca="1" si="62"/>
        <v>3.670246367656349E-2</v>
      </c>
      <c r="J418" s="133">
        <f t="shared" ca="1" si="63"/>
        <v>9.0882291008633403E-2</v>
      </c>
      <c r="K418" s="133">
        <f t="shared" ca="1" si="64"/>
        <v>0.17302590018951358</v>
      </c>
      <c r="L418" s="133">
        <f t="shared" ca="1" si="65"/>
        <v>0.4280365244357664</v>
      </c>
      <c r="M418" s="133">
        <f t="shared" ca="1" si="66"/>
        <v>0.22116809280422672</v>
      </c>
      <c r="N418" s="133">
        <f t="shared" ca="1" si="67"/>
        <v>0.2155541517512459</v>
      </c>
      <c r="O418" s="133">
        <f t="shared" ca="1" si="68"/>
        <v>0.23201200252684778</v>
      </c>
      <c r="P418" s="133">
        <f t="shared" ca="1" si="69"/>
        <v>0.21497157296272901</v>
      </c>
      <c r="Q418" s="133">
        <f t="shared" ca="1" si="70"/>
        <v>0.20972836386607707</v>
      </c>
      <c r="R418" s="133">
        <f t="shared" ca="1" si="71"/>
        <v>0.18246367656348705</v>
      </c>
      <c r="S418" s="133">
        <f t="shared" ca="1" si="72"/>
        <v>0.23699305116866709</v>
      </c>
      <c r="T418" s="133">
        <f t="shared" ca="1" si="73"/>
        <v>0.28418193303853445</v>
      </c>
      <c r="U418" s="133">
        <f t="shared" ca="1" si="74"/>
        <v>0.29171308792281631</v>
      </c>
      <c r="V418" s="133">
        <f t="shared" ca="1" si="75"/>
        <v>0.22879457876299317</v>
      </c>
      <c r="W418" s="133">
        <f t="shared" ca="1" si="76"/>
        <v>0.20506773355794206</v>
      </c>
      <c r="X418" s="133">
        <f t="shared" ca="1" si="77"/>
        <v>0.14549905243209096</v>
      </c>
      <c r="Y418" s="133">
        <f t="shared" ca="1" si="78"/>
        <v>6.9472520530638029E-2</v>
      </c>
      <c r="Z418" s="133">
        <f t="shared" ca="1" si="79"/>
        <v>5.4179827332069913E-2</v>
      </c>
      <c r="AA418" s="133">
        <f t="shared" ca="1" si="80"/>
        <v>4.4042956411876187E-2</v>
      </c>
      <c r="AB418" s="133">
        <f t="shared" ca="1" si="81"/>
        <v>2.6216045483259634E-2</v>
      </c>
      <c r="AD418" s="87"/>
      <c r="AE418" s="4"/>
      <c r="AF418" s="4"/>
      <c r="AG418" s="4"/>
      <c r="AH418" s="4"/>
      <c r="AI418" s="4"/>
      <c r="AJ418" s="91" t="str">
        <f t="shared" si="84"/>
        <v>Księże</v>
      </c>
      <c r="AK418" s="91" t="str">
        <f t="shared" si="84"/>
        <v>r3_75_wyjazd_A</v>
      </c>
      <c r="AL418" s="374">
        <f>IFERROR(AVERAGEIFS('BAZA DANYCH'!$AB:$AB,'BAZA DANYCH'!$A:$A,$B418,'BAZA DANYCH'!$F:$F,$C418),0)</f>
        <v>24.987951807228917</v>
      </c>
      <c r="AM418" s="375">
        <f>IFERROR(COUNTIFS('BAZA DANYCH'!$A:$A,$B418,'BAZA DANYCH'!$U:$U,AM$379,'BAZA DANYCH'!$F:$F,$C418),0)</f>
        <v>11</v>
      </c>
      <c r="AN418" s="375">
        <f>IFERROR(COUNTIFS('BAZA DANYCH'!$A:$A,$B418,'BAZA DANYCH'!$U:$U,AN$379,'BAZA DANYCH'!$F:$F,$C418),0)</f>
        <v>9</v>
      </c>
      <c r="AO418" s="375">
        <f>IFERROR(COUNTIFS('BAZA DANYCH'!$A:$A,$B418,'BAZA DANYCH'!$U:$U,AO$379,'BAZA DANYCH'!$F:$F,$C418),0)</f>
        <v>8</v>
      </c>
      <c r="AP418" s="375">
        <f>IFERROR(COUNTIFS('BAZA DANYCH'!$A:$A,$B418,'BAZA DANYCH'!$U:$U,AP$379,'BAZA DANYCH'!$F:$F,$C418),0)</f>
        <v>9</v>
      </c>
      <c r="AQ418" s="375">
        <f>IFERROR(COUNTIFS('BAZA DANYCH'!$A:$A,$B418,'BAZA DANYCH'!$U:$U,AQ$379,'BAZA DANYCH'!$F:$F,$C418),0)</f>
        <v>12</v>
      </c>
      <c r="AR418" s="375">
        <f>IFERROR(COUNTIFS('BAZA DANYCH'!$A:$A,$B418,'BAZA DANYCH'!$U:$U,AR$379,'BAZA DANYCH'!$F:$F,$C418),0)</f>
        <v>12</v>
      </c>
      <c r="AS418" s="375">
        <f>IFERROR(COUNTIFS('BAZA DANYCH'!$A:$A,$B418,'BAZA DANYCH'!$U:$U,AS$379,'BAZA DANYCH'!$F:$F,$C418),0)</f>
        <v>12</v>
      </c>
      <c r="AT418" s="375">
        <f>IFERROR(COUNTIFS('BAZA DANYCH'!$A:$A,$B418,'BAZA DANYCH'!$U:$U,AT$379,'BAZA DANYCH'!$F:$F,$C418),0)</f>
        <v>10</v>
      </c>
      <c r="AU418" s="376">
        <f t="shared" ca="1" si="85"/>
        <v>164</v>
      </c>
      <c r="AV418" s="91" t="str">
        <f t="shared" si="92"/>
        <v>Księże</v>
      </c>
      <c r="AW418" s="91" t="str">
        <f t="shared" si="92"/>
        <v>r3_75_wyjazd_A</v>
      </c>
      <c r="AX418" s="374">
        <f>IFERROR(AVERAGEIFS('BAZA DANYCH'!$AA:$AA,'BAZA DANYCH'!$A:$A,$B418,'BAZA DANYCH'!$F:$F,$C418),0)</f>
        <v>95.361445783132524</v>
      </c>
      <c r="AY418" s="375">
        <f>IFERROR(AVERAGEIFS('BAZA DANYCH'!$AA:$AA,'BAZA DANYCH'!$A:$A,$B418,'BAZA DANYCH'!$U:$U,AY$379,'BAZA DANYCH'!$F:$F,$C418),0)</f>
        <v>100.45454545454545</v>
      </c>
      <c r="AZ418" s="375">
        <f>IFERROR(AVERAGEIFS('BAZA DANYCH'!$AA:$AA,'BAZA DANYCH'!$A:$A,$B418,'BAZA DANYCH'!$U:$U,AZ$379,'BAZA DANYCH'!$F:$F,$C418),0)</f>
        <v>117.11111111111111</v>
      </c>
      <c r="BA418" s="375">
        <f>IFERROR(AVERAGEIFS('BAZA DANYCH'!$AA:$AA,'BAZA DANYCH'!$A:$A,$B418,'BAZA DANYCH'!$U:$U,BA$379,'BAZA DANYCH'!$F:$F,$C418),0)</f>
        <v>94.375</v>
      </c>
      <c r="BB418" s="375">
        <f>IFERROR(AVERAGEIFS('BAZA DANYCH'!$AA:$AA,'BAZA DANYCH'!$A:$A,$B418,'BAZA DANYCH'!$U:$U,BB$379,'BAZA DANYCH'!$F:$F,$C418),0)</f>
        <v>96.111111111111114</v>
      </c>
      <c r="BC418" s="375">
        <f>IFERROR(AVERAGEIFS('BAZA DANYCH'!$AA:$AA,'BAZA DANYCH'!$A:$A,$B418,'BAZA DANYCH'!$U:$U,BC$379,'BAZA DANYCH'!$F:$F,$C418),0)</f>
        <v>87.083333333333329</v>
      </c>
      <c r="BD418" s="375">
        <f>IFERROR(AVERAGEIFS('BAZA DANYCH'!$AA:$AA,'BAZA DANYCH'!$A:$A,$B418,'BAZA DANYCH'!$U:$U,BD$379,'BAZA DANYCH'!$F:$F,$C418),0)</f>
        <v>95.333333333333329</v>
      </c>
      <c r="BE418" s="375">
        <f>IFERROR(AVERAGEIFS('BAZA DANYCH'!$AA:$AA,'BAZA DANYCH'!$A:$A,$B418,'BAZA DANYCH'!$U:$U,BE$379,'BAZA DANYCH'!$F:$F,$C418),0)</f>
        <v>84.416666666666671</v>
      </c>
      <c r="BF418" s="375">
        <f>IFERROR(AVERAGEIFS('BAZA DANYCH'!$AA:$AA,'BAZA DANYCH'!$A:$A,$B418,'BAZA DANYCH'!$U:$U,BF$379,'BAZA DANYCH'!$F:$F,$C418),0)</f>
        <v>93.4</v>
      </c>
      <c r="BG418" s="4"/>
      <c r="BH418" s="356">
        <f t="shared" ca="1" si="86"/>
        <v>15543.915662650599</v>
      </c>
      <c r="BI418" s="377">
        <f t="shared" ca="1" si="91"/>
        <v>0</v>
      </c>
      <c r="BJ418" s="377">
        <f t="shared" ca="1" si="91"/>
        <v>0</v>
      </c>
      <c r="BK418" s="377">
        <f t="shared" ca="1" si="91"/>
        <v>0</v>
      </c>
      <c r="BL418" s="377">
        <f t="shared" ca="1" si="91"/>
        <v>0</v>
      </c>
      <c r="BM418" s="377">
        <f t="shared" ca="1" si="91"/>
        <v>190.72289156626505</v>
      </c>
      <c r="BN418" s="377">
        <f t="shared" ca="1" si="91"/>
        <v>572.16867469879514</v>
      </c>
      <c r="BO418" s="377">
        <f t="shared" ca="1" si="91"/>
        <v>953.61445783132524</v>
      </c>
      <c r="BP418" s="377">
        <f t="shared" ca="1" si="91"/>
        <v>1048.9759036144578</v>
      </c>
      <c r="BQ418" s="377">
        <f t="shared" ca="1" si="91"/>
        <v>1048.9759036144578</v>
      </c>
      <c r="BR418" s="377">
        <f t="shared" ca="1" si="91"/>
        <v>858.25301204819266</v>
      </c>
      <c r="BS418" s="377">
        <f t="shared" ca="1" si="91"/>
        <v>762.89156626506019</v>
      </c>
      <c r="BT418" s="377">
        <f t="shared" ca="1" si="91"/>
        <v>762.89156626506019</v>
      </c>
      <c r="BU418" s="377">
        <f t="shared" ca="1" si="91"/>
        <v>762.89156626506019</v>
      </c>
      <c r="BV418" s="377">
        <f t="shared" ca="1" si="91"/>
        <v>953.61445783132524</v>
      </c>
      <c r="BW418" s="377">
        <f t="shared" ca="1" si="91"/>
        <v>953.61445783132524</v>
      </c>
      <c r="BX418" s="377">
        <f t="shared" ca="1" si="91"/>
        <v>953.61445783132524</v>
      </c>
      <c r="BY418" s="377">
        <f t="shared" ca="1" si="90"/>
        <v>1048.9759036144578</v>
      </c>
      <c r="BZ418" s="377">
        <f t="shared" ca="1" si="90"/>
        <v>1048.9759036144578</v>
      </c>
      <c r="CA418" s="377">
        <f t="shared" ca="1" si="90"/>
        <v>858.25301204819266</v>
      </c>
      <c r="CB418" s="377">
        <f t="shared" ca="1" si="90"/>
        <v>762.89156626506019</v>
      </c>
      <c r="CC418" s="377">
        <f t="shared" ca="1" si="89"/>
        <v>762.89156626506019</v>
      </c>
      <c r="CD418" s="377">
        <f t="shared" ca="1" si="89"/>
        <v>572.16867469879514</v>
      </c>
      <c r="CE418" s="377">
        <f t="shared" ca="1" si="89"/>
        <v>476.80722891566262</v>
      </c>
      <c r="CF418" s="377">
        <f t="shared" ca="1" si="89"/>
        <v>190.72289156626505</v>
      </c>
    </row>
    <row r="419" spans="2:84" x14ac:dyDescent="0.25">
      <c r="B419" s="481" t="s">
        <v>196</v>
      </c>
      <c r="C419" s="482"/>
      <c r="D419" s="133">
        <f t="shared" ca="1" si="57"/>
        <v>0.15361133976264948</v>
      </c>
      <c r="E419" s="133">
        <f t="shared" ca="1" si="58"/>
        <v>5.3524710302357136E-2</v>
      </c>
      <c r="F419" s="133">
        <f t="shared" ca="1" si="59"/>
        <v>4.6400587894096521E-3</v>
      </c>
      <c r="G419" s="133">
        <f t="shared" ca="1" si="60"/>
        <v>0</v>
      </c>
      <c r="H419" s="133">
        <f t="shared" ca="1" si="61"/>
        <v>4.0575183616302989E-2</v>
      </c>
      <c r="I419" s="133">
        <f t="shared" ca="1" si="62"/>
        <v>3.3180860074103688E-2</v>
      </c>
      <c r="J419" s="133">
        <f t="shared" ca="1" si="63"/>
        <v>6.6139421631160863E-2</v>
      </c>
      <c r="K419" s="133">
        <f t="shared" ca="1" si="64"/>
        <v>0.12900269559199137</v>
      </c>
      <c r="L419" s="133">
        <f t="shared" ca="1" si="65"/>
        <v>0.32061054221177726</v>
      </c>
      <c r="M419" s="133">
        <f t="shared" ca="1" si="66"/>
        <v>0.17081109268520325</v>
      </c>
      <c r="N419" s="133">
        <f t="shared" ca="1" si="67"/>
        <v>0.15660700007910006</v>
      </c>
      <c r="O419" s="133">
        <f t="shared" ca="1" si="68"/>
        <v>0.16504419625762839</v>
      </c>
      <c r="P419" s="133">
        <f t="shared" ca="1" si="69"/>
        <v>0.1579836109494617</v>
      </c>
      <c r="Q419" s="133">
        <f t="shared" ca="1" si="70"/>
        <v>0.15105079020583229</v>
      </c>
      <c r="R419" s="133">
        <f t="shared" ca="1" si="71"/>
        <v>0.14236307810337379</v>
      </c>
      <c r="S419" s="133">
        <f t="shared" ca="1" si="72"/>
        <v>0.17369799480605266</v>
      </c>
      <c r="T419" s="133">
        <f t="shared" ca="1" si="73"/>
        <v>0.20301211983338835</v>
      </c>
      <c r="U419" s="133">
        <f t="shared" ca="1" si="74"/>
        <v>0.21840621136117608</v>
      </c>
      <c r="V419" s="133">
        <f t="shared" ca="1" si="75"/>
        <v>0.1762426517912476</v>
      </c>
      <c r="W419" s="133">
        <f t="shared" ca="1" si="76"/>
        <v>0.15216762405232839</v>
      </c>
      <c r="X419" s="133">
        <f t="shared" ca="1" si="77"/>
        <v>0.11229534709305766</v>
      </c>
      <c r="Y419" s="133">
        <f t="shared" ca="1" si="78"/>
        <v>5.4765379655673636E-2</v>
      </c>
      <c r="Z419" s="133">
        <f t="shared" ca="1" si="79"/>
        <v>4.0077514596265677E-2</v>
      </c>
      <c r="AA419" s="133">
        <f t="shared" ca="1" si="80"/>
        <v>3.4636000115123286E-2</v>
      </c>
      <c r="AB419" s="133">
        <f t="shared" ca="1" si="81"/>
        <v>2.0459990436659432E-2</v>
      </c>
      <c r="AD419" s="87"/>
      <c r="AE419" s="87"/>
      <c r="AF419" s="87"/>
      <c r="AG419" s="87"/>
      <c r="AH419" s="87"/>
      <c r="AI419" s="87"/>
      <c r="AJ419" s="378"/>
      <c r="AK419" s="378"/>
      <c r="AL419" s="379"/>
      <c r="AM419" s="379"/>
      <c r="AN419" s="379"/>
      <c r="AO419" s="379"/>
      <c r="AP419" s="379"/>
      <c r="AQ419" s="379"/>
      <c r="AR419" s="379"/>
      <c r="AS419" s="379"/>
      <c r="AT419" s="379"/>
      <c r="AU419" s="380"/>
      <c r="AV419" s="378"/>
      <c r="AW419" s="378"/>
      <c r="AX419" s="379"/>
      <c r="AY419" s="379"/>
      <c r="AZ419" s="379"/>
      <c r="BA419" s="379"/>
      <c r="BB419" s="379"/>
      <c r="BC419" s="379"/>
      <c r="BD419" s="379"/>
      <c r="BE419" s="379"/>
      <c r="BF419" s="379"/>
      <c r="BG419" s="87"/>
      <c r="BH419" s="356">
        <f t="shared" ref="BH419:CF419" ca="1" si="93">SUM(BH381:BH418)</f>
        <v>1275621.9710261596</v>
      </c>
      <c r="BI419" s="381">
        <f t="shared" ca="1" si="93"/>
        <v>1158.3434949907544</v>
      </c>
      <c r="BJ419" s="381">
        <f t="shared" ca="1" si="93"/>
        <v>3448.2321725142747</v>
      </c>
      <c r="BK419" s="381">
        <f t="shared" ca="1" si="93"/>
        <v>1158.3434949907544</v>
      </c>
      <c r="BL419" s="381">
        <f t="shared" ca="1" si="93"/>
        <v>1158.3434949907544</v>
      </c>
      <c r="BM419" s="381">
        <f t="shared" ca="1" si="93"/>
        <v>13109.96758458048</v>
      </c>
      <c r="BN419" s="381">
        <f t="shared" ca="1" si="93"/>
        <v>47732.500861673907</v>
      </c>
      <c r="BO419" s="381">
        <f t="shared" ca="1" si="93"/>
        <v>78362.703613362159</v>
      </c>
      <c r="BP419" s="381">
        <f t="shared" ca="1" si="93"/>
        <v>85514.967196212383</v>
      </c>
      <c r="BQ419" s="381">
        <f t="shared" ca="1" si="93"/>
        <v>83033.249053318781</v>
      </c>
      <c r="BR419" s="381">
        <f t="shared" ca="1" si="93"/>
        <v>72091.285793722986</v>
      </c>
      <c r="BS419" s="381">
        <f t="shared" ca="1" si="93"/>
        <v>65582.433344727266</v>
      </c>
      <c r="BT419" s="381">
        <f t="shared" ca="1" si="93"/>
        <v>63297.704995481829</v>
      </c>
      <c r="BU419" s="381">
        <f t="shared" ca="1" si="93"/>
        <v>64554.445473026724</v>
      </c>
      <c r="BV419" s="381">
        <f t="shared" ca="1" si="93"/>
        <v>74829.795350902437</v>
      </c>
      <c r="BW419" s="381">
        <f t="shared" ca="1" si="93"/>
        <v>79592.168092882639</v>
      </c>
      <c r="BX419" s="381">
        <f t="shared" ca="1" si="93"/>
        <v>81581.336196047807</v>
      </c>
      <c r="BY419" s="381">
        <f t="shared" ca="1" si="93"/>
        <v>85514.967196212383</v>
      </c>
      <c r="BZ419" s="381">
        <f t="shared" ca="1" si="93"/>
        <v>83033.249053318781</v>
      </c>
      <c r="CA419" s="381">
        <f t="shared" ca="1" si="93"/>
        <v>70619.489966568683</v>
      </c>
      <c r="CB419" s="381">
        <f t="shared" ca="1" si="93"/>
        <v>60518.981203809315</v>
      </c>
      <c r="CC419" s="381">
        <f t="shared" ca="1" si="93"/>
        <v>59636.215808861751</v>
      </c>
      <c r="CD419" s="381">
        <f t="shared" ca="1" si="93"/>
        <v>47732.500861673907</v>
      </c>
      <c r="CE419" s="381">
        <f t="shared" ca="1" si="93"/>
        <v>36378.334559764597</v>
      </c>
      <c r="CF419" s="381">
        <f t="shared" ca="1" si="93"/>
        <v>15982.412162524468</v>
      </c>
    </row>
    <row r="420" spans="2:84" x14ac:dyDescent="0.25">
      <c r="BH420" s="382"/>
      <c r="BI420" s="382"/>
      <c r="BJ420" s="382"/>
      <c r="BK420" s="382"/>
      <c r="BL420" s="382"/>
      <c r="BM420" s="382"/>
      <c r="BN420" s="382"/>
      <c r="BO420" s="382"/>
      <c r="BP420" s="382"/>
      <c r="BQ420" s="382"/>
      <c r="BR420" s="382"/>
      <c r="BS420" s="382"/>
      <c r="BT420" s="382"/>
      <c r="BU420" s="382"/>
      <c r="BV420" s="382"/>
      <c r="BW420" s="382"/>
      <c r="BX420" s="382"/>
      <c r="BY420" s="382"/>
      <c r="BZ420" s="382"/>
      <c r="CA420" s="382"/>
      <c r="CB420" s="382"/>
      <c r="CC420" s="382"/>
      <c r="CD420" s="382"/>
      <c r="CE420" s="382"/>
      <c r="CF420" s="382"/>
    </row>
  </sheetData>
  <mergeCells count="20">
    <mergeCell ref="B4:B5"/>
    <mergeCell ref="C4:C5"/>
    <mergeCell ref="D4:D5"/>
    <mergeCell ref="B44:C44"/>
    <mergeCell ref="C47:C48"/>
    <mergeCell ref="D47:D48"/>
    <mergeCell ref="C57:C58"/>
    <mergeCell ref="D57:D58"/>
    <mergeCell ref="A70:A71"/>
    <mergeCell ref="B70:B71"/>
    <mergeCell ref="C70:C71"/>
    <mergeCell ref="D70:D71"/>
    <mergeCell ref="AW379:AW380"/>
    <mergeCell ref="B419:C419"/>
    <mergeCell ref="A374:C374"/>
    <mergeCell ref="B379:B380"/>
    <mergeCell ref="C379:C380"/>
    <mergeCell ref="AJ379:AJ380"/>
    <mergeCell ref="AK379:AK380"/>
    <mergeCell ref="AV379:AV380"/>
  </mergeCells>
  <conditionalFormatting sqref="AX419:BF419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419:BF419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419:AT41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419:AT419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381:BF418">
    <cfRule type="colorScale" priority="13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381:AT418">
    <cfRule type="colorScale" priority="1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381:AB419">
    <cfRule type="colorScale" priority="1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8"/>
  <sheetViews>
    <sheetView workbookViewId="0">
      <selection activeCell="L11" sqref="L11"/>
    </sheetView>
  </sheetViews>
  <sheetFormatPr defaultColWidth="8.85546875" defaultRowHeight="15" x14ac:dyDescent="0.25"/>
  <cols>
    <col min="1" max="5" width="8.85546875" style="52"/>
    <col min="6" max="6" width="9.140625" style="52" bestFit="1" customWidth="1"/>
    <col min="7" max="14" width="8.85546875" style="52"/>
    <col min="15" max="15" width="20.7109375" style="389" customWidth="1"/>
    <col min="16" max="16384" width="8.85546875" style="52"/>
  </cols>
  <sheetData>
    <row r="1" spans="1:26" ht="14.45" customHeight="1" x14ac:dyDescent="0.25">
      <c r="E1" s="496" t="s">
        <v>448</v>
      </c>
      <c r="F1" s="496"/>
      <c r="G1" s="496"/>
      <c r="H1" s="496"/>
      <c r="I1" s="496"/>
      <c r="J1" s="496"/>
      <c r="K1" s="383"/>
      <c r="L1" s="383"/>
      <c r="M1" s="383"/>
      <c r="N1" s="383"/>
      <c r="O1" s="384" t="s">
        <v>449</v>
      </c>
      <c r="P1" s="383"/>
      <c r="Q1" s="383"/>
      <c r="R1" s="383"/>
      <c r="S1" s="496" t="s">
        <v>450</v>
      </c>
      <c r="T1" s="496"/>
      <c r="U1" s="496"/>
      <c r="V1" s="496"/>
      <c r="W1" s="496" t="s">
        <v>451</v>
      </c>
      <c r="X1" s="496"/>
      <c r="Y1" s="496"/>
      <c r="Z1" s="496"/>
    </row>
    <row r="2" spans="1:26" x14ac:dyDescent="0.25">
      <c r="A2" s="52" t="s">
        <v>12</v>
      </c>
      <c r="B2" s="52" t="s">
        <v>452</v>
      </c>
      <c r="C2" s="52" t="s">
        <v>453</v>
      </c>
      <c r="D2" s="52" t="s">
        <v>454</v>
      </c>
      <c r="E2" s="383">
        <v>5</v>
      </c>
      <c r="F2" s="385">
        <v>0</v>
      </c>
      <c r="G2" s="385" t="s">
        <v>455</v>
      </c>
      <c r="H2" s="385">
        <v>40</v>
      </c>
      <c r="I2" s="385"/>
      <c r="J2" s="385"/>
      <c r="K2" s="385"/>
      <c r="L2" s="385"/>
      <c r="M2" s="385"/>
      <c r="N2" s="385"/>
      <c r="O2" s="386">
        <f>COUNTA(F2:N2)</f>
        <v>3</v>
      </c>
      <c r="P2" s="385"/>
      <c r="Q2" s="385"/>
      <c r="R2" s="385"/>
      <c r="S2" s="383">
        <v>5</v>
      </c>
      <c r="T2" s="385" t="s">
        <v>456</v>
      </c>
      <c r="U2" s="385">
        <v>29</v>
      </c>
      <c r="V2" s="385">
        <v>49</v>
      </c>
      <c r="W2" s="383">
        <v>5</v>
      </c>
      <c r="X2" s="385" t="s">
        <v>456</v>
      </c>
      <c r="Y2" s="385">
        <v>29</v>
      </c>
      <c r="Z2" s="385">
        <v>49</v>
      </c>
    </row>
    <row r="3" spans="1:26" x14ac:dyDescent="0.25">
      <c r="A3" s="52" t="s">
        <v>12</v>
      </c>
      <c r="B3" s="52" t="s">
        <v>452</v>
      </c>
      <c r="C3" s="52" t="s">
        <v>453</v>
      </c>
      <c r="D3" s="52" t="s">
        <v>454</v>
      </c>
      <c r="E3" s="383">
        <v>6</v>
      </c>
      <c r="F3" s="385">
        <v>0</v>
      </c>
      <c r="G3" s="385" t="s">
        <v>457</v>
      </c>
      <c r="H3" s="385">
        <v>28</v>
      </c>
      <c r="I3" s="385">
        <v>40</v>
      </c>
      <c r="J3" s="385" t="s">
        <v>458</v>
      </c>
      <c r="K3" s="385"/>
      <c r="L3" s="385"/>
      <c r="M3" s="385"/>
      <c r="N3" s="385"/>
      <c r="O3" s="386">
        <f t="shared" ref="O3:O66" si="0">COUNTA(F3:N3)</f>
        <v>5</v>
      </c>
      <c r="P3" s="385"/>
      <c r="Q3" s="385"/>
      <c r="R3" s="385"/>
      <c r="S3" s="383">
        <v>6</v>
      </c>
      <c r="T3" s="385" t="s">
        <v>456</v>
      </c>
      <c r="U3" s="385" t="s">
        <v>459</v>
      </c>
      <c r="V3" s="385" t="s">
        <v>460</v>
      </c>
      <c r="W3" s="383">
        <v>6</v>
      </c>
      <c r="X3" s="385" t="s">
        <v>456</v>
      </c>
      <c r="Y3" s="385" t="s">
        <v>459</v>
      </c>
      <c r="Z3" s="385" t="s">
        <v>460</v>
      </c>
    </row>
    <row r="4" spans="1:26" x14ac:dyDescent="0.25">
      <c r="A4" s="52" t="s">
        <v>12</v>
      </c>
      <c r="B4" s="52" t="s">
        <v>452</v>
      </c>
      <c r="C4" s="52" t="s">
        <v>453</v>
      </c>
      <c r="D4" s="52" t="s">
        <v>454</v>
      </c>
      <c r="E4" s="383">
        <v>7</v>
      </c>
      <c r="F4" s="385" t="s">
        <v>461</v>
      </c>
      <c r="G4" s="385" t="s">
        <v>457</v>
      </c>
      <c r="H4" s="385">
        <v>28</v>
      </c>
      <c r="I4" s="385" t="s">
        <v>462</v>
      </c>
      <c r="J4" s="385">
        <v>52</v>
      </c>
      <c r="K4" s="385"/>
      <c r="L4" s="385"/>
      <c r="M4" s="385"/>
      <c r="N4" s="385"/>
      <c r="O4" s="386">
        <f t="shared" si="0"/>
        <v>5</v>
      </c>
      <c r="P4" s="385"/>
      <c r="Q4" s="385"/>
      <c r="R4" s="385"/>
      <c r="S4" s="383">
        <v>7</v>
      </c>
      <c r="T4" s="385">
        <v>9</v>
      </c>
      <c r="U4" s="385">
        <v>29</v>
      </c>
      <c r="V4" s="385" t="s">
        <v>460</v>
      </c>
      <c r="W4" s="383">
        <v>7</v>
      </c>
      <c r="X4" s="385">
        <v>9</v>
      </c>
      <c r="Y4" s="385">
        <v>29</v>
      </c>
      <c r="Z4" s="385" t="s">
        <v>460</v>
      </c>
    </row>
    <row r="5" spans="1:26" x14ac:dyDescent="0.25">
      <c r="A5" s="52" t="s">
        <v>12</v>
      </c>
      <c r="B5" s="52" t="s">
        <v>452</v>
      </c>
      <c r="C5" s="52" t="s">
        <v>453</v>
      </c>
      <c r="D5" s="52" t="s">
        <v>454</v>
      </c>
      <c r="E5" s="383">
        <v>8</v>
      </c>
      <c r="F5" s="385">
        <v>4</v>
      </c>
      <c r="G5" s="385">
        <v>16</v>
      </c>
      <c r="H5" s="385" t="s">
        <v>463</v>
      </c>
      <c r="I5" s="385">
        <v>40</v>
      </c>
      <c r="J5" s="385" t="s">
        <v>458</v>
      </c>
      <c r="K5" s="385"/>
      <c r="L5" s="385"/>
      <c r="M5" s="385"/>
      <c r="N5" s="385"/>
      <c r="O5" s="386">
        <f t="shared" si="0"/>
        <v>5</v>
      </c>
      <c r="P5" s="385"/>
      <c r="Q5" s="385"/>
      <c r="R5" s="385"/>
      <c r="S5" s="383">
        <v>8</v>
      </c>
      <c r="T5" s="385">
        <v>9</v>
      </c>
      <c r="U5" s="385" t="s">
        <v>459</v>
      </c>
      <c r="V5" s="385" t="s">
        <v>460</v>
      </c>
      <c r="W5" s="383">
        <v>8</v>
      </c>
      <c r="X5" s="385">
        <v>9</v>
      </c>
      <c r="Y5" s="385" t="s">
        <v>459</v>
      </c>
      <c r="Z5" s="385" t="s">
        <v>460</v>
      </c>
    </row>
    <row r="6" spans="1:26" x14ac:dyDescent="0.25">
      <c r="A6" s="52" t="s">
        <v>12</v>
      </c>
      <c r="B6" s="52" t="s">
        <v>452</v>
      </c>
      <c r="C6" s="52" t="s">
        <v>453</v>
      </c>
      <c r="D6" s="52" t="s">
        <v>454</v>
      </c>
      <c r="E6" s="383">
        <v>9</v>
      </c>
      <c r="F6" s="385">
        <v>3</v>
      </c>
      <c r="G6" s="385">
        <v>18</v>
      </c>
      <c r="H6" s="385">
        <v>33</v>
      </c>
      <c r="I6" s="385">
        <v>48</v>
      </c>
      <c r="J6" s="385"/>
      <c r="K6" s="385"/>
      <c r="L6" s="385"/>
      <c r="M6" s="385"/>
      <c r="N6" s="385"/>
      <c r="O6" s="386">
        <f t="shared" si="0"/>
        <v>4</v>
      </c>
      <c r="P6" s="385"/>
      <c r="Q6" s="385"/>
      <c r="R6" s="385"/>
      <c r="S6" s="383">
        <v>9</v>
      </c>
      <c r="T6" s="385" t="s">
        <v>464</v>
      </c>
      <c r="U6" s="385">
        <v>27</v>
      </c>
      <c r="V6" s="385" t="s">
        <v>465</v>
      </c>
      <c r="W6" s="383">
        <v>9</v>
      </c>
      <c r="X6" s="385" t="s">
        <v>464</v>
      </c>
      <c r="Y6" s="385">
        <v>27</v>
      </c>
      <c r="Z6" s="385" t="s">
        <v>465</v>
      </c>
    </row>
    <row r="7" spans="1:26" x14ac:dyDescent="0.25">
      <c r="A7" s="52" t="s">
        <v>12</v>
      </c>
      <c r="B7" s="52" t="s">
        <v>452</v>
      </c>
      <c r="C7" s="52" t="s">
        <v>453</v>
      </c>
      <c r="D7" s="52" t="s">
        <v>454</v>
      </c>
      <c r="E7" s="383">
        <v>10</v>
      </c>
      <c r="F7" s="385" t="s">
        <v>466</v>
      </c>
      <c r="G7" s="385" t="s">
        <v>467</v>
      </c>
      <c r="H7" s="385">
        <v>33</v>
      </c>
      <c r="I7" s="385">
        <v>48</v>
      </c>
      <c r="J7" s="385"/>
      <c r="K7" s="385"/>
      <c r="L7" s="385"/>
      <c r="M7" s="385"/>
      <c r="N7" s="385"/>
      <c r="O7" s="386">
        <f t="shared" si="0"/>
        <v>4</v>
      </c>
      <c r="P7" s="385"/>
      <c r="Q7" s="385"/>
      <c r="R7" s="385"/>
      <c r="S7" s="383">
        <v>10</v>
      </c>
      <c r="T7" s="385" t="s">
        <v>464</v>
      </c>
      <c r="U7" s="385" t="s">
        <v>468</v>
      </c>
      <c r="V7" s="385" t="s">
        <v>465</v>
      </c>
      <c r="W7" s="383">
        <v>10</v>
      </c>
      <c r="X7" s="385" t="s">
        <v>464</v>
      </c>
      <c r="Y7" s="385" t="s">
        <v>468</v>
      </c>
      <c r="Z7" s="385" t="s">
        <v>465</v>
      </c>
    </row>
    <row r="8" spans="1:26" x14ac:dyDescent="0.25">
      <c r="A8" s="52" t="s">
        <v>12</v>
      </c>
      <c r="B8" s="52" t="s">
        <v>452</v>
      </c>
      <c r="C8" s="52" t="s">
        <v>453</v>
      </c>
      <c r="D8" s="52" t="s">
        <v>454</v>
      </c>
      <c r="E8" s="383">
        <v>11</v>
      </c>
      <c r="F8" s="385" t="s">
        <v>466</v>
      </c>
      <c r="G8" s="385" t="s">
        <v>467</v>
      </c>
      <c r="H8" s="385">
        <v>33</v>
      </c>
      <c r="I8" s="385" t="s">
        <v>469</v>
      </c>
      <c r="J8" s="385"/>
      <c r="K8" s="385"/>
      <c r="L8" s="385"/>
      <c r="M8" s="385"/>
      <c r="N8" s="385"/>
      <c r="O8" s="386">
        <f t="shared" si="0"/>
        <v>4</v>
      </c>
      <c r="P8" s="385"/>
      <c r="Q8" s="385"/>
      <c r="R8" s="385"/>
      <c r="S8" s="383">
        <v>11</v>
      </c>
      <c r="T8" s="385">
        <v>7</v>
      </c>
      <c r="U8" s="385" t="s">
        <v>468</v>
      </c>
      <c r="V8" s="385" t="s">
        <v>465</v>
      </c>
      <c r="W8" s="383">
        <v>11</v>
      </c>
      <c r="X8" s="385">
        <v>7</v>
      </c>
      <c r="Y8" s="385" t="s">
        <v>468</v>
      </c>
      <c r="Z8" s="385" t="s">
        <v>465</v>
      </c>
    </row>
    <row r="9" spans="1:26" x14ac:dyDescent="0.25">
      <c r="A9" s="52" t="s">
        <v>12</v>
      </c>
      <c r="B9" s="52" t="s">
        <v>452</v>
      </c>
      <c r="C9" s="52" t="s">
        <v>453</v>
      </c>
      <c r="D9" s="52" t="s">
        <v>454</v>
      </c>
      <c r="E9" s="383">
        <v>12</v>
      </c>
      <c r="F9" s="385">
        <v>3</v>
      </c>
      <c r="G9" s="385">
        <v>18</v>
      </c>
      <c r="H9" s="385" t="s">
        <v>470</v>
      </c>
      <c r="I9" s="385">
        <v>48</v>
      </c>
      <c r="J9" s="385"/>
      <c r="K9" s="385"/>
      <c r="L9" s="385"/>
      <c r="M9" s="385"/>
      <c r="N9" s="385"/>
      <c r="O9" s="386">
        <f t="shared" si="0"/>
        <v>4</v>
      </c>
      <c r="P9" s="385"/>
      <c r="Q9" s="385"/>
      <c r="R9" s="385"/>
      <c r="S9" s="383">
        <v>12</v>
      </c>
      <c r="T9" s="385" t="s">
        <v>464</v>
      </c>
      <c r="U9" s="385" t="s">
        <v>468</v>
      </c>
      <c r="V9" s="385" t="s">
        <v>465</v>
      </c>
      <c r="W9" s="383">
        <v>12</v>
      </c>
      <c r="X9" s="385" t="s">
        <v>464</v>
      </c>
      <c r="Y9" s="385" t="s">
        <v>468</v>
      </c>
      <c r="Z9" s="385" t="s">
        <v>465</v>
      </c>
    </row>
    <row r="10" spans="1:26" x14ac:dyDescent="0.25">
      <c r="A10" s="52" t="s">
        <v>12</v>
      </c>
      <c r="B10" s="52" t="s">
        <v>452</v>
      </c>
      <c r="C10" s="52" t="s">
        <v>453</v>
      </c>
      <c r="D10" s="52" t="s">
        <v>454</v>
      </c>
      <c r="E10" s="383">
        <v>13</v>
      </c>
      <c r="F10" s="385" t="s">
        <v>466</v>
      </c>
      <c r="G10" s="385">
        <v>18</v>
      </c>
      <c r="H10" s="385">
        <v>33</v>
      </c>
      <c r="I10" s="385">
        <v>48</v>
      </c>
      <c r="J10" s="385"/>
      <c r="K10" s="385"/>
      <c r="L10" s="385"/>
      <c r="M10" s="385"/>
      <c r="N10" s="385"/>
      <c r="O10" s="386">
        <f t="shared" si="0"/>
        <v>4</v>
      </c>
      <c r="P10" s="385"/>
      <c r="Q10" s="385"/>
      <c r="R10" s="385"/>
      <c r="S10" s="383">
        <v>13</v>
      </c>
      <c r="T10" s="385" t="s">
        <v>464</v>
      </c>
      <c r="U10" s="385">
        <v>27</v>
      </c>
      <c r="V10" s="385" t="s">
        <v>465</v>
      </c>
      <c r="W10" s="383">
        <v>13</v>
      </c>
      <c r="X10" s="385" t="s">
        <v>464</v>
      </c>
      <c r="Y10" s="385">
        <v>27</v>
      </c>
      <c r="Z10" s="385" t="s">
        <v>465</v>
      </c>
    </row>
    <row r="11" spans="1:26" x14ac:dyDescent="0.25">
      <c r="A11" s="52" t="s">
        <v>12</v>
      </c>
      <c r="B11" s="52" t="s">
        <v>452</v>
      </c>
      <c r="C11" s="52" t="s">
        <v>453</v>
      </c>
      <c r="D11" s="52" t="s">
        <v>454</v>
      </c>
      <c r="E11" s="383">
        <v>14</v>
      </c>
      <c r="F11" s="385">
        <v>4</v>
      </c>
      <c r="G11" s="385">
        <v>16</v>
      </c>
      <c r="H11" s="385">
        <v>28</v>
      </c>
      <c r="I11" s="385">
        <v>40</v>
      </c>
      <c r="J11" s="385" t="s">
        <v>458</v>
      </c>
      <c r="K11" s="385"/>
      <c r="L11" s="385"/>
      <c r="M11" s="385"/>
      <c r="N11" s="385"/>
      <c r="O11" s="386">
        <f t="shared" si="0"/>
        <v>5</v>
      </c>
      <c r="P11" s="385"/>
      <c r="Q11" s="385"/>
      <c r="R11" s="385"/>
      <c r="S11" s="383">
        <v>14</v>
      </c>
      <c r="T11" s="385" t="s">
        <v>464</v>
      </c>
      <c r="U11" s="385" t="s">
        <v>468</v>
      </c>
      <c r="V11" s="385" t="s">
        <v>465</v>
      </c>
      <c r="W11" s="383">
        <v>14</v>
      </c>
      <c r="X11" s="385" t="s">
        <v>464</v>
      </c>
      <c r="Y11" s="385" t="s">
        <v>468</v>
      </c>
      <c r="Z11" s="385" t="s">
        <v>465</v>
      </c>
    </row>
    <row r="12" spans="1:26" x14ac:dyDescent="0.25">
      <c r="A12" s="52" t="s">
        <v>12</v>
      </c>
      <c r="B12" s="52" t="s">
        <v>452</v>
      </c>
      <c r="C12" s="52" t="s">
        <v>453</v>
      </c>
      <c r="D12" s="52" t="s">
        <v>454</v>
      </c>
      <c r="E12" s="383">
        <v>15</v>
      </c>
      <c r="F12" s="385">
        <v>4</v>
      </c>
      <c r="G12" s="385">
        <v>16</v>
      </c>
      <c r="H12" s="385" t="s">
        <v>463</v>
      </c>
      <c r="I12" s="385">
        <v>40</v>
      </c>
      <c r="J12" s="385">
        <v>52</v>
      </c>
      <c r="K12" s="385"/>
      <c r="L12" s="385"/>
      <c r="M12" s="385"/>
      <c r="N12" s="385"/>
      <c r="O12" s="386">
        <f t="shared" si="0"/>
        <v>5</v>
      </c>
      <c r="P12" s="385"/>
      <c r="Q12" s="385"/>
      <c r="R12" s="385"/>
      <c r="S12" s="383">
        <v>15</v>
      </c>
      <c r="T12" s="385">
        <v>7</v>
      </c>
      <c r="U12" s="385" t="s">
        <v>468</v>
      </c>
      <c r="V12" s="385" t="s">
        <v>465</v>
      </c>
      <c r="W12" s="383">
        <v>15</v>
      </c>
      <c r="X12" s="385">
        <v>7</v>
      </c>
      <c r="Y12" s="385" t="s">
        <v>468</v>
      </c>
      <c r="Z12" s="385" t="s">
        <v>465</v>
      </c>
    </row>
    <row r="13" spans="1:26" x14ac:dyDescent="0.25">
      <c r="A13" s="52" t="s">
        <v>12</v>
      </c>
      <c r="B13" s="52" t="s">
        <v>452</v>
      </c>
      <c r="C13" s="52" t="s">
        <v>453</v>
      </c>
      <c r="D13" s="52" t="s">
        <v>454</v>
      </c>
      <c r="E13" s="383">
        <v>16</v>
      </c>
      <c r="F13" s="385" t="s">
        <v>461</v>
      </c>
      <c r="G13" s="385">
        <v>16</v>
      </c>
      <c r="H13" s="385">
        <v>28</v>
      </c>
      <c r="I13" s="385">
        <v>40</v>
      </c>
      <c r="J13" s="385" t="s">
        <v>458</v>
      </c>
      <c r="K13" s="385"/>
      <c r="L13" s="385"/>
      <c r="M13" s="385"/>
      <c r="N13" s="385"/>
      <c r="O13" s="386">
        <f t="shared" si="0"/>
        <v>5</v>
      </c>
      <c r="P13" s="385"/>
      <c r="Q13" s="385"/>
      <c r="R13" s="385"/>
      <c r="S13" s="383">
        <v>16</v>
      </c>
      <c r="T13" s="385" t="s">
        <v>464</v>
      </c>
      <c r="U13" s="385" t="s">
        <v>468</v>
      </c>
      <c r="V13" s="385" t="s">
        <v>465</v>
      </c>
      <c r="W13" s="383">
        <v>16</v>
      </c>
      <c r="X13" s="385" t="s">
        <v>464</v>
      </c>
      <c r="Y13" s="385" t="s">
        <v>468</v>
      </c>
      <c r="Z13" s="385" t="s">
        <v>465</v>
      </c>
    </row>
    <row r="14" spans="1:26" x14ac:dyDescent="0.25">
      <c r="A14" s="52" t="s">
        <v>12</v>
      </c>
      <c r="B14" s="52" t="s">
        <v>452</v>
      </c>
      <c r="C14" s="52" t="s">
        <v>453</v>
      </c>
      <c r="D14" s="52" t="s">
        <v>454</v>
      </c>
      <c r="E14" s="383">
        <v>17</v>
      </c>
      <c r="F14" s="385">
        <v>4</v>
      </c>
      <c r="G14" s="385" t="s">
        <v>457</v>
      </c>
      <c r="H14" s="385">
        <v>28</v>
      </c>
      <c r="I14" s="385">
        <v>40</v>
      </c>
      <c r="J14" s="385">
        <v>52</v>
      </c>
      <c r="K14" s="385"/>
      <c r="L14" s="385"/>
      <c r="M14" s="385"/>
      <c r="N14" s="385"/>
      <c r="O14" s="386">
        <f t="shared" si="0"/>
        <v>5</v>
      </c>
      <c r="P14" s="385"/>
      <c r="Q14" s="385"/>
      <c r="R14" s="385"/>
      <c r="S14" s="383">
        <v>17</v>
      </c>
      <c r="T14" s="385" t="s">
        <v>464</v>
      </c>
      <c r="U14" s="385">
        <v>27</v>
      </c>
      <c r="V14" s="385" t="s">
        <v>465</v>
      </c>
      <c r="W14" s="383">
        <v>17</v>
      </c>
      <c r="X14" s="385" t="s">
        <v>464</v>
      </c>
      <c r="Y14" s="385">
        <v>27</v>
      </c>
      <c r="Z14" s="385" t="s">
        <v>465</v>
      </c>
    </row>
    <row r="15" spans="1:26" x14ac:dyDescent="0.25">
      <c r="A15" s="52" t="s">
        <v>12</v>
      </c>
      <c r="B15" s="52" t="s">
        <v>452</v>
      </c>
      <c r="C15" s="52" t="s">
        <v>453</v>
      </c>
      <c r="D15" s="52" t="s">
        <v>454</v>
      </c>
      <c r="E15" s="383">
        <v>18</v>
      </c>
      <c r="F15" s="385">
        <v>17</v>
      </c>
      <c r="G15" s="385">
        <v>32</v>
      </c>
      <c r="H15" s="385">
        <v>47</v>
      </c>
      <c r="I15" s="385" t="s">
        <v>471</v>
      </c>
      <c r="J15" s="385"/>
      <c r="K15" s="385"/>
      <c r="L15" s="385"/>
      <c r="M15" s="385"/>
      <c r="N15" s="385"/>
      <c r="O15" s="386">
        <f t="shared" si="0"/>
        <v>4</v>
      </c>
      <c r="P15" s="385"/>
      <c r="Q15" s="385"/>
      <c r="R15" s="385"/>
      <c r="S15" s="383">
        <v>18</v>
      </c>
      <c r="T15" s="385" t="s">
        <v>464</v>
      </c>
      <c r="U15" s="385" t="s">
        <v>468</v>
      </c>
      <c r="V15" s="385">
        <v>47</v>
      </c>
      <c r="W15" s="383">
        <v>18</v>
      </c>
      <c r="X15" s="385" t="s">
        <v>464</v>
      </c>
      <c r="Y15" s="385" t="s">
        <v>468</v>
      </c>
      <c r="Z15" s="385">
        <v>47</v>
      </c>
    </row>
    <row r="16" spans="1:26" x14ac:dyDescent="0.25">
      <c r="A16" s="52" t="s">
        <v>12</v>
      </c>
      <c r="B16" s="52" t="s">
        <v>452</v>
      </c>
      <c r="C16" s="52" t="s">
        <v>453</v>
      </c>
      <c r="D16" s="52" t="s">
        <v>454</v>
      </c>
      <c r="E16" s="383">
        <v>19</v>
      </c>
      <c r="F16" s="385" t="s">
        <v>472</v>
      </c>
      <c r="G16" s="385">
        <v>17</v>
      </c>
      <c r="H16" s="385">
        <v>32</v>
      </c>
      <c r="I16" s="385">
        <v>47</v>
      </c>
      <c r="J16" s="385"/>
      <c r="K16" s="385"/>
      <c r="L16" s="385"/>
      <c r="M16" s="385"/>
      <c r="N16" s="385"/>
      <c r="O16" s="386">
        <f t="shared" si="0"/>
        <v>4</v>
      </c>
      <c r="P16" s="385"/>
      <c r="Q16" s="385"/>
      <c r="R16" s="385"/>
      <c r="S16" s="383">
        <v>19</v>
      </c>
      <c r="T16" s="385">
        <v>7</v>
      </c>
      <c r="U16" s="385">
        <v>27</v>
      </c>
      <c r="V16" s="385">
        <v>47</v>
      </c>
      <c r="W16" s="383">
        <v>19</v>
      </c>
      <c r="X16" s="385">
        <v>7</v>
      </c>
      <c r="Y16" s="385">
        <v>27</v>
      </c>
      <c r="Z16" s="385">
        <v>47</v>
      </c>
    </row>
    <row r="17" spans="1:26" x14ac:dyDescent="0.25">
      <c r="A17" s="52" t="s">
        <v>12</v>
      </c>
      <c r="B17" s="52" t="s">
        <v>452</v>
      </c>
      <c r="C17" s="52" t="s">
        <v>453</v>
      </c>
      <c r="D17" s="52" t="s">
        <v>454</v>
      </c>
      <c r="E17" s="383">
        <v>20</v>
      </c>
      <c r="F17" s="385">
        <v>8</v>
      </c>
      <c r="G17" s="385" t="s">
        <v>473</v>
      </c>
      <c r="H17" s="385" t="s">
        <v>474</v>
      </c>
      <c r="I17" s="385" t="s">
        <v>475</v>
      </c>
      <c r="J17" s="385" t="s">
        <v>469</v>
      </c>
      <c r="K17" s="385"/>
      <c r="L17" s="385"/>
      <c r="M17" s="385"/>
      <c r="N17" s="385"/>
      <c r="O17" s="386">
        <f t="shared" si="0"/>
        <v>5</v>
      </c>
      <c r="P17" s="385"/>
      <c r="Q17" s="385"/>
      <c r="R17" s="385"/>
      <c r="S17" s="383">
        <v>20</v>
      </c>
      <c r="T17" s="385" t="s">
        <v>476</v>
      </c>
      <c r="U17" s="385">
        <v>28</v>
      </c>
      <c r="V17" s="385" t="s">
        <v>469</v>
      </c>
      <c r="W17" s="383">
        <v>20</v>
      </c>
      <c r="X17" s="385" t="s">
        <v>476</v>
      </c>
      <c r="Y17" s="385">
        <v>28</v>
      </c>
      <c r="Z17" s="385" t="s">
        <v>469</v>
      </c>
    </row>
    <row r="18" spans="1:26" x14ac:dyDescent="0.25">
      <c r="A18" s="52" t="s">
        <v>12</v>
      </c>
      <c r="B18" s="52" t="s">
        <v>452</v>
      </c>
      <c r="C18" s="52" t="s">
        <v>453</v>
      </c>
      <c r="D18" s="52" t="s">
        <v>454</v>
      </c>
      <c r="E18" s="383">
        <v>21</v>
      </c>
      <c r="F18" s="385" t="s">
        <v>476</v>
      </c>
      <c r="G18" s="385">
        <v>28</v>
      </c>
      <c r="H18" s="385" t="s">
        <v>469</v>
      </c>
      <c r="I18" s="385"/>
      <c r="J18" s="385"/>
      <c r="K18" s="385"/>
      <c r="L18" s="385"/>
      <c r="M18" s="385"/>
      <c r="N18" s="385"/>
      <c r="O18" s="386">
        <f t="shared" si="0"/>
        <v>3</v>
      </c>
      <c r="P18" s="385"/>
      <c r="Q18" s="385"/>
      <c r="R18" s="385"/>
      <c r="S18" s="383">
        <v>21</v>
      </c>
      <c r="T18" s="385" t="s">
        <v>477</v>
      </c>
      <c r="U18" s="385" t="s">
        <v>463</v>
      </c>
      <c r="V18" s="385">
        <v>48</v>
      </c>
      <c r="W18" s="383">
        <v>21</v>
      </c>
      <c r="X18" s="385" t="s">
        <v>477</v>
      </c>
      <c r="Y18" s="385" t="s">
        <v>463</v>
      </c>
      <c r="Z18" s="385">
        <v>48</v>
      </c>
    </row>
    <row r="19" spans="1:26" x14ac:dyDescent="0.25">
      <c r="A19" s="52" t="s">
        <v>12</v>
      </c>
      <c r="B19" s="52" t="s">
        <v>452</v>
      </c>
      <c r="C19" s="52" t="s">
        <v>453</v>
      </c>
      <c r="D19" s="52" t="s">
        <v>454</v>
      </c>
      <c r="E19" s="383">
        <v>22</v>
      </c>
      <c r="F19" s="385" t="s">
        <v>476</v>
      </c>
      <c r="G19" s="385" t="s">
        <v>463</v>
      </c>
      <c r="H19" s="385" t="s">
        <v>478</v>
      </c>
      <c r="I19" s="385"/>
      <c r="J19" s="385"/>
      <c r="K19" s="385"/>
      <c r="L19" s="385"/>
      <c r="M19" s="385"/>
      <c r="N19" s="385"/>
      <c r="O19" s="386">
        <f t="shared" si="0"/>
        <v>3</v>
      </c>
      <c r="P19" s="385"/>
      <c r="Q19" s="385"/>
      <c r="R19" s="385"/>
      <c r="S19" s="383">
        <v>22</v>
      </c>
      <c r="T19" s="385" t="s">
        <v>476</v>
      </c>
      <c r="U19" s="385" t="s">
        <v>463</v>
      </c>
      <c r="V19" s="385" t="s">
        <v>478</v>
      </c>
      <c r="W19" s="383">
        <v>22</v>
      </c>
      <c r="X19" s="385" t="s">
        <v>476</v>
      </c>
      <c r="Y19" s="385" t="s">
        <v>463</v>
      </c>
      <c r="Z19" s="385" t="s">
        <v>478</v>
      </c>
    </row>
    <row r="20" spans="1:26" x14ac:dyDescent="0.25">
      <c r="A20" s="52" t="s">
        <v>12</v>
      </c>
      <c r="B20" s="52" t="s">
        <v>452</v>
      </c>
      <c r="C20" s="52" t="s">
        <v>453</v>
      </c>
      <c r="D20" s="52" t="s">
        <v>454</v>
      </c>
      <c r="E20" s="383">
        <v>23</v>
      </c>
      <c r="F20" s="385">
        <v>20</v>
      </c>
      <c r="G20" s="385" t="s">
        <v>479</v>
      </c>
      <c r="H20" s="385"/>
      <c r="I20" s="385"/>
      <c r="J20" s="385"/>
      <c r="K20" s="385"/>
      <c r="L20" s="385"/>
      <c r="M20" s="385"/>
      <c r="N20" s="385"/>
      <c r="O20" s="386">
        <f t="shared" si="0"/>
        <v>2</v>
      </c>
      <c r="P20" s="385"/>
      <c r="Q20" s="385"/>
      <c r="R20" s="385"/>
      <c r="S20" s="383">
        <v>23</v>
      </c>
      <c r="T20" s="385" t="s">
        <v>480</v>
      </c>
      <c r="U20" s="385" t="s">
        <v>481</v>
      </c>
      <c r="V20" s="385" t="s">
        <v>482</v>
      </c>
      <c r="W20" s="383">
        <v>23</v>
      </c>
      <c r="X20" s="385" t="s">
        <v>480</v>
      </c>
      <c r="Y20" s="385" t="s">
        <v>481</v>
      </c>
      <c r="Z20" s="385" t="s">
        <v>482</v>
      </c>
    </row>
    <row r="21" spans="1:26" x14ac:dyDescent="0.25">
      <c r="A21" s="52" t="s">
        <v>12</v>
      </c>
      <c r="B21" s="52" t="s">
        <v>483</v>
      </c>
      <c r="C21" s="52" t="s">
        <v>484</v>
      </c>
      <c r="D21" s="52" t="s">
        <v>485</v>
      </c>
      <c r="E21" s="383">
        <v>5</v>
      </c>
      <c r="F21" s="385">
        <v>2</v>
      </c>
      <c r="G21" s="385">
        <v>22</v>
      </c>
      <c r="H21" s="385">
        <v>42</v>
      </c>
      <c r="I21" s="385"/>
      <c r="J21" s="385"/>
      <c r="K21" s="385"/>
      <c r="L21" s="385"/>
      <c r="M21" s="385"/>
      <c r="N21" s="385"/>
      <c r="O21" s="386">
        <f t="shared" si="0"/>
        <v>3</v>
      </c>
      <c r="P21" s="385"/>
      <c r="Q21" s="385"/>
      <c r="R21" s="385"/>
      <c r="S21" s="383">
        <v>5</v>
      </c>
      <c r="T21" s="385">
        <v>31</v>
      </c>
      <c r="U21" s="385" t="s">
        <v>486</v>
      </c>
      <c r="V21" s="385"/>
      <c r="W21" s="383">
        <v>5</v>
      </c>
      <c r="X21" s="385">
        <v>31</v>
      </c>
      <c r="Y21" s="385" t="s">
        <v>486</v>
      </c>
      <c r="Z21" s="385"/>
    </row>
    <row r="22" spans="1:26" x14ac:dyDescent="0.25">
      <c r="A22" s="52" t="s">
        <v>12</v>
      </c>
      <c r="B22" s="52" t="s">
        <v>483</v>
      </c>
      <c r="C22" s="52" t="s">
        <v>484</v>
      </c>
      <c r="D22" s="52" t="s">
        <v>485</v>
      </c>
      <c r="E22" s="383">
        <v>6</v>
      </c>
      <c r="F22" s="385">
        <v>7</v>
      </c>
      <c r="G22" s="385" t="s">
        <v>487</v>
      </c>
      <c r="H22" s="385">
        <v>31</v>
      </c>
      <c r="I22" s="385" t="s">
        <v>488</v>
      </c>
      <c r="J22" s="385" t="s">
        <v>489</v>
      </c>
      <c r="K22" s="385"/>
      <c r="L22" s="385"/>
      <c r="M22" s="385"/>
      <c r="N22" s="385"/>
      <c r="O22" s="386">
        <f t="shared" si="0"/>
        <v>5</v>
      </c>
      <c r="P22" s="385"/>
      <c r="Q22" s="385"/>
      <c r="R22" s="385"/>
      <c r="S22" s="383">
        <v>6</v>
      </c>
      <c r="T22" s="385" t="s">
        <v>490</v>
      </c>
      <c r="U22" s="385" t="s">
        <v>491</v>
      </c>
      <c r="V22" s="385" t="s">
        <v>492</v>
      </c>
      <c r="W22" s="383">
        <v>6</v>
      </c>
      <c r="X22" s="385" t="s">
        <v>490</v>
      </c>
      <c r="Y22" s="385" t="s">
        <v>491</v>
      </c>
      <c r="Z22" s="385" t="s">
        <v>492</v>
      </c>
    </row>
    <row r="23" spans="1:26" x14ac:dyDescent="0.25">
      <c r="A23" s="52" t="s">
        <v>12</v>
      </c>
      <c r="B23" s="52" t="s">
        <v>483</v>
      </c>
      <c r="C23" s="52" t="s">
        <v>484</v>
      </c>
      <c r="D23" s="52" t="s">
        <v>485</v>
      </c>
      <c r="E23" s="383">
        <v>7</v>
      </c>
      <c r="F23" s="385" t="s">
        <v>464</v>
      </c>
      <c r="G23" s="385">
        <v>19</v>
      </c>
      <c r="H23" s="385">
        <v>31</v>
      </c>
      <c r="I23" s="385" t="s">
        <v>488</v>
      </c>
      <c r="J23" s="385">
        <v>55</v>
      </c>
      <c r="K23" s="385"/>
      <c r="L23" s="385"/>
      <c r="M23" s="385"/>
      <c r="N23" s="385"/>
      <c r="O23" s="386">
        <f t="shared" si="0"/>
        <v>5</v>
      </c>
      <c r="P23" s="385"/>
      <c r="Q23" s="385"/>
      <c r="R23" s="385"/>
      <c r="S23" s="383">
        <v>7</v>
      </c>
      <c r="T23" s="385" t="s">
        <v>490</v>
      </c>
      <c r="U23" s="385">
        <v>30</v>
      </c>
      <c r="V23" s="385" t="s">
        <v>492</v>
      </c>
      <c r="W23" s="383">
        <v>7</v>
      </c>
      <c r="X23" s="385" t="s">
        <v>490</v>
      </c>
      <c r="Y23" s="385">
        <v>30</v>
      </c>
      <c r="Z23" s="385" t="s">
        <v>492</v>
      </c>
    </row>
    <row r="24" spans="1:26" x14ac:dyDescent="0.25">
      <c r="A24" s="52" t="s">
        <v>12</v>
      </c>
      <c r="B24" s="52" t="s">
        <v>483</v>
      </c>
      <c r="C24" s="52" t="s">
        <v>484</v>
      </c>
      <c r="D24" s="52" t="s">
        <v>485</v>
      </c>
      <c r="E24" s="383">
        <v>8</v>
      </c>
      <c r="F24" s="385">
        <v>7</v>
      </c>
      <c r="G24" s="385">
        <v>19</v>
      </c>
      <c r="H24" s="385" t="s">
        <v>493</v>
      </c>
      <c r="I24" s="385">
        <v>43</v>
      </c>
      <c r="J24" s="385" t="s">
        <v>478</v>
      </c>
      <c r="K24" s="385"/>
      <c r="L24" s="385"/>
      <c r="M24" s="385"/>
      <c r="N24" s="385"/>
      <c r="O24" s="386">
        <f t="shared" si="0"/>
        <v>5</v>
      </c>
      <c r="P24" s="385"/>
      <c r="Q24" s="385"/>
      <c r="R24" s="385"/>
      <c r="S24" s="383">
        <v>8</v>
      </c>
      <c r="T24" s="385" t="s">
        <v>490</v>
      </c>
      <c r="U24" s="385" t="s">
        <v>491</v>
      </c>
      <c r="V24" s="385" t="s">
        <v>492</v>
      </c>
      <c r="W24" s="383">
        <v>8</v>
      </c>
      <c r="X24" s="385" t="s">
        <v>490</v>
      </c>
      <c r="Y24" s="385" t="s">
        <v>491</v>
      </c>
      <c r="Z24" s="385" t="s">
        <v>492</v>
      </c>
    </row>
    <row r="25" spans="1:26" x14ac:dyDescent="0.25">
      <c r="A25" s="52" t="s">
        <v>12</v>
      </c>
      <c r="B25" s="52" t="s">
        <v>483</v>
      </c>
      <c r="C25" s="52" t="s">
        <v>484</v>
      </c>
      <c r="D25" s="52" t="s">
        <v>485</v>
      </c>
      <c r="E25" s="383">
        <v>9</v>
      </c>
      <c r="F25" s="385" t="s">
        <v>494</v>
      </c>
      <c r="G25" s="385" t="s">
        <v>495</v>
      </c>
      <c r="H25" s="385" t="s">
        <v>496</v>
      </c>
      <c r="I25" s="385" t="s">
        <v>497</v>
      </c>
      <c r="J25" s="385" t="s">
        <v>478</v>
      </c>
      <c r="K25" s="385"/>
      <c r="L25" s="385"/>
      <c r="M25" s="385"/>
      <c r="N25" s="385"/>
      <c r="O25" s="386">
        <f t="shared" si="0"/>
        <v>5</v>
      </c>
      <c r="P25" s="385"/>
      <c r="Q25" s="385"/>
      <c r="R25" s="385"/>
      <c r="S25" s="383">
        <v>9</v>
      </c>
      <c r="T25" s="385" t="s">
        <v>476</v>
      </c>
      <c r="U25" s="385" t="s">
        <v>463</v>
      </c>
      <c r="V25" s="385" t="s">
        <v>469</v>
      </c>
      <c r="W25" s="383">
        <v>9</v>
      </c>
      <c r="X25" s="385" t="s">
        <v>476</v>
      </c>
      <c r="Y25" s="385" t="s">
        <v>463</v>
      </c>
      <c r="Z25" s="385" t="s">
        <v>469</v>
      </c>
    </row>
    <row r="26" spans="1:26" x14ac:dyDescent="0.25">
      <c r="A26" s="52" t="s">
        <v>12</v>
      </c>
      <c r="B26" s="52" t="s">
        <v>483</v>
      </c>
      <c r="C26" s="52" t="s">
        <v>484</v>
      </c>
      <c r="D26" s="52" t="s">
        <v>485</v>
      </c>
      <c r="E26" s="383">
        <v>10</v>
      </c>
      <c r="F26" s="385" t="s">
        <v>498</v>
      </c>
      <c r="G26" s="385" t="s">
        <v>490</v>
      </c>
      <c r="H26" s="385">
        <v>26</v>
      </c>
      <c r="I26" s="385">
        <v>41</v>
      </c>
      <c r="J26" s="385" t="s">
        <v>478</v>
      </c>
      <c r="K26" s="385"/>
      <c r="L26" s="385"/>
      <c r="M26" s="385"/>
      <c r="N26" s="385"/>
      <c r="O26" s="386">
        <f t="shared" si="0"/>
        <v>5</v>
      </c>
      <c r="P26" s="385"/>
      <c r="Q26" s="385"/>
      <c r="R26" s="385"/>
      <c r="S26" s="383">
        <v>10</v>
      </c>
      <c r="T26" s="385" t="s">
        <v>476</v>
      </c>
      <c r="U26" s="385" t="s">
        <v>463</v>
      </c>
      <c r="V26" s="385" t="s">
        <v>469</v>
      </c>
      <c r="W26" s="383">
        <v>10</v>
      </c>
      <c r="X26" s="385" t="s">
        <v>476</v>
      </c>
      <c r="Y26" s="385" t="s">
        <v>463</v>
      </c>
      <c r="Z26" s="385" t="s">
        <v>469</v>
      </c>
    </row>
    <row r="27" spans="1:26" x14ac:dyDescent="0.25">
      <c r="A27" s="52" t="s">
        <v>12</v>
      </c>
      <c r="B27" s="52" t="s">
        <v>483</v>
      </c>
      <c r="C27" s="52" t="s">
        <v>484</v>
      </c>
      <c r="D27" s="52" t="s">
        <v>485</v>
      </c>
      <c r="E27" s="383">
        <v>11</v>
      </c>
      <c r="F27" s="385">
        <v>11</v>
      </c>
      <c r="G27" s="385" t="s">
        <v>495</v>
      </c>
      <c r="H27" s="385">
        <v>41</v>
      </c>
      <c r="I27" s="385">
        <v>56</v>
      </c>
      <c r="J27" s="385"/>
      <c r="K27" s="385"/>
      <c r="L27" s="385"/>
      <c r="M27" s="385"/>
      <c r="N27" s="385"/>
      <c r="O27" s="386">
        <f t="shared" si="0"/>
        <v>4</v>
      </c>
      <c r="P27" s="385"/>
      <c r="Q27" s="385"/>
      <c r="R27" s="385"/>
      <c r="S27" s="383">
        <v>11</v>
      </c>
      <c r="T27" s="385" t="s">
        <v>476</v>
      </c>
      <c r="U27" s="385">
        <v>28</v>
      </c>
      <c r="V27" s="385" t="s">
        <v>469</v>
      </c>
      <c r="W27" s="383">
        <v>11</v>
      </c>
      <c r="X27" s="385" t="s">
        <v>476</v>
      </c>
      <c r="Y27" s="385">
        <v>28</v>
      </c>
      <c r="Z27" s="385" t="s">
        <v>469</v>
      </c>
    </row>
    <row r="28" spans="1:26" x14ac:dyDescent="0.25">
      <c r="A28" s="52" t="s">
        <v>12</v>
      </c>
      <c r="B28" s="52" t="s">
        <v>483</v>
      </c>
      <c r="C28" s="52" t="s">
        <v>484</v>
      </c>
      <c r="D28" s="52" t="s">
        <v>485</v>
      </c>
      <c r="E28" s="383">
        <v>12</v>
      </c>
      <c r="F28" s="385">
        <v>11</v>
      </c>
      <c r="G28" s="385">
        <v>26</v>
      </c>
      <c r="H28" s="385" t="s">
        <v>497</v>
      </c>
      <c r="I28" s="385" t="s">
        <v>478</v>
      </c>
      <c r="J28" s="385"/>
      <c r="K28" s="385"/>
      <c r="L28" s="385"/>
      <c r="M28" s="385"/>
      <c r="N28" s="385"/>
      <c r="O28" s="386">
        <f t="shared" si="0"/>
        <v>4</v>
      </c>
      <c r="P28" s="385"/>
      <c r="Q28" s="385"/>
      <c r="R28" s="385"/>
      <c r="S28" s="383">
        <v>12</v>
      </c>
      <c r="T28" s="385" t="s">
        <v>476</v>
      </c>
      <c r="U28" s="385" t="s">
        <v>463</v>
      </c>
      <c r="V28" s="385" t="s">
        <v>469</v>
      </c>
      <c r="W28" s="383">
        <v>12</v>
      </c>
      <c r="X28" s="385" t="s">
        <v>476</v>
      </c>
      <c r="Y28" s="385" t="s">
        <v>463</v>
      </c>
      <c r="Z28" s="385" t="s">
        <v>469</v>
      </c>
    </row>
    <row r="29" spans="1:26" x14ac:dyDescent="0.25">
      <c r="A29" s="52" t="s">
        <v>12</v>
      </c>
      <c r="B29" s="52" t="s">
        <v>483</v>
      </c>
      <c r="C29" s="52" t="s">
        <v>484</v>
      </c>
      <c r="D29" s="52" t="s">
        <v>485</v>
      </c>
      <c r="E29" s="383">
        <v>13</v>
      </c>
      <c r="F29" s="385" t="s">
        <v>494</v>
      </c>
      <c r="G29" s="385" t="s">
        <v>495</v>
      </c>
      <c r="H29" s="385">
        <v>41</v>
      </c>
      <c r="I29" s="385">
        <v>56</v>
      </c>
      <c r="J29" s="385"/>
      <c r="K29" s="385"/>
      <c r="L29" s="385"/>
      <c r="M29" s="385"/>
      <c r="N29" s="385"/>
      <c r="O29" s="386">
        <f t="shared" si="0"/>
        <v>4</v>
      </c>
      <c r="P29" s="385"/>
      <c r="Q29" s="385"/>
      <c r="R29" s="385"/>
      <c r="S29" s="383">
        <v>13</v>
      </c>
      <c r="T29" s="385" t="s">
        <v>476</v>
      </c>
      <c r="U29" s="385" t="s">
        <v>463</v>
      </c>
      <c r="V29" s="385" t="s">
        <v>469</v>
      </c>
      <c r="W29" s="383">
        <v>13</v>
      </c>
      <c r="X29" s="385" t="s">
        <v>476</v>
      </c>
      <c r="Y29" s="385" t="s">
        <v>463</v>
      </c>
      <c r="Z29" s="385" t="s">
        <v>469</v>
      </c>
    </row>
    <row r="30" spans="1:26" x14ac:dyDescent="0.25">
      <c r="A30" s="52" t="s">
        <v>12</v>
      </c>
      <c r="B30" s="52" t="s">
        <v>483</v>
      </c>
      <c r="C30" s="52" t="s">
        <v>484</v>
      </c>
      <c r="D30" s="52" t="s">
        <v>485</v>
      </c>
      <c r="E30" s="383">
        <v>14</v>
      </c>
      <c r="F30" s="385" t="s">
        <v>499</v>
      </c>
      <c r="G30" s="385" t="s">
        <v>500</v>
      </c>
      <c r="H30" s="385" t="s">
        <v>501</v>
      </c>
      <c r="I30" s="385" t="s">
        <v>469</v>
      </c>
      <c r="J30" s="385"/>
      <c r="K30" s="385"/>
      <c r="L30" s="385"/>
      <c r="M30" s="385"/>
      <c r="N30" s="385"/>
      <c r="O30" s="386">
        <f t="shared" si="0"/>
        <v>4</v>
      </c>
      <c r="P30" s="385"/>
      <c r="Q30" s="385"/>
      <c r="R30" s="385"/>
      <c r="S30" s="383">
        <v>14</v>
      </c>
      <c r="T30" s="385" t="s">
        <v>476</v>
      </c>
      <c r="U30" s="385" t="s">
        <v>463</v>
      </c>
      <c r="V30" s="385" t="s">
        <v>469</v>
      </c>
      <c r="W30" s="383">
        <v>14</v>
      </c>
      <c r="X30" s="385" t="s">
        <v>476</v>
      </c>
      <c r="Y30" s="385" t="s">
        <v>463</v>
      </c>
      <c r="Z30" s="385" t="s">
        <v>469</v>
      </c>
    </row>
    <row r="31" spans="1:26" x14ac:dyDescent="0.25">
      <c r="A31" s="52" t="s">
        <v>12</v>
      </c>
      <c r="B31" s="52" t="s">
        <v>483</v>
      </c>
      <c r="C31" s="52" t="s">
        <v>484</v>
      </c>
      <c r="D31" s="52" t="s">
        <v>485</v>
      </c>
      <c r="E31" s="383">
        <v>15</v>
      </c>
      <c r="F31" s="385" t="s">
        <v>502</v>
      </c>
      <c r="G31" s="385" t="s">
        <v>494</v>
      </c>
      <c r="H31" s="385">
        <v>24</v>
      </c>
      <c r="I31" s="385">
        <v>36</v>
      </c>
      <c r="J31" s="385" t="s">
        <v>469</v>
      </c>
      <c r="K31" s="385"/>
      <c r="L31" s="385"/>
      <c r="M31" s="385"/>
      <c r="N31" s="385"/>
      <c r="O31" s="386">
        <f t="shared" si="0"/>
        <v>5</v>
      </c>
      <c r="P31" s="385"/>
      <c r="Q31" s="385"/>
      <c r="R31" s="385"/>
      <c r="S31" s="383">
        <v>15</v>
      </c>
      <c r="T31" s="385" t="s">
        <v>476</v>
      </c>
      <c r="U31" s="385" t="s">
        <v>463</v>
      </c>
      <c r="V31" s="385" t="s">
        <v>469</v>
      </c>
      <c r="W31" s="383">
        <v>15</v>
      </c>
      <c r="X31" s="385" t="s">
        <v>476</v>
      </c>
      <c r="Y31" s="385" t="s">
        <v>463</v>
      </c>
      <c r="Z31" s="385" t="s">
        <v>469</v>
      </c>
    </row>
    <row r="32" spans="1:26" x14ac:dyDescent="0.25">
      <c r="A32" s="52" t="s">
        <v>12</v>
      </c>
      <c r="B32" s="52" t="s">
        <v>483</v>
      </c>
      <c r="C32" s="52" t="s">
        <v>484</v>
      </c>
      <c r="D32" s="52" t="s">
        <v>485</v>
      </c>
      <c r="E32" s="383">
        <v>16</v>
      </c>
      <c r="F32" s="385">
        <v>0</v>
      </c>
      <c r="G32" s="385" t="s">
        <v>499</v>
      </c>
      <c r="H32" s="385">
        <v>24</v>
      </c>
      <c r="I32" s="385">
        <v>36</v>
      </c>
      <c r="J32" s="385">
        <v>48</v>
      </c>
      <c r="K32" s="385"/>
      <c r="L32" s="385"/>
      <c r="M32" s="385"/>
      <c r="N32" s="385"/>
      <c r="O32" s="386">
        <f t="shared" si="0"/>
        <v>5</v>
      </c>
      <c r="P32" s="385"/>
      <c r="Q32" s="385"/>
      <c r="R32" s="385"/>
      <c r="S32" s="383">
        <v>16</v>
      </c>
      <c r="T32" s="385" t="s">
        <v>476</v>
      </c>
      <c r="U32" s="385" t="s">
        <v>463</v>
      </c>
      <c r="V32" s="385" t="s">
        <v>469</v>
      </c>
      <c r="W32" s="383">
        <v>16</v>
      </c>
      <c r="X32" s="385" t="s">
        <v>476</v>
      </c>
      <c r="Y32" s="385" t="s">
        <v>463</v>
      </c>
      <c r="Z32" s="385" t="s">
        <v>469</v>
      </c>
    </row>
    <row r="33" spans="1:26" x14ac:dyDescent="0.25">
      <c r="A33" s="52" t="s">
        <v>12</v>
      </c>
      <c r="B33" s="52" t="s">
        <v>483</v>
      </c>
      <c r="C33" s="52" t="s">
        <v>484</v>
      </c>
      <c r="D33" s="52" t="s">
        <v>485</v>
      </c>
      <c r="E33" s="383">
        <v>17</v>
      </c>
      <c r="F33" s="385" t="s">
        <v>502</v>
      </c>
      <c r="G33" s="385">
        <v>12</v>
      </c>
      <c r="H33" s="385" t="s">
        <v>500</v>
      </c>
      <c r="I33" s="385" t="s">
        <v>501</v>
      </c>
      <c r="J33" s="385" t="s">
        <v>469</v>
      </c>
      <c r="K33" s="385"/>
      <c r="L33" s="385"/>
      <c r="M33" s="385"/>
      <c r="N33" s="385"/>
      <c r="O33" s="386">
        <f t="shared" si="0"/>
        <v>5</v>
      </c>
      <c r="P33" s="385"/>
      <c r="Q33" s="385"/>
      <c r="R33" s="385"/>
      <c r="S33" s="383">
        <v>17</v>
      </c>
      <c r="T33" s="385" t="s">
        <v>476</v>
      </c>
      <c r="U33" s="385" t="s">
        <v>463</v>
      </c>
      <c r="V33" s="385" t="s">
        <v>469</v>
      </c>
      <c r="W33" s="383">
        <v>17</v>
      </c>
      <c r="X33" s="385" t="s">
        <v>476</v>
      </c>
      <c r="Y33" s="385" t="s">
        <v>463</v>
      </c>
      <c r="Z33" s="385" t="s">
        <v>469</v>
      </c>
    </row>
    <row r="34" spans="1:26" x14ac:dyDescent="0.25">
      <c r="A34" s="52" t="s">
        <v>12</v>
      </c>
      <c r="B34" s="52" t="s">
        <v>483</v>
      </c>
      <c r="C34" s="52" t="s">
        <v>484</v>
      </c>
      <c r="D34" s="52" t="s">
        <v>485</v>
      </c>
      <c r="E34" s="383">
        <v>18</v>
      </c>
      <c r="F34" s="385" t="s">
        <v>502</v>
      </c>
      <c r="G34" s="385" t="s">
        <v>490</v>
      </c>
      <c r="H34" s="385">
        <v>25</v>
      </c>
      <c r="I34" s="385">
        <v>40</v>
      </c>
      <c r="J34" s="385" t="s">
        <v>489</v>
      </c>
      <c r="K34" s="385"/>
      <c r="L34" s="385"/>
      <c r="M34" s="385"/>
      <c r="N34" s="385"/>
      <c r="O34" s="386">
        <f t="shared" si="0"/>
        <v>5</v>
      </c>
      <c r="P34" s="385"/>
      <c r="Q34" s="385"/>
      <c r="R34" s="385"/>
      <c r="S34" s="383">
        <v>18</v>
      </c>
      <c r="T34" s="385" t="s">
        <v>476</v>
      </c>
      <c r="U34" s="385" t="s">
        <v>463</v>
      </c>
      <c r="V34" s="385" t="s">
        <v>469</v>
      </c>
      <c r="W34" s="383">
        <v>18</v>
      </c>
      <c r="X34" s="385" t="s">
        <v>476</v>
      </c>
      <c r="Y34" s="385" t="s">
        <v>463</v>
      </c>
      <c r="Z34" s="385" t="s">
        <v>469</v>
      </c>
    </row>
    <row r="35" spans="1:26" x14ac:dyDescent="0.25">
      <c r="A35" s="52" t="s">
        <v>12</v>
      </c>
      <c r="B35" s="52" t="s">
        <v>483</v>
      </c>
      <c r="C35" s="52" t="s">
        <v>484</v>
      </c>
      <c r="D35" s="52" t="s">
        <v>485</v>
      </c>
      <c r="E35" s="383">
        <v>19</v>
      </c>
      <c r="F35" s="385" t="s">
        <v>490</v>
      </c>
      <c r="G35" s="385" t="s">
        <v>503</v>
      </c>
      <c r="H35" s="385" t="s">
        <v>462</v>
      </c>
      <c r="I35" s="385" t="s">
        <v>489</v>
      </c>
      <c r="J35" s="385"/>
      <c r="K35" s="385"/>
      <c r="L35" s="385"/>
      <c r="M35" s="385"/>
      <c r="N35" s="385"/>
      <c r="O35" s="386">
        <f t="shared" si="0"/>
        <v>4</v>
      </c>
      <c r="P35" s="385"/>
      <c r="Q35" s="385"/>
      <c r="R35" s="385"/>
      <c r="S35" s="383">
        <v>19</v>
      </c>
      <c r="T35" s="385" t="s">
        <v>476</v>
      </c>
      <c r="U35" s="385" t="s">
        <v>463</v>
      </c>
      <c r="V35" s="385" t="s">
        <v>469</v>
      </c>
      <c r="W35" s="383">
        <v>19</v>
      </c>
      <c r="X35" s="385" t="s">
        <v>476</v>
      </c>
      <c r="Y35" s="385" t="s">
        <v>463</v>
      </c>
      <c r="Z35" s="385" t="s">
        <v>469</v>
      </c>
    </row>
    <row r="36" spans="1:26" x14ac:dyDescent="0.25">
      <c r="A36" s="52" t="s">
        <v>12</v>
      </c>
      <c r="B36" s="52" t="s">
        <v>483</v>
      </c>
      <c r="C36" s="52" t="s">
        <v>484</v>
      </c>
      <c r="D36" s="52" t="s">
        <v>485</v>
      </c>
      <c r="E36" s="383">
        <v>20</v>
      </c>
      <c r="F36" s="385" t="s">
        <v>504</v>
      </c>
      <c r="G36" s="385" t="s">
        <v>490</v>
      </c>
      <c r="H36" s="385" t="s">
        <v>491</v>
      </c>
      <c r="I36" s="385" t="s">
        <v>505</v>
      </c>
      <c r="J36" s="385">
        <v>50</v>
      </c>
      <c r="K36" s="385"/>
      <c r="L36" s="385"/>
      <c r="M36" s="385"/>
      <c r="N36" s="385"/>
      <c r="O36" s="386">
        <f t="shared" si="0"/>
        <v>5</v>
      </c>
      <c r="P36" s="385"/>
      <c r="Q36" s="385"/>
      <c r="R36" s="385"/>
      <c r="S36" s="383">
        <v>20</v>
      </c>
      <c r="T36" s="385" t="s">
        <v>490</v>
      </c>
      <c r="U36" s="385" t="s">
        <v>491</v>
      </c>
      <c r="V36" s="385" t="s">
        <v>492</v>
      </c>
      <c r="W36" s="383">
        <v>20</v>
      </c>
      <c r="X36" s="385" t="s">
        <v>490</v>
      </c>
      <c r="Y36" s="385" t="s">
        <v>491</v>
      </c>
      <c r="Z36" s="385" t="s">
        <v>492</v>
      </c>
    </row>
    <row r="37" spans="1:26" x14ac:dyDescent="0.25">
      <c r="A37" s="52" t="s">
        <v>12</v>
      </c>
      <c r="B37" s="52" t="s">
        <v>483</v>
      </c>
      <c r="C37" s="52" t="s">
        <v>484</v>
      </c>
      <c r="D37" s="52" t="s">
        <v>485</v>
      </c>
      <c r="E37" s="383">
        <v>21</v>
      </c>
      <c r="F37" s="385">
        <v>10</v>
      </c>
      <c r="G37" s="385">
        <v>30</v>
      </c>
      <c r="H37" s="385" t="s">
        <v>492</v>
      </c>
      <c r="I37" s="385"/>
      <c r="J37" s="385"/>
      <c r="K37" s="385"/>
      <c r="L37" s="385"/>
      <c r="M37" s="385"/>
      <c r="N37" s="385"/>
      <c r="O37" s="386">
        <f t="shared" si="0"/>
        <v>3</v>
      </c>
      <c r="P37" s="385"/>
      <c r="Q37" s="385"/>
      <c r="R37" s="385"/>
      <c r="S37" s="383">
        <v>21</v>
      </c>
      <c r="T37" s="385" t="s">
        <v>490</v>
      </c>
      <c r="U37" s="385" t="s">
        <v>491</v>
      </c>
      <c r="V37" s="385" t="s">
        <v>492</v>
      </c>
      <c r="W37" s="383">
        <v>21</v>
      </c>
      <c r="X37" s="385" t="s">
        <v>490</v>
      </c>
      <c r="Y37" s="385" t="s">
        <v>491</v>
      </c>
      <c r="Z37" s="385" t="s">
        <v>492</v>
      </c>
    </row>
    <row r="38" spans="1:26" x14ac:dyDescent="0.25">
      <c r="A38" s="52" t="s">
        <v>12</v>
      </c>
      <c r="B38" s="52" t="s">
        <v>483</v>
      </c>
      <c r="C38" s="52" t="s">
        <v>484</v>
      </c>
      <c r="D38" s="52" t="s">
        <v>485</v>
      </c>
      <c r="E38" s="383">
        <v>22</v>
      </c>
      <c r="F38" s="385">
        <v>10</v>
      </c>
      <c r="G38" s="385" t="s">
        <v>491</v>
      </c>
      <c r="H38" s="385" t="s">
        <v>506</v>
      </c>
      <c r="I38" s="385"/>
      <c r="J38" s="385"/>
      <c r="K38" s="385"/>
      <c r="L38" s="385"/>
      <c r="M38" s="385"/>
      <c r="N38" s="385"/>
      <c r="O38" s="386">
        <f t="shared" si="0"/>
        <v>3</v>
      </c>
      <c r="P38" s="385"/>
      <c r="Q38" s="385"/>
      <c r="R38" s="385"/>
      <c r="S38" s="383">
        <v>22</v>
      </c>
      <c r="T38" s="385" t="s">
        <v>490</v>
      </c>
      <c r="U38" s="385" t="s">
        <v>491</v>
      </c>
      <c r="V38" s="385" t="s">
        <v>507</v>
      </c>
      <c r="W38" s="383">
        <v>22</v>
      </c>
      <c r="X38" s="385" t="s">
        <v>490</v>
      </c>
      <c r="Y38" s="385" t="s">
        <v>491</v>
      </c>
      <c r="Z38" s="385" t="s">
        <v>507</v>
      </c>
    </row>
    <row r="39" spans="1:26" x14ac:dyDescent="0.25">
      <c r="A39" s="52" t="s">
        <v>12</v>
      </c>
      <c r="B39" s="52" t="s">
        <v>483</v>
      </c>
      <c r="C39" s="52" t="s">
        <v>484</v>
      </c>
      <c r="D39" s="52" t="s">
        <v>485</v>
      </c>
      <c r="E39" s="383">
        <v>23</v>
      </c>
      <c r="F39" s="385" t="s">
        <v>508</v>
      </c>
      <c r="G39" s="385" t="s">
        <v>509</v>
      </c>
      <c r="H39" s="385" t="s">
        <v>510</v>
      </c>
      <c r="I39" s="385"/>
      <c r="J39" s="385"/>
      <c r="K39" s="385"/>
      <c r="L39" s="385"/>
      <c r="M39" s="385"/>
      <c r="N39" s="385"/>
      <c r="O39" s="386">
        <f t="shared" si="0"/>
        <v>3</v>
      </c>
      <c r="P39" s="385"/>
      <c r="Q39" s="385"/>
      <c r="R39" s="385"/>
      <c r="S39" s="383">
        <v>23</v>
      </c>
      <c r="T39" s="385" t="s">
        <v>511</v>
      </c>
      <c r="U39" s="385" t="s">
        <v>512</v>
      </c>
      <c r="V39" s="385" t="s">
        <v>513</v>
      </c>
      <c r="W39" s="383">
        <v>23</v>
      </c>
      <c r="X39" s="385" t="s">
        <v>511</v>
      </c>
      <c r="Y39" s="385" t="s">
        <v>512</v>
      </c>
      <c r="Z39" s="385" t="s">
        <v>513</v>
      </c>
    </row>
    <row r="40" spans="1:26" x14ac:dyDescent="0.25">
      <c r="A40" s="52" t="s">
        <v>12</v>
      </c>
      <c r="B40" s="52" t="s">
        <v>514</v>
      </c>
      <c r="C40" s="52" t="s">
        <v>515</v>
      </c>
      <c r="D40" s="52" t="s">
        <v>516</v>
      </c>
      <c r="E40" s="383">
        <v>4</v>
      </c>
      <c r="F40" s="385">
        <v>47</v>
      </c>
      <c r="G40" s="385"/>
      <c r="H40" s="385"/>
      <c r="I40" s="385"/>
      <c r="J40" s="385"/>
      <c r="K40" s="385"/>
      <c r="L40" s="385"/>
      <c r="M40" s="385"/>
      <c r="N40" s="385"/>
      <c r="O40" s="386">
        <f t="shared" si="0"/>
        <v>1</v>
      </c>
      <c r="P40" s="385"/>
      <c r="Q40" s="385"/>
      <c r="R40" s="385"/>
      <c r="S40" s="383">
        <v>4</v>
      </c>
      <c r="T40" s="385"/>
      <c r="U40" s="385"/>
      <c r="V40" s="385"/>
      <c r="W40" s="383">
        <v>4</v>
      </c>
      <c r="X40" s="385"/>
      <c r="Y40" s="385"/>
      <c r="Z40" s="385"/>
    </row>
    <row r="41" spans="1:26" x14ac:dyDescent="0.25">
      <c r="A41" s="52" t="s">
        <v>12</v>
      </c>
      <c r="B41" s="52" t="s">
        <v>514</v>
      </c>
      <c r="C41" s="52" t="s">
        <v>515</v>
      </c>
      <c r="D41" s="52" t="s">
        <v>516</v>
      </c>
      <c r="E41" s="383">
        <v>5</v>
      </c>
      <c r="F41" s="385">
        <v>7</v>
      </c>
      <c r="G41" s="385" t="s">
        <v>468</v>
      </c>
      <c r="H41" s="385">
        <v>47</v>
      </c>
      <c r="I41" s="385"/>
      <c r="J41" s="385"/>
      <c r="K41" s="385"/>
      <c r="L41" s="385"/>
      <c r="M41" s="385"/>
      <c r="N41" s="385"/>
      <c r="O41" s="386">
        <f t="shared" si="0"/>
        <v>3</v>
      </c>
      <c r="P41" s="385"/>
      <c r="Q41" s="385"/>
      <c r="R41" s="385"/>
      <c r="S41" s="383">
        <v>5</v>
      </c>
      <c r="T41" s="385" t="s">
        <v>517</v>
      </c>
      <c r="U41" s="385" t="s">
        <v>458</v>
      </c>
      <c r="V41" s="385"/>
      <c r="W41" s="383">
        <v>5</v>
      </c>
      <c r="X41" s="385" t="s">
        <v>517</v>
      </c>
      <c r="Y41" s="385" t="s">
        <v>458</v>
      </c>
      <c r="Z41" s="385"/>
    </row>
    <row r="42" spans="1:26" x14ac:dyDescent="0.25">
      <c r="A42" s="52" t="s">
        <v>12</v>
      </c>
      <c r="B42" s="52" t="s">
        <v>514</v>
      </c>
      <c r="C42" s="52" t="s">
        <v>515</v>
      </c>
      <c r="D42" s="52" t="s">
        <v>516</v>
      </c>
      <c r="E42" s="383">
        <v>6</v>
      </c>
      <c r="F42" s="385">
        <v>8</v>
      </c>
      <c r="G42" s="385">
        <v>26</v>
      </c>
      <c r="H42" s="385" t="s">
        <v>518</v>
      </c>
      <c r="I42" s="385" t="s">
        <v>492</v>
      </c>
      <c r="J42" s="385"/>
      <c r="K42" s="385"/>
      <c r="L42" s="385"/>
      <c r="M42" s="385"/>
      <c r="N42" s="385"/>
      <c r="O42" s="386">
        <f t="shared" si="0"/>
        <v>4</v>
      </c>
      <c r="P42" s="385"/>
      <c r="Q42" s="385"/>
      <c r="R42" s="385"/>
      <c r="S42" s="383">
        <v>6</v>
      </c>
      <c r="T42" s="385">
        <v>12</v>
      </c>
      <c r="U42" s="385">
        <v>32</v>
      </c>
      <c r="V42" s="385" t="s">
        <v>458</v>
      </c>
      <c r="W42" s="383">
        <v>6</v>
      </c>
      <c r="X42" s="385">
        <v>12</v>
      </c>
      <c r="Y42" s="385">
        <v>32</v>
      </c>
      <c r="Z42" s="385" t="s">
        <v>458</v>
      </c>
    </row>
    <row r="43" spans="1:26" x14ac:dyDescent="0.25">
      <c r="A43" s="52" t="s">
        <v>12</v>
      </c>
      <c r="B43" s="52" t="s">
        <v>514</v>
      </c>
      <c r="C43" s="52" t="s">
        <v>515</v>
      </c>
      <c r="D43" s="52" t="s">
        <v>516</v>
      </c>
      <c r="E43" s="383">
        <v>7</v>
      </c>
      <c r="F43" s="385">
        <v>2</v>
      </c>
      <c r="G43" s="385">
        <v>14</v>
      </c>
      <c r="H43" s="385">
        <v>26</v>
      </c>
      <c r="I43" s="385" t="s">
        <v>518</v>
      </c>
      <c r="J43" s="385">
        <v>50</v>
      </c>
      <c r="K43" s="385"/>
      <c r="L43" s="385"/>
      <c r="M43" s="385"/>
      <c r="N43" s="385"/>
      <c r="O43" s="386">
        <f t="shared" si="0"/>
        <v>5</v>
      </c>
      <c r="P43" s="385"/>
      <c r="Q43" s="385"/>
      <c r="R43" s="385"/>
      <c r="S43" s="383">
        <v>7</v>
      </c>
      <c r="T43" s="385" t="s">
        <v>499</v>
      </c>
      <c r="U43" s="385" t="s">
        <v>517</v>
      </c>
      <c r="V43" s="385" t="s">
        <v>458</v>
      </c>
      <c r="W43" s="383">
        <v>7</v>
      </c>
      <c r="X43" s="385" t="s">
        <v>499</v>
      </c>
      <c r="Y43" s="385" t="s">
        <v>517</v>
      </c>
      <c r="Z43" s="385" t="s">
        <v>458</v>
      </c>
    </row>
    <row r="44" spans="1:26" x14ac:dyDescent="0.25">
      <c r="A44" s="52" t="s">
        <v>12</v>
      </c>
      <c r="B44" s="52" t="s">
        <v>514</v>
      </c>
      <c r="C44" s="52" t="s">
        <v>515</v>
      </c>
      <c r="D44" s="52" t="s">
        <v>516</v>
      </c>
      <c r="E44" s="383">
        <v>8</v>
      </c>
      <c r="F44" s="385">
        <v>2</v>
      </c>
      <c r="G44" s="385" t="s">
        <v>519</v>
      </c>
      <c r="H44" s="385" t="s">
        <v>495</v>
      </c>
      <c r="I44" s="385" t="s">
        <v>518</v>
      </c>
      <c r="J44" s="385">
        <v>50</v>
      </c>
      <c r="K44" s="385"/>
      <c r="L44" s="385"/>
      <c r="M44" s="385"/>
      <c r="N44" s="385"/>
      <c r="O44" s="386">
        <f t="shared" si="0"/>
        <v>5</v>
      </c>
      <c r="P44" s="385"/>
      <c r="Q44" s="385"/>
      <c r="R44" s="385"/>
      <c r="S44" s="383">
        <v>8</v>
      </c>
      <c r="T44" s="385">
        <v>12</v>
      </c>
      <c r="U44" s="385">
        <v>32</v>
      </c>
      <c r="V44" s="385">
        <v>52</v>
      </c>
      <c r="W44" s="383">
        <v>8</v>
      </c>
      <c r="X44" s="385">
        <v>12</v>
      </c>
      <c r="Y44" s="385">
        <v>32</v>
      </c>
      <c r="Z44" s="385">
        <v>52</v>
      </c>
    </row>
    <row r="45" spans="1:26" x14ac:dyDescent="0.25">
      <c r="A45" s="52" t="s">
        <v>12</v>
      </c>
      <c r="B45" s="52" t="s">
        <v>514</v>
      </c>
      <c r="C45" s="52" t="s">
        <v>515</v>
      </c>
      <c r="D45" s="52" t="s">
        <v>516</v>
      </c>
      <c r="E45" s="383">
        <v>9</v>
      </c>
      <c r="F45" s="385">
        <v>2</v>
      </c>
      <c r="G45" s="385">
        <v>22</v>
      </c>
      <c r="H45" s="385">
        <v>37</v>
      </c>
      <c r="I45" s="385">
        <v>52</v>
      </c>
      <c r="J45" s="385"/>
      <c r="K45" s="385"/>
      <c r="L45" s="385"/>
      <c r="M45" s="385"/>
      <c r="N45" s="385"/>
      <c r="O45" s="386">
        <f t="shared" si="0"/>
        <v>4</v>
      </c>
      <c r="P45" s="385"/>
      <c r="Q45" s="385"/>
      <c r="R45" s="385"/>
      <c r="S45" s="383">
        <v>9</v>
      </c>
      <c r="T45" s="385">
        <v>14</v>
      </c>
      <c r="U45" s="385">
        <v>34</v>
      </c>
      <c r="V45" s="385">
        <v>54</v>
      </c>
      <c r="W45" s="383">
        <v>9</v>
      </c>
      <c r="X45" s="385">
        <v>14</v>
      </c>
      <c r="Y45" s="385">
        <v>34</v>
      </c>
      <c r="Z45" s="385">
        <v>54</v>
      </c>
    </row>
    <row r="46" spans="1:26" x14ac:dyDescent="0.25">
      <c r="A46" s="52" t="s">
        <v>12</v>
      </c>
      <c r="B46" s="52" t="s">
        <v>514</v>
      </c>
      <c r="C46" s="52" t="s">
        <v>515</v>
      </c>
      <c r="D46" s="52" t="s">
        <v>516</v>
      </c>
      <c r="E46" s="383">
        <v>10</v>
      </c>
      <c r="F46" s="385" t="s">
        <v>464</v>
      </c>
      <c r="G46" s="385" t="s">
        <v>520</v>
      </c>
      <c r="H46" s="385" t="s">
        <v>521</v>
      </c>
      <c r="I46" s="385">
        <v>52</v>
      </c>
      <c r="J46" s="385"/>
      <c r="K46" s="385"/>
      <c r="L46" s="385"/>
      <c r="M46" s="385"/>
      <c r="N46" s="385"/>
      <c r="O46" s="386">
        <f t="shared" si="0"/>
        <v>4</v>
      </c>
      <c r="P46" s="385"/>
      <c r="Q46" s="385"/>
      <c r="R46" s="385"/>
      <c r="S46" s="383">
        <v>10</v>
      </c>
      <c r="T46" s="385">
        <v>14</v>
      </c>
      <c r="U46" s="385" t="s">
        <v>522</v>
      </c>
      <c r="V46" s="385" t="s">
        <v>523</v>
      </c>
      <c r="W46" s="383">
        <v>10</v>
      </c>
      <c r="X46" s="385">
        <v>14</v>
      </c>
      <c r="Y46" s="385" t="s">
        <v>522</v>
      </c>
      <c r="Z46" s="385" t="s">
        <v>523</v>
      </c>
    </row>
    <row r="47" spans="1:26" x14ac:dyDescent="0.25">
      <c r="A47" s="52" t="s">
        <v>12</v>
      </c>
      <c r="B47" s="52" t="s">
        <v>514</v>
      </c>
      <c r="C47" s="52" t="s">
        <v>515</v>
      </c>
      <c r="D47" s="52" t="s">
        <v>516</v>
      </c>
      <c r="E47" s="383">
        <v>11</v>
      </c>
      <c r="F47" s="385">
        <v>7</v>
      </c>
      <c r="G47" s="385">
        <v>22</v>
      </c>
      <c r="H47" s="385">
        <v>37</v>
      </c>
      <c r="I47" s="385">
        <v>52</v>
      </c>
      <c r="J47" s="385"/>
      <c r="K47" s="385"/>
      <c r="L47" s="385"/>
      <c r="M47" s="385"/>
      <c r="N47" s="385"/>
      <c r="O47" s="386">
        <f t="shared" si="0"/>
        <v>4</v>
      </c>
      <c r="P47" s="385"/>
      <c r="Q47" s="385"/>
      <c r="R47" s="385"/>
      <c r="S47" s="383">
        <v>11</v>
      </c>
      <c r="T47" s="385" t="s">
        <v>519</v>
      </c>
      <c r="U47" s="385">
        <v>34</v>
      </c>
      <c r="V47" s="385">
        <v>54</v>
      </c>
      <c r="W47" s="383">
        <v>11</v>
      </c>
      <c r="X47" s="385" t="s">
        <v>519</v>
      </c>
      <c r="Y47" s="385">
        <v>34</v>
      </c>
      <c r="Z47" s="385">
        <v>54</v>
      </c>
    </row>
    <row r="48" spans="1:26" x14ac:dyDescent="0.25">
      <c r="A48" s="52" t="s">
        <v>12</v>
      </c>
      <c r="B48" s="52" t="s">
        <v>514</v>
      </c>
      <c r="C48" s="52" t="s">
        <v>515</v>
      </c>
      <c r="D48" s="52" t="s">
        <v>516</v>
      </c>
      <c r="E48" s="383">
        <v>12</v>
      </c>
      <c r="F48" s="385" t="s">
        <v>464</v>
      </c>
      <c r="G48" s="385" t="s">
        <v>520</v>
      </c>
      <c r="H48" s="385" t="s">
        <v>521</v>
      </c>
      <c r="I48" s="385">
        <v>52</v>
      </c>
      <c r="J48" s="385"/>
      <c r="K48" s="385"/>
      <c r="L48" s="385"/>
      <c r="M48" s="385"/>
      <c r="N48" s="385"/>
      <c r="O48" s="386">
        <f t="shared" si="0"/>
        <v>4</v>
      </c>
      <c r="P48" s="385"/>
      <c r="Q48" s="385"/>
      <c r="R48" s="385"/>
      <c r="S48" s="383">
        <v>12</v>
      </c>
      <c r="T48" s="385" t="s">
        <v>519</v>
      </c>
      <c r="U48" s="385">
        <v>34</v>
      </c>
      <c r="V48" s="385">
        <v>54</v>
      </c>
      <c r="W48" s="383">
        <v>12</v>
      </c>
      <c r="X48" s="385" t="s">
        <v>519</v>
      </c>
      <c r="Y48" s="385">
        <v>34</v>
      </c>
      <c r="Z48" s="385">
        <v>54</v>
      </c>
    </row>
    <row r="49" spans="1:26" x14ac:dyDescent="0.25">
      <c r="A49" s="52" t="s">
        <v>12</v>
      </c>
      <c r="B49" s="52" t="s">
        <v>514</v>
      </c>
      <c r="C49" s="52" t="s">
        <v>515</v>
      </c>
      <c r="D49" s="52" t="s">
        <v>516</v>
      </c>
      <c r="E49" s="383">
        <v>13</v>
      </c>
      <c r="F49" s="385">
        <v>7</v>
      </c>
      <c r="G49" s="385">
        <v>22</v>
      </c>
      <c r="H49" s="385">
        <v>37</v>
      </c>
      <c r="I49" s="385">
        <v>52</v>
      </c>
      <c r="J49" s="385"/>
      <c r="K49" s="385"/>
      <c r="L49" s="385"/>
      <c r="M49" s="385"/>
      <c r="N49" s="385"/>
      <c r="O49" s="386">
        <f t="shared" si="0"/>
        <v>4</v>
      </c>
      <c r="P49" s="385"/>
      <c r="Q49" s="385"/>
      <c r="R49" s="385"/>
      <c r="S49" s="383">
        <v>13</v>
      </c>
      <c r="T49" s="385" t="s">
        <v>519</v>
      </c>
      <c r="U49" s="385">
        <v>34</v>
      </c>
      <c r="V49" s="385">
        <v>54</v>
      </c>
      <c r="W49" s="383">
        <v>13</v>
      </c>
      <c r="X49" s="385" t="s">
        <v>519</v>
      </c>
      <c r="Y49" s="385">
        <v>34</v>
      </c>
      <c r="Z49" s="385">
        <v>54</v>
      </c>
    </row>
    <row r="50" spans="1:26" x14ac:dyDescent="0.25">
      <c r="A50" s="52" t="s">
        <v>12</v>
      </c>
      <c r="B50" s="52" t="s">
        <v>514</v>
      </c>
      <c r="C50" s="52" t="s">
        <v>515</v>
      </c>
      <c r="D50" s="52" t="s">
        <v>516</v>
      </c>
      <c r="E50" s="383">
        <v>14</v>
      </c>
      <c r="F50" s="385" t="s">
        <v>464</v>
      </c>
      <c r="G50" s="385" t="s">
        <v>524</v>
      </c>
      <c r="H50" s="385" t="s">
        <v>525</v>
      </c>
      <c r="I50" s="385">
        <v>47</v>
      </c>
      <c r="J50" s="385">
        <v>59</v>
      </c>
      <c r="K50" s="385"/>
      <c r="L50" s="385"/>
      <c r="M50" s="385"/>
      <c r="N50" s="385"/>
      <c r="O50" s="386">
        <f t="shared" si="0"/>
        <v>5</v>
      </c>
      <c r="P50" s="385"/>
      <c r="Q50" s="385"/>
      <c r="R50" s="385"/>
      <c r="S50" s="383">
        <v>14</v>
      </c>
      <c r="T50" s="385" t="s">
        <v>519</v>
      </c>
      <c r="U50" s="385">
        <v>34</v>
      </c>
      <c r="V50" s="385">
        <v>54</v>
      </c>
      <c r="W50" s="383">
        <v>14</v>
      </c>
      <c r="X50" s="385" t="s">
        <v>519</v>
      </c>
      <c r="Y50" s="385">
        <v>34</v>
      </c>
      <c r="Z50" s="385">
        <v>54</v>
      </c>
    </row>
    <row r="51" spans="1:26" x14ac:dyDescent="0.25">
      <c r="A51" s="52" t="s">
        <v>12</v>
      </c>
      <c r="B51" s="52" t="s">
        <v>514</v>
      </c>
      <c r="C51" s="52" t="s">
        <v>515</v>
      </c>
      <c r="D51" s="52" t="s">
        <v>516</v>
      </c>
      <c r="E51" s="383">
        <v>15</v>
      </c>
      <c r="F51" s="385">
        <v>11</v>
      </c>
      <c r="G51" s="385">
        <v>23</v>
      </c>
      <c r="H51" s="385" t="s">
        <v>525</v>
      </c>
      <c r="I51" s="385">
        <v>47</v>
      </c>
      <c r="J51" s="385">
        <v>59</v>
      </c>
      <c r="K51" s="385"/>
      <c r="L51" s="385"/>
      <c r="M51" s="385"/>
      <c r="N51" s="385"/>
      <c r="O51" s="386">
        <f t="shared" si="0"/>
        <v>5</v>
      </c>
      <c r="P51" s="385"/>
      <c r="Q51" s="385"/>
      <c r="R51" s="385"/>
      <c r="S51" s="383">
        <v>15</v>
      </c>
      <c r="T51" s="385">
        <v>14</v>
      </c>
      <c r="U51" s="385" t="s">
        <v>522</v>
      </c>
      <c r="V51" s="385">
        <v>54</v>
      </c>
      <c r="W51" s="383">
        <v>15</v>
      </c>
      <c r="X51" s="385">
        <v>14</v>
      </c>
      <c r="Y51" s="385" t="s">
        <v>522</v>
      </c>
      <c r="Z51" s="385">
        <v>54</v>
      </c>
    </row>
    <row r="52" spans="1:26" x14ac:dyDescent="0.25">
      <c r="A52" s="52" t="s">
        <v>12</v>
      </c>
      <c r="B52" s="52" t="s">
        <v>514</v>
      </c>
      <c r="C52" s="52" t="s">
        <v>515</v>
      </c>
      <c r="D52" s="52" t="s">
        <v>516</v>
      </c>
      <c r="E52" s="383">
        <v>16</v>
      </c>
      <c r="F52" s="385">
        <v>11</v>
      </c>
      <c r="G52" s="385">
        <v>23</v>
      </c>
      <c r="H52" s="385">
        <v>35</v>
      </c>
      <c r="I52" s="385">
        <v>47</v>
      </c>
      <c r="J52" s="385">
        <v>59</v>
      </c>
      <c r="K52" s="385"/>
      <c r="L52" s="385"/>
      <c r="M52" s="385"/>
      <c r="N52" s="385"/>
      <c r="O52" s="386">
        <f t="shared" si="0"/>
        <v>5</v>
      </c>
      <c r="P52" s="385"/>
      <c r="Q52" s="385"/>
      <c r="R52" s="385"/>
      <c r="S52" s="383">
        <v>16</v>
      </c>
      <c r="T52" s="385">
        <v>14</v>
      </c>
      <c r="U52" s="385" t="s">
        <v>522</v>
      </c>
      <c r="V52" s="385">
        <v>54</v>
      </c>
      <c r="W52" s="383">
        <v>16</v>
      </c>
      <c r="X52" s="385">
        <v>14</v>
      </c>
      <c r="Y52" s="385" t="s">
        <v>522</v>
      </c>
      <c r="Z52" s="385">
        <v>54</v>
      </c>
    </row>
    <row r="53" spans="1:26" x14ac:dyDescent="0.25">
      <c r="A53" s="52" t="s">
        <v>12</v>
      </c>
      <c r="B53" s="52" t="s">
        <v>514</v>
      </c>
      <c r="C53" s="52" t="s">
        <v>515</v>
      </c>
      <c r="D53" s="52" t="s">
        <v>516</v>
      </c>
      <c r="E53" s="383">
        <v>17</v>
      </c>
      <c r="F53" s="385" t="s">
        <v>494</v>
      </c>
      <c r="G53" s="385">
        <v>23</v>
      </c>
      <c r="H53" s="385" t="s">
        <v>525</v>
      </c>
      <c r="I53" s="385" t="s">
        <v>465</v>
      </c>
      <c r="J53" s="385" t="s">
        <v>526</v>
      </c>
      <c r="K53" s="385"/>
      <c r="L53" s="385"/>
      <c r="M53" s="385"/>
      <c r="N53" s="385"/>
      <c r="O53" s="386">
        <f t="shared" si="0"/>
        <v>5</v>
      </c>
      <c r="P53" s="385"/>
      <c r="Q53" s="385"/>
      <c r="R53" s="385"/>
      <c r="S53" s="383">
        <v>17</v>
      </c>
      <c r="T53" s="385">
        <v>14</v>
      </c>
      <c r="U53" s="385" t="s">
        <v>522</v>
      </c>
      <c r="V53" s="385">
        <v>54</v>
      </c>
      <c r="W53" s="383">
        <v>17</v>
      </c>
      <c r="X53" s="385">
        <v>14</v>
      </c>
      <c r="Y53" s="385" t="s">
        <v>522</v>
      </c>
      <c r="Z53" s="385">
        <v>54</v>
      </c>
    </row>
    <row r="54" spans="1:26" x14ac:dyDescent="0.25">
      <c r="A54" s="52" t="s">
        <v>12</v>
      </c>
      <c r="B54" s="52" t="s">
        <v>514</v>
      </c>
      <c r="C54" s="52" t="s">
        <v>515</v>
      </c>
      <c r="D54" s="52" t="s">
        <v>516</v>
      </c>
      <c r="E54" s="383">
        <v>18</v>
      </c>
      <c r="F54" s="385">
        <v>17</v>
      </c>
      <c r="G54" s="385">
        <v>32</v>
      </c>
      <c r="H54" s="385">
        <v>47</v>
      </c>
      <c r="I54" s="385"/>
      <c r="J54" s="385"/>
      <c r="K54" s="385"/>
      <c r="L54" s="385"/>
      <c r="M54" s="385"/>
      <c r="N54" s="385"/>
      <c r="O54" s="386">
        <f t="shared" si="0"/>
        <v>3</v>
      </c>
      <c r="P54" s="385"/>
      <c r="Q54" s="385"/>
      <c r="R54" s="385"/>
      <c r="S54" s="383">
        <v>18</v>
      </c>
      <c r="T54" s="385">
        <v>14</v>
      </c>
      <c r="U54" s="385">
        <v>34</v>
      </c>
      <c r="V54" s="385" t="s">
        <v>523</v>
      </c>
      <c r="W54" s="383">
        <v>18</v>
      </c>
      <c r="X54" s="385">
        <v>14</v>
      </c>
      <c r="Y54" s="385">
        <v>34</v>
      </c>
      <c r="Z54" s="385" t="s">
        <v>523</v>
      </c>
    </row>
    <row r="55" spans="1:26" x14ac:dyDescent="0.25">
      <c r="A55" s="52" t="s">
        <v>12</v>
      </c>
      <c r="B55" s="52" t="s">
        <v>514</v>
      </c>
      <c r="C55" s="52" t="s">
        <v>515</v>
      </c>
      <c r="D55" s="52" t="s">
        <v>516</v>
      </c>
      <c r="E55" s="383">
        <v>19</v>
      </c>
      <c r="F55" s="385" t="s">
        <v>472</v>
      </c>
      <c r="G55" s="385" t="s">
        <v>527</v>
      </c>
      <c r="H55" s="385" t="s">
        <v>517</v>
      </c>
      <c r="I55" s="385" t="s">
        <v>465</v>
      </c>
      <c r="J55" s="385"/>
      <c r="K55" s="385"/>
      <c r="L55" s="385"/>
      <c r="M55" s="385"/>
      <c r="N55" s="385"/>
      <c r="O55" s="386">
        <f t="shared" si="0"/>
        <v>4</v>
      </c>
      <c r="P55" s="385"/>
      <c r="Q55" s="385"/>
      <c r="R55" s="385"/>
      <c r="S55" s="383">
        <v>19</v>
      </c>
      <c r="T55" s="385">
        <v>14</v>
      </c>
      <c r="U55" s="385">
        <v>34</v>
      </c>
      <c r="V55" s="385" t="s">
        <v>523</v>
      </c>
      <c r="W55" s="383">
        <v>19</v>
      </c>
      <c r="X55" s="385">
        <v>14</v>
      </c>
      <c r="Y55" s="385">
        <v>34</v>
      </c>
      <c r="Z55" s="385" t="s">
        <v>523</v>
      </c>
    </row>
    <row r="56" spans="1:26" x14ac:dyDescent="0.25">
      <c r="A56" s="52" t="s">
        <v>12</v>
      </c>
      <c r="B56" s="52" t="s">
        <v>514</v>
      </c>
      <c r="C56" s="52" t="s">
        <v>515</v>
      </c>
      <c r="D56" s="52" t="s">
        <v>516</v>
      </c>
      <c r="E56" s="383">
        <v>20</v>
      </c>
      <c r="F56" s="385">
        <v>2</v>
      </c>
      <c r="G56" s="385">
        <v>14</v>
      </c>
      <c r="H56" s="385">
        <v>34</v>
      </c>
      <c r="I56" s="385" t="s">
        <v>528</v>
      </c>
      <c r="J56" s="385">
        <v>54</v>
      </c>
      <c r="K56" s="385"/>
      <c r="L56" s="385"/>
      <c r="M56" s="385"/>
      <c r="N56" s="385"/>
      <c r="O56" s="386">
        <f t="shared" si="0"/>
        <v>5</v>
      </c>
      <c r="P56" s="385"/>
      <c r="Q56" s="385"/>
      <c r="R56" s="385"/>
      <c r="S56" s="383">
        <v>20</v>
      </c>
      <c r="T56" s="385">
        <v>14</v>
      </c>
      <c r="U56" s="385" t="s">
        <v>522</v>
      </c>
      <c r="V56" s="385">
        <v>54</v>
      </c>
      <c r="W56" s="383">
        <v>20</v>
      </c>
      <c r="X56" s="385">
        <v>14</v>
      </c>
      <c r="Y56" s="385" t="s">
        <v>522</v>
      </c>
      <c r="Z56" s="385">
        <v>54</v>
      </c>
    </row>
    <row r="57" spans="1:26" x14ac:dyDescent="0.25">
      <c r="A57" s="52" t="s">
        <v>12</v>
      </c>
      <c r="B57" s="52" t="s">
        <v>514</v>
      </c>
      <c r="C57" s="52" t="s">
        <v>515</v>
      </c>
      <c r="D57" s="52" t="s">
        <v>516</v>
      </c>
      <c r="E57" s="383">
        <v>21</v>
      </c>
      <c r="F57" s="385" t="s">
        <v>519</v>
      </c>
      <c r="G57" s="385">
        <v>34</v>
      </c>
      <c r="H57" s="385" t="s">
        <v>523</v>
      </c>
      <c r="I57" s="385"/>
      <c r="J57" s="385"/>
      <c r="K57" s="385"/>
      <c r="L57" s="385"/>
      <c r="M57" s="385"/>
      <c r="N57" s="385"/>
      <c r="O57" s="386">
        <f t="shared" si="0"/>
        <v>3</v>
      </c>
      <c r="P57" s="385"/>
      <c r="Q57" s="385"/>
      <c r="R57" s="385"/>
      <c r="S57" s="383">
        <v>21</v>
      </c>
      <c r="T57" s="385">
        <v>14</v>
      </c>
      <c r="U57" s="385">
        <v>34</v>
      </c>
      <c r="V57" s="385" t="s">
        <v>523</v>
      </c>
      <c r="W57" s="383">
        <v>21</v>
      </c>
      <c r="X57" s="385">
        <v>14</v>
      </c>
      <c r="Y57" s="385">
        <v>34</v>
      </c>
      <c r="Z57" s="385" t="s">
        <v>523</v>
      </c>
    </row>
    <row r="58" spans="1:26" x14ac:dyDescent="0.25">
      <c r="A58" s="52" t="s">
        <v>12</v>
      </c>
      <c r="B58" s="52" t="s">
        <v>514</v>
      </c>
      <c r="C58" s="52" t="s">
        <v>515</v>
      </c>
      <c r="D58" s="52" t="s">
        <v>516</v>
      </c>
      <c r="E58" s="383">
        <v>22</v>
      </c>
      <c r="F58" s="385">
        <v>14</v>
      </c>
      <c r="G58" s="385">
        <v>34</v>
      </c>
      <c r="H58" s="385"/>
      <c r="I58" s="385"/>
      <c r="J58" s="385"/>
      <c r="K58" s="385"/>
      <c r="L58" s="385"/>
      <c r="M58" s="385"/>
      <c r="N58" s="385"/>
      <c r="O58" s="386">
        <f t="shared" si="0"/>
        <v>2</v>
      </c>
      <c r="P58" s="385"/>
      <c r="Q58" s="385"/>
      <c r="R58" s="385"/>
      <c r="S58" s="383">
        <v>22</v>
      </c>
      <c r="T58" s="385">
        <v>14</v>
      </c>
      <c r="U58" s="385">
        <v>34</v>
      </c>
      <c r="V58" s="385"/>
      <c r="W58" s="383">
        <v>22</v>
      </c>
      <c r="X58" s="385">
        <v>14</v>
      </c>
      <c r="Y58" s="385">
        <v>34</v>
      </c>
      <c r="Z58" s="385"/>
    </row>
    <row r="59" spans="1:26" x14ac:dyDescent="0.25">
      <c r="A59" s="52" t="s">
        <v>12</v>
      </c>
      <c r="B59" s="52" t="s">
        <v>514</v>
      </c>
      <c r="C59" s="52" t="s">
        <v>515</v>
      </c>
      <c r="D59" s="52" t="s">
        <v>516</v>
      </c>
      <c r="E59" s="383">
        <v>23</v>
      </c>
      <c r="F59" s="385" t="s">
        <v>498</v>
      </c>
      <c r="G59" s="385"/>
      <c r="H59" s="385"/>
      <c r="I59" s="385"/>
      <c r="J59" s="385"/>
      <c r="K59" s="385"/>
      <c r="L59" s="385"/>
      <c r="M59" s="385"/>
      <c r="N59" s="385"/>
      <c r="O59" s="386">
        <f t="shared" si="0"/>
        <v>1</v>
      </c>
      <c r="P59" s="385"/>
      <c r="Q59" s="385"/>
      <c r="R59" s="385"/>
      <c r="S59" s="383">
        <v>23</v>
      </c>
      <c r="T59" s="385" t="s">
        <v>529</v>
      </c>
      <c r="U59" s="385"/>
      <c r="V59" s="385"/>
      <c r="W59" s="383">
        <v>23</v>
      </c>
      <c r="X59" s="385" t="s">
        <v>529</v>
      </c>
      <c r="Y59" s="385"/>
      <c r="Z59" s="385"/>
    </row>
    <row r="60" spans="1:26" x14ac:dyDescent="0.25">
      <c r="A60" s="52" t="s">
        <v>12</v>
      </c>
      <c r="B60" s="52" t="s">
        <v>530</v>
      </c>
      <c r="C60" s="52" t="s">
        <v>531</v>
      </c>
      <c r="D60" s="52" t="s">
        <v>532</v>
      </c>
      <c r="E60" s="383">
        <v>5</v>
      </c>
      <c r="F60" s="385" t="s">
        <v>462</v>
      </c>
      <c r="G60" s="385"/>
      <c r="H60" s="385"/>
      <c r="I60" s="385"/>
      <c r="J60" s="385"/>
      <c r="K60" s="385"/>
      <c r="L60" s="385"/>
      <c r="M60" s="385"/>
      <c r="N60" s="385"/>
      <c r="O60" s="386">
        <f t="shared" si="0"/>
        <v>1</v>
      </c>
      <c r="P60" s="385"/>
      <c r="Q60" s="385"/>
      <c r="R60" s="385"/>
      <c r="S60" s="383">
        <v>5</v>
      </c>
      <c r="T60" s="385" t="s">
        <v>533</v>
      </c>
      <c r="U60" s="385" t="s">
        <v>503</v>
      </c>
      <c r="V60" s="385" t="s">
        <v>534</v>
      </c>
      <c r="W60" s="383">
        <v>5</v>
      </c>
      <c r="X60" s="385" t="s">
        <v>533</v>
      </c>
      <c r="Y60" s="385" t="s">
        <v>503</v>
      </c>
      <c r="Z60" s="385" t="s">
        <v>534</v>
      </c>
    </row>
    <row r="61" spans="1:26" x14ac:dyDescent="0.25">
      <c r="A61" s="52" t="s">
        <v>12</v>
      </c>
      <c r="B61" s="52" t="s">
        <v>530</v>
      </c>
      <c r="C61" s="52" t="s">
        <v>531</v>
      </c>
      <c r="D61" s="52" t="s">
        <v>532</v>
      </c>
      <c r="E61" s="383">
        <v>6</v>
      </c>
      <c r="F61" s="385" t="s">
        <v>502</v>
      </c>
      <c r="G61" s="385">
        <v>25</v>
      </c>
      <c r="H61" s="385" t="s">
        <v>521</v>
      </c>
      <c r="I61" s="385">
        <v>49</v>
      </c>
      <c r="J61" s="385"/>
      <c r="K61" s="385"/>
      <c r="L61" s="385"/>
      <c r="M61" s="385"/>
      <c r="N61" s="385"/>
      <c r="O61" s="386">
        <f t="shared" si="0"/>
        <v>4</v>
      </c>
      <c r="P61" s="385"/>
      <c r="Q61" s="385"/>
      <c r="R61" s="385"/>
      <c r="S61" s="383">
        <v>6</v>
      </c>
      <c r="T61" s="385" t="s">
        <v>535</v>
      </c>
      <c r="U61" s="385" t="s">
        <v>503</v>
      </c>
      <c r="V61" s="385" t="s">
        <v>534</v>
      </c>
      <c r="W61" s="383">
        <v>6</v>
      </c>
      <c r="X61" s="385" t="s">
        <v>535</v>
      </c>
      <c r="Y61" s="385" t="s">
        <v>503</v>
      </c>
      <c r="Z61" s="385" t="s">
        <v>534</v>
      </c>
    </row>
    <row r="62" spans="1:26" x14ac:dyDescent="0.25">
      <c r="A62" s="52" t="s">
        <v>12</v>
      </c>
      <c r="B62" s="52" t="s">
        <v>530</v>
      </c>
      <c r="C62" s="52" t="s">
        <v>531</v>
      </c>
      <c r="D62" s="52" t="s">
        <v>532</v>
      </c>
      <c r="E62" s="383">
        <v>7</v>
      </c>
      <c r="F62" s="385">
        <v>1</v>
      </c>
      <c r="G62" s="385" t="s">
        <v>536</v>
      </c>
      <c r="H62" s="385" t="s">
        <v>503</v>
      </c>
      <c r="I62" s="385">
        <v>37</v>
      </c>
      <c r="J62" s="385" t="s">
        <v>460</v>
      </c>
      <c r="K62" s="385"/>
      <c r="L62" s="385"/>
      <c r="M62" s="385"/>
      <c r="N62" s="385"/>
      <c r="O62" s="386">
        <f t="shared" si="0"/>
        <v>5</v>
      </c>
      <c r="P62" s="385"/>
      <c r="Q62" s="385"/>
      <c r="R62" s="385"/>
      <c r="S62" s="383">
        <v>7</v>
      </c>
      <c r="T62" s="385" t="s">
        <v>535</v>
      </c>
      <c r="U62" s="385" t="s">
        <v>503</v>
      </c>
      <c r="V62" s="385" t="s">
        <v>534</v>
      </c>
      <c r="W62" s="383">
        <v>7</v>
      </c>
      <c r="X62" s="385" t="s">
        <v>535</v>
      </c>
      <c r="Y62" s="385" t="s">
        <v>503</v>
      </c>
      <c r="Z62" s="385" t="s">
        <v>534</v>
      </c>
    </row>
    <row r="63" spans="1:26" x14ac:dyDescent="0.25">
      <c r="A63" s="52" t="s">
        <v>12</v>
      </c>
      <c r="B63" s="52" t="s">
        <v>530</v>
      </c>
      <c r="C63" s="52" t="s">
        <v>531</v>
      </c>
      <c r="D63" s="52" t="s">
        <v>532</v>
      </c>
      <c r="E63" s="383">
        <v>8</v>
      </c>
      <c r="F63" s="385">
        <v>1</v>
      </c>
      <c r="G63" s="385">
        <v>13</v>
      </c>
      <c r="H63" s="385" t="s">
        <v>503</v>
      </c>
      <c r="I63" s="385">
        <v>37</v>
      </c>
      <c r="J63" s="385">
        <v>49</v>
      </c>
      <c r="K63" s="385"/>
      <c r="L63" s="385"/>
      <c r="M63" s="385"/>
      <c r="N63" s="385"/>
      <c r="O63" s="386">
        <f t="shared" si="0"/>
        <v>5</v>
      </c>
      <c r="P63" s="385"/>
      <c r="Q63" s="385"/>
      <c r="R63" s="385"/>
      <c r="S63" s="383">
        <v>8</v>
      </c>
      <c r="T63" s="385" t="s">
        <v>535</v>
      </c>
      <c r="U63" s="385" t="s">
        <v>503</v>
      </c>
      <c r="V63" s="385" t="s">
        <v>534</v>
      </c>
      <c r="W63" s="383">
        <v>8</v>
      </c>
      <c r="X63" s="385" t="s">
        <v>535</v>
      </c>
      <c r="Y63" s="385" t="s">
        <v>503</v>
      </c>
      <c r="Z63" s="385" t="s">
        <v>534</v>
      </c>
    </row>
    <row r="64" spans="1:26" x14ac:dyDescent="0.25">
      <c r="A64" s="52" t="s">
        <v>12</v>
      </c>
      <c r="B64" s="52" t="s">
        <v>530</v>
      </c>
      <c r="C64" s="52" t="s">
        <v>531</v>
      </c>
      <c r="D64" s="52" t="s">
        <v>532</v>
      </c>
      <c r="E64" s="383">
        <v>9</v>
      </c>
      <c r="F64" s="385" t="s">
        <v>533</v>
      </c>
      <c r="G64" s="385" t="s">
        <v>536</v>
      </c>
      <c r="H64" s="385" t="s">
        <v>522</v>
      </c>
      <c r="I64" s="385">
        <v>49</v>
      </c>
      <c r="J64" s="385"/>
      <c r="K64" s="385"/>
      <c r="L64" s="385"/>
      <c r="M64" s="385"/>
      <c r="N64" s="385"/>
      <c r="O64" s="386">
        <f t="shared" si="0"/>
        <v>4</v>
      </c>
      <c r="P64" s="385"/>
      <c r="Q64" s="385"/>
      <c r="R64" s="385"/>
      <c r="S64" s="383">
        <v>9</v>
      </c>
      <c r="T64" s="385" t="s">
        <v>535</v>
      </c>
      <c r="U64" s="385" t="s">
        <v>468</v>
      </c>
      <c r="V64" s="385" t="s">
        <v>465</v>
      </c>
      <c r="W64" s="383">
        <v>9</v>
      </c>
      <c r="X64" s="385" t="s">
        <v>535</v>
      </c>
      <c r="Y64" s="385" t="s">
        <v>468</v>
      </c>
      <c r="Z64" s="385" t="s">
        <v>465</v>
      </c>
    </row>
    <row r="65" spans="1:26" x14ac:dyDescent="0.25">
      <c r="A65" s="52" t="s">
        <v>12</v>
      </c>
      <c r="B65" s="52" t="s">
        <v>530</v>
      </c>
      <c r="C65" s="52" t="s">
        <v>531</v>
      </c>
      <c r="D65" s="52" t="s">
        <v>532</v>
      </c>
      <c r="E65" s="383">
        <v>10</v>
      </c>
      <c r="F65" s="385">
        <v>4</v>
      </c>
      <c r="G65" s="385" t="s">
        <v>487</v>
      </c>
      <c r="H65" s="385">
        <v>34</v>
      </c>
      <c r="I65" s="385" t="s">
        <v>460</v>
      </c>
      <c r="J65" s="385"/>
      <c r="K65" s="385"/>
      <c r="L65" s="385"/>
      <c r="M65" s="385"/>
      <c r="N65" s="385"/>
      <c r="O65" s="386">
        <f t="shared" si="0"/>
        <v>4</v>
      </c>
      <c r="P65" s="385"/>
      <c r="Q65" s="385"/>
      <c r="R65" s="385"/>
      <c r="S65" s="383">
        <v>10</v>
      </c>
      <c r="T65" s="385" t="s">
        <v>464</v>
      </c>
      <c r="U65" s="385" t="s">
        <v>468</v>
      </c>
      <c r="V65" s="385">
        <v>47</v>
      </c>
      <c r="W65" s="383">
        <v>10</v>
      </c>
      <c r="X65" s="385" t="s">
        <v>464</v>
      </c>
      <c r="Y65" s="385" t="s">
        <v>468</v>
      </c>
      <c r="Z65" s="385">
        <v>47</v>
      </c>
    </row>
    <row r="66" spans="1:26" x14ac:dyDescent="0.25">
      <c r="A66" s="52" t="s">
        <v>12</v>
      </c>
      <c r="B66" s="52" t="s">
        <v>530</v>
      </c>
      <c r="C66" s="52" t="s">
        <v>531</v>
      </c>
      <c r="D66" s="52" t="s">
        <v>532</v>
      </c>
      <c r="E66" s="383">
        <v>11</v>
      </c>
      <c r="F66" s="385">
        <v>4</v>
      </c>
      <c r="G66" s="385">
        <v>19</v>
      </c>
      <c r="H66" s="385">
        <v>34</v>
      </c>
      <c r="I66" s="385">
        <v>49</v>
      </c>
      <c r="J66" s="385"/>
      <c r="K66" s="385"/>
      <c r="L66" s="385"/>
      <c r="M66" s="385"/>
      <c r="N66" s="385"/>
      <c r="O66" s="386">
        <f t="shared" si="0"/>
        <v>4</v>
      </c>
      <c r="P66" s="385"/>
      <c r="Q66" s="385"/>
      <c r="R66" s="385"/>
      <c r="S66" s="383">
        <v>11</v>
      </c>
      <c r="T66" s="385" t="s">
        <v>464</v>
      </c>
      <c r="U66" s="385" t="s">
        <v>468</v>
      </c>
      <c r="V66" s="385" t="s">
        <v>465</v>
      </c>
      <c r="W66" s="383">
        <v>11</v>
      </c>
      <c r="X66" s="385" t="s">
        <v>464</v>
      </c>
      <c r="Y66" s="385" t="s">
        <v>468</v>
      </c>
      <c r="Z66" s="385" t="s">
        <v>465</v>
      </c>
    </row>
    <row r="67" spans="1:26" x14ac:dyDescent="0.25">
      <c r="A67" s="52" t="s">
        <v>12</v>
      </c>
      <c r="B67" s="52" t="s">
        <v>530</v>
      </c>
      <c r="C67" s="52" t="s">
        <v>531</v>
      </c>
      <c r="D67" s="52" t="s">
        <v>532</v>
      </c>
      <c r="E67" s="383">
        <v>12</v>
      </c>
      <c r="F67" s="385" t="s">
        <v>461</v>
      </c>
      <c r="G67" s="385" t="s">
        <v>487</v>
      </c>
      <c r="H67" s="385" t="s">
        <v>522</v>
      </c>
      <c r="I67" s="385" t="s">
        <v>460</v>
      </c>
      <c r="J67" s="385"/>
      <c r="K67" s="385"/>
      <c r="L67" s="385"/>
      <c r="M67" s="385"/>
      <c r="N67" s="385"/>
      <c r="O67" s="386">
        <f t="shared" ref="O67:O130" si="1">COUNTA(F67:N67)</f>
        <v>4</v>
      </c>
      <c r="P67" s="385"/>
      <c r="Q67" s="385"/>
      <c r="R67" s="385"/>
      <c r="S67" s="383">
        <v>12</v>
      </c>
      <c r="T67" s="385" t="s">
        <v>464</v>
      </c>
      <c r="U67" s="385" t="s">
        <v>468</v>
      </c>
      <c r="V67" s="385" t="s">
        <v>465</v>
      </c>
      <c r="W67" s="383">
        <v>12</v>
      </c>
      <c r="X67" s="385" t="s">
        <v>464</v>
      </c>
      <c r="Y67" s="385" t="s">
        <v>468</v>
      </c>
      <c r="Z67" s="385" t="s">
        <v>465</v>
      </c>
    </row>
    <row r="68" spans="1:26" x14ac:dyDescent="0.25">
      <c r="A68" s="52" t="s">
        <v>12</v>
      </c>
      <c r="B68" s="52" t="s">
        <v>530</v>
      </c>
      <c r="C68" s="52" t="s">
        <v>531</v>
      </c>
      <c r="D68" s="52" t="s">
        <v>532</v>
      </c>
      <c r="E68" s="383">
        <v>13</v>
      </c>
      <c r="F68" s="385">
        <v>4</v>
      </c>
      <c r="G68" s="385">
        <v>19</v>
      </c>
      <c r="H68" s="385" t="s">
        <v>522</v>
      </c>
      <c r="I68" s="385" t="s">
        <v>460</v>
      </c>
      <c r="J68" s="385"/>
      <c r="K68" s="385"/>
      <c r="L68" s="385"/>
      <c r="M68" s="385"/>
      <c r="N68" s="385"/>
      <c r="O68" s="386">
        <f t="shared" si="1"/>
        <v>4</v>
      </c>
      <c r="P68" s="385"/>
      <c r="Q68" s="385"/>
      <c r="R68" s="385"/>
      <c r="S68" s="383">
        <v>13</v>
      </c>
      <c r="T68" s="385" t="s">
        <v>464</v>
      </c>
      <c r="U68" s="385" t="s">
        <v>468</v>
      </c>
      <c r="V68" s="385" t="s">
        <v>465</v>
      </c>
      <c r="W68" s="383">
        <v>13</v>
      </c>
      <c r="X68" s="385" t="s">
        <v>464</v>
      </c>
      <c r="Y68" s="385" t="s">
        <v>468</v>
      </c>
      <c r="Z68" s="385" t="s">
        <v>465</v>
      </c>
    </row>
    <row r="69" spans="1:26" x14ac:dyDescent="0.25">
      <c r="A69" s="52" t="s">
        <v>12</v>
      </c>
      <c r="B69" s="52" t="s">
        <v>530</v>
      </c>
      <c r="C69" s="52" t="s">
        <v>531</v>
      </c>
      <c r="D69" s="52" t="s">
        <v>532</v>
      </c>
      <c r="E69" s="383">
        <v>14</v>
      </c>
      <c r="F69" s="385">
        <v>4</v>
      </c>
      <c r="G69" s="385">
        <v>20</v>
      </c>
      <c r="H69" s="385">
        <v>35</v>
      </c>
      <c r="I69" s="385">
        <v>47</v>
      </c>
      <c r="J69" s="385">
        <v>59</v>
      </c>
      <c r="K69" s="385"/>
      <c r="L69" s="385"/>
      <c r="M69" s="385"/>
      <c r="N69" s="385"/>
      <c r="O69" s="386">
        <f t="shared" si="1"/>
        <v>5</v>
      </c>
      <c r="P69" s="385"/>
      <c r="Q69" s="385"/>
      <c r="R69" s="385"/>
      <c r="S69" s="383">
        <v>14</v>
      </c>
      <c r="T69" s="385" t="s">
        <v>464</v>
      </c>
      <c r="U69" s="385" t="s">
        <v>468</v>
      </c>
      <c r="V69" s="385" t="s">
        <v>465</v>
      </c>
      <c r="W69" s="383">
        <v>14</v>
      </c>
      <c r="X69" s="385" t="s">
        <v>464</v>
      </c>
      <c r="Y69" s="385" t="s">
        <v>468</v>
      </c>
      <c r="Z69" s="385" t="s">
        <v>465</v>
      </c>
    </row>
    <row r="70" spans="1:26" x14ac:dyDescent="0.25">
      <c r="A70" s="52" t="s">
        <v>12</v>
      </c>
      <c r="B70" s="52" t="s">
        <v>530</v>
      </c>
      <c r="C70" s="52" t="s">
        <v>531</v>
      </c>
      <c r="D70" s="52" t="s">
        <v>532</v>
      </c>
      <c r="E70" s="383">
        <v>15</v>
      </c>
      <c r="F70" s="385" t="s">
        <v>494</v>
      </c>
      <c r="G70" s="385" t="s">
        <v>524</v>
      </c>
      <c r="H70" s="385" t="s">
        <v>525</v>
      </c>
      <c r="I70" s="385" t="s">
        <v>465</v>
      </c>
      <c r="J70" s="385">
        <v>59</v>
      </c>
      <c r="K70" s="385"/>
      <c r="L70" s="385"/>
      <c r="M70" s="385"/>
      <c r="N70" s="385"/>
      <c r="O70" s="386">
        <f t="shared" si="1"/>
        <v>5</v>
      </c>
      <c r="P70" s="385"/>
      <c r="Q70" s="385"/>
      <c r="R70" s="385"/>
      <c r="S70" s="383">
        <v>15</v>
      </c>
      <c r="T70" s="385" t="s">
        <v>464</v>
      </c>
      <c r="U70" s="385" t="s">
        <v>468</v>
      </c>
      <c r="V70" s="385" t="s">
        <v>465</v>
      </c>
      <c r="W70" s="383">
        <v>15</v>
      </c>
      <c r="X70" s="385" t="s">
        <v>464</v>
      </c>
      <c r="Y70" s="385" t="s">
        <v>468</v>
      </c>
      <c r="Z70" s="385" t="s">
        <v>465</v>
      </c>
    </row>
    <row r="71" spans="1:26" x14ac:dyDescent="0.25">
      <c r="A71" s="52" t="s">
        <v>12</v>
      </c>
      <c r="B71" s="52" t="s">
        <v>530</v>
      </c>
      <c r="C71" s="52" t="s">
        <v>531</v>
      </c>
      <c r="D71" s="52" t="s">
        <v>532</v>
      </c>
      <c r="E71" s="383">
        <v>16</v>
      </c>
      <c r="F71" s="385" t="s">
        <v>494</v>
      </c>
      <c r="G71" s="385">
        <v>23</v>
      </c>
      <c r="H71" s="385">
        <v>35</v>
      </c>
      <c r="I71" s="385">
        <v>47</v>
      </c>
      <c r="J71" s="385">
        <v>59</v>
      </c>
      <c r="K71" s="385"/>
      <c r="L71" s="385"/>
      <c r="M71" s="385"/>
      <c r="N71" s="385"/>
      <c r="O71" s="386">
        <f t="shared" si="1"/>
        <v>5</v>
      </c>
      <c r="P71" s="385"/>
      <c r="Q71" s="385"/>
      <c r="R71" s="385"/>
      <c r="S71" s="383">
        <v>16</v>
      </c>
      <c r="T71" s="385" t="s">
        <v>464</v>
      </c>
      <c r="U71" s="385" t="s">
        <v>468</v>
      </c>
      <c r="V71" s="385" t="s">
        <v>465</v>
      </c>
      <c r="W71" s="383">
        <v>16</v>
      </c>
      <c r="X71" s="385" t="s">
        <v>464</v>
      </c>
      <c r="Y71" s="385" t="s">
        <v>468</v>
      </c>
      <c r="Z71" s="385" t="s">
        <v>465</v>
      </c>
    </row>
    <row r="72" spans="1:26" x14ac:dyDescent="0.25">
      <c r="A72" s="52" t="s">
        <v>12</v>
      </c>
      <c r="B72" s="52" t="s">
        <v>530</v>
      </c>
      <c r="C72" s="52" t="s">
        <v>531</v>
      </c>
      <c r="D72" s="52" t="s">
        <v>532</v>
      </c>
      <c r="E72" s="383">
        <v>17</v>
      </c>
      <c r="F72" s="385" t="s">
        <v>494</v>
      </c>
      <c r="G72" s="385">
        <v>23</v>
      </c>
      <c r="H72" s="385" t="s">
        <v>525</v>
      </c>
      <c r="I72" s="385" t="s">
        <v>465</v>
      </c>
      <c r="J72" s="385">
        <v>59</v>
      </c>
      <c r="K72" s="385"/>
      <c r="L72" s="385"/>
      <c r="M72" s="385"/>
      <c r="N72" s="385"/>
      <c r="O72" s="386">
        <f t="shared" si="1"/>
        <v>5</v>
      </c>
      <c r="P72" s="385"/>
      <c r="Q72" s="385"/>
      <c r="R72" s="385"/>
      <c r="S72" s="383">
        <v>17</v>
      </c>
      <c r="T72" s="385" t="s">
        <v>464</v>
      </c>
      <c r="U72" s="385" t="s">
        <v>468</v>
      </c>
      <c r="V72" s="385" t="s">
        <v>465</v>
      </c>
      <c r="W72" s="383">
        <v>17</v>
      </c>
      <c r="X72" s="385" t="s">
        <v>464</v>
      </c>
      <c r="Y72" s="385" t="s">
        <v>468</v>
      </c>
      <c r="Z72" s="385" t="s">
        <v>465</v>
      </c>
    </row>
    <row r="73" spans="1:26" x14ac:dyDescent="0.25">
      <c r="A73" s="52" t="s">
        <v>12</v>
      </c>
      <c r="B73" s="52" t="s">
        <v>530</v>
      </c>
      <c r="C73" s="52" t="s">
        <v>531</v>
      </c>
      <c r="D73" s="52" t="s">
        <v>532</v>
      </c>
      <c r="E73" s="383">
        <v>18</v>
      </c>
      <c r="F73" s="385" t="s">
        <v>490</v>
      </c>
      <c r="G73" s="385" t="s">
        <v>470</v>
      </c>
      <c r="H73" s="385" t="s">
        <v>469</v>
      </c>
      <c r="I73" s="385"/>
      <c r="J73" s="385"/>
      <c r="K73" s="385"/>
      <c r="L73" s="385"/>
      <c r="M73" s="385"/>
      <c r="N73" s="385"/>
      <c r="O73" s="386">
        <f t="shared" si="1"/>
        <v>3</v>
      </c>
      <c r="P73" s="385"/>
      <c r="Q73" s="385"/>
      <c r="R73" s="385"/>
      <c r="S73" s="383">
        <v>18</v>
      </c>
      <c r="T73" s="385" t="s">
        <v>464</v>
      </c>
      <c r="U73" s="385" t="s">
        <v>468</v>
      </c>
      <c r="V73" s="385" t="s">
        <v>465</v>
      </c>
      <c r="W73" s="383">
        <v>18</v>
      </c>
      <c r="X73" s="385" t="s">
        <v>464</v>
      </c>
      <c r="Y73" s="385" t="s">
        <v>468</v>
      </c>
      <c r="Z73" s="385" t="s">
        <v>465</v>
      </c>
    </row>
    <row r="74" spans="1:26" x14ac:dyDescent="0.25">
      <c r="A74" s="52" t="s">
        <v>12</v>
      </c>
      <c r="B74" s="52" t="s">
        <v>530</v>
      </c>
      <c r="C74" s="52" t="s">
        <v>531</v>
      </c>
      <c r="D74" s="52" t="s">
        <v>532</v>
      </c>
      <c r="E74" s="383">
        <v>19</v>
      </c>
      <c r="F74" s="385" t="s">
        <v>466</v>
      </c>
      <c r="G74" s="385">
        <v>18</v>
      </c>
      <c r="H74" s="385" t="s">
        <v>470</v>
      </c>
      <c r="I74" s="385" t="s">
        <v>469</v>
      </c>
      <c r="J74" s="385"/>
      <c r="K74" s="385"/>
      <c r="L74" s="385"/>
      <c r="M74" s="385"/>
      <c r="N74" s="385"/>
      <c r="O74" s="386">
        <f t="shared" si="1"/>
        <v>4</v>
      </c>
      <c r="P74" s="385"/>
      <c r="Q74" s="385"/>
      <c r="R74" s="385"/>
      <c r="S74" s="383">
        <v>19</v>
      </c>
      <c r="T74" s="385" t="s">
        <v>464</v>
      </c>
      <c r="U74" s="385" t="s">
        <v>468</v>
      </c>
      <c r="V74" s="385" t="s">
        <v>465</v>
      </c>
      <c r="W74" s="383">
        <v>19</v>
      </c>
      <c r="X74" s="385" t="s">
        <v>464</v>
      </c>
      <c r="Y74" s="385" t="s">
        <v>468</v>
      </c>
      <c r="Z74" s="385" t="s">
        <v>465</v>
      </c>
    </row>
    <row r="75" spans="1:26" x14ac:dyDescent="0.25">
      <c r="A75" s="52" t="s">
        <v>12</v>
      </c>
      <c r="B75" s="52" t="s">
        <v>530</v>
      </c>
      <c r="C75" s="52" t="s">
        <v>531</v>
      </c>
      <c r="D75" s="52" t="s">
        <v>532</v>
      </c>
      <c r="E75" s="383">
        <v>20</v>
      </c>
      <c r="F75" s="385" t="s">
        <v>535</v>
      </c>
      <c r="G75" s="385">
        <v>14</v>
      </c>
      <c r="H75" s="385" t="s">
        <v>468</v>
      </c>
      <c r="I75" s="385" t="s">
        <v>465</v>
      </c>
      <c r="J75" s="385"/>
      <c r="K75" s="385"/>
      <c r="L75" s="385"/>
      <c r="M75" s="385"/>
      <c r="N75" s="385"/>
      <c r="O75" s="386">
        <f t="shared" si="1"/>
        <v>4</v>
      </c>
      <c r="P75" s="385"/>
      <c r="Q75" s="385"/>
      <c r="R75" s="385"/>
      <c r="S75" s="383">
        <v>20</v>
      </c>
      <c r="T75" s="385" t="s">
        <v>464</v>
      </c>
      <c r="U75" s="385" t="s">
        <v>468</v>
      </c>
      <c r="V75" s="385" t="s">
        <v>465</v>
      </c>
      <c r="W75" s="383">
        <v>20</v>
      </c>
      <c r="X75" s="385" t="s">
        <v>464</v>
      </c>
      <c r="Y75" s="385" t="s">
        <v>468</v>
      </c>
      <c r="Z75" s="385" t="s">
        <v>465</v>
      </c>
    </row>
    <row r="76" spans="1:26" x14ac:dyDescent="0.25">
      <c r="A76" s="52" t="s">
        <v>12</v>
      </c>
      <c r="B76" s="52" t="s">
        <v>530</v>
      </c>
      <c r="C76" s="52" t="s">
        <v>531</v>
      </c>
      <c r="D76" s="52" t="s">
        <v>532</v>
      </c>
      <c r="E76" s="383">
        <v>21</v>
      </c>
      <c r="F76" s="385">
        <v>7</v>
      </c>
      <c r="G76" s="385" t="s">
        <v>468</v>
      </c>
      <c r="H76" s="385" t="s">
        <v>465</v>
      </c>
      <c r="I76" s="385"/>
      <c r="J76" s="385"/>
      <c r="K76" s="385"/>
      <c r="L76" s="385"/>
      <c r="M76" s="385"/>
      <c r="N76" s="385"/>
      <c r="O76" s="386">
        <f t="shared" si="1"/>
        <v>3</v>
      </c>
      <c r="P76" s="385"/>
      <c r="Q76" s="385"/>
      <c r="R76" s="385"/>
      <c r="S76" s="383">
        <v>21</v>
      </c>
      <c r="T76" s="385" t="s">
        <v>464</v>
      </c>
      <c r="U76" s="385" t="s">
        <v>468</v>
      </c>
      <c r="V76" s="385" t="s">
        <v>465</v>
      </c>
      <c r="W76" s="383">
        <v>21</v>
      </c>
      <c r="X76" s="385" t="s">
        <v>464</v>
      </c>
      <c r="Y76" s="385" t="s">
        <v>468</v>
      </c>
      <c r="Z76" s="385" t="s">
        <v>465</v>
      </c>
    </row>
    <row r="77" spans="1:26" x14ac:dyDescent="0.25">
      <c r="A77" s="52" t="s">
        <v>12</v>
      </c>
      <c r="B77" s="52" t="s">
        <v>530</v>
      </c>
      <c r="C77" s="52" t="s">
        <v>531</v>
      </c>
      <c r="D77" s="52" t="s">
        <v>532</v>
      </c>
      <c r="E77" s="383">
        <v>22</v>
      </c>
      <c r="F77" s="385" t="s">
        <v>464</v>
      </c>
      <c r="G77" s="385" t="s">
        <v>468</v>
      </c>
      <c r="H77" s="385">
        <v>47</v>
      </c>
      <c r="I77" s="385"/>
      <c r="J77" s="385"/>
      <c r="K77" s="385"/>
      <c r="L77" s="385"/>
      <c r="M77" s="385"/>
      <c r="N77" s="385"/>
      <c r="O77" s="386">
        <f t="shared" si="1"/>
        <v>3</v>
      </c>
      <c r="P77" s="385"/>
      <c r="Q77" s="385"/>
      <c r="R77" s="385"/>
      <c r="S77" s="383">
        <v>22</v>
      </c>
      <c r="T77" s="385" t="s">
        <v>464</v>
      </c>
      <c r="U77" s="385" t="s">
        <v>468</v>
      </c>
      <c r="V77" s="385" t="s">
        <v>465</v>
      </c>
      <c r="W77" s="383">
        <v>22</v>
      </c>
      <c r="X77" s="385" t="s">
        <v>464</v>
      </c>
      <c r="Y77" s="385" t="s">
        <v>468</v>
      </c>
      <c r="Z77" s="385" t="s">
        <v>465</v>
      </c>
    </row>
    <row r="78" spans="1:26" x14ac:dyDescent="0.25">
      <c r="A78" s="52" t="s">
        <v>12</v>
      </c>
      <c r="B78" s="52" t="s">
        <v>537</v>
      </c>
      <c r="C78" s="52" t="s">
        <v>538</v>
      </c>
      <c r="D78" s="52" t="s">
        <v>539</v>
      </c>
      <c r="E78" s="383">
        <v>5</v>
      </c>
      <c r="F78" s="385" t="s">
        <v>502</v>
      </c>
      <c r="G78" s="385" t="s">
        <v>481</v>
      </c>
      <c r="H78" s="385" t="s">
        <v>462</v>
      </c>
      <c r="I78" s="385"/>
      <c r="J78" s="385"/>
      <c r="K78" s="385"/>
      <c r="L78" s="385"/>
      <c r="M78" s="385"/>
      <c r="N78" s="385"/>
      <c r="O78" s="386">
        <f t="shared" si="1"/>
        <v>3</v>
      </c>
      <c r="P78" s="385"/>
      <c r="Q78" s="385"/>
      <c r="R78" s="385"/>
      <c r="S78" s="383">
        <v>5</v>
      </c>
      <c r="T78" s="385" t="s">
        <v>495</v>
      </c>
      <c r="U78" s="385" t="s">
        <v>540</v>
      </c>
      <c r="V78" s="385"/>
      <c r="W78" s="383">
        <v>5</v>
      </c>
      <c r="X78" s="385" t="s">
        <v>495</v>
      </c>
      <c r="Y78" s="385" t="s">
        <v>540</v>
      </c>
      <c r="Z78" s="385"/>
    </row>
    <row r="79" spans="1:26" x14ac:dyDescent="0.25">
      <c r="A79" s="52" t="s">
        <v>12</v>
      </c>
      <c r="B79" s="52" t="s">
        <v>537</v>
      </c>
      <c r="C79" s="52" t="s">
        <v>538</v>
      </c>
      <c r="D79" s="52" t="s">
        <v>539</v>
      </c>
      <c r="E79" s="383">
        <v>6</v>
      </c>
      <c r="F79" s="385">
        <v>0</v>
      </c>
      <c r="G79" s="385" t="s">
        <v>495</v>
      </c>
      <c r="H79" s="385">
        <v>38</v>
      </c>
      <c r="I79" s="385" t="s">
        <v>492</v>
      </c>
      <c r="J79" s="385"/>
      <c r="K79" s="385"/>
      <c r="L79" s="385"/>
      <c r="M79" s="385"/>
      <c r="N79" s="385"/>
      <c r="O79" s="386">
        <f t="shared" si="1"/>
        <v>4</v>
      </c>
      <c r="P79" s="385"/>
      <c r="Q79" s="385"/>
      <c r="R79" s="385"/>
      <c r="S79" s="383">
        <v>6</v>
      </c>
      <c r="T79" s="385" t="s">
        <v>541</v>
      </c>
      <c r="U79" s="385" t="s">
        <v>495</v>
      </c>
      <c r="V79" s="385">
        <v>46</v>
      </c>
      <c r="W79" s="383">
        <v>6</v>
      </c>
      <c r="X79" s="385" t="s">
        <v>541</v>
      </c>
      <c r="Y79" s="385" t="s">
        <v>495</v>
      </c>
      <c r="Z79" s="385">
        <v>46</v>
      </c>
    </row>
    <row r="80" spans="1:26" x14ac:dyDescent="0.25">
      <c r="A80" s="52" t="s">
        <v>12</v>
      </c>
      <c r="B80" s="52" t="s">
        <v>537</v>
      </c>
      <c r="C80" s="52" t="s">
        <v>538</v>
      </c>
      <c r="D80" s="52" t="s">
        <v>539</v>
      </c>
      <c r="E80" s="383">
        <v>7</v>
      </c>
      <c r="F80" s="385" t="s">
        <v>472</v>
      </c>
      <c r="G80" s="385">
        <v>14</v>
      </c>
      <c r="H80" s="385" t="s">
        <v>495</v>
      </c>
      <c r="I80" s="385" t="s">
        <v>518</v>
      </c>
      <c r="J80" s="385">
        <v>50</v>
      </c>
      <c r="K80" s="385"/>
      <c r="L80" s="385"/>
      <c r="M80" s="385"/>
      <c r="N80" s="385"/>
      <c r="O80" s="386">
        <f t="shared" si="1"/>
        <v>5</v>
      </c>
      <c r="P80" s="385"/>
      <c r="Q80" s="385"/>
      <c r="R80" s="385"/>
      <c r="S80" s="383">
        <v>7</v>
      </c>
      <c r="T80" s="385" t="s">
        <v>541</v>
      </c>
      <c r="U80" s="385" t="s">
        <v>495</v>
      </c>
      <c r="V80" s="385" t="s">
        <v>540</v>
      </c>
      <c r="W80" s="383">
        <v>7</v>
      </c>
      <c r="X80" s="385" t="s">
        <v>541</v>
      </c>
      <c r="Y80" s="385" t="s">
        <v>495</v>
      </c>
      <c r="Z80" s="385" t="s">
        <v>540</v>
      </c>
    </row>
    <row r="81" spans="1:26" x14ac:dyDescent="0.25">
      <c r="A81" s="52" t="s">
        <v>12</v>
      </c>
      <c r="B81" s="52" t="s">
        <v>537</v>
      </c>
      <c r="C81" s="52" t="s">
        <v>538</v>
      </c>
      <c r="D81" s="52" t="s">
        <v>539</v>
      </c>
      <c r="E81" s="383">
        <v>8</v>
      </c>
      <c r="F81" s="385" t="s">
        <v>472</v>
      </c>
      <c r="G81" s="385" t="s">
        <v>519</v>
      </c>
      <c r="H81" s="385" t="s">
        <v>495</v>
      </c>
      <c r="I81" s="385">
        <v>38</v>
      </c>
      <c r="J81" s="385" t="s">
        <v>492</v>
      </c>
      <c r="K81" s="385"/>
      <c r="L81" s="385"/>
      <c r="M81" s="385"/>
      <c r="N81" s="385"/>
      <c r="O81" s="386">
        <f t="shared" si="1"/>
        <v>5</v>
      </c>
      <c r="P81" s="385"/>
      <c r="Q81" s="385"/>
      <c r="R81" s="385"/>
      <c r="S81" s="383">
        <v>8</v>
      </c>
      <c r="T81" s="385">
        <v>6</v>
      </c>
      <c r="U81" s="385">
        <v>26</v>
      </c>
      <c r="V81" s="385" t="s">
        <v>540</v>
      </c>
      <c r="W81" s="383">
        <v>8</v>
      </c>
      <c r="X81" s="385">
        <v>6</v>
      </c>
      <c r="Y81" s="385">
        <v>26</v>
      </c>
      <c r="Z81" s="385" t="s">
        <v>540</v>
      </c>
    </row>
    <row r="82" spans="1:26" x14ac:dyDescent="0.25">
      <c r="A82" s="52" t="s">
        <v>12</v>
      </c>
      <c r="B82" s="52" t="s">
        <v>537</v>
      </c>
      <c r="C82" s="52" t="s">
        <v>538</v>
      </c>
      <c r="D82" s="52" t="s">
        <v>539</v>
      </c>
      <c r="E82" s="383">
        <v>9</v>
      </c>
      <c r="F82" s="385">
        <v>2</v>
      </c>
      <c r="G82" s="385">
        <v>22</v>
      </c>
      <c r="H82" s="385">
        <v>37</v>
      </c>
      <c r="I82" s="385" t="s">
        <v>458</v>
      </c>
      <c r="J82" s="385"/>
      <c r="K82" s="385"/>
      <c r="L82" s="385"/>
      <c r="M82" s="385"/>
      <c r="N82" s="385"/>
      <c r="O82" s="386">
        <f t="shared" si="1"/>
        <v>4</v>
      </c>
      <c r="P82" s="385"/>
      <c r="Q82" s="385"/>
      <c r="R82" s="385"/>
      <c r="S82" s="383">
        <v>9</v>
      </c>
      <c r="T82" s="385">
        <v>6</v>
      </c>
      <c r="U82" s="385" t="s">
        <v>468</v>
      </c>
      <c r="V82" s="385" t="s">
        <v>465</v>
      </c>
      <c r="W82" s="383">
        <v>9</v>
      </c>
      <c r="X82" s="385">
        <v>6</v>
      </c>
      <c r="Y82" s="385" t="s">
        <v>468</v>
      </c>
      <c r="Z82" s="385" t="s">
        <v>465</v>
      </c>
    </row>
    <row r="83" spans="1:26" x14ac:dyDescent="0.25">
      <c r="A83" s="52" t="s">
        <v>12</v>
      </c>
      <c r="B83" s="52" t="s">
        <v>537</v>
      </c>
      <c r="C83" s="52" t="s">
        <v>538</v>
      </c>
      <c r="D83" s="52" t="s">
        <v>539</v>
      </c>
      <c r="E83" s="383">
        <v>10</v>
      </c>
      <c r="F83" s="385" t="s">
        <v>464</v>
      </c>
      <c r="G83" s="385">
        <v>22</v>
      </c>
      <c r="H83" s="385" t="s">
        <v>521</v>
      </c>
      <c r="I83" s="385">
        <v>52</v>
      </c>
      <c r="J83" s="385"/>
      <c r="K83" s="385"/>
      <c r="L83" s="385"/>
      <c r="M83" s="385"/>
      <c r="N83" s="385"/>
      <c r="O83" s="386">
        <f t="shared" si="1"/>
        <v>4</v>
      </c>
      <c r="P83" s="385"/>
      <c r="Q83" s="385"/>
      <c r="R83" s="385"/>
      <c r="S83" s="383">
        <v>10</v>
      </c>
      <c r="T83" s="385">
        <v>7</v>
      </c>
      <c r="U83" s="385">
        <v>27</v>
      </c>
      <c r="V83" s="385" t="s">
        <v>465</v>
      </c>
      <c r="W83" s="383">
        <v>10</v>
      </c>
      <c r="X83" s="385">
        <v>7</v>
      </c>
      <c r="Y83" s="385">
        <v>27</v>
      </c>
      <c r="Z83" s="385" t="s">
        <v>465</v>
      </c>
    </row>
    <row r="84" spans="1:26" x14ac:dyDescent="0.25">
      <c r="A84" s="52" t="s">
        <v>12</v>
      </c>
      <c r="B84" s="52" t="s">
        <v>537</v>
      </c>
      <c r="C84" s="52" t="s">
        <v>538</v>
      </c>
      <c r="D84" s="52" t="s">
        <v>539</v>
      </c>
      <c r="E84" s="383">
        <v>11</v>
      </c>
      <c r="F84" s="385">
        <v>7</v>
      </c>
      <c r="G84" s="385">
        <v>22</v>
      </c>
      <c r="H84" s="385">
        <v>37</v>
      </c>
      <c r="I84" s="385" t="s">
        <v>458</v>
      </c>
      <c r="J84" s="385"/>
      <c r="K84" s="385"/>
      <c r="L84" s="385"/>
      <c r="M84" s="385"/>
      <c r="N84" s="385"/>
      <c r="O84" s="386">
        <f t="shared" si="1"/>
        <v>4</v>
      </c>
      <c r="P84" s="385"/>
      <c r="Q84" s="385"/>
      <c r="R84" s="385"/>
      <c r="S84" s="383">
        <v>11</v>
      </c>
      <c r="T84" s="385">
        <v>7</v>
      </c>
      <c r="U84" s="385">
        <v>27</v>
      </c>
      <c r="V84" s="385" t="s">
        <v>465</v>
      </c>
      <c r="W84" s="383">
        <v>11</v>
      </c>
      <c r="X84" s="385">
        <v>7</v>
      </c>
      <c r="Y84" s="385">
        <v>27</v>
      </c>
      <c r="Z84" s="385" t="s">
        <v>465</v>
      </c>
    </row>
    <row r="85" spans="1:26" x14ac:dyDescent="0.25">
      <c r="A85" s="52" t="s">
        <v>12</v>
      </c>
      <c r="B85" s="52" t="s">
        <v>537</v>
      </c>
      <c r="C85" s="52" t="s">
        <v>538</v>
      </c>
      <c r="D85" s="52" t="s">
        <v>539</v>
      </c>
      <c r="E85" s="383">
        <v>12</v>
      </c>
      <c r="F85" s="385" t="s">
        <v>464</v>
      </c>
      <c r="G85" s="385">
        <v>22</v>
      </c>
      <c r="H85" s="385">
        <v>37</v>
      </c>
      <c r="I85" s="385" t="s">
        <v>458</v>
      </c>
      <c r="J85" s="385"/>
      <c r="K85" s="385"/>
      <c r="L85" s="385"/>
      <c r="M85" s="385"/>
      <c r="N85" s="385"/>
      <c r="O85" s="386">
        <f t="shared" si="1"/>
        <v>4</v>
      </c>
      <c r="P85" s="385"/>
      <c r="Q85" s="385"/>
      <c r="R85" s="385"/>
      <c r="S85" s="383">
        <v>12</v>
      </c>
      <c r="T85" s="385">
        <v>7</v>
      </c>
      <c r="U85" s="385">
        <v>27</v>
      </c>
      <c r="V85" s="385" t="s">
        <v>465</v>
      </c>
      <c r="W85" s="383">
        <v>12</v>
      </c>
      <c r="X85" s="385">
        <v>7</v>
      </c>
      <c r="Y85" s="385">
        <v>27</v>
      </c>
      <c r="Z85" s="385" t="s">
        <v>465</v>
      </c>
    </row>
    <row r="86" spans="1:26" x14ac:dyDescent="0.25">
      <c r="A86" s="52" t="s">
        <v>12</v>
      </c>
      <c r="B86" s="52" t="s">
        <v>537</v>
      </c>
      <c r="C86" s="52" t="s">
        <v>538</v>
      </c>
      <c r="D86" s="52" t="s">
        <v>539</v>
      </c>
      <c r="E86" s="383">
        <v>13</v>
      </c>
      <c r="F86" s="385">
        <v>7</v>
      </c>
      <c r="G86" s="385">
        <v>22</v>
      </c>
      <c r="H86" s="385">
        <v>37</v>
      </c>
      <c r="I86" s="385" t="s">
        <v>458</v>
      </c>
      <c r="J86" s="385"/>
      <c r="K86" s="385"/>
      <c r="L86" s="385"/>
      <c r="M86" s="385"/>
      <c r="N86" s="385"/>
      <c r="O86" s="386">
        <f t="shared" si="1"/>
        <v>4</v>
      </c>
      <c r="P86" s="385"/>
      <c r="Q86" s="385"/>
      <c r="R86" s="385"/>
      <c r="S86" s="383">
        <v>13</v>
      </c>
      <c r="T86" s="385">
        <v>7</v>
      </c>
      <c r="U86" s="385">
        <v>27</v>
      </c>
      <c r="V86" s="385" t="s">
        <v>465</v>
      </c>
      <c r="W86" s="383">
        <v>13</v>
      </c>
      <c r="X86" s="385">
        <v>7</v>
      </c>
      <c r="Y86" s="385">
        <v>27</v>
      </c>
      <c r="Z86" s="385" t="s">
        <v>465</v>
      </c>
    </row>
    <row r="87" spans="1:26" x14ac:dyDescent="0.25">
      <c r="A87" s="52" t="s">
        <v>12</v>
      </c>
      <c r="B87" s="52" t="s">
        <v>537</v>
      </c>
      <c r="C87" s="52" t="s">
        <v>538</v>
      </c>
      <c r="D87" s="52" t="s">
        <v>539</v>
      </c>
      <c r="E87" s="383">
        <v>14</v>
      </c>
      <c r="F87" s="385" t="s">
        <v>464</v>
      </c>
      <c r="G87" s="385">
        <v>19</v>
      </c>
      <c r="H87" s="385">
        <v>31</v>
      </c>
      <c r="I87" s="385">
        <v>43</v>
      </c>
      <c r="J87" s="385">
        <v>55</v>
      </c>
      <c r="K87" s="385"/>
      <c r="L87" s="385"/>
      <c r="M87" s="385"/>
      <c r="N87" s="385"/>
      <c r="O87" s="386">
        <f t="shared" si="1"/>
        <v>5</v>
      </c>
      <c r="P87" s="385"/>
      <c r="Q87" s="385"/>
      <c r="R87" s="385"/>
      <c r="S87" s="383">
        <v>14</v>
      </c>
      <c r="T87" s="385">
        <v>7</v>
      </c>
      <c r="U87" s="385" t="s">
        <v>468</v>
      </c>
      <c r="V87" s="385">
        <v>47</v>
      </c>
      <c r="W87" s="383">
        <v>14</v>
      </c>
      <c r="X87" s="385">
        <v>7</v>
      </c>
      <c r="Y87" s="385" t="s">
        <v>468</v>
      </c>
      <c r="Z87" s="385">
        <v>47</v>
      </c>
    </row>
    <row r="88" spans="1:26" x14ac:dyDescent="0.25">
      <c r="A88" s="52" t="s">
        <v>12</v>
      </c>
      <c r="B88" s="52" t="s">
        <v>537</v>
      </c>
      <c r="C88" s="52" t="s">
        <v>538</v>
      </c>
      <c r="D88" s="52" t="s">
        <v>539</v>
      </c>
      <c r="E88" s="383">
        <v>15</v>
      </c>
      <c r="F88" s="385">
        <v>7</v>
      </c>
      <c r="G88" s="385">
        <v>19</v>
      </c>
      <c r="H88" s="385">
        <v>31</v>
      </c>
      <c r="I88" s="385" t="s">
        <v>488</v>
      </c>
      <c r="J88" s="385" t="s">
        <v>489</v>
      </c>
      <c r="K88" s="385"/>
      <c r="L88" s="385"/>
      <c r="M88" s="385"/>
      <c r="N88" s="385"/>
      <c r="O88" s="386">
        <f t="shared" si="1"/>
        <v>5</v>
      </c>
      <c r="P88" s="385"/>
      <c r="Q88" s="385"/>
      <c r="R88" s="385"/>
      <c r="S88" s="383">
        <v>15</v>
      </c>
      <c r="T88" s="385">
        <v>7</v>
      </c>
      <c r="U88" s="385" t="s">
        <v>468</v>
      </c>
      <c r="V88" s="385">
        <v>47</v>
      </c>
      <c r="W88" s="383">
        <v>15</v>
      </c>
      <c r="X88" s="385">
        <v>7</v>
      </c>
      <c r="Y88" s="385" t="s">
        <v>468</v>
      </c>
      <c r="Z88" s="385">
        <v>47</v>
      </c>
    </row>
    <row r="89" spans="1:26" x14ac:dyDescent="0.25">
      <c r="A89" s="52" t="s">
        <v>12</v>
      </c>
      <c r="B89" s="52" t="s">
        <v>537</v>
      </c>
      <c r="C89" s="52" t="s">
        <v>538</v>
      </c>
      <c r="D89" s="52" t="s">
        <v>539</v>
      </c>
      <c r="E89" s="383">
        <v>16</v>
      </c>
      <c r="F89" s="385">
        <v>7</v>
      </c>
      <c r="G89" s="385">
        <v>19</v>
      </c>
      <c r="H89" s="385">
        <v>31</v>
      </c>
      <c r="I89" s="385">
        <v>43</v>
      </c>
      <c r="J89" s="385">
        <v>55</v>
      </c>
      <c r="K89" s="385"/>
      <c r="L89" s="385"/>
      <c r="M89" s="385"/>
      <c r="N89" s="385"/>
      <c r="O89" s="386">
        <f t="shared" si="1"/>
        <v>5</v>
      </c>
      <c r="P89" s="385"/>
      <c r="Q89" s="385"/>
      <c r="R89" s="385"/>
      <c r="S89" s="383">
        <v>16</v>
      </c>
      <c r="T89" s="385" t="s">
        <v>464</v>
      </c>
      <c r="U89" s="385">
        <v>27</v>
      </c>
      <c r="V89" s="385">
        <v>47</v>
      </c>
      <c r="W89" s="383">
        <v>16</v>
      </c>
      <c r="X89" s="385" t="s">
        <v>464</v>
      </c>
      <c r="Y89" s="385">
        <v>27</v>
      </c>
      <c r="Z89" s="385">
        <v>47</v>
      </c>
    </row>
    <row r="90" spans="1:26" x14ac:dyDescent="0.25">
      <c r="A90" s="52" t="s">
        <v>12</v>
      </c>
      <c r="B90" s="52" t="s">
        <v>537</v>
      </c>
      <c r="C90" s="52" t="s">
        <v>538</v>
      </c>
      <c r="D90" s="52" t="s">
        <v>539</v>
      </c>
      <c r="E90" s="383">
        <v>17</v>
      </c>
      <c r="F90" s="385">
        <v>7</v>
      </c>
      <c r="G90" s="385">
        <v>19</v>
      </c>
      <c r="H90" s="385" t="s">
        <v>493</v>
      </c>
      <c r="I90" s="385" t="s">
        <v>488</v>
      </c>
      <c r="J90" s="385">
        <v>55</v>
      </c>
      <c r="K90" s="385"/>
      <c r="L90" s="385"/>
      <c r="M90" s="385"/>
      <c r="N90" s="385"/>
      <c r="O90" s="386">
        <f t="shared" si="1"/>
        <v>5</v>
      </c>
      <c r="P90" s="385"/>
      <c r="Q90" s="385"/>
      <c r="R90" s="385"/>
      <c r="S90" s="383">
        <v>17</v>
      </c>
      <c r="T90" s="385" t="s">
        <v>464</v>
      </c>
      <c r="U90" s="385">
        <v>27</v>
      </c>
      <c r="V90" s="385" t="s">
        <v>465</v>
      </c>
      <c r="W90" s="383">
        <v>17</v>
      </c>
      <c r="X90" s="385" t="s">
        <v>464</v>
      </c>
      <c r="Y90" s="385">
        <v>27</v>
      </c>
      <c r="Z90" s="385" t="s">
        <v>465</v>
      </c>
    </row>
    <row r="91" spans="1:26" x14ac:dyDescent="0.25">
      <c r="A91" s="52" t="s">
        <v>12</v>
      </c>
      <c r="B91" s="52" t="s">
        <v>537</v>
      </c>
      <c r="C91" s="52" t="s">
        <v>538</v>
      </c>
      <c r="D91" s="52" t="s">
        <v>539</v>
      </c>
      <c r="E91" s="383">
        <v>18</v>
      </c>
      <c r="F91" s="385">
        <v>7</v>
      </c>
      <c r="G91" s="385">
        <v>16</v>
      </c>
      <c r="H91" s="385">
        <v>30</v>
      </c>
      <c r="I91" s="385">
        <v>45</v>
      </c>
      <c r="J91" s="385"/>
      <c r="K91" s="385"/>
      <c r="L91" s="385"/>
      <c r="M91" s="385"/>
      <c r="N91" s="385"/>
      <c r="O91" s="386">
        <f t="shared" si="1"/>
        <v>4</v>
      </c>
      <c r="P91" s="385"/>
      <c r="Q91" s="385"/>
      <c r="R91" s="385"/>
      <c r="S91" s="383">
        <v>18</v>
      </c>
      <c r="T91" s="385">
        <v>7</v>
      </c>
      <c r="U91" s="385">
        <v>27</v>
      </c>
      <c r="V91" s="385" t="s">
        <v>465</v>
      </c>
      <c r="W91" s="383">
        <v>18</v>
      </c>
      <c r="X91" s="385">
        <v>7</v>
      </c>
      <c r="Y91" s="385">
        <v>27</v>
      </c>
      <c r="Z91" s="385" t="s">
        <v>465</v>
      </c>
    </row>
    <row r="92" spans="1:26" x14ac:dyDescent="0.25">
      <c r="A92" s="52" t="s">
        <v>12</v>
      </c>
      <c r="B92" s="52" t="s">
        <v>537</v>
      </c>
      <c r="C92" s="52" t="s">
        <v>538</v>
      </c>
      <c r="D92" s="52" t="s">
        <v>539</v>
      </c>
      <c r="E92" s="383">
        <v>19</v>
      </c>
      <c r="F92" s="385">
        <v>0</v>
      </c>
      <c r="G92" s="385">
        <v>15</v>
      </c>
      <c r="H92" s="385" t="s">
        <v>491</v>
      </c>
      <c r="I92" s="385" t="s">
        <v>534</v>
      </c>
      <c r="J92" s="385"/>
      <c r="K92" s="385"/>
      <c r="L92" s="385"/>
      <c r="M92" s="385"/>
      <c r="N92" s="385"/>
      <c r="O92" s="386">
        <f t="shared" si="1"/>
        <v>4</v>
      </c>
      <c r="P92" s="385"/>
      <c r="Q92" s="385"/>
      <c r="R92" s="385"/>
      <c r="S92" s="383">
        <v>19</v>
      </c>
      <c r="T92" s="385">
        <v>7</v>
      </c>
      <c r="U92" s="385">
        <v>27</v>
      </c>
      <c r="V92" s="385" t="s">
        <v>465</v>
      </c>
      <c r="W92" s="383">
        <v>19</v>
      </c>
      <c r="X92" s="385">
        <v>7</v>
      </c>
      <c r="Y92" s="385">
        <v>27</v>
      </c>
      <c r="Z92" s="385" t="s">
        <v>465</v>
      </c>
    </row>
    <row r="93" spans="1:26" x14ac:dyDescent="0.25">
      <c r="A93" s="52" t="s">
        <v>12</v>
      </c>
      <c r="B93" s="52" t="s">
        <v>537</v>
      </c>
      <c r="C93" s="52" t="s">
        <v>538</v>
      </c>
      <c r="D93" s="52" t="s">
        <v>539</v>
      </c>
      <c r="E93" s="383">
        <v>20</v>
      </c>
      <c r="F93" s="385">
        <v>0</v>
      </c>
      <c r="G93" s="385">
        <v>14</v>
      </c>
      <c r="H93" s="385">
        <v>27</v>
      </c>
      <c r="I93" s="385" t="s">
        <v>465</v>
      </c>
      <c r="J93" s="385"/>
      <c r="K93" s="385"/>
      <c r="L93" s="385"/>
      <c r="M93" s="385"/>
      <c r="N93" s="385"/>
      <c r="O93" s="386">
        <f t="shared" si="1"/>
        <v>4</v>
      </c>
      <c r="P93" s="385"/>
      <c r="Q93" s="385"/>
      <c r="R93" s="385"/>
      <c r="S93" s="383">
        <v>20</v>
      </c>
      <c r="T93" s="385">
        <v>7</v>
      </c>
      <c r="U93" s="385">
        <v>27</v>
      </c>
      <c r="V93" s="385" t="s">
        <v>465</v>
      </c>
      <c r="W93" s="383">
        <v>20</v>
      </c>
      <c r="X93" s="385">
        <v>7</v>
      </c>
      <c r="Y93" s="385">
        <v>27</v>
      </c>
      <c r="Z93" s="385" t="s">
        <v>465</v>
      </c>
    </row>
    <row r="94" spans="1:26" x14ac:dyDescent="0.25">
      <c r="A94" s="52" t="s">
        <v>12</v>
      </c>
      <c r="B94" s="52" t="s">
        <v>537</v>
      </c>
      <c r="C94" s="52" t="s">
        <v>538</v>
      </c>
      <c r="D94" s="52" t="s">
        <v>539</v>
      </c>
      <c r="E94" s="383">
        <v>21</v>
      </c>
      <c r="F94" s="385">
        <v>7</v>
      </c>
      <c r="G94" s="385" t="s">
        <v>468</v>
      </c>
      <c r="H94" s="385" t="s">
        <v>540</v>
      </c>
      <c r="I94" s="385"/>
      <c r="J94" s="385"/>
      <c r="K94" s="385"/>
      <c r="L94" s="385"/>
      <c r="M94" s="385"/>
      <c r="N94" s="385"/>
      <c r="O94" s="386">
        <f t="shared" si="1"/>
        <v>3</v>
      </c>
      <c r="P94" s="385"/>
      <c r="Q94" s="385"/>
      <c r="R94" s="385"/>
      <c r="S94" s="383">
        <v>21</v>
      </c>
      <c r="T94" s="385">
        <v>7</v>
      </c>
      <c r="U94" s="385">
        <v>27</v>
      </c>
      <c r="V94" s="385" t="s">
        <v>465</v>
      </c>
      <c r="W94" s="383">
        <v>21</v>
      </c>
      <c r="X94" s="385">
        <v>7</v>
      </c>
      <c r="Y94" s="385">
        <v>27</v>
      </c>
      <c r="Z94" s="385" t="s">
        <v>465</v>
      </c>
    </row>
    <row r="95" spans="1:26" x14ac:dyDescent="0.25">
      <c r="A95" s="52" t="s">
        <v>12</v>
      </c>
      <c r="B95" s="52" t="s">
        <v>537</v>
      </c>
      <c r="C95" s="52" t="s">
        <v>538</v>
      </c>
      <c r="D95" s="52" t="s">
        <v>539</v>
      </c>
      <c r="E95" s="383">
        <v>22</v>
      </c>
      <c r="F95" s="385">
        <v>7</v>
      </c>
      <c r="G95" s="385">
        <v>27</v>
      </c>
      <c r="H95" s="385"/>
      <c r="I95" s="385"/>
      <c r="J95" s="385"/>
      <c r="K95" s="385"/>
      <c r="L95" s="385"/>
      <c r="M95" s="385"/>
      <c r="N95" s="385"/>
      <c r="O95" s="386">
        <f t="shared" si="1"/>
        <v>2</v>
      </c>
      <c r="P95" s="385"/>
      <c r="Q95" s="385"/>
      <c r="R95" s="385"/>
      <c r="S95" s="383">
        <v>22</v>
      </c>
      <c r="T95" s="385">
        <v>7</v>
      </c>
      <c r="U95" s="385">
        <v>27</v>
      </c>
      <c r="V95" s="385"/>
      <c r="W95" s="383">
        <v>22</v>
      </c>
      <c r="X95" s="385">
        <v>7</v>
      </c>
      <c r="Y95" s="385">
        <v>27</v>
      </c>
      <c r="Z95" s="385"/>
    </row>
    <row r="96" spans="1:26" x14ac:dyDescent="0.25">
      <c r="A96" s="52" t="s">
        <v>12</v>
      </c>
      <c r="B96" s="52" t="s">
        <v>542</v>
      </c>
      <c r="C96" s="52" t="s">
        <v>543</v>
      </c>
      <c r="D96" s="52" t="s">
        <v>544</v>
      </c>
      <c r="E96" s="383">
        <v>4</v>
      </c>
      <c r="F96" s="385"/>
      <c r="G96" s="385"/>
      <c r="H96" s="385"/>
      <c r="I96" s="385"/>
      <c r="J96" s="385"/>
      <c r="K96" s="385"/>
      <c r="L96" s="385"/>
      <c r="M96" s="385"/>
      <c r="N96" s="385"/>
      <c r="O96" s="386">
        <f t="shared" si="1"/>
        <v>0</v>
      </c>
      <c r="P96" s="385"/>
      <c r="Q96" s="385"/>
      <c r="R96" s="385"/>
      <c r="S96" s="383">
        <v>4</v>
      </c>
      <c r="T96" s="385" t="s">
        <v>540</v>
      </c>
      <c r="U96" s="385"/>
      <c r="V96" s="385"/>
      <c r="W96" s="383">
        <v>4</v>
      </c>
      <c r="X96" s="385" t="s">
        <v>540</v>
      </c>
      <c r="Y96" s="385"/>
      <c r="Z96" s="385"/>
    </row>
    <row r="97" spans="1:26" x14ac:dyDescent="0.25">
      <c r="A97" s="52" t="s">
        <v>12</v>
      </c>
      <c r="B97" s="52" t="s">
        <v>542</v>
      </c>
      <c r="C97" s="52" t="s">
        <v>543</v>
      </c>
      <c r="D97" s="52" t="s">
        <v>544</v>
      </c>
      <c r="E97" s="383">
        <v>5</v>
      </c>
      <c r="F97" s="385">
        <v>14</v>
      </c>
      <c r="G97" s="385">
        <v>34</v>
      </c>
      <c r="H97" s="385" t="s">
        <v>523</v>
      </c>
      <c r="I97" s="385"/>
      <c r="J97" s="385"/>
      <c r="K97" s="385"/>
      <c r="L97" s="385"/>
      <c r="M97" s="385"/>
      <c r="N97" s="385"/>
      <c r="O97" s="386">
        <f t="shared" si="1"/>
        <v>3</v>
      </c>
      <c r="P97" s="385"/>
      <c r="Q97" s="385"/>
      <c r="R97" s="385"/>
      <c r="S97" s="383">
        <v>5</v>
      </c>
      <c r="T97" s="385">
        <v>18</v>
      </c>
      <c r="U97" s="385" t="s">
        <v>518</v>
      </c>
      <c r="V97" s="385">
        <v>58</v>
      </c>
      <c r="W97" s="383">
        <v>5</v>
      </c>
      <c r="X97" s="385">
        <v>18</v>
      </c>
      <c r="Y97" s="385" t="s">
        <v>518</v>
      </c>
      <c r="Z97" s="385">
        <v>58</v>
      </c>
    </row>
    <row r="98" spans="1:26" x14ac:dyDescent="0.25">
      <c r="A98" s="52" t="s">
        <v>12</v>
      </c>
      <c r="B98" s="52" t="s">
        <v>542</v>
      </c>
      <c r="C98" s="52" t="s">
        <v>543</v>
      </c>
      <c r="D98" s="52" t="s">
        <v>544</v>
      </c>
      <c r="E98" s="383">
        <v>6</v>
      </c>
      <c r="F98" s="385" t="s">
        <v>457</v>
      </c>
      <c r="G98" s="385">
        <v>37</v>
      </c>
      <c r="H98" s="385">
        <v>49</v>
      </c>
      <c r="I98" s="385"/>
      <c r="J98" s="385"/>
      <c r="K98" s="385"/>
      <c r="L98" s="385"/>
      <c r="M98" s="385"/>
      <c r="N98" s="385"/>
      <c r="O98" s="386">
        <f t="shared" si="1"/>
        <v>3</v>
      </c>
      <c r="P98" s="385"/>
      <c r="Q98" s="385"/>
      <c r="R98" s="385"/>
      <c r="S98" s="383">
        <v>6</v>
      </c>
      <c r="T98" s="385">
        <v>20</v>
      </c>
      <c r="U98" s="385" t="s">
        <v>462</v>
      </c>
      <c r="V98" s="385"/>
      <c r="W98" s="383">
        <v>6</v>
      </c>
      <c r="X98" s="385">
        <v>20</v>
      </c>
      <c r="Y98" s="385" t="s">
        <v>462</v>
      </c>
      <c r="Z98" s="385"/>
    </row>
    <row r="99" spans="1:26" x14ac:dyDescent="0.25">
      <c r="A99" s="52" t="s">
        <v>12</v>
      </c>
      <c r="B99" s="52" t="s">
        <v>542</v>
      </c>
      <c r="C99" s="52" t="s">
        <v>543</v>
      </c>
      <c r="D99" s="52" t="s">
        <v>544</v>
      </c>
      <c r="E99" s="383">
        <v>7</v>
      </c>
      <c r="F99" s="385">
        <v>1</v>
      </c>
      <c r="G99" s="385" t="s">
        <v>536</v>
      </c>
      <c r="H99" s="385" t="s">
        <v>503</v>
      </c>
      <c r="I99" s="385">
        <v>37</v>
      </c>
      <c r="J99" s="385">
        <v>49</v>
      </c>
      <c r="K99" s="385"/>
      <c r="L99" s="385"/>
      <c r="M99" s="385"/>
      <c r="N99" s="385"/>
      <c r="O99" s="386">
        <f t="shared" si="1"/>
        <v>5</v>
      </c>
      <c r="P99" s="385"/>
      <c r="Q99" s="385"/>
      <c r="R99" s="385"/>
      <c r="S99" s="383">
        <v>7</v>
      </c>
      <c r="T99" s="385">
        <v>0</v>
      </c>
      <c r="U99" s="385" t="s">
        <v>481</v>
      </c>
      <c r="V99" s="385" t="s">
        <v>462</v>
      </c>
      <c r="W99" s="383">
        <v>7</v>
      </c>
      <c r="X99" s="385">
        <v>0</v>
      </c>
      <c r="Y99" s="385" t="s">
        <v>481</v>
      </c>
      <c r="Z99" s="385" t="s">
        <v>462</v>
      </c>
    </row>
    <row r="100" spans="1:26" x14ac:dyDescent="0.25">
      <c r="A100" s="52" t="s">
        <v>12</v>
      </c>
      <c r="B100" s="52" t="s">
        <v>542</v>
      </c>
      <c r="C100" s="52" t="s">
        <v>543</v>
      </c>
      <c r="D100" s="52" t="s">
        <v>544</v>
      </c>
      <c r="E100" s="383">
        <v>8</v>
      </c>
      <c r="F100" s="385">
        <v>1</v>
      </c>
      <c r="G100" s="385" t="s">
        <v>536</v>
      </c>
      <c r="H100" s="385">
        <v>25</v>
      </c>
      <c r="I100" s="385">
        <v>37</v>
      </c>
      <c r="J100" s="385">
        <v>49</v>
      </c>
      <c r="K100" s="385"/>
      <c r="L100" s="385"/>
      <c r="M100" s="385"/>
      <c r="N100" s="385"/>
      <c r="O100" s="386">
        <f t="shared" si="1"/>
        <v>5</v>
      </c>
      <c r="P100" s="385"/>
      <c r="Q100" s="385"/>
      <c r="R100" s="385"/>
      <c r="S100" s="383">
        <v>8</v>
      </c>
      <c r="T100" s="385" t="s">
        <v>502</v>
      </c>
      <c r="U100" s="385" t="s">
        <v>481</v>
      </c>
      <c r="V100" s="385" t="s">
        <v>462</v>
      </c>
      <c r="W100" s="383">
        <v>8</v>
      </c>
      <c r="X100" s="385" t="s">
        <v>502</v>
      </c>
      <c r="Y100" s="385" t="s">
        <v>481</v>
      </c>
      <c r="Z100" s="385" t="s">
        <v>462</v>
      </c>
    </row>
    <row r="101" spans="1:26" x14ac:dyDescent="0.25">
      <c r="A101" s="52" t="s">
        <v>12</v>
      </c>
      <c r="B101" s="52" t="s">
        <v>542</v>
      </c>
      <c r="C101" s="52" t="s">
        <v>543</v>
      </c>
      <c r="D101" s="52" t="s">
        <v>544</v>
      </c>
      <c r="E101" s="383">
        <v>9</v>
      </c>
      <c r="F101" s="385">
        <v>2</v>
      </c>
      <c r="G101" s="385">
        <v>14</v>
      </c>
      <c r="H101" s="385" t="s">
        <v>495</v>
      </c>
      <c r="I101" s="385" t="s">
        <v>497</v>
      </c>
      <c r="J101" s="385">
        <v>56</v>
      </c>
      <c r="K101" s="385"/>
      <c r="L101" s="385"/>
      <c r="M101" s="385"/>
      <c r="N101" s="385"/>
      <c r="O101" s="386">
        <f t="shared" si="1"/>
        <v>5</v>
      </c>
      <c r="P101" s="385"/>
      <c r="Q101" s="385"/>
      <c r="R101" s="385"/>
      <c r="S101" s="383">
        <v>9</v>
      </c>
      <c r="T101" s="385" t="s">
        <v>502</v>
      </c>
      <c r="U101" s="385">
        <v>22</v>
      </c>
      <c r="V101" s="385" t="s">
        <v>545</v>
      </c>
      <c r="W101" s="383">
        <v>9</v>
      </c>
      <c r="X101" s="385" t="s">
        <v>502</v>
      </c>
      <c r="Y101" s="385">
        <v>22</v>
      </c>
      <c r="Z101" s="385" t="s">
        <v>545</v>
      </c>
    </row>
    <row r="102" spans="1:26" x14ac:dyDescent="0.25">
      <c r="A102" s="52" t="s">
        <v>12</v>
      </c>
      <c r="B102" s="52" t="s">
        <v>542</v>
      </c>
      <c r="C102" s="52" t="s">
        <v>543</v>
      </c>
      <c r="D102" s="52" t="s">
        <v>544</v>
      </c>
      <c r="E102" s="383">
        <v>10</v>
      </c>
      <c r="F102" s="385">
        <v>11</v>
      </c>
      <c r="G102" s="385" t="s">
        <v>495</v>
      </c>
      <c r="H102" s="385">
        <v>41</v>
      </c>
      <c r="I102" s="385">
        <v>56</v>
      </c>
      <c r="J102" s="385"/>
      <c r="K102" s="385"/>
      <c r="L102" s="385"/>
      <c r="M102" s="385"/>
      <c r="N102" s="385"/>
      <c r="O102" s="386">
        <f t="shared" si="1"/>
        <v>4</v>
      </c>
      <c r="P102" s="385"/>
      <c r="Q102" s="385"/>
      <c r="R102" s="385"/>
      <c r="S102" s="383">
        <v>10</v>
      </c>
      <c r="T102" s="385" t="s">
        <v>472</v>
      </c>
      <c r="U102" s="385" t="s">
        <v>520</v>
      </c>
      <c r="V102" s="385">
        <v>42</v>
      </c>
      <c r="W102" s="383">
        <v>10</v>
      </c>
      <c r="X102" s="385" t="s">
        <v>472</v>
      </c>
      <c r="Y102" s="385" t="s">
        <v>520</v>
      </c>
      <c r="Z102" s="385">
        <v>42</v>
      </c>
    </row>
    <row r="103" spans="1:26" x14ac:dyDescent="0.25">
      <c r="A103" s="52" t="s">
        <v>12</v>
      </c>
      <c r="B103" s="52" t="s">
        <v>542</v>
      </c>
      <c r="C103" s="52" t="s">
        <v>543</v>
      </c>
      <c r="D103" s="52" t="s">
        <v>544</v>
      </c>
      <c r="E103" s="383">
        <v>11</v>
      </c>
      <c r="F103" s="385" t="s">
        <v>494</v>
      </c>
      <c r="G103" s="385" t="s">
        <v>495</v>
      </c>
      <c r="H103" s="385" t="s">
        <v>497</v>
      </c>
      <c r="I103" s="385">
        <v>56</v>
      </c>
      <c r="J103" s="385"/>
      <c r="K103" s="385"/>
      <c r="L103" s="385"/>
      <c r="M103" s="385"/>
      <c r="N103" s="385"/>
      <c r="O103" s="386">
        <f t="shared" si="1"/>
        <v>4</v>
      </c>
      <c r="P103" s="385"/>
      <c r="Q103" s="385"/>
      <c r="R103" s="385"/>
      <c r="S103" s="383">
        <v>11</v>
      </c>
      <c r="T103" s="385" t="s">
        <v>472</v>
      </c>
      <c r="U103" s="385" t="s">
        <v>520</v>
      </c>
      <c r="V103" s="385">
        <v>42</v>
      </c>
      <c r="W103" s="383">
        <v>11</v>
      </c>
      <c r="X103" s="385" t="s">
        <v>472</v>
      </c>
      <c r="Y103" s="385" t="s">
        <v>520</v>
      </c>
      <c r="Z103" s="385">
        <v>42</v>
      </c>
    </row>
    <row r="104" spans="1:26" x14ac:dyDescent="0.25">
      <c r="A104" s="52" t="s">
        <v>12</v>
      </c>
      <c r="B104" s="52" t="s">
        <v>542</v>
      </c>
      <c r="C104" s="52" t="s">
        <v>543</v>
      </c>
      <c r="D104" s="52" t="s">
        <v>544</v>
      </c>
      <c r="E104" s="383">
        <v>12</v>
      </c>
      <c r="F104" s="385">
        <v>11</v>
      </c>
      <c r="G104" s="385" t="s">
        <v>495</v>
      </c>
      <c r="H104" s="385">
        <v>41</v>
      </c>
      <c r="I104" s="385">
        <v>56</v>
      </c>
      <c r="J104" s="385"/>
      <c r="K104" s="385"/>
      <c r="L104" s="385"/>
      <c r="M104" s="385"/>
      <c r="N104" s="385"/>
      <c r="O104" s="386">
        <f t="shared" si="1"/>
        <v>4</v>
      </c>
      <c r="P104" s="385"/>
      <c r="Q104" s="385"/>
      <c r="R104" s="385"/>
      <c r="S104" s="383">
        <v>12</v>
      </c>
      <c r="T104" s="385">
        <v>2</v>
      </c>
      <c r="U104" s="385" t="s">
        <v>520</v>
      </c>
      <c r="V104" s="385" t="s">
        <v>545</v>
      </c>
      <c r="W104" s="383">
        <v>12</v>
      </c>
      <c r="X104" s="385">
        <v>2</v>
      </c>
      <c r="Y104" s="385" t="s">
        <v>520</v>
      </c>
      <c r="Z104" s="385" t="s">
        <v>545</v>
      </c>
    </row>
    <row r="105" spans="1:26" x14ac:dyDescent="0.25">
      <c r="A105" s="52" t="s">
        <v>12</v>
      </c>
      <c r="B105" s="52" t="s">
        <v>542</v>
      </c>
      <c r="C105" s="52" t="s">
        <v>543</v>
      </c>
      <c r="D105" s="52" t="s">
        <v>544</v>
      </c>
      <c r="E105" s="383">
        <v>13</v>
      </c>
      <c r="F105" s="385" t="s">
        <v>494</v>
      </c>
      <c r="G105" s="385" t="s">
        <v>495</v>
      </c>
      <c r="H105" s="385" t="s">
        <v>497</v>
      </c>
      <c r="I105" s="385">
        <v>56</v>
      </c>
      <c r="J105" s="385"/>
      <c r="K105" s="385"/>
      <c r="L105" s="385"/>
      <c r="M105" s="385"/>
      <c r="N105" s="385"/>
      <c r="O105" s="386">
        <f t="shared" si="1"/>
        <v>4</v>
      </c>
      <c r="P105" s="385"/>
      <c r="Q105" s="385"/>
      <c r="R105" s="385"/>
      <c r="S105" s="383">
        <v>13</v>
      </c>
      <c r="T105" s="385">
        <v>2</v>
      </c>
      <c r="U105" s="385" t="s">
        <v>520</v>
      </c>
      <c r="V105" s="385" t="s">
        <v>545</v>
      </c>
      <c r="W105" s="383">
        <v>13</v>
      </c>
      <c r="X105" s="385">
        <v>2</v>
      </c>
      <c r="Y105" s="385" t="s">
        <v>520</v>
      </c>
      <c r="Z105" s="385" t="s">
        <v>545</v>
      </c>
    </row>
    <row r="106" spans="1:26" x14ac:dyDescent="0.25">
      <c r="A106" s="52" t="s">
        <v>12</v>
      </c>
      <c r="B106" s="52" t="s">
        <v>542</v>
      </c>
      <c r="C106" s="52" t="s">
        <v>543</v>
      </c>
      <c r="D106" s="52" t="s">
        <v>544</v>
      </c>
      <c r="E106" s="383">
        <v>14</v>
      </c>
      <c r="F106" s="385">
        <v>11</v>
      </c>
      <c r="G106" s="385" t="s">
        <v>468</v>
      </c>
      <c r="H106" s="385">
        <v>42</v>
      </c>
      <c r="I106" s="385">
        <v>54</v>
      </c>
      <c r="J106" s="385"/>
      <c r="K106" s="385"/>
      <c r="L106" s="385"/>
      <c r="M106" s="385"/>
      <c r="N106" s="385"/>
      <c r="O106" s="386">
        <f t="shared" si="1"/>
        <v>4</v>
      </c>
      <c r="P106" s="385"/>
      <c r="Q106" s="385"/>
      <c r="R106" s="385"/>
      <c r="S106" s="383">
        <v>14</v>
      </c>
      <c r="T106" s="385">
        <v>2</v>
      </c>
      <c r="U106" s="385" t="s">
        <v>520</v>
      </c>
      <c r="V106" s="385" t="s">
        <v>545</v>
      </c>
      <c r="W106" s="383">
        <v>14</v>
      </c>
      <c r="X106" s="385">
        <v>2</v>
      </c>
      <c r="Y106" s="385" t="s">
        <v>520</v>
      </c>
      <c r="Z106" s="385" t="s">
        <v>545</v>
      </c>
    </row>
    <row r="107" spans="1:26" x14ac:dyDescent="0.25">
      <c r="A107" s="52" t="s">
        <v>12</v>
      </c>
      <c r="B107" s="52" t="s">
        <v>542</v>
      </c>
      <c r="C107" s="52" t="s">
        <v>543</v>
      </c>
      <c r="D107" s="52" t="s">
        <v>544</v>
      </c>
      <c r="E107" s="383">
        <v>15</v>
      </c>
      <c r="F107" s="385">
        <v>6</v>
      </c>
      <c r="G107" s="385" t="s">
        <v>467</v>
      </c>
      <c r="H107" s="385">
        <v>30</v>
      </c>
      <c r="I107" s="385">
        <v>42</v>
      </c>
      <c r="J107" s="385">
        <v>54</v>
      </c>
      <c r="K107" s="385"/>
      <c r="L107" s="385"/>
      <c r="M107" s="385"/>
      <c r="N107" s="385"/>
      <c r="O107" s="386">
        <f t="shared" si="1"/>
        <v>5</v>
      </c>
      <c r="P107" s="385"/>
      <c r="Q107" s="385"/>
      <c r="R107" s="385"/>
      <c r="S107" s="383">
        <v>15</v>
      </c>
      <c r="T107" s="385" t="s">
        <v>472</v>
      </c>
      <c r="U107" s="385" t="s">
        <v>520</v>
      </c>
      <c r="V107" s="385">
        <v>42</v>
      </c>
      <c r="W107" s="383">
        <v>15</v>
      </c>
      <c r="X107" s="385" t="s">
        <v>472</v>
      </c>
      <c r="Y107" s="385" t="s">
        <v>520</v>
      </c>
      <c r="Z107" s="385">
        <v>42</v>
      </c>
    </row>
    <row r="108" spans="1:26" x14ac:dyDescent="0.25">
      <c r="A108" s="52" t="s">
        <v>12</v>
      </c>
      <c r="B108" s="52" t="s">
        <v>542</v>
      </c>
      <c r="C108" s="52" t="s">
        <v>543</v>
      </c>
      <c r="D108" s="52" t="s">
        <v>544</v>
      </c>
      <c r="E108" s="383">
        <v>16</v>
      </c>
      <c r="F108" s="385">
        <v>6</v>
      </c>
      <c r="G108" s="385" t="s">
        <v>467</v>
      </c>
      <c r="H108" s="385">
        <v>30</v>
      </c>
      <c r="I108" s="385">
        <v>42</v>
      </c>
      <c r="J108" s="385">
        <v>54</v>
      </c>
      <c r="K108" s="385"/>
      <c r="L108" s="385"/>
      <c r="M108" s="385"/>
      <c r="N108" s="385"/>
      <c r="O108" s="386">
        <f t="shared" si="1"/>
        <v>5</v>
      </c>
      <c r="P108" s="385"/>
      <c r="Q108" s="385"/>
      <c r="R108" s="385"/>
      <c r="S108" s="383">
        <v>16</v>
      </c>
      <c r="T108" s="385" t="s">
        <v>472</v>
      </c>
      <c r="U108" s="385" t="s">
        <v>520</v>
      </c>
      <c r="V108" s="385" t="s">
        <v>545</v>
      </c>
      <c r="W108" s="383">
        <v>16</v>
      </c>
      <c r="X108" s="385" t="s">
        <v>472</v>
      </c>
      <c r="Y108" s="385" t="s">
        <v>520</v>
      </c>
      <c r="Z108" s="385" t="s">
        <v>545</v>
      </c>
    </row>
    <row r="109" spans="1:26" x14ac:dyDescent="0.25">
      <c r="A109" s="52" t="s">
        <v>12</v>
      </c>
      <c r="B109" s="52" t="s">
        <v>542</v>
      </c>
      <c r="C109" s="52" t="s">
        <v>543</v>
      </c>
      <c r="D109" s="52" t="s">
        <v>544</v>
      </c>
      <c r="E109" s="383">
        <v>17</v>
      </c>
      <c r="F109" s="385" t="s">
        <v>541</v>
      </c>
      <c r="G109" s="385" t="s">
        <v>467</v>
      </c>
      <c r="H109" s="385">
        <v>30</v>
      </c>
      <c r="I109" s="385">
        <v>42</v>
      </c>
      <c r="J109" s="385" t="s">
        <v>523</v>
      </c>
      <c r="K109" s="385"/>
      <c r="L109" s="385"/>
      <c r="M109" s="385"/>
      <c r="N109" s="385"/>
      <c r="O109" s="386">
        <f t="shared" si="1"/>
        <v>5</v>
      </c>
      <c r="P109" s="385"/>
      <c r="Q109" s="385"/>
      <c r="R109" s="385"/>
      <c r="S109" s="383">
        <v>17</v>
      </c>
      <c r="T109" s="385" t="s">
        <v>472</v>
      </c>
      <c r="U109" s="385">
        <v>22</v>
      </c>
      <c r="V109" s="385" t="s">
        <v>545</v>
      </c>
      <c r="W109" s="383">
        <v>17</v>
      </c>
      <c r="X109" s="385" t="s">
        <v>472</v>
      </c>
      <c r="Y109" s="385">
        <v>22</v>
      </c>
      <c r="Z109" s="385" t="s">
        <v>545</v>
      </c>
    </row>
    <row r="110" spans="1:26" x14ac:dyDescent="0.25">
      <c r="A110" s="52" t="s">
        <v>12</v>
      </c>
      <c r="B110" s="52" t="s">
        <v>542</v>
      </c>
      <c r="C110" s="52" t="s">
        <v>543</v>
      </c>
      <c r="D110" s="52" t="s">
        <v>544</v>
      </c>
      <c r="E110" s="383">
        <v>18</v>
      </c>
      <c r="F110" s="385" t="s">
        <v>535</v>
      </c>
      <c r="G110" s="385">
        <v>17</v>
      </c>
      <c r="H110" s="385">
        <v>28</v>
      </c>
      <c r="I110" s="385" t="s">
        <v>501</v>
      </c>
      <c r="J110" s="385" t="s">
        <v>486</v>
      </c>
      <c r="K110" s="385"/>
      <c r="L110" s="385"/>
      <c r="M110" s="385"/>
      <c r="N110" s="385"/>
      <c r="O110" s="386">
        <f t="shared" si="1"/>
        <v>5</v>
      </c>
      <c r="P110" s="385"/>
      <c r="Q110" s="385"/>
      <c r="R110" s="385"/>
      <c r="S110" s="383">
        <v>18</v>
      </c>
      <c r="T110" s="385" t="s">
        <v>472</v>
      </c>
      <c r="U110" s="385">
        <v>22</v>
      </c>
      <c r="V110" s="385">
        <v>42</v>
      </c>
      <c r="W110" s="383">
        <v>18</v>
      </c>
      <c r="X110" s="385" t="s">
        <v>472</v>
      </c>
      <c r="Y110" s="385">
        <v>22</v>
      </c>
      <c r="Z110" s="385">
        <v>42</v>
      </c>
    </row>
    <row r="111" spans="1:26" x14ac:dyDescent="0.25">
      <c r="A111" s="52" t="s">
        <v>12</v>
      </c>
      <c r="B111" s="52" t="s">
        <v>542</v>
      </c>
      <c r="C111" s="52" t="s">
        <v>543</v>
      </c>
      <c r="D111" s="52" t="s">
        <v>544</v>
      </c>
      <c r="E111" s="383">
        <v>19</v>
      </c>
      <c r="F111" s="385" t="s">
        <v>541</v>
      </c>
      <c r="G111" s="385" t="s">
        <v>546</v>
      </c>
      <c r="H111" s="385">
        <v>36</v>
      </c>
      <c r="I111" s="385">
        <v>51</v>
      </c>
      <c r="J111" s="385"/>
      <c r="K111" s="385"/>
      <c r="L111" s="385"/>
      <c r="M111" s="385"/>
      <c r="N111" s="385"/>
      <c r="O111" s="386">
        <f t="shared" si="1"/>
        <v>4</v>
      </c>
      <c r="P111" s="385"/>
      <c r="Q111" s="385"/>
      <c r="R111" s="385"/>
      <c r="S111" s="383">
        <v>19</v>
      </c>
      <c r="T111" s="385" t="s">
        <v>472</v>
      </c>
      <c r="U111" s="385" t="s">
        <v>520</v>
      </c>
      <c r="V111" s="385">
        <v>42</v>
      </c>
      <c r="W111" s="383">
        <v>19</v>
      </c>
      <c r="X111" s="385" t="s">
        <v>472</v>
      </c>
      <c r="Y111" s="385" t="s">
        <v>520</v>
      </c>
      <c r="Z111" s="385">
        <v>42</v>
      </c>
    </row>
    <row r="112" spans="1:26" x14ac:dyDescent="0.25">
      <c r="A112" s="52" t="s">
        <v>12</v>
      </c>
      <c r="B112" s="52" t="s">
        <v>542</v>
      </c>
      <c r="C112" s="52" t="s">
        <v>543</v>
      </c>
      <c r="D112" s="52" t="s">
        <v>544</v>
      </c>
      <c r="E112" s="383">
        <v>20</v>
      </c>
      <c r="F112" s="385">
        <v>6</v>
      </c>
      <c r="G112" s="385">
        <v>18</v>
      </c>
      <c r="H112" s="385" t="s">
        <v>470</v>
      </c>
      <c r="I112" s="385">
        <v>42</v>
      </c>
      <c r="J112" s="385"/>
      <c r="K112" s="385"/>
      <c r="L112" s="385"/>
      <c r="M112" s="385"/>
      <c r="N112" s="385"/>
      <c r="O112" s="386">
        <f t="shared" si="1"/>
        <v>4</v>
      </c>
      <c r="P112" s="385"/>
      <c r="Q112" s="385"/>
      <c r="R112" s="385"/>
      <c r="S112" s="383">
        <v>20</v>
      </c>
      <c r="T112" s="385" t="s">
        <v>472</v>
      </c>
      <c r="U112" s="385">
        <v>22</v>
      </c>
      <c r="V112" s="385">
        <v>42</v>
      </c>
      <c r="W112" s="383">
        <v>20</v>
      </c>
      <c r="X112" s="385" t="s">
        <v>472</v>
      </c>
      <c r="Y112" s="385">
        <v>22</v>
      </c>
      <c r="Z112" s="385">
        <v>42</v>
      </c>
    </row>
    <row r="113" spans="1:26" x14ac:dyDescent="0.25">
      <c r="A113" s="52" t="s">
        <v>12</v>
      </c>
      <c r="B113" s="52" t="s">
        <v>542</v>
      </c>
      <c r="C113" s="52" t="s">
        <v>543</v>
      </c>
      <c r="D113" s="52" t="s">
        <v>544</v>
      </c>
      <c r="E113" s="383">
        <v>21</v>
      </c>
      <c r="F113" s="385" t="s">
        <v>472</v>
      </c>
      <c r="G113" s="385" t="s">
        <v>520</v>
      </c>
      <c r="H113" s="385">
        <v>42</v>
      </c>
      <c r="I113" s="385"/>
      <c r="J113" s="385"/>
      <c r="K113" s="385"/>
      <c r="L113" s="385"/>
      <c r="M113" s="385"/>
      <c r="N113" s="385"/>
      <c r="O113" s="386">
        <f t="shared" si="1"/>
        <v>3</v>
      </c>
      <c r="P113" s="385"/>
      <c r="Q113" s="385"/>
      <c r="R113" s="385"/>
      <c r="S113" s="383">
        <v>21</v>
      </c>
      <c r="T113" s="385" t="s">
        <v>472</v>
      </c>
      <c r="U113" s="385" t="s">
        <v>520</v>
      </c>
      <c r="V113" s="385" t="s">
        <v>545</v>
      </c>
      <c r="W113" s="383">
        <v>21</v>
      </c>
      <c r="X113" s="385" t="s">
        <v>472</v>
      </c>
      <c r="Y113" s="385" t="s">
        <v>520</v>
      </c>
      <c r="Z113" s="385" t="s">
        <v>545</v>
      </c>
    </row>
    <row r="114" spans="1:26" x14ac:dyDescent="0.25">
      <c r="A114" s="52" t="s">
        <v>12</v>
      </c>
      <c r="B114" s="52" t="s">
        <v>542</v>
      </c>
      <c r="C114" s="52" t="s">
        <v>543</v>
      </c>
      <c r="D114" s="52" t="s">
        <v>544</v>
      </c>
      <c r="E114" s="383">
        <v>22</v>
      </c>
      <c r="F114" s="385">
        <v>2</v>
      </c>
      <c r="G114" s="385">
        <v>22</v>
      </c>
      <c r="H114" s="385" t="s">
        <v>545</v>
      </c>
      <c r="I114" s="385"/>
      <c r="J114" s="385"/>
      <c r="K114" s="385"/>
      <c r="L114" s="385"/>
      <c r="M114" s="385"/>
      <c r="N114" s="385"/>
      <c r="O114" s="386">
        <f t="shared" si="1"/>
        <v>3</v>
      </c>
      <c r="P114" s="385"/>
      <c r="Q114" s="385"/>
      <c r="R114" s="385"/>
      <c r="S114" s="383">
        <v>22</v>
      </c>
      <c r="T114" s="385">
        <v>2</v>
      </c>
      <c r="U114" s="385">
        <v>22</v>
      </c>
      <c r="V114" s="385" t="s">
        <v>545</v>
      </c>
      <c r="W114" s="383">
        <v>22</v>
      </c>
      <c r="X114" s="385">
        <v>2</v>
      </c>
      <c r="Y114" s="385">
        <v>22</v>
      </c>
      <c r="Z114" s="385" t="s">
        <v>545</v>
      </c>
    </row>
    <row r="115" spans="1:26" x14ac:dyDescent="0.25">
      <c r="A115" s="52" t="s">
        <v>12</v>
      </c>
      <c r="B115" s="52" t="s">
        <v>542</v>
      </c>
      <c r="C115" s="52" t="s">
        <v>543</v>
      </c>
      <c r="D115" s="52" t="s">
        <v>544</v>
      </c>
      <c r="E115" s="383">
        <v>23</v>
      </c>
      <c r="F115" s="385" t="s">
        <v>533</v>
      </c>
      <c r="G115" s="385">
        <v>25</v>
      </c>
      <c r="H115" s="385"/>
      <c r="I115" s="385"/>
      <c r="J115" s="385"/>
      <c r="K115" s="385"/>
      <c r="L115" s="385"/>
      <c r="M115" s="385"/>
      <c r="N115" s="385"/>
      <c r="O115" s="386">
        <f t="shared" si="1"/>
        <v>2</v>
      </c>
      <c r="P115" s="385"/>
      <c r="Q115" s="385"/>
      <c r="R115" s="385"/>
      <c r="S115" s="383">
        <v>23</v>
      </c>
      <c r="T115" s="385" t="s">
        <v>533</v>
      </c>
      <c r="U115" s="385" t="s">
        <v>503</v>
      </c>
      <c r="V115" s="385"/>
      <c r="W115" s="383">
        <v>23</v>
      </c>
      <c r="X115" s="385" t="s">
        <v>533</v>
      </c>
      <c r="Y115" s="385" t="s">
        <v>503</v>
      </c>
      <c r="Z115" s="385"/>
    </row>
    <row r="116" spans="1:26" x14ac:dyDescent="0.25">
      <c r="A116" s="52" t="s">
        <v>12</v>
      </c>
      <c r="B116" s="52" t="s">
        <v>547</v>
      </c>
      <c r="C116" s="52" t="s">
        <v>548</v>
      </c>
      <c r="D116" s="52" t="s">
        <v>549</v>
      </c>
      <c r="E116" s="383">
        <v>5</v>
      </c>
      <c r="F116" s="385">
        <v>17</v>
      </c>
      <c r="G116" s="385" t="s">
        <v>521</v>
      </c>
      <c r="H116" s="385">
        <v>57</v>
      </c>
      <c r="I116" s="385"/>
      <c r="J116" s="385"/>
      <c r="K116" s="385"/>
      <c r="L116" s="385"/>
      <c r="M116" s="385"/>
      <c r="N116" s="385"/>
      <c r="O116" s="386">
        <f t="shared" si="1"/>
        <v>3</v>
      </c>
      <c r="P116" s="385"/>
      <c r="Q116" s="385"/>
      <c r="R116" s="385"/>
      <c r="S116" s="383">
        <v>5</v>
      </c>
      <c r="T116" s="385">
        <v>23</v>
      </c>
      <c r="U116" s="385">
        <v>43</v>
      </c>
      <c r="V116" s="385"/>
      <c r="W116" s="383">
        <v>5</v>
      </c>
      <c r="X116" s="385">
        <v>23</v>
      </c>
      <c r="Y116" s="385">
        <v>43</v>
      </c>
      <c r="Z116" s="385"/>
    </row>
    <row r="117" spans="1:26" x14ac:dyDescent="0.25">
      <c r="A117" s="52" t="s">
        <v>12</v>
      </c>
      <c r="B117" s="52" t="s">
        <v>547</v>
      </c>
      <c r="C117" s="52" t="s">
        <v>548</v>
      </c>
      <c r="D117" s="52" t="s">
        <v>549</v>
      </c>
      <c r="E117" s="383">
        <v>6</v>
      </c>
      <c r="F117" s="385" t="s">
        <v>536</v>
      </c>
      <c r="G117" s="385">
        <v>25</v>
      </c>
      <c r="H117" s="385" t="s">
        <v>521</v>
      </c>
      <c r="I117" s="385">
        <v>49</v>
      </c>
      <c r="J117" s="385"/>
      <c r="K117" s="385"/>
      <c r="L117" s="385"/>
      <c r="M117" s="385"/>
      <c r="N117" s="385"/>
      <c r="O117" s="386">
        <f t="shared" si="1"/>
        <v>4</v>
      </c>
      <c r="P117" s="385"/>
      <c r="Q117" s="385"/>
      <c r="R117" s="385"/>
      <c r="S117" s="383">
        <v>6</v>
      </c>
      <c r="T117" s="385" t="s">
        <v>476</v>
      </c>
      <c r="U117" s="385" t="s">
        <v>500</v>
      </c>
      <c r="V117" s="385" t="s">
        <v>550</v>
      </c>
      <c r="W117" s="383">
        <v>6</v>
      </c>
      <c r="X117" s="385" t="s">
        <v>476</v>
      </c>
      <c r="Y117" s="385" t="s">
        <v>500</v>
      </c>
      <c r="Z117" s="385" t="s">
        <v>550</v>
      </c>
    </row>
    <row r="118" spans="1:26" x14ac:dyDescent="0.25">
      <c r="A118" s="52" t="s">
        <v>12</v>
      </c>
      <c r="B118" s="52" t="s">
        <v>547</v>
      </c>
      <c r="C118" s="52" t="s">
        <v>548</v>
      </c>
      <c r="D118" s="52" t="s">
        <v>549</v>
      </c>
      <c r="E118" s="383">
        <v>7</v>
      </c>
      <c r="F118" s="385">
        <v>1</v>
      </c>
      <c r="G118" s="385" t="s">
        <v>536</v>
      </c>
      <c r="H118" s="385">
        <v>25</v>
      </c>
      <c r="I118" s="385" t="s">
        <v>521</v>
      </c>
      <c r="J118" s="385">
        <v>49</v>
      </c>
      <c r="K118" s="385"/>
      <c r="L118" s="385"/>
      <c r="M118" s="385"/>
      <c r="N118" s="385"/>
      <c r="O118" s="386">
        <f t="shared" si="1"/>
        <v>5</v>
      </c>
      <c r="P118" s="385"/>
      <c r="Q118" s="385"/>
      <c r="R118" s="385"/>
      <c r="S118" s="383">
        <v>7</v>
      </c>
      <c r="T118" s="385">
        <v>4</v>
      </c>
      <c r="U118" s="385" t="s">
        <v>500</v>
      </c>
      <c r="V118" s="385" t="s">
        <v>550</v>
      </c>
      <c r="W118" s="383">
        <v>7</v>
      </c>
      <c r="X118" s="385">
        <v>4</v>
      </c>
      <c r="Y118" s="385" t="s">
        <v>500</v>
      </c>
      <c r="Z118" s="385" t="s">
        <v>550</v>
      </c>
    </row>
    <row r="119" spans="1:26" x14ac:dyDescent="0.25">
      <c r="A119" s="52" t="s">
        <v>12</v>
      </c>
      <c r="B119" s="52" t="s">
        <v>547</v>
      </c>
      <c r="C119" s="52" t="s">
        <v>548</v>
      </c>
      <c r="D119" s="52" t="s">
        <v>549</v>
      </c>
      <c r="E119" s="383">
        <v>8</v>
      </c>
      <c r="F119" s="385" t="s">
        <v>533</v>
      </c>
      <c r="G119" s="385">
        <v>13</v>
      </c>
      <c r="H119" s="385">
        <v>25</v>
      </c>
      <c r="I119" s="385" t="s">
        <v>521</v>
      </c>
      <c r="J119" s="385">
        <v>49</v>
      </c>
      <c r="K119" s="385"/>
      <c r="L119" s="385"/>
      <c r="M119" s="385"/>
      <c r="N119" s="385"/>
      <c r="O119" s="386">
        <f t="shared" si="1"/>
        <v>5</v>
      </c>
      <c r="P119" s="385"/>
      <c r="Q119" s="385"/>
      <c r="R119" s="385"/>
      <c r="S119" s="383">
        <v>8</v>
      </c>
      <c r="T119" s="385" t="s">
        <v>461</v>
      </c>
      <c r="U119" s="385">
        <v>24</v>
      </c>
      <c r="V119" s="385">
        <v>44</v>
      </c>
      <c r="W119" s="383">
        <v>8</v>
      </c>
      <c r="X119" s="385" t="s">
        <v>461</v>
      </c>
      <c r="Y119" s="385">
        <v>24</v>
      </c>
      <c r="Z119" s="385">
        <v>44</v>
      </c>
    </row>
    <row r="120" spans="1:26" x14ac:dyDescent="0.25">
      <c r="A120" s="52" t="s">
        <v>12</v>
      </c>
      <c r="B120" s="52" t="s">
        <v>547</v>
      </c>
      <c r="C120" s="52" t="s">
        <v>548</v>
      </c>
      <c r="D120" s="52" t="s">
        <v>549</v>
      </c>
      <c r="E120" s="383">
        <v>9</v>
      </c>
      <c r="F120" s="385" t="s">
        <v>533</v>
      </c>
      <c r="G120" s="385">
        <v>18</v>
      </c>
      <c r="H120" s="385">
        <v>33</v>
      </c>
      <c r="I120" s="385">
        <v>48</v>
      </c>
      <c r="J120" s="385"/>
      <c r="K120" s="385"/>
      <c r="L120" s="385"/>
      <c r="M120" s="385"/>
      <c r="N120" s="385"/>
      <c r="O120" s="386">
        <f t="shared" si="1"/>
        <v>4</v>
      </c>
      <c r="P120" s="385"/>
      <c r="Q120" s="385"/>
      <c r="R120" s="385"/>
      <c r="S120" s="383">
        <v>9</v>
      </c>
      <c r="T120" s="385">
        <v>4</v>
      </c>
      <c r="U120" s="385">
        <v>24</v>
      </c>
      <c r="V120" s="385" t="s">
        <v>550</v>
      </c>
      <c r="W120" s="383">
        <v>9</v>
      </c>
      <c r="X120" s="385">
        <v>4</v>
      </c>
      <c r="Y120" s="385">
        <v>24</v>
      </c>
      <c r="Z120" s="385" t="s">
        <v>550</v>
      </c>
    </row>
    <row r="121" spans="1:26" x14ac:dyDescent="0.25">
      <c r="A121" s="52" t="s">
        <v>12</v>
      </c>
      <c r="B121" s="52" t="s">
        <v>547</v>
      </c>
      <c r="C121" s="52" t="s">
        <v>548</v>
      </c>
      <c r="D121" s="52" t="s">
        <v>549</v>
      </c>
      <c r="E121" s="383">
        <v>10</v>
      </c>
      <c r="F121" s="385" t="s">
        <v>466</v>
      </c>
      <c r="G121" s="385">
        <v>18</v>
      </c>
      <c r="H121" s="385" t="s">
        <v>470</v>
      </c>
      <c r="I121" s="385" t="s">
        <v>469</v>
      </c>
      <c r="J121" s="385"/>
      <c r="K121" s="385"/>
      <c r="L121" s="385"/>
      <c r="M121" s="385"/>
      <c r="N121" s="385"/>
      <c r="O121" s="386">
        <f t="shared" si="1"/>
        <v>4</v>
      </c>
      <c r="P121" s="385"/>
      <c r="Q121" s="385"/>
      <c r="R121" s="385"/>
      <c r="S121" s="383">
        <v>10</v>
      </c>
      <c r="T121" s="385">
        <v>4</v>
      </c>
      <c r="U121" s="385" t="s">
        <v>500</v>
      </c>
      <c r="V121" s="385" t="s">
        <v>550</v>
      </c>
      <c r="W121" s="383">
        <v>10</v>
      </c>
      <c r="X121" s="385">
        <v>4</v>
      </c>
      <c r="Y121" s="385" t="s">
        <v>500</v>
      </c>
      <c r="Z121" s="385" t="s">
        <v>550</v>
      </c>
    </row>
    <row r="122" spans="1:26" x14ac:dyDescent="0.25">
      <c r="A122" s="52" t="s">
        <v>12</v>
      </c>
      <c r="B122" s="52" t="s">
        <v>547</v>
      </c>
      <c r="C122" s="52" t="s">
        <v>548</v>
      </c>
      <c r="D122" s="52" t="s">
        <v>549</v>
      </c>
      <c r="E122" s="383">
        <v>11</v>
      </c>
      <c r="F122" s="385" t="s">
        <v>466</v>
      </c>
      <c r="G122" s="385" t="s">
        <v>467</v>
      </c>
      <c r="H122" s="385" t="s">
        <v>470</v>
      </c>
      <c r="I122" s="385" t="s">
        <v>469</v>
      </c>
      <c r="J122" s="385"/>
      <c r="K122" s="385"/>
      <c r="L122" s="385"/>
      <c r="M122" s="385"/>
      <c r="N122" s="385"/>
      <c r="O122" s="386">
        <f t="shared" si="1"/>
        <v>4</v>
      </c>
      <c r="P122" s="385"/>
      <c r="Q122" s="385"/>
      <c r="R122" s="385"/>
      <c r="S122" s="383">
        <v>11</v>
      </c>
      <c r="T122" s="385" t="s">
        <v>461</v>
      </c>
      <c r="U122" s="385">
        <v>24</v>
      </c>
      <c r="V122" s="385" t="s">
        <v>550</v>
      </c>
      <c r="W122" s="383">
        <v>11</v>
      </c>
      <c r="X122" s="385" t="s">
        <v>461</v>
      </c>
      <c r="Y122" s="385">
        <v>24</v>
      </c>
      <c r="Z122" s="385" t="s">
        <v>550</v>
      </c>
    </row>
    <row r="123" spans="1:26" x14ac:dyDescent="0.25">
      <c r="A123" s="52" t="s">
        <v>12</v>
      </c>
      <c r="B123" s="52" t="s">
        <v>547</v>
      </c>
      <c r="C123" s="52" t="s">
        <v>548</v>
      </c>
      <c r="D123" s="52" t="s">
        <v>549</v>
      </c>
      <c r="E123" s="383">
        <v>12</v>
      </c>
      <c r="F123" s="385" t="s">
        <v>466</v>
      </c>
      <c r="G123" s="385" t="s">
        <v>467</v>
      </c>
      <c r="H123" s="385" t="s">
        <v>470</v>
      </c>
      <c r="I123" s="385" t="s">
        <v>469</v>
      </c>
      <c r="J123" s="385"/>
      <c r="K123" s="385"/>
      <c r="L123" s="385"/>
      <c r="M123" s="385"/>
      <c r="N123" s="385"/>
      <c r="O123" s="386">
        <f t="shared" si="1"/>
        <v>4</v>
      </c>
      <c r="P123" s="385"/>
      <c r="Q123" s="385"/>
      <c r="R123" s="385"/>
      <c r="S123" s="383">
        <v>12</v>
      </c>
      <c r="T123" s="385" t="s">
        <v>461</v>
      </c>
      <c r="U123" s="385" t="s">
        <v>500</v>
      </c>
      <c r="V123" s="385">
        <v>44</v>
      </c>
      <c r="W123" s="383">
        <v>12</v>
      </c>
      <c r="X123" s="385" t="s">
        <v>461</v>
      </c>
      <c r="Y123" s="385" t="s">
        <v>500</v>
      </c>
      <c r="Z123" s="385">
        <v>44</v>
      </c>
    </row>
    <row r="124" spans="1:26" x14ac:dyDescent="0.25">
      <c r="A124" s="52" t="s">
        <v>12</v>
      </c>
      <c r="B124" s="52" t="s">
        <v>547</v>
      </c>
      <c r="C124" s="52" t="s">
        <v>548</v>
      </c>
      <c r="D124" s="52" t="s">
        <v>549</v>
      </c>
      <c r="E124" s="383">
        <v>13</v>
      </c>
      <c r="F124" s="385" t="s">
        <v>466</v>
      </c>
      <c r="G124" s="385" t="s">
        <v>467</v>
      </c>
      <c r="H124" s="385" t="s">
        <v>470</v>
      </c>
      <c r="I124" s="385" t="s">
        <v>469</v>
      </c>
      <c r="J124" s="385"/>
      <c r="K124" s="385"/>
      <c r="L124" s="385"/>
      <c r="M124" s="385"/>
      <c r="N124" s="385"/>
      <c r="O124" s="386">
        <f t="shared" si="1"/>
        <v>4</v>
      </c>
      <c r="P124" s="385"/>
      <c r="Q124" s="385"/>
      <c r="R124" s="385"/>
      <c r="S124" s="383">
        <v>13</v>
      </c>
      <c r="T124" s="385" t="s">
        <v>461</v>
      </c>
      <c r="U124" s="385" t="s">
        <v>500</v>
      </c>
      <c r="V124" s="385" t="s">
        <v>550</v>
      </c>
      <c r="W124" s="383">
        <v>13</v>
      </c>
      <c r="X124" s="385" t="s">
        <v>461</v>
      </c>
      <c r="Y124" s="385" t="s">
        <v>500</v>
      </c>
      <c r="Z124" s="385" t="s">
        <v>550</v>
      </c>
    </row>
    <row r="125" spans="1:26" x14ac:dyDescent="0.25">
      <c r="A125" s="52" t="s">
        <v>12</v>
      </c>
      <c r="B125" s="52" t="s">
        <v>547</v>
      </c>
      <c r="C125" s="52" t="s">
        <v>548</v>
      </c>
      <c r="D125" s="52" t="s">
        <v>549</v>
      </c>
      <c r="E125" s="383">
        <v>14</v>
      </c>
      <c r="F125" s="385">
        <v>3</v>
      </c>
      <c r="G125" s="385" t="s">
        <v>481</v>
      </c>
      <c r="H125" s="385">
        <v>32</v>
      </c>
      <c r="I125" s="385" t="s">
        <v>550</v>
      </c>
      <c r="J125" s="385" t="s">
        <v>478</v>
      </c>
      <c r="K125" s="385"/>
      <c r="L125" s="385"/>
      <c r="M125" s="385"/>
      <c r="N125" s="385"/>
      <c r="O125" s="386">
        <f t="shared" si="1"/>
        <v>5</v>
      </c>
      <c r="P125" s="385"/>
      <c r="Q125" s="385"/>
      <c r="R125" s="385"/>
      <c r="S125" s="383">
        <v>14</v>
      </c>
      <c r="T125" s="385">
        <v>4</v>
      </c>
      <c r="U125" s="385" t="s">
        <v>500</v>
      </c>
      <c r="V125" s="385" t="s">
        <v>550</v>
      </c>
      <c r="W125" s="383">
        <v>14</v>
      </c>
      <c r="X125" s="385">
        <v>4</v>
      </c>
      <c r="Y125" s="385" t="s">
        <v>500</v>
      </c>
      <c r="Z125" s="385" t="s">
        <v>550</v>
      </c>
    </row>
    <row r="126" spans="1:26" x14ac:dyDescent="0.25">
      <c r="A126" s="52" t="s">
        <v>12</v>
      </c>
      <c r="B126" s="52" t="s">
        <v>547</v>
      </c>
      <c r="C126" s="52" t="s">
        <v>548</v>
      </c>
      <c r="D126" s="52" t="s">
        <v>549</v>
      </c>
      <c r="E126" s="383">
        <v>15</v>
      </c>
      <c r="F126" s="385" t="s">
        <v>476</v>
      </c>
      <c r="G126" s="385">
        <v>20</v>
      </c>
      <c r="H126" s="385">
        <v>32</v>
      </c>
      <c r="I126" s="385">
        <v>44</v>
      </c>
      <c r="J126" s="385" t="s">
        <v>478</v>
      </c>
      <c r="K126" s="385"/>
      <c r="L126" s="385"/>
      <c r="M126" s="385"/>
      <c r="N126" s="385"/>
      <c r="O126" s="386">
        <f t="shared" si="1"/>
        <v>5</v>
      </c>
      <c r="P126" s="385"/>
      <c r="Q126" s="385"/>
      <c r="R126" s="385"/>
      <c r="S126" s="383">
        <v>15</v>
      </c>
      <c r="T126" s="385" t="s">
        <v>461</v>
      </c>
      <c r="U126" s="385">
        <v>24</v>
      </c>
      <c r="V126" s="385" t="s">
        <v>550</v>
      </c>
      <c r="W126" s="383">
        <v>15</v>
      </c>
      <c r="X126" s="385" t="s">
        <v>461</v>
      </c>
      <c r="Y126" s="385">
        <v>24</v>
      </c>
      <c r="Z126" s="385" t="s">
        <v>550</v>
      </c>
    </row>
    <row r="127" spans="1:26" x14ac:dyDescent="0.25">
      <c r="A127" s="52" t="s">
        <v>12</v>
      </c>
      <c r="B127" s="52" t="s">
        <v>547</v>
      </c>
      <c r="C127" s="52" t="s">
        <v>548</v>
      </c>
      <c r="D127" s="52" t="s">
        <v>549</v>
      </c>
      <c r="E127" s="383">
        <v>16</v>
      </c>
      <c r="F127" s="385">
        <v>8</v>
      </c>
      <c r="G127" s="385" t="s">
        <v>481</v>
      </c>
      <c r="H127" s="385" t="s">
        <v>517</v>
      </c>
      <c r="I127" s="385" t="s">
        <v>550</v>
      </c>
      <c r="J127" s="385">
        <v>56</v>
      </c>
      <c r="K127" s="385"/>
      <c r="L127" s="385"/>
      <c r="M127" s="385"/>
      <c r="N127" s="385"/>
      <c r="O127" s="386">
        <f t="shared" si="1"/>
        <v>5</v>
      </c>
      <c r="P127" s="385"/>
      <c r="Q127" s="385"/>
      <c r="R127" s="385"/>
      <c r="S127" s="383">
        <v>16</v>
      </c>
      <c r="T127" s="385" t="s">
        <v>461</v>
      </c>
      <c r="U127" s="385" t="s">
        <v>500</v>
      </c>
      <c r="V127" s="385">
        <v>44</v>
      </c>
      <c r="W127" s="383">
        <v>16</v>
      </c>
      <c r="X127" s="385" t="s">
        <v>461</v>
      </c>
      <c r="Y127" s="385" t="s">
        <v>500</v>
      </c>
      <c r="Z127" s="385">
        <v>44</v>
      </c>
    </row>
    <row r="128" spans="1:26" x14ac:dyDescent="0.25">
      <c r="A128" s="52" t="s">
        <v>12</v>
      </c>
      <c r="B128" s="52" t="s">
        <v>547</v>
      </c>
      <c r="C128" s="52" t="s">
        <v>548</v>
      </c>
      <c r="D128" s="52" t="s">
        <v>549</v>
      </c>
      <c r="E128" s="383">
        <v>17</v>
      </c>
      <c r="F128" s="385">
        <v>8</v>
      </c>
      <c r="G128" s="385" t="s">
        <v>481</v>
      </c>
      <c r="H128" s="385">
        <v>32</v>
      </c>
      <c r="I128" s="385" t="s">
        <v>550</v>
      </c>
      <c r="J128" s="385" t="s">
        <v>478</v>
      </c>
      <c r="K128" s="385"/>
      <c r="L128" s="385"/>
      <c r="M128" s="385"/>
      <c r="N128" s="385"/>
      <c r="O128" s="386">
        <f t="shared" si="1"/>
        <v>5</v>
      </c>
      <c r="P128" s="385"/>
      <c r="Q128" s="385"/>
      <c r="R128" s="385"/>
      <c r="S128" s="383">
        <v>17</v>
      </c>
      <c r="T128" s="385">
        <v>4</v>
      </c>
      <c r="U128" s="385" t="s">
        <v>500</v>
      </c>
      <c r="V128" s="385">
        <v>44</v>
      </c>
      <c r="W128" s="383">
        <v>17</v>
      </c>
      <c r="X128" s="385">
        <v>4</v>
      </c>
      <c r="Y128" s="385" t="s">
        <v>500</v>
      </c>
      <c r="Z128" s="385">
        <v>44</v>
      </c>
    </row>
    <row r="129" spans="1:26" x14ac:dyDescent="0.25">
      <c r="A129" s="52" t="s">
        <v>12</v>
      </c>
      <c r="B129" s="52" t="s">
        <v>547</v>
      </c>
      <c r="C129" s="52" t="s">
        <v>548</v>
      </c>
      <c r="D129" s="52" t="s">
        <v>549</v>
      </c>
      <c r="E129" s="383">
        <v>18</v>
      </c>
      <c r="F129" s="385" t="s">
        <v>499</v>
      </c>
      <c r="G129" s="385">
        <v>27</v>
      </c>
      <c r="H129" s="385" t="s">
        <v>545</v>
      </c>
      <c r="I129" s="385">
        <v>57</v>
      </c>
      <c r="J129" s="385"/>
      <c r="K129" s="385"/>
      <c r="L129" s="385"/>
      <c r="M129" s="385"/>
      <c r="N129" s="385"/>
      <c r="O129" s="386">
        <f t="shared" si="1"/>
        <v>4</v>
      </c>
      <c r="P129" s="385"/>
      <c r="Q129" s="385"/>
      <c r="R129" s="385"/>
      <c r="S129" s="383">
        <v>18</v>
      </c>
      <c r="T129" s="385" t="s">
        <v>461</v>
      </c>
      <c r="U129" s="385">
        <v>24</v>
      </c>
      <c r="V129" s="385" t="s">
        <v>550</v>
      </c>
      <c r="W129" s="383">
        <v>18</v>
      </c>
      <c r="X129" s="385" t="s">
        <v>461</v>
      </c>
      <c r="Y129" s="385">
        <v>24</v>
      </c>
      <c r="Z129" s="385" t="s">
        <v>550</v>
      </c>
    </row>
    <row r="130" spans="1:26" x14ac:dyDescent="0.25">
      <c r="A130" s="52" t="s">
        <v>12</v>
      </c>
      <c r="B130" s="52" t="s">
        <v>547</v>
      </c>
      <c r="C130" s="52" t="s">
        <v>548</v>
      </c>
      <c r="D130" s="52" t="s">
        <v>549</v>
      </c>
      <c r="E130" s="383">
        <v>19</v>
      </c>
      <c r="F130" s="385">
        <v>12</v>
      </c>
      <c r="G130" s="385" t="s">
        <v>468</v>
      </c>
      <c r="H130" s="385">
        <v>42</v>
      </c>
      <c r="I130" s="385" t="s">
        <v>551</v>
      </c>
      <c r="J130" s="385"/>
      <c r="K130" s="385"/>
      <c r="L130" s="385"/>
      <c r="M130" s="385"/>
      <c r="N130" s="385"/>
      <c r="O130" s="386">
        <f t="shared" si="1"/>
        <v>4</v>
      </c>
      <c r="P130" s="385"/>
      <c r="Q130" s="385"/>
      <c r="R130" s="385"/>
      <c r="S130" s="383">
        <v>19</v>
      </c>
      <c r="T130" s="385">
        <v>4</v>
      </c>
      <c r="U130" s="385" t="s">
        <v>500</v>
      </c>
      <c r="V130" s="385" t="s">
        <v>550</v>
      </c>
      <c r="W130" s="383">
        <v>19</v>
      </c>
      <c r="X130" s="385">
        <v>4</v>
      </c>
      <c r="Y130" s="385" t="s">
        <v>500</v>
      </c>
      <c r="Z130" s="385" t="s">
        <v>550</v>
      </c>
    </row>
    <row r="131" spans="1:26" x14ac:dyDescent="0.25">
      <c r="A131" s="52" t="s">
        <v>12</v>
      </c>
      <c r="B131" s="52" t="s">
        <v>547</v>
      </c>
      <c r="C131" s="52" t="s">
        <v>548</v>
      </c>
      <c r="D131" s="52" t="s">
        <v>549</v>
      </c>
      <c r="E131" s="383">
        <v>20</v>
      </c>
      <c r="F131" s="385">
        <v>24</v>
      </c>
      <c r="G131" s="385" t="s">
        <v>550</v>
      </c>
      <c r="H131" s="385" t="s">
        <v>552</v>
      </c>
      <c r="I131" s="385"/>
      <c r="J131" s="385"/>
      <c r="K131" s="385"/>
      <c r="L131" s="385"/>
      <c r="M131" s="385"/>
      <c r="N131" s="385"/>
      <c r="O131" s="386">
        <f t="shared" ref="O131:O194" si="2">COUNTA(F131:N131)</f>
        <v>3</v>
      </c>
      <c r="P131" s="385"/>
      <c r="Q131" s="385"/>
      <c r="R131" s="385"/>
      <c r="S131" s="383">
        <v>20</v>
      </c>
      <c r="T131" s="385" t="s">
        <v>461</v>
      </c>
      <c r="U131" s="385">
        <v>24</v>
      </c>
      <c r="V131" s="385" t="s">
        <v>550</v>
      </c>
      <c r="W131" s="383">
        <v>20</v>
      </c>
      <c r="X131" s="385" t="s">
        <v>461</v>
      </c>
      <c r="Y131" s="385">
        <v>24</v>
      </c>
      <c r="Z131" s="385" t="s">
        <v>550</v>
      </c>
    </row>
    <row r="132" spans="1:26" x14ac:dyDescent="0.25">
      <c r="A132" s="52" t="s">
        <v>12</v>
      </c>
      <c r="B132" s="52" t="s">
        <v>547</v>
      </c>
      <c r="C132" s="52" t="s">
        <v>548</v>
      </c>
      <c r="D132" s="52" t="s">
        <v>549</v>
      </c>
      <c r="E132" s="383">
        <v>21</v>
      </c>
      <c r="F132" s="385" t="s">
        <v>461</v>
      </c>
      <c r="G132" s="385">
        <v>24</v>
      </c>
      <c r="H132" s="385">
        <v>44</v>
      </c>
      <c r="I132" s="385"/>
      <c r="J132" s="385"/>
      <c r="K132" s="385"/>
      <c r="L132" s="385"/>
      <c r="M132" s="385"/>
      <c r="N132" s="385"/>
      <c r="O132" s="386">
        <f t="shared" si="2"/>
        <v>3</v>
      </c>
      <c r="P132" s="385"/>
      <c r="Q132" s="385"/>
      <c r="R132" s="385"/>
      <c r="S132" s="383">
        <v>21</v>
      </c>
      <c r="T132" s="385" t="s">
        <v>461</v>
      </c>
      <c r="U132" s="385" t="s">
        <v>500</v>
      </c>
      <c r="V132" s="385">
        <v>44</v>
      </c>
      <c r="W132" s="383">
        <v>21</v>
      </c>
      <c r="X132" s="385" t="s">
        <v>461</v>
      </c>
      <c r="Y132" s="385" t="s">
        <v>500</v>
      </c>
      <c r="Z132" s="385">
        <v>44</v>
      </c>
    </row>
    <row r="133" spans="1:26" x14ac:dyDescent="0.25">
      <c r="A133" s="52" t="s">
        <v>12</v>
      </c>
      <c r="B133" s="52" t="s">
        <v>547</v>
      </c>
      <c r="C133" s="52" t="s">
        <v>548</v>
      </c>
      <c r="D133" s="52" t="s">
        <v>549</v>
      </c>
      <c r="E133" s="383">
        <v>22</v>
      </c>
      <c r="F133" s="385">
        <v>4</v>
      </c>
      <c r="G133" s="385" t="s">
        <v>500</v>
      </c>
      <c r="H133" s="385"/>
      <c r="I133" s="385"/>
      <c r="J133" s="385"/>
      <c r="K133" s="385"/>
      <c r="L133" s="385"/>
      <c r="M133" s="385"/>
      <c r="N133" s="385"/>
      <c r="O133" s="386">
        <f t="shared" si="2"/>
        <v>2</v>
      </c>
      <c r="P133" s="385"/>
      <c r="Q133" s="385"/>
      <c r="R133" s="385"/>
      <c r="S133" s="383">
        <v>22</v>
      </c>
      <c r="T133" s="385">
        <v>4</v>
      </c>
      <c r="U133" s="385" t="s">
        <v>500</v>
      </c>
      <c r="V133" s="385"/>
      <c r="W133" s="383">
        <v>22</v>
      </c>
      <c r="X133" s="385">
        <v>4</v>
      </c>
      <c r="Y133" s="385" t="s">
        <v>500</v>
      </c>
      <c r="Z133" s="385"/>
    </row>
    <row r="134" spans="1:26" x14ac:dyDescent="0.25">
      <c r="A134" s="52" t="s">
        <v>149</v>
      </c>
      <c r="B134" s="52" t="s">
        <v>553</v>
      </c>
      <c r="C134" s="52" t="s">
        <v>554</v>
      </c>
      <c r="D134" s="52" t="s">
        <v>555</v>
      </c>
      <c r="E134" s="383">
        <v>4</v>
      </c>
      <c r="F134" s="385">
        <v>7</v>
      </c>
      <c r="G134" s="385">
        <v>39</v>
      </c>
      <c r="H134" s="385"/>
      <c r="I134" s="385"/>
      <c r="J134" s="385"/>
      <c r="K134" s="385"/>
      <c r="L134" s="385"/>
      <c r="M134" s="385"/>
      <c r="N134" s="385"/>
      <c r="O134" s="386">
        <f t="shared" si="2"/>
        <v>2</v>
      </c>
      <c r="P134" s="385"/>
      <c r="Q134" s="385"/>
      <c r="R134" s="385"/>
      <c r="S134" s="383">
        <v>4</v>
      </c>
      <c r="T134" s="385">
        <v>43</v>
      </c>
      <c r="U134" s="385"/>
      <c r="V134" s="383">
        <v>4</v>
      </c>
      <c r="W134" s="385">
        <v>43</v>
      </c>
      <c r="X134" s="385"/>
    </row>
    <row r="135" spans="1:26" x14ac:dyDescent="0.25">
      <c r="A135" s="52" t="s">
        <v>149</v>
      </c>
      <c r="B135" s="52" t="s">
        <v>553</v>
      </c>
      <c r="C135" s="52" t="s">
        <v>554</v>
      </c>
      <c r="D135" s="52" t="s">
        <v>555</v>
      </c>
      <c r="E135" s="383">
        <v>5</v>
      </c>
      <c r="F135" s="385">
        <v>4</v>
      </c>
      <c r="G135" s="385">
        <v>22</v>
      </c>
      <c r="H135" s="385">
        <v>37</v>
      </c>
      <c r="I135" s="385">
        <v>46</v>
      </c>
      <c r="J135" s="385">
        <v>56</v>
      </c>
      <c r="K135" s="385"/>
      <c r="L135" s="385"/>
      <c r="M135" s="385"/>
      <c r="N135" s="385"/>
      <c r="O135" s="386">
        <f t="shared" si="2"/>
        <v>5</v>
      </c>
      <c r="P135" s="385"/>
      <c r="Q135" s="385"/>
      <c r="R135" s="385"/>
      <c r="S135" s="383">
        <v>5</v>
      </c>
      <c r="T135" s="385">
        <v>7</v>
      </c>
      <c r="U135" s="385">
        <v>37</v>
      </c>
      <c r="V135" s="383">
        <v>5</v>
      </c>
      <c r="W135" s="385">
        <v>7</v>
      </c>
      <c r="X135" s="385">
        <v>37</v>
      </c>
    </row>
    <row r="136" spans="1:26" x14ac:dyDescent="0.25">
      <c r="A136" s="52" t="s">
        <v>149</v>
      </c>
      <c r="B136" s="52" t="s">
        <v>553</v>
      </c>
      <c r="C136" s="52" t="s">
        <v>554</v>
      </c>
      <c r="D136" s="52" t="s">
        <v>555</v>
      </c>
      <c r="E136" s="383">
        <v>6</v>
      </c>
      <c r="F136" s="385">
        <v>6</v>
      </c>
      <c r="G136" s="385">
        <v>24</v>
      </c>
      <c r="H136" s="385">
        <v>41</v>
      </c>
      <c r="I136" s="385">
        <v>48</v>
      </c>
      <c r="J136" s="385">
        <v>58</v>
      </c>
      <c r="K136" s="385"/>
      <c r="L136" s="385"/>
      <c r="M136" s="385"/>
      <c r="N136" s="385"/>
      <c r="O136" s="386">
        <f t="shared" si="2"/>
        <v>5</v>
      </c>
      <c r="P136" s="385"/>
      <c r="Q136" s="385"/>
      <c r="R136" s="385"/>
      <c r="S136" s="383">
        <v>6</v>
      </c>
      <c r="T136" s="385">
        <v>7</v>
      </c>
      <c r="U136" s="385">
        <v>38</v>
      </c>
      <c r="V136" s="383">
        <v>6</v>
      </c>
      <c r="W136" s="385">
        <v>7</v>
      </c>
      <c r="X136" s="385">
        <v>38</v>
      </c>
    </row>
    <row r="137" spans="1:26" x14ac:dyDescent="0.25">
      <c r="A137" s="52" t="s">
        <v>149</v>
      </c>
      <c r="B137" s="52" t="s">
        <v>553</v>
      </c>
      <c r="C137" s="52" t="s">
        <v>554</v>
      </c>
      <c r="D137" s="52" t="s">
        <v>555</v>
      </c>
      <c r="E137" s="383">
        <v>7</v>
      </c>
      <c r="F137" s="385">
        <v>14</v>
      </c>
      <c r="G137" s="385">
        <v>29</v>
      </c>
      <c r="H137" s="385">
        <v>44</v>
      </c>
      <c r="I137" s="385">
        <v>59</v>
      </c>
      <c r="J137" s="385"/>
      <c r="K137" s="385"/>
      <c r="L137" s="385"/>
      <c r="M137" s="385"/>
      <c r="N137" s="385"/>
      <c r="O137" s="386">
        <f t="shared" si="2"/>
        <v>4</v>
      </c>
      <c r="P137" s="385"/>
      <c r="Q137" s="385"/>
      <c r="R137" s="385"/>
      <c r="S137" s="383">
        <v>7</v>
      </c>
      <c r="T137" s="385">
        <v>8</v>
      </c>
      <c r="U137" s="385">
        <v>38</v>
      </c>
      <c r="V137" s="383">
        <v>7</v>
      </c>
      <c r="W137" s="385">
        <v>8</v>
      </c>
      <c r="X137" s="385">
        <v>38</v>
      </c>
    </row>
    <row r="138" spans="1:26" x14ac:dyDescent="0.25">
      <c r="A138" s="52" t="s">
        <v>149</v>
      </c>
      <c r="B138" s="52" t="s">
        <v>553</v>
      </c>
      <c r="C138" s="52" t="s">
        <v>554</v>
      </c>
      <c r="D138" s="52" t="s">
        <v>555</v>
      </c>
      <c r="E138" s="383">
        <v>8</v>
      </c>
      <c r="F138" s="385">
        <v>14</v>
      </c>
      <c r="G138" s="385">
        <v>29</v>
      </c>
      <c r="H138" s="385">
        <v>46</v>
      </c>
      <c r="I138" s="385"/>
      <c r="J138" s="385"/>
      <c r="K138" s="385"/>
      <c r="L138" s="385"/>
      <c r="M138" s="385"/>
      <c r="N138" s="385"/>
      <c r="O138" s="386">
        <f t="shared" si="2"/>
        <v>3</v>
      </c>
      <c r="P138" s="385"/>
      <c r="Q138" s="385"/>
      <c r="R138" s="385"/>
      <c r="S138" s="383">
        <v>8</v>
      </c>
      <c r="T138" s="385">
        <v>8</v>
      </c>
      <c r="U138" s="385">
        <v>38</v>
      </c>
      <c r="V138" s="383">
        <v>8</v>
      </c>
      <c r="W138" s="385">
        <v>8</v>
      </c>
      <c r="X138" s="385">
        <v>38</v>
      </c>
    </row>
    <row r="139" spans="1:26" x14ac:dyDescent="0.25">
      <c r="A139" s="52" t="s">
        <v>149</v>
      </c>
      <c r="B139" s="52" t="s">
        <v>553</v>
      </c>
      <c r="C139" s="52" t="s">
        <v>554</v>
      </c>
      <c r="D139" s="52" t="s">
        <v>555</v>
      </c>
      <c r="E139" s="383">
        <v>9</v>
      </c>
      <c r="F139" s="385">
        <v>6</v>
      </c>
      <c r="G139" s="385">
        <v>36</v>
      </c>
      <c r="H139" s="385"/>
      <c r="I139" s="385"/>
      <c r="J139" s="385"/>
      <c r="K139" s="385"/>
      <c r="L139" s="385"/>
      <c r="M139" s="385"/>
      <c r="N139" s="385"/>
      <c r="O139" s="386">
        <f t="shared" si="2"/>
        <v>2</v>
      </c>
      <c r="P139" s="385"/>
      <c r="Q139" s="385"/>
      <c r="R139" s="385"/>
      <c r="S139" s="383">
        <v>9</v>
      </c>
      <c r="T139" s="385">
        <v>9</v>
      </c>
      <c r="U139" s="385">
        <v>44</v>
      </c>
      <c r="V139" s="383">
        <v>9</v>
      </c>
      <c r="W139" s="385">
        <v>9</v>
      </c>
      <c r="X139" s="385">
        <v>44</v>
      </c>
    </row>
    <row r="140" spans="1:26" x14ac:dyDescent="0.25">
      <c r="A140" s="52" t="s">
        <v>149</v>
      </c>
      <c r="B140" s="52" t="s">
        <v>553</v>
      </c>
      <c r="C140" s="52" t="s">
        <v>554</v>
      </c>
      <c r="D140" s="52" t="s">
        <v>555</v>
      </c>
      <c r="E140" s="383">
        <v>10</v>
      </c>
      <c r="F140" s="385">
        <v>6</v>
      </c>
      <c r="G140" s="385">
        <v>36</v>
      </c>
      <c r="H140" s="385"/>
      <c r="I140" s="385"/>
      <c r="J140" s="385"/>
      <c r="K140" s="385"/>
      <c r="L140" s="385"/>
      <c r="M140" s="385"/>
      <c r="N140" s="385"/>
      <c r="O140" s="386">
        <f t="shared" si="2"/>
        <v>2</v>
      </c>
      <c r="P140" s="385"/>
      <c r="Q140" s="385"/>
      <c r="R140" s="385"/>
      <c r="S140" s="383">
        <v>10</v>
      </c>
      <c r="T140" s="385">
        <v>14</v>
      </c>
      <c r="U140" s="385">
        <v>44</v>
      </c>
      <c r="V140" s="383">
        <v>10</v>
      </c>
      <c r="W140" s="385">
        <v>14</v>
      </c>
      <c r="X140" s="385">
        <v>44</v>
      </c>
    </row>
    <row r="141" spans="1:26" x14ac:dyDescent="0.25">
      <c r="A141" s="52" t="s">
        <v>149</v>
      </c>
      <c r="B141" s="52" t="s">
        <v>553</v>
      </c>
      <c r="C141" s="52" t="s">
        <v>554</v>
      </c>
      <c r="D141" s="52" t="s">
        <v>555</v>
      </c>
      <c r="E141" s="383">
        <v>11</v>
      </c>
      <c r="F141" s="385">
        <v>6</v>
      </c>
      <c r="G141" s="385">
        <v>36</v>
      </c>
      <c r="H141" s="385"/>
      <c r="I141" s="385"/>
      <c r="J141" s="385"/>
      <c r="K141" s="385"/>
      <c r="L141" s="385"/>
      <c r="M141" s="385"/>
      <c r="N141" s="385"/>
      <c r="O141" s="386">
        <f t="shared" si="2"/>
        <v>2</v>
      </c>
      <c r="P141" s="385"/>
      <c r="Q141" s="385"/>
      <c r="R141" s="385"/>
      <c r="S141" s="383">
        <v>11</v>
      </c>
      <c r="T141" s="385">
        <v>14</v>
      </c>
      <c r="U141" s="385">
        <v>44</v>
      </c>
      <c r="V141" s="383">
        <v>11</v>
      </c>
      <c r="W141" s="385">
        <v>14</v>
      </c>
      <c r="X141" s="385">
        <v>44</v>
      </c>
    </row>
    <row r="142" spans="1:26" x14ac:dyDescent="0.25">
      <c r="A142" s="52" t="s">
        <v>149</v>
      </c>
      <c r="B142" s="52" t="s">
        <v>553</v>
      </c>
      <c r="C142" s="52" t="s">
        <v>554</v>
      </c>
      <c r="D142" s="52" t="s">
        <v>555</v>
      </c>
      <c r="E142" s="383">
        <v>12</v>
      </c>
      <c r="F142" s="385">
        <v>6</v>
      </c>
      <c r="G142" s="385">
        <v>36</v>
      </c>
      <c r="H142" s="385"/>
      <c r="I142" s="385"/>
      <c r="J142" s="385"/>
      <c r="K142" s="385"/>
      <c r="L142" s="385"/>
      <c r="M142" s="385"/>
      <c r="N142" s="385"/>
      <c r="O142" s="386">
        <f t="shared" si="2"/>
        <v>2</v>
      </c>
      <c r="P142" s="385"/>
      <c r="Q142" s="385"/>
      <c r="R142" s="385"/>
      <c r="S142" s="383">
        <v>12</v>
      </c>
      <c r="T142" s="385">
        <v>14</v>
      </c>
      <c r="U142" s="385">
        <v>44</v>
      </c>
      <c r="V142" s="383">
        <v>12</v>
      </c>
      <c r="W142" s="385">
        <v>14</v>
      </c>
      <c r="X142" s="385">
        <v>44</v>
      </c>
    </row>
    <row r="143" spans="1:26" x14ac:dyDescent="0.25">
      <c r="A143" s="52" t="s">
        <v>149</v>
      </c>
      <c r="B143" s="52" t="s">
        <v>553</v>
      </c>
      <c r="C143" s="52" t="s">
        <v>554</v>
      </c>
      <c r="D143" s="52" t="s">
        <v>555</v>
      </c>
      <c r="E143" s="383">
        <v>13</v>
      </c>
      <c r="F143" s="385">
        <v>6</v>
      </c>
      <c r="G143" s="385">
        <v>35</v>
      </c>
      <c r="H143" s="385">
        <v>57</v>
      </c>
      <c r="I143" s="385"/>
      <c r="J143" s="385"/>
      <c r="K143" s="385"/>
      <c r="L143" s="385"/>
      <c r="M143" s="385"/>
      <c r="N143" s="385"/>
      <c r="O143" s="386">
        <f t="shared" si="2"/>
        <v>3</v>
      </c>
      <c r="P143" s="385"/>
      <c r="Q143" s="385"/>
      <c r="R143" s="385"/>
      <c r="S143" s="383">
        <v>13</v>
      </c>
      <c r="T143" s="385">
        <v>14</v>
      </c>
      <c r="U143" s="385">
        <v>44</v>
      </c>
      <c r="V143" s="383">
        <v>13</v>
      </c>
      <c r="W143" s="385">
        <v>14</v>
      </c>
      <c r="X143" s="385">
        <v>44</v>
      </c>
    </row>
    <row r="144" spans="1:26" x14ac:dyDescent="0.25">
      <c r="A144" s="52" t="s">
        <v>149</v>
      </c>
      <c r="B144" s="52" t="s">
        <v>553</v>
      </c>
      <c r="C144" s="52" t="s">
        <v>554</v>
      </c>
      <c r="D144" s="52" t="s">
        <v>555</v>
      </c>
      <c r="E144" s="383">
        <v>14</v>
      </c>
      <c r="F144" s="385">
        <v>13</v>
      </c>
      <c r="G144" s="385">
        <v>28</v>
      </c>
      <c r="H144" s="385">
        <v>42</v>
      </c>
      <c r="I144" s="385">
        <v>58</v>
      </c>
      <c r="J144" s="385"/>
      <c r="K144" s="385"/>
      <c r="L144" s="385"/>
      <c r="M144" s="385"/>
      <c r="N144" s="385"/>
      <c r="O144" s="386">
        <f t="shared" si="2"/>
        <v>4</v>
      </c>
      <c r="P144" s="385"/>
      <c r="Q144" s="385"/>
      <c r="R144" s="385"/>
      <c r="S144" s="383">
        <v>14</v>
      </c>
      <c r="T144" s="385">
        <v>14</v>
      </c>
      <c r="U144" s="385">
        <v>44</v>
      </c>
      <c r="V144" s="383">
        <v>14</v>
      </c>
      <c r="W144" s="385">
        <v>14</v>
      </c>
      <c r="X144" s="385">
        <v>44</v>
      </c>
    </row>
    <row r="145" spans="1:26" x14ac:dyDescent="0.25">
      <c r="A145" s="52" t="s">
        <v>149</v>
      </c>
      <c r="B145" s="52" t="s">
        <v>553</v>
      </c>
      <c r="C145" s="52" t="s">
        <v>554</v>
      </c>
      <c r="D145" s="52" t="s">
        <v>555</v>
      </c>
      <c r="E145" s="383">
        <v>15</v>
      </c>
      <c r="F145" s="385">
        <v>14</v>
      </c>
      <c r="G145" s="385">
        <v>33</v>
      </c>
      <c r="H145" s="385">
        <v>48</v>
      </c>
      <c r="I145" s="385"/>
      <c r="J145" s="385"/>
      <c r="K145" s="385"/>
      <c r="L145" s="385"/>
      <c r="M145" s="385"/>
      <c r="N145" s="385"/>
      <c r="O145" s="386">
        <f t="shared" si="2"/>
        <v>3</v>
      </c>
      <c r="P145" s="385"/>
      <c r="Q145" s="385"/>
      <c r="R145" s="385"/>
      <c r="S145" s="383">
        <v>15</v>
      </c>
      <c r="T145" s="385">
        <v>14</v>
      </c>
      <c r="U145" s="385">
        <v>44</v>
      </c>
      <c r="V145" s="383">
        <v>15</v>
      </c>
      <c r="W145" s="385">
        <v>14</v>
      </c>
      <c r="X145" s="385">
        <v>44</v>
      </c>
    </row>
    <row r="146" spans="1:26" x14ac:dyDescent="0.25">
      <c r="A146" s="52" t="s">
        <v>149</v>
      </c>
      <c r="B146" s="52" t="s">
        <v>553</v>
      </c>
      <c r="C146" s="52" t="s">
        <v>554</v>
      </c>
      <c r="D146" s="52" t="s">
        <v>555</v>
      </c>
      <c r="E146" s="383">
        <v>16</v>
      </c>
      <c r="F146" s="385">
        <v>2</v>
      </c>
      <c r="G146" s="385">
        <v>18</v>
      </c>
      <c r="H146" s="385">
        <v>33</v>
      </c>
      <c r="I146" s="385">
        <v>48</v>
      </c>
      <c r="J146" s="385"/>
      <c r="K146" s="385"/>
      <c r="L146" s="385"/>
      <c r="M146" s="385"/>
      <c r="N146" s="385"/>
      <c r="O146" s="386">
        <f t="shared" si="2"/>
        <v>4</v>
      </c>
      <c r="P146" s="385"/>
      <c r="Q146" s="385"/>
      <c r="R146" s="385"/>
      <c r="S146" s="383">
        <v>16</v>
      </c>
      <c r="T146" s="385">
        <v>14</v>
      </c>
      <c r="U146" s="385">
        <v>44</v>
      </c>
      <c r="V146" s="383">
        <v>16</v>
      </c>
      <c r="W146" s="385">
        <v>14</v>
      </c>
      <c r="X146" s="385">
        <v>44</v>
      </c>
    </row>
    <row r="147" spans="1:26" x14ac:dyDescent="0.25">
      <c r="A147" s="52" t="s">
        <v>149</v>
      </c>
      <c r="B147" s="52" t="s">
        <v>553</v>
      </c>
      <c r="C147" s="52" t="s">
        <v>554</v>
      </c>
      <c r="D147" s="52" t="s">
        <v>555</v>
      </c>
      <c r="E147" s="383">
        <v>17</v>
      </c>
      <c r="F147" s="385">
        <v>3</v>
      </c>
      <c r="G147" s="385">
        <v>17</v>
      </c>
      <c r="H147" s="385">
        <v>29</v>
      </c>
      <c r="I147" s="385">
        <v>44</v>
      </c>
      <c r="J147" s="385">
        <v>59</v>
      </c>
      <c r="K147" s="385"/>
      <c r="L147" s="385"/>
      <c r="M147" s="385"/>
      <c r="N147" s="385"/>
      <c r="O147" s="386">
        <f t="shared" si="2"/>
        <v>5</v>
      </c>
      <c r="P147" s="385"/>
      <c r="Q147" s="385"/>
      <c r="R147" s="385"/>
      <c r="S147" s="383">
        <v>17</v>
      </c>
      <c r="T147" s="385">
        <v>14</v>
      </c>
      <c r="U147" s="385">
        <v>44</v>
      </c>
      <c r="V147" s="383">
        <v>17</v>
      </c>
      <c r="W147" s="385">
        <v>14</v>
      </c>
      <c r="X147" s="385">
        <v>44</v>
      </c>
    </row>
    <row r="148" spans="1:26" x14ac:dyDescent="0.25">
      <c r="A148" s="52" t="s">
        <v>149</v>
      </c>
      <c r="B148" s="52" t="s">
        <v>553</v>
      </c>
      <c r="C148" s="52" t="s">
        <v>554</v>
      </c>
      <c r="D148" s="52" t="s">
        <v>555</v>
      </c>
      <c r="E148" s="383">
        <v>18</v>
      </c>
      <c r="F148" s="385">
        <v>19</v>
      </c>
      <c r="G148" s="385">
        <v>44</v>
      </c>
      <c r="H148" s="385"/>
      <c r="I148" s="385"/>
      <c r="J148" s="385"/>
      <c r="K148" s="385"/>
      <c r="L148" s="385"/>
      <c r="M148" s="385"/>
      <c r="N148" s="385"/>
      <c r="O148" s="386">
        <f t="shared" si="2"/>
        <v>2</v>
      </c>
      <c r="P148" s="385"/>
      <c r="Q148" s="385"/>
      <c r="R148" s="385"/>
      <c r="S148" s="383">
        <v>18</v>
      </c>
      <c r="T148" s="385">
        <v>14</v>
      </c>
      <c r="U148" s="385">
        <v>44</v>
      </c>
      <c r="V148" s="383">
        <v>18</v>
      </c>
      <c r="W148" s="385">
        <v>14</v>
      </c>
      <c r="X148" s="385">
        <v>44</v>
      </c>
    </row>
    <row r="149" spans="1:26" x14ac:dyDescent="0.25">
      <c r="A149" s="52" t="s">
        <v>149</v>
      </c>
      <c r="B149" s="52" t="s">
        <v>553</v>
      </c>
      <c r="C149" s="52" t="s">
        <v>554</v>
      </c>
      <c r="D149" s="52" t="s">
        <v>555</v>
      </c>
      <c r="E149" s="383">
        <v>19</v>
      </c>
      <c r="F149" s="385">
        <v>14</v>
      </c>
      <c r="G149" s="385">
        <v>44</v>
      </c>
      <c r="H149" s="385"/>
      <c r="I149" s="385"/>
      <c r="J149" s="385"/>
      <c r="K149" s="385"/>
      <c r="L149" s="385"/>
      <c r="M149" s="385"/>
      <c r="N149" s="385"/>
      <c r="O149" s="386">
        <f t="shared" si="2"/>
        <v>2</v>
      </c>
      <c r="P149" s="385"/>
      <c r="Q149" s="385"/>
      <c r="R149" s="385"/>
      <c r="S149" s="383">
        <v>19</v>
      </c>
      <c r="T149" s="385">
        <v>14</v>
      </c>
      <c r="U149" s="385">
        <v>44</v>
      </c>
      <c r="V149" s="383">
        <v>19</v>
      </c>
      <c r="W149" s="385">
        <v>14</v>
      </c>
      <c r="X149" s="385">
        <v>44</v>
      </c>
    </row>
    <row r="150" spans="1:26" x14ac:dyDescent="0.25">
      <c r="A150" s="52" t="s">
        <v>149</v>
      </c>
      <c r="B150" s="52" t="s">
        <v>553</v>
      </c>
      <c r="C150" s="52" t="s">
        <v>554</v>
      </c>
      <c r="D150" s="52" t="s">
        <v>555</v>
      </c>
      <c r="E150" s="383">
        <v>20</v>
      </c>
      <c r="F150" s="385">
        <v>12</v>
      </c>
      <c r="G150" s="385">
        <v>45</v>
      </c>
      <c r="H150" s="385"/>
      <c r="I150" s="385"/>
      <c r="J150" s="385"/>
      <c r="K150" s="385"/>
      <c r="L150" s="385"/>
      <c r="M150" s="385"/>
      <c r="N150" s="385"/>
      <c r="O150" s="386">
        <f t="shared" si="2"/>
        <v>2</v>
      </c>
      <c r="P150" s="385"/>
      <c r="Q150" s="385"/>
      <c r="R150" s="385"/>
      <c r="S150" s="383">
        <v>20</v>
      </c>
      <c r="T150" s="385">
        <v>13</v>
      </c>
      <c r="U150" s="385">
        <v>45</v>
      </c>
      <c r="V150" s="383">
        <v>20</v>
      </c>
      <c r="W150" s="385">
        <v>13</v>
      </c>
      <c r="X150" s="385">
        <v>45</v>
      </c>
    </row>
    <row r="151" spans="1:26" x14ac:dyDescent="0.25">
      <c r="A151" s="52" t="s">
        <v>149</v>
      </c>
      <c r="B151" s="52" t="s">
        <v>553</v>
      </c>
      <c r="C151" s="52" t="s">
        <v>554</v>
      </c>
      <c r="D151" s="52" t="s">
        <v>555</v>
      </c>
      <c r="E151" s="383">
        <v>21</v>
      </c>
      <c r="F151" s="385">
        <v>15</v>
      </c>
      <c r="G151" s="385">
        <v>45</v>
      </c>
      <c r="H151" s="385"/>
      <c r="I151" s="385"/>
      <c r="J151" s="385"/>
      <c r="K151" s="385"/>
      <c r="L151" s="385"/>
      <c r="M151" s="385"/>
      <c r="N151" s="385"/>
      <c r="O151" s="386">
        <f t="shared" si="2"/>
        <v>2</v>
      </c>
      <c r="P151" s="385"/>
      <c r="Q151" s="385"/>
      <c r="R151" s="385"/>
      <c r="S151" s="383">
        <v>21</v>
      </c>
      <c r="T151" s="385">
        <v>15</v>
      </c>
      <c r="U151" s="385">
        <v>45</v>
      </c>
      <c r="V151" s="383">
        <v>21</v>
      </c>
      <c r="W151" s="385">
        <v>15</v>
      </c>
      <c r="X151" s="385">
        <v>45</v>
      </c>
    </row>
    <row r="152" spans="1:26" x14ac:dyDescent="0.25">
      <c r="A152" s="52" t="s">
        <v>149</v>
      </c>
      <c r="B152" s="52" t="s">
        <v>553</v>
      </c>
      <c r="C152" s="52" t="s">
        <v>554</v>
      </c>
      <c r="D152" s="52" t="s">
        <v>555</v>
      </c>
      <c r="E152" s="383">
        <v>22</v>
      </c>
      <c r="F152" s="385">
        <v>15</v>
      </c>
      <c r="G152" s="385">
        <v>45</v>
      </c>
      <c r="H152" s="385"/>
      <c r="I152" s="385"/>
      <c r="J152" s="385"/>
      <c r="K152" s="385"/>
      <c r="L152" s="385"/>
      <c r="M152" s="385"/>
      <c r="N152" s="385"/>
      <c r="O152" s="386">
        <f t="shared" si="2"/>
        <v>2</v>
      </c>
      <c r="P152" s="385"/>
      <c r="Q152" s="385"/>
      <c r="R152" s="385"/>
      <c r="S152" s="383">
        <v>22</v>
      </c>
      <c r="T152" s="385">
        <v>15</v>
      </c>
      <c r="U152" s="385">
        <v>45</v>
      </c>
      <c r="V152" s="383">
        <v>22</v>
      </c>
      <c r="W152" s="385">
        <v>15</v>
      </c>
      <c r="X152" s="385">
        <v>45</v>
      </c>
    </row>
    <row r="153" spans="1:26" x14ac:dyDescent="0.25">
      <c r="A153" s="52" t="s">
        <v>149</v>
      </c>
      <c r="B153" s="52" t="s">
        <v>553</v>
      </c>
      <c r="C153" s="52" t="s">
        <v>554</v>
      </c>
      <c r="D153" s="52" t="s">
        <v>555</v>
      </c>
      <c r="E153" s="383">
        <v>23</v>
      </c>
      <c r="F153" s="385">
        <v>14</v>
      </c>
      <c r="G153" s="385"/>
      <c r="H153" s="385"/>
      <c r="I153" s="385"/>
      <c r="J153" s="385"/>
      <c r="K153" s="385"/>
      <c r="L153" s="385"/>
      <c r="M153" s="385"/>
      <c r="N153" s="385"/>
      <c r="O153" s="386">
        <f t="shared" si="2"/>
        <v>1</v>
      </c>
      <c r="P153" s="385"/>
      <c r="Q153" s="385"/>
      <c r="R153" s="385"/>
      <c r="S153" s="383">
        <v>23</v>
      </c>
      <c r="T153" s="385">
        <v>14</v>
      </c>
      <c r="U153" s="385"/>
      <c r="V153" s="383">
        <v>23</v>
      </c>
      <c r="W153" s="385">
        <v>14</v>
      </c>
      <c r="X153" s="385"/>
    </row>
    <row r="154" spans="1:26" x14ac:dyDescent="0.25">
      <c r="A154" s="52" t="s">
        <v>149</v>
      </c>
      <c r="B154" s="52" t="s">
        <v>556</v>
      </c>
      <c r="C154" s="52" t="s">
        <v>557</v>
      </c>
      <c r="D154" s="52" t="s">
        <v>558</v>
      </c>
      <c r="E154" s="383">
        <v>5</v>
      </c>
      <c r="F154" s="385">
        <v>30</v>
      </c>
      <c r="G154" s="385"/>
      <c r="H154" s="385"/>
      <c r="I154" s="385"/>
      <c r="J154" s="385"/>
      <c r="K154" s="385"/>
      <c r="L154" s="385"/>
      <c r="M154" s="385"/>
      <c r="N154" s="385"/>
      <c r="O154" s="386">
        <f t="shared" si="2"/>
        <v>1</v>
      </c>
      <c r="P154" s="385"/>
      <c r="Q154" s="385"/>
      <c r="R154" s="385"/>
      <c r="S154" s="383">
        <v>5</v>
      </c>
      <c r="T154" s="385">
        <v>5</v>
      </c>
      <c r="U154" s="385">
        <v>35</v>
      </c>
      <c r="V154" s="385"/>
      <c r="W154" s="383">
        <v>5</v>
      </c>
      <c r="X154" s="385">
        <v>35</v>
      </c>
      <c r="Y154" s="385"/>
      <c r="Z154" s="385"/>
    </row>
    <row r="155" spans="1:26" x14ac:dyDescent="0.25">
      <c r="A155" s="52" t="s">
        <v>149</v>
      </c>
      <c r="B155" s="52" t="s">
        <v>556</v>
      </c>
      <c r="C155" s="52" t="s">
        <v>557</v>
      </c>
      <c r="D155" s="52" t="s">
        <v>558</v>
      </c>
      <c r="E155" s="383">
        <v>6</v>
      </c>
      <c r="F155" s="385">
        <v>0</v>
      </c>
      <c r="G155" s="385">
        <v>33</v>
      </c>
      <c r="H155" s="385"/>
      <c r="I155" s="385"/>
      <c r="J155" s="385"/>
      <c r="K155" s="385"/>
      <c r="L155" s="385"/>
      <c r="M155" s="385"/>
      <c r="N155" s="385"/>
      <c r="O155" s="386">
        <f t="shared" si="2"/>
        <v>2</v>
      </c>
      <c r="P155" s="385"/>
      <c r="Q155" s="385"/>
      <c r="R155" s="385"/>
      <c r="S155" s="383">
        <v>6</v>
      </c>
      <c r="T155" s="385">
        <v>5</v>
      </c>
      <c r="U155" s="385">
        <v>40</v>
      </c>
      <c r="V155" s="385"/>
      <c r="W155" s="383">
        <v>6</v>
      </c>
      <c r="X155" s="385">
        <v>5</v>
      </c>
      <c r="Y155" s="385">
        <v>40</v>
      </c>
      <c r="Z155" s="385"/>
    </row>
    <row r="156" spans="1:26" x14ac:dyDescent="0.25">
      <c r="A156" s="52" t="s">
        <v>149</v>
      </c>
      <c r="B156" s="52" t="s">
        <v>556</v>
      </c>
      <c r="C156" s="52" t="s">
        <v>557</v>
      </c>
      <c r="D156" s="52" t="s">
        <v>558</v>
      </c>
      <c r="E156" s="383">
        <v>7</v>
      </c>
      <c r="F156" s="385">
        <v>3</v>
      </c>
      <c r="G156" s="385">
        <v>32</v>
      </c>
      <c r="H156" s="385"/>
      <c r="I156" s="385"/>
      <c r="J156" s="385"/>
      <c r="K156" s="385"/>
      <c r="L156" s="385"/>
      <c r="M156" s="385"/>
      <c r="N156" s="385"/>
      <c r="O156" s="386">
        <f t="shared" si="2"/>
        <v>2</v>
      </c>
      <c r="P156" s="385"/>
      <c r="Q156" s="385"/>
      <c r="R156" s="385"/>
      <c r="S156" s="383">
        <v>7</v>
      </c>
      <c r="T156" s="385">
        <v>10</v>
      </c>
      <c r="U156" s="385">
        <v>40</v>
      </c>
      <c r="V156" s="385">
        <v>55</v>
      </c>
      <c r="W156" s="383">
        <v>7</v>
      </c>
      <c r="X156" s="385">
        <v>10</v>
      </c>
      <c r="Y156" s="385">
        <v>40</v>
      </c>
      <c r="Z156" s="385">
        <v>55</v>
      </c>
    </row>
    <row r="157" spans="1:26" x14ac:dyDescent="0.25">
      <c r="A157" s="52" t="s">
        <v>149</v>
      </c>
      <c r="B157" s="52" t="s">
        <v>556</v>
      </c>
      <c r="C157" s="52" t="s">
        <v>557</v>
      </c>
      <c r="D157" s="52" t="s">
        <v>558</v>
      </c>
      <c r="E157" s="383">
        <v>8</v>
      </c>
      <c r="F157" s="385">
        <v>1</v>
      </c>
      <c r="G157" s="385">
        <v>31</v>
      </c>
      <c r="H157" s="385">
        <v>47</v>
      </c>
      <c r="I157" s="385"/>
      <c r="J157" s="385"/>
      <c r="K157" s="385"/>
      <c r="L157" s="385"/>
      <c r="M157" s="385"/>
      <c r="N157" s="385"/>
      <c r="O157" s="386">
        <f t="shared" si="2"/>
        <v>3</v>
      </c>
      <c r="P157" s="385"/>
      <c r="Q157" s="385"/>
      <c r="R157" s="385"/>
      <c r="S157" s="383">
        <v>8</v>
      </c>
      <c r="T157" s="385">
        <v>25</v>
      </c>
      <c r="U157" s="385">
        <v>41</v>
      </c>
      <c r="V157" s="385"/>
      <c r="W157" s="383">
        <v>8</v>
      </c>
      <c r="X157" s="385">
        <v>25</v>
      </c>
      <c r="Y157" s="385">
        <v>41</v>
      </c>
      <c r="Z157" s="385"/>
    </row>
    <row r="158" spans="1:26" x14ac:dyDescent="0.25">
      <c r="A158" s="52" t="s">
        <v>149</v>
      </c>
      <c r="B158" s="52" t="s">
        <v>556</v>
      </c>
      <c r="C158" s="52" t="s">
        <v>557</v>
      </c>
      <c r="D158" s="52" t="s">
        <v>558</v>
      </c>
      <c r="E158" s="383">
        <v>9</v>
      </c>
      <c r="F158" s="385">
        <v>7</v>
      </c>
      <c r="G158" s="385">
        <v>35</v>
      </c>
      <c r="H158" s="385" t="s">
        <v>471</v>
      </c>
      <c r="I158" s="385"/>
      <c r="J158" s="385"/>
      <c r="K158" s="385"/>
      <c r="L158" s="385"/>
      <c r="M158" s="385"/>
      <c r="N158" s="385"/>
      <c r="O158" s="386">
        <f t="shared" si="2"/>
        <v>3</v>
      </c>
      <c r="P158" s="385"/>
      <c r="Q158" s="385"/>
      <c r="R158" s="385"/>
      <c r="S158" s="383">
        <v>9</v>
      </c>
      <c r="T158" s="385">
        <v>13</v>
      </c>
      <c r="U158" s="385">
        <v>43</v>
      </c>
      <c r="V158" s="385"/>
      <c r="W158" s="383">
        <v>9</v>
      </c>
      <c r="X158" s="385">
        <v>13</v>
      </c>
      <c r="Y158" s="385">
        <v>43</v>
      </c>
      <c r="Z158" s="385"/>
    </row>
    <row r="159" spans="1:26" x14ac:dyDescent="0.25">
      <c r="A159" s="52" t="s">
        <v>149</v>
      </c>
      <c r="B159" s="52" t="s">
        <v>556</v>
      </c>
      <c r="C159" s="52" t="s">
        <v>557</v>
      </c>
      <c r="D159" s="52" t="s">
        <v>558</v>
      </c>
      <c r="E159" s="383">
        <v>10</v>
      </c>
      <c r="F159" s="385">
        <v>5</v>
      </c>
      <c r="G159" s="385">
        <v>35</v>
      </c>
      <c r="H159" s="385"/>
      <c r="I159" s="385"/>
      <c r="J159" s="385"/>
      <c r="K159" s="385"/>
      <c r="L159" s="385"/>
      <c r="M159" s="385"/>
      <c r="N159" s="385"/>
      <c r="O159" s="386">
        <f t="shared" si="2"/>
        <v>2</v>
      </c>
      <c r="P159" s="385"/>
      <c r="Q159" s="385"/>
      <c r="R159" s="385"/>
      <c r="S159" s="383">
        <v>10</v>
      </c>
      <c r="T159" s="385">
        <v>2</v>
      </c>
      <c r="U159" s="385">
        <v>32</v>
      </c>
      <c r="V159" s="385"/>
      <c r="W159" s="383">
        <v>10</v>
      </c>
      <c r="X159" s="385">
        <v>2</v>
      </c>
      <c r="Y159" s="385">
        <v>32</v>
      </c>
      <c r="Z159" s="385"/>
    </row>
    <row r="160" spans="1:26" x14ac:dyDescent="0.25">
      <c r="A160" s="52" t="s">
        <v>149</v>
      </c>
      <c r="B160" s="52" t="s">
        <v>556</v>
      </c>
      <c r="C160" s="52" t="s">
        <v>557</v>
      </c>
      <c r="D160" s="52" t="s">
        <v>558</v>
      </c>
      <c r="E160" s="383">
        <v>11</v>
      </c>
      <c r="F160" s="385">
        <v>5</v>
      </c>
      <c r="G160" s="385">
        <v>35</v>
      </c>
      <c r="H160" s="385"/>
      <c r="I160" s="385"/>
      <c r="J160" s="385"/>
      <c r="K160" s="385"/>
      <c r="L160" s="385"/>
      <c r="M160" s="385"/>
      <c r="N160" s="385"/>
      <c r="O160" s="386">
        <f t="shared" si="2"/>
        <v>2</v>
      </c>
      <c r="P160" s="385"/>
      <c r="Q160" s="385"/>
      <c r="R160" s="385"/>
      <c r="S160" s="383">
        <v>11</v>
      </c>
      <c r="T160" s="385">
        <v>2</v>
      </c>
      <c r="U160" s="385">
        <v>32</v>
      </c>
      <c r="V160" s="385"/>
      <c r="W160" s="383">
        <v>11</v>
      </c>
      <c r="X160" s="385">
        <v>2</v>
      </c>
      <c r="Y160" s="385">
        <v>32</v>
      </c>
      <c r="Z160" s="385"/>
    </row>
    <row r="161" spans="1:26" x14ac:dyDescent="0.25">
      <c r="A161" s="52" t="s">
        <v>149</v>
      </c>
      <c r="B161" s="52" t="s">
        <v>556</v>
      </c>
      <c r="C161" s="52" t="s">
        <v>557</v>
      </c>
      <c r="D161" s="52" t="s">
        <v>558</v>
      </c>
      <c r="E161" s="383">
        <v>12</v>
      </c>
      <c r="F161" s="385">
        <v>5</v>
      </c>
      <c r="G161" s="385">
        <v>35</v>
      </c>
      <c r="H161" s="385"/>
      <c r="I161" s="385"/>
      <c r="J161" s="385"/>
      <c r="K161" s="385"/>
      <c r="L161" s="385"/>
      <c r="M161" s="385"/>
      <c r="N161" s="385"/>
      <c r="O161" s="386">
        <f t="shared" si="2"/>
        <v>2</v>
      </c>
      <c r="P161" s="385"/>
      <c r="Q161" s="385"/>
      <c r="R161" s="385"/>
      <c r="S161" s="383">
        <v>12</v>
      </c>
      <c r="T161" s="385">
        <v>2</v>
      </c>
      <c r="U161" s="385">
        <v>32</v>
      </c>
      <c r="V161" s="385"/>
      <c r="W161" s="383">
        <v>12</v>
      </c>
      <c r="X161" s="385">
        <v>2</v>
      </c>
      <c r="Y161" s="385">
        <v>32</v>
      </c>
      <c r="Z161" s="385"/>
    </row>
    <row r="162" spans="1:26" x14ac:dyDescent="0.25">
      <c r="A162" s="52" t="s">
        <v>149</v>
      </c>
      <c r="B162" s="52" t="s">
        <v>556</v>
      </c>
      <c r="C162" s="52" t="s">
        <v>557</v>
      </c>
      <c r="D162" s="52" t="s">
        <v>558</v>
      </c>
      <c r="E162" s="383">
        <v>13</v>
      </c>
      <c r="F162" s="385">
        <v>5</v>
      </c>
      <c r="G162" s="385">
        <v>35</v>
      </c>
      <c r="H162" s="385"/>
      <c r="I162" s="385"/>
      <c r="J162" s="385"/>
      <c r="K162" s="385"/>
      <c r="L162" s="385"/>
      <c r="M162" s="385"/>
      <c r="N162" s="385"/>
      <c r="O162" s="386">
        <f t="shared" si="2"/>
        <v>2</v>
      </c>
      <c r="P162" s="385"/>
      <c r="Q162" s="385"/>
      <c r="R162" s="385"/>
      <c r="S162" s="383">
        <v>13</v>
      </c>
      <c r="T162" s="385">
        <v>2</v>
      </c>
      <c r="U162" s="385">
        <v>32</v>
      </c>
      <c r="V162" s="385"/>
      <c r="W162" s="383">
        <v>13</v>
      </c>
      <c r="X162" s="385">
        <v>2</v>
      </c>
      <c r="Y162" s="385">
        <v>32</v>
      </c>
      <c r="Z162" s="385"/>
    </row>
    <row r="163" spans="1:26" x14ac:dyDescent="0.25">
      <c r="A163" s="52" t="s">
        <v>149</v>
      </c>
      <c r="B163" s="52" t="s">
        <v>556</v>
      </c>
      <c r="C163" s="52" t="s">
        <v>557</v>
      </c>
      <c r="D163" s="52" t="s">
        <v>558</v>
      </c>
      <c r="E163" s="383">
        <v>14</v>
      </c>
      <c r="F163" s="385">
        <v>6</v>
      </c>
      <c r="G163" s="385">
        <v>32</v>
      </c>
      <c r="H163" s="385"/>
      <c r="I163" s="385"/>
      <c r="J163" s="385"/>
      <c r="K163" s="385"/>
      <c r="L163" s="385"/>
      <c r="M163" s="385"/>
      <c r="N163" s="385"/>
      <c r="O163" s="386">
        <f t="shared" si="2"/>
        <v>2</v>
      </c>
      <c r="P163" s="385"/>
      <c r="Q163" s="385"/>
      <c r="R163" s="385"/>
      <c r="S163" s="383">
        <v>14</v>
      </c>
      <c r="T163" s="385">
        <v>2</v>
      </c>
      <c r="U163" s="385">
        <v>32</v>
      </c>
      <c r="V163" s="385"/>
      <c r="W163" s="383">
        <v>14</v>
      </c>
      <c r="X163" s="385">
        <v>2</v>
      </c>
      <c r="Y163" s="385">
        <v>32</v>
      </c>
      <c r="Z163" s="385"/>
    </row>
    <row r="164" spans="1:26" x14ac:dyDescent="0.25">
      <c r="A164" s="52" t="s">
        <v>149</v>
      </c>
      <c r="B164" s="52" t="s">
        <v>556</v>
      </c>
      <c r="C164" s="52" t="s">
        <v>557</v>
      </c>
      <c r="D164" s="52" t="s">
        <v>558</v>
      </c>
      <c r="E164" s="383">
        <v>15</v>
      </c>
      <c r="F164" s="385">
        <v>2</v>
      </c>
      <c r="G164" s="385">
        <v>33</v>
      </c>
      <c r="H164" s="385"/>
      <c r="I164" s="385"/>
      <c r="J164" s="385"/>
      <c r="K164" s="385"/>
      <c r="L164" s="385"/>
      <c r="M164" s="385"/>
      <c r="N164" s="385"/>
      <c r="O164" s="386">
        <f t="shared" si="2"/>
        <v>2</v>
      </c>
      <c r="P164" s="385"/>
      <c r="Q164" s="385"/>
      <c r="R164" s="385"/>
      <c r="S164" s="383">
        <v>15</v>
      </c>
      <c r="T164" s="385">
        <v>2</v>
      </c>
      <c r="U164" s="385">
        <v>32</v>
      </c>
      <c r="V164" s="385"/>
      <c r="W164" s="383">
        <v>15</v>
      </c>
      <c r="X164" s="385">
        <v>2</v>
      </c>
      <c r="Y164" s="385">
        <v>32</v>
      </c>
      <c r="Z164" s="385"/>
    </row>
    <row r="165" spans="1:26" x14ac:dyDescent="0.25">
      <c r="A165" s="52" t="s">
        <v>149</v>
      </c>
      <c r="B165" s="52" t="s">
        <v>556</v>
      </c>
      <c r="C165" s="52" t="s">
        <v>557</v>
      </c>
      <c r="D165" s="52" t="s">
        <v>558</v>
      </c>
      <c r="E165" s="383">
        <v>16</v>
      </c>
      <c r="F165" s="385">
        <v>3</v>
      </c>
      <c r="G165" s="385">
        <v>33</v>
      </c>
      <c r="H165" s="385"/>
      <c r="I165" s="385"/>
      <c r="J165" s="385"/>
      <c r="K165" s="385"/>
      <c r="L165" s="385"/>
      <c r="M165" s="385"/>
      <c r="N165" s="385"/>
      <c r="O165" s="386">
        <f t="shared" si="2"/>
        <v>2</v>
      </c>
      <c r="P165" s="385"/>
      <c r="Q165" s="385"/>
      <c r="R165" s="385"/>
      <c r="S165" s="383">
        <v>16</v>
      </c>
      <c r="T165" s="385">
        <v>2</v>
      </c>
      <c r="U165" s="385">
        <v>32</v>
      </c>
      <c r="V165" s="385"/>
      <c r="W165" s="383">
        <v>16</v>
      </c>
      <c r="X165" s="385">
        <v>2</v>
      </c>
      <c r="Y165" s="385">
        <v>32</v>
      </c>
      <c r="Z165" s="385"/>
    </row>
    <row r="166" spans="1:26" x14ac:dyDescent="0.25">
      <c r="A166" s="52" t="s">
        <v>149</v>
      </c>
      <c r="B166" s="52" t="s">
        <v>556</v>
      </c>
      <c r="C166" s="52" t="s">
        <v>557</v>
      </c>
      <c r="D166" s="52" t="s">
        <v>558</v>
      </c>
      <c r="E166" s="383">
        <v>17</v>
      </c>
      <c r="F166" s="385">
        <v>3</v>
      </c>
      <c r="G166" s="385">
        <v>33</v>
      </c>
      <c r="H166" s="385"/>
      <c r="I166" s="385"/>
      <c r="J166" s="385"/>
      <c r="K166" s="385"/>
      <c r="L166" s="385"/>
      <c r="M166" s="385"/>
      <c r="N166" s="385"/>
      <c r="O166" s="386">
        <f t="shared" si="2"/>
        <v>2</v>
      </c>
      <c r="P166" s="385"/>
      <c r="Q166" s="385"/>
      <c r="R166" s="385"/>
      <c r="S166" s="383">
        <v>17</v>
      </c>
      <c r="T166" s="385">
        <v>2</v>
      </c>
      <c r="U166" s="385">
        <v>32</v>
      </c>
      <c r="V166" s="385"/>
      <c r="W166" s="383">
        <v>17</v>
      </c>
      <c r="X166" s="385">
        <v>2</v>
      </c>
      <c r="Y166" s="385">
        <v>32</v>
      </c>
      <c r="Z166" s="385"/>
    </row>
    <row r="167" spans="1:26" x14ac:dyDescent="0.25">
      <c r="A167" s="52" t="s">
        <v>149</v>
      </c>
      <c r="B167" s="52" t="s">
        <v>556</v>
      </c>
      <c r="C167" s="52" t="s">
        <v>557</v>
      </c>
      <c r="D167" s="52" t="s">
        <v>558</v>
      </c>
      <c r="E167" s="383">
        <v>18</v>
      </c>
      <c r="F167" s="385">
        <v>1</v>
      </c>
      <c r="G167" s="385">
        <v>31</v>
      </c>
      <c r="H167" s="385"/>
      <c r="I167" s="385"/>
      <c r="J167" s="385"/>
      <c r="K167" s="385"/>
      <c r="L167" s="385"/>
      <c r="M167" s="385"/>
      <c r="N167" s="385"/>
      <c r="O167" s="386">
        <f t="shared" si="2"/>
        <v>2</v>
      </c>
      <c r="P167" s="385"/>
      <c r="Q167" s="385"/>
      <c r="R167" s="385"/>
      <c r="S167" s="383">
        <v>18</v>
      </c>
      <c r="T167" s="385">
        <v>2</v>
      </c>
      <c r="U167" s="385">
        <v>32</v>
      </c>
      <c r="V167" s="385"/>
      <c r="W167" s="383">
        <v>18</v>
      </c>
      <c r="X167" s="385">
        <v>2</v>
      </c>
      <c r="Y167" s="385">
        <v>32</v>
      </c>
      <c r="Z167" s="385"/>
    </row>
    <row r="168" spans="1:26" x14ac:dyDescent="0.25">
      <c r="A168" s="52" t="s">
        <v>149</v>
      </c>
      <c r="B168" s="52" t="s">
        <v>556</v>
      </c>
      <c r="C168" s="52" t="s">
        <v>557</v>
      </c>
      <c r="D168" s="52" t="s">
        <v>558</v>
      </c>
      <c r="E168" s="383">
        <v>19</v>
      </c>
      <c r="F168" s="385">
        <v>6</v>
      </c>
      <c r="G168" s="385">
        <v>36</v>
      </c>
      <c r="H168" s="385"/>
      <c r="I168" s="385"/>
      <c r="J168" s="385"/>
      <c r="K168" s="385"/>
      <c r="L168" s="385"/>
      <c r="M168" s="385"/>
      <c r="N168" s="385"/>
      <c r="O168" s="386">
        <f t="shared" si="2"/>
        <v>2</v>
      </c>
      <c r="P168" s="385"/>
      <c r="Q168" s="385"/>
      <c r="R168" s="385"/>
      <c r="S168" s="383">
        <v>19</v>
      </c>
      <c r="T168" s="385">
        <v>2</v>
      </c>
      <c r="U168" s="385">
        <v>32</v>
      </c>
      <c r="V168" s="385" t="s">
        <v>559</v>
      </c>
      <c r="W168" s="383">
        <v>19</v>
      </c>
      <c r="X168" s="385">
        <v>2</v>
      </c>
      <c r="Y168" s="385">
        <v>32</v>
      </c>
      <c r="Z168" s="385"/>
    </row>
    <row r="169" spans="1:26" x14ac:dyDescent="0.25">
      <c r="A169" s="52" t="s">
        <v>149</v>
      </c>
      <c r="B169" s="52" t="s">
        <v>556</v>
      </c>
      <c r="C169" s="52" t="s">
        <v>557</v>
      </c>
      <c r="D169" s="52" t="s">
        <v>558</v>
      </c>
      <c r="E169" s="383">
        <v>20</v>
      </c>
      <c r="F169" s="385">
        <v>5</v>
      </c>
      <c r="G169" s="385">
        <v>34</v>
      </c>
      <c r="H169" s="385">
        <v>50</v>
      </c>
      <c r="I169" s="385"/>
      <c r="J169" s="385"/>
      <c r="K169" s="385"/>
      <c r="L169" s="385"/>
      <c r="M169" s="385"/>
      <c r="N169" s="385"/>
      <c r="O169" s="386">
        <f t="shared" si="2"/>
        <v>3</v>
      </c>
      <c r="P169" s="385"/>
      <c r="Q169" s="385"/>
      <c r="R169" s="385"/>
      <c r="S169" s="383">
        <v>20</v>
      </c>
      <c r="T169" s="385">
        <v>1</v>
      </c>
      <c r="U169" s="385">
        <v>34</v>
      </c>
      <c r="V169" s="385">
        <v>50</v>
      </c>
      <c r="W169" s="383">
        <v>20</v>
      </c>
      <c r="X169" s="385">
        <v>1</v>
      </c>
      <c r="Y169" s="385">
        <v>34</v>
      </c>
      <c r="Z169" s="385">
        <v>50</v>
      </c>
    </row>
    <row r="170" spans="1:26" x14ac:dyDescent="0.25">
      <c r="A170" s="52" t="s">
        <v>149</v>
      </c>
      <c r="B170" s="52" t="s">
        <v>556</v>
      </c>
      <c r="C170" s="52" t="s">
        <v>557</v>
      </c>
      <c r="D170" s="52" t="s">
        <v>558</v>
      </c>
      <c r="E170" s="383">
        <v>21</v>
      </c>
      <c r="F170" s="385">
        <v>20</v>
      </c>
      <c r="G170" s="385">
        <v>50</v>
      </c>
      <c r="H170" s="385"/>
      <c r="I170" s="385"/>
      <c r="J170" s="385"/>
      <c r="K170" s="385"/>
      <c r="L170" s="385"/>
      <c r="M170" s="385"/>
      <c r="N170" s="385"/>
      <c r="O170" s="386">
        <f t="shared" si="2"/>
        <v>2</v>
      </c>
      <c r="P170" s="385"/>
      <c r="Q170" s="385"/>
      <c r="R170" s="385"/>
      <c r="S170" s="383">
        <v>21</v>
      </c>
      <c r="T170" s="385">
        <v>20</v>
      </c>
      <c r="U170" s="385">
        <v>50</v>
      </c>
      <c r="V170" s="385"/>
      <c r="W170" s="383">
        <v>21</v>
      </c>
      <c r="X170" s="385">
        <v>20</v>
      </c>
      <c r="Y170" s="385">
        <v>50</v>
      </c>
      <c r="Z170" s="385"/>
    </row>
    <row r="171" spans="1:26" x14ac:dyDescent="0.25">
      <c r="A171" s="52" t="s">
        <v>149</v>
      </c>
      <c r="B171" s="52" t="s">
        <v>556</v>
      </c>
      <c r="C171" s="52" t="s">
        <v>557</v>
      </c>
      <c r="D171" s="52" t="s">
        <v>558</v>
      </c>
      <c r="E171" s="383">
        <v>22</v>
      </c>
      <c r="F171" s="385">
        <v>20</v>
      </c>
      <c r="G171" s="385">
        <v>50</v>
      </c>
      <c r="H171" s="385"/>
      <c r="I171" s="385"/>
      <c r="J171" s="385"/>
      <c r="K171" s="385"/>
      <c r="L171" s="385"/>
      <c r="M171" s="385"/>
      <c r="N171" s="385"/>
      <c r="O171" s="386">
        <f t="shared" si="2"/>
        <v>2</v>
      </c>
      <c r="P171" s="385"/>
      <c r="Q171" s="385"/>
      <c r="R171" s="385"/>
      <c r="S171" s="383">
        <v>22</v>
      </c>
      <c r="T171" s="385">
        <v>20</v>
      </c>
      <c r="U171" s="385">
        <v>50</v>
      </c>
      <c r="V171" s="385"/>
      <c r="W171" s="383">
        <v>22</v>
      </c>
      <c r="X171" s="385">
        <v>20</v>
      </c>
      <c r="Y171" s="385">
        <v>50</v>
      </c>
      <c r="Z171" s="385"/>
    </row>
    <row r="172" spans="1:26" x14ac:dyDescent="0.25">
      <c r="A172" s="52" t="s">
        <v>149</v>
      </c>
      <c r="B172" s="52" t="s">
        <v>556</v>
      </c>
      <c r="C172" s="52" t="s">
        <v>557</v>
      </c>
      <c r="D172" s="52" t="s">
        <v>558</v>
      </c>
      <c r="E172" s="383">
        <v>23</v>
      </c>
      <c r="F172" s="385" t="s">
        <v>560</v>
      </c>
      <c r="G172" s="385">
        <v>33</v>
      </c>
      <c r="H172" s="385"/>
      <c r="I172" s="385"/>
      <c r="J172" s="385"/>
      <c r="K172" s="385"/>
      <c r="L172" s="385"/>
      <c r="M172" s="385"/>
      <c r="N172" s="385"/>
      <c r="O172" s="386">
        <f t="shared" si="2"/>
        <v>2</v>
      </c>
      <c r="P172" s="385"/>
      <c r="Q172" s="385"/>
      <c r="R172" s="385"/>
      <c r="S172" s="383">
        <v>23</v>
      </c>
      <c r="T172" s="385" t="s">
        <v>560</v>
      </c>
      <c r="U172" s="385">
        <v>33</v>
      </c>
      <c r="V172" s="385"/>
      <c r="W172" s="383">
        <v>23</v>
      </c>
      <c r="X172" s="385" t="s">
        <v>560</v>
      </c>
      <c r="Y172" s="385">
        <v>33</v>
      </c>
      <c r="Z172" s="385"/>
    </row>
    <row r="173" spans="1:26" x14ac:dyDescent="0.25">
      <c r="A173" s="52" t="s">
        <v>149</v>
      </c>
      <c r="B173" s="52" t="s">
        <v>561</v>
      </c>
      <c r="C173" s="52" t="s">
        <v>562</v>
      </c>
      <c r="D173" s="52" t="s">
        <v>563</v>
      </c>
      <c r="E173" s="383">
        <v>4</v>
      </c>
      <c r="F173" s="385">
        <v>53</v>
      </c>
      <c r="G173" s="385"/>
      <c r="H173" s="385"/>
      <c r="I173" s="385"/>
      <c r="J173" s="385"/>
      <c r="K173" s="385"/>
      <c r="L173" s="385"/>
      <c r="M173" s="385"/>
      <c r="N173" s="385"/>
      <c r="O173" s="386">
        <f t="shared" si="2"/>
        <v>1</v>
      </c>
      <c r="P173" s="385"/>
      <c r="Q173" s="385"/>
      <c r="R173" s="385"/>
      <c r="S173" s="383">
        <v>4</v>
      </c>
      <c r="T173" s="385"/>
      <c r="U173" s="385"/>
      <c r="V173" s="383">
        <v>4</v>
      </c>
      <c r="W173" s="385"/>
      <c r="X173" s="385"/>
    </row>
    <row r="174" spans="1:26" x14ac:dyDescent="0.25">
      <c r="A174" s="52" t="s">
        <v>149</v>
      </c>
      <c r="B174" s="52" t="s">
        <v>561</v>
      </c>
      <c r="C174" s="52" t="s">
        <v>562</v>
      </c>
      <c r="D174" s="52" t="s">
        <v>563</v>
      </c>
      <c r="E174" s="383">
        <v>5</v>
      </c>
      <c r="F174" s="385">
        <v>23</v>
      </c>
      <c r="G174" s="385">
        <v>53</v>
      </c>
      <c r="H174" s="385"/>
      <c r="I174" s="385"/>
      <c r="J174" s="385"/>
      <c r="K174" s="385"/>
      <c r="L174" s="385"/>
      <c r="M174" s="385"/>
      <c r="N174" s="385"/>
      <c r="O174" s="386">
        <f t="shared" si="2"/>
        <v>2</v>
      </c>
      <c r="P174" s="385"/>
      <c r="Q174" s="385"/>
      <c r="R174" s="385"/>
      <c r="S174" s="383">
        <v>5</v>
      </c>
      <c r="T174" s="385">
        <v>21</v>
      </c>
      <c r="U174" s="385"/>
      <c r="V174" s="383">
        <v>5</v>
      </c>
      <c r="W174" s="385">
        <v>21</v>
      </c>
      <c r="X174" s="385"/>
    </row>
    <row r="175" spans="1:26" x14ac:dyDescent="0.25">
      <c r="A175" s="52" t="s">
        <v>149</v>
      </c>
      <c r="B175" s="52" t="s">
        <v>561</v>
      </c>
      <c r="C175" s="52" t="s">
        <v>562</v>
      </c>
      <c r="D175" s="52" t="s">
        <v>563</v>
      </c>
      <c r="E175" s="383">
        <v>6</v>
      </c>
      <c r="F175" s="385">
        <v>17</v>
      </c>
      <c r="G175" s="385">
        <v>32</v>
      </c>
      <c r="H175" s="385">
        <v>52</v>
      </c>
      <c r="I175" s="385"/>
      <c r="J175" s="385"/>
      <c r="K175" s="385"/>
      <c r="L175" s="385"/>
      <c r="M175" s="385"/>
      <c r="N175" s="385"/>
      <c r="O175" s="386">
        <f t="shared" si="2"/>
        <v>3</v>
      </c>
      <c r="P175" s="385"/>
      <c r="Q175" s="385"/>
      <c r="R175" s="385"/>
      <c r="S175" s="383">
        <v>6</v>
      </c>
      <c r="T175" s="385">
        <v>4</v>
      </c>
      <c r="U175" s="385">
        <v>37</v>
      </c>
      <c r="V175" s="383">
        <v>6</v>
      </c>
      <c r="W175" s="385">
        <v>4</v>
      </c>
      <c r="X175" s="385">
        <v>37</v>
      </c>
    </row>
    <row r="176" spans="1:26" x14ac:dyDescent="0.25">
      <c r="A176" s="52" t="s">
        <v>149</v>
      </c>
      <c r="B176" s="52" t="s">
        <v>561</v>
      </c>
      <c r="C176" s="52" t="s">
        <v>562</v>
      </c>
      <c r="D176" s="52" t="s">
        <v>563</v>
      </c>
      <c r="E176" s="383">
        <v>7</v>
      </c>
      <c r="F176" s="385">
        <v>7</v>
      </c>
      <c r="G176" s="385">
        <v>23</v>
      </c>
      <c r="H176" s="385">
        <v>38</v>
      </c>
      <c r="I176" s="385">
        <v>53</v>
      </c>
      <c r="J176" s="385"/>
      <c r="K176" s="385"/>
      <c r="L176" s="385"/>
      <c r="M176" s="385"/>
      <c r="N176" s="385"/>
      <c r="O176" s="386">
        <f t="shared" si="2"/>
        <v>4</v>
      </c>
      <c r="P176" s="385"/>
      <c r="Q176" s="385"/>
      <c r="R176" s="385"/>
      <c r="S176" s="383">
        <v>7</v>
      </c>
      <c r="T176" s="385">
        <v>7</v>
      </c>
      <c r="U176" s="385">
        <v>37</v>
      </c>
      <c r="V176" s="383">
        <v>7</v>
      </c>
      <c r="W176" s="385">
        <v>7</v>
      </c>
      <c r="X176" s="385">
        <v>37</v>
      </c>
    </row>
    <row r="177" spans="1:24" x14ac:dyDescent="0.25">
      <c r="A177" s="52" t="s">
        <v>149</v>
      </c>
      <c r="B177" s="52" t="s">
        <v>561</v>
      </c>
      <c r="C177" s="52" t="s">
        <v>562</v>
      </c>
      <c r="D177" s="52" t="s">
        <v>563</v>
      </c>
      <c r="E177" s="383">
        <v>8</v>
      </c>
      <c r="F177" s="385">
        <v>8</v>
      </c>
      <c r="G177" s="385">
        <v>23</v>
      </c>
      <c r="H177" s="385">
        <v>38</v>
      </c>
      <c r="I177" s="385">
        <v>53</v>
      </c>
      <c r="J177" s="385"/>
      <c r="K177" s="385"/>
      <c r="L177" s="385"/>
      <c r="M177" s="385"/>
      <c r="N177" s="385"/>
      <c r="O177" s="386">
        <f t="shared" si="2"/>
        <v>4</v>
      </c>
      <c r="P177" s="385"/>
      <c r="Q177" s="385"/>
      <c r="R177" s="385"/>
      <c r="S177" s="383">
        <v>8</v>
      </c>
      <c r="T177" s="385">
        <v>7</v>
      </c>
      <c r="U177" s="385">
        <v>36</v>
      </c>
      <c r="V177" s="383">
        <v>8</v>
      </c>
      <c r="W177" s="385">
        <v>7</v>
      </c>
      <c r="X177" s="385">
        <v>36</v>
      </c>
    </row>
    <row r="178" spans="1:24" x14ac:dyDescent="0.25">
      <c r="A178" s="52" t="s">
        <v>149</v>
      </c>
      <c r="B178" s="52" t="s">
        <v>561</v>
      </c>
      <c r="C178" s="52" t="s">
        <v>562</v>
      </c>
      <c r="D178" s="52" t="s">
        <v>563</v>
      </c>
      <c r="E178" s="383">
        <v>9</v>
      </c>
      <c r="F178" s="385">
        <v>7</v>
      </c>
      <c r="G178" s="385">
        <v>22</v>
      </c>
      <c r="H178" s="385">
        <v>37</v>
      </c>
      <c r="I178" s="385">
        <v>52</v>
      </c>
      <c r="J178" s="385"/>
      <c r="K178" s="385"/>
      <c r="L178" s="385"/>
      <c r="M178" s="385"/>
      <c r="N178" s="385"/>
      <c r="O178" s="386">
        <f t="shared" si="2"/>
        <v>4</v>
      </c>
      <c r="P178" s="385"/>
      <c r="Q178" s="385"/>
      <c r="R178" s="385"/>
      <c r="S178" s="383">
        <v>9</v>
      </c>
      <c r="T178" s="385">
        <v>7</v>
      </c>
      <c r="U178" s="385">
        <v>37</v>
      </c>
      <c r="V178" s="383">
        <v>9</v>
      </c>
      <c r="W178" s="385">
        <v>7</v>
      </c>
      <c r="X178" s="385">
        <v>37</v>
      </c>
    </row>
    <row r="179" spans="1:24" x14ac:dyDescent="0.25">
      <c r="A179" s="52" t="s">
        <v>149</v>
      </c>
      <c r="B179" s="52" t="s">
        <v>561</v>
      </c>
      <c r="C179" s="52" t="s">
        <v>562</v>
      </c>
      <c r="D179" s="52" t="s">
        <v>563</v>
      </c>
      <c r="E179" s="383">
        <v>10</v>
      </c>
      <c r="F179" s="385">
        <v>7</v>
      </c>
      <c r="G179" s="385">
        <v>22</v>
      </c>
      <c r="H179" s="385">
        <v>37</v>
      </c>
      <c r="I179" s="385">
        <v>52</v>
      </c>
      <c r="J179" s="385"/>
      <c r="K179" s="385"/>
      <c r="L179" s="385"/>
      <c r="M179" s="385"/>
      <c r="N179" s="385"/>
      <c r="O179" s="386">
        <f t="shared" si="2"/>
        <v>4</v>
      </c>
      <c r="P179" s="385"/>
      <c r="Q179" s="385"/>
      <c r="R179" s="385"/>
      <c r="S179" s="383">
        <v>10</v>
      </c>
      <c r="T179" s="385">
        <v>7</v>
      </c>
      <c r="U179" s="385">
        <v>37</v>
      </c>
      <c r="V179" s="383">
        <v>10</v>
      </c>
      <c r="W179" s="385">
        <v>7</v>
      </c>
      <c r="X179" s="385">
        <v>37</v>
      </c>
    </row>
    <row r="180" spans="1:24" x14ac:dyDescent="0.25">
      <c r="A180" s="52" t="s">
        <v>149</v>
      </c>
      <c r="B180" s="52" t="s">
        <v>561</v>
      </c>
      <c r="C180" s="52" t="s">
        <v>562</v>
      </c>
      <c r="D180" s="52" t="s">
        <v>563</v>
      </c>
      <c r="E180" s="383">
        <v>11</v>
      </c>
      <c r="F180" s="385">
        <v>7</v>
      </c>
      <c r="G180" s="385">
        <v>22</v>
      </c>
      <c r="H180" s="385">
        <v>37</v>
      </c>
      <c r="I180" s="385">
        <v>52</v>
      </c>
      <c r="J180" s="385"/>
      <c r="K180" s="385"/>
      <c r="L180" s="385"/>
      <c r="M180" s="385"/>
      <c r="N180" s="385"/>
      <c r="O180" s="386">
        <f t="shared" si="2"/>
        <v>4</v>
      </c>
      <c r="P180" s="385"/>
      <c r="Q180" s="385"/>
      <c r="R180" s="385"/>
      <c r="S180" s="383">
        <v>11</v>
      </c>
      <c r="T180" s="385">
        <v>7</v>
      </c>
      <c r="U180" s="385">
        <v>37</v>
      </c>
      <c r="V180" s="383">
        <v>11</v>
      </c>
      <c r="W180" s="385">
        <v>7</v>
      </c>
      <c r="X180" s="385">
        <v>37</v>
      </c>
    </row>
    <row r="181" spans="1:24" x14ac:dyDescent="0.25">
      <c r="A181" s="52" t="s">
        <v>149</v>
      </c>
      <c r="B181" s="52" t="s">
        <v>561</v>
      </c>
      <c r="C181" s="52" t="s">
        <v>562</v>
      </c>
      <c r="D181" s="52" t="s">
        <v>563</v>
      </c>
      <c r="E181" s="383">
        <v>12</v>
      </c>
      <c r="F181" s="385">
        <v>7</v>
      </c>
      <c r="G181" s="385">
        <v>22</v>
      </c>
      <c r="H181" s="385">
        <v>37</v>
      </c>
      <c r="I181" s="385">
        <v>52</v>
      </c>
      <c r="J181" s="385"/>
      <c r="K181" s="385"/>
      <c r="L181" s="385"/>
      <c r="M181" s="385"/>
      <c r="N181" s="385"/>
      <c r="O181" s="386">
        <f t="shared" si="2"/>
        <v>4</v>
      </c>
      <c r="P181" s="385"/>
      <c r="Q181" s="385"/>
      <c r="R181" s="385"/>
      <c r="S181" s="383">
        <v>12</v>
      </c>
      <c r="T181" s="385">
        <v>7</v>
      </c>
      <c r="U181" s="385">
        <v>37</v>
      </c>
      <c r="V181" s="383">
        <v>12</v>
      </c>
      <c r="W181" s="385">
        <v>7</v>
      </c>
      <c r="X181" s="385">
        <v>37</v>
      </c>
    </row>
    <row r="182" spans="1:24" x14ac:dyDescent="0.25">
      <c r="A182" s="52" t="s">
        <v>149</v>
      </c>
      <c r="B182" s="52" t="s">
        <v>561</v>
      </c>
      <c r="C182" s="52" t="s">
        <v>562</v>
      </c>
      <c r="D182" s="52" t="s">
        <v>563</v>
      </c>
      <c r="E182" s="383">
        <v>13</v>
      </c>
      <c r="F182" s="385">
        <v>7</v>
      </c>
      <c r="G182" s="385">
        <v>22</v>
      </c>
      <c r="H182" s="385">
        <v>37</v>
      </c>
      <c r="I182" s="385">
        <v>52</v>
      </c>
      <c r="J182" s="385"/>
      <c r="K182" s="385"/>
      <c r="L182" s="385"/>
      <c r="M182" s="385"/>
      <c r="N182" s="385"/>
      <c r="O182" s="386">
        <f t="shared" si="2"/>
        <v>4</v>
      </c>
      <c r="P182" s="385"/>
      <c r="Q182" s="385"/>
      <c r="R182" s="385"/>
      <c r="S182" s="383">
        <v>13</v>
      </c>
      <c r="T182" s="385">
        <v>7</v>
      </c>
      <c r="U182" s="385">
        <v>37</v>
      </c>
      <c r="V182" s="383">
        <v>13</v>
      </c>
      <c r="W182" s="385">
        <v>7</v>
      </c>
      <c r="X182" s="385">
        <v>37</v>
      </c>
    </row>
    <row r="183" spans="1:24" x14ac:dyDescent="0.25">
      <c r="A183" s="52" t="s">
        <v>149</v>
      </c>
      <c r="B183" s="52" t="s">
        <v>561</v>
      </c>
      <c r="C183" s="52" t="s">
        <v>562</v>
      </c>
      <c r="D183" s="52" t="s">
        <v>563</v>
      </c>
      <c r="E183" s="383">
        <v>14</v>
      </c>
      <c r="F183" s="385">
        <v>9</v>
      </c>
      <c r="G183" s="385">
        <v>26</v>
      </c>
      <c r="H183" s="385">
        <v>41</v>
      </c>
      <c r="I183" s="385">
        <v>56</v>
      </c>
      <c r="J183" s="385"/>
      <c r="K183" s="385"/>
      <c r="L183" s="385"/>
      <c r="M183" s="385"/>
      <c r="N183" s="385"/>
      <c r="O183" s="386">
        <f t="shared" si="2"/>
        <v>4</v>
      </c>
      <c r="P183" s="385"/>
      <c r="Q183" s="385"/>
      <c r="R183" s="385"/>
      <c r="S183" s="383">
        <v>14</v>
      </c>
      <c r="T183" s="385">
        <v>7</v>
      </c>
      <c r="U183" s="385">
        <v>37</v>
      </c>
      <c r="V183" s="383">
        <v>14</v>
      </c>
      <c r="W183" s="385">
        <v>7</v>
      </c>
      <c r="X183" s="385">
        <v>37</v>
      </c>
    </row>
    <row r="184" spans="1:24" x14ac:dyDescent="0.25">
      <c r="A184" s="52" t="s">
        <v>149</v>
      </c>
      <c r="B184" s="52" t="s">
        <v>561</v>
      </c>
      <c r="C184" s="52" t="s">
        <v>562</v>
      </c>
      <c r="D184" s="52" t="s">
        <v>563</v>
      </c>
      <c r="E184" s="383">
        <v>15</v>
      </c>
      <c r="F184" s="385">
        <v>15</v>
      </c>
      <c r="G184" s="385">
        <v>31</v>
      </c>
      <c r="H184" s="385">
        <v>46</v>
      </c>
      <c r="I184" s="385"/>
      <c r="J184" s="385"/>
      <c r="K184" s="385"/>
      <c r="L184" s="385"/>
      <c r="M184" s="385"/>
      <c r="N184" s="385"/>
      <c r="O184" s="386">
        <f t="shared" si="2"/>
        <v>3</v>
      </c>
      <c r="P184" s="385"/>
      <c r="Q184" s="385"/>
      <c r="R184" s="385"/>
      <c r="S184" s="383">
        <v>15</v>
      </c>
      <c r="T184" s="385">
        <v>7</v>
      </c>
      <c r="U184" s="385">
        <v>37</v>
      </c>
      <c r="V184" s="383">
        <v>15</v>
      </c>
      <c r="W184" s="385">
        <v>7</v>
      </c>
      <c r="X184" s="385">
        <v>37</v>
      </c>
    </row>
    <row r="185" spans="1:24" x14ac:dyDescent="0.25">
      <c r="A185" s="52" t="s">
        <v>149</v>
      </c>
      <c r="B185" s="52" t="s">
        <v>561</v>
      </c>
      <c r="C185" s="52" t="s">
        <v>562</v>
      </c>
      <c r="D185" s="52" t="s">
        <v>563</v>
      </c>
      <c r="E185" s="383">
        <v>16</v>
      </c>
      <c r="F185" s="385">
        <v>1</v>
      </c>
      <c r="G185" s="385">
        <v>16</v>
      </c>
      <c r="H185" s="385">
        <v>31</v>
      </c>
      <c r="I185" s="385">
        <v>46</v>
      </c>
      <c r="J185" s="385"/>
      <c r="K185" s="385"/>
      <c r="L185" s="385"/>
      <c r="M185" s="385"/>
      <c r="N185" s="385"/>
      <c r="O185" s="386">
        <f t="shared" si="2"/>
        <v>4</v>
      </c>
      <c r="P185" s="385"/>
      <c r="Q185" s="385"/>
      <c r="R185" s="385"/>
      <c r="S185" s="383">
        <v>16</v>
      </c>
      <c r="T185" s="385">
        <v>7</v>
      </c>
      <c r="U185" s="385">
        <v>37</v>
      </c>
      <c r="V185" s="383">
        <v>16</v>
      </c>
      <c r="W185" s="385">
        <v>7</v>
      </c>
      <c r="X185" s="385">
        <v>37</v>
      </c>
    </row>
    <row r="186" spans="1:24" x14ac:dyDescent="0.25">
      <c r="A186" s="52" t="s">
        <v>149</v>
      </c>
      <c r="B186" s="52" t="s">
        <v>561</v>
      </c>
      <c r="C186" s="52" t="s">
        <v>562</v>
      </c>
      <c r="D186" s="52" t="s">
        <v>563</v>
      </c>
      <c r="E186" s="383">
        <v>17</v>
      </c>
      <c r="F186" s="385">
        <v>1</v>
      </c>
      <c r="G186" s="385">
        <v>15</v>
      </c>
      <c r="H186" s="385">
        <v>29</v>
      </c>
      <c r="I186" s="385">
        <v>44</v>
      </c>
      <c r="J186" s="385">
        <v>59</v>
      </c>
      <c r="K186" s="385"/>
      <c r="L186" s="385"/>
      <c r="M186" s="385"/>
      <c r="N186" s="385"/>
      <c r="O186" s="386">
        <f t="shared" si="2"/>
        <v>5</v>
      </c>
      <c r="P186" s="385"/>
      <c r="Q186" s="385"/>
      <c r="R186" s="385"/>
      <c r="S186" s="383">
        <v>17</v>
      </c>
      <c r="T186" s="385">
        <v>7</v>
      </c>
      <c r="U186" s="385">
        <v>37</v>
      </c>
      <c r="V186" s="383">
        <v>17</v>
      </c>
      <c r="W186" s="385">
        <v>7</v>
      </c>
      <c r="X186" s="385">
        <v>37</v>
      </c>
    </row>
    <row r="187" spans="1:24" x14ac:dyDescent="0.25">
      <c r="A187" s="52" t="s">
        <v>149</v>
      </c>
      <c r="B187" s="52" t="s">
        <v>561</v>
      </c>
      <c r="C187" s="52" t="s">
        <v>562</v>
      </c>
      <c r="D187" s="52" t="s">
        <v>563</v>
      </c>
      <c r="E187" s="383">
        <v>18</v>
      </c>
      <c r="F187" s="385">
        <v>10</v>
      </c>
      <c r="G187" s="385">
        <v>25</v>
      </c>
      <c r="H187" s="385">
        <v>40</v>
      </c>
      <c r="I187" s="385">
        <v>55</v>
      </c>
      <c r="J187" s="385"/>
      <c r="K187" s="385"/>
      <c r="L187" s="385"/>
      <c r="M187" s="385"/>
      <c r="N187" s="385"/>
      <c r="O187" s="386">
        <f t="shared" si="2"/>
        <v>4</v>
      </c>
      <c r="P187" s="385"/>
      <c r="Q187" s="385"/>
      <c r="R187" s="385"/>
      <c r="S187" s="383">
        <v>18</v>
      </c>
      <c r="T187" s="385">
        <v>7</v>
      </c>
      <c r="U187" s="385">
        <v>37</v>
      </c>
      <c r="V187" s="383">
        <v>18</v>
      </c>
      <c r="W187" s="385">
        <v>7</v>
      </c>
      <c r="X187" s="385">
        <v>37</v>
      </c>
    </row>
    <row r="188" spans="1:24" x14ac:dyDescent="0.25">
      <c r="A188" s="52" t="s">
        <v>149</v>
      </c>
      <c r="B188" s="52" t="s">
        <v>561</v>
      </c>
      <c r="C188" s="52" t="s">
        <v>562</v>
      </c>
      <c r="D188" s="52" t="s">
        <v>563</v>
      </c>
      <c r="E188" s="383">
        <v>19</v>
      </c>
      <c r="F188" s="385">
        <v>8</v>
      </c>
      <c r="G188" s="385">
        <v>29</v>
      </c>
      <c r="H188" s="385">
        <v>59</v>
      </c>
      <c r="I188" s="385"/>
      <c r="J188" s="385"/>
      <c r="K188" s="385"/>
      <c r="L188" s="385"/>
      <c r="M188" s="385"/>
      <c r="N188" s="385"/>
      <c r="O188" s="386">
        <f t="shared" si="2"/>
        <v>3</v>
      </c>
      <c r="P188" s="385"/>
      <c r="Q188" s="385"/>
      <c r="R188" s="385"/>
      <c r="S188" s="383">
        <v>19</v>
      </c>
      <c r="T188" s="385">
        <v>7</v>
      </c>
      <c r="U188" s="385">
        <v>37</v>
      </c>
      <c r="V188" s="383">
        <v>19</v>
      </c>
      <c r="W188" s="385">
        <v>7</v>
      </c>
      <c r="X188" s="385">
        <v>37</v>
      </c>
    </row>
    <row r="189" spans="1:24" x14ac:dyDescent="0.25">
      <c r="A189" s="52" t="s">
        <v>149</v>
      </c>
      <c r="B189" s="52" t="s">
        <v>561</v>
      </c>
      <c r="C189" s="52" t="s">
        <v>562</v>
      </c>
      <c r="D189" s="52" t="s">
        <v>563</v>
      </c>
      <c r="E189" s="383">
        <v>20</v>
      </c>
      <c r="F189" s="385">
        <v>21</v>
      </c>
      <c r="G189" s="385">
        <v>49</v>
      </c>
      <c r="H189" s="385"/>
      <c r="I189" s="385"/>
      <c r="J189" s="385"/>
      <c r="K189" s="385"/>
      <c r="L189" s="385"/>
      <c r="M189" s="385"/>
      <c r="N189" s="385"/>
      <c r="O189" s="386">
        <f t="shared" si="2"/>
        <v>2</v>
      </c>
      <c r="P189" s="385"/>
      <c r="Q189" s="385"/>
      <c r="R189" s="385"/>
      <c r="S189" s="383">
        <v>20</v>
      </c>
      <c r="T189" s="385">
        <v>6</v>
      </c>
      <c r="U189" s="385">
        <v>49</v>
      </c>
      <c r="V189" s="383">
        <v>20</v>
      </c>
      <c r="W189" s="385">
        <v>6</v>
      </c>
      <c r="X189" s="385">
        <v>49</v>
      </c>
    </row>
    <row r="190" spans="1:24" x14ac:dyDescent="0.25">
      <c r="A190" s="52" t="s">
        <v>149</v>
      </c>
      <c r="B190" s="52" t="s">
        <v>561</v>
      </c>
      <c r="C190" s="52" t="s">
        <v>562</v>
      </c>
      <c r="D190" s="52" t="s">
        <v>563</v>
      </c>
      <c r="E190" s="383">
        <v>21</v>
      </c>
      <c r="F190" s="385">
        <v>19</v>
      </c>
      <c r="G190" s="385">
        <v>49</v>
      </c>
      <c r="H190" s="385"/>
      <c r="I190" s="385"/>
      <c r="J190" s="385"/>
      <c r="K190" s="385"/>
      <c r="L190" s="385"/>
      <c r="M190" s="385"/>
      <c r="N190" s="385"/>
      <c r="O190" s="386">
        <f t="shared" si="2"/>
        <v>2</v>
      </c>
      <c r="P190" s="385"/>
      <c r="Q190" s="385"/>
      <c r="R190" s="385"/>
      <c r="S190" s="383">
        <v>21</v>
      </c>
      <c r="T190" s="385">
        <v>19</v>
      </c>
      <c r="U190" s="385">
        <v>49</v>
      </c>
      <c r="V190" s="383">
        <v>21</v>
      </c>
      <c r="W190" s="385">
        <v>19</v>
      </c>
      <c r="X190" s="385">
        <v>49</v>
      </c>
    </row>
    <row r="191" spans="1:24" x14ac:dyDescent="0.25">
      <c r="A191" s="52" t="s">
        <v>149</v>
      </c>
      <c r="B191" s="52" t="s">
        <v>561</v>
      </c>
      <c r="C191" s="52" t="s">
        <v>562</v>
      </c>
      <c r="D191" s="52" t="s">
        <v>563</v>
      </c>
      <c r="E191" s="383">
        <v>22</v>
      </c>
      <c r="F191" s="385">
        <v>19</v>
      </c>
      <c r="G191" s="385">
        <v>49</v>
      </c>
      <c r="H191" s="385"/>
      <c r="I191" s="385"/>
      <c r="J191" s="385"/>
      <c r="K191" s="385"/>
      <c r="L191" s="385"/>
      <c r="M191" s="385"/>
      <c r="N191" s="385"/>
      <c r="O191" s="386">
        <f t="shared" si="2"/>
        <v>2</v>
      </c>
      <c r="P191" s="385"/>
      <c r="Q191" s="385"/>
      <c r="R191" s="385"/>
      <c r="S191" s="383">
        <v>22</v>
      </c>
      <c r="T191" s="385">
        <v>19</v>
      </c>
      <c r="U191" s="385">
        <v>49</v>
      </c>
      <c r="V191" s="383">
        <v>22</v>
      </c>
      <c r="W191" s="385">
        <v>19</v>
      </c>
      <c r="X191" s="385">
        <v>49</v>
      </c>
    </row>
    <row r="192" spans="1:24" x14ac:dyDescent="0.25">
      <c r="A192" s="52" t="s">
        <v>149</v>
      </c>
      <c r="B192" s="52" t="s">
        <v>564</v>
      </c>
      <c r="C192" s="52" t="s">
        <v>565</v>
      </c>
      <c r="D192" s="52" t="s">
        <v>566</v>
      </c>
      <c r="E192" s="383">
        <v>4</v>
      </c>
      <c r="F192" s="385" t="s">
        <v>567</v>
      </c>
      <c r="G192" s="385">
        <v>53</v>
      </c>
      <c r="H192" s="385"/>
      <c r="I192" s="385"/>
      <c r="J192" s="385"/>
      <c r="K192" s="385"/>
      <c r="L192" s="385"/>
      <c r="M192" s="385"/>
      <c r="N192" s="385"/>
      <c r="O192" s="386">
        <f t="shared" si="2"/>
        <v>2</v>
      </c>
      <c r="P192" s="385"/>
      <c r="Q192" s="385"/>
      <c r="R192" s="385"/>
      <c r="S192" s="383">
        <v>4</v>
      </c>
      <c r="T192" s="385"/>
      <c r="U192" s="385"/>
      <c r="V192" s="383">
        <v>4</v>
      </c>
      <c r="W192" s="385"/>
      <c r="X192" s="385"/>
    </row>
    <row r="193" spans="1:24" x14ac:dyDescent="0.25">
      <c r="A193" s="52" t="s">
        <v>149</v>
      </c>
      <c r="B193" s="52" t="s">
        <v>564</v>
      </c>
      <c r="C193" s="52" t="s">
        <v>565</v>
      </c>
      <c r="D193" s="52" t="s">
        <v>566</v>
      </c>
      <c r="E193" s="383">
        <v>5</v>
      </c>
      <c r="F193" s="385" t="s">
        <v>568</v>
      </c>
      <c r="G193" s="385" t="s">
        <v>569</v>
      </c>
      <c r="H193" s="385" t="s">
        <v>570</v>
      </c>
      <c r="I193" s="385"/>
      <c r="J193" s="385"/>
      <c r="K193" s="385"/>
      <c r="L193" s="385"/>
      <c r="M193" s="385"/>
      <c r="N193" s="385"/>
      <c r="O193" s="386">
        <f t="shared" si="2"/>
        <v>3</v>
      </c>
      <c r="P193" s="385"/>
      <c r="Q193" s="385"/>
      <c r="R193" s="385"/>
      <c r="S193" s="383">
        <v>5</v>
      </c>
      <c r="T193" s="385">
        <v>36</v>
      </c>
      <c r="U193" s="385"/>
      <c r="V193" s="383">
        <v>5</v>
      </c>
      <c r="W193" s="385"/>
      <c r="X193" s="385"/>
    </row>
    <row r="194" spans="1:24" x14ac:dyDescent="0.25">
      <c r="A194" s="52" t="s">
        <v>149</v>
      </c>
      <c r="B194" s="52" t="s">
        <v>564</v>
      </c>
      <c r="C194" s="52" t="s">
        <v>565</v>
      </c>
      <c r="D194" s="52" t="s">
        <v>566</v>
      </c>
      <c r="E194" s="383">
        <v>6</v>
      </c>
      <c r="F194" s="385" t="s">
        <v>571</v>
      </c>
      <c r="G194" s="385" t="s">
        <v>572</v>
      </c>
      <c r="H194" s="385"/>
      <c r="I194" s="385"/>
      <c r="J194" s="385"/>
      <c r="K194" s="385"/>
      <c r="L194" s="385"/>
      <c r="M194" s="385"/>
      <c r="N194" s="385"/>
      <c r="O194" s="386">
        <f t="shared" si="2"/>
        <v>2</v>
      </c>
      <c r="P194" s="385"/>
      <c r="Q194" s="385"/>
      <c r="R194" s="385"/>
      <c r="S194" s="383">
        <v>6</v>
      </c>
      <c r="T194" s="385">
        <v>20</v>
      </c>
      <c r="U194" s="385"/>
      <c r="V194" s="383">
        <v>6</v>
      </c>
      <c r="W194" s="385">
        <v>20</v>
      </c>
      <c r="X194" s="385"/>
    </row>
    <row r="195" spans="1:24" x14ac:dyDescent="0.25">
      <c r="A195" s="52" t="s">
        <v>149</v>
      </c>
      <c r="B195" s="52" t="s">
        <v>564</v>
      </c>
      <c r="C195" s="52" t="s">
        <v>565</v>
      </c>
      <c r="D195" s="52" t="s">
        <v>566</v>
      </c>
      <c r="E195" s="383">
        <v>7</v>
      </c>
      <c r="F195" s="385" t="s">
        <v>573</v>
      </c>
      <c r="G195" s="385" t="s">
        <v>574</v>
      </c>
      <c r="H195" s="385" t="s">
        <v>575</v>
      </c>
      <c r="I195" s="385"/>
      <c r="J195" s="385"/>
      <c r="K195" s="385"/>
      <c r="L195" s="385"/>
      <c r="M195" s="385"/>
      <c r="N195" s="385"/>
      <c r="O195" s="386">
        <f t="shared" ref="O195:O258" si="3">COUNTA(F195:N195)</f>
        <v>3</v>
      </c>
      <c r="P195" s="385"/>
      <c r="Q195" s="385"/>
      <c r="R195" s="385"/>
      <c r="S195" s="383">
        <v>7</v>
      </c>
      <c r="T195" s="385">
        <v>20</v>
      </c>
      <c r="U195" s="385"/>
      <c r="V195" s="383">
        <v>7</v>
      </c>
      <c r="W195" s="385">
        <v>20</v>
      </c>
      <c r="X195" s="385"/>
    </row>
    <row r="196" spans="1:24" x14ac:dyDescent="0.25">
      <c r="A196" s="52" t="s">
        <v>149</v>
      </c>
      <c r="B196" s="52" t="s">
        <v>564</v>
      </c>
      <c r="C196" s="52" t="s">
        <v>565</v>
      </c>
      <c r="D196" s="52" t="s">
        <v>566</v>
      </c>
      <c r="E196" s="383">
        <v>8</v>
      </c>
      <c r="F196" s="385">
        <v>39</v>
      </c>
      <c r="G196" s="385"/>
      <c r="H196" s="385"/>
      <c r="I196" s="385"/>
      <c r="J196" s="385"/>
      <c r="K196" s="385"/>
      <c r="L196" s="385"/>
      <c r="M196" s="385"/>
      <c r="N196" s="385"/>
      <c r="O196" s="386">
        <f t="shared" si="3"/>
        <v>1</v>
      </c>
      <c r="P196" s="385"/>
      <c r="Q196" s="385"/>
      <c r="R196" s="385"/>
      <c r="S196" s="383">
        <v>8</v>
      </c>
      <c r="T196" s="385">
        <v>20</v>
      </c>
      <c r="U196" s="385"/>
      <c r="V196" s="383">
        <v>8</v>
      </c>
      <c r="W196" s="385">
        <v>20</v>
      </c>
      <c r="X196" s="385"/>
    </row>
    <row r="197" spans="1:24" x14ac:dyDescent="0.25">
      <c r="A197" s="52" t="s">
        <v>149</v>
      </c>
      <c r="B197" s="52" t="s">
        <v>564</v>
      </c>
      <c r="C197" s="52" t="s">
        <v>565</v>
      </c>
      <c r="D197" s="52" t="s">
        <v>566</v>
      </c>
      <c r="E197" s="383">
        <v>9</v>
      </c>
      <c r="F197" s="385" t="s">
        <v>576</v>
      </c>
      <c r="G197" s="385">
        <v>38</v>
      </c>
      <c r="H197" s="385"/>
      <c r="I197" s="385"/>
      <c r="J197" s="385"/>
      <c r="K197" s="385"/>
      <c r="L197" s="385"/>
      <c r="M197" s="385"/>
      <c r="N197" s="385"/>
      <c r="O197" s="386">
        <f t="shared" si="3"/>
        <v>2</v>
      </c>
      <c r="P197" s="385"/>
      <c r="Q197" s="385"/>
      <c r="R197" s="385"/>
      <c r="S197" s="383">
        <v>9</v>
      </c>
      <c r="T197" s="385">
        <v>18</v>
      </c>
      <c r="U197" s="385"/>
      <c r="V197" s="383">
        <v>9</v>
      </c>
      <c r="W197" s="385">
        <v>18</v>
      </c>
      <c r="X197" s="385"/>
    </row>
    <row r="198" spans="1:24" x14ac:dyDescent="0.25">
      <c r="A198" s="52" t="s">
        <v>149</v>
      </c>
      <c r="B198" s="52" t="s">
        <v>564</v>
      </c>
      <c r="C198" s="52" t="s">
        <v>565</v>
      </c>
      <c r="D198" s="52" t="s">
        <v>566</v>
      </c>
      <c r="E198" s="383">
        <v>10</v>
      </c>
      <c r="F198" s="385" t="s">
        <v>576</v>
      </c>
      <c r="G198" s="385">
        <v>38</v>
      </c>
      <c r="H198" s="385"/>
      <c r="I198" s="385"/>
      <c r="J198" s="385"/>
      <c r="K198" s="385"/>
      <c r="L198" s="385"/>
      <c r="M198" s="385"/>
      <c r="N198" s="385"/>
      <c r="O198" s="386">
        <f t="shared" si="3"/>
        <v>2</v>
      </c>
      <c r="P198" s="385"/>
      <c r="Q198" s="385"/>
      <c r="R198" s="385"/>
      <c r="S198" s="383">
        <v>10</v>
      </c>
      <c r="T198" s="385">
        <v>2</v>
      </c>
      <c r="U198" s="385"/>
      <c r="V198" s="383">
        <v>10</v>
      </c>
      <c r="W198" s="385">
        <v>18</v>
      </c>
      <c r="X198" s="385"/>
    </row>
    <row r="199" spans="1:24" x14ac:dyDescent="0.25">
      <c r="A199" s="52" t="s">
        <v>149</v>
      </c>
      <c r="B199" s="52" t="s">
        <v>564</v>
      </c>
      <c r="C199" s="52" t="s">
        <v>565</v>
      </c>
      <c r="D199" s="52" t="s">
        <v>566</v>
      </c>
      <c r="E199" s="383">
        <v>11</v>
      </c>
      <c r="F199" s="385" t="s">
        <v>576</v>
      </c>
      <c r="G199" s="385">
        <v>38</v>
      </c>
      <c r="H199" s="385"/>
      <c r="I199" s="385"/>
      <c r="J199" s="385"/>
      <c r="K199" s="385"/>
      <c r="L199" s="385"/>
      <c r="M199" s="385"/>
      <c r="N199" s="385"/>
      <c r="O199" s="386">
        <f t="shared" si="3"/>
        <v>2</v>
      </c>
      <c r="P199" s="385"/>
      <c r="Q199" s="385"/>
      <c r="R199" s="385"/>
      <c r="S199" s="383">
        <v>11</v>
      </c>
      <c r="T199" s="385">
        <v>2</v>
      </c>
      <c r="U199" s="385"/>
      <c r="V199" s="383">
        <v>11</v>
      </c>
      <c r="W199" s="385">
        <v>18</v>
      </c>
      <c r="X199" s="385"/>
    </row>
    <row r="200" spans="1:24" x14ac:dyDescent="0.25">
      <c r="A200" s="52" t="s">
        <v>149</v>
      </c>
      <c r="B200" s="52" t="s">
        <v>564</v>
      </c>
      <c r="C200" s="52" t="s">
        <v>565</v>
      </c>
      <c r="D200" s="52" t="s">
        <v>566</v>
      </c>
      <c r="E200" s="383">
        <v>12</v>
      </c>
      <c r="F200" s="385" t="s">
        <v>576</v>
      </c>
      <c r="G200" s="385">
        <v>38</v>
      </c>
      <c r="H200" s="385"/>
      <c r="I200" s="385"/>
      <c r="J200" s="385"/>
      <c r="K200" s="385"/>
      <c r="L200" s="385"/>
      <c r="M200" s="385"/>
      <c r="N200" s="385"/>
      <c r="O200" s="386">
        <f t="shared" si="3"/>
        <v>2</v>
      </c>
      <c r="P200" s="385"/>
      <c r="Q200" s="385"/>
      <c r="R200" s="385"/>
      <c r="S200" s="383">
        <v>12</v>
      </c>
      <c r="T200" s="385">
        <v>2</v>
      </c>
      <c r="U200" s="385"/>
      <c r="V200" s="383">
        <v>12</v>
      </c>
      <c r="W200" s="385">
        <v>2</v>
      </c>
      <c r="X200" s="385"/>
    </row>
    <row r="201" spans="1:24" x14ac:dyDescent="0.25">
      <c r="A201" s="52" t="s">
        <v>149</v>
      </c>
      <c r="B201" s="52" t="s">
        <v>564</v>
      </c>
      <c r="C201" s="52" t="s">
        <v>565</v>
      </c>
      <c r="D201" s="52" t="s">
        <v>566</v>
      </c>
      <c r="E201" s="383">
        <v>13</v>
      </c>
      <c r="F201" s="385" t="s">
        <v>577</v>
      </c>
      <c r="G201" s="385" t="s">
        <v>578</v>
      </c>
      <c r="H201" s="385" t="s">
        <v>579</v>
      </c>
      <c r="I201" s="385"/>
      <c r="J201" s="385"/>
      <c r="K201" s="385"/>
      <c r="L201" s="385"/>
      <c r="M201" s="385"/>
      <c r="N201" s="385"/>
      <c r="O201" s="386">
        <f t="shared" si="3"/>
        <v>3</v>
      </c>
      <c r="P201" s="385"/>
      <c r="Q201" s="385"/>
      <c r="R201" s="385"/>
      <c r="S201" s="383">
        <v>13</v>
      </c>
      <c r="T201" s="385">
        <v>2</v>
      </c>
      <c r="U201" s="385"/>
      <c r="V201" s="383">
        <v>13</v>
      </c>
      <c r="W201" s="385">
        <v>18</v>
      </c>
      <c r="X201" s="385"/>
    </row>
    <row r="202" spans="1:24" x14ac:dyDescent="0.25">
      <c r="A202" s="52" t="s">
        <v>149</v>
      </c>
      <c r="B202" s="52" t="s">
        <v>564</v>
      </c>
      <c r="C202" s="52" t="s">
        <v>565</v>
      </c>
      <c r="D202" s="52" t="s">
        <v>566</v>
      </c>
      <c r="E202" s="383">
        <v>14</v>
      </c>
      <c r="F202" s="385" t="s">
        <v>580</v>
      </c>
      <c r="G202" s="385">
        <v>46</v>
      </c>
      <c r="H202" s="385"/>
      <c r="I202" s="385"/>
      <c r="J202" s="385"/>
      <c r="K202" s="385"/>
      <c r="L202" s="385"/>
      <c r="M202" s="385"/>
      <c r="N202" s="385"/>
      <c r="O202" s="386">
        <f t="shared" si="3"/>
        <v>2</v>
      </c>
      <c r="P202" s="385"/>
      <c r="Q202" s="385"/>
      <c r="R202" s="385"/>
      <c r="S202" s="383">
        <v>14</v>
      </c>
      <c r="T202" s="385">
        <v>2</v>
      </c>
      <c r="U202" s="385"/>
      <c r="V202" s="383">
        <v>14</v>
      </c>
      <c r="W202" s="385">
        <v>2</v>
      </c>
      <c r="X202" s="385"/>
    </row>
    <row r="203" spans="1:24" x14ac:dyDescent="0.25">
      <c r="A203" s="52" t="s">
        <v>149</v>
      </c>
      <c r="B203" s="52" t="s">
        <v>564</v>
      </c>
      <c r="C203" s="52" t="s">
        <v>565</v>
      </c>
      <c r="D203" s="52" t="s">
        <v>566</v>
      </c>
      <c r="E203" s="383">
        <v>15</v>
      </c>
      <c r="F203" s="385" t="s">
        <v>581</v>
      </c>
      <c r="G203" s="385" t="s">
        <v>582</v>
      </c>
      <c r="H203" s="385"/>
      <c r="I203" s="385"/>
      <c r="J203" s="385"/>
      <c r="K203" s="385"/>
      <c r="L203" s="385"/>
      <c r="M203" s="385"/>
      <c r="N203" s="385"/>
      <c r="O203" s="386">
        <f t="shared" si="3"/>
        <v>2</v>
      </c>
      <c r="P203" s="385"/>
      <c r="Q203" s="385"/>
      <c r="R203" s="385"/>
      <c r="S203" s="383">
        <v>15</v>
      </c>
      <c r="T203" s="385">
        <v>2</v>
      </c>
      <c r="U203" s="385"/>
      <c r="V203" s="383">
        <v>15</v>
      </c>
      <c r="W203" s="385">
        <v>2</v>
      </c>
      <c r="X203" s="385"/>
    </row>
    <row r="204" spans="1:24" x14ac:dyDescent="0.25">
      <c r="A204" s="52" t="s">
        <v>149</v>
      </c>
      <c r="B204" s="52" t="s">
        <v>564</v>
      </c>
      <c r="C204" s="52" t="s">
        <v>565</v>
      </c>
      <c r="D204" s="52" t="s">
        <v>566</v>
      </c>
      <c r="E204" s="383">
        <v>16</v>
      </c>
      <c r="F204" s="385">
        <v>19</v>
      </c>
      <c r="G204" s="385" t="s">
        <v>583</v>
      </c>
      <c r="H204" s="385"/>
      <c r="I204" s="385"/>
      <c r="J204" s="385"/>
      <c r="K204" s="385"/>
      <c r="L204" s="385"/>
      <c r="M204" s="385"/>
      <c r="N204" s="385"/>
      <c r="O204" s="386">
        <f t="shared" si="3"/>
        <v>2</v>
      </c>
      <c r="P204" s="385"/>
      <c r="Q204" s="385"/>
      <c r="R204" s="385"/>
      <c r="S204" s="383">
        <v>16</v>
      </c>
      <c r="T204" s="385">
        <v>2</v>
      </c>
      <c r="U204" s="385"/>
      <c r="V204" s="383">
        <v>16</v>
      </c>
      <c r="W204" s="385">
        <v>2</v>
      </c>
      <c r="X204" s="385"/>
    </row>
    <row r="205" spans="1:24" x14ac:dyDescent="0.25">
      <c r="A205" s="52" t="s">
        <v>149</v>
      </c>
      <c r="B205" s="52" t="s">
        <v>564</v>
      </c>
      <c r="C205" s="52" t="s">
        <v>565</v>
      </c>
      <c r="D205" s="52" t="s">
        <v>566</v>
      </c>
      <c r="E205" s="383">
        <v>17</v>
      </c>
      <c r="F205" s="385">
        <v>15</v>
      </c>
      <c r="G205" s="385" t="s">
        <v>584</v>
      </c>
      <c r="H205" s="385"/>
      <c r="I205" s="385"/>
      <c r="J205" s="385"/>
      <c r="K205" s="385"/>
      <c r="L205" s="385"/>
      <c r="M205" s="385"/>
      <c r="N205" s="385"/>
      <c r="O205" s="386">
        <f t="shared" si="3"/>
        <v>2</v>
      </c>
      <c r="P205" s="385"/>
      <c r="Q205" s="385"/>
      <c r="R205" s="385"/>
      <c r="S205" s="383">
        <v>17</v>
      </c>
      <c r="T205" s="385">
        <v>2</v>
      </c>
      <c r="U205" s="385"/>
      <c r="V205" s="383">
        <v>17</v>
      </c>
      <c r="W205" s="385">
        <v>2</v>
      </c>
      <c r="X205" s="385"/>
    </row>
    <row r="206" spans="1:24" x14ac:dyDescent="0.25">
      <c r="A206" s="52" t="s">
        <v>149</v>
      </c>
      <c r="B206" s="52" t="s">
        <v>564</v>
      </c>
      <c r="C206" s="52" t="s">
        <v>565</v>
      </c>
      <c r="D206" s="52" t="s">
        <v>566</v>
      </c>
      <c r="E206" s="383">
        <v>18</v>
      </c>
      <c r="F206" s="385">
        <v>15</v>
      </c>
      <c r="G206" s="385" t="s">
        <v>585</v>
      </c>
      <c r="H206" s="385"/>
      <c r="I206" s="385"/>
      <c r="J206" s="385"/>
      <c r="K206" s="385"/>
      <c r="L206" s="385"/>
      <c r="M206" s="385"/>
      <c r="N206" s="385"/>
      <c r="O206" s="386">
        <f t="shared" si="3"/>
        <v>2</v>
      </c>
      <c r="P206" s="385"/>
      <c r="Q206" s="385"/>
      <c r="R206" s="385"/>
      <c r="S206" s="383">
        <v>18</v>
      </c>
      <c r="T206" s="385">
        <v>2</v>
      </c>
      <c r="U206" s="385"/>
      <c r="V206" s="383">
        <v>18</v>
      </c>
      <c r="W206" s="385">
        <v>2</v>
      </c>
      <c r="X206" s="385"/>
    </row>
    <row r="207" spans="1:24" x14ac:dyDescent="0.25">
      <c r="A207" s="52" t="s">
        <v>149</v>
      </c>
      <c r="B207" s="52" t="s">
        <v>564</v>
      </c>
      <c r="C207" s="52" t="s">
        <v>565</v>
      </c>
      <c r="D207" s="52" t="s">
        <v>566</v>
      </c>
      <c r="E207" s="383">
        <v>19</v>
      </c>
      <c r="F207" s="385">
        <v>3</v>
      </c>
      <c r="G207" s="385" t="s">
        <v>585</v>
      </c>
      <c r="H207" s="385"/>
      <c r="I207" s="385"/>
      <c r="J207" s="385"/>
      <c r="K207" s="385"/>
      <c r="L207" s="385"/>
      <c r="M207" s="385"/>
      <c r="N207" s="385"/>
      <c r="O207" s="386">
        <f t="shared" si="3"/>
        <v>2</v>
      </c>
      <c r="P207" s="385"/>
      <c r="Q207" s="385"/>
      <c r="R207" s="385"/>
      <c r="S207" s="383">
        <v>19</v>
      </c>
      <c r="T207" s="385">
        <v>2</v>
      </c>
      <c r="U207" s="385"/>
      <c r="V207" s="383">
        <v>19</v>
      </c>
      <c r="W207" s="385">
        <v>2</v>
      </c>
      <c r="X207" s="385"/>
    </row>
    <row r="208" spans="1:24" x14ac:dyDescent="0.25">
      <c r="A208" s="52" t="s">
        <v>149</v>
      </c>
      <c r="B208" s="52" t="s">
        <v>564</v>
      </c>
      <c r="C208" s="52" t="s">
        <v>565</v>
      </c>
      <c r="D208" s="52" t="s">
        <v>566</v>
      </c>
      <c r="E208" s="383">
        <v>20</v>
      </c>
      <c r="F208" s="385">
        <v>2</v>
      </c>
      <c r="G208" s="385"/>
      <c r="H208" s="385"/>
      <c r="I208" s="385"/>
      <c r="J208" s="385"/>
      <c r="K208" s="385"/>
      <c r="L208" s="385"/>
      <c r="M208" s="385"/>
      <c r="N208" s="385"/>
      <c r="O208" s="386">
        <f t="shared" si="3"/>
        <v>1</v>
      </c>
      <c r="P208" s="385"/>
      <c r="Q208" s="385"/>
      <c r="R208" s="385"/>
      <c r="S208" s="383">
        <v>20</v>
      </c>
      <c r="T208" s="385">
        <v>26</v>
      </c>
      <c r="U208" s="385"/>
      <c r="V208" s="383">
        <v>20</v>
      </c>
      <c r="W208" s="385">
        <v>26</v>
      </c>
      <c r="X208" s="385"/>
    </row>
    <row r="209" spans="1:24" x14ac:dyDescent="0.25">
      <c r="A209" s="52" t="s">
        <v>149</v>
      </c>
      <c r="B209" s="52" t="s">
        <v>564</v>
      </c>
      <c r="C209" s="52" t="s">
        <v>565</v>
      </c>
      <c r="D209" s="52" t="s">
        <v>566</v>
      </c>
      <c r="E209" s="383">
        <v>21</v>
      </c>
      <c r="F209" s="385" t="s">
        <v>586</v>
      </c>
      <c r="G209" s="385"/>
      <c r="H209" s="385"/>
      <c r="I209" s="385"/>
      <c r="J209" s="385"/>
      <c r="K209" s="385"/>
      <c r="L209" s="385"/>
      <c r="M209" s="385"/>
      <c r="N209" s="385"/>
      <c r="O209" s="386">
        <f t="shared" si="3"/>
        <v>1</v>
      </c>
      <c r="P209" s="385"/>
      <c r="Q209" s="385"/>
      <c r="R209" s="385"/>
      <c r="S209" s="383">
        <v>21</v>
      </c>
      <c r="T209" s="385">
        <v>9</v>
      </c>
      <c r="U209" s="385"/>
      <c r="V209" s="383">
        <v>21</v>
      </c>
      <c r="W209" s="385">
        <v>9</v>
      </c>
      <c r="X209" s="385"/>
    </row>
    <row r="210" spans="1:24" x14ac:dyDescent="0.25">
      <c r="A210" s="52" t="s">
        <v>149</v>
      </c>
      <c r="B210" s="52" t="s">
        <v>564</v>
      </c>
      <c r="C210" s="52" t="s">
        <v>565</v>
      </c>
      <c r="D210" s="52" t="s">
        <v>566</v>
      </c>
      <c r="E210" s="383">
        <v>22</v>
      </c>
      <c r="F210" s="385" t="s">
        <v>587</v>
      </c>
      <c r="G210" s="385">
        <v>58</v>
      </c>
      <c r="H210" s="385"/>
      <c r="I210" s="385"/>
      <c r="J210" s="385"/>
      <c r="K210" s="385"/>
      <c r="L210" s="385"/>
      <c r="M210" s="385"/>
      <c r="N210" s="385"/>
      <c r="O210" s="386">
        <f t="shared" si="3"/>
        <v>2</v>
      </c>
      <c r="P210" s="385"/>
      <c r="Q210" s="385"/>
      <c r="R210" s="385"/>
      <c r="S210" s="383">
        <v>22</v>
      </c>
      <c r="T210" s="385" t="s">
        <v>587</v>
      </c>
      <c r="U210" s="385">
        <v>58</v>
      </c>
      <c r="V210" s="383">
        <v>22</v>
      </c>
      <c r="W210" s="385" t="s">
        <v>587</v>
      </c>
      <c r="X210" s="385">
        <v>58</v>
      </c>
    </row>
    <row r="211" spans="1:24" x14ac:dyDescent="0.25">
      <c r="A211" s="52" t="s">
        <v>149</v>
      </c>
      <c r="B211" s="52" t="s">
        <v>588</v>
      </c>
      <c r="C211" s="52" t="s">
        <v>589</v>
      </c>
      <c r="D211" s="52" t="s">
        <v>590</v>
      </c>
      <c r="E211" s="383">
        <v>6</v>
      </c>
      <c r="F211" s="385">
        <v>30</v>
      </c>
      <c r="G211" s="385">
        <v>50</v>
      </c>
      <c r="H211" s="385"/>
      <c r="I211" s="385"/>
      <c r="J211" s="385"/>
      <c r="K211" s="385"/>
      <c r="L211" s="385"/>
      <c r="M211" s="385"/>
      <c r="N211" s="385"/>
      <c r="O211" s="386">
        <f t="shared" si="3"/>
        <v>2</v>
      </c>
      <c r="P211" s="385"/>
      <c r="Q211" s="385"/>
      <c r="R211" s="385"/>
      <c r="S211" s="383">
        <v>6</v>
      </c>
      <c r="T211" s="385">
        <v>27</v>
      </c>
      <c r="U211" s="385">
        <v>57</v>
      </c>
      <c r="V211" s="383">
        <v>6</v>
      </c>
      <c r="W211" s="385"/>
      <c r="X211" s="385"/>
    </row>
    <row r="212" spans="1:24" x14ac:dyDescent="0.25">
      <c r="A212" s="52" t="s">
        <v>149</v>
      </c>
      <c r="B212" s="52" t="s">
        <v>588</v>
      </c>
      <c r="C212" s="52" t="s">
        <v>589</v>
      </c>
      <c r="D212" s="52" t="s">
        <v>590</v>
      </c>
      <c r="E212" s="383">
        <v>7</v>
      </c>
      <c r="F212" s="385">
        <v>15</v>
      </c>
      <c r="G212" s="385">
        <v>42</v>
      </c>
      <c r="H212" s="385"/>
      <c r="I212" s="385"/>
      <c r="J212" s="385"/>
      <c r="K212" s="385"/>
      <c r="L212" s="385"/>
      <c r="M212" s="385"/>
      <c r="N212" s="385"/>
      <c r="O212" s="386">
        <f t="shared" si="3"/>
        <v>2</v>
      </c>
      <c r="P212" s="385"/>
      <c r="Q212" s="385"/>
      <c r="R212" s="385"/>
      <c r="S212" s="383">
        <v>7</v>
      </c>
      <c r="T212" s="385">
        <v>27</v>
      </c>
      <c r="U212" s="385">
        <v>57</v>
      </c>
      <c r="V212" s="383">
        <v>7</v>
      </c>
      <c r="W212" s="385"/>
      <c r="X212" s="385"/>
    </row>
    <row r="213" spans="1:24" x14ac:dyDescent="0.25">
      <c r="A213" s="52" t="s">
        <v>149</v>
      </c>
      <c r="B213" s="52" t="s">
        <v>588</v>
      </c>
      <c r="C213" s="52" t="s">
        <v>589</v>
      </c>
      <c r="D213" s="52" t="s">
        <v>590</v>
      </c>
      <c r="E213" s="383">
        <v>8</v>
      </c>
      <c r="F213" s="385">
        <v>4</v>
      </c>
      <c r="G213" s="385">
        <v>20</v>
      </c>
      <c r="H213" s="385">
        <v>37</v>
      </c>
      <c r="I213" s="385">
        <v>59</v>
      </c>
      <c r="J213" s="385"/>
      <c r="K213" s="385"/>
      <c r="L213" s="385"/>
      <c r="M213" s="385"/>
      <c r="N213" s="385"/>
      <c r="O213" s="386">
        <f t="shared" si="3"/>
        <v>4</v>
      </c>
      <c r="P213" s="385"/>
      <c r="Q213" s="385"/>
      <c r="R213" s="385"/>
      <c r="S213" s="383">
        <v>8</v>
      </c>
      <c r="T213" s="385">
        <v>27</v>
      </c>
      <c r="U213" s="385">
        <v>59</v>
      </c>
      <c r="V213" s="383">
        <v>8</v>
      </c>
      <c r="W213" s="385"/>
      <c r="X213" s="385"/>
    </row>
    <row r="214" spans="1:24" x14ac:dyDescent="0.25">
      <c r="A214" s="52" t="s">
        <v>149</v>
      </c>
      <c r="B214" s="52" t="s">
        <v>588</v>
      </c>
      <c r="C214" s="52" t="s">
        <v>589</v>
      </c>
      <c r="D214" s="52" t="s">
        <v>590</v>
      </c>
      <c r="E214" s="383">
        <v>9</v>
      </c>
      <c r="F214" s="385" t="s">
        <v>591</v>
      </c>
      <c r="G214" s="385">
        <v>27</v>
      </c>
      <c r="H214" s="385">
        <v>57</v>
      </c>
      <c r="I214" s="385"/>
      <c r="J214" s="385"/>
      <c r="K214" s="385"/>
      <c r="L214" s="385"/>
      <c r="M214" s="385"/>
      <c r="N214" s="385"/>
      <c r="O214" s="386">
        <f t="shared" si="3"/>
        <v>3</v>
      </c>
      <c r="P214" s="385"/>
      <c r="Q214" s="385"/>
      <c r="R214" s="385"/>
      <c r="S214" s="383">
        <v>9</v>
      </c>
      <c r="T214" s="385">
        <v>27</v>
      </c>
      <c r="U214" s="385">
        <v>57</v>
      </c>
      <c r="V214" s="383">
        <v>9</v>
      </c>
      <c r="W214" s="385">
        <v>27</v>
      </c>
      <c r="X214" s="385">
        <v>57</v>
      </c>
    </row>
    <row r="215" spans="1:24" x14ac:dyDescent="0.25">
      <c r="A215" s="52" t="s">
        <v>149</v>
      </c>
      <c r="B215" s="52" t="s">
        <v>588</v>
      </c>
      <c r="C215" s="52" t="s">
        <v>589</v>
      </c>
      <c r="D215" s="52" t="s">
        <v>590</v>
      </c>
      <c r="E215" s="383">
        <v>10</v>
      </c>
      <c r="F215" s="385">
        <v>27</v>
      </c>
      <c r="G215" s="385">
        <v>57</v>
      </c>
      <c r="H215" s="385"/>
      <c r="I215" s="385"/>
      <c r="J215" s="385"/>
      <c r="K215" s="385"/>
      <c r="L215" s="385"/>
      <c r="M215" s="385"/>
      <c r="N215" s="385"/>
      <c r="O215" s="386">
        <f t="shared" si="3"/>
        <v>2</v>
      </c>
      <c r="P215" s="385"/>
      <c r="Q215" s="385"/>
      <c r="R215" s="385"/>
      <c r="S215" s="383">
        <v>10</v>
      </c>
      <c r="T215" s="385">
        <v>27</v>
      </c>
      <c r="U215" s="385">
        <v>57</v>
      </c>
      <c r="V215" s="383">
        <v>10</v>
      </c>
      <c r="W215" s="385">
        <v>27</v>
      </c>
      <c r="X215" s="385">
        <v>57</v>
      </c>
    </row>
    <row r="216" spans="1:24" x14ac:dyDescent="0.25">
      <c r="A216" s="52" t="s">
        <v>149</v>
      </c>
      <c r="B216" s="52" t="s">
        <v>588</v>
      </c>
      <c r="C216" s="52" t="s">
        <v>589</v>
      </c>
      <c r="D216" s="52" t="s">
        <v>590</v>
      </c>
      <c r="E216" s="383">
        <v>11</v>
      </c>
      <c r="F216" s="385">
        <v>27</v>
      </c>
      <c r="G216" s="385">
        <v>57</v>
      </c>
      <c r="H216" s="385"/>
      <c r="I216" s="385"/>
      <c r="J216" s="385"/>
      <c r="K216" s="385"/>
      <c r="L216" s="385"/>
      <c r="M216" s="385"/>
      <c r="N216" s="385"/>
      <c r="O216" s="386">
        <f t="shared" si="3"/>
        <v>2</v>
      </c>
      <c r="P216" s="385"/>
      <c r="Q216" s="385"/>
      <c r="R216" s="385"/>
      <c r="S216" s="383">
        <v>11</v>
      </c>
      <c r="T216" s="385">
        <v>27</v>
      </c>
      <c r="U216" s="385">
        <v>57</v>
      </c>
      <c r="V216" s="383">
        <v>11</v>
      </c>
      <c r="W216" s="385">
        <v>27</v>
      </c>
      <c r="X216" s="385">
        <v>57</v>
      </c>
    </row>
    <row r="217" spans="1:24" x14ac:dyDescent="0.25">
      <c r="A217" s="52" t="s">
        <v>149</v>
      </c>
      <c r="B217" s="52" t="s">
        <v>588</v>
      </c>
      <c r="C217" s="52" t="s">
        <v>589</v>
      </c>
      <c r="D217" s="52" t="s">
        <v>590</v>
      </c>
      <c r="E217" s="383">
        <v>12</v>
      </c>
      <c r="F217" s="385">
        <v>27</v>
      </c>
      <c r="G217" s="385">
        <v>57</v>
      </c>
      <c r="H217" s="385"/>
      <c r="I217" s="385"/>
      <c r="J217" s="385"/>
      <c r="K217" s="385"/>
      <c r="L217" s="385"/>
      <c r="M217" s="385"/>
      <c r="N217" s="385"/>
      <c r="O217" s="386">
        <f t="shared" si="3"/>
        <v>2</v>
      </c>
      <c r="P217" s="385"/>
      <c r="Q217" s="385"/>
      <c r="R217" s="385"/>
      <c r="S217" s="383">
        <v>12</v>
      </c>
      <c r="T217" s="385">
        <v>27</v>
      </c>
      <c r="U217" s="385">
        <v>57</v>
      </c>
      <c r="V217" s="383">
        <v>12</v>
      </c>
      <c r="W217" s="385">
        <v>27</v>
      </c>
      <c r="X217" s="385">
        <v>57</v>
      </c>
    </row>
    <row r="218" spans="1:24" x14ac:dyDescent="0.25">
      <c r="A218" s="52" t="s">
        <v>149</v>
      </c>
      <c r="B218" s="52" t="s">
        <v>588</v>
      </c>
      <c r="C218" s="52" t="s">
        <v>589</v>
      </c>
      <c r="D218" s="52" t="s">
        <v>590</v>
      </c>
      <c r="E218" s="383">
        <v>13</v>
      </c>
      <c r="F218" s="385">
        <v>27</v>
      </c>
      <c r="G218" s="385"/>
      <c r="H218" s="385"/>
      <c r="I218" s="385"/>
      <c r="J218" s="385"/>
      <c r="K218" s="385"/>
      <c r="L218" s="385"/>
      <c r="M218" s="385"/>
      <c r="N218" s="385"/>
      <c r="O218" s="386">
        <f t="shared" si="3"/>
        <v>1</v>
      </c>
      <c r="P218" s="385"/>
      <c r="Q218" s="385"/>
      <c r="R218" s="385"/>
      <c r="S218" s="383">
        <v>13</v>
      </c>
      <c r="T218" s="385">
        <v>27</v>
      </c>
      <c r="U218" s="385">
        <v>57</v>
      </c>
      <c r="V218" s="383">
        <v>13</v>
      </c>
      <c r="W218" s="385">
        <v>27</v>
      </c>
      <c r="X218" s="385">
        <v>57</v>
      </c>
    </row>
    <row r="219" spans="1:24" x14ac:dyDescent="0.25">
      <c r="A219" s="52" t="s">
        <v>149</v>
      </c>
      <c r="B219" s="52" t="s">
        <v>588</v>
      </c>
      <c r="C219" s="52" t="s">
        <v>589</v>
      </c>
      <c r="D219" s="52" t="s">
        <v>590</v>
      </c>
      <c r="E219" s="383">
        <v>14</v>
      </c>
      <c r="F219" s="385">
        <v>3</v>
      </c>
      <c r="G219" s="385">
        <v>33</v>
      </c>
      <c r="H219" s="385"/>
      <c r="I219" s="385"/>
      <c r="J219" s="385"/>
      <c r="K219" s="385"/>
      <c r="L219" s="385"/>
      <c r="M219" s="385"/>
      <c r="N219" s="385"/>
      <c r="O219" s="386">
        <f t="shared" si="3"/>
        <v>2</v>
      </c>
      <c r="P219" s="385"/>
      <c r="Q219" s="385"/>
      <c r="R219" s="385"/>
      <c r="S219" s="383">
        <v>14</v>
      </c>
      <c r="T219" s="385">
        <v>27</v>
      </c>
      <c r="U219" s="385">
        <v>57</v>
      </c>
      <c r="V219" s="383">
        <v>14</v>
      </c>
      <c r="W219" s="385">
        <v>27</v>
      </c>
      <c r="X219" s="385">
        <v>57</v>
      </c>
    </row>
    <row r="220" spans="1:24" x14ac:dyDescent="0.25">
      <c r="A220" s="52" t="s">
        <v>149</v>
      </c>
      <c r="B220" s="52" t="s">
        <v>588</v>
      </c>
      <c r="C220" s="52" t="s">
        <v>589</v>
      </c>
      <c r="D220" s="52" t="s">
        <v>590</v>
      </c>
      <c r="E220" s="383">
        <v>15</v>
      </c>
      <c r="F220" s="385">
        <v>3</v>
      </c>
      <c r="G220" s="385">
        <v>34</v>
      </c>
      <c r="H220" s="385"/>
      <c r="I220" s="385"/>
      <c r="J220" s="385"/>
      <c r="K220" s="385"/>
      <c r="L220" s="385"/>
      <c r="M220" s="385"/>
      <c r="N220" s="385"/>
      <c r="O220" s="386">
        <f t="shared" si="3"/>
        <v>2</v>
      </c>
      <c r="P220" s="385"/>
      <c r="Q220" s="385"/>
      <c r="R220" s="385"/>
      <c r="S220" s="383">
        <v>15</v>
      </c>
      <c r="T220" s="385">
        <v>27</v>
      </c>
      <c r="U220" s="385">
        <v>57</v>
      </c>
      <c r="V220" s="383">
        <v>15</v>
      </c>
      <c r="W220" s="385">
        <v>27</v>
      </c>
      <c r="X220" s="385">
        <v>57</v>
      </c>
    </row>
    <row r="221" spans="1:24" x14ac:dyDescent="0.25">
      <c r="A221" s="52" t="s">
        <v>149</v>
      </c>
      <c r="B221" s="52" t="s">
        <v>588</v>
      </c>
      <c r="C221" s="52" t="s">
        <v>589</v>
      </c>
      <c r="D221" s="52" t="s">
        <v>590</v>
      </c>
      <c r="E221" s="383">
        <v>16</v>
      </c>
      <c r="F221" s="385">
        <v>4</v>
      </c>
      <c r="G221" s="385">
        <v>34</v>
      </c>
      <c r="H221" s="385"/>
      <c r="I221" s="385"/>
      <c r="J221" s="385"/>
      <c r="K221" s="385"/>
      <c r="L221" s="385"/>
      <c r="M221" s="385"/>
      <c r="N221" s="385"/>
      <c r="O221" s="386">
        <f t="shared" si="3"/>
        <v>2</v>
      </c>
      <c r="P221" s="385"/>
      <c r="Q221" s="385"/>
      <c r="R221" s="385"/>
      <c r="S221" s="383">
        <v>16</v>
      </c>
      <c r="T221" s="385">
        <v>27</v>
      </c>
      <c r="U221" s="385">
        <v>57</v>
      </c>
      <c r="V221" s="383">
        <v>16</v>
      </c>
      <c r="W221" s="385">
        <v>27</v>
      </c>
      <c r="X221" s="385">
        <v>57</v>
      </c>
    </row>
    <row r="222" spans="1:24" x14ac:dyDescent="0.25">
      <c r="A222" s="52" t="s">
        <v>149</v>
      </c>
      <c r="B222" s="52" t="s">
        <v>588</v>
      </c>
      <c r="C222" s="52" t="s">
        <v>589</v>
      </c>
      <c r="D222" s="52" t="s">
        <v>590</v>
      </c>
      <c r="E222" s="383">
        <v>17</v>
      </c>
      <c r="F222" s="385">
        <v>4</v>
      </c>
      <c r="G222" s="385">
        <v>33</v>
      </c>
      <c r="H222" s="385"/>
      <c r="I222" s="385"/>
      <c r="J222" s="385"/>
      <c r="K222" s="385"/>
      <c r="L222" s="385"/>
      <c r="M222" s="385"/>
      <c r="N222" s="385"/>
      <c r="O222" s="386">
        <f t="shared" si="3"/>
        <v>2</v>
      </c>
      <c r="P222" s="385"/>
      <c r="Q222" s="385"/>
      <c r="R222" s="385"/>
      <c r="S222" s="383">
        <v>17</v>
      </c>
      <c r="T222" s="385">
        <v>27</v>
      </c>
      <c r="U222" s="385">
        <v>57</v>
      </c>
      <c r="V222" s="383">
        <v>17</v>
      </c>
      <c r="W222" s="385">
        <v>27</v>
      </c>
      <c r="X222" s="385">
        <v>57</v>
      </c>
    </row>
    <row r="223" spans="1:24" x14ac:dyDescent="0.25">
      <c r="A223" s="52" t="s">
        <v>149</v>
      </c>
      <c r="B223" s="52" t="s">
        <v>588</v>
      </c>
      <c r="C223" s="52" t="s">
        <v>589</v>
      </c>
      <c r="D223" s="52" t="s">
        <v>590</v>
      </c>
      <c r="E223" s="383">
        <v>18</v>
      </c>
      <c r="F223" s="385">
        <v>3</v>
      </c>
      <c r="G223" s="385">
        <v>24</v>
      </c>
      <c r="H223" s="385">
        <v>54</v>
      </c>
      <c r="I223" s="385"/>
      <c r="J223" s="385"/>
      <c r="K223" s="385"/>
      <c r="L223" s="385"/>
      <c r="M223" s="385"/>
      <c r="N223" s="385"/>
      <c r="O223" s="386">
        <f t="shared" si="3"/>
        <v>3</v>
      </c>
      <c r="P223" s="385"/>
      <c r="Q223" s="385"/>
      <c r="R223" s="385"/>
      <c r="S223" s="383">
        <v>18</v>
      </c>
      <c r="T223" s="385">
        <v>27</v>
      </c>
      <c r="U223" s="385">
        <v>57</v>
      </c>
      <c r="V223" s="383">
        <v>18</v>
      </c>
      <c r="W223" s="385">
        <v>27</v>
      </c>
      <c r="X223" s="385">
        <v>57</v>
      </c>
    </row>
    <row r="224" spans="1:24" x14ac:dyDescent="0.25">
      <c r="A224" s="52" t="s">
        <v>149</v>
      </c>
      <c r="B224" s="52" t="s">
        <v>588</v>
      </c>
      <c r="C224" s="52" t="s">
        <v>589</v>
      </c>
      <c r="D224" s="52" t="s">
        <v>590</v>
      </c>
      <c r="E224" s="383">
        <v>19</v>
      </c>
      <c r="F224" s="385">
        <v>24</v>
      </c>
      <c r="G224" s="385">
        <v>49</v>
      </c>
      <c r="H224" s="385"/>
      <c r="I224" s="385"/>
      <c r="J224" s="385"/>
      <c r="K224" s="385"/>
      <c r="L224" s="385"/>
      <c r="M224" s="385"/>
      <c r="N224" s="385"/>
      <c r="O224" s="386">
        <f t="shared" si="3"/>
        <v>2</v>
      </c>
      <c r="P224" s="385"/>
      <c r="Q224" s="385"/>
      <c r="R224" s="385"/>
      <c r="S224" s="383">
        <v>19</v>
      </c>
      <c r="T224" s="385">
        <v>27</v>
      </c>
      <c r="U224" s="385">
        <v>56</v>
      </c>
      <c r="V224" s="383">
        <v>19</v>
      </c>
      <c r="W224" s="385">
        <v>27</v>
      </c>
      <c r="X224" s="385">
        <v>56</v>
      </c>
    </row>
    <row r="225" spans="1:26" x14ac:dyDescent="0.25">
      <c r="A225" s="52" t="s">
        <v>149</v>
      </c>
      <c r="B225" s="52" t="s">
        <v>588</v>
      </c>
      <c r="C225" s="52" t="s">
        <v>589</v>
      </c>
      <c r="D225" s="52" t="s">
        <v>590</v>
      </c>
      <c r="E225" s="383">
        <v>20</v>
      </c>
      <c r="F225" s="385">
        <v>20</v>
      </c>
      <c r="G225" s="385">
        <v>50</v>
      </c>
      <c r="H225" s="385"/>
      <c r="I225" s="385"/>
      <c r="J225" s="385"/>
      <c r="K225" s="385"/>
      <c r="L225" s="385"/>
      <c r="M225" s="385"/>
      <c r="N225" s="385"/>
      <c r="O225" s="386">
        <f t="shared" si="3"/>
        <v>2</v>
      </c>
      <c r="P225" s="385"/>
      <c r="Q225" s="385"/>
      <c r="R225" s="385"/>
      <c r="S225" s="383">
        <v>20</v>
      </c>
      <c r="T225" s="385">
        <v>20</v>
      </c>
      <c r="U225" s="385">
        <v>50</v>
      </c>
      <c r="V225" s="383">
        <v>20</v>
      </c>
      <c r="W225" s="385">
        <v>20</v>
      </c>
      <c r="X225" s="385">
        <v>50</v>
      </c>
    </row>
    <row r="226" spans="1:26" x14ac:dyDescent="0.25">
      <c r="A226" s="52" t="s">
        <v>149</v>
      </c>
      <c r="B226" s="52" t="s">
        <v>588</v>
      </c>
      <c r="C226" s="52" t="s">
        <v>589</v>
      </c>
      <c r="D226" s="52" t="s">
        <v>590</v>
      </c>
      <c r="E226" s="383">
        <v>21</v>
      </c>
      <c r="F226" s="385">
        <v>20</v>
      </c>
      <c r="G226" s="385">
        <v>50</v>
      </c>
      <c r="H226" s="385"/>
      <c r="I226" s="385"/>
      <c r="J226" s="385"/>
      <c r="K226" s="385"/>
      <c r="L226" s="385"/>
      <c r="M226" s="385"/>
      <c r="N226" s="385"/>
      <c r="O226" s="386">
        <f t="shared" si="3"/>
        <v>2</v>
      </c>
      <c r="P226" s="385"/>
      <c r="Q226" s="385"/>
      <c r="R226" s="385"/>
      <c r="S226" s="383">
        <v>21</v>
      </c>
      <c r="T226" s="385">
        <v>20</v>
      </c>
      <c r="U226" s="385">
        <v>50</v>
      </c>
      <c r="V226" s="383">
        <v>21</v>
      </c>
      <c r="W226" s="385">
        <v>20</v>
      </c>
      <c r="X226" s="385">
        <v>50</v>
      </c>
    </row>
    <row r="227" spans="1:26" x14ac:dyDescent="0.25">
      <c r="A227" s="52" t="s">
        <v>149</v>
      </c>
      <c r="B227" s="52" t="s">
        <v>592</v>
      </c>
      <c r="C227" s="52" t="s">
        <v>593</v>
      </c>
      <c r="D227" s="52" t="s">
        <v>594</v>
      </c>
      <c r="E227" s="383">
        <v>5</v>
      </c>
      <c r="F227" s="385">
        <v>5</v>
      </c>
      <c r="G227" s="385">
        <v>28</v>
      </c>
      <c r="H227" s="385">
        <v>43</v>
      </c>
      <c r="I227" s="385"/>
      <c r="J227" s="385"/>
      <c r="K227" s="385"/>
      <c r="L227" s="385"/>
      <c r="M227" s="385"/>
      <c r="N227" s="385"/>
      <c r="O227" s="386">
        <f t="shared" si="3"/>
        <v>3</v>
      </c>
      <c r="P227" s="385"/>
      <c r="Q227" s="385"/>
      <c r="R227" s="385"/>
      <c r="S227" s="383">
        <v>5</v>
      </c>
      <c r="T227" s="385">
        <v>59</v>
      </c>
      <c r="U227" s="385"/>
      <c r="V227" s="385"/>
      <c r="W227" s="383">
        <v>5</v>
      </c>
      <c r="X227" s="385">
        <v>59</v>
      </c>
      <c r="Y227" s="385"/>
      <c r="Z227" s="385"/>
    </row>
    <row r="228" spans="1:26" x14ac:dyDescent="0.25">
      <c r="A228" s="52" t="s">
        <v>149</v>
      </c>
      <c r="B228" s="52" t="s">
        <v>592</v>
      </c>
      <c r="C228" s="52" t="s">
        <v>593</v>
      </c>
      <c r="D228" s="52" t="s">
        <v>594</v>
      </c>
      <c r="E228" s="383">
        <v>6</v>
      </c>
      <c r="F228" s="385">
        <v>7</v>
      </c>
      <c r="G228" s="385">
        <v>24</v>
      </c>
      <c r="H228" s="385">
        <v>31</v>
      </c>
      <c r="I228" s="385">
        <v>39</v>
      </c>
      <c r="J228" s="385">
        <v>52</v>
      </c>
      <c r="K228" s="385"/>
      <c r="L228" s="385"/>
      <c r="M228" s="385"/>
      <c r="N228" s="385"/>
      <c r="O228" s="386">
        <f t="shared" si="3"/>
        <v>5</v>
      </c>
      <c r="P228" s="385"/>
      <c r="Q228" s="385"/>
      <c r="R228" s="385"/>
      <c r="S228" s="383">
        <v>6</v>
      </c>
      <c r="T228" s="385">
        <v>29</v>
      </c>
      <c r="U228" s="385">
        <v>59</v>
      </c>
      <c r="V228" s="385"/>
      <c r="W228" s="383">
        <v>6</v>
      </c>
      <c r="X228" s="385">
        <v>29</v>
      </c>
      <c r="Y228" s="385">
        <v>59</v>
      </c>
      <c r="Z228" s="385"/>
    </row>
    <row r="229" spans="1:26" x14ac:dyDescent="0.25">
      <c r="A229" s="52" t="s">
        <v>149</v>
      </c>
      <c r="B229" s="52" t="s">
        <v>592</v>
      </c>
      <c r="C229" s="52" t="s">
        <v>593</v>
      </c>
      <c r="D229" s="52" t="s">
        <v>594</v>
      </c>
      <c r="E229" s="383">
        <v>7</v>
      </c>
      <c r="F229" s="385">
        <v>6</v>
      </c>
      <c r="G229" s="385">
        <v>22</v>
      </c>
      <c r="H229" s="385">
        <v>35</v>
      </c>
      <c r="I229" s="385">
        <v>47</v>
      </c>
      <c r="J229" s="385">
        <v>55</v>
      </c>
      <c r="K229" s="385"/>
      <c r="L229" s="385"/>
      <c r="M229" s="385"/>
      <c r="N229" s="385"/>
      <c r="O229" s="386">
        <f t="shared" si="3"/>
        <v>5</v>
      </c>
      <c r="P229" s="385"/>
      <c r="Q229" s="385"/>
      <c r="R229" s="385"/>
      <c r="S229" s="383">
        <v>7</v>
      </c>
      <c r="T229" s="385">
        <v>29</v>
      </c>
      <c r="U229" s="385">
        <v>59</v>
      </c>
      <c r="V229" s="385"/>
      <c r="W229" s="383">
        <v>7</v>
      </c>
      <c r="X229" s="385">
        <v>29</v>
      </c>
      <c r="Y229" s="385">
        <v>59</v>
      </c>
      <c r="Z229" s="385"/>
    </row>
    <row r="230" spans="1:26" x14ac:dyDescent="0.25">
      <c r="A230" s="52" t="s">
        <v>149</v>
      </c>
      <c r="B230" s="52" t="s">
        <v>592</v>
      </c>
      <c r="C230" s="52" t="s">
        <v>593</v>
      </c>
      <c r="D230" s="52" t="s">
        <v>594</v>
      </c>
      <c r="E230" s="383">
        <v>8</v>
      </c>
      <c r="F230" s="385">
        <v>5</v>
      </c>
      <c r="G230" s="385">
        <v>16</v>
      </c>
      <c r="H230" s="385">
        <v>31</v>
      </c>
      <c r="I230" s="385">
        <v>42</v>
      </c>
      <c r="J230" s="385"/>
      <c r="K230" s="385"/>
      <c r="L230" s="385"/>
      <c r="M230" s="385"/>
      <c r="N230" s="385"/>
      <c r="O230" s="386">
        <f t="shared" si="3"/>
        <v>4</v>
      </c>
      <c r="P230" s="385"/>
      <c r="Q230" s="385"/>
      <c r="R230" s="385"/>
      <c r="S230" s="383">
        <v>8</v>
      </c>
      <c r="T230" s="385">
        <v>29</v>
      </c>
      <c r="U230" s="385">
        <v>59</v>
      </c>
      <c r="V230" s="385"/>
      <c r="W230" s="383">
        <v>8</v>
      </c>
      <c r="X230" s="385">
        <v>29</v>
      </c>
      <c r="Y230" s="385">
        <v>59</v>
      </c>
      <c r="Z230" s="385"/>
    </row>
    <row r="231" spans="1:26" x14ac:dyDescent="0.25">
      <c r="A231" s="52" t="s">
        <v>149</v>
      </c>
      <c r="B231" s="52" t="s">
        <v>592</v>
      </c>
      <c r="C231" s="52" t="s">
        <v>593</v>
      </c>
      <c r="D231" s="52" t="s">
        <v>594</v>
      </c>
      <c r="E231" s="383">
        <v>9</v>
      </c>
      <c r="F231" s="385">
        <v>0</v>
      </c>
      <c r="G231" s="385">
        <v>14</v>
      </c>
      <c r="H231" s="385">
        <v>29</v>
      </c>
      <c r="I231" s="385">
        <v>44</v>
      </c>
      <c r="J231" s="385">
        <v>59</v>
      </c>
      <c r="K231" s="385"/>
      <c r="L231" s="385"/>
      <c r="M231" s="385"/>
      <c r="N231" s="385"/>
      <c r="O231" s="386">
        <f t="shared" si="3"/>
        <v>5</v>
      </c>
      <c r="P231" s="385"/>
      <c r="Q231" s="385"/>
      <c r="R231" s="385"/>
      <c r="S231" s="383">
        <v>9</v>
      </c>
      <c r="T231" s="385">
        <v>30</v>
      </c>
      <c r="U231" s="385"/>
      <c r="V231" s="385"/>
      <c r="W231" s="383">
        <v>9</v>
      </c>
      <c r="X231" s="385">
        <v>30</v>
      </c>
      <c r="Y231" s="385"/>
      <c r="Z231" s="385"/>
    </row>
    <row r="232" spans="1:26" x14ac:dyDescent="0.25">
      <c r="A232" s="52" t="s">
        <v>149</v>
      </c>
      <c r="B232" s="52" t="s">
        <v>592</v>
      </c>
      <c r="C232" s="52" t="s">
        <v>593</v>
      </c>
      <c r="D232" s="52" t="s">
        <v>594</v>
      </c>
      <c r="E232" s="383">
        <v>10</v>
      </c>
      <c r="F232" s="385">
        <v>14</v>
      </c>
      <c r="G232" s="385">
        <v>29</v>
      </c>
      <c r="H232" s="385">
        <v>44</v>
      </c>
      <c r="I232" s="385">
        <v>59</v>
      </c>
      <c r="J232" s="385"/>
      <c r="K232" s="385"/>
      <c r="L232" s="385"/>
      <c r="M232" s="385"/>
      <c r="N232" s="385"/>
      <c r="O232" s="386">
        <f t="shared" si="3"/>
        <v>4</v>
      </c>
      <c r="P232" s="385"/>
      <c r="Q232" s="385"/>
      <c r="R232" s="385"/>
      <c r="S232" s="383">
        <v>10</v>
      </c>
      <c r="T232" s="385">
        <v>0</v>
      </c>
      <c r="U232" s="385">
        <v>30</v>
      </c>
      <c r="V232" s="385"/>
      <c r="W232" s="383">
        <v>10</v>
      </c>
      <c r="X232" s="385">
        <v>0</v>
      </c>
      <c r="Y232" s="385">
        <v>30</v>
      </c>
      <c r="Z232" s="385"/>
    </row>
    <row r="233" spans="1:26" x14ac:dyDescent="0.25">
      <c r="A233" s="52" t="s">
        <v>149</v>
      </c>
      <c r="B233" s="52" t="s">
        <v>592</v>
      </c>
      <c r="C233" s="52" t="s">
        <v>593</v>
      </c>
      <c r="D233" s="52" t="s">
        <v>594</v>
      </c>
      <c r="E233" s="383">
        <v>11</v>
      </c>
      <c r="F233" s="385">
        <v>14</v>
      </c>
      <c r="G233" s="385">
        <v>29</v>
      </c>
      <c r="H233" s="385">
        <v>44</v>
      </c>
      <c r="I233" s="385">
        <v>59</v>
      </c>
      <c r="J233" s="385"/>
      <c r="K233" s="385"/>
      <c r="L233" s="385"/>
      <c r="M233" s="385"/>
      <c r="N233" s="385"/>
      <c r="O233" s="386">
        <f t="shared" si="3"/>
        <v>4</v>
      </c>
      <c r="P233" s="385"/>
      <c r="Q233" s="385"/>
      <c r="R233" s="385"/>
      <c r="S233" s="383">
        <v>11</v>
      </c>
      <c r="T233" s="385">
        <v>0</v>
      </c>
      <c r="U233" s="385">
        <v>30</v>
      </c>
      <c r="V233" s="385"/>
      <c r="W233" s="383">
        <v>11</v>
      </c>
      <c r="X233" s="385">
        <v>0</v>
      </c>
      <c r="Y233" s="385">
        <v>30</v>
      </c>
      <c r="Z233" s="385"/>
    </row>
    <row r="234" spans="1:26" x14ac:dyDescent="0.25">
      <c r="A234" s="52" t="s">
        <v>149</v>
      </c>
      <c r="B234" s="52" t="s">
        <v>592</v>
      </c>
      <c r="C234" s="52" t="s">
        <v>593</v>
      </c>
      <c r="D234" s="52" t="s">
        <v>594</v>
      </c>
      <c r="E234" s="383">
        <v>12</v>
      </c>
      <c r="F234" s="385">
        <v>14</v>
      </c>
      <c r="G234" s="385">
        <v>29</v>
      </c>
      <c r="H234" s="385">
        <v>44</v>
      </c>
      <c r="I234" s="385">
        <v>59</v>
      </c>
      <c r="J234" s="385"/>
      <c r="K234" s="385"/>
      <c r="L234" s="385"/>
      <c r="M234" s="385"/>
      <c r="N234" s="385"/>
      <c r="O234" s="386">
        <f t="shared" si="3"/>
        <v>4</v>
      </c>
      <c r="P234" s="385"/>
      <c r="Q234" s="385"/>
      <c r="R234" s="385"/>
      <c r="S234" s="383">
        <v>12</v>
      </c>
      <c r="T234" s="385">
        <v>0</v>
      </c>
      <c r="U234" s="385">
        <v>30</v>
      </c>
      <c r="V234" s="385"/>
      <c r="W234" s="383">
        <v>12</v>
      </c>
      <c r="X234" s="385">
        <v>0</v>
      </c>
      <c r="Y234" s="385">
        <v>30</v>
      </c>
      <c r="Z234" s="385"/>
    </row>
    <row r="235" spans="1:26" x14ac:dyDescent="0.25">
      <c r="A235" s="52" t="s">
        <v>149</v>
      </c>
      <c r="B235" s="52" t="s">
        <v>592</v>
      </c>
      <c r="C235" s="52" t="s">
        <v>593</v>
      </c>
      <c r="D235" s="52" t="s">
        <v>594</v>
      </c>
      <c r="E235" s="383">
        <v>13</v>
      </c>
      <c r="F235" s="385">
        <v>14</v>
      </c>
      <c r="G235" s="385">
        <v>29</v>
      </c>
      <c r="H235" s="385">
        <v>44</v>
      </c>
      <c r="I235" s="385">
        <v>59</v>
      </c>
      <c r="J235" s="385"/>
      <c r="K235" s="385"/>
      <c r="L235" s="385"/>
      <c r="M235" s="385"/>
      <c r="N235" s="385"/>
      <c r="O235" s="386">
        <f t="shared" si="3"/>
        <v>4</v>
      </c>
      <c r="P235" s="385"/>
      <c r="Q235" s="385"/>
      <c r="R235" s="385"/>
      <c r="S235" s="383">
        <v>13</v>
      </c>
      <c r="T235" s="385">
        <v>0</v>
      </c>
      <c r="U235" s="385">
        <v>30</v>
      </c>
      <c r="V235" s="385"/>
      <c r="W235" s="383">
        <v>13</v>
      </c>
      <c r="X235" s="385">
        <v>0</v>
      </c>
      <c r="Y235" s="385">
        <v>30</v>
      </c>
      <c r="Z235" s="385"/>
    </row>
    <row r="236" spans="1:26" x14ac:dyDescent="0.25">
      <c r="A236" s="52" t="s">
        <v>149</v>
      </c>
      <c r="B236" s="52" t="s">
        <v>592</v>
      </c>
      <c r="C236" s="52" t="s">
        <v>593</v>
      </c>
      <c r="D236" s="52" t="s">
        <v>594</v>
      </c>
      <c r="E236" s="383">
        <v>14</v>
      </c>
      <c r="F236" s="385">
        <v>12</v>
      </c>
      <c r="G236" s="385">
        <v>27</v>
      </c>
      <c r="H236" s="385">
        <v>42</v>
      </c>
      <c r="I236" s="385">
        <v>57</v>
      </c>
      <c r="J236" s="385"/>
      <c r="K236" s="385"/>
      <c r="L236" s="385"/>
      <c r="M236" s="385"/>
      <c r="N236" s="385"/>
      <c r="O236" s="386">
        <f t="shared" si="3"/>
        <v>4</v>
      </c>
      <c r="P236" s="385"/>
      <c r="Q236" s="385"/>
      <c r="R236" s="385"/>
      <c r="S236" s="383">
        <v>14</v>
      </c>
      <c r="T236" s="385">
        <v>0</v>
      </c>
      <c r="U236" s="385">
        <v>30</v>
      </c>
      <c r="V236" s="385"/>
      <c r="W236" s="383">
        <v>14</v>
      </c>
      <c r="X236" s="385">
        <v>0</v>
      </c>
      <c r="Y236" s="385">
        <v>30</v>
      </c>
      <c r="Z236" s="385"/>
    </row>
    <row r="237" spans="1:26" x14ac:dyDescent="0.25">
      <c r="A237" s="52" t="s">
        <v>149</v>
      </c>
      <c r="B237" s="52" t="s">
        <v>592</v>
      </c>
      <c r="C237" s="52" t="s">
        <v>593</v>
      </c>
      <c r="D237" s="52" t="s">
        <v>594</v>
      </c>
      <c r="E237" s="383">
        <v>15</v>
      </c>
      <c r="F237" s="385">
        <v>12</v>
      </c>
      <c r="G237" s="385">
        <v>27</v>
      </c>
      <c r="H237" s="385">
        <v>42</v>
      </c>
      <c r="I237" s="385">
        <v>57</v>
      </c>
      <c r="J237" s="385"/>
      <c r="K237" s="385"/>
      <c r="L237" s="385"/>
      <c r="M237" s="385"/>
      <c r="N237" s="385"/>
      <c r="O237" s="386">
        <f t="shared" si="3"/>
        <v>4</v>
      </c>
      <c r="P237" s="385"/>
      <c r="Q237" s="385"/>
      <c r="R237" s="385"/>
      <c r="S237" s="383">
        <v>15</v>
      </c>
      <c r="T237" s="385">
        <v>0</v>
      </c>
      <c r="U237" s="385">
        <v>30</v>
      </c>
      <c r="V237" s="385"/>
      <c r="W237" s="383">
        <v>15</v>
      </c>
      <c r="X237" s="385">
        <v>0</v>
      </c>
      <c r="Y237" s="385">
        <v>30</v>
      </c>
      <c r="Z237" s="385"/>
    </row>
    <row r="238" spans="1:26" x14ac:dyDescent="0.25">
      <c r="A238" s="52" t="s">
        <v>149</v>
      </c>
      <c r="B238" s="52" t="s">
        <v>592</v>
      </c>
      <c r="C238" s="52" t="s">
        <v>593</v>
      </c>
      <c r="D238" s="52" t="s">
        <v>594</v>
      </c>
      <c r="E238" s="383">
        <v>16</v>
      </c>
      <c r="F238" s="385">
        <v>12</v>
      </c>
      <c r="G238" s="385">
        <v>27</v>
      </c>
      <c r="H238" s="385">
        <v>42</v>
      </c>
      <c r="I238" s="385">
        <v>57</v>
      </c>
      <c r="J238" s="385"/>
      <c r="K238" s="385"/>
      <c r="L238" s="385"/>
      <c r="M238" s="385"/>
      <c r="N238" s="385"/>
      <c r="O238" s="386">
        <f t="shared" si="3"/>
        <v>4</v>
      </c>
      <c r="P238" s="385"/>
      <c r="Q238" s="385"/>
      <c r="R238" s="385"/>
      <c r="S238" s="383">
        <v>16</v>
      </c>
      <c r="T238" s="385">
        <v>0</v>
      </c>
      <c r="U238" s="385">
        <v>30</v>
      </c>
      <c r="V238" s="385"/>
      <c r="W238" s="383">
        <v>16</v>
      </c>
      <c r="X238" s="385">
        <v>0</v>
      </c>
      <c r="Y238" s="385">
        <v>30</v>
      </c>
      <c r="Z238" s="385"/>
    </row>
    <row r="239" spans="1:26" x14ac:dyDescent="0.25">
      <c r="A239" s="52" t="s">
        <v>149</v>
      </c>
      <c r="B239" s="52" t="s">
        <v>592</v>
      </c>
      <c r="C239" s="52" t="s">
        <v>593</v>
      </c>
      <c r="D239" s="52" t="s">
        <v>594</v>
      </c>
      <c r="E239" s="383">
        <v>17</v>
      </c>
      <c r="F239" s="385">
        <v>12</v>
      </c>
      <c r="G239" s="385">
        <v>27</v>
      </c>
      <c r="H239" s="385">
        <v>42</v>
      </c>
      <c r="I239" s="385"/>
      <c r="J239" s="385"/>
      <c r="K239" s="385"/>
      <c r="L239" s="385"/>
      <c r="M239" s="385"/>
      <c r="N239" s="385"/>
      <c r="O239" s="386">
        <f t="shared" si="3"/>
        <v>3</v>
      </c>
      <c r="P239" s="385"/>
      <c r="Q239" s="385"/>
      <c r="R239" s="385"/>
      <c r="S239" s="383">
        <v>17</v>
      </c>
      <c r="T239" s="385">
        <v>0</v>
      </c>
      <c r="U239" s="385">
        <v>30</v>
      </c>
      <c r="V239" s="385"/>
      <c r="W239" s="383">
        <v>17</v>
      </c>
      <c r="X239" s="385">
        <v>0</v>
      </c>
      <c r="Y239" s="385">
        <v>30</v>
      </c>
      <c r="Z239" s="385"/>
    </row>
    <row r="240" spans="1:26" x14ac:dyDescent="0.25">
      <c r="A240" s="52" t="s">
        <v>149</v>
      </c>
      <c r="B240" s="52" t="s">
        <v>592</v>
      </c>
      <c r="C240" s="52" t="s">
        <v>593</v>
      </c>
      <c r="D240" s="52" t="s">
        <v>594</v>
      </c>
      <c r="E240" s="383">
        <v>18</v>
      </c>
      <c r="F240" s="385">
        <v>1</v>
      </c>
      <c r="G240" s="385">
        <v>16</v>
      </c>
      <c r="H240" s="385">
        <v>31</v>
      </c>
      <c r="I240" s="385">
        <v>43</v>
      </c>
      <c r="J240" s="385">
        <v>58</v>
      </c>
      <c r="K240" s="385"/>
      <c r="L240" s="385"/>
      <c r="M240" s="385"/>
      <c r="N240" s="385"/>
      <c r="O240" s="386">
        <f t="shared" si="3"/>
        <v>5</v>
      </c>
      <c r="P240" s="385"/>
      <c r="Q240" s="385"/>
      <c r="R240" s="385"/>
      <c r="S240" s="383">
        <v>18</v>
      </c>
      <c r="T240" s="385">
        <v>0</v>
      </c>
      <c r="U240" s="385">
        <v>30</v>
      </c>
      <c r="V240" s="385"/>
      <c r="W240" s="383">
        <v>18</v>
      </c>
      <c r="X240" s="385">
        <v>0</v>
      </c>
      <c r="Y240" s="385">
        <v>30</v>
      </c>
      <c r="Z240" s="385"/>
    </row>
    <row r="241" spans="1:26" x14ac:dyDescent="0.25">
      <c r="A241" s="52" t="s">
        <v>149</v>
      </c>
      <c r="B241" s="52" t="s">
        <v>592</v>
      </c>
      <c r="C241" s="52" t="s">
        <v>593</v>
      </c>
      <c r="D241" s="52" t="s">
        <v>594</v>
      </c>
      <c r="E241" s="383">
        <v>19</v>
      </c>
      <c r="F241" s="385">
        <v>13</v>
      </c>
      <c r="G241" s="385">
        <v>31</v>
      </c>
      <c r="H241" s="385"/>
      <c r="I241" s="385"/>
      <c r="J241" s="385"/>
      <c r="K241" s="385"/>
      <c r="L241" s="385"/>
      <c r="M241" s="385"/>
      <c r="N241" s="385"/>
      <c r="O241" s="386">
        <f t="shared" si="3"/>
        <v>2</v>
      </c>
      <c r="P241" s="385"/>
      <c r="Q241" s="385"/>
      <c r="R241" s="385"/>
      <c r="S241" s="383">
        <v>19</v>
      </c>
      <c r="T241" s="385">
        <v>0</v>
      </c>
      <c r="U241" s="385">
        <v>30</v>
      </c>
      <c r="V241" s="385"/>
      <c r="W241" s="383">
        <v>19</v>
      </c>
      <c r="X241" s="385">
        <v>0</v>
      </c>
      <c r="Y241" s="385">
        <v>30</v>
      </c>
      <c r="Z241" s="385"/>
    </row>
    <row r="242" spans="1:26" x14ac:dyDescent="0.25">
      <c r="A242" s="52" t="s">
        <v>149</v>
      </c>
      <c r="B242" s="52" t="s">
        <v>592</v>
      </c>
      <c r="C242" s="52" t="s">
        <v>593</v>
      </c>
      <c r="D242" s="52" t="s">
        <v>594</v>
      </c>
      <c r="E242" s="383">
        <v>20</v>
      </c>
      <c r="F242" s="385">
        <v>1</v>
      </c>
      <c r="G242" s="385">
        <v>24</v>
      </c>
      <c r="H242" s="385">
        <v>54</v>
      </c>
      <c r="I242" s="385"/>
      <c r="J242" s="385"/>
      <c r="K242" s="385"/>
      <c r="L242" s="385"/>
      <c r="M242" s="385"/>
      <c r="N242" s="385"/>
      <c r="O242" s="386">
        <f t="shared" si="3"/>
        <v>3</v>
      </c>
      <c r="P242" s="385"/>
      <c r="Q242" s="385"/>
      <c r="R242" s="385"/>
      <c r="S242" s="383">
        <v>20</v>
      </c>
      <c r="T242" s="385">
        <v>0</v>
      </c>
      <c r="U242" s="385">
        <v>24</v>
      </c>
      <c r="V242" s="385">
        <v>54</v>
      </c>
      <c r="W242" s="383">
        <v>20</v>
      </c>
      <c r="X242" s="385">
        <v>0</v>
      </c>
      <c r="Y242" s="385">
        <v>24</v>
      </c>
      <c r="Z242" s="385">
        <v>54</v>
      </c>
    </row>
    <row r="243" spans="1:26" x14ac:dyDescent="0.25">
      <c r="A243" s="52" t="s">
        <v>149</v>
      </c>
      <c r="B243" s="52" t="s">
        <v>592</v>
      </c>
      <c r="C243" s="52" t="s">
        <v>593</v>
      </c>
      <c r="D243" s="52" t="s">
        <v>594</v>
      </c>
      <c r="E243" s="383">
        <v>21</v>
      </c>
      <c r="F243" s="385">
        <v>24</v>
      </c>
      <c r="G243" s="385">
        <v>54</v>
      </c>
      <c r="H243" s="385"/>
      <c r="I243" s="385"/>
      <c r="J243" s="385"/>
      <c r="K243" s="385"/>
      <c r="L243" s="385"/>
      <c r="M243" s="385"/>
      <c r="N243" s="385"/>
      <c r="O243" s="386">
        <f t="shared" si="3"/>
        <v>2</v>
      </c>
      <c r="P243" s="385"/>
      <c r="Q243" s="385"/>
      <c r="R243" s="385"/>
      <c r="S243" s="383">
        <v>21</v>
      </c>
      <c r="T243" s="385">
        <v>24</v>
      </c>
      <c r="U243" s="385">
        <v>54</v>
      </c>
      <c r="V243" s="385"/>
      <c r="W243" s="383">
        <v>21</v>
      </c>
      <c r="X243" s="385">
        <v>24</v>
      </c>
      <c r="Y243" s="385">
        <v>54</v>
      </c>
      <c r="Z243" s="385"/>
    </row>
    <row r="244" spans="1:26" x14ac:dyDescent="0.25">
      <c r="A244" s="52" t="s">
        <v>149</v>
      </c>
      <c r="B244" s="52" t="s">
        <v>592</v>
      </c>
      <c r="C244" s="52" t="s">
        <v>593</v>
      </c>
      <c r="D244" s="52" t="s">
        <v>594</v>
      </c>
      <c r="E244" s="383">
        <v>22</v>
      </c>
      <c r="F244" s="385">
        <v>35</v>
      </c>
      <c r="G244" s="385"/>
      <c r="H244" s="385"/>
      <c r="I244" s="385"/>
      <c r="J244" s="385"/>
      <c r="K244" s="385"/>
      <c r="L244" s="385"/>
      <c r="M244" s="385"/>
      <c r="N244" s="385"/>
      <c r="O244" s="386">
        <f t="shared" si="3"/>
        <v>1</v>
      </c>
      <c r="P244" s="385"/>
      <c r="Q244" s="385"/>
      <c r="R244" s="385"/>
      <c r="S244" s="383">
        <v>22</v>
      </c>
      <c r="T244" s="385">
        <v>35</v>
      </c>
      <c r="U244" s="385"/>
      <c r="V244" s="385"/>
      <c r="W244" s="383">
        <v>22</v>
      </c>
      <c r="X244" s="385">
        <v>35</v>
      </c>
      <c r="Y244" s="385"/>
      <c r="Z244" s="385"/>
    </row>
    <row r="245" spans="1:26" x14ac:dyDescent="0.25">
      <c r="A245" s="52" t="s">
        <v>149</v>
      </c>
      <c r="B245" s="52" t="s">
        <v>595</v>
      </c>
      <c r="C245" s="52" t="s">
        <v>596</v>
      </c>
      <c r="D245" s="52" t="s">
        <v>597</v>
      </c>
      <c r="E245" s="383">
        <v>4</v>
      </c>
      <c r="F245" s="385">
        <v>34</v>
      </c>
      <c r="G245" s="385"/>
      <c r="H245" s="385"/>
      <c r="I245" s="385"/>
      <c r="J245" s="385"/>
      <c r="K245" s="385"/>
      <c r="L245" s="385"/>
      <c r="M245" s="385"/>
      <c r="N245" s="385"/>
      <c r="O245" s="386">
        <f t="shared" si="3"/>
        <v>1</v>
      </c>
      <c r="P245" s="385"/>
      <c r="Q245" s="385"/>
      <c r="R245" s="385"/>
      <c r="S245" s="383">
        <v>4</v>
      </c>
      <c r="T245" s="385"/>
      <c r="U245" s="385"/>
      <c r="V245" s="385"/>
      <c r="W245" s="383">
        <v>4</v>
      </c>
      <c r="X245" s="385"/>
      <c r="Y245" s="385"/>
    </row>
    <row r="246" spans="1:26" x14ac:dyDescent="0.25">
      <c r="A246" s="52" t="s">
        <v>149</v>
      </c>
      <c r="B246" s="52" t="s">
        <v>595</v>
      </c>
      <c r="C246" s="52" t="s">
        <v>596</v>
      </c>
      <c r="D246" s="52" t="s">
        <v>597</v>
      </c>
      <c r="E246" s="383">
        <v>5</v>
      </c>
      <c r="F246" s="385">
        <v>4</v>
      </c>
      <c r="G246" s="385">
        <v>36</v>
      </c>
      <c r="H246" s="385">
        <v>56</v>
      </c>
      <c r="I246" s="385"/>
      <c r="J246" s="385"/>
      <c r="K246" s="385"/>
      <c r="L246" s="385"/>
      <c r="M246" s="385"/>
      <c r="N246" s="385"/>
      <c r="O246" s="386">
        <f t="shared" si="3"/>
        <v>3</v>
      </c>
      <c r="P246" s="385"/>
      <c r="Q246" s="385"/>
      <c r="R246" s="385"/>
      <c r="S246" s="383">
        <v>5</v>
      </c>
      <c r="T246" s="385">
        <v>32</v>
      </c>
      <c r="U246" s="385"/>
      <c r="V246" s="385"/>
      <c r="W246" s="383">
        <v>5</v>
      </c>
      <c r="X246" s="385"/>
      <c r="Y246" s="385"/>
    </row>
    <row r="247" spans="1:26" x14ac:dyDescent="0.25">
      <c r="A247" s="52" t="s">
        <v>149</v>
      </c>
      <c r="B247" s="52" t="s">
        <v>595</v>
      </c>
      <c r="C247" s="52" t="s">
        <v>596</v>
      </c>
      <c r="D247" s="52" t="s">
        <v>597</v>
      </c>
      <c r="E247" s="383">
        <v>6</v>
      </c>
      <c r="F247" s="385">
        <v>16</v>
      </c>
      <c r="G247" s="385">
        <v>37</v>
      </c>
      <c r="H247" s="385">
        <v>52</v>
      </c>
      <c r="I247" s="385"/>
      <c r="J247" s="385"/>
      <c r="K247" s="385"/>
      <c r="L247" s="385"/>
      <c r="M247" s="385"/>
      <c r="N247" s="385"/>
      <c r="O247" s="386">
        <f t="shared" si="3"/>
        <v>3</v>
      </c>
      <c r="P247" s="385"/>
      <c r="Q247" s="385"/>
      <c r="R247" s="385"/>
      <c r="S247" s="383">
        <v>6</v>
      </c>
      <c r="T247" s="385">
        <v>2</v>
      </c>
      <c r="U247" s="385">
        <v>32</v>
      </c>
      <c r="V247" s="385"/>
      <c r="W247" s="383">
        <v>6</v>
      </c>
      <c r="X247" s="385"/>
      <c r="Y247" s="385"/>
    </row>
    <row r="248" spans="1:26" x14ac:dyDescent="0.25">
      <c r="A248" s="52" t="s">
        <v>149</v>
      </c>
      <c r="B248" s="52" t="s">
        <v>595</v>
      </c>
      <c r="C248" s="52" t="s">
        <v>596</v>
      </c>
      <c r="D248" s="52" t="s">
        <v>597</v>
      </c>
      <c r="E248" s="383">
        <v>7</v>
      </c>
      <c r="F248" s="385">
        <v>8</v>
      </c>
      <c r="G248" s="385">
        <v>23</v>
      </c>
      <c r="H248" s="385">
        <v>39</v>
      </c>
      <c r="I248" s="385">
        <v>54</v>
      </c>
      <c r="J248" s="385"/>
      <c r="K248" s="385"/>
      <c r="L248" s="385"/>
      <c r="M248" s="385"/>
      <c r="N248" s="385"/>
      <c r="O248" s="386">
        <f t="shared" si="3"/>
        <v>4</v>
      </c>
      <c r="P248" s="385"/>
      <c r="Q248" s="385"/>
      <c r="R248" s="385"/>
      <c r="S248" s="383">
        <v>7</v>
      </c>
      <c r="T248" s="385">
        <v>2</v>
      </c>
      <c r="U248" s="385">
        <v>32</v>
      </c>
      <c r="V248" s="385"/>
      <c r="W248" s="383">
        <v>7</v>
      </c>
      <c r="X248" s="385"/>
      <c r="Y248" s="385"/>
    </row>
    <row r="249" spans="1:26" x14ac:dyDescent="0.25">
      <c r="A249" s="52" t="s">
        <v>149</v>
      </c>
      <c r="B249" s="52" t="s">
        <v>595</v>
      </c>
      <c r="C249" s="52" t="s">
        <v>596</v>
      </c>
      <c r="D249" s="52" t="s">
        <v>597</v>
      </c>
      <c r="E249" s="383">
        <v>8</v>
      </c>
      <c r="F249" s="385">
        <v>9</v>
      </c>
      <c r="G249" s="385">
        <v>24</v>
      </c>
      <c r="H249" s="385">
        <v>36</v>
      </c>
      <c r="I249" s="385"/>
      <c r="J249" s="385"/>
      <c r="K249" s="385"/>
      <c r="L249" s="385"/>
      <c r="M249" s="385"/>
      <c r="N249" s="385"/>
      <c r="O249" s="386">
        <f t="shared" si="3"/>
        <v>3</v>
      </c>
      <c r="P249" s="385"/>
      <c r="Q249" s="385"/>
      <c r="R249" s="385"/>
      <c r="S249" s="383">
        <v>8</v>
      </c>
      <c r="T249" s="385">
        <v>2</v>
      </c>
      <c r="U249" s="385">
        <v>32</v>
      </c>
      <c r="V249" s="385">
        <v>59</v>
      </c>
      <c r="W249" s="383">
        <v>8</v>
      </c>
      <c r="X249" s="385">
        <v>32</v>
      </c>
      <c r="Y249" s="385">
        <v>59</v>
      </c>
    </row>
    <row r="250" spans="1:26" x14ac:dyDescent="0.25">
      <c r="A250" s="52" t="s">
        <v>149</v>
      </c>
      <c r="B250" s="52" t="s">
        <v>595</v>
      </c>
      <c r="C250" s="52" t="s">
        <v>596</v>
      </c>
      <c r="D250" s="52" t="s">
        <v>597</v>
      </c>
      <c r="E250" s="383">
        <v>9</v>
      </c>
      <c r="F250" s="385">
        <v>1</v>
      </c>
      <c r="G250" s="385">
        <v>30</v>
      </c>
      <c r="H250" s="385"/>
      <c r="I250" s="385"/>
      <c r="J250" s="385"/>
      <c r="K250" s="385"/>
      <c r="L250" s="385"/>
      <c r="M250" s="385"/>
      <c r="N250" s="385"/>
      <c r="O250" s="386">
        <f t="shared" si="3"/>
        <v>2</v>
      </c>
      <c r="P250" s="385"/>
      <c r="Q250" s="385"/>
      <c r="R250" s="385"/>
      <c r="S250" s="383">
        <v>9</v>
      </c>
      <c r="T250" s="385">
        <v>19</v>
      </c>
      <c r="U250" s="385">
        <v>50</v>
      </c>
      <c r="V250" s="385"/>
      <c r="W250" s="383">
        <v>9</v>
      </c>
      <c r="X250" s="385">
        <v>35</v>
      </c>
      <c r="Y250" s="385">
        <v>54</v>
      </c>
    </row>
    <row r="251" spans="1:26" x14ac:dyDescent="0.25">
      <c r="A251" s="52" t="s">
        <v>149</v>
      </c>
      <c r="B251" s="52" t="s">
        <v>595</v>
      </c>
      <c r="C251" s="52" t="s">
        <v>596</v>
      </c>
      <c r="D251" s="52" t="s">
        <v>597</v>
      </c>
      <c r="E251" s="383">
        <v>10</v>
      </c>
      <c r="F251" s="385">
        <v>0</v>
      </c>
      <c r="G251" s="385">
        <v>30</v>
      </c>
      <c r="H251" s="385"/>
      <c r="I251" s="385"/>
      <c r="J251" s="385"/>
      <c r="K251" s="385"/>
      <c r="L251" s="385"/>
      <c r="M251" s="385"/>
      <c r="N251" s="385"/>
      <c r="O251" s="386">
        <f t="shared" si="3"/>
        <v>2</v>
      </c>
      <c r="P251" s="385"/>
      <c r="Q251" s="385"/>
      <c r="R251" s="385"/>
      <c r="S251" s="383">
        <v>10</v>
      </c>
      <c r="T251" s="385">
        <v>20</v>
      </c>
      <c r="U251" s="385">
        <v>50</v>
      </c>
      <c r="V251" s="385"/>
      <c r="W251" s="383">
        <v>10</v>
      </c>
      <c r="X251" s="385">
        <v>20</v>
      </c>
      <c r="Y251" s="385">
        <v>50</v>
      </c>
    </row>
    <row r="252" spans="1:26" x14ac:dyDescent="0.25">
      <c r="A252" s="52" t="s">
        <v>149</v>
      </c>
      <c r="B252" s="52" t="s">
        <v>595</v>
      </c>
      <c r="C252" s="52" t="s">
        <v>596</v>
      </c>
      <c r="D252" s="52" t="s">
        <v>597</v>
      </c>
      <c r="E252" s="383">
        <v>11</v>
      </c>
      <c r="F252" s="385">
        <v>0</v>
      </c>
      <c r="G252" s="385">
        <v>30</v>
      </c>
      <c r="H252" s="385"/>
      <c r="I252" s="385"/>
      <c r="J252" s="385"/>
      <c r="K252" s="385"/>
      <c r="L252" s="385"/>
      <c r="M252" s="385"/>
      <c r="N252" s="385"/>
      <c r="O252" s="386">
        <f t="shared" si="3"/>
        <v>2</v>
      </c>
      <c r="P252" s="385"/>
      <c r="Q252" s="385"/>
      <c r="R252" s="385"/>
      <c r="S252" s="383">
        <v>11</v>
      </c>
      <c r="T252" s="385">
        <v>20</v>
      </c>
      <c r="U252" s="385">
        <v>50</v>
      </c>
      <c r="V252" s="385"/>
      <c r="W252" s="383">
        <v>11</v>
      </c>
      <c r="X252" s="385">
        <v>20</v>
      </c>
      <c r="Y252" s="385">
        <v>50</v>
      </c>
    </row>
    <row r="253" spans="1:26" x14ac:dyDescent="0.25">
      <c r="A253" s="52" t="s">
        <v>149</v>
      </c>
      <c r="B253" s="52" t="s">
        <v>595</v>
      </c>
      <c r="C253" s="52" t="s">
        <v>596</v>
      </c>
      <c r="D253" s="52" t="s">
        <v>597</v>
      </c>
      <c r="E253" s="383">
        <v>12</v>
      </c>
      <c r="F253" s="385">
        <v>0</v>
      </c>
      <c r="G253" s="385">
        <v>30</v>
      </c>
      <c r="H253" s="385"/>
      <c r="I253" s="385"/>
      <c r="J253" s="385"/>
      <c r="K253" s="385"/>
      <c r="L253" s="385"/>
      <c r="M253" s="385"/>
      <c r="N253" s="385"/>
      <c r="O253" s="386">
        <f t="shared" si="3"/>
        <v>2</v>
      </c>
      <c r="P253" s="385"/>
      <c r="Q253" s="385"/>
      <c r="R253" s="385"/>
      <c r="S253" s="383">
        <v>12</v>
      </c>
      <c r="T253" s="385">
        <v>20</v>
      </c>
      <c r="U253" s="385">
        <v>50</v>
      </c>
      <c r="V253" s="385"/>
      <c r="W253" s="383">
        <v>12</v>
      </c>
      <c r="X253" s="385">
        <v>20</v>
      </c>
      <c r="Y253" s="385">
        <v>50</v>
      </c>
    </row>
    <row r="254" spans="1:26" x14ac:dyDescent="0.25">
      <c r="A254" s="52" t="s">
        <v>149</v>
      </c>
      <c r="B254" s="52" t="s">
        <v>595</v>
      </c>
      <c r="C254" s="52" t="s">
        <v>596</v>
      </c>
      <c r="D254" s="52" t="s">
        <v>597</v>
      </c>
      <c r="E254" s="383">
        <v>13</v>
      </c>
      <c r="F254" s="385">
        <v>0</v>
      </c>
      <c r="G254" s="385">
        <v>22</v>
      </c>
      <c r="H254" s="385">
        <v>30</v>
      </c>
      <c r="I254" s="385">
        <v>37</v>
      </c>
      <c r="J254" s="385">
        <v>48</v>
      </c>
      <c r="K254" s="385"/>
      <c r="L254" s="385"/>
      <c r="M254" s="385"/>
      <c r="N254" s="385"/>
      <c r="O254" s="386">
        <f t="shared" si="3"/>
        <v>5</v>
      </c>
      <c r="P254" s="385"/>
      <c r="Q254" s="385"/>
      <c r="R254" s="385"/>
      <c r="S254" s="383">
        <v>13</v>
      </c>
      <c r="T254" s="385">
        <v>20</v>
      </c>
      <c r="U254" s="385">
        <v>50</v>
      </c>
      <c r="V254" s="385"/>
      <c r="W254" s="383">
        <v>13</v>
      </c>
      <c r="X254" s="385">
        <v>20</v>
      </c>
      <c r="Y254" s="385">
        <v>50</v>
      </c>
    </row>
    <row r="255" spans="1:26" x14ac:dyDescent="0.25">
      <c r="A255" s="52" t="s">
        <v>149</v>
      </c>
      <c r="B255" s="52" t="s">
        <v>595</v>
      </c>
      <c r="C255" s="52" t="s">
        <v>596</v>
      </c>
      <c r="D255" s="52" t="s">
        <v>597</v>
      </c>
      <c r="E255" s="383">
        <v>14</v>
      </c>
      <c r="F255" s="385">
        <v>3</v>
      </c>
      <c r="G255" s="385">
        <v>17</v>
      </c>
      <c r="H255" s="385">
        <v>32</v>
      </c>
      <c r="I255" s="385">
        <v>40</v>
      </c>
      <c r="J255" s="385">
        <v>45</v>
      </c>
      <c r="K255" s="385"/>
      <c r="L255" s="385"/>
      <c r="M255" s="385"/>
      <c r="N255" s="385"/>
      <c r="O255" s="386">
        <f t="shared" si="3"/>
        <v>5</v>
      </c>
      <c r="P255" s="385"/>
      <c r="Q255" s="385"/>
      <c r="R255" s="385"/>
      <c r="S255" s="383">
        <v>14</v>
      </c>
      <c r="T255" s="385">
        <v>20</v>
      </c>
      <c r="U255" s="385">
        <v>50</v>
      </c>
      <c r="V255" s="385"/>
      <c r="W255" s="383">
        <v>14</v>
      </c>
      <c r="X255" s="385">
        <v>20</v>
      </c>
      <c r="Y255" s="385">
        <v>50</v>
      </c>
    </row>
    <row r="256" spans="1:26" x14ac:dyDescent="0.25">
      <c r="A256" s="52" t="s">
        <v>149</v>
      </c>
      <c r="B256" s="52" t="s">
        <v>595</v>
      </c>
      <c r="C256" s="52" t="s">
        <v>596</v>
      </c>
      <c r="D256" s="52" t="s">
        <v>597</v>
      </c>
      <c r="E256" s="383">
        <v>15</v>
      </c>
      <c r="F256" s="385">
        <v>0</v>
      </c>
      <c r="G256" s="385">
        <v>16</v>
      </c>
      <c r="H256" s="385">
        <v>32</v>
      </c>
      <c r="I256" s="385">
        <v>47</v>
      </c>
      <c r="J256" s="385"/>
      <c r="K256" s="385"/>
      <c r="L256" s="385"/>
      <c r="M256" s="385"/>
      <c r="N256" s="385"/>
      <c r="O256" s="386">
        <f t="shared" si="3"/>
        <v>4</v>
      </c>
      <c r="P256" s="385"/>
      <c r="Q256" s="385"/>
      <c r="R256" s="385"/>
      <c r="S256" s="383">
        <v>15</v>
      </c>
      <c r="T256" s="385">
        <v>20</v>
      </c>
      <c r="U256" s="385">
        <v>50</v>
      </c>
      <c r="V256" s="385"/>
      <c r="W256" s="383">
        <v>15</v>
      </c>
      <c r="X256" s="385">
        <v>20</v>
      </c>
      <c r="Y256" s="385">
        <v>50</v>
      </c>
    </row>
    <row r="257" spans="1:25" x14ac:dyDescent="0.25">
      <c r="A257" s="52" t="s">
        <v>149</v>
      </c>
      <c r="B257" s="52" t="s">
        <v>595</v>
      </c>
      <c r="C257" s="52" t="s">
        <v>596</v>
      </c>
      <c r="D257" s="52" t="s">
        <v>597</v>
      </c>
      <c r="E257" s="383">
        <v>16</v>
      </c>
      <c r="F257" s="385">
        <v>2</v>
      </c>
      <c r="G257" s="385">
        <v>17</v>
      </c>
      <c r="H257" s="385">
        <v>32</v>
      </c>
      <c r="I257" s="385">
        <v>47</v>
      </c>
      <c r="J257" s="385"/>
      <c r="K257" s="385"/>
      <c r="L257" s="385"/>
      <c r="M257" s="385"/>
      <c r="N257" s="385"/>
      <c r="O257" s="386">
        <f t="shared" si="3"/>
        <v>4</v>
      </c>
      <c r="P257" s="385"/>
      <c r="Q257" s="385"/>
      <c r="R257" s="385"/>
      <c r="S257" s="383">
        <v>16</v>
      </c>
      <c r="T257" s="385">
        <v>19</v>
      </c>
      <c r="U257" s="385">
        <v>49</v>
      </c>
      <c r="V257" s="385"/>
      <c r="W257" s="383">
        <v>16</v>
      </c>
      <c r="X257" s="385">
        <v>19</v>
      </c>
      <c r="Y257" s="385">
        <v>49</v>
      </c>
    </row>
    <row r="258" spans="1:25" x14ac:dyDescent="0.25">
      <c r="A258" s="52" t="s">
        <v>149</v>
      </c>
      <c r="B258" s="52" t="s">
        <v>595</v>
      </c>
      <c r="C258" s="52" t="s">
        <v>596</v>
      </c>
      <c r="D258" s="52" t="s">
        <v>597</v>
      </c>
      <c r="E258" s="383">
        <v>17</v>
      </c>
      <c r="F258" s="385">
        <v>2</v>
      </c>
      <c r="G258" s="385">
        <v>16</v>
      </c>
      <c r="H258" s="385">
        <v>32</v>
      </c>
      <c r="I258" s="385">
        <v>47</v>
      </c>
      <c r="J258" s="385"/>
      <c r="K258" s="385"/>
      <c r="L258" s="385"/>
      <c r="M258" s="385"/>
      <c r="N258" s="385"/>
      <c r="O258" s="386">
        <f t="shared" si="3"/>
        <v>4</v>
      </c>
      <c r="P258" s="385"/>
      <c r="Q258" s="385"/>
      <c r="R258" s="385"/>
      <c r="S258" s="383">
        <v>17</v>
      </c>
      <c r="T258" s="385">
        <v>19</v>
      </c>
      <c r="U258" s="385">
        <v>49</v>
      </c>
      <c r="V258" s="385"/>
      <c r="W258" s="383">
        <v>17</v>
      </c>
      <c r="X258" s="385">
        <v>19</v>
      </c>
      <c r="Y258" s="385">
        <v>49</v>
      </c>
    </row>
    <row r="259" spans="1:25" x14ac:dyDescent="0.25">
      <c r="A259" s="52" t="s">
        <v>149</v>
      </c>
      <c r="B259" s="52" t="s">
        <v>595</v>
      </c>
      <c r="C259" s="52" t="s">
        <v>596</v>
      </c>
      <c r="D259" s="52" t="s">
        <v>597</v>
      </c>
      <c r="E259" s="383">
        <v>18</v>
      </c>
      <c r="F259" s="385">
        <v>6</v>
      </c>
      <c r="G259" s="385">
        <v>32</v>
      </c>
      <c r="H259" s="385"/>
      <c r="I259" s="385"/>
      <c r="J259" s="385"/>
      <c r="K259" s="385"/>
      <c r="L259" s="385"/>
      <c r="M259" s="385"/>
      <c r="N259" s="385"/>
      <c r="O259" s="386">
        <f t="shared" ref="O259:O322" si="4">COUNTA(F259:N259)</f>
        <v>2</v>
      </c>
      <c r="P259" s="385"/>
      <c r="Q259" s="385"/>
      <c r="R259" s="385"/>
      <c r="S259" s="383">
        <v>18</v>
      </c>
      <c r="T259" s="385">
        <v>19</v>
      </c>
      <c r="U259" s="385">
        <v>49</v>
      </c>
      <c r="V259" s="385"/>
      <c r="W259" s="383">
        <v>18</v>
      </c>
      <c r="X259" s="385">
        <v>19</v>
      </c>
      <c r="Y259" s="385">
        <v>49</v>
      </c>
    </row>
    <row r="260" spans="1:25" x14ac:dyDescent="0.25">
      <c r="A260" s="52" t="s">
        <v>149</v>
      </c>
      <c r="B260" s="52" t="s">
        <v>595</v>
      </c>
      <c r="C260" s="52" t="s">
        <v>596</v>
      </c>
      <c r="D260" s="52" t="s">
        <v>597</v>
      </c>
      <c r="E260" s="383">
        <v>19</v>
      </c>
      <c r="F260" s="385">
        <v>2</v>
      </c>
      <c r="G260" s="385">
        <v>32</v>
      </c>
      <c r="H260" s="385"/>
      <c r="I260" s="385"/>
      <c r="J260" s="385"/>
      <c r="K260" s="385"/>
      <c r="L260" s="385"/>
      <c r="M260" s="385"/>
      <c r="N260" s="385"/>
      <c r="O260" s="386">
        <f t="shared" si="4"/>
        <v>2</v>
      </c>
      <c r="P260" s="385"/>
      <c r="Q260" s="385"/>
      <c r="R260" s="385"/>
      <c r="S260" s="383">
        <v>19</v>
      </c>
      <c r="T260" s="385">
        <v>19</v>
      </c>
      <c r="U260" s="385">
        <v>49</v>
      </c>
      <c r="V260" s="385"/>
      <c r="W260" s="383">
        <v>19</v>
      </c>
      <c r="X260" s="385">
        <v>19</v>
      </c>
      <c r="Y260" s="385">
        <v>49</v>
      </c>
    </row>
    <row r="261" spans="1:25" x14ac:dyDescent="0.25">
      <c r="A261" s="52" t="s">
        <v>149</v>
      </c>
      <c r="B261" s="52" t="s">
        <v>595</v>
      </c>
      <c r="C261" s="52" t="s">
        <v>596</v>
      </c>
      <c r="D261" s="52" t="s">
        <v>597</v>
      </c>
      <c r="E261" s="383">
        <v>20</v>
      </c>
      <c r="F261" s="385">
        <v>2</v>
      </c>
      <c r="G261" s="385">
        <v>25</v>
      </c>
      <c r="H261" s="385">
        <v>55</v>
      </c>
      <c r="I261" s="385"/>
      <c r="J261" s="385"/>
      <c r="K261" s="385"/>
      <c r="L261" s="385"/>
      <c r="M261" s="385"/>
      <c r="N261" s="385"/>
      <c r="O261" s="386">
        <f t="shared" si="4"/>
        <v>3</v>
      </c>
      <c r="P261" s="385"/>
      <c r="Q261" s="385"/>
      <c r="R261" s="385"/>
      <c r="S261" s="383">
        <v>20</v>
      </c>
      <c r="T261" s="385">
        <v>30</v>
      </c>
      <c r="U261" s="385">
        <v>55</v>
      </c>
      <c r="V261" s="385"/>
      <c r="W261" s="383">
        <v>20</v>
      </c>
      <c r="X261" s="385">
        <v>30</v>
      </c>
      <c r="Y261" s="385">
        <v>55</v>
      </c>
    </row>
    <row r="262" spans="1:25" x14ac:dyDescent="0.25">
      <c r="A262" s="52" t="s">
        <v>149</v>
      </c>
      <c r="B262" s="52" t="s">
        <v>595</v>
      </c>
      <c r="C262" s="52" t="s">
        <v>596</v>
      </c>
      <c r="D262" s="52" t="s">
        <v>597</v>
      </c>
      <c r="E262" s="383">
        <v>21</v>
      </c>
      <c r="F262" s="385">
        <v>25</v>
      </c>
      <c r="G262" s="385">
        <v>55</v>
      </c>
      <c r="H262" s="385"/>
      <c r="I262" s="385"/>
      <c r="J262" s="385"/>
      <c r="K262" s="385"/>
      <c r="L262" s="385"/>
      <c r="M262" s="385"/>
      <c r="N262" s="385"/>
      <c r="O262" s="386">
        <f t="shared" si="4"/>
        <v>2</v>
      </c>
      <c r="P262" s="385"/>
      <c r="Q262" s="385"/>
      <c r="R262" s="385"/>
      <c r="S262" s="383">
        <v>21</v>
      </c>
      <c r="T262" s="385">
        <v>25</v>
      </c>
      <c r="U262" s="385">
        <v>55</v>
      </c>
      <c r="V262" s="385"/>
      <c r="W262" s="383">
        <v>21</v>
      </c>
      <c r="X262" s="385">
        <v>25</v>
      </c>
      <c r="Y262" s="385">
        <v>55</v>
      </c>
    </row>
    <row r="263" spans="1:25" x14ac:dyDescent="0.25">
      <c r="A263" s="52" t="s">
        <v>149</v>
      </c>
      <c r="B263" s="52" t="s">
        <v>595</v>
      </c>
      <c r="C263" s="52" t="s">
        <v>596</v>
      </c>
      <c r="D263" s="52" t="s">
        <v>597</v>
      </c>
      <c r="E263" s="383">
        <v>22</v>
      </c>
      <c r="F263" s="385">
        <v>25</v>
      </c>
      <c r="G263" s="385">
        <v>58</v>
      </c>
      <c r="H263" s="385"/>
      <c r="I263" s="385"/>
      <c r="J263" s="385"/>
      <c r="K263" s="385"/>
      <c r="L263" s="385"/>
      <c r="M263" s="385"/>
      <c r="N263" s="385"/>
      <c r="O263" s="386">
        <f t="shared" si="4"/>
        <v>2</v>
      </c>
      <c r="P263" s="385"/>
      <c r="Q263" s="385"/>
      <c r="R263" s="385"/>
      <c r="S263" s="383">
        <v>22</v>
      </c>
      <c r="T263" s="385">
        <v>25</v>
      </c>
      <c r="U263" s="385">
        <v>58</v>
      </c>
      <c r="V263" s="385"/>
      <c r="W263" s="383">
        <v>22</v>
      </c>
      <c r="X263" s="385">
        <v>25</v>
      </c>
      <c r="Y263" s="385">
        <v>58</v>
      </c>
    </row>
    <row r="264" spans="1:25" x14ac:dyDescent="0.25">
      <c r="A264" s="52" t="s">
        <v>149</v>
      </c>
      <c r="B264" s="52" t="s">
        <v>598</v>
      </c>
      <c r="C264" s="52" t="s">
        <v>599</v>
      </c>
      <c r="D264" s="52" t="s">
        <v>600</v>
      </c>
      <c r="E264" s="383">
        <v>6</v>
      </c>
      <c r="F264" s="385">
        <v>45</v>
      </c>
      <c r="G264" s="385"/>
      <c r="H264" s="385"/>
      <c r="I264" s="385"/>
      <c r="J264" s="385"/>
      <c r="K264" s="385"/>
      <c r="L264" s="385"/>
      <c r="M264" s="385"/>
      <c r="N264" s="385"/>
      <c r="O264" s="386">
        <f t="shared" si="4"/>
        <v>1</v>
      </c>
      <c r="P264" s="385"/>
      <c r="Q264" s="385"/>
      <c r="R264" s="385"/>
      <c r="S264" s="383">
        <v>6</v>
      </c>
      <c r="T264" s="385"/>
      <c r="U264" s="383">
        <v>6</v>
      </c>
      <c r="V264" s="385"/>
    </row>
    <row r="265" spans="1:25" x14ac:dyDescent="0.25">
      <c r="A265" s="52" t="s">
        <v>149</v>
      </c>
      <c r="B265" s="52" t="s">
        <v>598</v>
      </c>
      <c r="C265" s="52" t="s">
        <v>599</v>
      </c>
      <c r="D265" s="52" t="s">
        <v>600</v>
      </c>
      <c r="E265" s="383">
        <v>7</v>
      </c>
      <c r="F265" s="385" t="s">
        <v>601</v>
      </c>
      <c r="G265" s="385"/>
      <c r="H265" s="385"/>
      <c r="I265" s="385"/>
      <c r="J265" s="385"/>
      <c r="K265" s="385"/>
      <c r="L265" s="385"/>
      <c r="M265" s="385"/>
      <c r="N265" s="385"/>
      <c r="O265" s="386">
        <f t="shared" si="4"/>
        <v>1</v>
      </c>
      <c r="P265" s="385"/>
      <c r="Q265" s="385"/>
      <c r="R265" s="385"/>
      <c r="S265" s="383">
        <v>7</v>
      </c>
      <c r="T265" s="385"/>
      <c r="U265" s="383">
        <v>7</v>
      </c>
      <c r="V265" s="385"/>
    </row>
    <row r="266" spans="1:25" x14ac:dyDescent="0.25">
      <c r="A266" s="52" t="s">
        <v>149</v>
      </c>
      <c r="B266" s="52" t="s">
        <v>598</v>
      </c>
      <c r="C266" s="52" t="s">
        <v>599</v>
      </c>
      <c r="D266" s="52" t="s">
        <v>600</v>
      </c>
      <c r="E266" s="383">
        <v>8</v>
      </c>
      <c r="F266" s="385">
        <v>30</v>
      </c>
      <c r="G266" s="385"/>
      <c r="H266" s="385"/>
      <c r="I266" s="385"/>
      <c r="J266" s="385"/>
      <c r="K266" s="385"/>
      <c r="L266" s="385"/>
      <c r="M266" s="385"/>
      <c r="N266" s="385"/>
      <c r="O266" s="386">
        <f t="shared" si="4"/>
        <v>1</v>
      </c>
      <c r="P266" s="385"/>
      <c r="Q266" s="385"/>
      <c r="R266" s="385"/>
      <c r="S266" s="383">
        <v>8</v>
      </c>
      <c r="T266" s="385">
        <v>45</v>
      </c>
      <c r="U266" s="383">
        <v>8</v>
      </c>
      <c r="V266" s="385">
        <v>45</v>
      </c>
    </row>
    <row r="267" spans="1:25" x14ac:dyDescent="0.25">
      <c r="A267" s="52" t="s">
        <v>149</v>
      </c>
      <c r="B267" s="52" t="s">
        <v>598</v>
      </c>
      <c r="C267" s="52" t="s">
        <v>599</v>
      </c>
      <c r="D267" s="52" t="s">
        <v>600</v>
      </c>
      <c r="E267" s="383">
        <v>9</v>
      </c>
      <c r="F267" s="385"/>
      <c r="G267" s="385"/>
      <c r="H267" s="385"/>
      <c r="I267" s="385"/>
      <c r="J267" s="385"/>
      <c r="K267" s="385"/>
      <c r="L267" s="385"/>
      <c r="M267" s="385"/>
      <c r="N267" s="385"/>
      <c r="O267" s="386">
        <f t="shared" si="4"/>
        <v>0</v>
      </c>
      <c r="P267" s="385"/>
      <c r="Q267" s="385"/>
      <c r="R267" s="385"/>
      <c r="S267" s="383">
        <v>9</v>
      </c>
      <c r="T267" s="385"/>
      <c r="U267" s="383">
        <v>9</v>
      </c>
      <c r="V267" s="385"/>
    </row>
    <row r="268" spans="1:25" x14ac:dyDescent="0.25">
      <c r="A268" s="52" t="s">
        <v>149</v>
      </c>
      <c r="B268" s="52" t="s">
        <v>598</v>
      </c>
      <c r="C268" s="52" t="s">
        <v>599</v>
      </c>
      <c r="D268" s="52" t="s">
        <v>600</v>
      </c>
      <c r="E268" s="383">
        <v>10</v>
      </c>
      <c r="F268" s="385">
        <v>30</v>
      </c>
      <c r="G268" s="385"/>
      <c r="H268" s="385"/>
      <c r="I268" s="385"/>
      <c r="J268" s="385"/>
      <c r="K268" s="385"/>
      <c r="L268" s="385"/>
      <c r="M268" s="385"/>
      <c r="N268" s="385"/>
      <c r="O268" s="386">
        <f t="shared" si="4"/>
        <v>1</v>
      </c>
      <c r="P268" s="385"/>
      <c r="Q268" s="385"/>
      <c r="R268" s="385"/>
      <c r="S268" s="383">
        <v>10</v>
      </c>
      <c r="T268" s="385"/>
      <c r="U268" s="383">
        <v>10</v>
      </c>
      <c r="V268" s="385"/>
    </row>
    <row r="269" spans="1:25" x14ac:dyDescent="0.25">
      <c r="A269" s="52" t="s">
        <v>149</v>
      </c>
      <c r="B269" s="52" t="s">
        <v>598</v>
      </c>
      <c r="C269" s="52" t="s">
        <v>599</v>
      </c>
      <c r="D269" s="52" t="s">
        <v>600</v>
      </c>
      <c r="E269" s="383">
        <v>11</v>
      </c>
      <c r="F269" s="385"/>
      <c r="G269" s="385"/>
      <c r="H269" s="385"/>
      <c r="I269" s="385"/>
      <c r="J269" s="385"/>
      <c r="K269" s="385"/>
      <c r="L269" s="385"/>
      <c r="M269" s="385"/>
      <c r="N269" s="385"/>
      <c r="O269" s="386">
        <f t="shared" si="4"/>
        <v>0</v>
      </c>
      <c r="P269" s="385"/>
      <c r="Q269" s="385"/>
      <c r="R269" s="385"/>
      <c r="S269" s="383">
        <v>11</v>
      </c>
      <c r="T269" s="385">
        <v>5</v>
      </c>
      <c r="U269" s="383">
        <v>11</v>
      </c>
      <c r="V269" s="385">
        <v>5</v>
      </c>
    </row>
    <row r="270" spans="1:25" x14ac:dyDescent="0.25">
      <c r="A270" s="52" t="s">
        <v>149</v>
      </c>
      <c r="B270" s="52" t="s">
        <v>598</v>
      </c>
      <c r="C270" s="52" t="s">
        <v>599</v>
      </c>
      <c r="D270" s="52" t="s">
        <v>600</v>
      </c>
      <c r="E270" s="383">
        <v>12</v>
      </c>
      <c r="F270" s="385"/>
      <c r="G270" s="385"/>
      <c r="H270" s="385"/>
      <c r="I270" s="385"/>
      <c r="J270" s="385"/>
      <c r="K270" s="385"/>
      <c r="L270" s="385"/>
      <c r="M270" s="385"/>
      <c r="N270" s="385"/>
      <c r="O270" s="386">
        <f t="shared" si="4"/>
        <v>0</v>
      </c>
      <c r="P270" s="385"/>
      <c r="Q270" s="385"/>
      <c r="R270" s="385"/>
      <c r="S270" s="383">
        <v>12</v>
      </c>
      <c r="T270" s="385">
        <v>5</v>
      </c>
      <c r="U270" s="383">
        <v>12</v>
      </c>
      <c r="V270" s="385">
        <v>5</v>
      </c>
    </row>
    <row r="271" spans="1:25" x14ac:dyDescent="0.25">
      <c r="A271" s="52" t="s">
        <v>149</v>
      </c>
      <c r="B271" s="52" t="s">
        <v>598</v>
      </c>
      <c r="C271" s="52" t="s">
        <v>599</v>
      </c>
      <c r="D271" s="52" t="s">
        <v>600</v>
      </c>
      <c r="E271" s="383">
        <v>13</v>
      </c>
      <c r="F271" s="385">
        <v>55</v>
      </c>
      <c r="G271" s="385"/>
      <c r="H271" s="385"/>
      <c r="I271" s="385"/>
      <c r="J271" s="385"/>
      <c r="K271" s="385"/>
      <c r="L271" s="385"/>
      <c r="M271" s="385"/>
      <c r="N271" s="385"/>
      <c r="O271" s="386">
        <f t="shared" si="4"/>
        <v>1</v>
      </c>
      <c r="P271" s="385"/>
      <c r="Q271" s="385"/>
      <c r="R271" s="385"/>
      <c r="S271" s="383">
        <v>13</v>
      </c>
      <c r="T271" s="385"/>
      <c r="U271" s="383">
        <v>13</v>
      </c>
      <c r="V271" s="385"/>
    </row>
    <row r="272" spans="1:25" x14ac:dyDescent="0.25">
      <c r="A272" s="52" t="s">
        <v>149</v>
      </c>
      <c r="B272" s="52" t="s">
        <v>598</v>
      </c>
      <c r="C272" s="52" t="s">
        <v>599</v>
      </c>
      <c r="D272" s="52" t="s">
        <v>600</v>
      </c>
      <c r="E272" s="383">
        <v>14</v>
      </c>
      <c r="F272" s="385">
        <v>26</v>
      </c>
      <c r="G272" s="385"/>
      <c r="H272" s="385"/>
      <c r="I272" s="385"/>
      <c r="J272" s="385"/>
      <c r="K272" s="385"/>
      <c r="L272" s="385"/>
      <c r="M272" s="385"/>
      <c r="N272" s="385"/>
      <c r="O272" s="386">
        <f t="shared" si="4"/>
        <v>1</v>
      </c>
      <c r="P272" s="385"/>
      <c r="Q272" s="385"/>
      <c r="R272" s="385"/>
      <c r="S272" s="383">
        <v>14</v>
      </c>
      <c r="T272" s="385">
        <v>45</v>
      </c>
      <c r="U272" s="383">
        <v>14</v>
      </c>
      <c r="V272" s="385">
        <v>45</v>
      </c>
    </row>
    <row r="273" spans="1:24" x14ac:dyDescent="0.25">
      <c r="A273" s="52" t="s">
        <v>149</v>
      </c>
      <c r="B273" s="52" t="s">
        <v>598</v>
      </c>
      <c r="C273" s="52" t="s">
        <v>599</v>
      </c>
      <c r="D273" s="52" t="s">
        <v>600</v>
      </c>
      <c r="E273" s="383">
        <v>15</v>
      </c>
      <c r="F273" s="385">
        <v>26</v>
      </c>
      <c r="G273" s="385"/>
      <c r="H273" s="385"/>
      <c r="I273" s="385"/>
      <c r="J273" s="385"/>
      <c r="K273" s="385"/>
      <c r="L273" s="385"/>
      <c r="M273" s="385"/>
      <c r="N273" s="385"/>
      <c r="O273" s="386">
        <f t="shared" si="4"/>
        <v>1</v>
      </c>
      <c r="P273" s="385"/>
      <c r="Q273" s="385"/>
      <c r="R273" s="385"/>
      <c r="S273" s="383">
        <v>15</v>
      </c>
      <c r="T273" s="385">
        <v>45</v>
      </c>
      <c r="U273" s="383">
        <v>15</v>
      </c>
      <c r="V273" s="385">
        <v>45</v>
      </c>
    </row>
    <row r="274" spans="1:24" x14ac:dyDescent="0.25">
      <c r="A274" s="52" t="s">
        <v>149</v>
      </c>
      <c r="B274" s="52" t="s">
        <v>598</v>
      </c>
      <c r="C274" s="52" t="s">
        <v>599</v>
      </c>
      <c r="D274" s="52" t="s">
        <v>600</v>
      </c>
      <c r="E274" s="383">
        <v>16</v>
      </c>
      <c r="F274" s="385">
        <v>26</v>
      </c>
      <c r="G274" s="385"/>
      <c r="H274" s="385"/>
      <c r="I274" s="385"/>
      <c r="J274" s="385"/>
      <c r="K274" s="385"/>
      <c r="L274" s="385"/>
      <c r="M274" s="385"/>
      <c r="N274" s="385"/>
      <c r="O274" s="386">
        <f t="shared" si="4"/>
        <v>1</v>
      </c>
      <c r="P274" s="385"/>
      <c r="Q274" s="385"/>
      <c r="R274" s="385"/>
      <c r="S274" s="383">
        <v>16</v>
      </c>
      <c r="T274" s="385"/>
      <c r="U274" s="383">
        <v>16</v>
      </c>
      <c r="V274" s="385"/>
    </row>
    <row r="275" spans="1:24" x14ac:dyDescent="0.25">
      <c r="A275" s="52" t="s">
        <v>149</v>
      </c>
      <c r="B275" s="52" t="s">
        <v>598</v>
      </c>
      <c r="C275" s="52" t="s">
        <v>599</v>
      </c>
      <c r="D275" s="52" t="s">
        <v>600</v>
      </c>
      <c r="E275" s="383">
        <v>17</v>
      </c>
      <c r="F275" s="385">
        <v>25</v>
      </c>
      <c r="G275" s="385"/>
      <c r="H275" s="385"/>
      <c r="I275" s="385"/>
      <c r="J275" s="385"/>
      <c r="K275" s="385"/>
      <c r="L275" s="385"/>
      <c r="M275" s="385"/>
      <c r="N275" s="385"/>
      <c r="O275" s="386">
        <f t="shared" si="4"/>
        <v>1</v>
      </c>
      <c r="P275" s="385"/>
      <c r="Q275" s="385"/>
      <c r="R275" s="385"/>
      <c r="S275" s="383">
        <v>17</v>
      </c>
      <c r="T275" s="385"/>
      <c r="U275" s="383">
        <v>17</v>
      </c>
      <c r="V275" s="385"/>
    </row>
    <row r="276" spans="1:24" x14ac:dyDescent="0.25">
      <c r="A276" s="52" t="s">
        <v>149</v>
      </c>
      <c r="B276" s="52" t="s">
        <v>598</v>
      </c>
      <c r="C276" s="52" t="s">
        <v>599</v>
      </c>
      <c r="D276" s="52" t="s">
        <v>600</v>
      </c>
      <c r="E276" s="383">
        <v>18</v>
      </c>
      <c r="F276" s="385">
        <v>25</v>
      </c>
      <c r="G276" s="385"/>
      <c r="H276" s="385"/>
      <c r="I276" s="385"/>
      <c r="J276" s="385"/>
      <c r="K276" s="385"/>
      <c r="L276" s="385"/>
      <c r="M276" s="385"/>
      <c r="N276" s="385"/>
      <c r="O276" s="386">
        <f t="shared" si="4"/>
        <v>1</v>
      </c>
      <c r="P276" s="385"/>
      <c r="Q276" s="385"/>
      <c r="R276" s="385"/>
      <c r="S276" s="383">
        <v>18</v>
      </c>
      <c r="T276" s="385">
        <v>5</v>
      </c>
      <c r="U276" s="383">
        <v>18</v>
      </c>
      <c r="V276" s="385">
        <v>5</v>
      </c>
    </row>
    <row r="277" spans="1:24" x14ac:dyDescent="0.25">
      <c r="A277" s="52" t="s">
        <v>149</v>
      </c>
      <c r="B277" s="52" t="s">
        <v>598</v>
      </c>
      <c r="C277" s="52" t="s">
        <v>599</v>
      </c>
      <c r="D277" s="52" t="s">
        <v>600</v>
      </c>
      <c r="E277" s="383">
        <v>19</v>
      </c>
      <c r="F277" s="385"/>
      <c r="G277" s="385"/>
      <c r="H277" s="385"/>
      <c r="I277" s="385"/>
      <c r="J277" s="385"/>
      <c r="K277" s="385"/>
      <c r="L277" s="385"/>
      <c r="M277" s="385"/>
      <c r="N277" s="385"/>
      <c r="O277" s="386">
        <f t="shared" si="4"/>
        <v>0</v>
      </c>
      <c r="P277" s="385"/>
      <c r="Q277" s="385"/>
      <c r="R277" s="385"/>
      <c r="S277" s="383">
        <v>19</v>
      </c>
      <c r="T277" s="385"/>
      <c r="U277" s="383">
        <v>19</v>
      </c>
      <c r="V277" s="385"/>
    </row>
    <row r="278" spans="1:24" x14ac:dyDescent="0.25">
      <c r="A278" s="52" t="s">
        <v>149</v>
      </c>
      <c r="B278" s="52" t="s">
        <v>598</v>
      </c>
      <c r="C278" s="52" t="s">
        <v>599</v>
      </c>
      <c r="D278" s="52" t="s">
        <v>600</v>
      </c>
      <c r="E278" s="383">
        <v>20</v>
      </c>
      <c r="F278" s="385"/>
      <c r="G278" s="385"/>
      <c r="H278" s="385"/>
      <c r="I278" s="385"/>
      <c r="J278" s="385"/>
      <c r="K278" s="385"/>
      <c r="L278" s="385"/>
      <c r="M278" s="385"/>
      <c r="N278" s="385"/>
      <c r="O278" s="386">
        <f t="shared" si="4"/>
        <v>0</v>
      </c>
      <c r="P278" s="385"/>
      <c r="Q278" s="385"/>
      <c r="R278" s="385"/>
      <c r="S278" s="383">
        <v>20</v>
      </c>
      <c r="T278" s="385">
        <v>20</v>
      </c>
      <c r="U278" s="383">
        <v>20</v>
      </c>
      <c r="V278" s="385">
        <v>20</v>
      </c>
    </row>
    <row r="279" spans="1:24" x14ac:dyDescent="0.25">
      <c r="A279" s="52" t="s">
        <v>149</v>
      </c>
      <c r="B279" s="52" t="s">
        <v>602</v>
      </c>
      <c r="C279" s="52" t="s">
        <v>603</v>
      </c>
      <c r="D279" s="52" t="s">
        <v>604</v>
      </c>
      <c r="E279" s="383">
        <v>6</v>
      </c>
      <c r="F279" s="385">
        <v>8</v>
      </c>
      <c r="G279" s="385">
        <v>28</v>
      </c>
      <c r="H279" s="385">
        <v>45</v>
      </c>
      <c r="I279" s="385">
        <v>59</v>
      </c>
      <c r="J279" s="385"/>
      <c r="K279" s="385"/>
      <c r="L279" s="385"/>
      <c r="M279" s="385"/>
      <c r="N279" s="385"/>
      <c r="O279" s="386">
        <f t="shared" si="4"/>
        <v>4</v>
      </c>
      <c r="P279" s="385"/>
      <c r="Q279" s="385"/>
      <c r="R279" s="385"/>
      <c r="S279" s="383">
        <v>6</v>
      </c>
      <c r="T279" s="385">
        <v>26</v>
      </c>
      <c r="U279" s="385">
        <v>56</v>
      </c>
      <c r="V279" s="383">
        <v>6</v>
      </c>
      <c r="W279" s="385"/>
      <c r="X279" s="385"/>
    </row>
    <row r="280" spans="1:24" x14ac:dyDescent="0.25">
      <c r="A280" s="52" t="s">
        <v>149</v>
      </c>
      <c r="B280" s="52" t="s">
        <v>602</v>
      </c>
      <c r="C280" s="52" t="s">
        <v>603</v>
      </c>
      <c r="D280" s="52" t="s">
        <v>604</v>
      </c>
      <c r="E280" s="383">
        <v>7</v>
      </c>
      <c r="F280" s="385">
        <v>15</v>
      </c>
      <c r="G280" s="385">
        <v>30</v>
      </c>
      <c r="H280" s="385">
        <v>45</v>
      </c>
      <c r="I280" s="385"/>
      <c r="J280" s="385"/>
      <c r="K280" s="385"/>
      <c r="L280" s="385"/>
      <c r="M280" s="385"/>
      <c r="N280" s="385"/>
      <c r="O280" s="386">
        <f t="shared" si="4"/>
        <v>3</v>
      </c>
      <c r="P280" s="385"/>
      <c r="Q280" s="385"/>
      <c r="R280" s="385"/>
      <c r="S280" s="383">
        <v>7</v>
      </c>
      <c r="T280" s="385">
        <v>27</v>
      </c>
      <c r="U280" s="385">
        <v>57</v>
      </c>
      <c r="V280" s="383">
        <v>7</v>
      </c>
      <c r="W280" s="385"/>
      <c r="X280" s="385"/>
    </row>
    <row r="281" spans="1:24" x14ac:dyDescent="0.25">
      <c r="A281" s="52" t="s">
        <v>149</v>
      </c>
      <c r="B281" s="52" t="s">
        <v>602</v>
      </c>
      <c r="C281" s="52" t="s">
        <v>603</v>
      </c>
      <c r="D281" s="52" t="s">
        <v>604</v>
      </c>
      <c r="E281" s="383">
        <v>8</v>
      </c>
      <c r="F281" s="385">
        <v>0</v>
      </c>
      <c r="G281" s="385">
        <v>15</v>
      </c>
      <c r="H281" s="385">
        <v>30</v>
      </c>
      <c r="I281" s="385">
        <v>45</v>
      </c>
      <c r="J281" s="385"/>
      <c r="K281" s="385"/>
      <c r="L281" s="385"/>
      <c r="M281" s="385"/>
      <c r="N281" s="385"/>
      <c r="O281" s="386">
        <f t="shared" si="4"/>
        <v>4</v>
      </c>
      <c r="P281" s="385"/>
      <c r="Q281" s="385"/>
      <c r="R281" s="385"/>
      <c r="S281" s="383">
        <v>8</v>
      </c>
      <c r="T281" s="385">
        <v>24</v>
      </c>
      <c r="U281" s="385">
        <v>47</v>
      </c>
      <c r="V281" s="383">
        <v>8</v>
      </c>
      <c r="W281" s="385">
        <v>47</v>
      </c>
      <c r="X281" s="385"/>
    </row>
    <row r="282" spans="1:24" x14ac:dyDescent="0.25">
      <c r="A282" s="52" t="s">
        <v>149</v>
      </c>
      <c r="B282" s="52" t="s">
        <v>602</v>
      </c>
      <c r="C282" s="52" t="s">
        <v>603</v>
      </c>
      <c r="D282" s="52" t="s">
        <v>604</v>
      </c>
      <c r="E282" s="383">
        <v>9</v>
      </c>
      <c r="F282" s="385">
        <v>0</v>
      </c>
      <c r="G282" s="385">
        <v>32</v>
      </c>
      <c r="H282" s="385"/>
      <c r="I282" s="385"/>
      <c r="J282" s="385"/>
      <c r="K282" s="385"/>
      <c r="L282" s="385"/>
      <c r="M282" s="385"/>
      <c r="N282" s="385"/>
      <c r="O282" s="386">
        <f t="shared" si="4"/>
        <v>2</v>
      </c>
      <c r="P282" s="385"/>
      <c r="Q282" s="385"/>
      <c r="R282" s="385"/>
      <c r="S282" s="383">
        <v>9</v>
      </c>
      <c r="T282" s="385">
        <v>3</v>
      </c>
      <c r="U282" s="385">
        <v>34</v>
      </c>
      <c r="V282" s="383">
        <v>9</v>
      </c>
      <c r="W282" s="385">
        <v>3</v>
      </c>
      <c r="X282" s="385">
        <v>34</v>
      </c>
    </row>
    <row r="283" spans="1:24" x14ac:dyDescent="0.25">
      <c r="A283" s="52" t="s">
        <v>149</v>
      </c>
      <c r="B283" s="52" t="s">
        <v>602</v>
      </c>
      <c r="C283" s="52" t="s">
        <v>603</v>
      </c>
      <c r="D283" s="52" t="s">
        <v>604</v>
      </c>
      <c r="E283" s="383">
        <v>10</v>
      </c>
      <c r="F283" s="385">
        <v>2</v>
      </c>
      <c r="G283" s="385">
        <v>32</v>
      </c>
      <c r="H283" s="385"/>
      <c r="I283" s="385"/>
      <c r="J283" s="385"/>
      <c r="K283" s="385"/>
      <c r="L283" s="385"/>
      <c r="M283" s="385"/>
      <c r="N283" s="385"/>
      <c r="O283" s="386">
        <f t="shared" si="4"/>
        <v>2</v>
      </c>
      <c r="P283" s="385"/>
      <c r="Q283" s="385"/>
      <c r="R283" s="385"/>
      <c r="S283" s="383">
        <v>10</v>
      </c>
      <c r="T283" s="385">
        <v>4</v>
      </c>
      <c r="U283" s="385">
        <v>34</v>
      </c>
      <c r="V283" s="383">
        <v>10</v>
      </c>
      <c r="W283" s="385">
        <v>4</v>
      </c>
      <c r="X283" s="385">
        <v>34</v>
      </c>
    </row>
    <row r="284" spans="1:24" x14ac:dyDescent="0.25">
      <c r="A284" s="52" t="s">
        <v>149</v>
      </c>
      <c r="B284" s="52" t="s">
        <v>602</v>
      </c>
      <c r="C284" s="52" t="s">
        <v>603</v>
      </c>
      <c r="D284" s="52" t="s">
        <v>604</v>
      </c>
      <c r="E284" s="383">
        <v>11</v>
      </c>
      <c r="F284" s="385">
        <v>2</v>
      </c>
      <c r="G284" s="385">
        <v>32</v>
      </c>
      <c r="H284" s="385"/>
      <c r="I284" s="385"/>
      <c r="J284" s="385"/>
      <c r="K284" s="385"/>
      <c r="L284" s="385"/>
      <c r="M284" s="385"/>
      <c r="N284" s="385"/>
      <c r="O284" s="386">
        <f t="shared" si="4"/>
        <v>2</v>
      </c>
      <c r="P284" s="385"/>
      <c r="Q284" s="385"/>
      <c r="R284" s="385"/>
      <c r="S284" s="383">
        <v>11</v>
      </c>
      <c r="T284" s="385">
        <v>4</v>
      </c>
      <c r="U284" s="385">
        <v>34</v>
      </c>
      <c r="V284" s="383">
        <v>11</v>
      </c>
      <c r="W284" s="385">
        <v>4</v>
      </c>
      <c r="X284" s="385">
        <v>34</v>
      </c>
    </row>
    <row r="285" spans="1:24" x14ac:dyDescent="0.25">
      <c r="A285" s="52" t="s">
        <v>149</v>
      </c>
      <c r="B285" s="52" t="s">
        <v>602</v>
      </c>
      <c r="C285" s="52" t="s">
        <v>603</v>
      </c>
      <c r="D285" s="52" t="s">
        <v>604</v>
      </c>
      <c r="E285" s="383">
        <v>12</v>
      </c>
      <c r="F285" s="385">
        <v>2</v>
      </c>
      <c r="G285" s="385">
        <v>32</v>
      </c>
      <c r="H285" s="385"/>
      <c r="I285" s="385"/>
      <c r="J285" s="385"/>
      <c r="K285" s="385"/>
      <c r="L285" s="385"/>
      <c r="M285" s="385"/>
      <c r="N285" s="385"/>
      <c r="O285" s="386">
        <f t="shared" si="4"/>
        <v>2</v>
      </c>
      <c r="P285" s="385"/>
      <c r="Q285" s="385"/>
      <c r="R285" s="385"/>
      <c r="S285" s="383">
        <v>12</v>
      </c>
      <c r="T285" s="385">
        <v>4</v>
      </c>
      <c r="U285" s="385">
        <v>34</v>
      </c>
      <c r="V285" s="383">
        <v>12</v>
      </c>
      <c r="W285" s="385">
        <v>4</v>
      </c>
      <c r="X285" s="385">
        <v>34</v>
      </c>
    </row>
    <row r="286" spans="1:24" x14ac:dyDescent="0.25">
      <c r="A286" s="52" t="s">
        <v>149</v>
      </c>
      <c r="B286" s="52" t="s">
        <v>602</v>
      </c>
      <c r="C286" s="52" t="s">
        <v>603</v>
      </c>
      <c r="D286" s="52" t="s">
        <v>604</v>
      </c>
      <c r="E286" s="383">
        <v>13</v>
      </c>
      <c r="F286" s="385">
        <v>2</v>
      </c>
      <c r="G286" s="385">
        <v>32</v>
      </c>
      <c r="H286" s="385">
        <v>50</v>
      </c>
      <c r="I286" s="385"/>
      <c r="J286" s="385"/>
      <c r="K286" s="385"/>
      <c r="L286" s="385"/>
      <c r="M286" s="385"/>
      <c r="N286" s="385"/>
      <c r="O286" s="386">
        <f t="shared" si="4"/>
        <v>3</v>
      </c>
      <c r="P286" s="385"/>
      <c r="Q286" s="385"/>
      <c r="R286" s="385"/>
      <c r="S286" s="383">
        <v>13</v>
      </c>
      <c r="T286" s="385">
        <v>4</v>
      </c>
      <c r="U286" s="385">
        <v>34</v>
      </c>
      <c r="V286" s="383">
        <v>13</v>
      </c>
      <c r="W286" s="385">
        <v>4</v>
      </c>
      <c r="X286" s="385">
        <v>34</v>
      </c>
    </row>
    <row r="287" spans="1:24" x14ac:dyDescent="0.25">
      <c r="A287" s="52" t="s">
        <v>149</v>
      </c>
      <c r="B287" s="52" t="s">
        <v>602</v>
      </c>
      <c r="C287" s="52" t="s">
        <v>603</v>
      </c>
      <c r="D287" s="52" t="s">
        <v>604</v>
      </c>
      <c r="E287" s="383">
        <v>14</v>
      </c>
      <c r="F287" s="385">
        <v>22</v>
      </c>
      <c r="G287" s="385">
        <v>51</v>
      </c>
      <c r="H287" s="385"/>
      <c r="I287" s="385"/>
      <c r="J287" s="385"/>
      <c r="K287" s="385"/>
      <c r="L287" s="385"/>
      <c r="M287" s="385"/>
      <c r="N287" s="385"/>
      <c r="O287" s="386">
        <f t="shared" si="4"/>
        <v>2</v>
      </c>
      <c r="P287" s="385"/>
      <c r="Q287" s="385"/>
      <c r="R287" s="385"/>
      <c r="S287" s="383">
        <v>14</v>
      </c>
      <c r="T287" s="385">
        <v>4</v>
      </c>
      <c r="U287" s="385">
        <v>34</v>
      </c>
      <c r="V287" s="383">
        <v>14</v>
      </c>
      <c r="W287" s="385">
        <v>4</v>
      </c>
      <c r="X287" s="385">
        <v>34</v>
      </c>
    </row>
    <row r="288" spans="1:24" x14ac:dyDescent="0.25">
      <c r="A288" s="52" t="s">
        <v>149</v>
      </c>
      <c r="B288" s="52" t="s">
        <v>602</v>
      </c>
      <c r="C288" s="52" t="s">
        <v>603</v>
      </c>
      <c r="D288" s="52" t="s">
        <v>604</v>
      </c>
      <c r="E288" s="383">
        <v>15</v>
      </c>
      <c r="F288" s="385">
        <v>6</v>
      </c>
      <c r="G288" s="385">
        <v>21</v>
      </c>
      <c r="H288" s="385">
        <v>36</v>
      </c>
      <c r="I288" s="385">
        <v>51</v>
      </c>
      <c r="J288" s="385"/>
      <c r="K288" s="385"/>
      <c r="L288" s="385"/>
      <c r="M288" s="385"/>
      <c r="N288" s="385"/>
      <c r="O288" s="386">
        <f t="shared" si="4"/>
        <v>4</v>
      </c>
      <c r="P288" s="385"/>
      <c r="Q288" s="385"/>
      <c r="R288" s="385"/>
      <c r="S288" s="383">
        <v>15</v>
      </c>
      <c r="T288" s="385">
        <v>4</v>
      </c>
      <c r="U288" s="385">
        <v>34</v>
      </c>
      <c r="V288" s="383">
        <v>15</v>
      </c>
      <c r="W288" s="385">
        <v>4</v>
      </c>
      <c r="X288" s="385">
        <v>34</v>
      </c>
    </row>
    <row r="289" spans="1:24" x14ac:dyDescent="0.25">
      <c r="A289" s="52" t="s">
        <v>149</v>
      </c>
      <c r="B289" s="52" t="s">
        <v>602</v>
      </c>
      <c r="C289" s="52" t="s">
        <v>603</v>
      </c>
      <c r="D289" s="52" t="s">
        <v>604</v>
      </c>
      <c r="E289" s="383">
        <v>16</v>
      </c>
      <c r="F289" s="385">
        <v>6</v>
      </c>
      <c r="G289" s="385">
        <v>21</v>
      </c>
      <c r="H289" s="385">
        <v>36</v>
      </c>
      <c r="I289" s="385">
        <v>52</v>
      </c>
      <c r="J289" s="385"/>
      <c r="K289" s="385"/>
      <c r="L289" s="385"/>
      <c r="M289" s="385"/>
      <c r="N289" s="385"/>
      <c r="O289" s="386">
        <f t="shared" si="4"/>
        <v>4</v>
      </c>
      <c r="P289" s="385"/>
      <c r="Q289" s="385"/>
      <c r="R289" s="385"/>
      <c r="S289" s="383">
        <v>16</v>
      </c>
      <c r="T289" s="385">
        <v>4</v>
      </c>
      <c r="U289" s="385">
        <v>34</v>
      </c>
      <c r="V289" s="383">
        <v>16</v>
      </c>
      <c r="W289" s="385">
        <v>4</v>
      </c>
      <c r="X289" s="385">
        <v>34</v>
      </c>
    </row>
    <row r="290" spans="1:24" x14ac:dyDescent="0.25">
      <c r="A290" s="52" t="s">
        <v>149</v>
      </c>
      <c r="B290" s="52" t="s">
        <v>602</v>
      </c>
      <c r="C290" s="52" t="s">
        <v>603</v>
      </c>
      <c r="D290" s="52" t="s">
        <v>604</v>
      </c>
      <c r="E290" s="383">
        <v>17</v>
      </c>
      <c r="F290" s="385">
        <v>5</v>
      </c>
      <c r="G290" s="385">
        <v>20</v>
      </c>
      <c r="H290" s="385">
        <v>35</v>
      </c>
      <c r="I290" s="385">
        <v>50</v>
      </c>
      <c r="J290" s="385"/>
      <c r="K290" s="385"/>
      <c r="L290" s="385"/>
      <c r="M290" s="385"/>
      <c r="N290" s="385"/>
      <c r="O290" s="386">
        <f t="shared" si="4"/>
        <v>4</v>
      </c>
      <c r="P290" s="385"/>
      <c r="Q290" s="385"/>
      <c r="R290" s="385"/>
      <c r="S290" s="383">
        <v>17</v>
      </c>
      <c r="T290" s="385">
        <v>4</v>
      </c>
      <c r="U290" s="385">
        <v>34</v>
      </c>
      <c r="V290" s="383">
        <v>17</v>
      </c>
      <c r="W290" s="385">
        <v>4</v>
      </c>
      <c r="X290" s="385">
        <v>34</v>
      </c>
    </row>
    <row r="291" spans="1:24" x14ac:dyDescent="0.25">
      <c r="A291" s="52" t="s">
        <v>149</v>
      </c>
      <c r="B291" s="52" t="s">
        <v>602</v>
      </c>
      <c r="C291" s="52" t="s">
        <v>603</v>
      </c>
      <c r="D291" s="52" t="s">
        <v>604</v>
      </c>
      <c r="E291" s="383">
        <v>18</v>
      </c>
      <c r="F291" s="385">
        <v>7</v>
      </c>
      <c r="G291" s="385">
        <v>29</v>
      </c>
      <c r="H291" s="385">
        <v>59</v>
      </c>
      <c r="I291" s="385"/>
      <c r="J291" s="385"/>
      <c r="K291" s="385"/>
      <c r="L291" s="385"/>
      <c r="M291" s="385"/>
      <c r="N291" s="385"/>
      <c r="O291" s="386">
        <f t="shared" si="4"/>
        <v>3</v>
      </c>
      <c r="P291" s="385"/>
      <c r="Q291" s="385"/>
      <c r="R291" s="385"/>
      <c r="S291" s="383">
        <v>18</v>
      </c>
      <c r="T291" s="385">
        <v>4</v>
      </c>
      <c r="U291" s="385">
        <v>34</v>
      </c>
      <c r="V291" s="383">
        <v>18</v>
      </c>
      <c r="W291" s="385">
        <v>4</v>
      </c>
      <c r="X291" s="385">
        <v>34</v>
      </c>
    </row>
    <row r="292" spans="1:24" x14ac:dyDescent="0.25">
      <c r="A292" s="52" t="s">
        <v>149</v>
      </c>
      <c r="B292" s="52" t="s">
        <v>602</v>
      </c>
      <c r="C292" s="52" t="s">
        <v>603</v>
      </c>
      <c r="D292" s="52" t="s">
        <v>604</v>
      </c>
      <c r="E292" s="383">
        <v>19</v>
      </c>
      <c r="F292" s="385">
        <v>29</v>
      </c>
      <c r="G292" s="385">
        <v>58</v>
      </c>
      <c r="H292" s="385"/>
      <c r="I292" s="385"/>
      <c r="J292" s="385"/>
      <c r="K292" s="385"/>
      <c r="L292" s="385"/>
      <c r="M292" s="385"/>
      <c r="N292" s="385"/>
      <c r="O292" s="386">
        <f t="shared" si="4"/>
        <v>2</v>
      </c>
      <c r="P292" s="385"/>
      <c r="Q292" s="385"/>
      <c r="R292" s="385"/>
      <c r="S292" s="383">
        <v>19</v>
      </c>
      <c r="T292" s="385">
        <v>4</v>
      </c>
      <c r="U292" s="385">
        <v>34</v>
      </c>
      <c r="V292" s="383">
        <v>19</v>
      </c>
      <c r="W292" s="385">
        <v>4</v>
      </c>
      <c r="X292" s="385">
        <v>34</v>
      </c>
    </row>
    <row r="293" spans="1:24" x14ac:dyDescent="0.25">
      <c r="A293" s="52" t="s">
        <v>149</v>
      </c>
      <c r="B293" s="52" t="s">
        <v>602</v>
      </c>
      <c r="C293" s="52" t="s">
        <v>603</v>
      </c>
      <c r="D293" s="52" t="s">
        <v>604</v>
      </c>
      <c r="E293" s="383">
        <v>20</v>
      </c>
      <c r="F293" s="385">
        <v>23</v>
      </c>
      <c r="G293" s="385">
        <v>49</v>
      </c>
      <c r="H293" s="385"/>
      <c r="I293" s="385"/>
      <c r="J293" s="385"/>
      <c r="K293" s="385"/>
      <c r="L293" s="385"/>
      <c r="M293" s="385"/>
      <c r="N293" s="385"/>
      <c r="O293" s="386">
        <f t="shared" si="4"/>
        <v>2</v>
      </c>
      <c r="P293" s="385"/>
      <c r="Q293" s="385"/>
      <c r="R293" s="385"/>
      <c r="S293" s="383">
        <v>20</v>
      </c>
      <c r="T293" s="385">
        <v>23</v>
      </c>
      <c r="U293" s="385">
        <v>49</v>
      </c>
      <c r="V293" s="383">
        <v>20</v>
      </c>
      <c r="W293" s="385">
        <v>23</v>
      </c>
      <c r="X293" s="385">
        <v>49</v>
      </c>
    </row>
    <row r="294" spans="1:24" x14ac:dyDescent="0.25">
      <c r="A294" s="52" t="s">
        <v>149</v>
      </c>
      <c r="B294" s="52" t="s">
        <v>602</v>
      </c>
      <c r="C294" s="52" t="s">
        <v>603</v>
      </c>
      <c r="D294" s="52" t="s">
        <v>604</v>
      </c>
      <c r="E294" s="383">
        <v>21</v>
      </c>
      <c r="F294" s="385">
        <v>19</v>
      </c>
      <c r="G294" s="385">
        <v>49</v>
      </c>
      <c r="H294" s="385"/>
      <c r="I294" s="385"/>
      <c r="J294" s="385"/>
      <c r="K294" s="385"/>
      <c r="L294" s="385"/>
      <c r="M294" s="385"/>
      <c r="N294" s="385"/>
      <c r="O294" s="386">
        <f t="shared" si="4"/>
        <v>2</v>
      </c>
      <c r="P294" s="385"/>
      <c r="Q294" s="385"/>
      <c r="R294" s="385"/>
      <c r="S294" s="383">
        <v>21</v>
      </c>
      <c r="T294" s="385">
        <v>19</v>
      </c>
      <c r="U294" s="385">
        <v>49</v>
      </c>
      <c r="V294" s="383">
        <v>21</v>
      </c>
      <c r="W294" s="385">
        <v>19</v>
      </c>
      <c r="X294" s="385">
        <v>49</v>
      </c>
    </row>
    <row r="295" spans="1:24" x14ac:dyDescent="0.25">
      <c r="A295" s="52" t="s">
        <v>149</v>
      </c>
      <c r="B295" s="52" t="s">
        <v>605</v>
      </c>
      <c r="C295" s="52" t="s">
        <v>606</v>
      </c>
      <c r="D295" s="52" t="s">
        <v>607</v>
      </c>
      <c r="E295" s="383">
        <v>5</v>
      </c>
      <c r="F295" s="385" t="s">
        <v>608</v>
      </c>
      <c r="G295" s="385"/>
      <c r="H295" s="385"/>
      <c r="O295" s="386">
        <f t="shared" si="4"/>
        <v>1</v>
      </c>
    </row>
    <row r="296" spans="1:24" x14ac:dyDescent="0.25">
      <c r="A296" s="52" t="s">
        <v>149</v>
      </c>
      <c r="B296" s="52" t="s">
        <v>605</v>
      </c>
      <c r="C296" s="52" t="s">
        <v>606</v>
      </c>
      <c r="D296" s="52" t="s">
        <v>607</v>
      </c>
      <c r="E296" s="383">
        <v>6</v>
      </c>
      <c r="F296" s="385">
        <v>0</v>
      </c>
      <c r="G296" s="385">
        <v>42</v>
      </c>
      <c r="H296" s="385"/>
      <c r="O296" s="386">
        <f t="shared" si="4"/>
        <v>2</v>
      </c>
    </row>
    <row r="297" spans="1:24" x14ac:dyDescent="0.25">
      <c r="A297" s="52" t="s">
        <v>149</v>
      </c>
      <c r="B297" s="52" t="s">
        <v>605</v>
      </c>
      <c r="C297" s="52" t="s">
        <v>606</v>
      </c>
      <c r="D297" s="52" t="s">
        <v>607</v>
      </c>
      <c r="E297" s="383">
        <v>7</v>
      </c>
      <c r="F297" s="385">
        <v>14</v>
      </c>
      <c r="G297" s="385">
        <v>48</v>
      </c>
      <c r="H297" s="385"/>
      <c r="O297" s="386">
        <f t="shared" si="4"/>
        <v>2</v>
      </c>
    </row>
    <row r="298" spans="1:24" x14ac:dyDescent="0.25">
      <c r="A298" s="52" t="s">
        <v>149</v>
      </c>
      <c r="B298" s="52" t="s">
        <v>605</v>
      </c>
      <c r="C298" s="52" t="s">
        <v>606</v>
      </c>
      <c r="D298" s="52" t="s">
        <v>607</v>
      </c>
      <c r="E298" s="383">
        <v>8</v>
      </c>
      <c r="F298" s="385" t="s">
        <v>609</v>
      </c>
      <c r="G298" s="385" t="s">
        <v>610</v>
      </c>
      <c r="H298" s="385"/>
      <c r="O298" s="386">
        <f t="shared" si="4"/>
        <v>2</v>
      </c>
    </row>
    <row r="299" spans="1:24" x14ac:dyDescent="0.25">
      <c r="A299" s="52" t="s">
        <v>149</v>
      </c>
      <c r="B299" s="52" t="s">
        <v>605</v>
      </c>
      <c r="C299" s="52" t="s">
        <v>606</v>
      </c>
      <c r="D299" s="52" t="s">
        <v>607</v>
      </c>
      <c r="E299" s="383">
        <v>9</v>
      </c>
      <c r="F299" s="385">
        <v>11</v>
      </c>
      <c r="G299" s="385">
        <v>48</v>
      </c>
      <c r="H299" s="385"/>
      <c r="O299" s="386">
        <f t="shared" si="4"/>
        <v>2</v>
      </c>
    </row>
    <row r="300" spans="1:24" x14ac:dyDescent="0.25">
      <c r="A300" s="52" t="s">
        <v>149</v>
      </c>
      <c r="B300" s="52" t="s">
        <v>605</v>
      </c>
      <c r="C300" s="52" t="s">
        <v>606</v>
      </c>
      <c r="D300" s="52" t="s">
        <v>607</v>
      </c>
      <c r="E300" s="383">
        <v>10</v>
      </c>
      <c r="F300" s="385">
        <v>26</v>
      </c>
      <c r="G300" s="385"/>
      <c r="H300" s="385"/>
      <c r="O300" s="386">
        <f t="shared" si="4"/>
        <v>1</v>
      </c>
    </row>
    <row r="301" spans="1:24" x14ac:dyDescent="0.25">
      <c r="A301" s="52" t="s">
        <v>149</v>
      </c>
      <c r="B301" s="52" t="s">
        <v>605</v>
      </c>
      <c r="C301" s="52" t="s">
        <v>606</v>
      </c>
      <c r="D301" s="52" t="s">
        <v>607</v>
      </c>
      <c r="E301" s="383">
        <v>11</v>
      </c>
      <c r="F301" s="385">
        <v>9</v>
      </c>
      <c r="G301" s="385"/>
      <c r="H301" s="385"/>
      <c r="O301" s="386">
        <f t="shared" si="4"/>
        <v>1</v>
      </c>
    </row>
    <row r="302" spans="1:24" x14ac:dyDescent="0.25">
      <c r="A302" s="52" t="s">
        <v>149</v>
      </c>
      <c r="B302" s="52" t="s">
        <v>605</v>
      </c>
      <c r="C302" s="52" t="s">
        <v>606</v>
      </c>
      <c r="D302" s="52" t="s">
        <v>607</v>
      </c>
      <c r="E302" s="383">
        <v>12</v>
      </c>
      <c r="F302" s="385" t="s">
        <v>611</v>
      </c>
      <c r="G302" s="385">
        <v>45</v>
      </c>
      <c r="H302" s="385"/>
      <c r="O302" s="386">
        <f t="shared" si="4"/>
        <v>2</v>
      </c>
    </row>
    <row r="303" spans="1:24" x14ac:dyDescent="0.25">
      <c r="A303" s="52" t="s">
        <v>149</v>
      </c>
      <c r="B303" s="52" t="s">
        <v>605</v>
      </c>
      <c r="C303" s="52" t="s">
        <v>606</v>
      </c>
      <c r="D303" s="52" t="s">
        <v>607</v>
      </c>
      <c r="E303" s="383">
        <v>13</v>
      </c>
      <c r="F303" s="385" t="s">
        <v>612</v>
      </c>
      <c r="G303" s="385" t="s">
        <v>613</v>
      </c>
      <c r="H303" s="385" t="s">
        <v>614</v>
      </c>
      <c r="O303" s="386">
        <f t="shared" si="4"/>
        <v>3</v>
      </c>
    </row>
    <row r="304" spans="1:24" x14ac:dyDescent="0.25">
      <c r="A304" s="52" t="s">
        <v>149</v>
      </c>
      <c r="B304" s="52" t="s">
        <v>605</v>
      </c>
      <c r="C304" s="52" t="s">
        <v>606</v>
      </c>
      <c r="D304" s="52" t="s">
        <v>607</v>
      </c>
      <c r="E304" s="383">
        <v>14</v>
      </c>
      <c r="F304" s="385" t="s">
        <v>615</v>
      </c>
      <c r="G304" s="385" t="s">
        <v>616</v>
      </c>
      <c r="H304" s="385"/>
      <c r="O304" s="386">
        <f t="shared" si="4"/>
        <v>2</v>
      </c>
    </row>
    <row r="305" spans="1:28" x14ac:dyDescent="0.25">
      <c r="A305" s="52" t="s">
        <v>149</v>
      </c>
      <c r="B305" s="52" t="s">
        <v>605</v>
      </c>
      <c r="C305" s="52" t="s">
        <v>606</v>
      </c>
      <c r="D305" s="52" t="s">
        <v>607</v>
      </c>
      <c r="E305" s="383">
        <v>15</v>
      </c>
      <c r="F305" s="385">
        <v>2</v>
      </c>
      <c r="G305" s="385">
        <v>36</v>
      </c>
      <c r="H305" s="385"/>
      <c r="O305" s="386">
        <f t="shared" si="4"/>
        <v>2</v>
      </c>
    </row>
    <row r="306" spans="1:28" x14ac:dyDescent="0.25">
      <c r="A306" s="52" t="s">
        <v>149</v>
      </c>
      <c r="B306" s="52" t="s">
        <v>605</v>
      </c>
      <c r="C306" s="52" t="s">
        <v>606</v>
      </c>
      <c r="D306" s="52" t="s">
        <v>607</v>
      </c>
      <c r="E306" s="383">
        <v>16</v>
      </c>
      <c r="F306" s="385" t="s">
        <v>617</v>
      </c>
      <c r="G306" s="385" t="s">
        <v>609</v>
      </c>
      <c r="H306" s="385">
        <v>49</v>
      </c>
      <c r="O306" s="386">
        <f t="shared" si="4"/>
        <v>3</v>
      </c>
    </row>
    <row r="307" spans="1:28" x14ac:dyDescent="0.25">
      <c r="A307" s="52" t="s">
        <v>149</v>
      </c>
      <c r="B307" s="52" t="s">
        <v>605</v>
      </c>
      <c r="C307" s="52" t="s">
        <v>606</v>
      </c>
      <c r="D307" s="52" t="s">
        <v>607</v>
      </c>
      <c r="E307" s="383">
        <v>17</v>
      </c>
      <c r="F307" s="385">
        <v>17</v>
      </c>
      <c r="G307" s="385"/>
      <c r="H307" s="385"/>
      <c r="O307" s="386">
        <f t="shared" si="4"/>
        <v>1</v>
      </c>
    </row>
    <row r="308" spans="1:28" x14ac:dyDescent="0.25">
      <c r="A308" s="52" t="s">
        <v>149</v>
      </c>
      <c r="B308" s="52" t="s">
        <v>605</v>
      </c>
      <c r="C308" s="52" t="s">
        <v>606</v>
      </c>
      <c r="D308" s="52" t="s">
        <v>607</v>
      </c>
      <c r="E308" s="383">
        <v>18</v>
      </c>
      <c r="F308" s="385" t="s">
        <v>618</v>
      </c>
      <c r="G308" s="385">
        <v>31</v>
      </c>
      <c r="H308" s="385"/>
      <c r="O308" s="386">
        <f t="shared" si="4"/>
        <v>2</v>
      </c>
    </row>
    <row r="309" spans="1:28" x14ac:dyDescent="0.25">
      <c r="A309" s="52" t="s">
        <v>149</v>
      </c>
      <c r="B309" s="52" t="s">
        <v>605</v>
      </c>
      <c r="C309" s="52" t="s">
        <v>606</v>
      </c>
      <c r="D309" s="52" t="s">
        <v>607</v>
      </c>
      <c r="E309" s="383">
        <v>19</v>
      </c>
      <c r="F309" s="385">
        <v>13</v>
      </c>
      <c r="G309" s="385"/>
      <c r="H309" s="385"/>
      <c r="O309" s="386">
        <f t="shared" si="4"/>
        <v>1</v>
      </c>
    </row>
    <row r="310" spans="1:28" x14ac:dyDescent="0.25">
      <c r="A310" s="52" t="s">
        <v>149</v>
      </c>
      <c r="B310" s="52" t="s">
        <v>619</v>
      </c>
      <c r="C310" s="52" t="s">
        <v>620</v>
      </c>
      <c r="D310" s="52" t="s">
        <v>621</v>
      </c>
      <c r="E310" s="383">
        <v>4</v>
      </c>
      <c r="F310" s="385">
        <v>57</v>
      </c>
      <c r="G310" s="385"/>
      <c r="H310" s="385"/>
      <c r="I310" s="385"/>
      <c r="J310" s="385"/>
      <c r="K310" s="385"/>
      <c r="L310" s="385"/>
      <c r="M310" s="385"/>
      <c r="N310" s="385"/>
      <c r="O310" s="386">
        <f t="shared" si="4"/>
        <v>1</v>
      </c>
      <c r="P310" s="385"/>
      <c r="Q310" s="385"/>
      <c r="R310" s="385"/>
      <c r="S310" s="383">
        <v>4</v>
      </c>
      <c r="T310" s="385"/>
      <c r="U310" s="385"/>
      <c r="V310" s="385"/>
      <c r="W310" s="385"/>
      <c r="X310" s="383">
        <v>4</v>
      </c>
      <c r="Y310" s="385"/>
      <c r="Z310" s="385"/>
      <c r="AA310" s="385"/>
      <c r="AB310" s="385"/>
    </row>
    <row r="311" spans="1:28" x14ac:dyDescent="0.25">
      <c r="A311" s="52" t="s">
        <v>149</v>
      </c>
      <c r="B311" s="52" t="s">
        <v>619</v>
      </c>
      <c r="C311" s="52" t="s">
        <v>620</v>
      </c>
      <c r="D311" s="52" t="s">
        <v>621</v>
      </c>
      <c r="E311" s="383">
        <v>5</v>
      </c>
      <c r="F311" s="385">
        <v>17</v>
      </c>
      <c r="G311" s="385">
        <v>37</v>
      </c>
      <c r="H311" s="385">
        <v>57</v>
      </c>
      <c r="I311" s="385"/>
      <c r="J311" s="385"/>
      <c r="K311" s="385"/>
      <c r="L311" s="385"/>
      <c r="M311" s="385"/>
      <c r="N311" s="385"/>
      <c r="O311" s="386">
        <f t="shared" si="4"/>
        <v>3</v>
      </c>
      <c r="P311" s="385"/>
      <c r="Q311" s="385"/>
      <c r="R311" s="385"/>
      <c r="S311" s="383">
        <v>5</v>
      </c>
      <c r="T311" s="385">
        <v>16</v>
      </c>
      <c r="U311" s="385"/>
      <c r="V311" s="385"/>
      <c r="W311" s="385"/>
      <c r="X311" s="383">
        <v>5</v>
      </c>
      <c r="Y311" s="385">
        <v>16</v>
      </c>
      <c r="Z311" s="385"/>
      <c r="AA311" s="385"/>
      <c r="AB311" s="385"/>
    </row>
    <row r="312" spans="1:28" x14ac:dyDescent="0.25">
      <c r="A312" s="52" t="s">
        <v>149</v>
      </c>
      <c r="B312" s="52" t="s">
        <v>619</v>
      </c>
      <c r="C312" s="52" t="s">
        <v>620</v>
      </c>
      <c r="D312" s="52" t="s">
        <v>621</v>
      </c>
      <c r="E312" s="383">
        <v>6</v>
      </c>
      <c r="F312" s="385">
        <v>12</v>
      </c>
      <c r="G312" s="385">
        <v>27</v>
      </c>
      <c r="H312" s="385">
        <v>40</v>
      </c>
      <c r="I312" s="385">
        <v>52</v>
      </c>
      <c r="J312" s="385"/>
      <c r="K312" s="385"/>
      <c r="L312" s="385"/>
      <c r="M312" s="385"/>
      <c r="N312" s="385"/>
      <c r="O312" s="386">
        <f t="shared" si="4"/>
        <v>4</v>
      </c>
      <c r="P312" s="385"/>
      <c r="Q312" s="385"/>
      <c r="R312" s="385"/>
      <c r="S312" s="383">
        <v>6</v>
      </c>
      <c r="T312" s="385">
        <v>24</v>
      </c>
      <c r="U312" s="385">
        <v>54</v>
      </c>
      <c r="V312" s="385"/>
      <c r="W312" s="385"/>
      <c r="X312" s="383">
        <v>6</v>
      </c>
      <c r="Y312" s="385">
        <v>24</v>
      </c>
      <c r="Z312" s="385">
        <v>54</v>
      </c>
      <c r="AA312" s="385"/>
      <c r="AB312" s="385"/>
    </row>
    <row r="313" spans="1:28" x14ac:dyDescent="0.25">
      <c r="A313" s="52" t="s">
        <v>149</v>
      </c>
      <c r="B313" s="52" t="s">
        <v>619</v>
      </c>
      <c r="C313" s="52" t="s">
        <v>620</v>
      </c>
      <c r="D313" s="52" t="s">
        <v>621</v>
      </c>
      <c r="E313" s="383">
        <v>7</v>
      </c>
      <c r="F313" s="385">
        <v>2</v>
      </c>
      <c r="G313" s="385">
        <v>12</v>
      </c>
      <c r="H313" s="385">
        <v>22</v>
      </c>
      <c r="I313" s="385">
        <v>32</v>
      </c>
      <c r="J313" s="385">
        <v>41</v>
      </c>
      <c r="K313" s="385">
        <v>56</v>
      </c>
      <c r="L313" s="385"/>
      <c r="M313" s="385"/>
      <c r="N313" s="385"/>
      <c r="O313" s="386">
        <f t="shared" si="4"/>
        <v>6</v>
      </c>
      <c r="P313" s="385"/>
      <c r="Q313" s="385"/>
      <c r="R313" s="385"/>
      <c r="S313" s="383">
        <v>7</v>
      </c>
      <c r="T313" s="385">
        <v>24</v>
      </c>
      <c r="U313" s="385">
        <v>54</v>
      </c>
      <c r="V313" s="385"/>
      <c r="W313" s="385"/>
      <c r="X313" s="383">
        <v>7</v>
      </c>
      <c r="Y313" s="385">
        <v>24</v>
      </c>
      <c r="Z313" s="385">
        <v>54</v>
      </c>
      <c r="AA313" s="385"/>
      <c r="AB313" s="385"/>
    </row>
    <row r="314" spans="1:28" x14ac:dyDescent="0.25">
      <c r="A314" s="52" t="s">
        <v>149</v>
      </c>
      <c r="B314" s="52" t="s">
        <v>619</v>
      </c>
      <c r="C314" s="52" t="s">
        <v>620</v>
      </c>
      <c r="D314" s="52" t="s">
        <v>621</v>
      </c>
      <c r="E314" s="383">
        <v>8</v>
      </c>
      <c r="F314" s="385">
        <v>5</v>
      </c>
      <c r="G314" s="385" t="s">
        <v>622</v>
      </c>
      <c r="H314" s="385">
        <v>23</v>
      </c>
      <c r="I314" s="385">
        <v>38</v>
      </c>
      <c r="J314" s="385">
        <v>53</v>
      </c>
      <c r="K314" s="385"/>
      <c r="L314" s="385"/>
      <c r="M314" s="385"/>
      <c r="N314" s="385"/>
      <c r="O314" s="386">
        <f t="shared" si="4"/>
        <v>5</v>
      </c>
      <c r="P314" s="385"/>
      <c r="Q314" s="385"/>
      <c r="R314" s="385"/>
      <c r="S314" s="383">
        <v>8</v>
      </c>
      <c r="T314" s="385">
        <v>24</v>
      </c>
      <c r="U314" s="385">
        <v>54</v>
      </c>
      <c r="V314" s="385"/>
      <c r="W314" s="385"/>
      <c r="X314" s="383">
        <v>8</v>
      </c>
      <c r="Y314" s="385">
        <v>24</v>
      </c>
      <c r="Z314" s="385">
        <v>54</v>
      </c>
      <c r="AA314" s="385"/>
      <c r="AB314" s="385"/>
    </row>
    <row r="315" spans="1:28" x14ac:dyDescent="0.25">
      <c r="A315" s="52" t="s">
        <v>149</v>
      </c>
      <c r="B315" s="52" t="s">
        <v>619</v>
      </c>
      <c r="C315" s="52" t="s">
        <v>620</v>
      </c>
      <c r="D315" s="52" t="s">
        <v>621</v>
      </c>
      <c r="E315" s="383">
        <v>9</v>
      </c>
      <c r="F315" s="385">
        <v>8</v>
      </c>
      <c r="G315" s="385">
        <v>23</v>
      </c>
      <c r="H315" s="385">
        <v>38</v>
      </c>
      <c r="I315" s="385" t="s">
        <v>623</v>
      </c>
      <c r="J315" s="385">
        <v>53</v>
      </c>
      <c r="K315" s="385"/>
      <c r="L315" s="385"/>
      <c r="M315" s="385"/>
      <c r="N315" s="385"/>
      <c r="O315" s="386">
        <f t="shared" si="4"/>
        <v>5</v>
      </c>
      <c r="P315" s="385"/>
      <c r="Q315" s="385"/>
      <c r="R315" s="385"/>
      <c r="S315" s="383">
        <v>9</v>
      </c>
      <c r="T315" s="385">
        <v>16</v>
      </c>
      <c r="U315" s="385">
        <v>30</v>
      </c>
      <c r="V315" s="385"/>
      <c r="W315" s="385"/>
      <c r="X315" s="383">
        <v>9</v>
      </c>
      <c r="Y315" s="385">
        <v>16</v>
      </c>
      <c r="Z315" s="385">
        <v>30</v>
      </c>
      <c r="AA315" s="385"/>
      <c r="AB315" s="385"/>
    </row>
    <row r="316" spans="1:28" x14ac:dyDescent="0.25">
      <c r="A316" s="52" t="s">
        <v>149</v>
      </c>
      <c r="B316" s="52" t="s">
        <v>619</v>
      </c>
      <c r="C316" s="52" t="s">
        <v>620</v>
      </c>
      <c r="D316" s="52" t="s">
        <v>621</v>
      </c>
      <c r="E316" s="383">
        <v>10</v>
      </c>
      <c r="F316" s="385">
        <v>8</v>
      </c>
      <c r="G316" s="385">
        <v>23</v>
      </c>
      <c r="H316" s="385">
        <v>38</v>
      </c>
      <c r="I316" s="385">
        <v>53</v>
      </c>
      <c r="J316" s="385"/>
      <c r="K316" s="385"/>
      <c r="L316" s="385"/>
      <c r="M316" s="385"/>
      <c r="N316" s="385"/>
      <c r="O316" s="386">
        <f t="shared" si="4"/>
        <v>4</v>
      </c>
      <c r="P316" s="385"/>
      <c r="Q316" s="385"/>
      <c r="R316" s="385"/>
      <c r="S316" s="383">
        <v>10</v>
      </c>
      <c r="T316" s="385">
        <v>0</v>
      </c>
      <c r="U316" s="385">
        <v>15</v>
      </c>
      <c r="V316" s="385">
        <v>30</v>
      </c>
      <c r="W316" s="385">
        <v>45</v>
      </c>
      <c r="X316" s="383">
        <v>10</v>
      </c>
      <c r="Y316" s="385">
        <v>0</v>
      </c>
      <c r="Z316" s="385">
        <v>15</v>
      </c>
      <c r="AA316" s="385">
        <v>30</v>
      </c>
      <c r="AB316" s="385">
        <v>45</v>
      </c>
    </row>
    <row r="317" spans="1:28" x14ac:dyDescent="0.25">
      <c r="A317" s="52" t="s">
        <v>149</v>
      </c>
      <c r="B317" s="52" t="s">
        <v>619</v>
      </c>
      <c r="C317" s="52" t="s">
        <v>620</v>
      </c>
      <c r="D317" s="52" t="s">
        <v>621</v>
      </c>
      <c r="E317" s="383">
        <v>11</v>
      </c>
      <c r="F317" s="385">
        <v>8</v>
      </c>
      <c r="G317" s="385">
        <v>23</v>
      </c>
      <c r="H317" s="385">
        <v>38</v>
      </c>
      <c r="I317" s="385">
        <v>53</v>
      </c>
      <c r="J317" s="385"/>
      <c r="K317" s="385"/>
      <c r="L317" s="385"/>
      <c r="M317" s="385"/>
      <c r="N317" s="385"/>
      <c r="O317" s="386">
        <f t="shared" si="4"/>
        <v>4</v>
      </c>
      <c r="P317" s="385"/>
      <c r="Q317" s="385"/>
      <c r="R317" s="385"/>
      <c r="S317" s="383">
        <v>11</v>
      </c>
      <c r="T317" s="385">
        <v>0</v>
      </c>
      <c r="U317" s="385">
        <v>15</v>
      </c>
      <c r="V317" s="385">
        <v>30</v>
      </c>
      <c r="W317" s="385">
        <v>45</v>
      </c>
      <c r="X317" s="383">
        <v>11</v>
      </c>
      <c r="Y317" s="385">
        <v>0</v>
      </c>
      <c r="Z317" s="385">
        <v>15</v>
      </c>
      <c r="AA317" s="385">
        <v>30</v>
      </c>
      <c r="AB317" s="385">
        <v>45</v>
      </c>
    </row>
    <row r="318" spans="1:28" x14ac:dyDescent="0.25">
      <c r="A318" s="52" t="s">
        <v>149</v>
      </c>
      <c r="B318" s="52" t="s">
        <v>619</v>
      </c>
      <c r="C318" s="52" t="s">
        <v>620</v>
      </c>
      <c r="D318" s="52" t="s">
        <v>621</v>
      </c>
      <c r="E318" s="383">
        <v>12</v>
      </c>
      <c r="F318" s="385">
        <v>8</v>
      </c>
      <c r="G318" s="385">
        <v>23</v>
      </c>
      <c r="H318" s="385">
        <v>38</v>
      </c>
      <c r="I318" s="385">
        <v>53</v>
      </c>
      <c r="J318" s="385"/>
      <c r="K318" s="385"/>
      <c r="L318" s="385"/>
      <c r="M318" s="385"/>
      <c r="N318" s="385"/>
      <c r="O318" s="386">
        <f t="shared" si="4"/>
        <v>4</v>
      </c>
      <c r="P318" s="385"/>
      <c r="Q318" s="385"/>
      <c r="R318" s="385"/>
      <c r="S318" s="383">
        <v>12</v>
      </c>
      <c r="T318" s="385">
        <v>0</v>
      </c>
      <c r="U318" s="385">
        <v>15</v>
      </c>
      <c r="V318" s="385">
        <v>30</v>
      </c>
      <c r="W318" s="385">
        <v>45</v>
      </c>
      <c r="X318" s="383">
        <v>12</v>
      </c>
      <c r="Y318" s="385">
        <v>0</v>
      </c>
      <c r="Z318" s="385">
        <v>15</v>
      </c>
      <c r="AA318" s="385">
        <v>30</v>
      </c>
      <c r="AB318" s="385">
        <v>45</v>
      </c>
    </row>
    <row r="319" spans="1:28" x14ac:dyDescent="0.25">
      <c r="A319" s="52" t="s">
        <v>149</v>
      </c>
      <c r="B319" s="52" t="s">
        <v>619</v>
      </c>
      <c r="C319" s="52" t="s">
        <v>620</v>
      </c>
      <c r="D319" s="52" t="s">
        <v>621</v>
      </c>
      <c r="E319" s="383">
        <v>13</v>
      </c>
      <c r="F319" s="385">
        <v>8</v>
      </c>
      <c r="G319" s="385">
        <v>23</v>
      </c>
      <c r="H319" s="385">
        <v>38</v>
      </c>
      <c r="I319" s="385">
        <v>53</v>
      </c>
      <c r="J319" s="385"/>
      <c r="K319" s="385"/>
      <c r="L319" s="385"/>
      <c r="M319" s="385"/>
      <c r="N319" s="385"/>
      <c r="O319" s="386">
        <f t="shared" si="4"/>
        <v>4</v>
      </c>
      <c r="P319" s="385"/>
      <c r="Q319" s="385"/>
      <c r="R319" s="385"/>
      <c r="S319" s="383">
        <v>13</v>
      </c>
      <c r="T319" s="385">
        <v>0</v>
      </c>
      <c r="U319" s="385">
        <v>15</v>
      </c>
      <c r="V319" s="385">
        <v>30</v>
      </c>
      <c r="W319" s="385">
        <v>45</v>
      </c>
      <c r="X319" s="383">
        <v>13</v>
      </c>
      <c r="Y319" s="385">
        <v>0</v>
      </c>
      <c r="Z319" s="385">
        <v>15</v>
      </c>
      <c r="AA319" s="385">
        <v>30</v>
      </c>
      <c r="AB319" s="385">
        <v>45</v>
      </c>
    </row>
    <row r="320" spans="1:28" x14ac:dyDescent="0.25">
      <c r="A320" s="52" t="s">
        <v>149</v>
      </c>
      <c r="B320" s="52" t="s">
        <v>619</v>
      </c>
      <c r="C320" s="52" t="s">
        <v>620</v>
      </c>
      <c r="D320" s="52" t="s">
        <v>621</v>
      </c>
      <c r="E320" s="383">
        <v>14</v>
      </c>
      <c r="F320" s="385">
        <v>7</v>
      </c>
      <c r="G320" s="385">
        <v>22</v>
      </c>
      <c r="H320" s="385">
        <v>37</v>
      </c>
      <c r="I320" s="385">
        <v>52</v>
      </c>
      <c r="J320" s="385"/>
      <c r="K320" s="385"/>
      <c r="L320" s="385"/>
      <c r="M320" s="385"/>
      <c r="N320" s="385"/>
      <c r="O320" s="386">
        <f t="shared" si="4"/>
        <v>4</v>
      </c>
      <c r="P320" s="385"/>
      <c r="Q320" s="385"/>
      <c r="R320" s="385"/>
      <c r="S320" s="383">
        <v>14</v>
      </c>
      <c r="T320" s="385">
        <v>0</v>
      </c>
      <c r="U320" s="385">
        <v>15</v>
      </c>
      <c r="V320" s="385">
        <v>30</v>
      </c>
      <c r="W320" s="385">
        <v>45</v>
      </c>
      <c r="X320" s="383">
        <v>14</v>
      </c>
      <c r="Y320" s="385">
        <v>0</v>
      </c>
      <c r="Z320" s="385">
        <v>15</v>
      </c>
      <c r="AA320" s="385">
        <v>30</v>
      </c>
      <c r="AB320" s="385">
        <v>45</v>
      </c>
    </row>
    <row r="321" spans="1:28" x14ac:dyDescent="0.25">
      <c r="A321" s="52" t="s">
        <v>149</v>
      </c>
      <c r="B321" s="52" t="s">
        <v>619</v>
      </c>
      <c r="C321" s="52" t="s">
        <v>620</v>
      </c>
      <c r="D321" s="52" t="s">
        <v>621</v>
      </c>
      <c r="E321" s="383">
        <v>15</v>
      </c>
      <c r="F321" s="385">
        <v>7</v>
      </c>
      <c r="G321" s="385">
        <v>22</v>
      </c>
      <c r="H321" s="385">
        <v>37</v>
      </c>
      <c r="I321" s="385">
        <v>49</v>
      </c>
      <c r="J321" s="385"/>
      <c r="K321" s="385"/>
      <c r="L321" s="385"/>
      <c r="M321" s="385"/>
      <c r="N321" s="385"/>
      <c r="O321" s="386">
        <f t="shared" si="4"/>
        <v>4</v>
      </c>
      <c r="P321" s="385"/>
      <c r="Q321" s="385"/>
      <c r="R321" s="385"/>
      <c r="S321" s="383">
        <v>15</v>
      </c>
      <c r="T321" s="385">
        <v>0</v>
      </c>
      <c r="U321" s="385">
        <v>15</v>
      </c>
      <c r="V321" s="385">
        <v>30</v>
      </c>
      <c r="W321" s="385">
        <v>45</v>
      </c>
      <c r="X321" s="383">
        <v>15</v>
      </c>
      <c r="Y321" s="385">
        <v>0</v>
      </c>
      <c r="Z321" s="385">
        <v>15</v>
      </c>
      <c r="AA321" s="385">
        <v>30</v>
      </c>
      <c r="AB321" s="385">
        <v>45</v>
      </c>
    </row>
    <row r="322" spans="1:28" x14ac:dyDescent="0.25">
      <c r="A322" s="52" t="s">
        <v>149</v>
      </c>
      <c r="B322" s="52" t="s">
        <v>619</v>
      </c>
      <c r="C322" s="52" t="s">
        <v>620</v>
      </c>
      <c r="D322" s="52" t="s">
        <v>621</v>
      </c>
      <c r="E322" s="383">
        <v>16</v>
      </c>
      <c r="F322" s="385">
        <v>4</v>
      </c>
      <c r="G322" s="385">
        <v>19</v>
      </c>
      <c r="H322" s="385">
        <v>34</v>
      </c>
      <c r="I322" s="385">
        <v>49</v>
      </c>
      <c r="J322" s="385"/>
      <c r="K322" s="385"/>
      <c r="L322" s="385"/>
      <c r="M322" s="385"/>
      <c r="N322" s="385"/>
      <c r="O322" s="386">
        <f t="shared" si="4"/>
        <v>4</v>
      </c>
      <c r="P322" s="385"/>
      <c r="Q322" s="385"/>
      <c r="R322" s="385"/>
      <c r="S322" s="383">
        <v>16</v>
      </c>
      <c r="T322" s="385">
        <v>0</v>
      </c>
      <c r="U322" s="385">
        <v>15</v>
      </c>
      <c r="V322" s="385">
        <v>30</v>
      </c>
      <c r="W322" s="385">
        <v>45</v>
      </c>
      <c r="X322" s="383">
        <v>16</v>
      </c>
      <c r="Y322" s="385">
        <v>0</v>
      </c>
      <c r="Z322" s="385">
        <v>15</v>
      </c>
      <c r="AA322" s="385">
        <v>30</v>
      </c>
      <c r="AB322" s="385">
        <v>45</v>
      </c>
    </row>
    <row r="323" spans="1:28" x14ac:dyDescent="0.25">
      <c r="A323" s="52" t="s">
        <v>149</v>
      </c>
      <c r="B323" s="52" t="s">
        <v>619</v>
      </c>
      <c r="C323" s="52" t="s">
        <v>620</v>
      </c>
      <c r="D323" s="52" t="s">
        <v>621</v>
      </c>
      <c r="E323" s="383">
        <v>17</v>
      </c>
      <c r="F323" s="385">
        <v>4</v>
      </c>
      <c r="G323" s="385">
        <v>19</v>
      </c>
      <c r="H323" s="385">
        <v>34</v>
      </c>
      <c r="I323" s="385">
        <v>49</v>
      </c>
      <c r="J323" s="385"/>
      <c r="K323" s="385"/>
      <c r="L323" s="385"/>
      <c r="M323" s="385"/>
      <c r="N323" s="385"/>
      <c r="O323" s="386">
        <f t="shared" ref="O323:O379" si="5">COUNTA(F323:N323)</f>
        <v>4</v>
      </c>
      <c r="P323" s="385"/>
      <c r="Q323" s="385"/>
      <c r="R323" s="385"/>
      <c r="S323" s="383">
        <v>17</v>
      </c>
      <c r="T323" s="385">
        <v>0</v>
      </c>
      <c r="U323" s="385">
        <v>15</v>
      </c>
      <c r="V323" s="385">
        <v>30</v>
      </c>
      <c r="W323" s="385">
        <v>45</v>
      </c>
      <c r="X323" s="383">
        <v>17</v>
      </c>
      <c r="Y323" s="385">
        <v>0</v>
      </c>
      <c r="Z323" s="385">
        <v>15</v>
      </c>
      <c r="AA323" s="385">
        <v>30</v>
      </c>
      <c r="AB323" s="385">
        <v>45</v>
      </c>
    </row>
    <row r="324" spans="1:28" x14ac:dyDescent="0.25">
      <c r="A324" s="52" t="s">
        <v>149</v>
      </c>
      <c r="B324" s="52" t="s">
        <v>619</v>
      </c>
      <c r="C324" s="52" t="s">
        <v>620</v>
      </c>
      <c r="D324" s="52" t="s">
        <v>621</v>
      </c>
      <c r="E324" s="383">
        <v>18</v>
      </c>
      <c r="F324" s="385">
        <v>8</v>
      </c>
      <c r="G324" s="385">
        <v>23</v>
      </c>
      <c r="H324" s="385">
        <v>38</v>
      </c>
      <c r="I324" s="385">
        <v>53</v>
      </c>
      <c r="J324" s="385"/>
      <c r="K324" s="385"/>
      <c r="L324" s="385"/>
      <c r="M324" s="385"/>
      <c r="N324" s="385"/>
      <c r="O324" s="386">
        <f t="shared" si="5"/>
        <v>4</v>
      </c>
      <c r="P324" s="385"/>
      <c r="Q324" s="385"/>
      <c r="R324" s="385"/>
      <c r="S324" s="383">
        <v>18</v>
      </c>
      <c r="T324" s="385">
        <v>0</v>
      </c>
      <c r="U324" s="385">
        <v>15</v>
      </c>
      <c r="V324" s="385">
        <v>30</v>
      </c>
      <c r="W324" s="385">
        <v>45</v>
      </c>
      <c r="X324" s="383">
        <v>18</v>
      </c>
      <c r="Y324" s="385">
        <v>0</v>
      </c>
      <c r="Z324" s="385">
        <v>15</v>
      </c>
      <c r="AA324" s="385">
        <v>30</v>
      </c>
      <c r="AB324" s="385">
        <v>45</v>
      </c>
    </row>
    <row r="325" spans="1:28" x14ac:dyDescent="0.25">
      <c r="A325" s="52" t="s">
        <v>149</v>
      </c>
      <c r="B325" s="52" t="s">
        <v>619</v>
      </c>
      <c r="C325" s="52" t="s">
        <v>620</v>
      </c>
      <c r="D325" s="52" t="s">
        <v>621</v>
      </c>
      <c r="E325" s="383">
        <v>19</v>
      </c>
      <c r="F325" s="385">
        <v>5</v>
      </c>
      <c r="G325" s="385">
        <v>20</v>
      </c>
      <c r="H325" s="385">
        <v>35</v>
      </c>
      <c r="I325" s="385">
        <v>52</v>
      </c>
      <c r="J325" s="385"/>
      <c r="K325" s="385"/>
      <c r="L325" s="385"/>
      <c r="M325" s="385"/>
      <c r="N325" s="385"/>
      <c r="O325" s="386">
        <f t="shared" si="5"/>
        <v>4</v>
      </c>
      <c r="P325" s="385"/>
      <c r="Q325" s="385"/>
      <c r="R325" s="385"/>
      <c r="S325" s="383">
        <v>19</v>
      </c>
      <c r="T325" s="385">
        <v>0</v>
      </c>
      <c r="U325" s="385">
        <v>15</v>
      </c>
      <c r="V325" s="385">
        <v>30</v>
      </c>
      <c r="W325" s="385">
        <v>45</v>
      </c>
      <c r="X325" s="383">
        <v>19</v>
      </c>
      <c r="Y325" s="385">
        <v>0</v>
      </c>
      <c r="Z325" s="385">
        <v>15</v>
      </c>
      <c r="AA325" s="385">
        <v>30</v>
      </c>
      <c r="AB325" s="385">
        <v>45</v>
      </c>
    </row>
    <row r="326" spans="1:28" x14ac:dyDescent="0.25">
      <c r="A326" s="52" t="s">
        <v>149</v>
      </c>
      <c r="B326" s="52" t="s">
        <v>619</v>
      </c>
      <c r="C326" s="52" t="s">
        <v>620</v>
      </c>
      <c r="D326" s="52" t="s">
        <v>621</v>
      </c>
      <c r="E326" s="383">
        <v>20</v>
      </c>
      <c r="F326" s="385">
        <v>14</v>
      </c>
      <c r="G326" s="385">
        <v>44</v>
      </c>
      <c r="H326" s="385"/>
      <c r="I326" s="385"/>
      <c r="J326" s="385"/>
      <c r="K326" s="385"/>
      <c r="L326" s="385"/>
      <c r="M326" s="385"/>
      <c r="N326" s="385"/>
      <c r="O326" s="386">
        <f t="shared" si="5"/>
        <v>2</v>
      </c>
      <c r="P326" s="385"/>
      <c r="Q326" s="385"/>
      <c r="R326" s="385"/>
      <c r="S326" s="383">
        <v>20</v>
      </c>
      <c r="T326" s="385">
        <v>14</v>
      </c>
      <c r="U326" s="385" t="s">
        <v>624</v>
      </c>
      <c r="V326" s="385">
        <v>44</v>
      </c>
      <c r="W326" s="385"/>
      <c r="X326" s="383">
        <v>20</v>
      </c>
      <c r="Y326" s="385">
        <v>14</v>
      </c>
      <c r="Z326" s="385" t="s">
        <v>624</v>
      </c>
      <c r="AA326" s="385">
        <v>44</v>
      </c>
      <c r="AB326" s="385"/>
    </row>
    <row r="327" spans="1:28" x14ac:dyDescent="0.25">
      <c r="A327" s="52" t="s">
        <v>149</v>
      </c>
      <c r="B327" s="52" t="s">
        <v>619</v>
      </c>
      <c r="C327" s="52" t="s">
        <v>620</v>
      </c>
      <c r="D327" s="52" t="s">
        <v>621</v>
      </c>
      <c r="E327" s="383">
        <v>21</v>
      </c>
      <c r="F327" s="385" t="s">
        <v>625</v>
      </c>
      <c r="G327" s="385">
        <v>14</v>
      </c>
      <c r="H327" s="385">
        <v>44</v>
      </c>
      <c r="I327" s="385"/>
      <c r="J327" s="385"/>
      <c r="K327" s="385"/>
      <c r="L327" s="385"/>
      <c r="M327" s="385"/>
      <c r="N327" s="385"/>
      <c r="O327" s="386">
        <f t="shared" si="5"/>
        <v>3</v>
      </c>
      <c r="P327" s="385"/>
      <c r="Q327" s="385"/>
      <c r="R327" s="385"/>
      <c r="S327" s="383">
        <v>21</v>
      </c>
      <c r="T327" s="385">
        <v>14</v>
      </c>
      <c r="U327" s="385">
        <v>44</v>
      </c>
      <c r="V327" s="385"/>
      <c r="W327" s="385"/>
      <c r="X327" s="383">
        <v>21</v>
      </c>
      <c r="Y327" s="385">
        <v>14</v>
      </c>
      <c r="Z327" s="385">
        <v>44</v>
      </c>
      <c r="AA327" s="385"/>
      <c r="AB327" s="385"/>
    </row>
    <row r="328" spans="1:28" x14ac:dyDescent="0.25">
      <c r="A328" s="52" t="s">
        <v>149</v>
      </c>
      <c r="B328" s="52" t="s">
        <v>619</v>
      </c>
      <c r="C328" s="52" t="s">
        <v>620</v>
      </c>
      <c r="D328" s="52" t="s">
        <v>621</v>
      </c>
      <c r="E328" s="383">
        <v>22</v>
      </c>
      <c r="F328" s="385">
        <v>14</v>
      </c>
      <c r="G328" s="385">
        <v>44</v>
      </c>
      <c r="H328" s="385"/>
      <c r="I328" s="385"/>
      <c r="J328" s="385"/>
      <c r="K328" s="385"/>
      <c r="L328" s="385"/>
      <c r="M328" s="385"/>
      <c r="N328" s="385"/>
      <c r="O328" s="386">
        <f t="shared" si="5"/>
        <v>2</v>
      </c>
      <c r="P328" s="385"/>
      <c r="Q328" s="385"/>
      <c r="R328" s="385"/>
      <c r="S328" s="383">
        <v>22</v>
      </c>
      <c r="T328" s="385">
        <v>14</v>
      </c>
      <c r="U328" s="385">
        <v>44</v>
      </c>
      <c r="V328" s="385"/>
      <c r="W328" s="385"/>
      <c r="X328" s="383">
        <v>22</v>
      </c>
      <c r="Y328" s="385">
        <v>14</v>
      </c>
      <c r="Z328" s="385">
        <v>44</v>
      </c>
      <c r="AA328" s="385"/>
      <c r="AB328" s="385"/>
    </row>
    <row r="329" spans="1:28" x14ac:dyDescent="0.25">
      <c r="A329" s="52" t="s">
        <v>149</v>
      </c>
      <c r="B329" s="52" t="s">
        <v>626</v>
      </c>
      <c r="C329" s="52" t="s">
        <v>627</v>
      </c>
      <c r="D329" s="52" t="s">
        <v>628</v>
      </c>
      <c r="E329" s="383">
        <v>5</v>
      </c>
      <c r="F329" s="385" t="s">
        <v>629</v>
      </c>
      <c r="G329" s="385"/>
      <c r="H329" s="385"/>
      <c r="I329" s="385"/>
      <c r="J329" s="385"/>
      <c r="K329" s="385"/>
      <c r="L329" s="385"/>
      <c r="M329" s="385"/>
      <c r="N329" s="385"/>
      <c r="O329" s="386">
        <f t="shared" si="5"/>
        <v>1</v>
      </c>
      <c r="P329" s="385"/>
      <c r="Q329" s="385"/>
      <c r="R329" s="385"/>
      <c r="S329" s="383">
        <v>5</v>
      </c>
      <c r="T329" s="385">
        <v>30</v>
      </c>
      <c r="U329" s="383">
        <v>5</v>
      </c>
      <c r="V329" s="385">
        <v>30</v>
      </c>
    </row>
    <row r="330" spans="1:28" x14ac:dyDescent="0.25">
      <c r="A330" s="52" t="s">
        <v>149</v>
      </c>
      <c r="B330" s="52" t="s">
        <v>626</v>
      </c>
      <c r="C330" s="52" t="s">
        <v>627</v>
      </c>
      <c r="D330" s="52" t="s">
        <v>628</v>
      </c>
      <c r="E330" s="383">
        <v>6</v>
      </c>
      <c r="F330" s="385" t="s">
        <v>625</v>
      </c>
      <c r="G330" s="385" t="s">
        <v>630</v>
      </c>
      <c r="H330" s="385">
        <v>50</v>
      </c>
      <c r="I330" s="385"/>
      <c r="J330" s="385"/>
      <c r="K330" s="385"/>
      <c r="L330" s="385"/>
      <c r="M330" s="385"/>
      <c r="N330" s="385"/>
      <c r="O330" s="386">
        <f t="shared" si="5"/>
        <v>3</v>
      </c>
      <c r="P330" s="385"/>
      <c r="Q330" s="385"/>
      <c r="R330" s="385"/>
      <c r="S330" s="383">
        <v>6</v>
      </c>
      <c r="T330" s="385">
        <v>13</v>
      </c>
      <c r="U330" s="383">
        <v>6</v>
      </c>
      <c r="V330" s="385"/>
    </row>
    <row r="331" spans="1:28" x14ac:dyDescent="0.25">
      <c r="A331" s="52" t="s">
        <v>149</v>
      </c>
      <c r="B331" s="52" t="s">
        <v>626</v>
      </c>
      <c r="C331" s="52" t="s">
        <v>627</v>
      </c>
      <c r="D331" s="52" t="s">
        <v>628</v>
      </c>
      <c r="E331" s="383">
        <v>7</v>
      </c>
      <c r="F331" s="385" t="s">
        <v>631</v>
      </c>
      <c r="G331" s="385"/>
      <c r="H331" s="385"/>
      <c r="I331" s="385"/>
      <c r="J331" s="385"/>
      <c r="K331" s="385"/>
      <c r="L331" s="385"/>
      <c r="M331" s="385"/>
      <c r="N331" s="385"/>
      <c r="O331" s="386">
        <f t="shared" si="5"/>
        <v>1</v>
      </c>
      <c r="P331" s="385"/>
      <c r="Q331" s="385"/>
      <c r="R331" s="385"/>
      <c r="S331" s="383">
        <v>7</v>
      </c>
      <c r="T331" s="385"/>
      <c r="U331" s="383">
        <v>7</v>
      </c>
      <c r="V331" s="385"/>
    </row>
    <row r="332" spans="1:28" x14ac:dyDescent="0.25">
      <c r="A332" s="52" t="s">
        <v>149</v>
      </c>
      <c r="B332" s="52" t="s">
        <v>626</v>
      </c>
      <c r="C332" s="52" t="s">
        <v>627</v>
      </c>
      <c r="D332" s="52" t="s">
        <v>628</v>
      </c>
      <c r="E332" s="383">
        <v>8</v>
      </c>
      <c r="F332" s="385">
        <v>12</v>
      </c>
      <c r="G332" s="385">
        <v>57</v>
      </c>
      <c r="H332" s="385"/>
      <c r="I332" s="385"/>
      <c r="J332" s="385"/>
      <c r="K332" s="385"/>
      <c r="L332" s="385"/>
      <c r="M332" s="385"/>
      <c r="N332" s="385"/>
      <c r="O332" s="386">
        <f t="shared" si="5"/>
        <v>2</v>
      </c>
      <c r="P332" s="385"/>
      <c r="Q332" s="385"/>
      <c r="R332" s="385"/>
      <c r="S332" s="383">
        <v>8</v>
      </c>
      <c r="T332" s="385"/>
      <c r="U332" s="383">
        <v>8</v>
      </c>
      <c r="V332" s="385"/>
    </row>
    <row r="333" spans="1:28" x14ac:dyDescent="0.25">
      <c r="A333" s="52" t="s">
        <v>149</v>
      </c>
      <c r="B333" s="52" t="s">
        <v>626</v>
      </c>
      <c r="C333" s="52" t="s">
        <v>627</v>
      </c>
      <c r="D333" s="52" t="s">
        <v>628</v>
      </c>
      <c r="E333" s="383">
        <v>9</v>
      </c>
      <c r="F333" s="385">
        <v>41</v>
      </c>
      <c r="G333" s="385"/>
      <c r="H333" s="385"/>
      <c r="I333" s="385"/>
      <c r="J333" s="385"/>
      <c r="K333" s="385"/>
      <c r="L333" s="385"/>
      <c r="M333" s="385"/>
      <c r="N333" s="385"/>
      <c r="O333" s="386">
        <f t="shared" si="5"/>
        <v>1</v>
      </c>
      <c r="P333" s="385"/>
      <c r="Q333" s="385"/>
      <c r="R333" s="385"/>
      <c r="S333" s="383">
        <v>9</v>
      </c>
      <c r="T333" s="385"/>
      <c r="U333" s="383">
        <v>9</v>
      </c>
      <c r="V333" s="385"/>
    </row>
    <row r="334" spans="1:28" x14ac:dyDescent="0.25">
      <c r="A334" s="52" t="s">
        <v>149</v>
      </c>
      <c r="B334" s="52" t="s">
        <v>626</v>
      </c>
      <c r="C334" s="52" t="s">
        <v>627</v>
      </c>
      <c r="D334" s="52" t="s">
        <v>628</v>
      </c>
      <c r="E334" s="383">
        <v>10</v>
      </c>
      <c r="F334" s="385">
        <v>41</v>
      </c>
      <c r="G334" s="385"/>
      <c r="H334" s="385"/>
      <c r="I334" s="385"/>
      <c r="J334" s="385"/>
      <c r="K334" s="385"/>
      <c r="L334" s="385"/>
      <c r="M334" s="385"/>
      <c r="N334" s="385"/>
      <c r="O334" s="386">
        <f t="shared" si="5"/>
        <v>1</v>
      </c>
      <c r="P334" s="385"/>
      <c r="Q334" s="385"/>
      <c r="R334" s="385"/>
      <c r="S334" s="383">
        <v>10</v>
      </c>
      <c r="T334" s="385"/>
      <c r="U334" s="383">
        <v>10</v>
      </c>
      <c r="V334" s="385"/>
    </row>
    <row r="335" spans="1:28" x14ac:dyDescent="0.25">
      <c r="A335" s="52" t="s">
        <v>149</v>
      </c>
      <c r="B335" s="52" t="s">
        <v>626</v>
      </c>
      <c r="C335" s="52" t="s">
        <v>627</v>
      </c>
      <c r="D335" s="52" t="s">
        <v>628</v>
      </c>
      <c r="E335" s="383">
        <v>11</v>
      </c>
      <c r="F335" s="385">
        <v>41</v>
      </c>
      <c r="G335" s="385"/>
      <c r="H335" s="385"/>
      <c r="I335" s="385"/>
      <c r="J335" s="385"/>
      <c r="K335" s="385"/>
      <c r="L335" s="385"/>
      <c r="M335" s="385"/>
      <c r="N335" s="385"/>
      <c r="O335" s="386">
        <f t="shared" si="5"/>
        <v>1</v>
      </c>
      <c r="P335" s="385"/>
      <c r="Q335" s="385"/>
      <c r="R335" s="385"/>
      <c r="S335" s="383">
        <v>11</v>
      </c>
      <c r="T335" s="385"/>
      <c r="U335" s="383">
        <v>11</v>
      </c>
      <c r="V335" s="385"/>
    </row>
    <row r="336" spans="1:28" x14ac:dyDescent="0.25">
      <c r="A336" s="52" t="s">
        <v>149</v>
      </c>
      <c r="B336" s="52" t="s">
        <v>626</v>
      </c>
      <c r="C336" s="52" t="s">
        <v>627</v>
      </c>
      <c r="D336" s="52" t="s">
        <v>628</v>
      </c>
      <c r="E336" s="383">
        <v>12</v>
      </c>
      <c r="F336" s="385">
        <v>41</v>
      </c>
      <c r="G336" s="385"/>
      <c r="H336" s="385"/>
      <c r="I336" s="385"/>
      <c r="J336" s="385"/>
      <c r="K336" s="385"/>
      <c r="L336" s="385"/>
      <c r="M336" s="385"/>
      <c r="N336" s="385"/>
      <c r="O336" s="386">
        <f t="shared" si="5"/>
        <v>1</v>
      </c>
      <c r="P336" s="385"/>
      <c r="Q336" s="385"/>
      <c r="R336" s="385"/>
      <c r="S336" s="383">
        <v>12</v>
      </c>
      <c r="T336" s="385"/>
      <c r="U336" s="383">
        <v>12</v>
      </c>
      <c r="V336" s="385"/>
    </row>
    <row r="337" spans="1:22" x14ac:dyDescent="0.25">
      <c r="A337" s="52" t="s">
        <v>149</v>
      </c>
      <c r="B337" s="52" t="s">
        <v>626</v>
      </c>
      <c r="C337" s="52" t="s">
        <v>627</v>
      </c>
      <c r="D337" s="52" t="s">
        <v>628</v>
      </c>
      <c r="E337" s="383">
        <v>13</v>
      </c>
      <c r="F337" s="385" t="s">
        <v>632</v>
      </c>
      <c r="G337" s="385">
        <v>52</v>
      </c>
      <c r="H337" s="385"/>
      <c r="I337" s="385"/>
      <c r="J337" s="385"/>
      <c r="K337" s="385"/>
      <c r="L337" s="385"/>
      <c r="M337" s="385"/>
      <c r="N337" s="385"/>
      <c r="O337" s="386">
        <f t="shared" si="5"/>
        <v>2</v>
      </c>
      <c r="P337" s="385"/>
      <c r="Q337" s="385"/>
      <c r="R337" s="385"/>
      <c r="S337" s="383">
        <v>13</v>
      </c>
      <c r="T337" s="385"/>
      <c r="U337" s="383">
        <v>13</v>
      </c>
      <c r="V337" s="385"/>
    </row>
    <row r="338" spans="1:22" x14ac:dyDescent="0.25">
      <c r="A338" s="52" t="s">
        <v>149</v>
      </c>
      <c r="B338" s="52" t="s">
        <v>626</v>
      </c>
      <c r="C338" s="52" t="s">
        <v>627</v>
      </c>
      <c r="D338" s="52" t="s">
        <v>628</v>
      </c>
      <c r="E338" s="383">
        <v>14</v>
      </c>
      <c r="F338" s="385" t="s">
        <v>633</v>
      </c>
      <c r="G338" s="385">
        <v>27</v>
      </c>
      <c r="H338" s="385">
        <v>51</v>
      </c>
      <c r="I338" s="385"/>
      <c r="J338" s="385"/>
      <c r="K338" s="385"/>
      <c r="L338" s="385"/>
      <c r="M338" s="385"/>
      <c r="N338" s="385"/>
      <c r="O338" s="386">
        <f t="shared" si="5"/>
        <v>3</v>
      </c>
      <c r="P338" s="385"/>
      <c r="Q338" s="385"/>
      <c r="R338" s="385"/>
      <c r="S338" s="383">
        <v>14</v>
      </c>
      <c r="T338" s="385"/>
      <c r="U338" s="383">
        <v>14</v>
      </c>
      <c r="V338" s="385"/>
    </row>
    <row r="339" spans="1:22" x14ac:dyDescent="0.25">
      <c r="A339" s="52" t="s">
        <v>149</v>
      </c>
      <c r="B339" s="52" t="s">
        <v>626</v>
      </c>
      <c r="C339" s="52" t="s">
        <v>627</v>
      </c>
      <c r="D339" s="52" t="s">
        <v>628</v>
      </c>
      <c r="E339" s="383">
        <v>15</v>
      </c>
      <c r="F339" s="385">
        <v>6</v>
      </c>
      <c r="G339" s="385">
        <v>21</v>
      </c>
      <c r="H339" s="385">
        <v>51</v>
      </c>
      <c r="I339" s="385"/>
      <c r="J339" s="385"/>
      <c r="K339" s="385"/>
      <c r="L339" s="385"/>
      <c r="M339" s="385"/>
      <c r="N339" s="385"/>
      <c r="O339" s="386">
        <f t="shared" si="5"/>
        <v>3</v>
      </c>
      <c r="P339" s="385"/>
      <c r="Q339" s="385"/>
      <c r="R339" s="385"/>
      <c r="S339" s="383">
        <v>15</v>
      </c>
      <c r="T339" s="385"/>
      <c r="U339" s="383">
        <v>15</v>
      </c>
      <c r="V339" s="385"/>
    </row>
    <row r="340" spans="1:22" x14ac:dyDescent="0.25">
      <c r="A340" s="52" t="s">
        <v>149</v>
      </c>
      <c r="B340" s="52" t="s">
        <v>626</v>
      </c>
      <c r="C340" s="52" t="s">
        <v>627</v>
      </c>
      <c r="D340" s="52" t="s">
        <v>628</v>
      </c>
      <c r="E340" s="383">
        <v>16</v>
      </c>
      <c r="F340" s="385">
        <v>6</v>
      </c>
      <c r="G340" s="385">
        <v>21</v>
      </c>
      <c r="H340" s="385" t="s">
        <v>634</v>
      </c>
      <c r="I340" s="385"/>
      <c r="J340" s="385"/>
      <c r="K340" s="385"/>
      <c r="L340" s="385"/>
      <c r="M340" s="385"/>
      <c r="N340" s="385"/>
      <c r="O340" s="386">
        <f t="shared" si="5"/>
        <v>3</v>
      </c>
      <c r="P340" s="385"/>
      <c r="Q340" s="385"/>
      <c r="R340" s="385"/>
      <c r="S340" s="383">
        <v>16</v>
      </c>
      <c r="T340" s="385"/>
      <c r="U340" s="383">
        <v>16</v>
      </c>
      <c r="V340" s="385"/>
    </row>
    <row r="341" spans="1:22" x14ac:dyDescent="0.25">
      <c r="A341" s="52" t="s">
        <v>149</v>
      </c>
      <c r="B341" s="52" t="s">
        <v>626</v>
      </c>
      <c r="C341" s="52" t="s">
        <v>627</v>
      </c>
      <c r="D341" s="52" t="s">
        <v>628</v>
      </c>
      <c r="E341" s="383">
        <v>17</v>
      </c>
      <c r="F341" s="385">
        <v>15</v>
      </c>
      <c r="G341" s="385">
        <v>32</v>
      </c>
      <c r="H341" s="385" t="s">
        <v>635</v>
      </c>
      <c r="I341" s="385"/>
      <c r="J341" s="385"/>
      <c r="K341" s="385"/>
      <c r="L341" s="385"/>
      <c r="M341" s="385"/>
      <c r="N341" s="385"/>
      <c r="O341" s="386">
        <f t="shared" si="5"/>
        <v>3</v>
      </c>
      <c r="P341" s="385"/>
      <c r="Q341" s="385"/>
      <c r="R341" s="385"/>
      <c r="S341" s="383">
        <v>17</v>
      </c>
      <c r="T341" s="385"/>
      <c r="U341" s="383">
        <v>17</v>
      </c>
      <c r="V341" s="385"/>
    </row>
    <row r="342" spans="1:22" x14ac:dyDescent="0.25">
      <c r="A342" s="52" t="s">
        <v>149</v>
      </c>
      <c r="B342" s="52" t="s">
        <v>626</v>
      </c>
      <c r="C342" s="52" t="s">
        <v>627</v>
      </c>
      <c r="D342" s="52" t="s">
        <v>628</v>
      </c>
      <c r="E342" s="383">
        <v>18</v>
      </c>
      <c r="F342" s="385">
        <v>15</v>
      </c>
      <c r="G342" s="385"/>
      <c r="H342" s="385"/>
      <c r="I342" s="385"/>
      <c r="J342" s="385"/>
      <c r="K342" s="385"/>
      <c r="L342" s="385"/>
      <c r="M342" s="385"/>
      <c r="N342" s="385"/>
      <c r="O342" s="386">
        <f t="shared" si="5"/>
        <v>1</v>
      </c>
      <c r="P342" s="385"/>
      <c r="Q342" s="385"/>
      <c r="R342" s="385"/>
      <c r="S342" s="383">
        <v>18</v>
      </c>
      <c r="T342" s="385"/>
      <c r="U342" s="383">
        <v>18</v>
      </c>
      <c r="V342" s="385"/>
    </row>
    <row r="343" spans="1:22" x14ac:dyDescent="0.25">
      <c r="A343" s="52" t="s">
        <v>149</v>
      </c>
      <c r="B343" s="52" t="s">
        <v>626</v>
      </c>
      <c r="C343" s="52" t="s">
        <v>627</v>
      </c>
      <c r="D343" s="52" t="s">
        <v>628</v>
      </c>
      <c r="E343" s="383">
        <v>19</v>
      </c>
      <c r="F343" s="385">
        <v>19</v>
      </c>
      <c r="G343" s="385"/>
      <c r="H343" s="385"/>
      <c r="I343" s="385"/>
      <c r="J343" s="385"/>
      <c r="K343" s="385"/>
      <c r="L343" s="385"/>
      <c r="M343" s="385"/>
      <c r="N343" s="385"/>
      <c r="O343" s="386">
        <f t="shared" si="5"/>
        <v>1</v>
      </c>
      <c r="P343" s="385"/>
      <c r="Q343" s="385"/>
      <c r="R343" s="385"/>
      <c r="S343" s="383">
        <v>19</v>
      </c>
      <c r="T343" s="385"/>
      <c r="U343" s="383">
        <v>19</v>
      </c>
      <c r="V343" s="385"/>
    </row>
    <row r="344" spans="1:22" x14ac:dyDescent="0.25">
      <c r="A344" s="52" t="s">
        <v>149</v>
      </c>
      <c r="B344" s="52" t="s">
        <v>626</v>
      </c>
      <c r="C344" s="52" t="s">
        <v>627</v>
      </c>
      <c r="D344" s="52" t="s">
        <v>628</v>
      </c>
      <c r="E344" s="383">
        <v>20</v>
      </c>
      <c r="F344" s="385">
        <v>29</v>
      </c>
      <c r="G344" s="385"/>
      <c r="H344" s="385"/>
      <c r="I344" s="385"/>
      <c r="J344" s="385"/>
      <c r="K344" s="385"/>
      <c r="L344" s="385"/>
      <c r="M344" s="385"/>
      <c r="N344" s="385"/>
      <c r="O344" s="386">
        <f t="shared" si="5"/>
        <v>1</v>
      </c>
      <c r="P344" s="385"/>
      <c r="Q344" s="385"/>
      <c r="R344" s="385"/>
      <c r="S344" s="383">
        <v>20</v>
      </c>
      <c r="T344" s="385"/>
      <c r="U344" s="383">
        <v>20</v>
      </c>
      <c r="V344" s="385"/>
    </row>
    <row r="345" spans="1:22" x14ac:dyDescent="0.25">
      <c r="A345" s="52" t="s">
        <v>149</v>
      </c>
      <c r="B345" s="52" t="s">
        <v>626</v>
      </c>
      <c r="C345" s="52" t="s">
        <v>627</v>
      </c>
      <c r="D345" s="52" t="s">
        <v>628</v>
      </c>
      <c r="E345" s="383">
        <v>21</v>
      </c>
      <c r="F345" s="385" t="s">
        <v>636</v>
      </c>
      <c r="G345" s="385"/>
      <c r="H345" s="385"/>
      <c r="I345" s="385"/>
      <c r="J345" s="385"/>
      <c r="K345" s="385"/>
      <c r="L345" s="385"/>
      <c r="M345" s="385"/>
      <c r="N345" s="385"/>
      <c r="O345" s="386">
        <f t="shared" si="5"/>
        <v>1</v>
      </c>
      <c r="P345" s="385"/>
      <c r="Q345" s="385"/>
      <c r="R345" s="385"/>
      <c r="S345" s="383">
        <v>21</v>
      </c>
      <c r="T345" s="385">
        <v>44</v>
      </c>
      <c r="U345" s="383">
        <v>21</v>
      </c>
      <c r="V345" s="385">
        <v>44</v>
      </c>
    </row>
    <row r="346" spans="1:22" x14ac:dyDescent="0.25">
      <c r="A346" s="52" t="s">
        <v>149</v>
      </c>
      <c r="B346" s="52" t="s">
        <v>626</v>
      </c>
      <c r="C346" s="52" t="s">
        <v>627</v>
      </c>
      <c r="D346" s="52" t="s">
        <v>628</v>
      </c>
      <c r="E346" s="383">
        <v>22</v>
      </c>
      <c r="F346" s="385"/>
      <c r="G346" s="385"/>
      <c r="H346" s="385"/>
      <c r="I346" s="385"/>
      <c r="J346" s="385"/>
      <c r="K346" s="385"/>
      <c r="L346" s="385"/>
      <c r="M346" s="385"/>
      <c r="N346" s="385"/>
      <c r="O346" s="386">
        <f t="shared" si="5"/>
        <v>0</v>
      </c>
      <c r="P346" s="385"/>
      <c r="Q346" s="385"/>
      <c r="R346" s="385"/>
      <c r="S346" s="383">
        <v>22</v>
      </c>
      <c r="T346" s="385"/>
      <c r="U346" s="383">
        <v>22</v>
      </c>
      <c r="V346" s="385"/>
    </row>
    <row r="347" spans="1:22" x14ac:dyDescent="0.25">
      <c r="A347" s="52" t="s">
        <v>149</v>
      </c>
      <c r="B347" s="52" t="s">
        <v>626</v>
      </c>
      <c r="C347" s="52" t="s">
        <v>627</v>
      </c>
      <c r="D347" s="52" t="s">
        <v>628</v>
      </c>
      <c r="E347" s="383">
        <v>23</v>
      </c>
      <c r="F347" s="385">
        <v>55</v>
      </c>
      <c r="G347" s="385"/>
      <c r="H347" s="385"/>
      <c r="I347" s="385"/>
      <c r="J347" s="385"/>
      <c r="K347" s="385"/>
      <c r="L347" s="385"/>
      <c r="M347" s="385"/>
      <c r="N347" s="385"/>
      <c r="O347" s="386">
        <f t="shared" si="5"/>
        <v>1</v>
      </c>
      <c r="P347" s="385"/>
      <c r="Q347" s="385"/>
      <c r="R347" s="385"/>
      <c r="S347" s="383">
        <v>23</v>
      </c>
      <c r="T347" s="385"/>
      <c r="U347" s="383">
        <v>23</v>
      </c>
      <c r="V347" s="385">
        <v>59</v>
      </c>
    </row>
    <row r="348" spans="1:22" x14ac:dyDescent="0.25">
      <c r="A348" s="52" t="s">
        <v>149</v>
      </c>
      <c r="B348" s="52" t="s">
        <v>626</v>
      </c>
      <c r="C348" s="52" t="s">
        <v>627</v>
      </c>
      <c r="D348" s="52" t="s">
        <v>628</v>
      </c>
      <c r="E348" s="383">
        <v>0</v>
      </c>
      <c r="F348" s="385"/>
      <c r="G348" s="385"/>
      <c r="H348" s="385"/>
      <c r="I348" s="385"/>
      <c r="J348" s="385"/>
      <c r="K348" s="385"/>
      <c r="L348" s="385"/>
      <c r="M348" s="385"/>
      <c r="N348" s="385"/>
      <c r="O348" s="386">
        <f t="shared" si="5"/>
        <v>0</v>
      </c>
      <c r="P348" s="385"/>
      <c r="Q348" s="385"/>
      <c r="R348" s="385"/>
      <c r="S348" s="383">
        <v>0</v>
      </c>
      <c r="T348" s="385">
        <v>5</v>
      </c>
      <c r="U348" s="383">
        <v>0</v>
      </c>
      <c r="V348" s="385"/>
    </row>
    <row r="349" spans="1:22" x14ac:dyDescent="0.25">
      <c r="A349" s="52" t="s">
        <v>149</v>
      </c>
      <c r="B349" s="52" t="s">
        <v>626</v>
      </c>
      <c r="C349" s="52" t="s">
        <v>627</v>
      </c>
      <c r="D349" s="52" t="s">
        <v>628</v>
      </c>
      <c r="E349" s="383">
        <v>1</v>
      </c>
      <c r="F349" s="385">
        <v>10</v>
      </c>
      <c r="G349" s="385"/>
      <c r="H349" s="385"/>
      <c r="I349" s="385"/>
      <c r="J349" s="385"/>
      <c r="K349" s="385"/>
      <c r="L349" s="385"/>
      <c r="M349" s="385"/>
      <c r="N349" s="385"/>
      <c r="O349" s="386">
        <f t="shared" si="5"/>
        <v>1</v>
      </c>
      <c r="P349" s="385"/>
      <c r="Q349" s="385"/>
      <c r="R349" s="385"/>
      <c r="S349" s="383">
        <v>1</v>
      </c>
      <c r="T349" s="385"/>
      <c r="U349" s="383">
        <v>1</v>
      </c>
      <c r="V349" s="385"/>
    </row>
    <row r="350" spans="1:22" x14ac:dyDescent="0.25">
      <c r="A350" s="52" t="s">
        <v>149</v>
      </c>
      <c r="B350" s="52" t="s">
        <v>637</v>
      </c>
      <c r="C350" s="52" t="s">
        <v>638</v>
      </c>
      <c r="D350" s="52" t="s">
        <v>639</v>
      </c>
      <c r="E350" s="383">
        <v>4</v>
      </c>
      <c r="F350" s="385">
        <v>46</v>
      </c>
      <c r="G350" s="385"/>
      <c r="H350" s="385"/>
      <c r="I350" s="385"/>
      <c r="J350" s="385"/>
      <c r="K350" s="385"/>
      <c r="L350" s="385"/>
      <c r="M350" s="385"/>
      <c r="N350" s="385"/>
      <c r="O350" s="386">
        <f t="shared" si="5"/>
        <v>1</v>
      </c>
      <c r="P350" s="385"/>
      <c r="Q350" s="385"/>
      <c r="R350" s="385"/>
      <c r="S350" s="383">
        <v>4</v>
      </c>
      <c r="T350" s="385"/>
    </row>
    <row r="351" spans="1:22" x14ac:dyDescent="0.25">
      <c r="A351" s="52" t="s">
        <v>149</v>
      </c>
      <c r="B351" s="52" t="s">
        <v>637</v>
      </c>
      <c r="C351" s="52" t="s">
        <v>638</v>
      </c>
      <c r="D351" s="52" t="s">
        <v>639</v>
      </c>
      <c r="E351" s="383">
        <v>5</v>
      </c>
      <c r="F351" s="385"/>
      <c r="G351" s="385"/>
      <c r="H351" s="385"/>
      <c r="I351" s="385"/>
      <c r="J351" s="385"/>
      <c r="K351" s="385"/>
      <c r="L351" s="385"/>
      <c r="M351" s="385"/>
      <c r="N351" s="385"/>
      <c r="O351" s="386">
        <f t="shared" si="5"/>
        <v>0</v>
      </c>
      <c r="P351" s="385"/>
      <c r="Q351" s="385"/>
      <c r="R351" s="385"/>
      <c r="S351" s="383">
        <v>5</v>
      </c>
      <c r="T351" s="385"/>
    </row>
    <row r="352" spans="1:22" x14ac:dyDescent="0.25">
      <c r="A352" s="52" t="s">
        <v>149</v>
      </c>
      <c r="B352" s="52" t="s">
        <v>637</v>
      </c>
      <c r="C352" s="52" t="s">
        <v>638</v>
      </c>
      <c r="D352" s="52" t="s">
        <v>639</v>
      </c>
      <c r="E352" s="383">
        <v>6</v>
      </c>
      <c r="F352" s="385" t="s">
        <v>640</v>
      </c>
      <c r="G352" s="385">
        <v>42</v>
      </c>
      <c r="H352" s="385"/>
      <c r="I352" s="385"/>
      <c r="J352" s="385"/>
      <c r="K352" s="385"/>
      <c r="L352" s="385"/>
      <c r="M352" s="385"/>
      <c r="N352" s="385"/>
      <c r="O352" s="386">
        <f t="shared" si="5"/>
        <v>2</v>
      </c>
      <c r="P352" s="385"/>
      <c r="Q352" s="385"/>
      <c r="R352" s="385"/>
      <c r="S352" s="383">
        <v>6</v>
      </c>
      <c r="T352" s="385" t="s">
        <v>641</v>
      </c>
    </row>
    <row r="353" spans="1:22" x14ac:dyDescent="0.25">
      <c r="A353" s="52" t="s">
        <v>149</v>
      </c>
      <c r="B353" s="52" t="s">
        <v>637</v>
      </c>
      <c r="C353" s="52" t="s">
        <v>638</v>
      </c>
      <c r="D353" s="52" t="s">
        <v>639</v>
      </c>
      <c r="E353" s="383">
        <v>7</v>
      </c>
      <c r="F353" s="385" t="s">
        <v>642</v>
      </c>
      <c r="G353" s="385"/>
      <c r="H353" s="385"/>
      <c r="I353" s="385"/>
      <c r="J353" s="385"/>
      <c r="K353" s="385"/>
      <c r="L353" s="385"/>
      <c r="M353" s="385"/>
      <c r="N353" s="385"/>
      <c r="O353" s="386">
        <f t="shared" si="5"/>
        <v>1</v>
      </c>
      <c r="P353" s="385"/>
      <c r="Q353" s="385"/>
      <c r="R353" s="385"/>
      <c r="S353" s="383">
        <v>7</v>
      </c>
      <c r="T353" s="385"/>
    </row>
    <row r="354" spans="1:22" x14ac:dyDescent="0.25">
      <c r="A354" s="52" t="s">
        <v>149</v>
      </c>
      <c r="B354" s="52" t="s">
        <v>637</v>
      </c>
      <c r="C354" s="52" t="s">
        <v>638</v>
      </c>
      <c r="D354" s="52" t="s">
        <v>639</v>
      </c>
      <c r="E354" s="383">
        <v>8</v>
      </c>
      <c r="F354" s="385"/>
      <c r="G354" s="385"/>
      <c r="H354" s="385"/>
      <c r="I354" s="385"/>
      <c r="J354" s="385"/>
      <c r="K354" s="385"/>
      <c r="L354" s="385"/>
      <c r="M354" s="385"/>
      <c r="N354" s="385"/>
      <c r="O354" s="386">
        <f t="shared" si="5"/>
        <v>0</v>
      </c>
      <c r="P354" s="385"/>
      <c r="Q354" s="385"/>
      <c r="R354" s="385"/>
      <c r="S354" s="383">
        <v>8</v>
      </c>
      <c r="T354" s="385" t="s">
        <v>643</v>
      </c>
    </row>
    <row r="355" spans="1:22" x14ac:dyDescent="0.25">
      <c r="A355" s="52" t="s">
        <v>149</v>
      </c>
      <c r="B355" s="52" t="s">
        <v>637</v>
      </c>
      <c r="C355" s="52" t="s">
        <v>638</v>
      </c>
      <c r="D355" s="52" t="s">
        <v>639</v>
      </c>
      <c r="E355" s="383">
        <v>9</v>
      </c>
      <c r="F355" s="385">
        <v>57</v>
      </c>
      <c r="G355" s="385"/>
      <c r="H355" s="385"/>
      <c r="I355" s="385"/>
      <c r="J355" s="385"/>
      <c r="K355" s="385"/>
      <c r="L355" s="385"/>
      <c r="M355" s="385"/>
      <c r="N355" s="385"/>
      <c r="O355" s="386">
        <f t="shared" si="5"/>
        <v>1</v>
      </c>
      <c r="P355" s="385"/>
      <c r="Q355" s="385"/>
      <c r="R355" s="385"/>
      <c r="S355" s="383">
        <v>9</v>
      </c>
      <c r="T355" s="385"/>
    </row>
    <row r="356" spans="1:22" x14ac:dyDescent="0.25">
      <c r="A356" s="52" t="s">
        <v>149</v>
      </c>
      <c r="B356" s="52" t="s">
        <v>637</v>
      </c>
      <c r="C356" s="52" t="s">
        <v>638</v>
      </c>
      <c r="D356" s="52" t="s">
        <v>639</v>
      </c>
      <c r="E356" s="383">
        <v>10</v>
      </c>
      <c r="F356" s="385"/>
      <c r="G356" s="385"/>
      <c r="H356" s="385"/>
      <c r="I356" s="385"/>
      <c r="J356" s="385"/>
      <c r="K356" s="385"/>
      <c r="L356" s="385"/>
      <c r="M356" s="385"/>
      <c r="N356" s="385"/>
      <c r="O356" s="386">
        <f t="shared" si="5"/>
        <v>0</v>
      </c>
      <c r="P356" s="385"/>
      <c r="Q356" s="385"/>
      <c r="R356" s="385"/>
      <c r="S356" s="383">
        <v>10</v>
      </c>
      <c r="T356" s="385">
        <v>6</v>
      </c>
    </row>
    <row r="357" spans="1:22" x14ac:dyDescent="0.25">
      <c r="A357" s="52" t="s">
        <v>149</v>
      </c>
      <c r="B357" s="52" t="s">
        <v>637</v>
      </c>
      <c r="C357" s="52" t="s">
        <v>638</v>
      </c>
      <c r="D357" s="52" t="s">
        <v>639</v>
      </c>
      <c r="E357" s="383">
        <v>11</v>
      </c>
      <c r="F357" s="385"/>
      <c r="G357" s="385"/>
      <c r="H357" s="385"/>
      <c r="I357" s="385"/>
      <c r="J357" s="385"/>
      <c r="K357" s="385"/>
      <c r="L357" s="385"/>
      <c r="M357" s="385"/>
      <c r="N357" s="385"/>
      <c r="O357" s="386">
        <f t="shared" si="5"/>
        <v>0</v>
      </c>
      <c r="P357" s="385"/>
      <c r="Q357" s="385"/>
      <c r="R357" s="385"/>
      <c r="S357" s="383">
        <v>11</v>
      </c>
      <c r="T357" s="385"/>
    </row>
    <row r="358" spans="1:22" x14ac:dyDescent="0.25">
      <c r="A358" s="52" t="s">
        <v>149</v>
      </c>
      <c r="B358" s="52" t="s">
        <v>637</v>
      </c>
      <c r="C358" s="52" t="s">
        <v>638</v>
      </c>
      <c r="D358" s="52" t="s">
        <v>639</v>
      </c>
      <c r="E358" s="383">
        <v>12</v>
      </c>
      <c r="F358" s="385"/>
      <c r="G358" s="385"/>
      <c r="H358" s="385"/>
      <c r="I358" s="385"/>
      <c r="J358" s="385"/>
      <c r="K358" s="385"/>
      <c r="L358" s="385"/>
      <c r="M358" s="385"/>
      <c r="N358" s="385"/>
      <c r="O358" s="386">
        <f t="shared" si="5"/>
        <v>0</v>
      </c>
      <c r="P358" s="385"/>
      <c r="Q358" s="385"/>
      <c r="R358" s="385"/>
      <c r="S358" s="383">
        <v>12</v>
      </c>
      <c r="T358" s="385"/>
    </row>
    <row r="359" spans="1:22" x14ac:dyDescent="0.25">
      <c r="A359" s="52" t="s">
        <v>149</v>
      </c>
      <c r="B359" s="52" t="s">
        <v>637</v>
      </c>
      <c r="C359" s="52" t="s">
        <v>638</v>
      </c>
      <c r="D359" s="52" t="s">
        <v>639</v>
      </c>
      <c r="E359" s="383">
        <v>13</v>
      </c>
      <c r="F359" s="385" t="s">
        <v>644</v>
      </c>
      <c r="G359" s="385"/>
      <c r="H359" s="385"/>
      <c r="I359" s="385"/>
      <c r="J359" s="385"/>
      <c r="K359" s="385"/>
      <c r="L359" s="385"/>
      <c r="M359" s="385"/>
      <c r="N359" s="385"/>
      <c r="O359" s="386">
        <f t="shared" si="5"/>
        <v>1</v>
      </c>
      <c r="P359" s="385"/>
      <c r="Q359" s="385"/>
      <c r="R359" s="385"/>
      <c r="S359" s="383">
        <v>13</v>
      </c>
      <c r="T359" s="385">
        <v>6</v>
      </c>
    </row>
    <row r="360" spans="1:22" x14ac:dyDescent="0.25">
      <c r="A360" s="52" t="s">
        <v>149</v>
      </c>
      <c r="B360" s="52" t="s">
        <v>637</v>
      </c>
      <c r="C360" s="52" t="s">
        <v>638</v>
      </c>
      <c r="D360" s="52" t="s">
        <v>639</v>
      </c>
      <c r="E360" s="383">
        <v>14</v>
      </c>
      <c r="F360" s="385"/>
      <c r="G360" s="385"/>
      <c r="H360" s="385"/>
      <c r="I360" s="385"/>
      <c r="J360" s="385"/>
      <c r="K360" s="385"/>
      <c r="L360" s="385"/>
      <c r="M360" s="385"/>
      <c r="N360" s="385"/>
      <c r="O360" s="386">
        <f t="shared" si="5"/>
        <v>0</v>
      </c>
      <c r="P360" s="385"/>
      <c r="Q360" s="385"/>
      <c r="R360" s="385"/>
      <c r="S360" s="383">
        <v>14</v>
      </c>
      <c r="T360" s="385"/>
    </row>
    <row r="361" spans="1:22" x14ac:dyDescent="0.25">
      <c r="A361" s="52" t="s">
        <v>149</v>
      </c>
      <c r="B361" s="52" t="s">
        <v>637</v>
      </c>
      <c r="C361" s="52" t="s">
        <v>638</v>
      </c>
      <c r="D361" s="52" t="s">
        <v>639</v>
      </c>
      <c r="E361" s="383">
        <v>15</v>
      </c>
      <c r="F361" s="385">
        <v>7</v>
      </c>
      <c r="G361" s="385"/>
      <c r="H361" s="385"/>
      <c r="I361" s="385"/>
      <c r="J361" s="385"/>
      <c r="K361" s="385"/>
      <c r="L361" s="385"/>
      <c r="M361" s="385"/>
      <c r="N361" s="385"/>
      <c r="O361" s="386">
        <f t="shared" si="5"/>
        <v>1</v>
      </c>
      <c r="P361" s="385"/>
      <c r="Q361" s="385"/>
      <c r="R361" s="385"/>
      <c r="S361" s="383">
        <v>15</v>
      </c>
      <c r="T361" s="385">
        <v>6</v>
      </c>
    </row>
    <row r="362" spans="1:22" x14ac:dyDescent="0.25">
      <c r="A362" s="52" t="s">
        <v>149</v>
      </c>
      <c r="B362" s="52" t="s">
        <v>637</v>
      </c>
      <c r="C362" s="52" t="s">
        <v>638</v>
      </c>
      <c r="D362" s="52" t="s">
        <v>639</v>
      </c>
      <c r="E362" s="383">
        <v>16</v>
      </c>
      <c r="F362" s="385" t="s">
        <v>645</v>
      </c>
      <c r="G362" s="385"/>
      <c r="H362" s="385"/>
      <c r="I362" s="385"/>
      <c r="J362" s="385"/>
      <c r="K362" s="385"/>
      <c r="L362" s="385"/>
      <c r="M362" s="385"/>
      <c r="N362" s="385"/>
      <c r="O362" s="386">
        <f t="shared" si="5"/>
        <v>1</v>
      </c>
      <c r="P362" s="385"/>
      <c r="Q362" s="385"/>
      <c r="R362" s="385"/>
      <c r="S362" s="383">
        <v>16</v>
      </c>
      <c r="T362" s="385"/>
    </row>
    <row r="363" spans="1:22" x14ac:dyDescent="0.25">
      <c r="A363" s="52" t="s">
        <v>149</v>
      </c>
      <c r="B363" s="52" t="s">
        <v>637</v>
      </c>
      <c r="C363" s="52" t="s">
        <v>638</v>
      </c>
      <c r="D363" s="52" t="s">
        <v>639</v>
      </c>
      <c r="E363" s="383">
        <v>17</v>
      </c>
      <c r="F363" s="385"/>
      <c r="G363" s="385"/>
      <c r="H363" s="385"/>
      <c r="I363" s="385"/>
      <c r="J363" s="385"/>
      <c r="K363" s="385"/>
      <c r="L363" s="385"/>
      <c r="M363" s="385"/>
      <c r="N363" s="385"/>
      <c r="O363" s="386">
        <f t="shared" si="5"/>
        <v>0</v>
      </c>
      <c r="P363" s="385"/>
      <c r="Q363" s="385"/>
      <c r="R363" s="385"/>
      <c r="S363" s="383">
        <v>17</v>
      </c>
      <c r="T363" s="385" t="s">
        <v>640</v>
      </c>
    </row>
    <row r="364" spans="1:22" x14ac:dyDescent="0.25">
      <c r="A364" s="52" t="s">
        <v>149</v>
      </c>
      <c r="B364" s="52" t="s">
        <v>637</v>
      </c>
      <c r="C364" s="52" t="s">
        <v>638</v>
      </c>
      <c r="D364" s="52" t="s">
        <v>639</v>
      </c>
      <c r="E364" s="383">
        <v>18</v>
      </c>
      <c r="F364" s="385" t="s">
        <v>646</v>
      </c>
      <c r="G364" s="385"/>
      <c r="H364" s="385"/>
      <c r="I364" s="385"/>
      <c r="J364" s="385"/>
      <c r="K364" s="385"/>
      <c r="L364" s="385"/>
      <c r="M364" s="385"/>
      <c r="N364" s="385"/>
      <c r="O364" s="386">
        <f t="shared" si="5"/>
        <v>1</v>
      </c>
      <c r="P364" s="385"/>
      <c r="Q364" s="385"/>
      <c r="R364" s="385"/>
      <c r="S364" s="383">
        <v>18</v>
      </c>
      <c r="T364" s="385"/>
    </row>
    <row r="365" spans="1:22" x14ac:dyDescent="0.25">
      <c r="A365" s="52" t="s">
        <v>149</v>
      </c>
      <c r="B365" s="52" t="s">
        <v>637</v>
      </c>
      <c r="C365" s="52" t="s">
        <v>638</v>
      </c>
      <c r="D365" s="52" t="s">
        <v>639</v>
      </c>
      <c r="E365" s="383">
        <v>19</v>
      </c>
      <c r="F365" s="385" t="s">
        <v>647</v>
      </c>
      <c r="G365" s="385"/>
      <c r="H365" s="385"/>
      <c r="I365" s="385"/>
      <c r="J365" s="385"/>
      <c r="K365" s="385"/>
      <c r="L365" s="385"/>
      <c r="M365" s="385"/>
      <c r="N365" s="385"/>
      <c r="O365" s="386">
        <f t="shared" si="5"/>
        <v>1</v>
      </c>
      <c r="P365" s="385"/>
      <c r="Q365" s="385"/>
      <c r="R365" s="385"/>
      <c r="S365" s="383">
        <v>19</v>
      </c>
      <c r="T365" s="385">
        <v>6</v>
      </c>
    </row>
    <row r="366" spans="1:22" x14ac:dyDescent="0.25">
      <c r="A366" s="52" t="s">
        <v>149</v>
      </c>
      <c r="B366" s="52" t="s">
        <v>637</v>
      </c>
      <c r="C366" s="52" t="s">
        <v>638</v>
      </c>
      <c r="D366" s="52" t="s">
        <v>639</v>
      </c>
      <c r="E366" s="383">
        <v>20</v>
      </c>
      <c r="F366" s="385"/>
      <c r="G366" s="385"/>
      <c r="H366" s="385"/>
      <c r="I366" s="385"/>
      <c r="J366" s="385"/>
      <c r="K366" s="385"/>
      <c r="L366" s="385"/>
      <c r="M366" s="385"/>
      <c r="N366" s="385"/>
      <c r="O366" s="386">
        <f t="shared" si="5"/>
        <v>0</v>
      </c>
      <c r="P366" s="385"/>
      <c r="Q366" s="385"/>
      <c r="R366" s="385"/>
      <c r="S366" s="383">
        <v>20</v>
      </c>
      <c r="T366" s="385"/>
    </row>
    <row r="367" spans="1:22" x14ac:dyDescent="0.25">
      <c r="A367" s="52" t="s">
        <v>149</v>
      </c>
      <c r="B367" s="52" t="s">
        <v>637</v>
      </c>
      <c r="C367" s="52" t="s">
        <v>638</v>
      </c>
      <c r="D367" s="52" t="s">
        <v>639</v>
      </c>
      <c r="E367" s="383">
        <v>21</v>
      </c>
      <c r="F367" s="385" t="s">
        <v>648</v>
      </c>
      <c r="G367" s="385"/>
      <c r="H367" s="385"/>
      <c r="I367" s="385"/>
      <c r="J367" s="385"/>
      <c r="K367" s="385"/>
      <c r="L367" s="385"/>
      <c r="M367" s="385"/>
      <c r="N367" s="385"/>
      <c r="O367" s="386">
        <f t="shared" si="5"/>
        <v>1</v>
      </c>
      <c r="P367" s="385"/>
      <c r="Q367" s="385"/>
      <c r="R367" s="385"/>
      <c r="S367" s="383">
        <v>21</v>
      </c>
      <c r="T367" s="385">
        <v>6</v>
      </c>
    </row>
    <row r="368" spans="1:22" x14ac:dyDescent="0.25">
      <c r="A368" s="52" t="s">
        <v>149</v>
      </c>
      <c r="B368" s="52" t="s">
        <v>649</v>
      </c>
      <c r="C368" s="52" t="s">
        <v>650</v>
      </c>
      <c r="D368" s="52" t="s">
        <v>651</v>
      </c>
      <c r="E368" s="383">
        <v>23</v>
      </c>
      <c r="F368" s="385" t="s">
        <v>633</v>
      </c>
      <c r="G368" s="385"/>
      <c r="H368" s="385"/>
      <c r="I368" s="385"/>
      <c r="J368" s="385"/>
      <c r="K368" s="385"/>
      <c r="L368" s="385"/>
      <c r="M368" s="385"/>
      <c r="N368" s="385"/>
      <c r="O368" s="386">
        <f t="shared" si="5"/>
        <v>1</v>
      </c>
      <c r="P368" s="385"/>
      <c r="Q368" s="385"/>
      <c r="R368" s="385"/>
      <c r="S368" s="383">
        <v>23</v>
      </c>
      <c r="T368" s="385" t="s">
        <v>633</v>
      </c>
      <c r="U368" s="383">
        <v>23</v>
      </c>
      <c r="V368" s="385" t="s">
        <v>633</v>
      </c>
    </row>
    <row r="369" spans="1:22" x14ac:dyDescent="0.25">
      <c r="A369" s="52" t="s">
        <v>149</v>
      </c>
      <c r="B369" s="52" t="s">
        <v>649</v>
      </c>
      <c r="C369" s="52" t="s">
        <v>650</v>
      </c>
      <c r="D369" s="52" t="s">
        <v>651</v>
      </c>
      <c r="E369" s="383">
        <v>0</v>
      </c>
      <c r="F369" s="385" t="s">
        <v>652</v>
      </c>
      <c r="G369" s="385"/>
      <c r="H369" s="385"/>
      <c r="I369" s="385"/>
      <c r="J369" s="385"/>
      <c r="K369" s="385"/>
      <c r="L369" s="385"/>
      <c r="M369" s="385"/>
      <c r="N369" s="385"/>
      <c r="O369" s="386">
        <f t="shared" si="5"/>
        <v>1</v>
      </c>
      <c r="P369" s="385"/>
      <c r="Q369" s="385"/>
      <c r="R369" s="385"/>
      <c r="S369" s="383">
        <v>0</v>
      </c>
      <c r="T369" s="385" t="s">
        <v>652</v>
      </c>
      <c r="U369" s="383">
        <v>0</v>
      </c>
      <c r="V369" s="385" t="s">
        <v>652</v>
      </c>
    </row>
    <row r="370" spans="1:22" x14ac:dyDescent="0.25">
      <c r="A370" s="52" t="s">
        <v>149</v>
      </c>
      <c r="B370" s="52" t="s">
        <v>649</v>
      </c>
      <c r="C370" s="52" t="s">
        <v>650</v>
      </c>
      <c r="D370" s="52" t="s">
        <v>651</v>
      </c>
      <c r="E370" s="383">
        <v>1</v>
      </c>
      <c r="F370" s="385">
        <v>1</v>
      </c>
      <c r="G370" s="385"/>
      <c r="H370" s="385"/>
      <c r="I370" s="385"/>
      <c r="J370" s="385"/>
      <c r="K370" s="385"/>
      <c r="L370" s="385"/>
      <c r="M370" s="385"/>
      <c r="N370" s="385"/>
      <c r="O370" s="386">
        <f t="shared" si="5"/>
        <v>1</v>
      </c>
      <c r="P370" s="385"/>
      <c r="Q370" s="385"/>
      <c r="R370" s="385"/>
      <c r="S370" s="383">
        <v>1</v>
      </c>
      <c r="T370" s="385">
        <v>1</v>
      </c>
      <c r="U370" s="383">
        <v>1</v>
      </c>
      <c r="V370" s="385">
        <v>1</v>
      </c>
    </row>
    <row r="371" spans="1:22" x14ac:dyDescent="0.25">
      <c r="A371" s="52" t="s">
        <v>149</v>
      </c>
      <c r="B371" s="52" t="s">
        <v>649</v>
      </c>
      <c r="C371" s="52" t="s">
        <v>650</v>
      </c>
      <c r="D371" s="52" t="s">
        <v>651</v>
      </c>
      <c r="E371" s="383">
        <v>2</v>
      </c>
      <c r="F371" s="385" t="s">
        <v>652</v>
      </c>
      <c r="G371" s="385"/>
      <c r="H371" s="385"/>
      <c r="I371" s="385"/>
      <c r="J371" s="385"/>
      <c r="K371" s="385"/>
      <c r="L371" s="385"/>
      <c r="M371" s="385"/>
      <c r="N371" s="385"/>
      <c r="O371" s="386">
        <f t="shared" si="5"/>
        <v>1</v>
      </c>
      <c r="P371" s="385"/>
      <c r="Q371" s="385"/>
      <c r="R371" s="385"/>
      <c r="S371" s="383">
        <v>2</v>
      </c>
      <c r="T371" s="385" t="s">
        <v>652</v>
      </c>
      <c r="U371" s="383">
        <v>2</v>
      </c>
      <c r="V371" s="385" t="s">
        <v>652</v>
      </c>
    </row>
    <row r="372" spans="1:22" x14ac:dyDescent="0.25">
      <c r="A372" s="52" t="s">
        <v>149</v>
      </c>
      <c r="B372" s="52" t="s">
        <v>649</v>
      </c>
      <c r="C372" s="52" t="s">
        <v>650</v>
      </c>
      <c r="D372" s="52" t="s">
        <v>651</v>
      </c>
      <c r="E372" s="383">
        <v>3</v>
      </c>
      <c r="F372" s="385">
        <v>1</v>
      </c>
      <c r="G372" s="385"/>
      <c r="H372" s="385"/>
      <c r="I372" s="385"/>
      <c r="J372" s="385"/>
      <c r="K372" s="385"/>
      <c r="L372" s="385"/>
      <c r="M372" s="385"/>
      <c r="N372" s="385"/>
      <c r="O372" s="386">
        <f t="shared" si="5"/>
        <v>1</v>
      </c>
      <c r="P372" s="385"/>
      <c r="Q372" s="385"/>
      <c r="R372" s="385"/>
      <c r="S372" s="383">
        <v>3</v>
      </c>
      <c r="T372" s="385">
        <v>1</v>
      </c>
      <c r="U372" s="383">
        <v>3</v>
      </c>
      <c r="V372" s="385">
        <v>1</v>
      </c>
    </row>
    <row r="373" spans="1:22" x14ac:dyDescent="0.25">
      <c r="A373" s="52" t="s">
        <v>149</v>
      </c>
      <c r="B373" s="52" t="s">
        <v>649</v>
      </c>
      <c r="C373" s="52" t="s">
        <v>650</v>
      </c>
      <c r="D373" s="52" t="s">
        <v>651</v>
      </c>
      <c r="E373" s="383">
        <v>4</v>
      </c>
      <c r="F373" s="385" t="s">
        <v>653</v>
      </c>
      <c r="G373" s="385"/>
      <c r="H373" s="385"/>
      <c r="I373" s="385"/>
      <c r="J373" s="385"/>
      <c r="K373" s="385"/>
      <c r="L373" s="385"/>
      <c r="M373" s="385"/>
      <c r="N373" s="385"/>
      <c r="O373" s="386">
        <f t="shared" si="5"/>
        <v>1</v>
      </c>
      <c r="P373" s="385"/>
      <c r="Q373" s="385"/>
      <c r="R373" s="385"/>
      <c r="S373" s="383">
        <v>4</v>
      </c>
      <c r="T373" s="385" t="s">
        <v>653</v>
      </c>
      <c r="U373" s="383">
        <v>4</v>
      </c>
      <c r="V373" s="385" t="s">
        <v>652</v>
      </c>
    </row>
    <row r="374" spans="1:22" x14ac:dyDescent="0.25">
      <c r="A374" s="52" t="s">
        <v>149</v>
      </c>
      <c r="B374" s="52" t="s">
        <v>654</v>
      </c>
      <c r="C374" s="52" t="s">
        <v>655</v>
      </c>
      <c r="D374" s="52" t="s">
        <v>656</v>
      </c>
      <c r="E374" s="383">
        <v>23</v>
      </c>
      <c r="F374" s="385">
        <v>23</v>
      </c>
      <c r="G374" s="385"/>
      <c r="H374" s="385"/>
      <c r="I374" s="385"/>
      <c r="J374" s="385"/>
      <c r="K374" s="385"/>
      <c r="L374" s="385"/>
      <c r="M374" s="385"/>
      <c r="N374" s="385"/>
      <c r="O374" s="386">
        <f t="shared" si="5"/>
        <v>1</v>
      </c>
      <c r="P374" s="385"/>
      <c r="Q374" s="385"/>
      <c r="R374" s="385"/>
      <c r="S374" s="383">
        <v>23</v>
      </c>
      <c r="T374" s="385">
        <v>23</v>
      </c>
      <c r="U374" s="383">
        <v>23</v>
      </c>
      <c r="V374" s="385">
        <v>23</v>
      </c>
    </row>
    <row r="375" spans="1:22" x14ac:dyDescent="0.25">
      <c r="A375" s="52" t="s">
        <v>149</v>
      </c>
      <c r="B375" s="52" t="s">
        <v>654</v>
      </c>
      <c r="C375" s="52" t="s">
        <v>655</v>
      </c>
      <c r="D375" s="52" t="s">
        <v>656</v>
      </c>
      <c r="E375" s="383">
        <v>0</v>
      </c>
      <c r="F375" s="385">
        <v>23</v>
      </c>
      <c r="G375" s="385"/>
      <c r="H375" s="385"/>
      <c r="I375" s="385"/>
      <c r="J375" s="385"/>
      <c r="K375" s="385"/>
      <c r="L375" s="385"/>
      <c r="M375" s="385"/>
      <c r="N375" s="385"/>
      <c r="O375" s="386">
        <f t="shared" si="5"/>
        <v>1</v>
      </c>
      <c r="P375" s="385"/>
      <c r="Q375" s="385"/>
      <c r="R375" s="385"/>
      <c r="S375" s="383">
        <v>0</v>
      </c>
      <c r="T375" s="385">
        <v>23</v>
      </c>
      <c r="U375" s="383">
        <v>0</v>
      </c>
      <c r="V375" s="385">
        <v>23</v>
      </c>
    </row>
    <row r="376" spans="1:22" x14ac:dyDescent="0.25">
      <c r="A376" s="52" t="s">
        <v>149</v>
      </c>
      <c r="B376" s="52" t="s">
        <v>654</v>
      </c>
      <c r="C376" s="52" t="s">
        <v>655</v>
      </c>
      <c r="D376" s="52" t="s">
        <v>656</v>
      </c>
      <c r="E376" s="383">
        <v>1</v>
      </c>
      <c r="F376" s="385">
        <v>23</v>
      </c>
      <c r="G376" s="385"/>
      <c r="H376" s="385"/>
      <c r="I376" s="385"/>
      <c r="J376" s="385"/>
      <c r="K376" s="385"/>
      <c r="L376" s="385"/>
      <c r="M376" s="385"/>
      <c r="N376" s="385"/>
      <c r="O376" s="386">
        <f t="shared" si="5"/>
        <v>1</v>
      </c>
      <c r="P376" s="385"/>
      <c r="Q376" s="385"/>
      <c r="R376" s="385"/>
      <c r="S376" s="383">
        <v>1</v>
      </c>
      <c r="T376" s="385">
        <v>23</v>
      </c>
      <c r="U376" s="383">
        <v>1</v>
      </c>
      <c r="V376" s="385">
        <v>23</v>
      </c>
    </row>
    <row r="377" spans="1:22" x14ac:dyDescent="0.25">
      <c r="A377" s="52" t="s">
        <v>149</v>
      </c>
      <c r="B377" s="52" t="s">
        <v>654</v>
      </c>
      <c r="C377" s="52" t="s">
        <v>655</v>
      </c>
      <c r="D377" s="52" t="s">
        <v>656</v>
      </c>
      <c r="E377" s="383">
        <v>2</v>
      </c>
      <c r="F377" s="385">
        <v>23</v>
      </c>
      <c r="G377" s="385"/>
      <c r="H377" s="385"/>
      <c r="I377" s="385"/>
      <c r="J377" s="385"/>
      <c r="K377" s="385"/>
      <c r="L377" s="385"/>
      <c r="M377" s="385"/>
      <c r="N377" s="385"/>
      <c r="O377" s="386">
        <f t="shared" si="5"/>
        <v>1</v>
      </c>
      <c r="P377" s="385"/>
      <c r="Q377" s="385"/>
      <c r="R377" s="385"/>
      <c r="S377" s="383">
        <v>2</v>
      </c>
      <c r="T377" s="385">
        <v>23</v>
      </c>
      <c r="U377" s="383">
        <v>2</v>
      </c>
      <c r="V377" s="385">
        <v>23</v>
      </c>
    </row>
    <row r="378" spans="1:22" x14ac:dyDescent="0.25">
      <c r="A378" s="52" t="s">
        <v>149</v>
      </c>
      <c r="B378" s="52" t="s">
        <v>654</v>
      </c>
      <c r="C378" s="52" t="s">
        <v>655</v>
      </c>
      <c r="D378" s="52" t="s">
        <v>656</v>
      </c>
      <c r="E378" s="383">
        <v>3</v>
      </c>
      <c r="F378" s="385">
        <v>23</v>
      </c>
      <c r="G378" s="385"/>
      <c r="H378" s="385"/>
      <c r="I378" s="385"/>
      <c r="J378" s="385"/>
      <c r="K378" s="385"/>
      <c r="L378" s="385"/>
      <c r="M378" s="385"/>
      <c r="N378" s="385"/>
      <c r="O378" s="386">
        <f t="shared" si="5"/>
        <v>1</v>
      </c>
      <c r="P378" s="385"/>
      <c r="Q378" s="385"/>
      <c r="R378" s="385"/>
      <c r="S378" s="383">
        <v>3</v>
      </c>
      <c r="T378" s="385">
        <v>23</v>
      </c>
      <c r="U378" s="383">
        <v>3</v>
      </c>
      <c r="V378" s="385">
        <v>23</v>
      </c>
    </row>
    <row r="379" spans="1:22" x14ac:dyDescent="0.25">
      <c r="A379" s="52" t="s">
        <v>149</v>
      </c>
      <c r="B379" s="52" t="s">
        <v>654</v>
      </c>
      <c r="C379" s="52" t="s">
        <v>655</v>
      </c>
      <c r="D379" s="52" t="s">
        <v>656</v>
      </c>
      <c r="E379" s="383">
        <v>4</v>
      </c>
      <c r="F379" s="385" t="s">
        <v>657</v>
      </c>
      <c r="G379" s="385"/>
      <c r="H379" s="385"/>
      <c r="I379" s="385"/>
      <c r="J379" s="385"/>
      <c r="K379" s="385"/>
      <c r="L379" s="385"/>
      <c r="M379" s="385"/>
      <c r="N379" s="385"/>
      <c r="O379" s="386">
        <f t="shared" si="5"/>
        <v>1</v>
      </c>
      <c r="P379" s="385"/>
      <c r="Q379" s="385"/>
      <c r="R379" s="385"/>
      <c r="S379" s="383">
        <v>4</v>
      </c>
      <c r="T379" s="385" t="s">
        <v>657</v>
      </c>
      <c r="U379" s="383">
        <v>4</v>
      </c>
      <c r="V379" s="385" t="s">
        <v>657</v>
      </c>
    </row>
    <row r="380" spans="1:22" x14ac:dyDescent="0.25">
      <c r="O380" s="384">
        <f>SUM(O2:O379)</f>
        <v>1094</v>
      </c>
    </row>
    <row r="381" spans="1:22" x14ac:dyDescent="0.25">
      <c r="O381" s="384"/>
    </row>
    <row r="383" spans="1:22" x14ac:dyDescent="0.25">
      <c r="E383" s="387" t="s">
        <v>658</v>
      </c>
      <c r="F383" s="388" t="s">
        <v>659</v>
      </c>
      <c r="G383" s="388" t="s">
        <v>660</v>
      </c>
    </row>
    <row r="384" spans="1:22" x14ac:dyDescent="0.25">
      <c r="E384" s="390">
        <v>0</v>
      </c>
      <c r="F384" s="390">
        <f>SUMIFS($O$2:$O$379,$E$2:$E$379,$E384)</f>
        <v>2</v>
      </c>
      <c r="G384" s="391">
        <f>F384/$F$408</f>
        <v>1.8281535648994515E-3</v>
      </c>
    </row>
    <row r="385" spans="5:7" x14ac:dyDescent="0.25">
      <c r="E385" s="390">
        <f>E384+1</f>
        <v>1</v>
      </c>
      <c r="F385" s="390">
        <f t="shared" ref="F385:F407" si="6">SUMIFS($O$2:$O$379,$E$2:$E$379,$E385)</f>
        <v>3</v>
      </c>
      <c r="G385" s="391">
        <f t="shared" ref="G385:G407" si="7">F385/$F$408</f>
        <v>2.7422303473491772E-3</v>
      </c>
    </row>
    <row r="386" spans="5:7" x14ac:dyDescent="0.25">
      <c r="E386" s="390">
        <f t="shared" ref="E386:E406" si="8">E385+1</f>
        <v>2</v>
      </c>
      <c r="F386" s="390">
        <f t="shared" si="6"/>
        <v>2</v>
      </c>
      <c r="G386" s="391">
        <f t="shared" si="7"/>
        <v>1.8281535648994515E-3</v>
      </c>
    </row>
    <row r="387" spans="5:7" x14ac:dyDescent="0.25">
      <c r="E387" s="390">
        <f t="shared" si="8"/>
        <v>3</v>
      </c>
      <c r="F387" s="390">
        <f t="shared" si="6"/>
        <v>2</v>
      </c>
      <c r="G387" s="391">
        <f t="shared" si="7"/>
        <v>1.8281535648994515E-3</v>
      </c>
    </row>
    <row r="388" spans="5:7" x14ac:dyDescent="0.25">
      <c r="E388" s="390">
        <f t="shared" si="8"/>
        <v>4</v>
      </c>
      <c r="F388" s="390">
        <f t="shared" si="6"/>
        <v>11</v>
      </c>
      <c r="G388" s="391">
        <f t="shared" si="7"/>
        <v>1.0054844606946984E-2</v>
      </c>
    </row>
    <row r="389" spans="5:7" x14ac:dyDescent="0.25">
      <c r="E389" s="390">
        <f t="shared" si="8"/>
        <v>5</v>
      </c>
      <c r="F389" s="390">
        <f t="shared" si="6"/>
        <v>41</v>
      </c>
      <c r="G389" s="391">
        <f t="shared" si="7"/>
        <v>3.7477148080438755E-2</v>
      </c>
    </row>
    <row r="390" spans="5:7" x14ac:dyDescent="0.25">
      <c r="E390" s="390">
        <f t="shared" si="8"/>
        <v>6</v>
      </c>
      <c r="F390" s="390">
        <f t="shared" si="6"/>
        <v>67</v>
      </c>
      <c r="G390" s="391">
        <f t="shared" si="7"/>
        <v>6.1243144424131625E-2</v>
      </c>
    </row>
    <row r="391" spans="5:7" x14ac:dyDescent="0.25">
      <c r="E391" s="390">
        <f t="shared" si="8"/>
        <v>7</v>
      </c>
      <c r="F391" s="390">
        <f t="shared" si="6"/>
        <v>73</v>
      </c>
      <c r="G391" s="391">
        <f t="shared" si="7"/>
        <v>6.6727605118829983E-2</v>
      </c>
    </row>
    <row r="392" spans="5:7" x14ac:dyDescent="0.25">
      <c r="E392" s="390">
        <f t="shared" si="8"/>
        <v>8</v>
      </c>
      <c r="F392" s="390">
        <f t="shared" si="6"/>
        <v>71</v>
      </c>
      <c r="G392" s="391">
        <f t="shared" si="7"/>
        <v>6.4899451553930523E-2</v>
      </c>
    </row>
    <row r="393" spans="5:7" x14ac:dyDescent="0.25">
      <c r="E393" s="390">
        <f t="shared" si="8"/>
        <v>9</v>
      </c>
      <c r="F393" s="390">
        <f t="shared" si="6"/>
        <v>62</v>
      </c>
      <c r="G393" s="391">
        <f t="shared" si="7"/>
        <v>5.6672760511882997E-2</v>
      </c>
    </row>
    <row r="394" spans="5:7" x14ac:dyDescent="0.25">
      <c r="E394" s="390">
        <f t="shared" si="8"/>
        <v>10</v>
      </c>
      <c r="F394" s="390">
        <f t="shared" si="6"/>
        <v>56</v>
      </c>
      <c r="G394" s="391">
        <f t="shared" si="7"/>
        <v>5.1188299817184646E-2</v>
      </c>
    </row>
    <row r="395" spans="5:7" x14ac:dyDescent="0.25">
      <c r="E395" s="390">
        <f t="shared" si="8"/>
        <v>11</v>
      </c>
      <c r="F395" s="390">
        <f t="shared" si="6"/>
        <v>54</v>
      </c>
      <c r="G395" s="391">
        <f t="shared" si="7"/>
        <v>4.9360146252285193E-2</v>
      </c>
    </row>
    <row r="396" spans="5:7" x14ac:dyDescent="0.25">
      <c r="E396" s="390">
        <f t="shared" si="8"/>
        <v>12</v>
      </c>
      <c r="F396" s="390">
        <f t="shared" si="6"/>
        <v>55</v>
      </c>
      <c r="G396" s="391">
        <f t="shared" si="7"/>
        <v>5.0274223034734916E-2</v>
      </c>
    </row>
    <row r="397" spans="5:7" x14ac:dyDescent="0.25">
      <c r="E397" s="390">
        <f t="shared" si="8"/>
        <v>13</v>
      </c>
      <c r="F397" s="390">
        <f t="shared" si="6"/>
        <v>64</v>
      </c>
      <c r="G397" s="391">
        <f t="shared" si="7"/>
        <v>5.850091407678245E-2</v>
      </c>
    </row>
    <row r="398" spans="5:7" x14ac:dyDescent="0.25">
      <c r="E398" s="390">
        <f t="shared" si="8"/>
        <v>14</v>
      </c>
      <c r="F398" s="390">
        <f t="shared" si="6"/>
        <v>68</v>
      </c>
      <c r="G398" s="391">
        <f t="shared" si="7"/>
        <v>6.2157221206581355E-2</v>
      </c>
    </row>
    <row r="399" spans="5:7" x14ac:dyDescent="0.25">
      <c r="E399" s="390">
        <f t="shared" si="8"/>
        <v>15</v>
      </c>
      <c r="F399" s="390">
        <f t="shared" si="6"/>
        <v>70</v>
      </c>
      <c r="G399" s="391">
        <f t="shared" si="7"/>
        <v>6.3985374771480807E-2</v>
      </c>
    </row>
    <row r="400" spans="5:7" x14ac:dyDescent="0.25">
      <c r="E400" s="390">
        <f t="shared" si="8"/>
        <v>16</v>
      </c>
      <c r="F400" s="390">
        <f t="shared" si="6"/>
        <v>73</v>
      </c>
      <c r="G400" s="391">
        <f t="shared" si="7"/>
        <v>6.6727605118829983E-2</v>
      </c>
    </row>
    <row r="401" spans="5:7" x14ac:dyDescent="0.25">
      <c r="E401" s="390">
        <f t="shared" si="8"/>
        <v>17</v>
      </c>
      <c r="F401" s="390">
        <f t="shared" si="6"/>
        <v>71</v>
      </c>
      <c r="G401" s="391">
        <f t="shared" si="7"/>
        <v>6.4899451553930523E-2</v>
      </c>
    </row>
    <row r="402" spans="5:7" x14ac:dyDescent="0.25">
      <c r="E402" s="390">
        <f t="shared" si="8"/>
        <v>18</v>
      </c>
      <c r="F402" s="390">
        <f t="shared" si="6"/>
        <v>60</v>
      </c>
      <c r="G402" s="391">
        <f t="shared" si="7"/>
        <v>5.4844606946983544E-2</v>
      </c>
    </row>
    <row r="403" spans="5:7" x14ac:dyDescent="0.25">
      <c r="E403" s="390">
        <f t="shared" si="8"/>
        <v>19</v>
      </c>
      <c r="F403" s="390">
        <f t="shared" si="6"/>
        <v>52</v>
      </c>
      <c r="G403" s="391">
        <f t="shared" si="7"/>
        <v>4.7531992687385741E-2</v>
      </c>
    </row>
    <row r="404" spans="5:7" x14ac:dyDescent="0.25">
      <c r="E404" s="390">
        <f t="shared" si="8"/>
        <v>20</v>
      </c>
      <c r="F404" s="390">
        <f t="shared" si="6"/>
        <v>51</v>
      </c>
      <c r="G404" s="391">
        <f t="shared" si="7"/>
        <v>4.6617915904936018E-2</v>
      </c>
    </row>
    <row r="405" spans="5:7" x14ac:dyDescent="0.25">
      <c r="E405" s="390">
        <f>E404+1</f>
        <v>21</v>
      </c>
      <c r="F405" s="390">
        <f t="shared" si="6"/>
        <v>41</v>
      </c>
      <c r="G405" s="391">
        <f t="shared" si="7"/>
        <v>3.7477148080438755E-2</v>
      </c>
    </row>
    <row r="406" spans="5:7" x14ac:dyDescent="0.25">
      <c r="E406" s="390">
        <f t="shared" si="8"/>
        <v>22</v>
      </c>
      <c r="F406" s="390">
        <f t="shared" si="6"/>
        <v>31</v>
      </c>
      <c r="G406" s="391">
        <f t="shared" si="7"/>
        <v>2.8336380255941498E-2</v>
      </c>
    </row>
    <row r="407" spans="5:7" x14ac:dyDescent="0.25">
      <c r="E407" s="390">
        <f>E406+1</f>
        <v>23</v>
      </c>
      <c r="F407" s="390">
        <f t="shared" si="6"/>
        <v>14</v>
      </c>
      <c r="G407" s="391">
        <f t="shared" si="7"/>
        <v>1.2797074954296161E-2</v>
      </c>
    </row>
    <row r="408" spans="5:7" x14ac:dyDescent="0.25">
      <c r="E408" s="392" t="s">
        <v>196</v>
      </c>
      <c r="F408" s="392">
        <f>SUM(F384:F407)</f>
        <v>1094</v>
      </c>
      <c r="G408" s="393">
        <f>SUM(G384:G407)</f>
        <v>1</v>
      </c>
    </row>
  </sheetData>
  <mergeCells count="3">
    <mergeCell ref="E1:J1"/>
    <mergeCell ref="S1:V1"/>
    <mergeCell ref="W1:Z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20"/>
  <sheetViews>
    <sheetView zoomScale="110" zoomScaleNormal="110" workbookViewId="0">
      <pane ySplit="1" topLeftCell="A2" activePane="bottomLeft" state="frozen"/>
      <selection pane="bottomLeft" activeCell="E53" sqref="E53"/>
    </sheetView>
  </sheetViews>
  <sheetFormatPr defaultColWidth="9.140625" defaultRowHeight="15" x14ac:dyDescent="0.25"/>
  <cols>
    <col min="1" max="1" width="20.140625" style="3" customWidth="1"/>
    <col min="2" max="2" width="39.7109375" style="52" bestFit="1" customWidth="1"/>
    <col min="3" max="3" width="22.5703125" style="52" customWidth="1"/>
    <col min="4" max="16384" width="9.140625" style="52"/>
  </cols>
  <sheetData>
    <row r="1" spans="1:3" x14ac:dyDescent="0.25">
      <c r="A1" s="5" t="s">
        <v>42</v>
      </c>
      <c r="B1" s="6" t="s">
        <v>43</v>
      </c>
    </row>
    <row r="2" spans="1:3" x14ac:dyDescent="0.25">
      <c r="A2" s="3">
        <v>5402</v>
      </c>
      <c r="B2" s="52" t="s">
        <v>44</v>
      </c>
      <c r="C2" s="52" t="s">
        <v>44</v>
      </c>
    </row>
    <row r="3" spans="1:3" x14ac:dyDescent="0.25">
      <c r="A3" s="3">
        <v>5403</v>
      </c>
      <c r="B3" s="52" t="s">
        <v>44</v>
      </c>
      <c r="C3" s="52" t="s">
        <v>44</v>
      </c>
    </row>
    <row r="4" spans="1:3" x14ac:dyDescent="0.25">
      <c r="A4" s="3">
        <v>5404</v>
      </c>
      <c r="B4" s="52" t="s">
        <v>44</v>
      </c>
      <c r="C4" s="52" t="s">
        <v>44</v>
      </c>
    </row>
    <row r="5" spans="1:3" x14ac:dyDescent="0.25">
      <c r="A5" s="3">
        <v>5405</v>
      </c>
      <c r="B5" s="52" t="s">
        <v>44</v>
      </c>
      <c r="C5" s="52" t="s">
        <v>44</v>
      </c>
    </row>
    <row r="6" spans="1:3" x14ac:dyDescent="0.25">
      <c r="A6" s="3">
        <v>5406</v>
      </c>
      <c r="B6" s="52" t="s">
        <v>44</v>
      </c>
      <c r="C6" s="52" t="s">
        <v>44</v>
      </c>
    </row>
    <row r="7" spans="1:3" x14ac:dyDescent="0.25">
      <c r="A7" s="3">
        <v>5407</v>
      </c>
      <c r="B7" s="52" t="s">
        <v>44</v>
      </c>
      <c r="C7" s="52" t="s">
        <v>44</v>
      </c>
    </row>
    <row r="8" spans="1:3" x14ac:dyDescent="0.25">
      <c r="A8" s="3">
        <v>5408</v>
      </c>
      <c r="B8" s="52" t="s">
        <v>44</v>
      </c>
      <c r="C8" s="52" t="s">
        <v>44</v>
      </c>
    </row>
    <row r="9" spans="1:3" x14ac:dyDescent="0.25">
      <c r="A9" s="3">
        <v>5409</v>
      </c>
      <c r="B9" s="52" t="s">
        <v>44</v>
      </c>
      <c r="C9" s="52" t="s">
        <v>44</v>
      </c>
    </row>
    <row r="10" spans="1:3" x14ac:dyDescent="0.25">
      <c r="A10" s="3">
        <v>5410</v>
      </c>
      <c r="B10" s="52" t="s">
        <v>44</v>
      </c>
      <c r="C10" s="52" t="s">
        <v>44</v>
      </c>
    </row>
    <row r="11" spans="1:3" x14ac:dyDescent="0.25">
      <c r="A11" s="3">
        <v>5411</v>
      </c>
      <c r="B11" s="52" t="s">
        <v>44</v>
      </c>
      <c r="C11" s="52" t="s">
        <v>44</v>
      </c>
    </row>
    <row r="12" spans="1:3" x14ac:dyDescent="0.25">
      <c r="A12" s="3">
        <v>5412</v>
      </c>
      <c r="B12" s="52" t="s">
        <v>44</v>
      </c>
      <c r="C12" s="52" t="s">
        <v>44</v>
      </c>
    </row>
    <row r="13" spans="1:3" x14ac:dyDescent="0.25">
      <c r="A13" s="3">
        <v>5413</v>
      </c>
      <c r="B13" s="52" t="s">
        <v>44</v>
      </c>
      <c r="C13" s="52" t="s">
        <v>44</v>
      </c>
    </row>
    <row r="14" spans="1:3" x14ac:dyDescent="0.25">
      <c r="A14" s="3">
        <v>5414</v>
      </c>
      <c r="B14" s="52" t="s">
        <v>44</v>
      </c>
      <c r="C14" s="52" t="s">
        <v>44</v>
      </c>
    </row>
    <row r="15" spans="1:3" x14ac:dyDescent="0.25">
      <c r="A15" s="3">
        <v>5415</v>
      </c>
      <c r="B15" s="52" t="s">
        <v>44</v>
      </c>
      <c r="C15" s="52" t="s">
        <v>44</v>
      </c>
    </row>
    <row r="16" spans="1:3" x14ac:dyDescent="0.25">
      <c r="A16" s="3">
        <v>5416</v>
      </c>
      <c r="B16" s="52" t="s">
        <v>44</v>
      </c>
      <c r="C16" s="52" t="s">
        <v>44</v>
      </c>
    </row>
    <row r="17" spans="1:3" x14ac:dyDescent="0.25">
      <c r="A17" s="3">
        <v>5417</v>
      </c>
      <c r="B17" s="52" t="s">
        <v>44</v>
      </c>
      <c r="C17" s="52" t="s">
        <v>44</v>
      </c>
    </row>
    <row r="18" spans="1:3" x14ac:dyDescent="0.25">
      <c r="A18" s="3">
        <v>5418</v>
      </c>
      <c r="B18" s="52" t="s">
        <v>44</v>
      </c>
      <c r="C18" s="52" t="s">
        <v>44</v>
      </c>
    </row>
    <row r="19" spans="1:3" x14ac:dyDescent="0.25">
      <c r="A19" s="3">
        <v>5419</v>
      </c>
      <c r="B19" s="52" t="s">
        <v>44</v>
      </c>
      <c r="C19" s="52" t="s">
        <v>44</v>
      </c>
    </row>
    <row r="20" spans="1:3" x14ac:dyDescent="0.25">
      <c r="A20" s="3">
        <v>5420</v>
      </c>
      <c r="B20" s="52" t="s">
        <v>44</v>
      </c>
      <c r="C20" s="52" t="s">
        <v>44</v>
      </c>
    </row>
    <row r="21" spans="1:3" x14ac:dyDescent="0.25">
      <c r="A21" s="3">
        <v>5421</v>
      </c>
      <c r="B21" s="52" t="s">
        <v>44</v>
      </c>
      <c r="C21" s="52" t="s">
        <v>44</v>
      </c>
    </row>
    <row r="22" spans="1:3" x14ac:dyDescent="0.25">
      <c r="A22" s="3">
        <v>5422</v>
      </c>
      <c r="B22" s="52" t="s">
        <v>44</v>
      </c>
      <c r="C22" s="52" t="s">
        <v>44</v>
      </c>
    </row>
    <row r="23" spans="1:3" x14ac:dyDescent="0.25">
      <c r="A23" s="3">
        <v>5423</v>
      </c>
      <c r="B23" s="52" t="s">
        <v>44</v>
      </c>
      <c r="C23" s="52" t="s">
        <v>44</v>
      </c>
    </row>
    <row r="24" spans="1:3" x14ac:dyDescent="0.25">
      <c r="A24" s="3">
        <v>5424</v>
      </c>
      <c r="B24" s="52" t="s">
        <v>44</v>
      </c>
      <c r="C24" s="52" t="s">
        <v>44</v>
      </c>
    </row>
    <row r="25" spans="1:3" x14ac:dyDescent="0.25">
      <c r="A25" s="3">
        <v>5425</v>
      </c>
      <c r="B25" s="52" t="s">
        <v>44</v>
      </c>
      <c r="C25" s="52" t="s">
        <v>44</v>
      </c>
    </row>
    <row r="26" spans="1:3" x14ac:dyDescent="0.25">
      <c r="A26" s="3">
        <v>5426</v>
      </c>
      <c r="B26" s="52" t="s">
        <v>44</v>
      </c>
      <c r="C26" s="52" t="s">
        <v>44</v>
      </c>
    </row>
    <row r="27" spans="1:3" x14ac:dyDescent="0.25">
      <c r="A27" s="3">
        <v>5427</v>
      </c>
      <c r="B27" s="52" t="s">
        <v>44</v>
      </c>
      <c r="C27" s="52" t="s">
        <v>44</v>
      </c>
    </row>
    <row r="28" spans="1:3" x14ac:dyDescent="0.25">
      <c r="A28" s="3">
        <v>5428</v>
      </c>
      <c r="B28" s="52" t="s">
        <v>44</v>
      </c>
      <c r="C28" s="52" t="s">
        <v>44</v>
      </c>
    </row>
    <row r="29" spans="1:3" x14ac:dyDescent="0.25">
      <c r="A29" s="3">
        <v>5429</v>
      </c>
      <c r="B29" s="52" t="s">
        <v>44</v>
      </c>
      <c r="C29" s="52" t="s">
        <v>44</v>
      </c>
    </row>
    <row r="30" spans="1:3" x14ac:dyDescent="0.25">
      <c r="A30" s="3">
        <v>5430</v>
      </c>
      <c r="B30" s="52" t="s">
        <v>44</v>
      </c>
      <c r="C30" s="52" t="s">
        <v>44</v>
      </c>
    </row>
    <row r="31" spans="1:3" x14ac:dyDescent="0.25">
      <c r="A31" s="3">
        <v>5431</v>
      </c>
      <c r="B31" s="52" t="s">
        <v>44</v>
      </c>
      <c r="C31" s="52" t="s">
        <v>44</v>
      </c>
    </row>
    <row r="32" spans="1:3" x14ac:dyDescent="0.25">
      <c r="A32" s="3">
        <v>5432</v>
      </c>
      <c r="B32" s="52" t="s">
        <v>44</v>
      </c>
      <c r="C32" s="52" t="s">
        <v>44</v>
      </c>
    </row>
    <row r="33" spans="1:3" x14ac:dyDescent="0.25">
      <c r="A33" s="3">
        <v>5433</v>
      </c>
      <c r="B33" s="52" t="s">
        <v>44</v>
      </c>
      <c r="C33" s="52" t="s">
        <v>44</v>
      </c>
    </row>
    <row r="34" spans="1:3" x14ac:dyDescent="0.25">
      <c r="A34" s="3">
        <v>5434</v>
      </c>
      <c r="B34" s="52" t="s">
        <v>44</v>
      </c>
      <c r="C34" s="52" t="s">
        <v>44</v>
      </c>
    </row>
    <row r="35" spans="1:3" x14ac:dyDescent="0.25">
      <c r="A35" s="3">
        <v>5435</v>
      </c>
      <c r="B35" s="52" t="s">
        <v>44</v>
      </c>
      <c r="C35" s="52" t="s">
        <v>44</v>
      </c>
    </row>
    <row r="36" spans="1:3" x14ac:dyDescent="0.25">
      <c r="A36" s="3">
        <v>5436</v>
      </c>
      <c r="B36" s="52" t="s">
        <v>44</v>
      </c>
      <c r="C36" s="52" t="s">
        <v>44</v>
      </c>
    </row>
    <row r="37" spans="1:3" x14ac:dyDescent="0.25">
      <c r="A37" s="3">
        <v>5437</v>
      </c>
      <c r="B37" s="52" t="s">
        <v>44</v>
      </c>
      <c r="C37" s="52" t="s">
        <v>44</v>
      </c>
    </row>
    <row r="38" spans="1:3" x14ac:dyDescent="0.25">
      <c r="A38" s="3">
        <v>5438</v>
      </c>
      <c r="B38" s="52" t="s">
        <v>44</v>
      </c>
      <c r="C38" s="52" t="s">
        <v>44</v>
      </c>
    </row>
    <row r="39" spans="1:3" x14ac:dyDescent="0.25">
      <c r="A39" s="3">
        <v>5439</v>
      </c>
      <c r="B39" s="52" t="s">
        <v>44</v>
      </c>
      <c r="C39" s="52" t="s">
        <v>44</v>
      </c>
    </row>
    <row r="40" spans="1:3" x14ac:dyDescent="0.25">
      <c r="A40" s="3">
        <v>5440</v>
      </c>
      <c r="B40" s="52" t="s">
        <v>44</v>
      </c>
      <c r="C40" s="52" t="s">
        <v>44</v>
      </c>
    </row>
    <row r="41" spans="1:3" x14ac:dyDescent="0.25">
      <c r="A41" s="3">
        <v>5441</v>
      </c>
      <c r="B41" s="52" t="s">
        <v>44</v>
      </c>
      <c r="C41" s="52" t="s">
        <v>44</v>
      </c>
    </row>
    <row r="42" spans="1:3" x14ac:dyDescent="0.25">
      <c r="A42" s="3">
        <v>5442</v>
      </c>
      <c r="B42" s="52" t="s">
        <v>44</v>
      </c>
      <c r="C42" s="52" t="s">
        <v>44</v>
      </c>
    </row>
    <row r="43" spans="1:3" x14ac:dyDescent="0.25">
      <c r="A43" s="3">
        <v>5443</v>
      </c>
      <c r="B43" s="52" t="s">
        <v>44</v>
      </c>
      <c r="C43" s="52" t="s">
        <v>44</v>
      </c>
    </row>
    <row r="44" spans="1:3" x14ac:dyDescent="0.25">
      <c r="A44" s="3">
        <v>5444</v>
      </c>
      <c r="B44" s="52" t="s">
        <v>44</v>
      </c>
      <c r="C44" s="52" t="s">
        <v>44</v>
      </c>
    </row>
    <row r="45" spans="1:3" x14ac:dyDescent="0.25">
      <c r="A45" s="3">
        <v>5445</v>
      </c>
      <c r="B45" s="52" t="s">
        <v>44</v>
      </c>
      <c r="C45" s="52" t="s">
        <v>44</v>
      </c>
    </row>
    <row r="46" spans="1:3" x14ac:dyDescent="0.25">
      <c r="A46" s="3">
        <v>5601</v>
      </c>
      <c r="B46" s="52" t="s">
        <v>45</v>
      </c>
      <c r="C46" s="52" t="s">
        <v>45</v>
      </c>
    </row>
    <row r="47" spans="1:3" x14ac:dyDescent="0.25">
      <c r="A47" s="3">
        <v>5602</v>
      </c>
      <c r="B47" s="52" t="s">
        <v>45</v>
      </c>
      <c r="C47" s="52" t="s">
        <v>45</v>
      </c>
    </row>
    <row r="48" spans="1:3" x14ac:dyDescent="0.25">
      <c r="A48" s="3">
        <v>5607</v>
      </c>
      <c r="B48" s="52" t="s">
        <v>45</v>
      </c>
      <c r="C48" s="52" t="s">
        <v>45</v>
      </c>
    </row>
    <row r="49" spans="1:3" x14ac:dyDescent="0.25">
      <c r="A49" s="3">
        <v>5608</v>
      </c>
      <c r="B49" s="52" t="s">
        <v>45</v>
      </c>
      <c r="C49" s="52" t="s">
        <v>45</v>
      </c>
    </row>
    <row r="50" spans="1:3" x14ac:dyDescent="0.25">
      <c r="A50" s="3">
        <v>5609</v>
      </c>
      <c r="B50" s="52" t="s">
        <v>45</v>
      </c>
      <c r="C50" s="52" t="s">
        <v>45</v>
      </c>
    </row>
    <row r="51" spans="1:3" x14ac:dyDescent="0.25">
      <c r="A51" s="3">
        <v>5610</v>
      </c>
      <c r="B51" s="52" t="s">
        <v>45</v>
      </c>
      <c r="C51" s="52" t="s">
        <v>45</v>
      </c>
    </row>
    <row r="52" spans="1:3" x14ac:dyDescent="0.25">
      <c r="A52" s="3">
        <v>5611</v>
      </c>
      <c r="B52" s="52" t="s">
        <v>45</v>
      </c>
      <c r="C52" s="52" t="s">
        <v>45</v>
      </c>
    </row>
    <row r="53" spans="1:3" x14ac:dyDescent="0.25">
      <c r="A53" s="3">
        <v>5612</v>
      </c>
      <c r="B53" s="52" t="s">
        <v>45</v>
      </c>
      <c r="C53" s="52" t="s">
        <v>45</v>
      </c>
    </row>
    <row r="54" spans="1:3" x14ac:dyDescent="0.25">
      <c r="A54" s="3">
        <v>7014</v>
      </c>
      <c r="B54" s="52" t="s">
        <v>34</v>
      </c>
      <c r="C54" s="52" t="s">
        <v>34</v>
      </c>
    </row>
    <row r="55" spans="1:3" x14ac:dyDescent="0.25">
      <c r="A55" s="3">
        <v>7015</v>
      </c>
      <c r="B55" s="52" t="s">
        <v>34</v>
      </c>
      <c r="C55" s="52" t="s">
        <v>34</v>
      </c>
    </row>
    <row r="56" spans="1:3" x14ac:dyDescent="0.25">
      <c r="A56" s="3">
        <v>7016</v>
      </c>
      <c r="B56" s="52" t="s">
        <v>34</v>
      </c>
      <c r="C56" s="52" t="s">
        <v>34</v>
      </c>
    </row>
    <row r="57" spans="1:3" x14ac:dyDescent="0.25">
      <c r="A57" s="3">
        <v>7017</v>
      </c>
      <c r="B57" s="52" t="s">
        <v>34</v>
      </c>
      <c r="C57" s="52" t="s">
        <v>34</v>
      </c>
    </row>
    <row r="58" spans="1:3" x14ac:dyDescent="0.25">
      <c r="A58" s="3">
        <v>7018</v>
      </c>
      <c r="B58" s="52" t="s">
        <v>34</v>
      </c>
      <c r="C58" s="52" t="s">
        <v>34</v>
      </c>
    </row>
    <row r="59" spans="1:3" x14ac:dyDescent="0.25">
      <c r="A59" s="3">
        <v>7019</v>
      </c>
      <c r="B59" s="52" t="s">
        <v>34</v>
      </c>
      <c r="C59" s="52" t="s">
        <v>34</v>
      </c>
    </row>
    <row r="60" spans="1:3" x14ac:dyDescent="0.25">
      <c r="A60" s="3">
        <v>7020</v>
      </c>
      <c r="B60" s="52" t="s">
        <v>34</v>
      </c>
      <c r="C60" s="52" t="s">
        <v>34</v>
      </c>
    </row>
    <row r="61" spans="1:3" x14ac:dyDescent="0.25">
      <c r="A61" s="3">
        <v>7021</v>
      </c>
      <c r="B61" s="52" t="s">
        <v>34</v>
      </c>
      <c r="C61" s="52" t="s">
        <v>34</v>
      </c>
    </row>
    <row r="62" spans="1:3" x14ac:dyDescent="0.25">
      <c r="A62" s="3">
        <v>7022</v>
      </c>
      <c r="B62" s="52" t="s">
        <v>34</v>
      </c>
      <c r="C62" s="52" t="s">
        <v>34</v>
      </c>
    </row>
    <row r="63" spans="1:3" x14ac:dyDescent="0.25">
      <c r="A63" s="3">
        <v>7023</v>
      </c>
      <c r="B63" s="52" t="s">
        <v>34</v>
      </c>
      <c r="C63" s="52" t="s">
        <v>34</v>
      </c>
    </row>
    <row r="64" spans="1:3" x14ac:dyDescent="0.25">
      <c r="A64" s="3">
        <v>7024</v>
      </c>
      <c r="B64" s="52" t="s">
        <v>34</v>
      </c>
      <c r="C64" s="52" t="s">
        <v>34</v>
      </c>
    </row>
    <row r="65" spans="1:3" x14ac:dyDescent="0.25">
      <c r="A65" s="3">
        <v>7025</v>
      </c>
      <c r="B65" s="52" t="s">
        <v>34</v>
      </c>
      <c r="C65" s="52" t="s">
        <v>34</v>
      </c>
    </row>
    <row r="66" spans="1:3" x14ac:dyDescent="0.25">
      <c r="A66" s="3">
        <v>7026</v>
      </c>
      <c r="B66" s="52" t="s">
        <v>34</v>
      </c>
      <c r="C66" s="52" t="s">
        <v>34</v>
      </c>
    </row>
    <row r="67" spans="1:3" x14ac:dyDescent="0.25">
      <c r="A67" s="3">
        <v>7027</v>
      </c>
      <c r="B67" s="52" t="s">
        <v>34</v>
      </c>
      <c r="C67" s="52" t="s">
        <v>34</v>
      </c>
    </row>
    <row r="68" spans="1:3" x14ac:dyDescent="0.25">
      <c r="A68" s="3">
        <v>7028</v>
      </c>
      <c r="B68" s="52" t="s">
        <v>34</v>
      </c>
      <c r="C68" s="52" t="s">
        <v>34</v>
      </c>
    </row>
    <row r="69" spans="1:3" x14ac:dyDescent="0.25">
      <c r="A69" s="3">
        <v>7029</v>
      </c>
      <c r="B69" s="52" t="s">
        <v>34</v>
      </c>
      <c r="C69" s="52" t="s">
        <v>34</v>
      </c>
    </row>
    <row r="70" spans="1:3" x14ac:dyDescent="0.25">
      <c r="A70" s="3">
        <v>7030</v>
      </c>
      <c r="B70" s="52" t="s">
        <v>34</v>
      </c>
      <c r="C70" s="52" t="s">
        <v>34</v>
      </c>
    </row>
    <row r="71" spans="1:3" x14ac:dyDescent="0.25">
      <c r="A71" s="3">
        <v>7031</v>
      </c>
      <c r="B71" s="52" t="s">
        <v>34</v>
      </c>
      <c r="C71" s="52" t="s">
        <v>34</v>
      </c>
    </row>
    <row r="72" spans="1:3" x14ac:dyDescent="0.25">
      <c r="A72" s="3">
        <v>7032</v>
      </c>
      <c r="B72" s="52" t="s">
        <v>34</v>
      </c>
      <c r="C72" s="52" t="s">
        <v>34</v>
      </c>
    </row>
    <row r="73" spans="1:3" x14ac:dyDescent="0.25">
      <c r="A73" s="3">
        <v>7033</v>
      </c>
      <c r="B73" s="52" t="s">
        <v>34</v>
      </c>
      <c r="C73" s="52" t="s">
        <v>34</v>
      </c>
    </row>
    <row r="74" spans="1:3" x14ac:dyDescent="0.25">
      <c r="A74" s="3">
        <v>7034</v>
      </c>
      <c r="B74" s="52" t="s">
        <v>34</v>
      </c>
      <c r="C74" s="52" t="s">
        <v>34</v>
      </c>
    </row>
    <row r="75" spans="1:3" x14ac:dyDescent="0.25">
      <c r="A75" s="3">
        <v>7035</v>
      </c>
      <c r="B75" s="52" t="s">
        <v>34</v>
      </c>
      <c r="C75" s="52" t="s">
        <v>34</v>
      </c>
    </row>
    <row r="76" spans="1:3" x14ac:dyDescent="0.25">
      <c r="A76" s="3">
        <v>7036</v>
      </c>
      <c r="B76" s="52" t="s">
        <v>34</v>
      </c>
      <c r="C76" s="52" t="s">
        <v>34</v>
      </c>
    </row>
    <row r="77" spans="1:3" x14ac:dyDescent="0.25">
      <c r="A77" s="3">
        <v>7037</v>
      </c>
      <c r="B77" s="52" t="s">
        <v>35</v>
      </c>
      <c r="C77" s="52" t="s">
        <v>35</v>
      </c>
    </row>
    <row r="78" spans="1:3" x14ac:dyDescent="0.25">
      <c r="A78" s="3">
        <v>7300</v>
      </c>
      <c r="B78" s="52" t="s">
        <v>50</v>
      </c>
      <c r="C78" s="52" t="s">
        <v>50</v>
      </c>
    </row>
    <row r="79" spans="1:3" x14ac:dyDescent="0.25">
      <c r="A79" s="3">
        <v>7301</v>
      </c>
      <c r="B79" s="52" t="s">
        <v>50</v>
      </c>
      <c r="C79" s="52" t="s">
        <v>50</v>
      </c>
    </row>
    <row r="80" spans="1:3" x14ac:dyDescent="0.25">
      <c r="A80" s="3">
        <v>7302</v>
      </c>
      <c r="B80" s="52" t="s">
        <v>50</v>
      </c>
      <c r="C80" s="52" t="s">
        <v>50</v>
      </c>
    </row>
    <row r="81" spans="1:3" x14ac:dyDescent="0.25">
      <c r="A81" s="3">
        <v>7303</v>
      </c>
      <c r="B81" s="52" t="s">
        <v>50</v>
      </c>
      <c r="C81" s="52" t="s">
        <v>50</v>
      </c>
    </row>
    <row r="82" spans="1:3" x14ac:dyDescent="0.25">
      <c r="A82" s="3">
        <v>7304</v>
      </c>
      <c r="B82" s="52" t="s">
        <v>50</v>
      </c>
      <c r="C82" s="52" t="s">
        <v>50</v>
      </c>
    </row>
    <row r="83" spans="1:3" x14ac:dyDescent="0.25">
      <c r="A83" s="3">
        <v>7305</v>
      </c>
      <c r="B83" s="52" t="s">
        <v>50</v>
      </c>
      <c r="C83" s="52" t="s">
        <v>50</v>
      </c>
    </row>
    <row r="84" spans="1:3" x14ac:dyDescent="0.25">
      <c r="A84" s="3">
        <v>7306</v>
      </c>
      <c r="B84" s="52" t="s">
        <v>50</v>
      </c>
      <c r="C84" s="52" t="s">
        <v>50</v>
      </c>
    </row>
    <row r="85" spans="1:3" x14ac:dyDescent="0.25">
      <c r="A85" s="3">
        <v>7307</v>
      </c>
      <c r="B85" s="52" t="s">
        <v>50</v>
      </c>
      <c r="C85" s="52" t="s">
        <v>50</v>
      </c>
    </row>
    <row r="86" spans="1:3" x14ac:dyDescent="0.25">
      <c r="A86" s="3">
        <v>7308</v>
      </c>
      <c r="B86" s="52" t="s">
        <v>50</v>
      </c>
      <c r="C86" s="52" t="s">
        <v>50</v>
      </c>
    </row>
    <row r="87" spans="1:3" x14ac:dyDescent="0.25">
      <c r="A87" s="3">
        <v>7309</v>
      </c>
      <c r="B87" s="52" t="s">
        <v>50</v>
      </c>
      <c r="C87" s="52" t="s">
        <v>50</v>
      </c>
    </row>
    <row r="88" spans="1:3" x14ac:dyDescent="0.25">
      <c r="A88" s="3">
        <v>7310</v>
      </c>
      <c r="B88" s="52" t="s">
        <v>50</v>
      </c>
      <c r="C88" s="52" t="s">
        <v>50</v>
      </c>
    </row>
    <row r="89" spans="1:3" x14ac:dyDescent="0.25">
      <c r="A89" s="3">
        <v>7311</v>
      </c>
      <c r="B89" s="52" t="s">
        <v>50</v>
      </c>
      <c r="C89" s="52" t="s">
        <v>50</v>
      </c>
    </row>
    <row r="90" spans="1:3" x14ac:dyDescent="0.25">
      <c r="A90" s="3">
        <v>7312</v>
      </c>
      <c r="B90" s="52" t="s">
        <v>50</v>
      </c>
      <c r="C90" s="52" t="s">
        <v>50</v>
      </c>
    </row>
    <row r="91" spans="1:3" x14ac:dyDescent="0.25">
      <c r="A91" s="3">
        <v>7313</v>
      </c>
      <c r="B91" s="52" t="s">
        <v>50</v>
      </c>
      <c r="C91" s="52" t="s">
        <v>50</v>
      </c>
    </row>
    <row r="92" spans="1:3" x14ac:dyDescent="0.25">
      <c r="A92" s="3">
        <v>7314</v>
      </c>
      <c r="B92" s="52" t="s">
        <v>50</v>
      </c>
      <c r="C92" s="52" t="s">
        <v>50</v>
      </c>
    </row>
    <row r="93" spans="1:3" x14ac:dyDescent="0.25">
      <c r="A93" s="3">
        <v>7315</v>
      </c>
      <c r="B93" s="52" t="s">
        <v>50</v>
      </c>
      <c r="C93" s="52" t="s">
        <v>50</v>
      </c>
    </row>
    <row r="94" spans="1:3" x14ac:dyDescent="0.25">
      <c r="A94" s="3">
        <v>7316</v>
      </c>
      <c r="B94" s="52" t="s">
        <v>50</v>
      </c>
      <c r="C94" s="52" t="s">
        <v>50</v>
      </c>
    </row>
    <row r="95" spans="1:3" x14ac:dyDescent="0.25">
      <c r="A95" s="3">
        <v>7412</v>
      </c>
      <c r="B95" s="52" t="s">
        <v>46</v>
      </c>
      <c r="C95" s="52" t="s">
        <v>46</v>
      </c>
    </row>
    <row r="96" spans="1:3" x14ac:dyDescent="0.25">
      <c r="A96" s="3">
        <v>7413</v>
      </c>
      <c r="B96" s="52" t="s">
        <v>46</v>
      </c>
      <c r="C96" s="52" t="s">
        <v>46</v>
      </c>
    </row>
    <row r="97" spans="1:3" x14ac:dyDescent="0.25">
      <c r="A97" s="3">
        <v>7414</v>
      </c>
      <c r="B97" s="52" t="s">
        <v>46</v>
      </c>
      <c r="C97" s="52" t="s">
        <v>46</v>
      </c>
    </row>
    <row r="98" spans="1:3" x14ac:dyDescent="0.25">
      <c r="A98" s="3">
        <v>7415</v>
      </c>
      <c r="B98" s="52" t="s">
        <v>46</v>
      </c>
      <c r="C98" s="52" t="s">
        <v>46</v>
      </c>
    </row>
    <row r="99" spans="1:3" x14ac:dyDescent="0.25">
      <c r="A99" s="3">
        <v>7416</v>
      </c>
      <c r="B99" s="52" t="s">
        <v>46</v>
      </c>
      <c r="C99" s="52" t="s">
        <v>46</v>
      </c>
    </row>
    <row r="100" spans="1:3" x14ac:dyDescent="0.25">
      <c r="A100" s="3">
        <v>7417</v>
      </c>
      <c r="B100" s="52" t="s">
        <v>46</v>
      </c>
      <c r="C100" s="52" t="s">
        <v>46</v>
      </c>
    </row>
    <row r="101" spans="1:3" x14ac:dyDescent="0.25">
      <c r="A101" s="3">
        <v>7418</v>
      </c>
      <c r="B101" s="52" t="s">
        <v>46</v>
      </c>
      <c r="C101" s="52" t="s">
        <v>46</v>
      </c>
    </row>
    <row r="102" spans="1:3" x14ac:dyDescent="0.25">
      <c r="A102" s="3">
        <v>7419</v>
      </c>
      <c r="B102" s="52" t="s">
        <v>46</v>
      </c>
      <c r="C102" s="52" t="s">
        <v>46</v>
      </c>
    </row>
    <row r="103" spans="1:3" x14ac:dyDescent="0.25">
      <c r="A103" s="3">
        <v>7420</v>
      </c>
      <c r="B103" s="52" t="s">
        <v>46</v>
      </c>
      <c r="C103" s="52" t="s">
        <v>46</v>
      </c>
    </row>
    <row r="104" spans="1:3" x14ac:dyDescent="0.25">
      <c r="A104" s="3">
        <v>8048</v>
      </c>
      <c r="B104" s="52" t="s">
        <v>23</v>
      </c>
      <c r="C104" s="52" t="s">
        <v>23</v>
      </c>
    </row>
    <row r="105" spans="1:3" x14ac:dyDescent="0.25">
      <c r="A105" s="3">
        <v>8051</v>
      </c>
      <c r="B105" s="52" t="s">
        <v>23</v>
      </c>
      <c r="C105" s="52" t="s">
        <v>23</v>
      </c>
    </row>
    <row r="106" spans="1:3" x14ac:dyDescent="0.25">
      <c r="A106" s="3">
        <v>8052</v>
      </c>
      <c r="B106" s="52" t="s">
        <v>23</v>
      </c>
      <c r="C106" s="52" t="s">
        <v>23</v>
      </c>
    </row>
    <row r="107" spans="1:3" x14ac:dyDescent="0.25">
      <c r="A107" s="3">
        <v>8053</v>
      </c>
      <c r="B107" s="52" t="s">
        <v>23</v>
      </c>
      <c r="C107" s="52" t="s">
        <v>23</v>
      </c>
    </row>
    <row r="108" spans="1:3" x14ac:dyDescent="0.25">
      <c r="A108" s="3">
        <v>8054</v>
      </c>
      <c r="B108" s="52" t="s">
        <v>23</v>
      </c>
      <c r="C108" s="52" t="s">
        <v>23</v>
      </c>
    </row>
    <row r="109" spans="1:3" x14ac:dyDescent="0.25">
      <c r="A109" s="3">
        <v>8055</v>
      </c>
      <c r="B109" s="52" t="s">
        <v>23</v>
      </c>
      <c r="C109" s="52" t="s">
        <v>23</v>
      </c>
    </row>
    <row r="110" spans="1:3" x14ac:dyDescent="0.25">
      <c r="A110" s="3">
        <v>8057</v>
      </c>
      <c r="B110" s="52" t="s">
        <v>23</v>
      </c>
      <c r="C110" s="52" t="s">
        <v>23</v>
      </c>
    </row>
    <row r="111" spans="1:3" x14ac:dyDescent="0.25">
      <c r="A111" s="3">
        <v>8058</v>
      </c>
      <c r="B111" s="52" t="s">
        <v>23</v>
      </c>
      <c r="C111" s="52" t="s">
        <v>23</v>
      </c>
    </row>
    <row r="112" spans="1:3" x14ac:dyDescent="0.25">
      <c r="A112" s="3">
        <v>8059</v>
      </c>
      <c r="B112" s="52" t="s">
        <v>23</v>
      </c>
      <c r="C112" s="52" t="s">
        <v>23</v>
      </c>
    </row>
    <row r="113" spans="1:3" x14ac:dyDescent="0.25">
      <c r="A113" s="3">
        <v>8061</v>
      </c>
      <c r="B113" s="52" t="s">
        <v>23</v>
      </c>
      <c r="C113" s="52" t="s">
        <v>23</v>
      </c>
    </row>
    <row r="114" spans="1:3" x14ac:dyDescent="0.25">
      <c r="A114" s="3">
        <v>8062</v>
      </c>
      <c r="B114" s="52" t="s">
        <v>23</v>
      </c>
      <c r="C114" s="52" t="s">
        <v>23</v>
      </c>
    </row>
    <row r="115" spans="1:3" x14ac:dyDescent="0.25">
      <c r="A115" s="3">
        <v>8063</v>
      </c>
      <c r="B115" s="52" t="s">
        <v>23</v>
      </c>
      <c r="C115" s="52" t="s">
        <v>23</v>
      </c>
    </row>
    <row r="116" spans="1:3" x14ac:dyDescent="0.25">
      <c r="A116" s="3">
        <v>8066</v>
      </c>
      <c r="B116" s="52" t="s">
        <v>23</v>
      </c>
      <c r="C116" s="52" t="s">
        <v>23</v>
      </c>
    </row>
    <row r="117" spans="1:3" x14ac:dyDescent="0.25">
      <c r="A117" s="3">
        <v>8068</v>
      </c>
      <c r="B117" s="52" t="s">
        <v>23</v>
      </c>
      <c r="C117" s="52" t="s">
        <v>23</v>
      </c>
    </row>
    <row r="118" spans="1:3" x14ac:dyDescent="0.25">
      <c r="A118" s="3">
        <v>8070</v>
      </c>
      <c r="B118" s="52" t="s">
        <v>23</v>
      </c>
      <c r="C118" s="52" t="s">
        <v>23</v>
      </c>
    </row>
    <row r="119" spans="1:3" x14ac:dyDescent="0.25">
      <c r="A119" s="3">
        <v>8075</v>
      </c>
      <c r="B119" s="52" t="s">
        <v>23</v>
      </c>
      <c r="C119" s="52" t="s">
        <v>23</v>
      </c>
    </row>
    <row r="120" spans="1:3" x14ac:dyDescent="0.25">
      <c r="A120" s="3">
        <v>8076</v>
      </c>
      <c r="B120" s="52" t="s">
        <v>23</v>
      </c>
      <c r="C120" s="52" t="s">
        <v>23</v>
      </c>
    </row>
    <row r="121" spans="1:3" x14ac:dyDescent="0.25">
      <c r="A121" s="3">
        <v>8078</v>
      </c>
      <c r="B121" s="52" t="s">
        <v>23</v>
      </c>
      <c r="C121" s="52" t="s">
        <v>23</v>
      </c>
    </row>
    <row r="122" spans="1:3" x14ac:dyDescent="0.25">
      <c r="A122" s="3">
        <v>8079</v>
      </c>
      <c r="B122" s="52" t="s">
        <v>23</v>
      </c>
      <c r="C122" s="52" t="s">
        <v>23</v>
      </c>
    </row>
    <row r="123" spans="1:3" x14ac:dyDescent="0.25">
      <c r="A123" s="3">
        <v>8085</v>
      </c>
      <c r="B123" s="52" t="s">
        <v>23</v>
      </c>
      <c r="C123" s="52" t="s">
        <v>23</v>
      </c>
    </row>
    <row r="124" spans="1:3" x14ac:dyDescent="0.25">
      <c r="A124" s="3">
        <v>8086</v>
      </c>
      <c r="B124" s="52" t="s">
        <v>23</v>
      </c>
      <c r="C124" s="52" t="s">
        <v>23</v>
      </c>
    </row>
    <row r="125" spans="1:3" x14ac:dyDescent="0.25">
      <c r="A125" s="3">
        <v>8087</v>
      </c>
      <c r="B125" s="52" t="s">
        <v>23</v>
      </c>
      <c r="C125" s="52" t="s">
        <v>23</v>
      </c>
    </row>
    <row r="126" spans="1:3" x14ac:dyDescent="0.25">
      <c r="A126" s="3">
        <v>8088</v>
      </c>
      <c r="B126" s="52" t="s">
        <v>23</v>
      </c>
      <c r="C126" s="52" t="s">
        <v>23</v>
      </c>
    </row>
    <row r="127" spans="1:3" x14ac:dyDescent="0.25">
      <c r="A127" s="3">
        <v>8089</v>
      </c>
      <c r="B127" s="52" t="s">
        <v>23</v>
      </c>
      <c r="C127" s="52" t="s">
        <v>23</v>
      </c>
    </row>
    <row r="128" spans="1:3" x14ac:dyDescent="0.25">
      <c r="A128" s="3">
        <v>8090</v>
      </c>
      <c r="B128" s="52" t="s">
        <v>23</v>
      </c>
      <c r="C128" s="52" t="s">
        <v>23</v>
      </c>
    </row>
    <row r="129" spans="1:3" x14ac:dyDescent="0.25">
      <c r="A129" s="3">
        <v>8091</v>
      </c>
      <c r="B129" s="52" t="s">
        <v>23</v>
      </c>
      <c r="C129" s="52" t="s">
        <v>23</v>
      </c>
    </row>
    <row r="130" spans="1:3" x14ac:dyDescent="0.25">
      <c r="A130" s="3">
        <v>8092</v>
      </c>
      <c r="B130" s="52" t="s">
        <v>23</v>
      </c>
      <c r="C130" s="52" t="s">
        <v>23</v>
      </c>
    </row>
    <row r="131" spans="1:3" x14ac:dyDescent="0.25">
      <c r="A131" s="3">
        <v>8093</v>
      </c>
      <c r="B131" s="52" t="s">
        <v>23</v>
      </c>
      <c r="C131" s="52" t="s">
        <v>23</v>
      </c>
    </row>
    <row r="132" spans="1:3" x14ac:dyDescent="0.25">
      <c r="A132" s="3">
        <v>8094</v>
      </c>
      <c r="B132" s="52" t="s">
        <v>23</v>
      </c>
      <c r="C132" s="52" t="s">
        <v>23</v>
      </c>
    </row>
    <row r="133" spans="1:3" x14ac:dyDescent="0.25">
      <c r="A133" s="3">
        <v>8095</v>
      </c>
      <c r="B133" s="52" t="s">
        <v>23</v>
      </c>
      <c r="C133" s="52" t="s">
        <v>23</v>
      </c>
    </row>
    <row r="134" spans="1:3" x14ac:dyDescent="0.25">
      <c r="A134" s="3">
        <v>8096</v>
      </c>
      <c r="B134" s="52" t="s">
        <v>23</v>
      </c>
      <c r="C134" s="52" t="s">
        <v>23</v>
      </c>
    </row>
    <row r="135" spans="1:3" x14ac:dyDescent="0.25">
      <c r="A135" s="3">
        <v>8097</v>
      </c>
      <c r="B135" s="52" t="s">
        <v>23</v>
      </c>
      <c r="C135" s="52" t="s">
        <v>23</v>
      </c>
    </row>
    <row r="136" spans="1:3" x14ac:dyDescent="0.25">
      <c r="A136" s="3">
        <v>8098</v>
      </c>
      <c r="B136" s="52" t="s">
        <v>23</v>
      </c>
      <c r="C136" s="52" t="s">
        <v>23</v>
      </c>
    </row>
    <row r="137" spans="1:3" x14ac:dyDescent="0.25">
      <c r="A137" s="3">
        <v>8099</v>
      </c>
      <c r="B137" s="52" t="s">
        <v>23</v>
      </c>
      <c r="C137" s="52" t="s">
        <v>23</v>
      </c>
    </row>
    <row r="138" spans="1:3" x14ac:dyDescent="0.25">
      <c r="A138" s="3">
        <v>8100</v>
      </c>
      <c r="B138" s="52" t="s">
        <v>23</v>
      </c>
      <c r="C138" s="52" t="s">
        <v>23</v>
      </c>
    </row>
    <row r="139" spans="1:3" x14ac:dyDescent="0.25">
      <c r="A139" s="3">
        <v>8101</v>
      </c>
      <c r="B139" s="52" t="s">
        <v>23</v>
      </c>
      <c r="C139" s="52" t="s">
        <v>23</v>
      </c>
    </row>
    <row r="140" spans="1:3" x14ac:dyDescent="0.25">
      <c r="A140" s="3">
        <v>8102</v>
      </c>
      <c r="B140" s="52" t="s">
        <v>23</v>
      </c>
      <c r="C140" s="52" t="s">
        <v>23</v>
      </c>
    </row>
    <row r="141" spans="1:3" x14ac:dyDescent="0.25">
      <c r="A141" s="3">
        <v>8103</v>
      </c>
      <c r="B141" s="52" t="s">
        <v>23</v>
      </c>
      <c r="C141" s="52" t="s">
        <v>23</v>
      </c>
    </row>
    <row r="142" spans="1:3" x14ac:dyDescent="0.25">
      <c r="A142" s="3">
        <v>7320</v>
      </c>
      <c r="B142" s="52" t="s">
        <v>50</v>
      </c>
      <c r="C142" s="52" t="s">
        <v>50</v>
      </c>
    </row>
    <row r="143" spans="1:3" x14ac:dyDescent="0.25">
      <c r="A143" s="3">
        <v>7321</v>
      </c>
      <c r="B143" s="52" t="s">
        <v>50</v>
      </c>
      <c r="C143" s="52" t="s">
        <v>50</v>
      </c>
    </row>
    <row r="144" spans="1:3" x14ac:dyDescent="0.25">
      <c r="A144" s="3">
        <v>7322</v>
      </c>
      <c r="B144" s="52" t="s">
        <v>50</v>
      </c>
      <c r="C144" s="52" t="s">
        <v>50</v>
      </c>
    </row>
    <row r="145" spans="1:3" x14ac:dyDescent="0.25">
      <c r="A145" s="3">
        <v>7323</v>
      </c>
      <c r="B145" s="52" t="s">
        <v>50</v>
      </c>
      <c r="C145" s="52" t="s">
        <v>50</v>
      </c>
    </row>
    <row r="146" spans="1:3" x14ac:dyDescent="0.25">
      <c r="A146" s="3">
        <v>7324</v>
      </c>
      <c r="B146" s="52" t="s">
        <v>50</v>
      </c>
      <c r="C146" s="52" t="s">
        <v>50</v>
      </c>
    </row>
    <row r="147" spans="1:3" x14ac:dyDescent="0.25">
      <c r="A147" s="3">
        <v>7325</v>
      </c>
      <c r="B147" s="52" t="s">
        <v>50</v>
      </c>
      <c r="C147" s="52" t="s">
        <v>50</v>
      </c>
    </row>
    <row r="148" spans="1:3" x14ac:dyDescent="0.25">
      <c r="A148" s="3">
        <v>7326</v>
      </c>
      <c r="B148" s="52" t="s">
        <v>50</v>
      </c>
      <c r="C148" s="52" t="s">
        <v>50</v>
      </c>
    </row>
    <row r="149" spans="1:3" x14ac:dyDescent="0.25">
      <c r="A149" s="3">
        <v>7327</v>
      </c>
      <c r="B149" s="52" t="s">
        <v>50</v>
      </c>
      <c r="C149" s="52" t="s">
        <v>50</v>
      </c>
    </row>
    <row r="150" spans="1:3" x14ac:dyDescent="0.25">
      <c r="A150" s="3">
        <v>7328</v>
      </c>
      <c r="B150" s="52" t="s">
        <v>50</v>
      </c>
      <c r="C150" s="52" t="s">
        <v>50</v>
      </c>
    </row>
    <row r="151" spans="1:3" x14ac:dyDescent="0.25">
      <c r="A151" s="3">
        <v>7329</v>
      </c>
      <c r="B151" s="52" t="s">
        <v>50</v>
      </c>
      <c r="C151" s="52" t="s">
        <v>50</v>
      </c>
    </row>
    <row r="152" spans="1:3" x14ac:dyDescent="0.25">
      <c r="A152" s="3">
        <v>7330</v>
      </c>
      <c r="B152" s="52" t="s">
        <v>50</v>
      </c>
      <c r="C152" s="52" t="s">
        <v>50</v>
      </c>
    </row>
    <row r="153" spans="1:3" x14ac:dyDescent="0.25">
      <c r="A153" s="3">
        <v>7331</v>
      </c>
      <c r="B153" s="52" t="s">
        <v>50</v>
      </c>
      <c r="C153" s="52" t="s">
        <v>50</v>
      </c>
    </row>
    <row r="154" spans="1:3" x14ac:dyDescent="0.25">
      <c r="A154" s="3">
        <v>7332</v>
      </c>
      <c r="B154" s="52" t="s">
        <v>50</v>
      </c>
      <c r="C154" s="52" t="s">
        <v>50</v>
      </c>
    </row>
    <row r="155" spans="1:3" x14ac:dyDescent="0.25">
      <c r="A155" s="3">
        <v>7333</v>
      </c>
      <c r="B155" s="52" t="s">
        <v>50</v>
      </c>
      <c r="C155" s="52" t="s">
        <v>50</v>
      </c>
    </row>
    <row r="156" spans="1:3" x14ac:dyDescent="0.25">
      <c r="A156" s="3">
        <v>7334</v>
      </c>
      <c r="B156" s="52" t="s">
        <v>50</v>
      </c>
      <c r="C156" s="52" t="s">
        <v>50</v>
      </c>
    </row>
    <row r="157" spans="1:3" x14ac:dyDescent="0.25">
      <c r="A157" s="3">
        <v>7335</v>
      </c>
      <c r="B157" s="52" t="s">
        <v>50</v>
      </c>
      <c r="C157" s="52" t="s">
        <v>50</v>
      </c>
    </row>
    <row r="158" spans="1:3" x14ac:dyDescent="0.25">
      <c r="A158" s="3">
        <v>7336</v>
      </c>
      <c r="B158" s="52" t="s">
        <v>50</v>
      </c>
      <c r="C158" s="52" t="s">
        <v>50</v>
      </c>
    </row>
    <row r="159" spans="1:3" x14ac:dyDescent="0.25">
      <c r="A159" s="3">
        <v>7337</v>
      </c>
      <c r="B159" s="52" t="s">
        <v>50</v>
      </c>
      <c r="C159" s="52" t="s">
        <v>50</v>
      </c>
    </row>
    <row r="160" spans="1:3" x14ac:dyDescent="0.25">
      <c r="A160" s="3">
        <v>7338</v>
      </c>
      <c r="B160" s="52" t="s">
        <v>50</v>
      </c>
      <c r="C160" s="52" t="s">
        <v>50</v>
      </c>
    </row>
    <row r="161" spans="1:3" x14ac:dyDescent="0.25">
      <c r="A161" s="3">
        <v>7339</v>
      </c>
      <c r="B161" s="52" t="s">
        <v>50</v>
      </c>
      <c r="C161" s="52" t="s">
        <v>50</v>
      </c>
    </row>
    <row r="162" spans="1:3" x14ac:dyDescent="0.25">
      <c r="A162" s="3">
        <v>7340</v>
      </c>
      <c r="B162" s="52" t="s">
        <v>50</v>
      </c>
      <c r="C162" s="52" t="s">
        <v>50</v>
      </c>
    </row>
    <row r="163" spans="1:3" x14ac:dyDescent="0.25">
      <c r="A163" s="3">
        <v>7341</v>
      </c>
      <c r="B163" s="52" t="s">
        <v>50</v>
      </c>
      <c r="C163" s="52" t="s">
        <v>50</v>
      </c>
    </row>
    <row r="164" spans="1:3" x14ac:dyDescent="0.25">
      <c r="A164" s="3">
        <v>7342</v>
      </c>
      <c r="B164" s="52" t="s">
        <v>50</v>
      </c>
      <c r="C164" s="52" t="s">
        <v>50</v>
      </c>
    </row>
    <row r="165" spans="1:3" x14ac:dyDescent="0.25">
      <c r="A165" s="3">
        <v>7343</v>
      </c>
      <c r="B165" s="52" t="s">
        <v>50</v>
      </c>
      <c r="C165" s="52" t="s">
        <v>50</v>
      </c>
    </row>
    <row r="166" spans="1:3" x14ac:dyDescent="0.25">
      <c r="A166" s="3">
        <v>7344</v>
      </c>
      <c r="B166" s="52" t="s">
        <v>50</v>
      </c>
      <c r="C166" s="52" t="s">
        <v>50</v>
      </c>
    </row>
    <row r="167" spans="1:3" x14ac:dyDescent="0.25">
      <c r="A167" s="3">
        <v>7345</v>
      </c>
      <c r="B167" s="52" t="s">
        <v>50</v>
      </c>
      <c r="C167" s="52" t="s">
        <v>50</v>
      </c>
    </row>
    <row r="168" spans="1:3" x14ac:dyDescent="0.25">
      <c r="A168" s="3">
        <v>7346</v>
      </c>
      <c r="B168" s="52" t="s">
        <v>50</v>
      </c>
      <c r="C168" s="52" t="s">
        <v>50</v>
      </c>
    </row>
    <row r="169" spans="1:3" x14ac:dyDescent="0.25">
      <c r="A169" s="3">
        <v>7347</v>
      </c>
      <c r="B169" s="52" t="s">
        <v>50</v>
      </c>
      <c r="C169" s="52" t="s">
        <v>50</v>
      </c>
    </row>
    <row r="170" spans="1:3" x14ac:dyDescent="0.25">
      <c r="A170" s="3">
        <v>7348</v>
      </c>
      <c r="B170" s="52" t="s">
        <v>50</v>
      </c>
      <c r="C170" s="52" t="s">
        <v>50</v>
      </c>
    </row>
    <row r="171" spans="1:3" x14ac:dyDescent="0.25">
      <c r="A171" s="3">
        <v>7349</v>
      </c>
      <c r="B171" s="52" t="s">
        <v>50</v>
      </c>
      <c r="C171" s="52" t="s">
        <v>50</v>
      </c>
    </row>
    <row r="172" spans="1:3" x14ac:dyDescent="0.25">
      <c r="A172" s="3">
        <v>7350</v>
      </c>
      <c r="B172" s="52" t="s">
        <v>50</v>
      </c>
      <c r="C172" s="52" t="s">
        <v>50</v>
      </c>
    </row>
    <row r="173" spans="1:3" x14ac:dyDescent="0.25">
      <c r="A173" s="3">
        <v>7351</v>
      </c>
      <c r="B173" s="52" t="s">
        <v>50</v>
      </c>
      <c r="C173" s="52" t="s">
        <v>50</v>
      </c>
    </row>
    <row r="174" spans="1:3" x14ac:dyDescent="0.25">
      <c r="A174" s="3">
        <v>7352</v>
      </c>
      <c r="B174" s="52" t="s">
        <v>50</v>
      </c>
      <c r="C174" s="52" t="s">
        <v>50</v>
      </c>
    </row>
    <row r="175" spans="1:3" x14ac:dyDescent="0.25">
      <c r="A175" s="3">
        <v>7353</v>
      </c>
      <c r="B175" s="52" t="s">
        <v>50</v>
      </c>
      <c r="C175" s="52" t="s">
        <v>50</v>
      </c>
    </row>
    <row r="176" spans="1:3" x14ac:dyDescent="0.25">
      <c r="A176" s="3">
        <v>7354</v>
      </c>
      <c r="B176" s="52" t="s">
        <v>50</v>
      </c>
      <c r="C176" s="52" t="s">
        <v>50</v>
      </c>
    </row>
    <row r="177" spans="1:3" x14ac:dyDescent="0.25">
      <c r="A177" s="3">
        <v>7355</v>
      </c>
      <c r="B177" s="52" t="s">
        <v>50</v>
      </c>
      <c r="C177" s="52" t="s">
        <v>50</v>
      </c>
    </row>
    <row r="178" spans="1:3" x14ac:dyDescent="0.25">
      <c r="A178" s="3">
        <v>7356</v>
      </c>
      <c r="B178" s="52" t="s">
        <v>50</v>
      </c>
      <c r="C178" s="52" t="s">
        <v>50</v>
      </c>
    </row>
    <row r="179" spans="1:3" x14ac:dyDescent="0.25">
      <c r="A179" s="3">
        <v>7357</v>
      </c>
      <c r="B179" s="52" t="s">
        <v>50</v>
      </c>
      <c r="C179" s="52" t="s">
        <v>50</v>
      </c>
    </row>
    <row r="180" spans="1:3" x14ac:dyDescent="0.25">
      <c r="A180" s="3">
        <v>7401</v>
      </c>
      <c r="B180" s="52" t="s">
        <v>46</v>
      </c>
      <c r="C180" s="52" t="s">
        <v>46</v>
      </c>
    </row>
    <row r="181" spans="1:3" x14ac:dyDescent="0.25">
      <c r="A181" s="3">
        <v>7402</v>
      </c>
      <c r="B181" s="52" t="s">
        <v>46</v>
      </c>
      <c r="C181" s="52" t="s">
        <v>46</v>
      </c>
    </row>
    <row r="182" spans="1:3" x14ac:dyDescent="0.25">
      <c r="A182" s="3">
        <v>7403</v>
      </c>
      <c r="B182" s="52" t="s">
        <v>46</v>
      </c>
      <c r="C182" s="52" t="s">
        <v>46</v>
      </c>
    </row>
    <row r="183" spans="1:3" x14ac:dyDescent="0.25">
      <c r="A183" s="3">
        <v>7404</v>
      </c>
      <c r="B183" s="52" t="s">
        <v>46</v>
      </c>
      <c r="C183" s="52" t="s">
        <v>46</v>
      </c>
    </row>
    <row r="184" spans="1:3" x14ac:dyDescent="0.25">
      <c r="A184" s="3">
        <v>7405</v>
      </c>
      <c r="B184" s="52" t="s">
        <v>46</v>
      </c>
      <c r="C184" s="52" t="s">
        <v>46</v>
      </c>
    </row>
    <row r="185" spans="1:3" x14ac:dyDescent="0.25">
      <c r="A185" s="3">
        <v>7406</v>
      </c>
      <c r="B185" s="52" t="s">
        <v>46</v>
      </c>
      <c r="C185" s="52" t="s">
        <v>46</v>
      </c>
    </row>
    <row r="186" spans="1:3" x14ac:dyDescent="0.25">
      <c r="A186" s="3">
        <v>7407</v>
      </c>
      <c r="B186" s="52" t="s">
        <v>46</v>
      </c>
      <c r="C186" s="52" t="s">
        <v>46</v>
      </c>
    </row>
    <row r="187" spans="1:3" x14ac:dyDescent="0.25">
      <c r="A187" s="3">
        <v>7408</v>
      </c>
      <c r="B187" s="52" t="s">
        <v>46</v>
      </c>
      <c r="C187" s="52" t="s">
        <v>46</v>
      </c>
    </row>
    <row r="188" spans="1:3" x14ac:dyDescent="0.25">
      <c r="A188" s="3">
        <v>8318</v>
      </c>
      <c r="B188" s="52" t="s">
        <v>48</v>
      </c>
      <c r="C188" s="52" t="s">
        <v>48</v>
      </c>
    </row>
    <row r="189" spans="1:3" x14ac:dyDescent="0.25">
      <c r="A189" s="3">
        <v>8319</v>
      </c>
      <c r="B189" s="52" t="s">
        <v>48</v>
      </c>
      <c r="C189" s="52" t="s">
        <v>48</v>
      </c>
    </row>
    <row r="190" spans="1:3" x14ac:dyDescent="0.25">
      <c r="A190" s="3">
        <v>8320</v>
      </c>
      <c r="B190" s="52" t="s">
        <v>48</v>
      </c>
      <c r="C190" s="52" t="s">
        <v>48</v>
      </c>
    </row>
    <row r="191" spans="1:3" x14ac:dyDescent="0.25">
      <c r="A191" s="3">
        <v>8321</v>
      </c>
      <c r="B191" s="52" t="s">
        <v>48</v>
      </c>
      <c r="C191" s="52" t="s">
        <v>48</v>
      </c>
    </row>
    <row r="192" spans="1:3" x14ac:dyDescent="0.25">
      <c r="A192" s="3">
        <v>8322</v>
      </c>
      <c r="B192" s="52" t="s">
        <v>48</v>
      </c>
      <c r="C192" s="52" t="s">
        <v>48</v>
      </c>
    </row>
    <row r="193" spans="1:3" x14ac:dyDescent="0.25">
      <c r="A193" s="3">
        <v>8323</v>
      </c>
      <c r="B193" s="52" t="s">
        <v>48</v>
      </c>
      <c r="C193" s="52" t="s">
        <v>48</v>
      </c>
    </row>
    <row r="194" spans="1:3" x14ac:dyDescent="0.25">
      <c r="A194" s="3">
        <v>8324</v>
      </c>
      <c r="B194" s="52" t="s">
        <v>48</v>
      </c>
      <c r="C194" s="52" t="s">
        <v>48</v>
      </c>
    </row>
    <row r="195" spans="1:3" x14ac:dyDescent="0.25">
      <c r="A195" s="3">
        <v>8325</v>
      </c>
      <c r="B195" s="52" t="s">
        <v>48</v>
      </c>
      <c r="C195" s="52" t="s">
        <v>48</v>
      </c>
    </row>
    <row r="196" spans="1:3" x14ac:dyDescent="0.25">
      <c r="A196" s="3">
        <v>8326</v>
      </c>
      <c r="B196" s="52" t="s">
        <v>48</v>
      </c>
      <c r="C196" s="52" t="s">
        <v>48</v>
      </c>
    </row>
    <row r="197" spans="1:3" x14ac:dyDescent="0.25">
      <c r="A197" s="3">
        <v>8327</v>
      </c>
      <c r="B197" s="52" t="s">
        <v>48</v>
      </c>
      <c r="C197" s="52" t="s">
        <v>48</v>
      </c>
    </row>
    <row r="198" spans="1:3" x14ac:dyDescent="0.25">
      <c r="A198" s="3">
        <v>8328</v>
      </c>
      <c r="B198" s="52" t="s">
        <v>48</v>
      </c>
      <c r="C198" s="52" t="s">
        <v>48</v>
      </c>
    </row>
    <row r="199" spans="1:3" x14ac:dyDescent="0.25">
      <c r="A199" s="3">
        <v>8329</v>
      </c>
      <c r="B199" s="52" t="s">
        <v>48</v>
      </c>
      <c r="C199" s="52" t="s">
        <v>48</v>
      </c>
    </row>
    <row r="200" spans="1:3" x14ac:dyDescent="0.25">
      <c r="A200" s="3">
        <v>8330</v>
      </c>
      <c r="B200" s="52" t="s">
        <v>48</v>
      </c>
      <c r="C200" s="52" t="s">
        <v>48</v>
      </c>
    </row>
    <row r="201" spans="1:3" x14ac:dyDescent="0.25">
      <c r="A201" s="3">
        <v>8331</v>
      </c>
      <c r="B201" s="52" t="s">
        <v>48</v>
      </c>
      <c r="C201" s="52" t="s">
        <v>48</v>
      </c>
    </row>
    <row r="202" spans="1:3" x14ac:dyDescent="0.25">
      <c r="A202" s="3">
        <v>8332</v>
      </c>
      <c r="B202" s="52" t="s">
        <v>48</v>
      </c>
      <c r="C202" s="52" t="s">
        <v>48</v>
      </c>
    </row>
    <row r="203" spans="1:3" x14ac:dyDescent="0.25">
      <c r="A203" s="3">
        <v>8333</v>
      </c>
      <c r="B203" s="52" t="s">
        <v>48</v>
      </c>
      <c r="C203" s="52" t="s">
        <v>48</v>
      </c>
    </row>
    <row r="204" spans="1:3" x14ac:dyDescent="0.25">
      <c r="A204" s="3">
        <v>8334</v>
      </c>
      <c r="B204" s="52" t="s">
        <v>48</v>
      </c>
      <c r="C204" s="52" t="s">
        <v>48</v>
      </c>
    </row>
    <row r="205" spans="1:3" x14ac:dyDescent="0.25">
      <c r="A205" s="3">
        <v>8335</v>
      </c>
      <c r="B205" s="52" t="s">
        <v>48</v>
      </c>
      <c r="C205" s="52" t="s">
        <v>48</v>
      </c>
    </row>
    <row r="206" spans="1:3" x14ac:dyDescent="0.25">
      <c r="A206" s="3">
        <v>8336</v>
      </c>
      <c r="B206" s="52" t="s">
        <v>48</v>
      </c>
      <c r="C206" s="52" t="s">
        <v>48</v>
      </c>
    </row>
    <row r="207" spans="1:3" x14ac:dyDescent="0.25">
      <c r="A207" s="3">
        <v>8337</v>
      </c>
      <c r="B207" s="52" t="s">
        <v>48</v>
      </c>
      <c r="C207" s="52" t="s">
        <v>48</v>
      </c>
    </row>
    <row r="208" spans="1:3" x14ac:dyDescent="0.25">
      <c r="A208" s="3">
        <v>8338</v>
      </c>
      <c r="B208" s="52" t="s">
        <v>48</v>
      </c>
      <c r="C208" s="52" t="s">
        <v>48</v>
      </c>
    </row>
    <row r="209" spans="1:3" x14ac:dyDescent="0.25">
      <c r="A209" s="3">
        <v>8339</v>
      </c>
      <c r="B209" s="52" t="s">
        <v>48</v>
      </c>
      <c r="C209" s="52" t="s">
        <v>48</v>
      </c>
    </row>
    <row r="210" spans="1:3" x14ac:dyDescent="0.25">
      <c r="A210" s="3">
        <v>8340</v>
      </c>
      <c r="B210" s="52" t="s">
        <v>48</v>
      </c>
      <c r="C210" s="52" t="s">
        <v>48</v>
      </c>
    </row>
    <row r="211" spans="1:3" x14ac:dyDescent="0.25">
      <c r="A211" s="3">
        <v>8341</v>
      </c>
      <c r="B211" s="52" t="s">
        <v>48</v>
      </c>
      <c r="C211" s="52" t="s">
        <v>48</v>
      </c>
    </row>
    <row r="212" spans="1:3" x14ac:dyDescent="0.25">
      <c r="A212" s="3">
        <v>8342</v>
      </c>
      <c r="B212" s="52" t="s">
        <v>49</v>
      </c>
      <c r="C212" s="52" t="s">
        <v>49</v>
      </c>
    </row>
    <row r="213" spans="1:3" x14ac:dyDescent="0.25">
      <c r="A213" s="3">
        <v>8401</v>
      </c>
      <c r="B213" s="52" t="s">
        <v>47</v>
      </c>
      <c r="C213" s="52" t="s">
        <v>47</v>
      </c>
    </row>
    <row r="214" spans="1:3" x14ac:dyDescent="0.25">
      <c r="A214" s="3">
        <v>8402</v>
      </c>
      <c r="B214" s="52" t="s">
        <v>47</v>
      </c>
      <c r="C214" s="52" t="s">
        <v>47</v>
      </c>
    </row>
    <row r="215" spans="1:3" x14ac:dyDescent="0.25">
      <c r="A215" s="3">
        <v>8403</v>
      </c>
      <c r="B215" s="52" t="s">
        <v>47</v>
      </c>
      <c r="C215" s="52" t="s">
        <v>47</v>
      </c>
    </row>
    <row r="216" spans="1:3" x14ac:dyDescent="0.25">
      <c r="A216" s="3">
        <v>8404</v>
      </c>
      <c r="B216" s="52" t="s">
        <v>47</v>
      </c>
      <c r="C216" s="52" t="s">
        <v>47</v>
      </c>
    </row>
    <row r="217" spans="1:3" x14ac:dyDescent="0.25">
      <c r="A217" s="3">
        <v>8405</v>
      </c>
      <c r="B217" s="52" t="s">
        <v>47</v>
      </c>
      <c r="C217" s="52" t="s">
        <v>47</v>
      </c>
    </row>
    <row r="218" spans="1:3" x14ac:dyDescent="0.25">
      <c r="A218" s="3">
        <v>8406</v>
      </c>
      <c r="B218" s="52" t="s">
        <v>47</v>
      </c>
      <c r="C218" s="52" t="s">
        <v>47</v>
      </c>
    </row>
    <row r="219" spans="1:3" x14ac:dyDescent="0.25">
      <c r="A219" s="3">
        <v>8407</v>
      </c>
      <c r="B219" s="52" t="s">
        <v>47</v>
      </c>
      <c r="C219" s="52" t="s">
        <v>47</v>
      </c>
    </row>
    <row r="220" spans="1:3" x14ac:dyDescent="0.25">
      <c r="A220" s="3">
        <v>8408</v>
      </c>
      <c r="B220" s="52" t="s">
        <v>47</v>
      </c>
      <c r="C220" s="52" t="s">
        <v>47</v>
      </c>
    </row>
    <row r="221" spans="1:3" x14ac:dyDescent="0.25">
      <c r="A221" s="3">
        <v>8409</v>
      </c>
      <c r="B221" s="52" t="s">
        <v>47</v>
      </c>
      <c r="C221" s="52" t="s">
        <v>47</v>
      </c>
    </row>
    <row r="222" spans="1:3" x14ac:dyDescent="0.25">
      <c r="A222" s="3">
        <v>8410</v>
      </c>
      <c r="B222" s="52" t="s">
        <v>47</v>
      </c>
      <c r="C222" s="52" t="s">
        <v>47</v>
      </c>
    </row>
    <row r="223" spans="1:3" x14ac:dyDescent="0.25">
      <c r="A223" s="3">
        <v>8411</v>
      </c>
      <c r="B223" s="52" t="s">
        <v>47</v>
      </c>
      <c r="C223" s="52" t="s">
        <v>47</v>
      </c>
    </row>
    <row r="224" spans="1:3" x14ac:dyDescent="0.25">
      <c r="A224" s="3">
        <v>8412</v>
      </c>
      <c r="B224" s="52" t="s">
        <v>47</v>
      </c>
      <c r="C224" s="52" t="s">
        <v>47</v>
      </c>
    </row>
    <row r="225" spans="1:3" x14ac:dyDescent="0.25">
      <c r="A225" s="3">
        <v>8413</v>
      </c>
      <c r="B225" s="52" t="s">
        <v>47</v>
      </c>
      <c r="C225" s="52" t="s">
        <v>47</v>
      </c>
    </row>
    <row r="226" spans="1:3" x14ac:dyDescent="0.25">
      <c r="A226" s="3">
        <v>8414</v>
      </c>
      <c r="B226" s="52" t="s">
        <v>47</v>
      </c>
      <c r="C226" s="52" t="s">
        <v>47</v>
      </c>
    </row>
    <row r="227" spans="1:3" x14ac:dyDescent="0.25">
      <c r="A227" s="3">
        <v>8415</v>
      </c>
      <c r="B227" s="52" t="s">
        <v>47</v>
      </c>
      <c r="C227" s="52" t="s">
        <v>47</v>
      </c>
    </row>
    <row r="228" spans="1:3" x14ac:dyDescent="0.25">
      <c r="A228" s="3">
        <v>8416</v>
      </c>
      <c r="B228" s="52" t="s">
        <v>47</v>
      </c>
      <c r="C228" s="52" t="s">
        <v>47</v>
      </c>
    </row>
    <row r="229" spans="1:3" x14ac:dyDescent="0.25">
      <c r="A229" s="3">
        <v>8417</v>
      </c>
      <c r="B229" s="52" t="s">
        <v>47</v>
      </c>
      <c r="C229" s="52" t="s">
        <v>47</v>
      </c>
    </row>
    <row r="230" spans="1:3" x14ac:dyDescent="0.25">
      <c r="A230" s="3">
        <v>8418</v>
      </c>
      <c r="B230" s="52" t="s">
        <v>47</v>
      </c>
      <c r="C230" s="52" t="s">
        <v>47</v>
      </c>
    </row>
    <row r="231" spans="1:3" x14ac:dyDescent="0.25">
      <c r="A231" s="3">
        <v>8419</v>
      </c>
      <c r="B231" s="52" t="s">
        <v>47</v>
      </c>
      <c r="C231" s="52" t="s">
        <v>47</v>
      </c>
    </row>
    <row r="232" spans="1:3" x14ac:dyDescent="0.25">
      <c r="A232" s="3">
        <v>8420</v>
      </c>
      <c r="B232" s="52" t="s">
        <v>47</v>
      </c>
      <c r="C232" s="52" t="s">
        <v>47</v>
      </c>
    </row>
    <row r="233" spans="1:3" x14ac:dyDescent="0.25">
      <c r="A233" s="3">
        <v>8421</v>
      </c>
      <c r="B233" s="52" t="s">
        <v>47</v>
      </c>
      <c r="C233" s="52" t="s">
        <v>47</v>
      </c>
    </row>
    <row r="234" spans="1:3" x14ac:dyDescent="0.25">
      <c r="A234" s="3">
        <v>8108</v>
      </c>
      <c r="B234" s="52" t="s">
        <v>23</v>
      </c>
      <c r="C234" s="52" t="s">
        <v>23</v>
      </c>
    </row>
    <row r="235" spans="1:3" x14ac:dyDescent="0.25">
      <c r="A235" s="3">
        <v>8109</v>
      </c>
      <c r="B235" s="52" t="s">
        <v>23</v>
      </c>
      <c r="C235" s="52" t="s">
        <v>23</v>
      </c>
    </row>
    <row r="236" spans="1:3" x14ac:dyDescent="0.25">
      <c r="A236" s="3">
        <v>8110</v>
      </c>
      <c r="B236" s="52" t="s">
        <v>23</v>
      </c>
      <c r="C236" s="52" t="s">
        <v>23</v>
      </c>
    </row>
    <row r="237" spans="1:3" x14ac:dyDescent="0.25">
      <c r="A237" s="3">
        <v>8111</v>
      </c>
      <c r="B237" s="52" t="s">
        <v>23</v>
      </c>
      <c r="C237" s="52" t="s">
        <v>23</v>
      </c>
    </row>
    <row r="238" spans="1:3" x14ac:dyDescent="0.25">
      <c r="A238" s="3">
        <v>8112</v>
      </c>
      <c r="B238" s="52" t="s">
        <v>23</v>
      </c>
      <c r="C238" s="52" t="s">
        <v>23</v>
      </c>
    </row>
    <row r="239" spans="1:3" x14ac:dyDescent="0.25">
      <c r="A239" s="3">
        <v>8113</v>
      </c>
      <c r="B239" s="52" t="s">
        <v>23</v>
      </c>
      <c r="C239" s="52" t="s">
        <v>23</v>
      </c>
    </row>
    <row r="240" spans="1:3" x14ac:dyDescent="0.25">
      <c r="A240" s="3">
        <v>8114</v>
      </c>
      <c r="B240" s="52" t="s">
        <v>23</v>
      </c>
      <c r="C240" s="52" t="s">
        <v>23</v>
      </c>
    </row>
    <row r="241" spans="1:3" x14ac:dyDescent="0.25">
      <c r="A241" s="3">
        <v>8115</v>
      </c>
      <c r="B241" s="52" t="s">
        <v>23</v>
      </c>
      <c r="C241" s="52" t="s">
        <v>23</v>
      </c>
    </row>
    <row r="242" spans="1:3" x14ac:dyDescent="0.25">
      <c r="A242" s="3">
        <v>8116</v>
      </c>
      <c r="B242" s="52" t="s">
        <v>24</v>
      </c>
      <c r="C242" s="52" t="s">
        <v>24</v>
      </c>
    </row>
    <row r="243" spans="1:3" x14ac:dyDescent="0.25">
      <c r="A243" s="3">
        <v>8120</v>
      </c>
      <c r="B243" s="52" t="s">
        <v>24</v>
      </c>
      <c r="C243" s="52" t="s">
        <v>24</v>
      </c>
    </row>
    <row r="244" spans="1:3" x14ac:dyDescent="0.25">
      <c r="A244" s="3">
        <v>8121</v>
      </c>
      <c r="B244" s="52" t="s">
        <v>24</v>
      </c>
      <c r="C244" s="52" t="s">
        <v>24</v>
      </c>
    </row>
    <row r="245" spans="1:3" x14ac:dyDescent="0.25">
      <c r="A245" s="3">
        <v>8122</v>
      </c>
      <c r="B245" s="52" t="s">
        <v>24</v>
      </c>
      <c r="C245" s="52" t="s">
        <v>24</v>
      </c>
    </row>
    <row r="246" spans="1:3" x14ac:dyDescent="0.25">
      <c r="A246" s="3">
        <v>8123</v>
      </c>
      <c r="B246" s="52" t="s">
        <v>24</v>
      </c>
      <c r="C246" s="52" t="s">
        <v>24</v>
      </c>
    </row>
    <row r="247" spans="1:3" x14ac:dyDescent="0.25">
      <c r="A247" s="3">
        <v>8124</v>
      </c>
      <c r="B247" s="52" t="s">
        <v>24</v>
      </c>
      <c r="C247" s="52" t="s">
        <v>24</v>
      </c>
    </row>
    <row r="248" spans="1:3" x14ac:dyDescent="0.25">
      <c r="A248" s="3">
        <v>8125</v>
      </c>
      <c r="B248" s="52" t="s">
        <v>24</v>
      </c>
      <c r="C248" s="52" t="s">
        <v>24</v>
      </c>
    </row>
    <row r="249" spans="1:3" x14ac:dyDescent="0.25">
      <c r="A249" s="3">
        <v>8126</v>
      </c>
      <c r="B249" s="52" t="s">
        <v>24</v>
      </c>
      <c r="C249" s="52" t="s">
        <v>24</v>
      </c>
    </row>
    <row r="250" spans="1:3" x14ac:dyDescent="0.25">
      <c r="A250" s="3">
        <v>8127</v>
      </c>
      <c r="B250" s="52" t="s">
        <v>24</v>
      </c>
      <c r="C250" s="52" t="s">
        <v>24</v>
      </c>
    </row>
    <row r="251" spans="1:3" x14ac:dyDescent="0.25">
      <c r="A251" s="3">
        <v>8128</v>
      </c>
      <c r="B251" s="52" t="s">
        <v>24</v>
      </c>
      <c r="C251" s="52" t="s">
        <v>24</v>
      </c>
    </row>
    <row r="252" spans="1:3" x14ac:dyDescent="0.25">
      <c r="A252" s="3">
        <v>8129</v>
      </c>
      <c r="B252" s="52" t="s">
        <v>24</v>
      </c>
      <c r="C252" s="52" t="s">
        <v>24</v>
      </c>
    </row>
    <row r="253" spans="1:3" x14ac:dyDescent="0.25">
      <c r="A253" s="3">
        <v>8130</v>
      </c>
      <c r="B253" s="52" t="s">
        <v>24</v>
      </c>
      <c r="C253" s="52" t="s">
        <v>24</v>
      </c>
    </row>
    <row r="254" spans="1:3" x14ac:dyDescent="0.25">
      <c r="A254" s="3">
        <v>8132</v>
      </c>
      <c r="B254" s="52" t="s">
        <v>24</v>
      </c>
      <c r="C254" s="52" t="s">
        <v>24</v>
      </c>
    </row>
    <row r="255" spans="1:3" x14ac:dyDescent="0.25">
      <c r="A255" s="3">
        <v>8134</v>
      </c>
      <c r="B255" s="52" t="s">
        <v>24</v>
      </c>
      <c r="C255" s="52" t="s">
        <v>24</v>
      </c>
    </row>
    <row r="256" spans="1:3" x14ac:dyDescent="0.25">
      <c r="A256" s="3">
        <v>8135</v>
      </c>
      <c r="B256" s="52" t="s">
        <v>24</v>
      </c>
      <c r="C256" s="52" t="s">
        <v>24</v>
      </c>
    </row>
    <row r="257" spans="1:3" x14ac:dyDescent="0.25">
      <c r="A257" s="3">
        <v>8136</v>
      </c>
      <c r="B257" s="52" t="s">
        <v>24</v>
      </c>
      <c r="C257" s="52" t="s">
        <v>24</v>
      </c>
    </row>
    <row r="258" spans="1:3" x14ac:dyDescent="0.25">
      <c r="A258" s="3">
        <v>8138</v>
      </c>
      <c r="B258" s="52" t="s">
        <v>24</v>
      </c>
      <c r="C258" s="52" t="s">
        <v>24</v>
      </c>
    </row>
    <row r="259" spans="1:3" x14ac:dyDescent="0.25">
      <c r="A259" s="3">
        <v>8139</v>
      </c>
      <c r="B259" s="52" t="s">
        <v>24</v>
      </c>
      <c r="C259" s="52" t="s">
        <v>24</v>
      </c>
    </row>
    <row r="260" spans="1:3" x14ac:dyDescent="0.25">
      <c r="A260" s="3">
        <v>8140</v>
      </c>
      <c r="B260" s="52" t="s">
        <v>24</v>
      </c>
      <c r="C260" s="52" t="s">
        <v>24</v>
      </c>
    </row>
    <row r="261" spans="1:3" x14ac:dyDescent="0.25">
      <c r="A261" s="3">
        <v>8141</v>
      </c>
      <c r="B261" s="52" t="s">
        <v>24</v>
      </c>
      <c r="C261" s="52" t="s">
        <v>24</v>
      </c>
    </row>
    <row r="262" spans="1:3" x14ac:dyDescent="0.25">
      <c r="A262" s="3">
        <v>8142</v>
      </c>
      <c r="B262" s="52" t="s">
        <v>24</v>
      </c>
      <c r="C262" s="52" t="s">
        <v>24</v>
      </c>
    </row>
    <row r="263" spans="1:3" x14ac:dyDescent="0.25">
      <c r="A263" s="3">
        <v>8143</v>
      </c>
      <c r="B263" s="52" t="s">
        <v>24</v>
      </c>
      <c r="C263" s="52" t="s">
        <v>24</v>
      </c>
    </row>
    <row r="264" spans="1:3" x14ac:dyDescent="0.25">
      <c r="A264" s="3">
        <v>8144</v>
      </c>
      <c r="B264" s="52" t="s">
        <v>24</v>
      </c>
      <c r="C264" s="52" t="s">
        <v>24</v>
      </c>
    </row>
    <row r="265" spans="1:3" x14ac:dyDescent="0.25">
      <c r="A265" s="3">
        <v>8145</v>
      </c>
      <c r="B265" s="52" t="s">
        <v>24</v>
      </c>
      <c r="C265" s="52" t="s">
        <v>24</v>
      </c>
    </row>
    <row r="266" spans="1:3" x14ac:dyDescent="0.25">
      <c r="A266" s="3">
        <v>8300</v>
      </c>
      <c r="B266" s="52" t="s">
        <v>48</v>
      </c>
      <c r="C266" s="52" t="s">
        <v>48</v>
      </c>
    </row>
    <row r="267" spans="1:3" x14ac:dyDescent="0.25">
      <c r="A267" s="3">
        <v>8301</v>
      </c>
      <c r="B267" s="52" t="s">
        <v>48</v>
      </c>
      <c r="C267" s="52" t="s">
        <v>48</v>
      </c>
    </row>
    <row r="268" spans="1:3" x14ac:dyDescent="0.25">
      <c r="A268" s="3">
        <v>8302</v>
      </c>
      <c r="B268" s="52" t="s">
        <v>48</v>
      </c>
      <c r="C268" s="52" t="s">
        <v>48</v>
      </c>
    </row>
    <row r="269" spans="1:3" x14ac:dyDescent="0.25">
      <c r="A269" s="3">
        <v>8303</v>
      </c>
      <c r="B269" s="52" t="s">
        <v>48</v>
      </c>
      <c r="C269" s="52" t="s">
        <v>48</v>
      </c>
    </row>
    <row r="270" spans="1:3" x14ac:dyDescent="0.25">
      <c r="A270" s="3">
        <v>8304</v>
      </c>
      <c r="B270" s="52" t="s">
        <v>48</v>
      </c>
      <c r="C270" s="52" t="s">
        <v>48</v>
      </c>
    </row>
    <row r="271" spans="1:3" x14ac:dyDescent="0.25">
      <c r="A271" s="3">
        <v>8305</v>
      </c>
      <c r="B271" s="52" t="s">
        <v>48</v>
      </c>
      <c r="C271" s="52" t="s">
        <v>48</v>
      </c>
    </row>
    <row r="272" spans="1:3" x14ac:dyDescent="0.25">
      <c r="A272" s="3">
        <v>8306</v>
      </c>
      <c r="B272" s="52" t="s">
        <v>48</v>
      </c>
      <c r="C272" s="52" t="s">
        <v>48</v>
      </c>
    </row>
    <row r="273" spans="1:3" x14ac:dyDescent="0.25">
      <c r="A273" s="3">
        <v>8307</v>
      </c>
      <c r="B273" s="52" t="s">
        <v>48</v>
      </c>
      <c r="C273" s="52" t="s">
        <v>48</v>
      </c>
    </row>
    <row r="274" spans="1:3" x14ac:dyDescent="0.25">
      <c r="A274" s="3">
        <v>8308</v>
      </c>
      <c r="B274" s="52" t="s">
        <v>48</v>
      </c>
      <c r="C274" s="52" t="s">
        <v>48</v>
      </c>
    </row>
    <row r="275" spans="1:3" x14ac:dyDescent="0.25">
      <c r="A275" s="3">
        <v>8309</v>
      </c>
      <c r="B275" s="52" t="s">
        <v>48</v>
      </c>
      <c r="C275" s="52" t="s">
        <v>48</v>
      </c>
    </row>
    <row r="276" spans="1:3" x14ac:dyDescent="0.25">
      <c r="A276" s="3">
        <v>8310</v>
      </c>
      <c r="B276" s="52" t="s">
        <v>48</v>
      </c>
      <c r="C276" s="52" t="s">
        <v>48</v>
      </c>
    </row>
    <row r="277" spans="1:3" x14ac:dyDescent="0.25">
      <c r="A277" s="3">
        <v>8311</v>
      </c>
      <c r="B277" s="52" t="s">
        <v>48</v>
      </c>
      <c r="C277" s="52" t="s">
        <v>48</v>
      </c>
    </row>
    <row r="278" spans="1:3" x14ac:dyDescent="0.25">
      <c r="A278" s="3">
        <v>8312</v>
      </c>
      <c r="B278" s="52" t="s">
        <v>48</v>
      </c>
      <c r="C278" s="52" t="s">
        <v>48</v>
      </c>
    </row>
    <row r="279" spans="1:3" x14ac:dyDescent="0.25">
      <c r="A279" s="3">
        <v>8313</v>
      </c>
      <c r="B279" s="52" t="s">
        <v>48</v>
      </c>
      <c r="C279" s="52" t="s">
        <v>48</v>
      </c>
    </row>
    <row r="280" spans="1:3" ht="15.75" customHeight="1" x14ac:dyDescent="0.25">
      <c r="A280" s="3">
        <v>8425</v>
      </c>
      <c r="B280" s="52" t="s">
        <v>47</v>
      </c>
      <c r="C280" s="52" t="s">
        <v>47</v>
      </c>
    </row>
    <row r="281" spans="1:3" x14ac:dyDescent="0.25">
      <c r="A281" s="3">
        <v>8426</v>
      </c>
      <c r="B281" s="52" t="s">
        <v>47</v>
      </c>
      <c r="C281" s="52" t="s">
        <v>47</v>
      </c>
    </row>
    <row r="282" spans="1:3" x14ac:dyDescent="0.25">
      <c r="A282" s="3">
        <v>8427</v>
      </c>
      <c r="B282" s="52" t="s">
        <v>47</v>
      </c>
      <c r="C282" s="52" t="s">
        <v>47</v>
      </c>
    </row>
    <row r="283" spans="1:3" x14ac:dyDescent="0.25">
      <c r="A283" s="3">
        <v>8428</v>
      </c>
      <c r="B283" s="52" t="s">
        <v>47</v>
      </c>
      <c r="C283" s="52" t="s">
        <v>47</v>
      </c>
    </row>
    <row r="284" spans="1:3" x14ac:dyDescent="0.25">
      <c r="A284" s="3">
        <v>8429</v>
      </c>
      <c r="B284" s="52" t="s">
        <v>47</v>
      </c>
      <c r="C284" s="52" t="s">
        <v>47</v>
      </c>
    </row>
    <row r="285" spans="1:3" x14ac:dyDescent="0.25">
      <c r="A285" s="3">
        <v>8430</v>
      </c>
      <c r="B285" s="52" t="s">
        <v>47</v>
      </c>
      <c r="C285" s="52" t="s">
        <v>47</v>
      </c>
    </row>
    <row r="286" spans="1:3" x14ac:dyDescent="0.25">
      <c r="A286" s="3">
        <v>8431</v>
      </c>
      <c r="B286" s="52" t="s">
        <v>47</v>
      </c>
      <c r="C286" s="52" t="s">
        <v>47</v>
      </c>
    </row>
    <row r="287" spans="1:3" x14ac:dyDescent="0.25">
      <c r="A287" s="3">
        <v>8432</v>
      </c>
      <c r="B287" s="52" t="s">
        <v>47</v>
      </c>
      <c r="C287" s="52" t="s">
        <v>47</v>
      </c>
    </row>
    <row r="288" spans="1:3" x14ac:dyDescent="0.25">
      <c r="A288" s="3">
        <v>8433</v>
      </c>
      <c r="B288" s="52" t="s">
        <v>47</v>
      </c>
      <c r="C288" s="52" t="s">
        <v>47</v>
      </c>
    </row>
    <row r="289" spans="1:3" x14ac:dyDescent="0.25">
      <c r="A289" s="3">
        <v>8434</v>
      </c>
      <c r="B289" s="52" t="s">
        <v>47</v>
      </c>
      <c r="C289" s="52" t="s">
        <v>47</v>
      </c>
    </row>
    <row r="290" spans="1:3" x14ac:dyDescent="0.25">
      <c r="A290" s="3">
        <v>8435</v>
      </c>
      <c r="B290" s="52" t="s">
        <v>47</v>
      </c>
      <c r="C290" s="52" t="s">
        <v>47</v>
      </c>
    </row>
    <row r="291" spans="1:3" x14ac:dyDescent="0.25">
      <c r="A291" s="3">
        <v>8436</v>
      </c>
      <c r="B291" s="52" t="s">
        <v>47</v>
      </c>
      <c r="C291" s="52" t="s">
        <v>47</v>
      </c>
    </row>
    <row r="292" spans="1:3" x14ac:dyDescent="0.25">
      <c r="A292" s="3">
        <v>8437</v>
      </c>
      <c r="B292" s="52" t="s">
        <v>47</v>
      </c>
      <c r="C292" s="52" t="s">
        <v>47</v>
      </c>
    </row>
    <row r="293" spans="1:3" x14ac:dyDescent="0.25">
      <c r="A293" s="3">
        <v>8438</v>
      </c>
      <c r="B293" s="52" t="s">
        <v>47</v>
      </c>
      <c r="C293" s="52" t="s">
        <v>47</v>
      </c>
    </row>
    <row r="294" spans="1:3" x14ac:dyDescent="0.25">
      <c r="A294" s="3">
        <v>8439</v>
      </c>
      <c r="B294" s="52" t="s">
        <v>47</v>
      </c>
      <c r="C294" s="52" t="s">
        <v>47</v>
      </c>
    </row>
    <row r="295" spans="1:3" x14ac:dyDescent="0.25">
      <c r="A295" s="3">
        <v>8440</v>
      </c>
      <c r="B295" s="52" t="s">
        <v>47</v>
      </c>
      <c r="C295" s="52" t="s">
        <v>47</v>
      </c>
    </row>
    <row r="296" spans="1:3" x14ac:dyDescent="0.25">
      <c r="A296" s="3">
        <v>3204</v>
      </c>
      <c r="B296" s="52" t="s">
        <v>21</v>
      </c>
      <c r="C296" s="52" t="s">
        <v>25</v>
      </c>
    </row>
    <row r="297" spans="1:3" x14ac:dyDescent="0.25">
      <c r="A297" s="3">
        <v>3205</v>
      </c>
      <c r="B297" s="52" t="s">
        <v>21</v>
      </c>
      <c r="C297" s="52" t="s">
        <v>25</v>
      </c>
    </row>
    <row r="298" spans="1:3" x14ac:dyDescent="0.25">
      <c r="A298" s="3">
        <v>3206</v>
      </c>
      <c r="B298" s="52" t="s">
        <v>21</v>
      </c>
      <c r="C298" s="52" t="s">
        <v>25</v>
      </c>
    </row>
    <row r="299" spans="1:3" x14ac:dyDescent="0.25">
      <c r="A299" s="3">
        <v>3207</v>
      </c>
      <c r="B299" s="52" t="s">
        <v>21</v>
      </c>
      <c r="C299" s="52" t="s">
        <v>25</v>
      </c>
    </row>
    <row r="300" spans="1:3" x14ac:dyDescent="0.25">
      <c r="A300" s="3">
        <v>3208</v>
      </c>
      <c r="B300" s="52" t="s">
        <v>21</v>
      </c>
      <c r="C300" s="52" t="s">
        <v>25</v>
      </c>
    </row>
    <row r="301" spans="1:3" x14ac:dyDescent="0.25">
      <c r="A301" s="3">
        <v>3101</v>
      </c>
      <c r="B301" s="52" t="s">
        <v>20</v>
      </c>
      <c r="C301" s="52" t="s">
        <v>26</v>
      </c>
    </row>
    <row r="302" spans="1:3" x14ac:dyDescent="0.25">
      <c r="A302" s="3">
        <v>3102</v>
      </c>
      <c r="B302" s="52" t="s">
        <v>20</v>
      </c>
      <c r="C302" s="52" t="s">
        <v>26</v>
      </c>
    </row>
    <row r="303" spans="1:3" x14ac:dyDescent="0.25">
      <c r="A303" s="3">
        <v>3103</v>
      </c>
      <c r="B303" s="52" t="s">
        <v>20</v>
      </c>
      <c r="C303" s="52" t="s">
        <v>26</v>
      </c>
    </row>
    <row r="304" spans="1:3" x14ac:dyDescent="0.25">
      <c r="A304" s="3">
        <v>3104</v>
      </c>
      <c r="B304" s="52" t="s">
        <v>20</v>
      </c>
      <c r="C304" s="52" t="s">
        <v>26</v>
      </c>
    </row>
    <row r="305" spans="1:3" x14ac:dyDescent="0.25">
      <c r="A305" s="3">
        <v>3105</v>
      </c>
      <c r="B305" s="52" t="s">
        <v>20</v>
      </c>
      <c r="C305" s="52" t="s">
        <v>26</v>
      </c>
    </row>
    <row r="306" spans="1:3" x14ac:dyDescent="0.25">
      <c r="A306" s="3">
        <v>3106</v>
      </c>
      <c r="B306" s="52" t="s">
        <v>20</v>
      </c>
      <c r="C306" s="52" t="s">
        <v>26</v>
      </c>
    </row>
    <row r="307" spans="1:3" x14ac:dyDescent="0.25">
      <c r="A307" s="3">
        <v>3101</v>
      </c>
      <c r="B307" s="52" t="s">
        <v>20</v>
      </c>
      <c r="C307" s="52" t="s">
        <v>26</v>
      </c>
    </row>
    <row r="308" spans="1:3" x14ac:dyDescent="0.25">
      <c r="A308" s="3">
        <v>3102</v>
      </c>
      <c r="B308" s="52" t="s">
        <v>20</v>
      </c>
      <c r="C308" s="52" t="s">
        <v>26</v>
      </c>
    </row>
    <row r="309" spans="1:3" x14ac:dyDescent="0.25">
      <c r="A309" s="3">
        <v>3107</v>
      </c>
      <c r="B309" s="52" t="s">
        <v>20</v>
      </c>
      <c r="C309" s="52" t="s">
        <v>26</v>
      </c>
    </row>
    <row r="310" spans="1:3" x14ac:dyDescent="0.25">
      <c r="A310" s="3">
        <v>3108</v>
      </c>
      <c r="B310" s="52" t="s">
        <v>20</v>
      </c>
      <c r="C310" s="52" t="s">
        <v>26</v>
      </c>
    </row>
    <row r="311" spans="1:3" x14ac:dyDescent="0.25">
      <c r="A311" s="3">
        <v>3109</v>
      </c>
      <c r="B311" s="52" t="s">
        <v>20</v>
      </c>
      <c r="C311" s="52" t="s">
        <v>26</v>
      </c>
    </row>
    <row r="312" spans="1:3" x14ac:dyDescent="0.25">
      <c r="A312" s="3">
        <v>3110</v>
      </c>
      <c r="B312" s="52" t="s">
        <v>20</v>
      </c>
      <c r="C312" s="52" t="s">
        <v>26</v>
      </c>
    </row>
    <row r="313" spans="1:3" x14ac:dyDescent="0.25">
      <c r="A313" s="3">
        <v>3111</v>
      </c>
      <c r="B313" s="52" t="s">
        <v>20</v>
      </c>
      <c r="C313" s="52" t="s">
        <v>26</v>
      </c>
    </row>
    <row r="314" spans="1:3" x14ac:dyDescent="0.25">
      <c r="A314" s="3">
        <v>3112</v>
      </c>
      <c r="B314" s="52" t="s">
        <v>20</v>
      </c>
      <c r="C314" s="52" t="s">
        <v>26</v>
      </c>
    </row>
    <row r="315" spans="1:3" x14ac:dyDescent="0.25">
      <c r="A315" s="3">
        <v>3113</v>
      </c>
      <c r="B315" s="52" t="s">
        <v>20</v>
      </c>
      <c r="C315" s="52" t="s">
        <v>26</v>
      </c>
    </row>
    <row r="316" spans="1:3" x14ac:dyDescent="0.25">
      <c r="A316" s="3">
        <v>3114</v>
      </c>
      <c r="B316" s="52" t="s">
        <v>20</v>
      </c>
      <c r="C316" s="52" t="s">
        <v>26</v>
      </c>
    </row>
    <row r="317" spans="1:3" x14ac:dyDescent="0.25">
      <c r="A317" s="3">
        <v>3115</v>
      </c>
      <c r="B317" s="52" t="s">
        <v>20</v>
      </c>
      <c r="C317" s="52" t="s">
        <v>26</v>
      </c>
    </row>
    <row r="318" spans="1:3" x14ac:dyDescent="0.25">
      <c r="A318" s="3">
        <v>3116</v>
      </c>
      <c r="B318" s="52" t="s">
        <v>20</v>
      </c>
      <c r="C318" s="52" t="s">
        <v>26</v>
      </c>
    </row>
    <row r="319" spans="1:3" x14ac:dyDescent="0.25">
      <c r="A319" s="3">
        <v>3117</v>
      </c>
      <c r="B319" s="52" t="s">
        <v>20</v>
      </c>
      <c r="C319" s="52" t="s">
        <v>26</v>
      </c>
    </row>
    <row r="320" spans="1:3" x14ac:dyDescent="0.25">
      <c r="A320" s="3">
        <v>3118</v>
      </c>
      <c r="B320" s="52" t="s">
        <v>20</v>
      </c>
      <c r="C320" s="52" t="s">
        <v>26</v>
      </c>
    </row>
    <row r="321" spans="1:3" x14ac:dyDescent="0.25">
      <c r="A321" s="3">
        <v>3119</v>
      </c>
      <c r="B321" s="52" t="s">
        <v>20</v>
      </c>
      <c r="C321" s="52" t="s">
        <v>26</v>
      </c>
    </row>
    <row r="322" spans="1:3" x14ac:dyDescent="0.25">
      <c r="A322" s="3">
        <v>3120</v>
      </c>
      <c r="B322" s="52" t="s">
        <v>20</v>
      </c>
      <c r="C322" s="52" t="s">
        <v>26</v>
      </c>
    </row>
    <row r="323" spans="1:3" x14ac:dyDescent="0.25">
      <c r="A323" s="3">
        <v>3121</v>
      </c>
      <c r="B323" s="52" t="s">
        <v>20</v>
      </c>
      <c r="C323" s="52" t="s">
        <v>26</v>
      </c>
    </row>
    <row r="324" spans="1:3" x14ac:dyDescent="0.25">
      <c r="A324" s="3">
        <v>3122</v>
      </c>
      <c r="B324" s="52" t="s">
        <v>20</v>
      </c>
      <c r="C324" s="52" t="s">
        <v>26</v>
      </c>
    </row>
    <row r="325" spans="1:3" x14ac:dyDescent="0.25">
      <c r="A325" s="3">
        <v>3123</v>
      </c>
      <c r="B325" s="52" t="s">
        <v>20</v>
      </c>
      <c r="C325" s="52" t="s">
        <v>26</v>
      </c>
    </row>
    <row r="326" spans="1:3" x14ac:dyDescent="0.25">
      <c r="A326" s="3">
        <v>3124</v>
      </c>
      <c r="B326" s="52" t="s">
        <v>20</v>
      </c>
      <c r="C326" s="52" t="s">
        <v>26</v>
      </c>
    </row>
    <row r="327" spans="1:3" x14ac:dyDescent="0.25">
      <c r="A327" s="3">
        <v>3125</v>
      </c>
      <c r="B327" s="52" t="s">
        <v>20</v>
      </c>
      <c r="C327" s="52" t="s">
        <v>26</v>
      </c>
    </row>
    <row r="328" spans="1:3" x14ac:dyDescent="0.25">
      <c r="A328" s="3">
        <v>3126</v>
      </c>
      <c r="B328" s="52" t="s">
        <v>20</v>
      </c>
      <c r="C328" s="52" t="s">
        <v>26</v>
      </c>
    </row>
    <row r="329" spans="1:3" x14ac:dyDescent="0.25">
      <c r="A329" s="3">
        <v>3127</v>
      </c>
      <c r="B329" s="52" t="s">
        <v>20</v>
      </c>
      <c r="C329" s="52" t="s">
        <v>26</v>
      </c>
    </row>
    <row r="330" spans="1:3" x14ac:dyDescent="0.25">
      <c r="A330" s="3">
        <v>3128</v>
      </c>
      <c r="B330" s="52" t="s">
        <v>20</v>
      </c>
      <c r="C330" s="52" t="s">
        <v>26</v>
      </c>
    </row>
    <row r="331" spans="1:3" x14ac:dyDescent="0.25">
      <c r="A331" s="3">
        <v>3129</v>
      </c>
      <c r="B331" s="52" t="s">
        <v>20</v>
      </c>
      <c r="C331" s="52" t="s">
        <v>26</v>
      </c>
    </row>
    <row r="332" spans="1:3" x14ac:dyDescent="0.25">
      <c r="A332" s="3">
        <v>3130</v>
      </c>
      <c r="B332" s="52" t="s">
        <v>20</v>
      </c>
      <c r="C332" s="52" t="s">
        <v>26</v>
      </c>
    </row>
    <row r="333" spans="1:3" x14ac:dyDescent="0.25">
      <c r="A333" s="3">
        <v>3131</v>
      </c>
      <c r="B333" s="52" t="s">
        <v>20</v>
      </c>
      <c r="C333" s="52" t="s">
        <v>26</v>
      </c>
    </row>
    <row r="334" spans="1:3" x14ac:dyDescent="0.25">
      <c r="A334" s="3">
        <v>3001</v>
      </c>
      <c r="B334" s="52" t="s">
        <v>20</v>
      </c>
      <c r="C334" s="52" t="s">
        <v>27</v>
      </c>
    </row>
    <row r="335" spans="1:3" x14ac:dyDescent="0.25">
      <c r="A335" s="3">
        <v>3002</v>
      </c>
      <c r="B335" s="52" t="s">
        <v>20</v>
      </c>
      <c r="C335" s="52" t="s">
        <v>27</v>
      </c>
    </row>
    <row r="336" spans="1:3" x14ac:dyDescent="0.25">
      <c r="A336" s="3">
        <v>3003</v>
      </c>
      <c r="B336" s="52" t="s">
        <v>20</v>
      </c>
      <c r="C336" s="52" t="s">
        <v>27</v>
      </c>
    </row>
    <row r="337" spans="1:3" x14ac:dyDescent="0.25">
      <c r="A337" s="3">
        <v>3004</v>
      </c>
      <c r="B337" s="52" t="s">
        <v>20</v>
      </c>
      <c r="C337" s="52" t="s">
        <v>27</v>
      </c>
    </row>
    <row r="338" spans="1:3" x14ac:dyDescent="0.25">
      <c r="A338" s="3">
        <v>3005</v>
      </c>
      <c r="B338" s="52" t="s">
        <v>20</v>
      </c>
      <c r="C338" s="52" t="s">
        <v>27</v>
      </c>
    </row>
    <row r="339" spans="1:3" x14ac:dyDescent="0.25">
      <c r="A339" s="3">
        <v>3006</v>
      </c>
      <c r="B339" s="52" t="s">
        <v>20</v>
      </c>
      <c r="C339" s="52" t="s">
        <v>27</v>
      </c>
    </row>
    <row r="340" spans="1:3" x14ac:dyDescent="0.25">
      <c r="A340" s="3">
        <v>3007</v>
      </c>
      <c r="B340" s="52" t="s">
        <v>20</v>
      </c>
      <c r="C340" s="52" t="s">
        <v>27</v>
      </c>
    </row>
    <row r="341" spans="1:3" x14ac:dyDescent="0.25">
      <c r="A341" s="3">
        <v>3008</v>
      </c>
      <c r="B341" s="52" t="s">
        <v>20</v>
      </c>
      <c r="C341" s="52" t="s">
        <v>27</v>
      </c>
    </row>
    <row r="342" spans="1:3" x14ac:dyDescent="0.25">
      <c r="A342" s="3">
        <v>3013</v>
      </c>
      <c r="B342" s="52" t="s">
        <v>20</v>
      </c>
      <c r="C342" s="52" t="s">
        <v>27</v>
      </c>
    </row>
    <row r="343" spans="1:3" x14ac:dyDescent="0.25">
      <c r="A343" s="3">
        <v>3014</v>
      </c>
      <c r="B343" s="52" t="s">
        <v>20</v>
      </c>
      <c r="C343" s="52" t="s">
        <v>27</v>
      </c>
    </row>
    <row r="344" spans="1:3" x14ac:dyDescent="0.25">
      <c r="A344" s="3">
        <v>3015</v>
      </c>
      <c r="B344" s="52" t="s">
        <v>20</v>
      </c>
      <c r="C344" s="52" t="s">
        <v>27</v>
      </c>
    </row>
    <row r="345" spans="1:3" x14ac:dyDescent="0.25">
      <c r="A345" s="3">
        <v>3016</v>
      </c>
      <c r="B345" s="52" t="s">
        <v>20</v>
      </c>
      <c r="C345" s="52" t="s">
        <v>27</v>
      </c>
    </row>
    <row r="346" spans="1:3" x14ac:dyDescent="0.25">
      <c r="A346" s="3">
        <v>3017</v>
      </c>
      <c r="B346" s="52" t="s">
        <v>20</v>
      </c>
      <c r="C346" s="52" t="s">
        <v>27</v>
      </c>
    </row>
    <row r="347" spans="1:3" x14ac:dyDescent="0.25">
      <c r="A347" s="3">
        <v>2801</v>
      </c>
      <c r="B347" s="52" t="s">
        <v>18</v>
      </c>
      <c r="C347" s="52" t="s">
        <v>28</v>
      </c>
    </row>
    <row r="348" spans="1:3" x14ac:dyDescent="0.25">
      <c r="A348" s="3">
        <v>2802</v>
      </c>
      <c r="B348" s="52" t="s">
        <v>18</v>
      </c>
      <c r="C348" s="52" t="s">
        <v>28</v>
      </c>
    </row>
    <row r="349" spans="1:3" x14ac:dyDescent="0.25">
      <c r="A349" s="3">
        <v>2803</v>
      </c>
      <c r="B349" s="52" t="s">
        <v>18</v>
      </c>
      <c r="C349" s="52" t="s">
        <v>28</v>
      </c>
    </row>
    <row r="350" spans="1:3" x14ac:dyDescent="0.25">
      <c r="A350" s="3">
        <v>2804</v>
      </c>
      <c r="B350" s="52" t="s">
        <v>18</v>
      </c>
      <c r="C350" s="52" t="s">
        <v>28</v>
      </c>
    </row>
    <row r="351" spans="1:3" x14ac:dyDescent="0.25">
      <c r="A351" s="3">
        <v>2805</v>
      </c>
      <c r="B351" s="52" t="s">
        <v>18</v>
      </c>
      <c r="C351" s="52" t="s">
        <v>28</v>
      </c>
    </row>
    <row r="352" spans="1:3" x14ac:dyDescent="0.25">
      <c r="A352" s="3">
        <v>2806</v>
      </c>
      <c r="B352" s="52" t="s">
        <v>18</v>
      </c>
      <c r="C352" s="52" t="s">
        <v>28</v>
      </c>
    </row>
    <row r="353" spans="1:3" x14ac:dyDescent="0.25">
      <c r="A353" s="3">
        <v>2807</v>
      </c>
      <c r="B353" s="52" t="s">
        <v>18</v>
      </c>
      <c r="C353" s="52" t="s">
        <v>28</v>
      </c>
    </row>
    <row r="354" spans="1:3" x14ac:dyDescent="0.25">
      <c r="A354" s="3">
        <v>2808</v>
      </c>
      <c r="B354" s="52" t="s">
        <v>18</v>
      </c>
      <c r="C354" s="52" t="s">
        <v>28</v>
      </c>
    </row>
    <row r="355" spans="1:3" x14ac:dyDescent="0.25">
      <c r="A355" s="3">
        <v>2809</v>
      </c>
      <c r="B355" s="52" t="s">
        <v>18</v>
      </c>
      <c r="C355" s="52" t="s">
        <v>28</v>
      </c>
    </row>
    <row r="356" spans="1:3" x14ac:dyDescent="0.25">
      <c r="A356" s="3">
        <v>2810</v>
      </c>
      <c r="B356" s="52" t="s">
        <v>18</v>
      </c>
      <c r="C356" s="52" t="s">
        <v>28</v>
      </c>
    </row>
    <row r="357" spans="1:3" x14ac:dyDescent="0.25">
      <c r="A357" s="3">
        <v>2811</v>
      </c>
      <c r="B357" s="52" t="s">
        <v>18</v>
      </c>
      <c r="C357" s="52" t="s">
        <v>28</v>
      </c>
    </row>
    <row r="358" spans="1:3" x14ac:dyDescent="0.25">
      <c r="A358" s="3">
        <v>2812</v>
      </c>
      <c r="B358" s="52" t="s">
        <v>18</v>
      </c>
      <c r="C358" s="52" t="s">
        <v>28</v>
      </c>
    </row>
    <row r="359" spans="1:3" x14ac:dyDescent="0.25">
      <c r="A359" s="3">
        <v>2813</v>
      </c>
      <c r="B359" s="52" t="s">
        <v>18</v>
      </c>
      <c r="C359" s="52" t="s">
        <v>28</v>
      </c>
    </row>
    <row r="360" spans="1:3" x14ac:dyDescent="0.25">
      <c r="A360" s="3">
        <v>2814</v>
      </c>
      <c r="B360" s="52" t="s">
        <v>18</v>
      </c>
      <c r="C360" s="52" t="s">
        <v>28</v>
      </c>
    </row>
    <row r="361" spans="1:3" x14ac:dyDescent="0.25">
      <c r="A361" s="3">
        <v>2815</v>
      </c>
      <c r="B361" s="52" t="s">
        <v>18</v>
      </c>
      <c r="C361" s="52" t="s">
        <v>28</v>
      </c>
    </row>
    <row r="362" spans="1:3" x14ac:dyDescent="0.25">
      <c r="A362" s="3">
        <v>2816</v>
      </c>
      <c r="B362" s="52" t="s">
        <v>18</v>
      </c>
      <c r="C362" s="52" t="s">
        <v>28</v>
      </c>
    </row>
    <row r="363" spans="1:3" x14ac:dyDescent="0.25">
      <c r="A363" s="3">
        <v>2817</v>
      </c>
      <c r="B363" s="52" t="s">
        <v>18</v>
      </c>
      <c r="C363" s="52" t="s">
        <v>28</v>
      </c>
    </row>
    <row r="364" spans="1:3" x14ac:dyDescent="0.25">
      <c r="A364" s="3">
        <v>2818</v>
      </c>
      <c r="B364" s="52" t="s">
        <v>18</v>
      </c>
      <c r="C364" s="52" t="s">
        <v>28</v>
      </c>
    </row>
    <row r="365" spans="1:3" x14ac:dyDescent="0.25">
      <c r="A365" s="3">
        <v>2819</v>
      </c>
      <c r="B365" s="52" t="s">
        <v>18</v>
      </c>
      <c r="C365" s="52" t="s">
        <v>28</v>
      </c>
    </row>
    <row r="366" spans="1:3" x14ac:dyDescent="0.25">
      <c r="A366" s="3">
        <v>2820</v>
      </c>
      <c r="B366" s="52" t="s">
        <v>18</v>
      </c>
      <c r="C366" s="52" t="s">
        <v>28</v>
      </c>
    </row>
    <row r="367" spans="1:3" x14ac:dyDescent="0.25">
      <c r="A367" s="3">
        <v>2821</v>
      </c>
      <c r="B367" s="52" t="s">
        <v>18</v>
      </c>
      <c r="C367" s="52" t="s">
        <v>28</v>
      </c>
    </row>
    <row r="368" spans="1:3" x14ac:dyDescent="0.25">
      <c r="A368" s="3">
        <v>2822</v>
      </c>
      <c r="B368" s="52" t="s">
        <v>18</v>
      </c>
      <c r="C368" s="52" t="s">
        <v>28</v>
      </c>
    </row>
    <row r="369" spans="1:3" x14ac:dyDescent="0.25">
      <c r="A369" s="3">
        <v>2901</v>
      </c>
      <c r="B369" s="52" t="s">
        <v>18</v>
      </c>
      <c r="C369" s="52" t="s">
        <v>29</v>
      </c>
    </row>
    <row r="370" spans="1:3" x14ac:dyDescent="0.25">
      <c r="A370" s="3">
        <v>2902</v>
      </c>
      <c r="B370" s="52" t="s">
        <v>18</v>
      </c>
      <c r="C370" s="52" t="s">
        <v>29</v>
      </c>
    </row>
    <row r="371" spans="1:3" x14ac:dyDescent="0.25">
      <c r="A371" s="3">
        <v>2903</v>
      </c>
      <c r="B371" s="52" t="s">
        <v>18</v>
      </c>
      <c r="C371" s="52" t="s">
        <v>29</v>
      </c>
    </row>
    <row r="372" spans="1:3" x14ac:dyDescent="0.25">
      <c r="A372" s="3">
        <v>2904</v>
      </c>
      <c r="B372" s="52" t="s">
        <v>18</v>
      </c>
      <c r="C372" s="52" t="s">
        <v>29</v>
      </c>
    </row>
    <row r="373" spans="1:3" x14ac:dyDescent="0.25">
      <c r="A373" s="3">
        <v>2905</v>
      </c>
      <c r="B373" s="52" t="s">
        <v>18</v>
      </c>
      <c r="C373" s="52" t="s">
        <v>29</v>
      </c>
    </row>
    <row r="374" spans="1:3" x14ac:dyDescent="0.25">
      <c r="A374" s="3">
        <v>2906</v>
      </c>
      <c r="B374" s="52" t="s">
        <v>18</v>
      </c>
      <c r="C374" s="52" t="s">
        <v>29</v>
      </c>
    </row>
    <row r="375" spans="1:3" x14ac:dyDescent="0.25">
      <c r="A375" s="3">
        <v>2907</v>
      </c>
      <c r="B375" s="52" t="s">
        <v>18</v>
      </c>
      <c r="C375" s="52" t="s">
        <v>29</v>
      </c>
    </row>
    <row r="376" spans="1:3" x14ac:dyDescent="0.25">
      <c r="A376" s="3">
        <v>2908</v>
      </c>
      <c r="B376" s="52" t="s">
        <v>18</v>
      </c>
      <c r="C376" s="52" t="s">
        <v>29</v>
      </c>
    </row>
    <row r="377" spans="1:3" x14ac:dyDescent="0.25">
      <c r="A377" s="3">
        <v>2909</v>
      </c>
      <c r="B377" s="52" t="s">
        <v>18</v>
      </c>
      <c r="C377" s="52" t="s">
        <v>29</v>
      </c>
    </row>
    <row r="378" spans="1:3" x14ac:dyDescent="0.25">
      <c r="A378" s="3">
        <v>2910</v>
      </c>
      <c r="B378" s="52" t="s">
        <v>18</v>
      </c>
      <c r="C378" s="52" t="s">
        <v>29</v>
      </c>
    </row>
    <row r="379" spans="1:3" x14ac:dyDescent="0.25">
      <c r="A379" s="3">
        <v>2911</v>
      </c>
      <c r="B379" s="52" t="s">
        <v>18</v>
      </c>
      <c r="C379" s="52" t="s">
        <v>29</v>
      </c>
    </row>
    <row r="380" spans="1:3" x14ac:dyDescent="0.25">
      <c r="A380" s="3">
        <v>2912</v>
      </c>
      <c r="B380" s="52" t="s">
        <v>18</v>
      </c>
      <c r="C380" s="52" t="s">
        <v>29</v>
      </c>
    </row>
    <row r="381" spans="1:3" x14ac:dyDescent="0.25">
      <c r="A381" s="3">
        <v>2913</v>
      </c>
      <c r="B381" s="52" t="s">
        <v>18</v>
      </c>
      <c r="C381" s="52" t="s">
        <v>29</v>
      </c>
    </row>
    <row r="382" spans="1:3" x14ac:dyDescent="0.25">
      <c r="A382" s="3">
        <v>2914</v>
      </c>
      <c r="B382" s="52" t="s">
        <v>18</v>
      </c>
      <c r="C382" s="52" t="s">
        <v>29</v>
      </c>
    </row>
    <row r="383" spans="1:3" x14ac:dyDescent="0.25">
      <c r="A383" s="3">
        <v>2915</v>
      </c>
      <c r="B383" s="52" t="s">
        <v>18</v>
      </c>
      <c r="C383" s="52" t="s">
        <v>29</v>
      </c>
    </row>
    <row r="384" spans="1:3" x14ac:dyDescent="0.25">
      <c r="A384" s="3">
        <v>2701</v>
      </c>
      <c r="B384" s="4" t="s">
        <v>22</v>
      </c>
      <c r="C384" s="52" t="s">
        <v>30</v>
      </c>
    </row>
    <row r="385" spans="1:3" x14ac:dyDescent="0.25">
      <c r="A385" s="3">
        <v>2702</v>
      </c>
      <c r="B385" s="4" t="s">
        <v>22</v>
      </c>
      <c r="C385" s="52" t="s">
        <v>30</v>
      </c>
    </row>
    <row r="386" spans="1:3" x14ac:dyDescent="0.25">
      <c r="A386" s="3">
        <v>2703</v>
      </c>
      <c r="B386" s="4" t="s">
        <v>22</v>
      </c>
      <c r="C386" s="52" t="s">
        <v>30</v>
      </c>
    </row>
    <row r="387" spans="1:3" x14ac:dyDescent="0.25">
      <c r="A387" s="3">
        <v>2704</v>
      </c>
      <c r="B387" s="4" t="s">
        <v>22</v>
      </c>
      <c r="C387" s="52" t="s">
        <v>30</v>
      </c>
    </row>
    <row r="388" spans="1:3" x14ac:dyDescent="0.25">
      <c r="A388" s="3">
        <v>2708</v>
      </c>
      <c r="B388" s="4" t="s">
        <v>22</v>
      </c>
      <c r="C388" s="52" t="s">
        <v>30</v>
      </c>
    </row>
    <row r="389" spans="1:3" x14ac:dyDescent="0.25">
      <c r="A389" s="3">
        <v>2709</v>
      </c>
      <c r="B389" s="4" t="s">
        <v>22</v>
      </c>
      <c r="C389" s="52" t="s">
        <v>30</v>
      </c>
    </row>
    <row r="390" spans="1:3" x14ac:dyDescent="0.25">
      <c r="A390" s="3">
        <v>2710</v>
      </c>
      <c r="B390" s="4" t="s">
        <v>22</v>
      </c>
      <c r="C390" s="52" t="s">
        <v>30</v>
      </c>
    </row>
    <row r="391" spans="1:3" x14ac:dyDescent="0.25">
      <c r="A391" s="3">
        <v>2711</v>
      </c>
      <c r="B391" s="4" t="s">
        <v>22</v>
      </c>
      <c r="C391" s="52" t="s">
        <v>30</v>
      </c>
    </row>
    <row r="392" spans="1:3" x14ac:dyDescent="0.25">
      <c r="A392" s="3">
        <v>2712</v>
      </c>
      <c r="B392" s="4" t="s">
        <v>22</v>
      </c>
      <c r="C392" s="52" t="s">
        <v>30</v>
      </c>
    </row>
    <row r="393" spans="1:3" x14ac:dyDescent="0.25">
      <c r="A393" s="3">
        <v>2713</v>
      </c>
      <c r="B393" s="4" t="s">
        <v>22</v>
      </c>
      <c r="C393" s="52" t="s">
        <v>30</v>
      </c>
    </row>
    <row r="394" spans="1:3" x14ac:dyDescent="0.25">
      <c r="A394" s="3">
        <v>2714</v>
      </c>
      <c r="B394" s="4" t="s">
        <v>22</v>
      </c>
      <c r="C394" s="52" t="s">
        <v>30</v>
      </c>
    </row>
    <row r="395" spans="1:3" x14ac:dyDescent="0.25">
      <c r="A395" s="3">
        <v>2715</v>
      </c>
      <c r="B395" s="4" t="s">
        <v>22</v>
      </c>
      <c r="C395" s="52" t="s">
        <v>30</v>
      </c>
    </row>
    <row r="396" spans="1:3" x14ac:dyDescent="0.25">
      <c r="A396" s="3">
        <v>2716</v>
      </c>
      <c r="B396" s="4" t="s">
        <v>22</v>
      </c>
      <c r="C396" s="52" t="s">
        <v>30</v>
      </c>
    </row>
    <row r="397" spans="1:3" x14ac:dyDescent="0.25">
      <c r="A397" s="3">
        <v>2717</v>
      </c>
      <c r="B397" s="4" t="s">
        <v>22</v>
      </c>
      <c r="C397" s="52" t="s">
        <v>30</v>
      </c>
    </row>
    <row r="398" spans="1:3" x14ac:dyDescent="0.25">
      <c r="A398" s="3">
        <v>2718</v>
      </c>
      <c r="B398" s="4" t="s">
        <v>22</v>
      </c>
      <c r="C398" s="52" t="s">
        <v>30</v>
      </c>
    </row>
    <row r="399" spans="1:3" x14ac:dyDescent="0.25">
      <c r="A399" s="3">
        <v>2719</v>
      </c>
      <c r="B399" s="4" t="s">
        <v>22</v>
      </c>
      <c r="C399" s="52" t="s">
        <v>30</v>
      </c>
    </row>
    <row r="400" spans="1:3" x14ac:dyDescent="0.25">
      <c r="A400" s="3">
        <v>2720</v>
      </c>
      <c r="B400" s="4" t="s">
        <v>22</v>
      </c>
      <c r="C400" s="52" t="s">
        <v>30</v>
      </c>
    </row>
    <row r="401" spans="1:3" x14ac:dyDescent="0.25">
      <c r="A401" s="3">
        <v>2721</v>
      </c>
      <c r="B401" s="4" t="s">
        <v>22</v>
      </c>
      <c r="C401" s="52" t="s">
        <v>30</v>
      </c>
    </row>
    <row r="402" spans="1:3" x14ac:dyDescent="0.25">
      <c r="A402" s="3">
        <v>2722</v>
      </c>
      <c r="B402" s="4" t="s">
        <v>22</v>
      </c>
      <c r="C402" s="52" t="s">
        <v>30</v>
      </c>
    </row>
    <row r="403" spans="1:3" x14ac:dyDescent="0.25">
      <c r="A403" s="3">
        <v>2723</v>
      </c>
      <c r="B403" s="4" t="s">
        <v>22</v>
      </c>
      <c r="C403" s="52" t="s">
        <v>30</v>
      </c>
    </row>
    <row r="404" spans="1:3" x14ac:dyDescent="0.25">
      <c r="A404" s="3">
        <v>2724</v>
      </c>
      <c r="B404" s="4" t="s">
        <v>22</v>
      </c>
      <c r="C404" s="52" t="s">
        <v>30</v>
      </c>
    </row>
    <row r="405" spans="1:3" x14ac:dyDescent="0.25">
      <c r="A405" s="3">
        <v>2725</v>
      </c>
      <c r="B405" s="4" t="s">
        <v>22</v>
      </c>
      <c r="C405" s="52" t="s">
        <v>30</v>
      </c>
    </row>
    <row r="406" spans="1:3" x14ac:dyDescent="0.25">
      <c r="A406" s="3">
        <v>2726</v>
      </c>
      <c r="B406" s="4" t="s">
        <v>22</v>
      </c>
      <c r="C406" s="52" t="s">
        <v>30</v>
      </c>
    </row>
    <row r="407" spans="1:3" x14ac:dyDescent="0.25">
      <c r="A407" s="3">
        <v>2602</v>
      </c>
      <c r="B407" s="52" t="s">
        <v>17</v>
      </c>
      <c r="C407" s="52" t="s">
        <v>31</v>
      </c>
    </row>
    <row r="408" spans="1:3" x14ac:dyDescent="0.25">
      <c r="A408" s="3">
        <v>2601</v>
      </c>
      <c r="B408" s="52" t="s">
        <v>17</v>
      </c>
      <c r="C408" s="52" t="s">
        <v>31</v>
      </c>
    </row>
    <row r="409" spans="1:3" x14ac:dyDescent="0.25">
      <c r="A409" s="3">
        <v>2604</v>
      </c>
      <c r="B409" s="52" t="s">
        <v>17</v>
      </c>
      <c r="C409" s="52" t="s">
        <v>31</v>
      </c>
    </row>
    <row r="410" spans="1:3" x14ac:dyDescent="0.25">
      <c r="A410" s="3">
        <v>2603</v>
      </c>
      <c r="B410" s="52" t="s">
        <v>17</v>
      </c>
      <c r="C410" s="52" t="s">
        <v>31</v>
      </c>
    </row>
    <row r="411" spans="1:3" x14ac:dyDescent="0.25">
      <c r="A411" s="3">
        <v>2606</v>
      </c>
      <c r="B411" s="52" t="s">
        <v>17</v>
      </c>
      <c r="C411" s="52" t="s">
        <v>31</v>
      </c>
    </row>
    <row r="412" spans="1:3" x14ac:dyDescent="0.25">
      <c r="A412" s="3">
        <v>2605</v>
      </c>
      <c r="B412" s="52" t="s">
        <v>17</v>
      </c>
      <c r="C412" s="52" t="s">
        <v>31</v>
      </c>
    </row>
    <row r="413" spans="1:3" x14ac:dyDescent="0.25">
      <c r="A413" s="3">
        <v>2608</v>
      </c>
      <c r="B413" s="52" t="s">
        <v>17</v>
      </c>
      <c r="C413" s="52" t="s">
        <v>31</v>
      </c>
    </row>
    <row r="414" spans="1:3" x14ac:dyDescent="0.25">
      <c r="A414" s="3">
        <v>2607</v>
      </c>
      <c r="B414" s="52" t="s">
        <v>17</v>
      </c>
      <c r="C414" s="52" t="s">
        <v>31</v>
      </c>
    </row>
    <row r="415" spans="1:3" x14ac:dyDescent="0.25">
      <c r="A415" s="3">
        <v>2610</v>
      </c>
      <c r="B415" s="52" t="s">
        <v>17</v>
      </c>
      <c r="C415" s="52" t="s">
        <v>31</v>
      </c>
    </row>
    <row r="416" spans="1:3" x14ac:dyDescent="0.25">
      <c r="A416" s="3">
        <v>2609</v>
      </c>
      <c r="B416" s="52" t="s">
        <v>17</v>
      </c>
      <c r="C416" s="52" t="s">
        <v>31</v>
      </c>
    </row>
    <row r="417" spans="1:3" x14ac:dyDescent="0.25">
      <c r="A417" s="3">
        <v>2612</v>
      </c>
      <c r="B417" s="52" t="s">
        <v>17</v>
      </c>
      <c r="C417" s="52" t="s">
        <v>31</v>
      </c>
    </row>
    <row r="418" spans="1:3" x14ac:dyDescent="0.25">
      <c r="A418" s="3">
        <v>2611</v>
      </c>
      <c r="B418" s="52" t="s">
        <v>17</v>
      </c>
      <c r="C418" s="52" t="s">
        <v>31</v>
      </c>
    </row>
    <row r="419" spans="1:3" x14ac:dyDescent="0.25">
      <c r="A419" s="3">
        <v>2474</v>
      </c>
      <c r="B419" s="52" t="s">
        <v>17</v>
      </c>
      <c r="C419" s="52" t="s">
        <v>31</v>
      </c>
    </row>
    <row r="420" spans="1:3" x14ac:dyDescent="0.25">
      <c r="A420" s="3">
        <v>2475</v>
      </c>
      <c r="B420" s="52" t="s">
        <v>17</v>
      </c>
      <c r="C420" s="52" t="s">
        <v>31</v>
      </c>
    </row>
    <row r="421" spans="1:3" x14ac:dyDescent="0.25">
      <c r="A421" s="3">
        <v>2564</v>
      </c>
      <c r="B421" s="52" t="s">
        <v>19</v>
      </c>
      <c r="C421" s="52" t="s">
        <v>32</v>
      </c>
    </row>
    <row r="422" spans="1:3" x14ac:dyDescent="0.25">
      <c r="A422" s="3">
        <v>2565</v>
      </c>
      <c r="B422" s="52" t="s">
        <v>19</v>
      </c>
      <c r="C422" s="52" t="s">
        <v>32</v>
      </c>
    </row>
    <row r="423" spans="1:3" x14ac:dyDescent="0.25">
      <c r="A423" s="3">
        <v>2206</v>
      </c>
      <c r="B423" s="52" t="s">
        <v>19</v>
      </c>
      <c r="C423" s="52" t="s">
        <v>32</v>
      </c>
    </row>
    <row r="424" spans="1:3" x14ac:dyDescent="0.25">
      <c r="A424" s="3">
        <v>2207</v>
      </c>
      <c r="B424" s="52" t="s">
        <v>19</v>
      </c>
      <c r="C424" s="52" t="s">
        <v>32</v>
      </c>
    </row>
    <row r="425" spans="1:3" x14ac:dyDescent="0.25">
      <c r="A425" s="3">
        <v>2208</v>
      </c>
      <c r="B425" s="52" t="s">
        <v>19</v>
      </c>
      <c r="C425" s="52" t="s">
        <v>32</v>
      </c>
    </row>
    <row r="426" spans="1:3" x14ac:dyDescent="0.25">
      <c r="A426" s="3">
        <v>2209</v>
      </c>
      <c r="B426" s="52" t="s">
        <v>19</v>
      </c>
      <c r="C426" s="52" t="s">
        <v>32</v>
      </c>
    </row>
    <row r="427" spans="1:3" x14ac:dyDescent="0.25">
      <c r="A427" s="3">
        <v>2277</v>
      </c>
      <c r="B427" s="52" t="s">
        <v>19</v>
      </c>
      <c r="C427" s="52" t="s">
        <v>32</v>
      </c>
    </row>
    <row r="428" spans="1:3" x14ac:dyDescent="0.25">
      <c r="A428" s="3">
        <v>2239</v>
      </c>
      <c r="B428" s="52" t="s">
        <v>19</v>
      </c>
      <c r="C428" s="52" t="s">
        <v>32</v>
      </c>
    </row>
    <row r="429" spans="1:3" x14ac:dyDescent="0.25">
      <c r="A429" s="3">
        <v>2215</v>
      </c>
      <c r="B429" s="52" t="s">
        <v>19</v>
      </c>
      <c r="C429" s="52" t="s">
        <v>32</v>
      </c>
    </row>
    <row r="430" spans="1:3" x14ac:dyDescent="0.25">
      <c r="A430" s="3">
        <v>2218</v>
      </c>
      <c r="B430" s="52" t="s">
        <v>19</v>
      </c>
      <c r="C430" s="52" t="s">
        <v>32</v>
      </c>
    </row>
    <row r="431" spans="1:3" x14ac:dyDescent="0.25">
      <c r="A431" s="3">
        <v>2219</v>
      </c>
      <c r="B431" s="52" t="s">
        <v>19</v>
      </c>
      <c r="C431" s="52" t="s">
        <v>32</v>
      </c>
    </row>
    <row r="432" spans="1:3" x14ac:dyDescent="0.25">
      <c r="A432" s="3">
        <v>2228</v>
      </c>
      <c r="B432" s="52" t="s">
        <v>19</v>
      </c>
      <c r="C432" s="52" t="s">
        <v>32</v>
      </c>
    </row>
    <row r="433" spans="1:3" x14ac:dyDescent="0.25">
      <c r="A433" s="3">
        <v>2229</v>
      </c>
      <c r="B433" s="52" t="s">
        <v>19</v>
      </c>
      <c r="C433" s="52" t="s">
        <v>32</v>
      </c>
    </row>
    <row r="434" spans="1:3" x14ac:dyDescent="0.25">
      <c r="A434" s="3">
        <v>2237</v>
      </c>
      <c r="B434" s="52" t="s">
        <v>19</v>
      </c>
      <c r="C434" s="52" t="s">
        <v>32</v>
      </c>
    </row>
    <row r="435" spans="1:3" x14ac:dyDescent="0.25">
      <c r="A435" s="3">
        <v>2240</v>
      </c>
      <c r="B435" s="52" t="s">
        <v>19</v>
      </c>
      <c r="C435" s="52" t="s">
        <v>32</v>
      </c>
    </row>
    <row r="436" spans="1:3" x14ac:dyDescent="0.25">
      <c r="A436" s="3">
        <v>2241</v>
      </c>
      <c r="B436" s="52" t="s">
        <v>19</v>
      </c>
      <c r="C436" s="52" t="s">
        <v>32</v>
      </c>
    </row>
    <row r="437" spans="1:3" x14ac:dyDescent="0.25">
      <c r="A437" s="3">
        <v>2242</v>
      </c>
      <c r="B437" s="52" t="s">
        <v>19</v>
      </c>
      <c r="C437" s="52" t="s">
        <v>32</v>
      </c>
    </row>
    <row r="438" spans="1:3" x14ac:dyDescent="0.25">
      <c r="A438" s="3">
        <v>2243</v>
      </c>
      <c r="B438" s="52" t="s">
        <v>19</v>
      </c>
      <c r="C438" s="52" t="s">
        <v>32</v>
      </c>
    </row>
    <row r="439" spans="1:3" x14ac:dyDescent="0.25">
      <c r="A439" s="3">
        <v>2238</v>
      </c>
      <c r="B439" s="52" t="s">
        <v>19</v>
      </c>
      <c r="C439" s="52" t="s">
        <v>32</v>
      </c>
    </row>
    <row r="440" spans="1:3" x14ac:dyDescent="0.25">
      <c r="A440" s="3">
        <v>2257</v>
      </c>
      <c r="B440" s="52" t="s">
        <v>19</v>
      </c>
      <c r="C440" s="52" t="s">
        <v>32</v>
      </c>
    </row>
    <row r="441" spans="1:3" x14ac:dyDescent="0.25">
      <c r="A441" s="3">
        <v>2239</v>
      </c>
      <c r="B441" s="52" t="s">
        <v>19</v>
      </c>
      <c r="C441" s="52" t="s">
        <v>32</v>
      </c>
    </row>
    <row r="442" spans="1:3" x14ac:dyDescent="0.25">
      <c r="A442" s="3">
        <v>2215</v>
      </c>
      <c r="B442" s="52" t="s">
        <v>19</v>
      </c>
      <c r="C442" s="52" t="s">
        <v>32</v>
      </c>
    </row>
    <row r="443" spans="1:3" x14ac:dyDescent="0.25">
      <c r="A443" s="3">
        <v>2276</v>
      </c>
      <c r="B443" s="52" t="s">
        <v>19</v>
      </c>
      <c r="C443" s="52" t="s">
        <v>32</v>
      </c>
    </row>
    <row r="444" spans="1:3" x14ac:dyDescent="0.25">
      <c r="A444" s="3">
        <v>2268</v>
      </c>
      <c r="B444" s="52" t="s">
        <v>19</v>
      </c>
      <c r="C444" s="52" t="s">
        <v>32</v>
      </c>
    </row>
    <row r="445" spans="1:3" x14ac:dyDescent="0.25">
      <c r="A445" s="3">
        <v>2269</v>
      </c>
      <c r="B445" s="52" t="s">
        <v>19</v>
      </c>
      <c r="C445" s="52" t="s">
        <v>32</v>
      </c>
    </row>
    <row r="446" spans="1:3" x14ac:dyDescent="0.25">
      <c r="A446" s="3">
        <v>2276</v>
      </c>
      <c r="B446" s="52" t="s">
        <v>19</v>
      </c>
      <c r="C446" s="52" t="s">
        <v>32</v>
      </c>
    </row>
    <row r="447" spans="1:3" x14ac:dyDescent="0.25">
      <c r="A447" s="3">
        <v>2359</v>
      </c>
      <c r="B447" s="52" t="s">
        <v>19</v>
      </c>
      <c r="C447" s="52" t="s">
        <v>32</v>
      </c>
    </row>
    <row r="448" spans="1:3" x14ac:dyDescent="0.25">
      <c r="A448" s="3">
        <v>2382</v>
      </c>
      <c r="B448" s="52" t="s">
        <v>19</v>
      </c>
      <c r="C448" s="52" t="s">
        <v>32</v>
      </c>
    </row>
    <row r="449" spans="1:3" x14ac:dyDescent="0.25">
      <c r="A449" s="3">
        <v>2252</v>
      </c>
      <c r="B449" s="52" t="s">
        <v>19</v>
      </c>
      <c r="C449" s="52" t="s">
        <v>32</v>
      </c>
    </row>
    <row r="450" spans="1:3" x14ac:dyDescent="0.25">
      <c r="A450" s="3">
        <v>2253</v>
      </c>
      <c r="B450" s="52" t="s">
        <v>19</v>
      </c>
      <c r="C450" s="52" t="s">
        <v>32</v>
      </c>
    </row>
    <row r="451" spans="1:3" x14ac:dyDescent="0.25">
      <c r="A451" s="3">
        <v>2258</v>
      </c>
      <c r="B451" s="52" t="s">
        <v>19</v>
      </c>
      <c r="C451" s="52" t="s">
        <v>32</v>
      </c>
    </row>
    <row r="452" spans="1:3" x14ac:dyDescent="0.25">
      <c r="A452" s="3">
        <v>2259</v>
      </c>
      <c r="B452" s="52" t="s">
        <v>19</v>
      </c>
      <c r="C452" s="52" t="s">
        <v>32</v>
      </c>
    </row>
    <row r="453" spans="1:3" x14ac:dyDescent="0.25">
      <c r="A453" s="3">
        <v>2304</v>
      </c>
      <c r="B453" s="52" t="s">
        <v>19</v>
      </c>
      <c r="C453" s="52" t="s">
        <v>32</v>
      </c>
    </row>
    <row r="454" spans="1:3" x14ac:dyDescent="0.25">
      <c r="A454" s="3">
        <v>2379</v>
      </c>
      <c r="B454" s="52" t="s">
        <v>19</v>
      </c>
      <c r="C454" s="52" t="s">
        <v>32</v>
      </c>
    </row>
    <row r="455" spans="1:3" x14ac:dyDescent="0.25">
      <c r="A455" s="3">
        <v>2508</v>
      </c>
      <c r="B455" s="52" t="s">
        <v>19</v>
      </c>
      <c r="C455" s="52" t="s">
        <v>32</v>
      </c>
    </row>
    <row r="456" spans="1:3" x14ac:dyDescent="0.25">
      <c r="A456" s="3">
        <v>2260</v>
      </c>
      <c r="B456" s="52" t="s">
        <v>19</v>
      </c>
      <c r="C456" s="52" t="s">
        <v>32</v>
      </c>
    </row>
    <row r="457" spans="1:3" x14ac:dyDescent="0.25">
      <c r="A457" s="3">
        <v>2261</v>
      </c>
      <c r="B457" s="52" t="s">
        <v>19</v>
      </c>
      <c r="C457" s="52" t="s">
        <v>32</v>
      </c>
    </row>
    <row r="458" spans="1:3" x14ac:dyDescent="0.25">
      <c r="A458" s="3">
        <v>2263</v>
      </c>
      <c r="B458" s="52" t="s">
        <v>19</v>
      </c>
      <c r="C458" s="52" t="s">
        <v>32</v>
      </c>
    </row>
    <row r="459" spans="1:3" x14ac:dyDescent="0.25">
      <c r="A459" s="3">
        <v>2256</v>
      </c>
      <c r="B459" s="52" t="s">
        <v>19</v>
      </c>
      <c r="C459" s="52" t="s">
        <v>32</v>
      </c>
    </row>
    <row r="460" spans="1:3" x14ac:dyDescent="0.25">
      <c r="A460" s="3">
        <v>2264</v>
      </c>
      <c r="B460" s="52" t="s">
        <v>19</v>
      </c>
      <c r="C460" s="52" t="s">
        <v>32</v>
      </c>
    </row>
    <row r="461" spans="1:3" x14ac:dyDescent="0.25">
      <c r="A461" s="3">
        <v>2265</v>
      </c>
      <c r="B461" s="52" t="s">
        <v>19</v>
      </c>
      <c r="C461" s="52" t="s">
        <v>32</v>
      </c>
    </row>
    <row r="462" spans="1:3" x14ac:dyDescent="0.25">
      <c r="A462" s="3">
        <v>2266</v>
      </c>
      <c r="B462" s="52" t="s">
        <v>19</v>
      </c>
      <c r="C462" s="52" t="s">
        <v>32</v>
      </c>
    </row>
    <row r="463" spans="1:3" x14ac:dyDescent="0.25">
      <c r="A463" s="3">
        <v>2267</v>
      </c>
      <c r="B463" s="52" t="s">
        <v>19</v>
      </c>
      <c r="C463" s="52" t="s">
        <v>32</v>
      </c>
    </row>
    <row r="464" spans="1:3" x14ac:dyDescent="0.25">
      <c r="A464" s="3">
        <v>2272</v>
      </c>
      <c r="B464" s="52" t="s">
        <v>19</v>
      </c>
      <c r="C464" s="52" t="s">
        <v>32</v>
      </c>
    </row>
    <row r="465" spans="1:3" x14ac:dyDescent="0.25">
      <c r="A465" s="3">
        <v>2273</v>
      </c>
      <c r="B465" s="52" t="s">
        <v>19</v>
      </c>
      <c r="C465" s="52" t="s">
        <v>32</v>
      </c>
    </row>
    <row r="466" spans="1:3" x14ac:dyDescent="0.25">
      <c r="A466" s="3">
        <v>2274</v>
      </c>
      <c r="B466" s="52" t="s">
        <v>19</v>
      </c>
      <c r="C466" s="52" t="s">
        <v>32</v>
      </c>
    </row>
    <row r="467" spans="1:3" x14ac:dyDescent="0.25">
      <c r="A467" s="3">
        <v>2275</v>
      </c>
      <c r="B467" s="52" t="s">
        <v>19</v>
      </c>
      <c r="C467" s="52" t="s">
        <v>32</v>
      </c>
    </row>
    <row r="468" spans="1:3" x14ac:dyDescent="0.25">
      <c r="A468" s="3">
        <v>2278</v>
      </c>
      <c r="B468" s="52" t="s">
        <v>19</v>
      </c>
      <c r="C468" s="52" t="s">
        <v>32</v>
      </c>
    </row>
    <row r="469" spans="1:3" x14ac:dyDescent="0.25">
      <c r="A469" s="3">
        <v>2278</v>
      </c>
      <c r="B469" s="52" t="s">
        <v>19</v>
      </c>
      <c r="C469" s="52" t="s">
        <v>32</v>
      </c>
    </row>
    <row r="470" spans="1:3" x14ac:dyDescent="0.25">
      <c r="A470" s="3">
        <v>2279</v>
      </c>
      <c r="B470" s="52" t="s">
        <v>19</v>
      </c>
      <c r="C470" s="52" t="s">
        <v>32</v>
      </c>
    </row>
    <row r="471" spans="1:3" x14ac:dyDescent="0.25">
      <c r="A471" s="3">
        <v>2277</v>
      </c>
      <c r="B471" s="52" t="s">
        <v>19</v>
      </c>
      <c r="C471" s="52" t="s">
        <v>32</v>
      </c>
    </row>
    <row r="472" spans="1:3" x14ac:dyDescent="0.25">
      <c r="A472" s="3">
        <v>2278</v>
      </c>
      <c r="B472" s="52" t="s">
        <v>19</v>
      </c>
      <c r="C472" s="52" t="s">
        <v>32</v>
      </c>
    </row>
    <row r="473" spans="1:3" x14ac:dyDescent="0.25">
      <c r="A473" s="3">
        <v>2279</v>
      </c>
      <c r="B473" s="52" t="s">
        <v>19</v>
      </c>
      <c r="C473" s="52" t="s">
        <v>32</v>
      </c>
    </row>
    <row r="474" spans="1:3" x14ac:dyDescent="0.25">
      <c r="A474" s="3">
        <v>2286</v>
      </c>
      <c r="B474" s="52" t="s">
        <v>19</v>
      </c>
      <c r="C474" s="52" t="s">
        <v>32</v>
      </c>
    </row>
    <row r="475" spans="1:3" x14ac:dyDescent="0.25">
      <c r="A475" s="3">
        <v>2287</v>
      </c>
      <c r="B475" s="52" t="s">
        <v>19</v>
      </c>
      <c r="C475" s="52" t="s">
        <v>32</v>
      </c>
    </row>
    <row r="476" spans="1:3" x14ac:dyDescent="0.25">
      <c r="A476" s="3">
        <v>2288</v>
      </c>
      <c r="B476" s="52" t="s">
        <v>19</v>
      </c>
      <c r="C476" s="52" t="s">
        <v>32</v>
      </c>
    </row>
    <row r="477" spans="1:3" x14ac:dyDescent="0.25">
      <c r="A477" s="3">
        <v>2289</v>
      </c>
      <c r="B477" s="52" t="s">
        <v>19</v>
      </c>
      <c r="C477" s="52" t="s">
        <v>32</v>
      </c>
    </row>
    <row r="478" spans="1:3" x14ac:dyDescent="0.25">
      <c r="A478" s="3">
        <v>2290</v>
      </c>
      <c r="B478" s="52" t="s">
        <v>19</v>
      </c>
      <c r="C478" s="52" t="s">
        <v>32</v>
      </c>
    </row>
    <row r="479" spans="1:3" x14ac:dyDescent="0.25">
      <c r="A479" s="3">
        <v>2291</v>
      </c>
      <c r="B479" s="52" t="s">
        <v>19</v>
      </c>
      <c r="C479" s="52" t="s">
        <v>32</v>
      </c>
    </row>
    <row r="480" spans="1:3" x14ac:dyDescent="0.25">
      <c r="A480" s="3">
        <v>2292</v>
      </c>
      <c r="B480" s="52" t="s">
        <v>19</v>
      </c>
      <c r="C480" s="52" t="s">
        <v>32</v>
      </c>
    </row>
    <row r="481" spans="1:3" x14ac:dyDescent="0.25">
      <c r="A481" s="3">
        <v>2293</v>
      </c>
      <c r="B481" s="52" t="s">
        <v>19</v>
      </c>
      <c r="C481" s="52" t="s">
        <v>32</v>
      </c>
    </row>
    <row r="482" spans="1:3" x14ac:dyDescent="0.25">
      <c r="A482" s="3">
        <v>2379</v>
      </c>
      <c r="B482" s="52" t="s">
        <v>19</v>
      </c>
      <c r="C482" s="52" t="s">
        <v>32</v>
      </c>
    </row>
    <row r="483" spans="1:3" x14ac:dyDescent="0.25">
      <c r="A483" s="3">
        <v>2310</v>
      </c>
      <c r="B483" s="52" t="s">
        <v>19</v>
      </c>
      <c r="C483" s="52" t="s">
        <v>32</v>
      </c>
    </row>
    <row r="484" spans="1:3" x14ac:dyDescent="0.25">
      <c r="A484" s="3">
        <v>2297</v>
      </c>
      <c r="B484" s="52" t="s">
        <v>19</v>
      </c>
      <c r="C484" s="52" t="s">
        <v>32</v>
      </c>
    </row>
    <row r="485" spans="1:3" x14ac:dyDescent="0.25">
      <c r="A485" s="3">
        <v>2298</v>
      </c>
      <c r="B485" s="52" t="s">
        <v>19</v>
      </c>
      <c r="C485" s="52" t="s">
        <v>32</v>
      </c>
    </row>
    <row r="486" spans="1:3" x14ac:dyDescent="0.25">
      <c r="A486" s="3">
        <v>2299</v>
      </c>
      <c r="B486" s="52" t="s">
        <v>19</v>
      </c>
      <c r="C486" s="52" t="s">
        <v>32</v>
      </c>
    </row>
    <row r="487" spans="1:3" x14ac:dyDescent="0.25">
      <c r="A487" s="3">
        <v>2304</v>
      </c>
      <c r="B487" s="52" t="s">
        <v>19</v>
      </c>
      <c r="C487" s="52" t="s">
        <v>32</v>
      </c>
    </row>
    <row r="488" spans="1:3" x14ac:dyDescent="0.25">
      <c r="A488" s="3">
        <v>2363</v>
      </c>
      <c r="B488" s="52" t="s">
        <v>19</v>
      </c>
      <c r="C488" s="52" t="s">
        <v>32</v>
      </c>
    </row>
    <row r="489" spans="1:3" x14ac:dyDescent="0.25">
      <c r="A489" s="3">
        <v>2366</v>
      </c>
      <c r="B489" s="52" t="s">
        <v>19</v>
      </c>
      <c r="C489" s="52" t="s">
        <v>32</v>
      </c>
    </row>
    <row r="490" spans="1:3" x14ac:dyDescent="0.25">
      <c r="A490" s="3">
        <v>2365</v>
      </c>
      <c r="B490" s="52" t="s">
        <v>19</v>
      </c>
      <c r="C490" s="52" t="s">
        <v>32</v>
      </c>
    </row>
    <row r="491" spans="1:3" x14ac:dyDescent="0.25">
      <c r="A491" s="3">
        <v>2386</v>
      </c>
      <c r="B491" s="52" t="s">
        <v>19</v>
      </c>
      <c r="C491" s="52" t="s">
        <v>32</v>
      </c>
    </row>
    <row r="492" spans="1:3" x14ac:dyDescent="0.25">
      <c r="A492" s="3">
        <v>2385</v>
      </c>
      <c r="B492" s="52" t="s">
        <v>19</v>
      </c>
      <c r="C492" s="52" t="s">
        <v>32</v>
      </c>
    </row>
    <row r="493" spans="1:3" x14ac:dyDescent="0.25">
      <c r="A493" s="3">
        <v>2380</v>
      </c>
      <c r="B493" s="52" t="s">
        <v>19</v>
      </c>
      <c r="C493" s="52" t="s">
        <v>32</v>
      </c>
    </row>
    <row r="494" spans="1:3" x14ac:dyDescent="0.25">
      <c r="A494" s="3">
        <v>2379</v>
      </c>
      <c r="B494" s="52" t="s">
        <v>19</v>
      </c>
      <c r="C494" s="52" t="s">
        <v>32</v>
      </c>
    </row>
    <row r="495" spans="1:3" x14ac:dyDescent="0.25">
      <c r="A495" s="3">
        <v>2382</v>
      </c>
      <c r="B495" s="52" t="s">
        <v>19</v>
      </c>
      <c r="C495" s="52" t="s">
        <v>32</v>
      </c>
    </row>
    <row r="496" spans="1:3" x14ac:dyDescent="0.25">
      <c r="A496" s="3">
        <v>2381</v>
      </c>
      <c r="B496" s="52" t="s">
        <v>19</v>
      </c>
      <c r="C496" s="52" t="s">
        <v>32</v>
      </c>
    </row>
    <row r="497" spans="1:3" x14ac:dyDescent="0.25">
      <c r="A497" s="3">
        <v>2394</v>
      </c>
      <c r="B497" s="52" t="s">
        <v>19</v>
      </c>
      <c r="C497" s="52" t="s">
        <v>32</v>
      </c>
    </row>
    <row r="498" spans="1:3" x14ac:dyDescent="0.25">
      <c r="A498" s="3">
        <v>2393</v>
      </c>
      <c r="B498" s="52" t="s">
        <v>19</v>
      </c>
      <c r="C498" s="52" t="s">
        <v>32</v>
      </c>
    </row>
    <row r="499" spans="1:3" x14ac:dyDescent="0.25">
      <c r="A499" s="3">
        <v>2401</v>
      </c>
      <c r="B499" s="52" t="s">
        <v>19</v>
      </c>
      <c r="C499" s="52" t="s">
        <v>32</v>
      </c>
    </row>
    <row r="500" spans="1:3" x14ac:dyDescent="0.25">
      <c r="A500" s="3">
        <v>2399</v>
      </c>
      <c r="B500" s="52" t="s">
        <v>19</v>
      </c>
      <c r="C500" s="52" t="s">
        <v>32</v>
      </c>
    </row>
    <row r="501" spans="1:3" x14ac:dyDescent="0.25">
      <c r="A501" s="3">
        <v>2400</v>
      </c>
      <c r="B501" s="52" t="s">
        <v>19</v>
      </c>
      <c r="C501" s="52" t="s">
        <v>32</v>
      </c>
    </row>
    <row r="502" spans="1:3" x14ac:dyDescent="0.25">
      <c r="A502" s="3">
        <v>2425</v>
      </c>
      <c r="B502" s="52" t="s">
        <v>19</v>
      </c>
      <c r="C502" s="52" t="s">
        <v>32</v>
      </c>
    </row>
    <row r="503" spans="1:3" x14ac:dyDescent="0.25">
      <c r="A503" s="3">
        <v>2486</v>
      </c>
      <c r="B503" s="52" t="s">
        <v>19</v>
      </c>
      <c r="C503" s="52" t="s">
        <v>32</v>
      </c>
    </row>
    <row r="504" spans="1:3" x14ac:dyDescent="0.25">
      <c r="A504" s="3">
        <v>2416</v>
      </c>
      <c r="B504" s="52" t="s">
        <v>19</v>
      </c>
      <c r="C504" s="52" t="s">
        <v>32</v>
      </c>
    </row>
    <row r="505" spans="1:3" x14ac:dyDescent="0.25">
      <c r="A505" s="3">
        <v>2415</v>
      </c>
      <c r="B505" s="52" t="s">
        <v>19</v>
      </c>
      <c r="C505" s="52" t="s">
        <v>32</v>
      </c>
    </row>
    <row r="506" spans="1:3" x14ac:dyDescent="0.25">
      <c r="A506" s="3">
        <v>2420</v>
      </c>
      <c r="B506" s="52" t="s">
        <v>19</v>
      </c>
      <c r="C506" s="52" t="s">
        <v>32</v>
      </c>
    </row>
    <row r="507" spans="1:3" x14ac:dyDescent="0.25">
      <c r="A507" s="3">
        <v>2419</v>
      </c>
      <c r="B507" s="52" t="s">
        <v>19</v>
      </c>
      <c r="C507" s="52" t="s">
        <v>32</v>
      </c>
    </row>
    <row r="508" spans="1:3" x14ac:dyDescent="0.25">
      <c r="A508" s="3">
        <v>2408</v>
      </c>
      <c r="B508" s="52" t="s">
        <v>19</v>
      </c>
      <c r="C508" s="52" t="s">
        <v>32</v>
      </c>
    </row>
    <row r="509" spans="1:3" x14ac:dyDescent="0.25">
      <c r="A509" s="3">
        <v>2407</v>
      </c>
      <c r="B509" s="52" t="s">
        <v>19</v>
      </c>
      <c r="C509" s="52" t="s">
        <v>32</v>
      </c>
    </row>
    <row r="510" spans="1:3" x14ac:dyDescent="0.25">
      <c r="A510" s="3">
        <v>2581</v>
      </c>
      <c r="B510" s="52" t="s">
        <v>19</v>
      </c>
      <c r="C510" s="52" t="s">
        <v>32</v>
      </c>
    </row>
    <row r="511" spans="1:3" x14ac:dyDescent="0.25">
      <c r="A511" s="3">
        <v>2556</v>
      </c>
      <c r="B511" s="52" t="s">
        <v>19</v>
      </c>
      <c r="C511" s="52" t="s">
        <v>32</v>
      </c>
    </row>
    <row r="512" spans="1:3" x14ac:dyDescent="0.25">
      <c r="A512" s="3">
        <v>2437</v>
      </c>
      <c r="B512" s="52" t="s">
        <v>19</v>
      </c>
      <c r="C512" s="52" t="s">
        <v>32</v>
      </c>
    </row>
    <row r="513" spans="1:3" x14ac:dyDescent="0.25">
      <c r="A513" s="3">
        <v>2484</v>
      </c>
      <c r="B513" s="52" t="s">
        <v>19</v>
      </c>
      <c r="C513" s="52" t="s">
        <v>32</v>
      </c>
    </row>
    <row r="514" spans="1:3" x14ac:dyDescent="0.25">
      <c r="A514" s="3">
        <v>2400</v>
      </c>
      <c r="B514" s="52" t="s">
        <v>19</v>
      </c>
      <c r="C514" s="52" t="s">
        <v>32</v>
      </c>
    </row>
    <row r="515" spans="1:3" x14ac:dyDescent="0.25">
      <c r="A515" s="3">
        <v>2425</v>
      </c>
      <c r="B515" s="52" t="s">
        <v>19</v>
      </c>
      <c r="C515" s="52" t="s">
        <v>32</v>
      </c>
    </row>
    <row r="516" spans="1:3" x14ac:dyDescent="0.25">
      <c r="A516" s="3">
        <v>2429</v>
      </c>
      <c r="B516" s="52" t="s">
        <v>19</v>
      </c>
      <c r="C516" s="52" t="s">
        <v>32</v>
      </c>
    </row>
    <row r="517" spans="1:3" x14ac:dyDescent="0.25">
      <c r="A517" s="3">
        <v>2430</v>
      </c>
      <c r="B517" s="52" t="s">
        <v>19</v>
      </c>
      <c r="C517" s="52" t="s">
        <v>32</v>
      </c>
    </row>
    <row r="518" spans="1:3" x14ac:dyDescent="0.25">
      <c r="A518" s="3">
        <v>2426</v>
      </c>
      <c r="B518" s="52" t="s">
        <v>19</v>
      </c>
      <c r="C518" s="52" t="s">
        <v>32</v>
      </c>
    </row>
    <row r="519" spans="1:3" x14ac:dyDescent="0.25">
      <c r="A519" s="3">
        <v>2431</v>
      </c>
      <c r="B519" s="52" t="s">
        <v>19</v>
      </c>
      <c r="C519" s="52" t="s">
        <v>32</v>
      </c>
    </row>
    <row r="520" spans="1:3" x14ac:dyDescent="0.25">
      <c r="A520" s="3">
        <v>2434</v>
      </c>
      <c r="B520" s="52" t="s">
        <v>19</v>
      </c>
      <c r="C520" s="52" t="s">
        <v>32</v>
      </c>
    </row>
    <row r="521" spans="1:3" x14ac:dyDescent="0.25">
      <c r="A521" s="3">
        <v>2433</v>
      </c>
      <c r="B521" s="52" t="s">
        <v>19</v>
      </c>
      <c r="C521" s="52" t="s">
        <v>32</v>
      </c>
    </row>
    <row r="522" spans="1:3" x14ac:dyDescent="0.25">
      <c r="A522" s="3">
        <v>2442</v>
      </c>
      <c r="B522" s="52" t="s">
        <v>19</v>
      </c>
      <c r="C522" s="52" t="s">
        <v>32</v>
      </c>
    </row>
    <row r="523" spans="1:3" x14ac:dyDescent="0.25">
      <c r="A523" s="3">
        <v>2441</v>
      </c>
      <c r="B523" s="52" t="s">
        <v>19</v>
      </c>
      <c r="C523" s="52" t="s">
        <v>32</v>
      </c>
    </row>
    <row r="524" spans="1:3" x14ac:dyDescent="0.25">
      <c r="A524" s="3">
        <v>2448</v>
      </c>
      <c r="B524" s="52" t="s">
        <v>19</v>
      </c>
      <c r="C524" s="52" t="s">
        <v>32</v>
      </c>
    </row>
    <row r="525" spans="1:3" x14ac:dyDescent="0.25">
      <c r="A525" s="3">
        <v>2447</v>
      </c>
      <c r="B525" s="52" t="s">
        <v>19</v>
      </c>
      <c r="C525" s="52" t="s">
        <v>32</v>
      </c>
    </row>
    <row r="526" spans="1:3" x14ac:dyDescent="0.25">
      <c r="A526" s="3">
        <v>2446</v>
      </c>
      <c r="B526" s="52" t="s">
        <v>19</v>
      </c>
      <c r="C526" s="52" t="s">
        <v>32</v>
      </c>
    </row>
    <row r="527" spans="1:3" x14ac:dyDescent="0.25">
      <c r="A527" s="3">
        <v>2445</v>
      </c>
      <c r="B527" s="52" t="s">
        <v>19</v>
      </c>
      <c r="C527" s="52" t="s">
        <v>32</v>
      </c>
    </row>
    <row r="528" spans="1:3" x14ac:dyDescent="0.25">
      <c r="A528" s="3">
        <v>2450</v>
      </c>
      <c r="B528" s="52" t="s">
        <v>19</v>
      </c>
      <c r="C528" s="52" t="s">
        <v>32</v>
      </c>
    </row>
    <row r="529" spans="1:3" x14ac:dyDescent="0.25">
      <c r="A529" s="3">
        <v>2449</v>
      </c>
      <c r="B529" s="52" t="s">
        <v>19</v>
      </c>
      <c r="C529" s="52" t="s">
        <v>32</v>
      </c>
    </row>
    <row r="530" spans="1:3" x14ac:dyDescent="0.25">
      <c r="A530" s="3">
        <v>2472</v>
      </c>
      <c r="B530" s="52" t="s">
        <v>19</v>
      </c>
      <c r="C530" s="52" t="s">
        <v>32</v>
      </c>
    </row>
    <row r="531" spans="1:3" x14ac:dyDescent="0.25">
      <c r="A531" s="3">
        <v>2473</v>
      </c>
      <c r="B531" s="52" t="s">
        <v>19</v>
      </c>
      <c r="C531" s="52" t="s">
        <v>32</v>
      </c>
    </row>
    <row r="532" spans="1:3" x14ac:dyDescent="0.25">
      <c r="A532" s="3">
        <v>2460</v>
      </c>
      <c r="B532" s="52" t="s">
        <v>19</v>
      </c>
      <c r="C532" s="52" t="s">
        <v>32</v>
      </c>
    </row>
    <row r="533" spans="1:3" x14ac:dyDescent="0.25">
      <c r="A533" s="3">
        <v>2541</v>
      </c>
      <c r="B533" s="52" t="s">
        <v>19</v>
      </c>
      <c r="C533" s="52" t="s">
        <v>32</v>
      </c>
    </row>
    <row r="534" spans="1:3" x14ac:dyDescent="0.25">
      <c r="A534" s="3">
        <v>2591</v>
      </c>
      <c r="B534" s="52" t="s">
        <v>19</v>
      </c>
      <c r="C534" s="52" t="s">
        <v>32</v>
      </c>
    </row>
    <row r="535" spans="1:3" x14ac:dyDescent="0.25">
      <c r="A535" s="3">
        <v>2464</v>
      </c>
      <c r="B535" s="52" t="s">
        <v>19</v>
      </c>
      <c r="C535" s="52" t="s">
        <v>32</v>
      </c>
    </row>
    <row r="536" spans="1:3" x14ac:dyDescent="0.25">
      <c r="A536" s="3">
        <v>2463</v>
      </c>
      <c r="B536" s="52" t="s">
        <v>19</v>
      </c>
      <c r="C536" s="52" t="s">
        <v>32</v>
      </c>
    </row>
    <row r="537" spans="1:3" x14ac:dyDescent="0.25">
      <c r="A537" s="3">
        <v>2468</v>
      </c>
      <c r="B537" s="52" t="s">
        <v>19</v>
      </c>
      <c r="C537" s="52" t="s">
        <v>32</v>
      </c>
    </row>
    <row r="538" spans="1:3" x14ac:dyDescent="0.25">
      <c r="A538" s="3">
        <v>2305</v>
      </c>
      <c r="B538" s="52" t="s">
        <v>19</v>
      </c>
      <c r="C538" s="52" t="s">
        <v>32</v>
      </c>
    </row>
    <row r="539" spans="1:3" x14ac:dyDescent="0.25">
      <c r="A539" s="3">
        <v>2306</v>
      </c>
      <c r="B539" s="52" t="s">
        <v>19</v>
      </c>
      <c r="C539" s="52" t="s">
        <v>32</v>
      </c>
    </row>
    <row r="540" spans="1:3" x14ac:dyDescent="0.25">
      <c r="A540" s="3">
        <v>2307</v>
      </c>
      <c r="B540" s="52" t="s">
        <v>19</v>
      </c>
      <c r="C540" s="52" t="s">
        <v>32</v>
      </c>
    </row>
    <row r="541" spans="1:3" x14ac:dyDescent="0.25">
      <c r="A541" s="3">
        <v>2510</v>
      </c>
      <c r="B541" s="52" t="s">
        <v>19</v>
      </c>
      <c r="C541" s="52" t="s">
        <v>32</v>
      </c>
    </row>
    <row r="542" spans="1:3" x14ac:dyDescent="0.25">
      <c r="A542" s="3">
        <v>2509</v>
      </c>
      <c r="B542" s="52" t="s">
        <v>19</v>
      </c>
      <c r="C542" s="52" t="s">
        <v>32</v>
      </c>
    </row>
    <row r="543" spans="1:3" x14ac:dyDescent="0.25">
      <c r="A543" s="3">
        <v>2308</v>
      </c>
      <c r="B543" s="52" t="s">
        <v>19</v>
      </c>
      <c r="C543" s="52" t="s">
        <v>32</v>
      </c>
    </row>
    <row r="544" spans="1:3" x14ac:dyDescent="0.25">
      <c r="A544" s="3">
        <v>2309</v>
      </c>
      <c r="B544" s="52" t="s">
        <v>19</v>
      </c>
      <c r="C544" s="52" t="s">
        <v>32</v>
      </c>
    </row>
    <row r="545" spans="1:3" x14ac:dyDescent="0.25">
      <c r="A545" s="3">
        <v>2310</v>
      </c>
      <c r="B545" s="52" t="s">
        <v>19</v>
      </c>
      <c r="C545" s="52" t="s">
        <v>32</v>
      </c>
    </row>
    <row r="546" spans="1:3" x14ac:dyDescent="0.25">
      <c r="A546" s="3">
        <v>2278</v>
      </c>
      <c r="B546" s="52" t="s">
        <v>19</v>
      </c>
      <c r="C546" s="52" t="s">
        <v>32</v>
      </c>
    </row>
    <row r="547" spans="1:3" x14ac:dyDescent="0.25">
      <c r="A547" s="3">
        <v>2297</v>
      </c>
      <c r="B547" s="52" t="s">
        <v>19</v>
      </c>
      <c r="C547" s="52" t="s">
        <v>32</v>
      </c>
    </row>
    <row r="548" spans="1:3" x14ac:dyDescent="0.25">
      <c r="A548" s="3">
        <v>2312</v>
      </c>
      <c r="B548" s="52" t="s">
        <v>19</v>
      </c>
      <c r="C548" s="52" t="s">
        <v>32</v>
      </c>
    </row>
    <row r="549" spans="1:3" x14ac:dyDescent="0.25">
      <c r="A549" s="3">
        <v>2311</v>
      </c>
      <c r="B549" s="52" t="s">
        <v>19</v>
      </c>
      <c r="C549" s="52" t="s">
        <v>32</v>
      </c>
    </row>
    <row r="550" spans="1:3" x14ac:dyDescent="0.25">
      <c r="A550" s="3">
        <v>2313</v>
      </c>
      <c r="B550" s="52" t="s">
        <v>19</v>
      </c>
      <c r="C550" s="52" t="s">
        <v>32</v>
      </c>
    </row>
    <row r="551" spans="1:3" x14ac:dyDescent="0.25">
      <c r="A551" s="3">
        <v>2381</v>
      </c>
      <c r="B551" s="52" t="s">
        <v>19</v>
      </c>
      <c r="C551" s="52" t="s">
        <v>32</v>
      </c>
    </row>
    <row r="552" spans="1:3" x14ac:dyDescent="0.25">
      <c r="A552" s="3">
        <v>2332</v>
      </c>
      <c r="B552" s="52" t="s">
        <v>19</v>
      </c>
      <c r="C552" s="52" t="s">
        <v>32</v>
      </c>
    </row>
    <row r="553" spans="1:3" x14ac:dyDescent="0.25">
      <c r="A553" s="3">
        <v>2314</v>
      </c>
      <c r="B553" s="52" t="s">
        <v>19</v>
      </c>
      <c r="C553" s="52" t="s">
        <v>32</v>
      </c>
    </row>
    <row r="554" spans="1:3" x14ac:dyDescent="0.25">
      <c r="A554" s="3">
        <v>2331</v>
      </c>
      <c r="B554" s="52" t="s">
        <v>19</v>
      </c>
      <c r="C554" s="52" t="s">
        <v>32</v>
      </c>
    </row>
    <row r="555" spans="1:3" x14ac:dyDescent="0.25">
      <c r="A555" s="3">
        <v>2381</v>
      </c>
      <c r="B555" s="52" t="s">
        <v>19</v>
      </c>
      <c r="C555" s="52" t="s">
        <v>32</v>
      </c>
    </row>
    <row r="556" spans="1:3" x14ac:dyDescent="0.25">
      <c r="A556" s="3">
        <v>2522</v>
      </c>
      <c r="B556" s="52" t="s">
        <v>19</v>
      </c>
      <c r="C556" s="52" t="s">
        <v>32</v>
      </c>
    </row>
    <row r="557" spans="1:3" x14ac:dyDescent="0.25">
      <c r="A557" s="3">
        <v>2521</v>
      </c>
      <c r="B557" s="52" t="s">
        <v>19</v>
      </c>
      <c r="C557" s="52" t="s">
        <v>32</v>
      </c>
    </row>
    <row r="558" spans="1:3" x14ac:dyDescent="0.25">
      <c r="A558" s="3">
        <v>2550</v>
      </c>
      <c r="B558" s="52" t="s">
        <v>19</v>
      </c>
      <c r="C558" s="52" t="s">
        <v>32</v>
      </c>
    </row>
    <row r="559" spans="1:3" x14ac:dyDescent="0.25">
      <c r="A559" s="3">
        <v>2551</v>
      </c>
      <c r="B559" s="52" t="s">
        <v>19</v>
      </c>
      <c r="C559" s="52" t="s">
        <v>32</v>
      </c>
    </row>
    <row r="560" spans="1:3" x14ac:dyDescent="0.25">
      <c r="A560" s="3">
        <v>2320</v>
      </c>
      <c r="B560" s="52" t="s">
        <v>19</v>
      </c>
      <c r="C560" s="52" t="s">
        <v>32</v>
      </c>
    </row>
    <row r="561" spans="1:3" x14ac:dyDescent="0.25">
      <c r="A561" s="3">
        <v>2325</v>
      </c>
      <c r="B561" s="52" t="s">
        <v>19</v>
      </c>
      <c r="C561" s="52" t="s">
        <v>32</v>
      </c>
    </row>
    <row r="562" spans="1:3" x14ac:dyDescent="0.25">
      <c r="A562" s="3">
        <v>2322</v>
      </c>
      <c r="B562" s="52" t="s">
        <v>19</v>
      </c>
      <c r="C562" s="52" t="s">
        <v>32</v>
      </c>
    </row>
    <row r="563" spans="1:3" x14ac:dyDescent="0.25">
      <c r="A563" s="3">
        <v>2321</v>
      </c>
      <c r="B563" s="52" t="s">
        <v>19</v>
      </c>
      <c r="C563" s="52" t="s">
        <v>32</v>
      </c>
    </row>
    <row r="564" spans="1:3" x14ac:dyDescent="0.25">
      <c r="A564" s="3">
        <v>2324</v>
      </c>
      <c r="B564" s="52" t="s">
        <v>19</v>
      </c>
      <c r="C564" s="52" t="s">
        <v>32</v>
      </c>
    </row>
    <row r="565" spans="1:3" x14ac:dyDescent="0.25">
      <c r="A565" s="3">
        <v>2305</v>
      </c>
      <c r="B565" s="52" t="s">
        <v>19</v>
      </c>
      <c r="C565" s="52" t="s">
        <v>32</v>
      </c>
    </row>
    <row r="566" spans="1:3" x14ac:dyDescent="0.25">
      <c r="A566" s="3">
        <v>2379</v>
      </c>
      <c r="B566" s="52" t="s">
        <v>19</v>
      </c>
      <c r="C566" s="52" t="s">
        <v>32</v>
      </c>
    </row>
    <row r="567" spans="1:3" x14ac:dyDescent="0.25">
      <c r="A567" s="3">
        <v>2544</v>
      </c>
      <c r="B567" s="52" t="s">
        <v>19</v>
      </c>
      <c r="C567" s="52" t="s">
        <v>32</v>
      </c>
    </row>
    <row r="568" spans="1:3" x14ac:dyDescent="0.25">
      <c r="A568" s="3">
        <v>2576</v>
      </c>
      <c r="B568" s="52" t="s">
        <v>19</v>
      </c>
      <c r="C568" s="52" t="s">
        <v>32</v>
      </c>
    </row>
    <row r="569" spans="1:3" x14ac:dyDescent="0.25">
      <c r="A569" s="3">
        <v>2545</v>
      </c>
      <c r="B569" s="52" t="s">
        <v>19</v>
      </c>
      <c r="C569" s="52" t="s">
        <v>32</v>
      </c>
    </row>
    <row r="570" spans="1:3" x14ac:dyDescent="0.25">
      <c r="A570" s="3">
        <v>2352</v>
      </c>
      <c r="B570" s="52" t="s">
        <v>19</v>
      </c>
      <c r="C570" s="52" t="s">
        <v>32</v>
      </c>
    </row>
    <row r="571" spans="1:3" x14ac:dyDescent="0.25">
      <c r="A571" s="3">
        <v>2351</v>
      </c>
      <c r="B571" s="52" t="s">
        <v>19</v>
      </c>
      <c r="C571" s="52" t="s">
        <v>32</v>
      </c>
    </row>
    <row r="572" spans="1:3" x14ac:dyDescent="0.25">
      <c r="A572" s="3">
        <v>2556</v>
      </c>
      <c r="B572" s="52" t="s">
        <v>19</v>
      </c>
      <c r="C572" s="52" t="s">
        <v>32</v>
      </c>
    </row>
    <row r="573" spans="1:3" x14ac:dyDescent="0.25">
      <c r="A573" s="3">
        <v>2437</v>
      </c>
      <c r="B573" s="52" t="s">
        <v>19</v>
      </c>
      <c r="C573" s="52" t="s">
        <v>32</v>
      </c>
    </row>
    <row r="574" spans="1:3" x14ac:dyDescent="0.25">
      <c r="A574" s="3">
        <v>2486</v>
      </c>
      <c r="B574" s="52" t="s">
        <v>19</v>
      </c>
      <c r="C574" s="52" t="s">
        <v>32</v>
      </c>
    </row>
    <row r="575" spans="1:3" x14ac:dyDescent="0.25">
      <c r="A575" s="3">
        <v>2329</v>
      </c>
      <c r="B575" s="52" t="s">
        <v>19</v>
      </c>
      <c r="C575" s="52" t="s">
        <v>32</v>
      </c>
    </row>
    <row r="576" spans="1:3" x14ac:dyDescent="0.25">
      <c r="A576" s="3">
        <v>2330</v>
      </c>
      <c r="B576" s="52" t="s">
        <v>19</v>
      </c>
      <c r="C576" s="52" t="s">
        <v>32</v>
      </c>
    </row>
    <row r="577" spans="1:3" x14ac:dyDescent="0.25">
      <c r="A577" s="3">
        <v>2314</v>
      </c>
      <c r="B577" s="52" t="s">
        <v>19</v>
      </c>
      <c r="C577" s="52" t="s">
        <v>32</v>
      </c>
    </row>
    <row r="578" spans="1:3" x14ac:dyDescent="0.25">
      <c r="A578" s="3">
        <v>2379</v>
      </c>
      <c r="B578" s="52" t="s">
        <v>19</v>
      </c>
      <c r="C578" s="52" t="s">
        <v>32</v>
      </c>
    </row>
    <row r="579" spans="1:3" x14ac:dyDescent="0.25">
      <c r="A579" s="3">
        <v>2331</v>
      </c>
      <c r="B579" s="52" t="s">
        <v>19</v>
      </c>
      <c r="C579" s="52" t="s">
        <v>32</v>
      </c>
    </row>
    <row r="580" spans="1:3" x14ac:dyDescent="0.25">
      <c r="A580" s="3">
        <v>2313</v>
      </c>
      <c r="B580" s="52" t="s">
        <v>19</v>
      </c>
      <c r="C580" s="52" t="s">
        <v>32</v>
      </c>
    </row>
    <row r="581" spans="1:3" x14ac:dyDescent="0.25">
      <c r="A581" s="3">
        <v>2379</v>
      </c>
      <c r="B581" s="52" t="s">
        <v>19</v>
      </c>
      <c r="C581" s="52" t="s">
        <v>32</v>
      </c>
    </row>
    <row r="582" spans="1:3" x14ac:dyDescent="0.25">
      <c r="A582" s="3">
        <v>2332</v>
      </c>
      <c r="B582" s="52" t="s">
        <v>19</v>
      </c>
      <c r="C582" s="52" t="s">
        <v>32</v>
      </c>
    </row>
    <row r="583" spans="1:3" x14ac:dyDescent="0.25">
      <c r="A583" s="3">
        <v>2334</v>
      </c>
      <c r="B583" s="52" t="s">
        <v>19</v>
      </c>
      <c r="C583" s="52" t="s">
        <v>32</v>
      </c>
    </row>
    <row r="584" spans="1:3" x14ac:dyDescent="0.25">
      <c r="A584" s="3">
        <v>2333</v>
      </c>
      <c r="B584" s="52" t="s">
        <v>19</v>
      </c>
      <c r="C584" s="52" t="s">
        <v>32</v>
      </c>
    </row>
    <row r="585" spans="1:3" x14ac:dyDescent="0.25">
      <c r="A585" s="3">
        <v>2338</v>
      </c>
      <c r="B585" s="52" t="s">
        <v>19</v>
      </c>
      <c r="C585" s="52" t="s">
        <v>32</v>
      </c>
    </row>
    <row r="586" spans="1:3" x14ac:dyDescent="0.25">
      <c r="A586" s="3">
        <v>2337</v>
      </c>
      <c r="B586" s="52" t="s">
        <v>19</v>
      </c>
      <c r="C586" s="52" t="s">
        <v>32</v>
      </c>
    </row>
    <row r="587" spans="1:3" x14ac:dyDescent="0.25">
      <c r="A587" s="3">
        <v>2342</v>
      </c>
      <c r="B587" s="52" t="s">
        <v>19</v>
      </c>
      <c r="C587" s="52" t="s">
        <v>32</v>
      </c>
    </row>
    <row r="588" spans="1:3" x14ac:dyDescent="0.25">
      <c r="A588" s="3">
        <v>2341</v>
      </c>
      <c r="B588" s="52" t="s">
        <v>19</v>
      </c>
      <c r="C588" s="52" t="s">
        <v>32</v>
      </c>
    </row>
    <row r="589" spans="1:3" x14ac:dyDescent="0.25">
      <c r="A589" s="3">
        <v>2350</v>
      </c>
      <c r="B589" s="52" t="s">
        <v>19</v>
      </c>
      <c r="C589" s="52" t="s">
        <v>32</v>
      </c>
    </row>
    <row r="590" spans="1:3" x14ac:dyDescent="0.25">
      <c r="A590" s="3">
        <v>2349</v>
      </c>
      <c r="B590" s="52" t="s">
        <v>19</v>
      </c>
      <c r="C590" s="52" t="s">
        <v>32</v>
      </c>
    </row>
    <row r="591" spans="1:3" x14ac:dyDescent="0.25">
      <c r="A591" s="3">
        <v>2276</v>
      </c>
      <c r="B591" s="52" t="s">
        <v>19</v>
      </c>
      <c r="C591" s="52" t="s">
        <v>32</v>
      </c>
    </row>
    <row r="592" spans="1:3" x14ac:dyDescent="0.25">
      <c r="A592" s="3">
        <v>2277</v>
      </c>
      <c r="B592" s="52" t="s">
        <v>19</v>
      </c>
      <c r="C592" s="52" t="s">
        <v>32</v>
      </c>
    </row>
    <row r="593" spans="1:3" x14ac:dyDescent="0.25">
      <c r="A593" s="3">
        <v>2488</v>
      </c>
      <c r="B593" s="52" t="s">
        <v>19</v>
      </c>
      <c r="C593" s="52" t="s">
        <v>32</v>
      </c>
    </row>
    <row r="594" spans="1:3" x14ac:dyDescent="0.25">
      <c r="A594" s="3">
        <v>2489</v>
      </c>
      <c r="B594" s="52" t="s">
        <v>19</v>
      </c>
      <c r="C594" s="52" t="s">
        <v>32</v>
      </c>
    </row>
    <row r="595" spans="1:3" x14ac:dyDescent="0.25">
      <c r="A595" s="3">
        <v>2476</v>
      </c>
      <c r="B595" s="52" t="s">
        <v>19</v>
      </c>
      <c r="C595" s="52" t="s">
        <v>32</v>
      </c>
    </row>
    <row r="596" spans="1:3" x14ac:dyDescent="0.25">
      <c r="A596" s="3">
        <v>2477</v>
      </c>
      <c r="B596" s="52" t="s">
        <v>19</v>
      </c>
      <c r="C596" s="52" t="s">
        <v>32</v>
      </c>
    </row>
    <row r="597" spans="1:3" x14ac:dyDescent="0.25">
      <c r="A597" s="3">
        <v>2478</v>
      </c>
      <c r="B597" s="52" t="s">
        <v>19</v>
      </c>
      <c r="C597" s="52" t="s">
        <v>32</v>
      </c>
    </row>
    <row r="598" spans="1:3" x14ac:dyDescent="0.25">
      <c r="A598" s="3">
        <v>2479</v>
      </c>
      <c r="B598" s="52" t="s">
        <v>19</v>
      </c>
      <c r="C598" s="52" t="s">
        <v>32</v>
      </c>
    </row>
    <row r="599" spans="1:3" x14ac:dyDescent="0.25">
      <c r="A599" s="3">
        <v>2490</v>
      </c>
      <c r="B599" s="52" t="s">
        <v>19</v>
      </c>
      <c r="C599" s="52" t="s">
        <v>32</v>
      </c>
    </row>
    <row r="600" spans="1:3" x14ac:dyDescent="0.25">
      <c r="A600" s="3">
        <v>2491</v>
      </c>
      <c r="B600" s="52" t="s">
        <v>19</v>
      </c>
      <c r="C600" s="52" t="s">
        <v>32</v>
      </c>
    </row>
    <row r="601" spans="1:3" x14ac:dyDescent="0.25">
      <c r="A601" s="3">
        <v>2480</v>
      </c>
      <c r="B601" s="52" t="s">
        <v>19</v>
      </c>
      <c r="C601" s="52" t="s">
        <v>32</v>
      </c>
    </row>
    <row r="602" spans="1:3" x14ac:dyDescent="0.25">
      <c r="A602" s="3">
        <v>2481</v>
      </c>
      <c r="B602" s="52" t="s">
        <v>19</v>
      </c>
      <c r="C602" s="52" t="s">
        <v>32</v>
      </c>
    </row>
    <row r="603" spans="1:3" x14ac:dyDescent="0.25">
      <c r="A603" s="3">
        <v>2482</v>
      </c>
      <c r="B603" s="52" t="s">
        <v>19</v>
      </c>
      <c r="C603" s="52" t="s">
        <v>32</v>
      </c>
    </row>
    <row r="604" spans="1:3" x14ac:dyDescent="0.25">
      <c r="A604" s="3">
        <v>2483</v>
      </c>
      <c r="B604" s="52" t="s">
        <v>19</v>
      </c>
      <c r="C604" s="52" t="s">
        <v>32</v>
      </c>
    </row>
    <row r="605" spans="1:3" x14ac:dyDescent="0.25">
      <c r="A605" s="3">
        <v>2486</v>
      </c>
      <c r="B605" s="52" t="s">
        <v>19</v>
      </c>
      <c r="C605" s="52" t="s">
        <v>32</v>
      </c>
    </row>
    <row r="606" spans="1:3" x14ac:dyDescent="0.25">
      <c r="A606" s="3">
        <v>2487</v>
      </c>
      <c r="B606" s="52" t="s">
        <v>19</v>
      </c>
      <c r="C606" s="52" t="s">
        <v>32</v>
      </c>
    </row>
    <row r="607" spans="1:3" x14ac:dyDescent="0.25">
      <c r="A607" s="3">
        <v>2498</v>
      </c>
      <c r="B607" s="52" t="s">
        <v>19</v>
      </c>
      <c r="C607" s="52" t="s">
        <v>32</v>
      </c>
    </row>
    <row r="608" spans="1:3" x14ac:dyDescent="0.25">
      <c r="A608" s="3">
        <v>2499</v>
      </c>
      <c r="B608" s="52" t="s">
        <v>19</v>
      </c>
      <c r="C608" s="52" t="s">
        <v>32</v>
      </c>
    </row>
    <row r="609" spans="1:3" x14ac:dyDescent="0.25">
      <c r="A609" s="3">
        <v>2500</v>
      </c>
      <c r="B609" s="52" t="s">
        <v>19</v>
      </c>
      <c r="C609" s="52" t="s">
        <v>32</v>
      </c>
    </row>
    <row r="610" spans="1:3" x14ac:dyDescent="0.25">
      <c r="A610" s="3">
        <v>2501</v>
      </c>
      <c r="B610" s="52" t="s">
        <v>19</v>
      </c>
      <c r="C610" s="52" t="s">
        <v>32</v>
      </c>
    </row>
    <row r="611" spans="1:3" x14ac:dyDescent="0.25">
      <c r="A611" s="3">
        <v>2536</v>
      </c>
      <c r="B611" s="52" t="s">
        <v>19</v>
      </c>
      <c r="C611" s="52" t="s">
        <v>32</v>
      </c>
    </row>
    <row r="612" spans="1:3" x14ac:dyDescent="0.25">
      <c r="A612" s="3">
        <v>2535</v>
      </c>
      <c r="B612" s="52" t="s">
        <v>19</v>
      </c>
      <c r="C612" s="52" t="s">
        <v>32</v>
      </c>
    </row>
    <row r="613" spans="1:3" x14ac:dyDescent="0.25">
      <c r="A613" s="3">
        <v>2530</v>
      </c>
      <c r="B613" s="52" t="s">
        <v>19</v>
      </c>
      <c r="C613" s="52" t="s">
        <v>32</v>
      </c>
    </row>
    <row r="614" spans="1:3" x14ac:dyDescent="0.25">
      <c r="A614" s="3">
        <v>2529</v>
      </c>
      <c r="B614" s="52" t="s">
        <v>19</v>
      </c>
      <c r="C614" s="52" t="s">
        <v>32</v>
      </c>
    </row>
    <row r="615" spans="1:3" x14ac:dyDescent="0.25">
      <c r="A615" s="3">
        <v>2460</v>
      </c>
      <c r="B615" s="52" t="s">
        <v>19</v>
      </c>
      <c r="C615" s="52" t="s">
        <v>32</v>
      </c>
    </row>
    <row r="616" spans="1:3" x14ac:dyDescent="0.25">
      <c r="A616" s="3">
        <v>2488</v>
      </c>
      <c r="B616" s="52" t="s">
        <v>19</v>
      </c>
      <c r="C616" s="52" t="s">
        <v>32</v>
      </c>
    </row>
    <row r="617" spans="1:3" x14ac:dyDescent="0.25">
      <c r="A617" s="3">
        <v>2541</v>
      </c>
      <c r="B617" s="52" t="s">
        <v>19</v>
      </c>
      <c r="C617" s="52" t="s">
        <v>32</v>
      </c>
    </row>
    <row r="618" spans="1:3" x14ac:dyDescent="0.25">
      <c r="A618" s="3">
        <v>2201</v>
      </c>
      <c r="B618" s="52" t="s">
        <v>19</v>
      </c>
      <c r="C618" s="52" t="s">
        <v>33</v>
      </c>
    </row>
    <row r="619" spans="1:3" x14ac:dyDescent="0.25">
      <c r="A619" s="3">
        <v>2202</v>
      </c>
      <c r="B619" s="52" t="s">
        <v>19</v>
      </c>
      <c r="C619" s="52" t="s">
        <v>33</v>
      </c>
    </row>
    <row r="620" spans="1:3" x14ac:dyDescent="0.25">
      <c r="A620" s="3">
        <v>2204</v>
      </c>
      <c r="B620" s="52" t="s">
        <v>19</v>
      </c>
      <c r="C620" s="52" t="s">
        <v>33</v>
      </c>
    </row>
    <row r="621" spans="1:3" x14ac:dyDescent="0.25">
      <c r="A621" s="3">
        <v>2205</v>
      </c>
      <c r="B621" s="52" t="s">
        <v>19</v>
      </c>
      <c r="C621" s="52" t="s">
        <v>33</v>
      </c>
    </row>
    <row r="622" spans="1:3" x14ac:dyDescent="0.25">
      <c r="A622" s="3">
        <v>2558</v>
      </c>
      <c r="B622" s="52" t="s">
        <v>19</v>
      </c>
      <c r="C622" s="52" t="s">
        <v>33</v>
      </c>
    </row>
    <row r="623" spans="1:3" x14ac:dyDescent="0.25">
      <c r="A623" s="3">
        <v>2557</v>
      </c>
      <c r="B623" s="52" t="s">
        <v>19</v>
      </c>
      <c r="C623" s="52" t="s">
        <v>33</v>
      </c>
    </row>
    <row r="624" spans="1:3" x14ac:dyDescent="0.25">
      <c r="A624" s="3">
        <v>2222</v>
      </c>
      <c r="B624" s="52" t="s">
        <v>19</v>
      </c>
      <c r="C624" s="52" t="s">
        <v>33</v>
      </c>
    </row>
    <row r="625" spans="1:3" x14ac:dyDescent="0.25">
      <c r="A625" s="3">
        <v>2223</v>
      </c>
      <c r="B625" s="52" t="s">
        <v>19</v>
      </c>
      <c r="C625" s="52" t="s">
        <v>33</v>
      </c>
    </row>
    <row r="626" spans="1:3" x14ac:dyDescent="0.25">
      <c r="A626" s="3">
        <v>2230</v>
      </c>
      <c r="B626" s="52" t="s">
        <v>19</v>
      </c>
      <c r="C626" s="52" t="s">
        <v>33</v>
      </c>
    </row>
    <row r="627" spans="1:3" x14ac:dyDescent="0.25">
      <c r="A627" s="3">
        <v>2231</v>
      </c>
      <c r="B627" s="52" t="s">
        <v>19</v>
      </c>
      <c r="C627" s="52" t="s">
        <v>33</v>
      </c>
    </row>
    <row r="628" spans="1:3" x14ac:dyDescent="0.25">
      <c r="A628" s="3">
        <v>2254</v>
      </c>
      <c r="B628" s="52" t="s">
        <v>19</v>
      </c>
      <c r="C628" s="52" t="s">
        <v>33</v>
      </c>
    </row>
    <row r="629" spans="1:3" x14ac:dyDescent="0.25">
      <c r="A629" s="3">
        <v>2255</v>
      </c>
      <c r="B629" s="52" t="s">
        <v>19</v>
      </c>
      <c r="C629" s="52" t="s">
        <v>33</v>
      </c>
    </row>
    <row r="630" spans="1:3" x14ac:dyDescent="0.25">
      <c r="A630" s="3">
        <v>2528</v>
      </c>
      <c r="B630" s="52" t="s">
        <v>19</v>
      </c>
      <c r="C630" s="52" t="s">
        <v>33</v>
      </c>
    </row>
    <row r="631" spans="1:3" x14ac:dyDescent="0.25">
      <c r="A631" s="3">
        <v>2527</v>
      </c>
      <c r="B631" s="52" t="s">
        <v>19</v>
      </c>
      <c r="C631" s="52" t="s">
        <v>33</v>
      </c>
    </row>
    <row r="632" spans="1:3" x14ac:dyDescent="0.25">
      <c r="A632" s="3">
        <v>2282</v>
      </c>
      <c r="B632" s="52" t="s">
        <v>19</v>
      </c>
      <c r="C632" s="52" t="s">
        <v>33</v>
      </c>
    </row>
    <row r="633" spans="1:3" x14ac:dyDescent="0.25">
      <c r="A633" s="3">
        <v>2283</v>
      </c>
      <c r="B633" s="52" t="s">
        <v>19</v>
      </c>
      <c r="C633" s="52" t="s">
        <v>33</v>
      </c>
    </row>
    <row r="634" spans="1:3" x14ac:dyDescent="0.25">
      <c r="A634" s="3">
        <v>2294</v>
      </c>
      <c r="B634" s="52" t="s">
        <v>19</v>
      </c>
      <c r="C634" s="52" t="s">
        <v>33</v>
      </c>
    </row>
    <row r="635" spans="1:3" x14ac:dyDescent="0.25">
      <c r="A635" s="3">
        <v>2295</v>
      </c>
      <c r="B635" s="52" t="s">
        <v>19</v>
      </c>
      <c r="C635" s="52" t="s">
        <v>33</v>
      </c>
    </row>
    <row r="636" spans="1:3" x14ac:dyDescent="0.25">
      <c r="A636" s="3">
        <v>2524</v>
      </c>
      <c r="B636" s="52" t="s">
        <v>19</v>
      </c>
      <c r="C636" s="52" t="s">
        <v>33</v>
      </c>
    </row>
    <row r="637" spans="1:3" x14ac:dyDescent="0.25">
      <c r="A637" s="3">
        <v>2523</v>
      </c>
      <c r="B637" s="52" t="s">
        <v>19</v>
      </c>
      <c r="C637" s="52" t="s">
        <v>33</v>
      </c>
    </row>
    <row r="638" spans="1:3" x14ac:dyDescent="0.25">
      <c r="A638" s="3">
        <v>2516</v>
      </c>
      <c r="B638" s="52" t="s">
        <v>19</v>
      </c>
      <c r="C638" s="52" t="s">
        <v>33</v>
      </c>
    </row>
    <row r="639" spans="1:3" x14ac:dyDescent="0.25">
      <c r="A639" s="3">
        <v>2515</v>
      </c>
      <c r="B639" s="52" t="s">
        <v>19</v>
      </c>
      <c r="C639" s="52" t="s">
        <v>33</v>
      </c>
    </row>
    <row r="640" spans="1:3" x14ac:dyDescent="0.25">
      <c r="A640" s="3">
        <v>2514</v>
      </c>
      <c r="B640" s="52" t="s">
        <v>19</v>
      </c>
      <c r="C640" s="52" t="s">
        <v>33</v>
      </c>
    </row>
    <row r="641" spans="1:3" x14ac:dyDescent="0.25">
      <c r="A641" s="3">
        <v>2548</v>
      </c>
      <c r="B641" s="52" t="s">
        <v>19</v>
      </c>
      <c r="C641" s="52" t="s">
        <v>33</v>
      </c>
    </row>
    <row r="642" spans="1:3" x14ac:dyDescent="0.25">
      <c r="A642" s="3">
        <v>2549</v>
      </c>
      <c r="B642" s="52" t="s">
        <v>19</v>
      </c>
      <c r="C642" s="52" t="s">
        <v>33</v>
      </c>
    </row>
    <row r="643" spans="1:3" x14ac:dyDescent="0.25">
      <c r="A643" s="3">
        <v>2347</v>
      </c>
      <c r="B643" s="52" t="s">
        <v>19</v>
      </c>
      <c r="C643" s="52" t="s">
        <v>33</v>
      </c>
    </row>
    <row r="644" spans="1:3" x14ac:dyDescent="0.25">
      <c r="A644" s="3">
        <v>2457</v>
      </c>
      <c r="B644" s="52" t="s">
        <v>19</v>
      </c>
      <c r="C644" s="52" t="s">
        <v>33</v>
      </c>
    </row>
    <row r="645" spans="1:3" x14ac:dyDescent="0.25">
      <c r="A645" s="3">
        <v>2487</v>
      </c>
      <c r="B645" s="52" t="s">
        <v>19</v>
      </c>
      <c r="C645" s="52" t="s">
        <v>33</v>
      </c>
    </row>
    <row r="646" spans="1:3" x14ac:dyDescent="0.25">
      <c r="A646" s="3">
        <v>2354</v>
      </c>
      <c r="B646" s="52" t="s">
        <v>19</v>
      </c>
      <c r="C646" s="52" t="s">
        <v>33</v>
      </c>
    </row>
    <row r="647" spans="1:3" x14ac:dyDescent="0.25">
      <c r="A647" s="3">
        <v>2353</v>
      </c>
      <c r="B647" s="52" t="s">
        <v>19</v>
      </c>
      <c r="C647" s="52" t="s">
        <v>33</v>
      </c>
    </row>
    <row r="648" spans="1:3" x14ac:dyDescent="0.25">
      <c r="A648" s="3">
        <v>2372</v>
      </c>
      <c r="B648" s="52" t="s">
        <v>19</v>
      </c>
      <c r="C648" s="52" t="s">
        <v>33</v>
      </c>
    </row>
    <row r="649" spans="1:3" x14ac:dyDescent="0.25">
      <c r="A649" s="3">
        <v>2371</v>
      </c>
      <c r="B649" s="52" t="s">
        <v>19</v>
      </c>
      <c r="C649" s="52" t="s">
        <v>33</v>
      </c>
    </row>
    <row r="650" spans="1:3" x14ac:dyDescent="0.25">
      <c r="A650" s="3">
        <v>2378</v>
      </c>
      <c r="B650" s="52" t="s">
        <v>19</v>
      </c>
      <c r="C650" s="52" t="s">
        <v>33</v>
      </c>
    </row>
    <row r="651" spans="1:3" x14ac:dyDescent="0.25">
      <c r="A651" s="3">
        <v>2377</v>
      </c>
      <c r="B651" s="52" t="s">
        <v>19</v>
      </c>
      <c r="C651" s="52" t="s">
        <v>33</v>
      </c>
    </row>
    <row r="652" spans="1:3" x14ac:dyDescent="0.25">
      <c r="A652" s="3">
        <v>2392</v>
      </c>
      <c r="B652" s="52" t="s">
        <v>19</v>
      </c>
      <c r="C652" s="52" t="s">
        <v>33</v>
      </c>
    </row>
    <row r="653" spans="1:3" x14ac:dyDescent="0.25">
      <c r="A653" s="3">
        <v>2391</v>
      </c>
      <c r="B653" s="52" t="s">
        <v>19</v>
      </c>
      <c r="C653" s="52" t="s">
        <v>33</v>
      </c>
    </row>
    <row r="654" spans="1:3" x14ac:dyDescent="0.25">
      <c r="A654" s="3">
        <v>2398</v>
      </c>
      <c r="B654" s="52" t="s">
        <v>19</v>
      </c>
      <c r="C654" s="52" t="s">
        <v>33</v>
      </c>
    </row>
    <row r="655" spans="1:3" x14ac:dyDescent="0.25">
      <c r="A655" s="3">
        <v>2397</v>
      </c>
      <c r="B655" s="52" t="s">
        <v>19</v>
      </c>
      <c r="C655" s="52" t="s">
        <v>33</v>
      </c>
    </row>
    <row r="656" spans="1:3" x14ac:dyDescent="0.25">
      <c r="A656" s="3">
        <v>2440</v>
      </c>
      <c r="B656" s="52" t="s">
        <v>19</v>
      </c>
      <c r="C656" s="52" t="s">
        <v>33</v>
      </c>
    </row>
    <row r="657" spans="1:3" x14ac:dyDescent="0.25">
      <c r="A657" s="3">
        <v>2439</v>
      </c>
      <c r="B657" s="52" t="s">
        <v>19</v>
      </c>
      <c r="C657" s="52" t="s">
        <v>33</v>
      </c>
    </row>
    <row r="658" spans="1:3" x14ac:dyDescent="0.25">
      <c r="A658" s="3">
        <v>2381</v>
      </c>
      <c r="B658" s="52" t="s">
        <v>19</v>
      </c>
      <c r="C658" s="52" t="s">
        <v>33</v>
      </c>
    </row>
    <row r="659" spans="1:3" x14ac:dyDescent="0.25">
      <c r="A659" s="3">
        <v>2347</v>
      </c>
      <c r="B659" s="52" t="s">
        <v>19</v>
      </c>
      <c r="C659" s="52" t="s">
        <v>33</v>
      </c>
    </row>
    <row r="660" spans="1:3" x14ac:dyDescent="0.25">
      <c r="A660" s="3">
        <v>2457</v>
      </c>
      <c r="B660" s="52" t="s">
        <v>19</v>
      </c>
      <c r="C660" s="52" t="s">
        <v>33</v>
      </c>
    </row>
    <row r="661" spans="1:3" x14ac:dyDescent="0.25">
      <c r="A661" s="3">
        <v>2458</v>
      </c>
      <c r="B661" s="52" t="s">
        <v>19</v>
      </c>
      <c r="C661" s="52" t="s">
        <v>33</v>
      </c>
    </row>
    <row r="662" spans="1:3" x14ac:dyDescent="0.25">
      <c r="A662" s="3">
        <v>2459</v>
      </c>
      <c r="B662" s="52" t="s">
        <v>19</v>
      </c>
      <c r="C662" s="52" t="s">
        <v>33</v>
      </c>
    </row>
    <row r="663" spans="1:3" x14ac:dyDescent="0.25">
      <c r="A663" s="3">
        <v>2496</v>
      </c>
      <c r="B663" s="52" t="s">
        <v>19</v>
      </c>
      <c r="C663" s="52" t="s">
        <v>33</v>
      </c>
    </row>
    <row r="664" spans="1:3" x14ac:dyDescent="0.25">
      <c r="A664" s="3">
        <v>2497</v>
      </c>
      <c r="B664" s="52" t="s">
        <v>19</v>
      </c>
      <c r="C664" s="52" t="s">
        <v>33</v>
      </c>
    </row>
    <row r="665" spans="1:3" x14ac:dyDescent="0.25">
      <c r="A665" s="3">
        <v>2532</v>
      </c>
      <c r="B665" s="52" t="s">
        <v>19</v>
      </c>
      <c r="C665" s="52" t="s">
        <v>33</v>
      </c>
    </row>
    <row r="666" spans="1:3" x14ac:dyDescent="0.25">
      <c r="A666" s="3">
        <v>2531</v>
      </c>
      <c r="B666" s="52" t="s">
        <v>19</v>
      </c>
      <c r="C666" s="52" t="s">
        <v>33</v>
      </c>
    </row>
    <row r="667" spans="1:3" x14ac:dyDescent="0.25">
      <c r="A667" s="3">
        <v>2542</v>
      </c>
      <c r="B667" s="52" t="s">
        <v>19</v>
      </c>
      <c r="C667" s="52" t="s">
        <v>33</v>
      </c>
    </row>
    <row r="668" spans="1:3" x14ac:dyDescent="0.25">
      <c r="A668" s="3">
        <v>2543</v>
      </c>
      <c r="B668" s="52" t="s">
        <v>19</v>
      </c>
      <c r="C668" s="52" t="s">
        <v>33</v>
      </c>
    </row>
    <row r="669" spans="1:3" x14ac:dyDescent="0.25">
      <c r="A669" s="15">
        <v>4500</v>
      </c>
      <c r="B669" s="18" t="s">
        <v>64</v>
      </c>
      <c r="C669" s="12"/>
    </row>
    <row r="670" spans="1:3" x14ac:dyDescent="0.25">
      <c r="A670" s="15">
        <v>4501</v>
      </c>
      <c r="B670" s="18" t="s">
        <v>64</v>
      </c>
      <c r="C670" s="12"/>
    </row>
    <row r="671" spans="1:3" x14ac:dyDescent="0.25">
      <c r="A671" s="15">
        <v>4502</v>
      </c>
      <c r="B671" s="18" t="s">
        <v>64</v>
      </c>
      <c r="C671" s="12"/>
    </row>
    <row r="672" spans="1:3" x14ac:dyDescent="0.25">
      <c r="A672" s="15">
        <v>4503</v>
      </c>
      <c r="B672" s="18" t="s">
        <v>64</v>
      </c>
      <c r="C672" s="12"/>
    </row>
    <row r="673" spans="1:3" x14ac:dyDescent="0.25">
      <c r="A673" s="15">
        <v>4504</v>
      </c>
      <c r="B673" s="18" t="s">
        <v>64</v>
      </c>
      <c r="C673" s="12"/>
    </row>
    <row r="674" spans="1:3" x14ac:dyDescent="0.25">
      <c r="A674" s="15">
        <v>4505</v>
      </c>
      <c r="B674" s="18" t="s">
        <v>64</v>
      </c>
      <c r="C674" s="12"/>
    </row>
    <row r="675" spans="1:3" x14ac:dyDescent="0.25">
      <c r="A675" s="15">
        <v>4506</v>
      </c>
      <c r="B675" s="18" t="s">
        <v>64</v>
      </c>
      <c r="C675" s="12"/>
    </row>
    <row r="676" spans="1:3" x14ac:dyDescent="0.25">
      <c r="A676" s="15">
        <v>4400</v>
      </c>
      <c r="B676" s="18" t="s">
        <v>65</v>
      </c>
      <c r="C676" s="12"/>
    </row>
    <row r="677" spans="1:3" x14ac:dyDescent="0.25">
      <c r="A677" s="15">
        <v>4401</v>
      </c>
      <c r="B677" s="18" t="s">
        <v>65</v>
      </c>
      <c r="C677" s="12"/>
    </row>
    <row r="678" spans="1:3" x14ac:dyDescent="0.25">
      <c r="A678" s="15">
        <v>4402</v>
      </c>
      <c r="B678" s="18" t="s">
        <v>65</v>
      </c>
      <c r="C678" s="12"/>
    </row>
    <row r="679" spans="1:3" x14ac:dyDescent="0.25">
      <c r="A679" s="15">
        <v>4403</v>
      </c>
      <c r="B679" s="18" t="s">
        <v>65</v>
      </c>
      <c r="C679" s="12"/>
    </row>
    <row r="680" spans="1:3" x14ac:dyDescent="0.25">
      <c r="A680" s="15">
        <v>4404</v>
      </c>
      <c r="B680" s="18" t="s">
        <v>65</v>
      </c>
      <c r="C680" s="12"/>
    </row>
    <row r="681" spans="1:3" x14ac:dyDescent="0.25">
      <c r="A681" s="15">
        <v>4405</v>
      </c>
      <c r="B681" s="18" t="s">
        <v>65</v>
      </c>
      <c r="C681" s="12"/>
    </row>
    <row r="682" spans="1:3" x14ac:dyDescent="0.25">
      <c r="A682" s="15">
        <v>4406</v>
      </c>
      <c r="B682" s="18" t="s">
        <v>65</v>
      </c>
      <c r="C682" s="12"/>
    </row>
    <row r="683" spans="1:3" x14ac:dyDescent="0.25">
      <c r="A683" s="15">
        <v>4407</v>
      </c>
      <c r="B683" s="18" t="s">
        <v>65</v>
      </c>
      <c r="C683" s="12"/>
    </row>
    <row r="684" spans="1:3" x14ac:dyDescent="0.25">
      <c r="A684" s="15">
        <v>4408</v>
      </c>
      <c r="B684" s="18" t="s">
        <v>65</v>
      </c>
      <c r="C684" s="12"/>
    </row>
    <row r="685" spans="1:3" x14ac:dyDescent="0.25">
      <c r="A685" s="15">
        <v>4409</v>
      </c>
      <c r="B685" s="18" t="s">
        <v>65</v>
      </c>
      <c r="C685" s="12"/>
    </row>
    <row r="686" spans="1:3" x14ac:dyDescent="0.25">
      <c r="A686" s="15">
        <v>4410</v>
      </c>
      <c r="B686" s="18" t="s">
        <v>65</v>
      </c>
      <c r="C686" s="12"/>
    </row>
    <row r="687" spans="1:3" x14ac:dyDescent="0.25">
      <c r="A687" s="15">
        <v>4411</v>
      </c>
      <c r="B687" s="18" t="s">
        <v>65</v>
      </c>
      <c r="C687" s="12"/>
    </row>
    <row r="688" spans="1:3" x14ac:dyDescent="0.25">
      <c r="A688" s="15">
        <v>4412</v>
      </c>
      <c r="B688" s="18" t="s">
        <v>65</v>
      </c>
      <c r="C688" s="12"/>
    </row>
    <row r="689" spans="1:3" x14ac:dyDescent="0.25">
      <c r="A689" s="15">
        <v>4413</v>
      </c>
      <c r="B689" s="18" t="s">
        <v>65</v>
      </c>
      <c r="C689" s="12"/>
    </row>
    <row r="690" spans="1:3" x14ac:dyDescent="0.25">
      <c r="A690" s="15">
        <v>4414</v>
      </c>
      <c r="B690" s="18" t="s">
        <v>65</v>
      </c>
      <c r="C690" s="12"/>
    </row>
    <row r="691" spans="1:3" x14ac:dyDescent="0.25">
      <c r="A691" s="15">
        <v>4415</v>
      </c>
      <c r="B691" s="18" t="s">
        <v>65</v>
      </c>
      <c r="C691" s="12"/>
    </row>
    <row r="692" spans="1:3" x14ac:dyDescent="0.25">
      <c r="A692" s="15">
        <v>4416</v>
      </c>
      <c r="B692" s="18" t="s">
        <v>65</v>
      </c>
      <c r="C692" s="12"/>
    </row>
    <row r="693" spans="1:3" x14ac:dyDescent="0.25">
      <c r="A693" s="15">
        <v>4417</v>
      </c>
      <c r="B693" s="18" t="s">
        <v>65</v>
      </c>
      <c r="C693" s="12"/>
    </row>
    <row r="694" spans="1:3" x14ac:dyDescent="0.25">
      <c r="A694" s="15">
        <v>4418</v>
      </c>
      <c r="B694" s="18" t="s">
        <v>65</v>
      </c>
      <c r="C694" s="12"/>
    </row>
    <row r="695" spans="1:3" x14ac:dyDescent="0.25">
      <c r="A695" s="15">
        <v>4419</v>
      </c>
      <c r="B695" s="18" t="s">
        <v>65</v>
      </c>
      <c r="C695" s="12"/>
    </row>
    <row r="696" spans="1:3" x14ac:dyDescent="0.25">
      <c r="A696" s="15">
        <v>4420</v>
      </c>
      <c r="B696" s="18" t="s">
        <v>65</v>
      </c>
      <c r="C696" s="12"/>
    </row>
    <row r="697" spans="1:3" x14ac:dyDescent="0.25">
      <c r="A697" s="15">
        <v>4421</v>
      </c>
      <c r="B697" s="18" t="s">
        <v>65</v>
      </c>
      <c r="C697" s="12"/>
    </row>
    <row r="698" spans="1:3" x14ac:dyDescent="0.25">
      <c r="A698" s="15">
        <v>4422</v>
      </c>
      <c r="B698" s="18" t="s">
        <v>65</v>
      </c>
      <c r="C698" s="12"/>
    </row>
    <row r="699" spans="1:3" x14ac:dyDescent="0.25">
      <c r="A699" s="15">
        <v>4423</v>
      </c>
      <c r="B699" s="18" t="s">
        <v>65</v>
      </c>
      <c r="C699" s="12"/>
    </row>
    <row r="700" spans="1:3" x14ac:dyDescent="0.25">
      <c r="A700" s="15">
        <v>4424</v>
      </c>
      <c r="B700" s="18" t="s">
        <v>65</v>
      </c>
      <c r="C700" s="12"/>
    </row>
    <row r="701" spans="1:3" x14ac:dyDescent="0.25">
      <c r="A701" s="15">
        <v>4425</v>
      </c>
      <c r="B701" s="18" t="s">
        <v>65</v>
      </c>
      <c r="C701" s="12"/>
    </row>
    <row r="702" spans="1:3" x14ac:dyDescent="0.25">
      <c r="A702" s="15">
        <v>4426</v>
      </c>
      <c r="B702" s="18" t="s">
        <v>65</v>
      </c>
      <c r="C702" s="12"/>
    </row>
    <row r="703" spans="1:3" x14ac:dyDescent="0.25">
      <c r="A703" s="15">
        <v>4427</v>
      </c>
      <c r="B703" s="18" t="s">
        <v>65</v>
      </c>
      <c r="C703" s="12"/>
    </row>
    <row r="704" spans="1:3" x14ac:dyDescent="0.25">
      <c r="A704" s="15">
        <v>4428</v>
      </c>
      <c r="B704" s="18" t="s">
        <v>65</v>
      </c>
      <c r="C704" s="12"/>
    </row>
    <row r="705" spans="1:3" x14ac:dyDescent="0.25">
      <c r="A705" s="15">
        <v>4429</v>
      </c>
      <c r="B705" s="18" t="s">
        <v>65</v>
      </c>
      <c r="C705" s="12"/>
    </row>
    <row r="706" spans="1:3" x14ac:dyDescent="0.25">
      <c r="A706" s="15">
        <v>4600</v>
      </c>
      <c r="B706" s="18" t="s">
        <v>66</v>
      </c>
      <c r="C706" s="12"/>
    </row>
    <row r="707" spans="1:3" x14ac:dyDescent="0.25">
      <c r="A707" s="15">
        <v>4601</v>
      </c>
      <c r="B707" s="18" t="s">
        <v>66</v>
      </c>
      <c r="C707" s="12"/>
    </row>
    <row r="708" spans="1:3" x14ac:dyDescent="0.25">
      <c r="A708" s="15">
        <v>4602</v>
      </c>
      <c r="B708" s="18" t="s">
        <v>66</v>
      </c>
      <c r="C708" s="12"/>
    </row>
    <row r="709" spans="1:3" x14ac:dyDescent="0.25">
      <c r="A709" s="15">
        <v>4603</v>
      </c>
      <c r="B709" s="18" t="s">
        <v>66</v>
      </c>
      <c r="C709" s="12"/>
    </row>
    <row r="710" spans="1:3" x14ac:dyDescent="0.25">
      <c r="A710" s="15">
        <v>4604</v>
      </c>
      <c r="B710" s="18" t="s">
        <v>66</v>
      </c>
      <c r="C710" s="12"/>
    </row>
    <row r="711" spans="1:3" x14ac:dyDescent="0.25">
      <c r="A711" s="15">
        <v>4605</v>
      </c>
      <c r="B711" s="18" t="s">
        <v>66</v>
      </c>
      <c r="C711" s="12"/>
    </row>
    <row r="712" spans="1:3" x14ac:dyDescent="0.25">
      <c r="A712" s="15">
        <v>4606</v>
      </c>
      <c r="B712" s="18" t="s">
        <v>66</v>
      </c>
      <c r="C712" s="12"/>
    </row>
    <row r="713" spans="1:3" x14ac:dyDescent="0.25">
      <c r="A713" s="15">
        <v>4607</v>
      </c>
      <c r="B713" s="18" t="s">
        <v>66</v>
      </c>
      <c r="C713" s="12"/>
    </row>
    <row r="714" spans="1:3" x14ac:dyDescent="0.25">
      <c r="A714" s="15">
        <v>4608</v>
      </c>
      <c r="B714" s="18" t="s">
        <v>66</v>
      </c>
      <c r="C714" s="12"/>
    </row>
    <row r="715" spans="1:3" x14ac:dyDescent="0.25">
      <c r="A715" s="15">
        <v>4609</v>
      </c>
      <c r="B715" s="18" t="s">
        <v>66</v>
      </c>
      <c r="C715" s="12"/>
    </row>
    <row r="716" spans="1:3" x14ac:dyDescent="0.25">
      <c r="A716" s="15">
        <v>4610</v>
      </c>
      <c r="B716" s="18" t="s">
        <v>66</v>
      </c>
      <c r="C716" s="12"/>
    </row>
    <row r="717" spans="1:3" x14ac:dyDescent="0.25">
      <c r="A717" s="15">
        <v>4611</v>
      </c>
      <c r="B717" s="18" t="s">
        <v>66</v>
      </c>
      <c r="C717" s="12"/>
    </row>
    <row r="718" spans="1:3" x14ac:dyDescent="0.25">
      <c r="A718" s="15">
        <v>4612</v>
      </c>
      <c r="B718" s="18" t="s">
        <v>66</v>
      </c>
      <c r="C718" s="12"/>
    </row>
    <row r="719" spans="1:3" x14ac:dyDescent="0.25">
      <c r="A719" s="15">
        <v>4613</v>
      </c>
      <c r="B719" s="18" t="s">
        <v>66</v>
      </c>
      <c r="C719" s="12"/>
    </row>
    <row r="720" spans="1:3" x14ac:dyDescent="0.25">
      <c r="A720" s="15">
        <v>4614</v>
      </c>
      <c r="B720" s="18" t="s">
        <v>66</v>
      </c>
      <c r="C720" s="12"/>
    </row>
    <row r="721" spans="1:3" x14ac:dyDescent="0.25">
      <c r="A721" s="15">
        <v>4615</v>
      </c>
      <c r="B721" s="18" t="s">
        <v>66</v>
      </c>
      <c r="C721" s="12"/>
    </row>
    <row r="722" spans="1:3" x14ac:dyDescent="0.25">
      <c r="A722" s="15">
        <v>4616</v>
      </c>
      <c r="B722" s="18" t="s">
        <v>66</v>
      </c>
      <c r="C722" s="12"/>
    </row>
    <row r="723" spans="1:3" x14ac:dyDescent="0.25">
      <c r="A723" s="15">
        <v>4617</v>
      </c>
      <c r="B723" s="18" t="s">
        <v>66</v>
      </c>
      <c r="C723" s="12"/>
    </row>
    <row r="724" spans="1:3" x14ac:dyDescent="0.25">
      <c r="A724" s="15">
        <v>4618</v>
      </c>
      <c r="B724" s="18" t="s">
        <v>66</v>
      </c>
      <c r="C724" s="12"/>
    </row>
    <row r="725" spans="1:3" x14ac:dyDescent="0.25">
      <c r="A725" s="15">
        <v>4619</v>
      </c>
      <c r="B725" s="18" t="s">
        <v>66</v>
      </c>
      <c r="C725" s="12"/>
    </row>
    <row r="726" spans="1:3" x14ac:dyDescent="0.25">
      <c r="A726" s="15">
        <v>4620</v>
      </c>
      <c r="B726" s="18" t="s">
        <v>66</v>
      </c>
      <c r="C726" s="12"/>
    </row>
    <row r="727" spans="1:3" x14ac:dyDescent="0.25">
      <c r="A727" s="15">
        <v>4621</v>
      </c>
      <c r="B727" s="18" t="s">
        <v>66</v>
      </c>
      <c r="C727" s="12"/>
    </row>
    <row r="728" spans="1:3" x14ac:dyDescent="0.25">
      <c r="A728" s="15">
        <v>4622</v>
      </c>
      <c r="B728" s="18" t="s">
        <v>66</v>
      </c>
      <c r="C728" s="12"/>
    </row>
    <row r="729" spans="1:3" x14ac:dyDescent="0.25">
      <c r="A729" s="15">
        <v>4623</v>
      </c>
      <c r="B729" s="18" t="s">
        <v>66</v>
      </c>
      <c r="C729" s="12"/>
    </row>
    <row r="730" spans="1:3" x14ac:dyDescent="0.25">
      <c r="A730" s="15">
        <v>4624</v>
      </c>
      <c r="B730" s="18" t="s">
        <v>66</v>
      </c>
      <c r="C730" s="12"/>
    </row>
    <row r="731" spans="1:3" x14ac:dyDescent="0.25">
      <c r="A731" s="15">
        <v>4625</v>
      </c>
      <c r="B731" s="18" t="s">
        <v>66</v>
      </c>
      <c r="C731" s="12"/>
    </row>
    <row r="732" spans="1:3" x14ac:dyDescent="0.25">
      <c r="A732" s="15">
        <v>4626</v>
      </c>
      <c r="B732" s="18" t="s">
        <v>66</v>
      </c>
      <c r="C732" s="12"/>
    </row>
    <row r="733" spans="1:3" x14ac:dyDescent="0.25">
      <c r="A733" s="15">
        <v>4627</v>
      </c>
      <c r="B733" s="18" t="s">
        <v>66</v>
      </c>
      <c r="C733" s="12"/>
    </row>
    <row r="734" spans="1:3" x14ac:dyDescent="0.25">
      <c r="A734" s="15">
        <v>4628</v>
      </c>
      <c r="B734" s="18" t="s">
        <v>66</v>
      </c>
      <c r="C734" s="12"/>
    </row>
    <row r="735" spans="1:3" x14ac:dyDescent="0.25">
      <c r="A735" s="15">
        <v>4629</v>
      </c>
      <c r="B735" s="18" t="s">
        <v>66</v>
      </c>
      <c r="C735" s="12"/>
    </row>
    <row r="736" spans="1:3" x14ac:dyDescent="0.25">
      <c r="A736" s="15">
        <v>4630</v>
      </c>
      <c r="B736" s="18" t="s">
        <v>66</v>
      </c>
      <c r="C736" s="12"/>
    </row>
    <row r="737" spans="1:3" x14ac:dyDescent="0.25">
      <c r="A737" s="15">
        <v>4631</v>
      </c>
      <c r="B737" s="18" t="s">
        <v>66</v>
      </c>
      <c r="C737" s="12"/>
    </row>
    <row r="738" spans="1:3" x14ac:dyDescent="0.25">
      <c r="A738" s="15">
        <v>4632</v>
      </c>
      <c r="B738" s="18" t="s">
        <v>66</v>
      </c>
      <c r="C738" s="12"/>
    </row>
    <row r="739" spans="1:3" x14ac:dyDescent="0.25">
      <c r="A739" s="15">
        <v>4633</v>
      </c>
      <c r="B739" s="18" t="s">
        <v>66</v>
      </c>
      <c r="C739" s="12"/>
    </row>
    <row r="740" spans="1:3" x14ac:dyDescent="0.25">
      <c r="A740" s="15">
        <v>4634</v>
      </c>
      <c r="B740" s="18" t="s">
        <v>66</v>
      </c>
      <c r="C740" s="12"/>
    </row>
    <row r="741" spans="1:3" x14ac:dyDescent="0.25">
      <c r="A741" s="15">
        <v>4635</v>
      </c>
      <c r="B741" s="18" t="s">
        <v>66</v>
      </c>
      <c r="C741" s="12"/>
    </row>
    <row r="742" spans="1:3" x14ac:dyDescent="0.25">
      <c r="A742" s="15">
        <v>4636</v>
      </c>
      <c r="B742" s="18" t="s">
        <v>66</v>
      </c>
      <c r="C742" s="12"/>
    </row>
    <row r="743" spans="1:3" x14ac:dyDescent="0.25">
      <c r="A743" s="15">
        <v>4637</v>
      </c>
      <c r="B743" s="18" t="s">
        <v>66</v>
      </c>
      <c r="C743" s="12"/>
    </row>
    <row r="744" spans="1:3" x14ac:dyDescent="0.25">
      <c r="A744" s="15">
        <v>4638</v>
      </c>
      <c r="B744" s="18" t="s">
        <v>66</v>
      </c>
      <c r="C744" s="12"/>
    </row>
    <row r="745" spans="1:3" x14ac:dyDescent="0.25">
      <c r="A745" s="15">
        <v>4639</v>
      </c>
      <c r="B745" s="18" t="s">
        <v>66</v>
      </c>
      <c r="C745" s="12"/>
    </row>
    <row r="746" spans="1:3" x14ac:dyDescent="0.25">
      <c r="A746" s="15">
        <v>4640</v>
      </c>
      <c r="B746" s="18" t="s">
        <v>66</v>
      </c>
      <c r="C746" s="12"/>
    </row>
    <row r="747" spans="1:3" x14ac:dyDescent="0.25">
      <c r="A747" s="15">
        <v>4641</v>
      </c>
      <c r="B747" s="18" t="s">
        <v>66</v>
      </c>
      <c r="C747" s="12"/>
    </row>
    <row r="748" spans="1:3" x14ac:dyDescent="0.25">
      <c r="A748" s="15">
        <v>4642</v>
      </c>
      <c r="B748" s="18" t="s">
        <v>66</v>
      </c>
      <c r="C748" s="12"/>
    </row>
    <row r="749" spans="1:3" x14ac:dyDescent="0.25">
      <c r="A749" s="19">
        <v>11</v>
      </c>
      <c r="B749" s="20" t="s">
        <v>67</v>
      </c>
      <c r="C749" s="12"/>
    </row>
    <row r="750" spans="1:3" x14ac:dyDescent="0.25">
      <c r="A750" s="19">
        <v>13</v>
      </c>
      <c r="B750" s="20" t="s">
        <v>67</v>
      </c>
      <c r="C750" s="12"/>
    </row>
    <row r="751" spans="1:3" x14ac:dyDescent="0.25">
      <c r="A751" s="19">
        <v>12</v>
      </c>
      <c r="B751" s="20" t="s">
        <v>68</v>
      </c>
      <c r="C751" s="12"/>
    </row>
    <row r="752" spans="1:3" x14ac:dyDescent="0.25">
      <c r="A752" s="19">
        <v>18</v>
      </c>
      <c r="B752" s="20" t="s">
        <v>69</v>
      </c>
    </row>
    <row r="753" spans="1:3" x14ac:dyDescent="0.25">
      <c r="A753" s="19">
        <v>205</v>
      </c>
      <c r="B753" s="20" t="s">
        <v>70</v>
      </c>
      <c r="C753" s="21"/>
    </row>
    <row r="754" spans="1:3" x14ac:dyDescent="0.25">
      <c r="A754" s="19">
        <v>206</v>
      </c>
      <c r="B754" s="20" t="s">
        <v>71</v>
      </c>
    </row>
    <row r="755" spans="1:3" x14ac:dyDescent="0.25">
      <c r="A755" s="19">
        <v>208</v>
      </c>
      <c r="B755" s="20" t="s">
        <v>72</v>
      </c>
    </row>
    <row r="756" spans="1:3" x14ac:dyDescent="0.25">
      <c r="A756" s="19">
        <v>231</v>
      </c>
      <c r="B756" s="20" t="s">
        <v>73</v>
      </c>
    </row>
    <row r="757" spans="1:3" x14ac:dyDescent="0.25">
      <c r="A757" s="19">
        <v>260</v>
      </c>
      <c r="B757" s="20" t="s">
        <v>70</v>
      </c>
    </row>
    <row r="758" spans="1:3" x14ac:dyDescent="0.25">
      <c r="A758" s="22">
        <v>1001</v>
      </c>
      <c r="B758" s="23" t="s">
        <v>120</v>
      </c>
    </row>
    <row r="759" spans="1:3" x14ac:dyDescent="0.25">
      <c r="A759" s="22">
        <v>1002</v>
      </c>
      <c r="B759" s="23" t="s">
        <v>120</v>
      </c>
    </row>
    <row r="760" spans="1:3" x14ac:dyDescent="0.25">
      <c r="A760" s="22">
        <v>1003</v>
      </c>
      <c r="B760" s="23" t="s">
        <v>120</v>
      </c>
    </row>
    <row r="761" spans="1:3" x14ac:dyDescent="0.25">
      <c r="A761" s="22">
        <v>1004</v>
      </c>
      <c r="B761" s="23" t="s">
        <v>120</v>
      </c>
    </row>
    <row r="762" spans="1:3" x14ac:dyDescent="0.25">
      <c r="A762" s="22">
        <v>1101</v>
      </c>
      <c r="B762" s="24" t="s">
        <v>74</v>
      </c>
    </row>
    <row r="763" spans="1:3" x14ac:dyDescent="0.25">
      <c r="A763" s="22">
        <v>1102</v>
      </c>
      <c r="B763" s="24" t="s">
        <v>75</v>
      </c>
    </row>
    <row r="764" spans="1:3" x14ac:dyDescent="0.25">
      <c r="A764" s="22">
        <v>1103</v>
      </c>
      <c r="B764" s="24" t="s">
        <v>72</v>
      </c>
    </row>
    <row r="765" spans="1:3" x14ac:dyDescent="0.25">
      <c r="A765" s="22">
        <v>1104</v>
      </c>
      <c r="B765" s="24" t="s">
        <v>72</v>
      </c>
    </row>
    <row r="766" spans="1:3" x14ac:dyDescent="0.25">
      <c r="A766" s="22">
        <v>1105</v>
      </c>
      <c r="B766" s="24" t="s">
        <v>72</v>
      </c>
    </row>
    <row r="767" spans="1:3" x14ac:dyDescent="0.25">
      <c r="A767" s="22">
        <v>1106</v>
      </c>
      <c r="B767" s="24" t="s">
        <v>72</v>
      </c>
    </row>
    <row r="768" spans="1:3" x14ac:dyDescent="0.25">
      <c r="A768" s="22">
        <v>1107</v>
      </c>
      <c r="B768" s="24" t="s">
        <v>72</v>
      </c>
    </row>
    <row r="769" spans="1:2" x14ac:dyDescent="0.25">
      <c r="A769" s="22">
        <v>1108</v>
      </c>
      <c r="B769" s="24" t="s">
        <v>72</v>
      </c>
    </row>
    <row r="770" spans="1:2" x14ac:dyDescent="0.25">
      <c r="A770" s="22">
        <v>1109</v>
      </c>
      <c r="B770" s="24" t="s">
        <v>72</v>
      </c>
    </row>
    <row r="771" spans="1:2" x14ac:dyDescent="0.25">
      <c r="A771" s="22">
        <v>1110</v>
      </c>
      <c r="B771" s="24" t="s">
        <v>72</v>
      </c>
    </row>
    <row r="772" spans="1:2" x14ac:dyDescent="0.25">
      <c r="A772" s="22">
        <v>1111</v>
      </c>
      <c r="B772" s="24" t="s">
        <v>76</v>
      </c>
    </row>
    <row r="773" spans="1:2" x14ac:dyDescent="0.25">
      <c r="A773" s="22">
        <v>1112</v>
      </c>
      <c r="B773" s="24" t="s">
        <v>74</v>
      </c>
    </row>
    <row r="774" spans="1:2" x14ac:dyDescent="0.25">
      <c r="A774" s="22">
        <v>1113</v>
      </c>
      <c r="B774" s="24" t="s">
        <v>72</v>
      </c>
    </row>
    <row r="775" spans="1:2" x14ac:dyDescent="0.25">
      <c r="A775" s="22">
        <v>1114</v>
      </c>
      <c r="B775" s="24" t="s">
        <v>77</v>
      </c>
    </row>
    <row r="776" spans="1:2" x14ac:dyDescent="0.25">
      <c r="A776" s="22">
        <v>1115</v>
      </c>
      <c r="B776" s="24" t="s">
        <v>78</v>
      </c>
    </row>
    <row r="777" spans="1:2" x14ac:dyDescent="0.25">
      <c r="A777" s="22">
        <v>1116</v>
      </c>
      <c r="B777" s="24" t="s">
        <v>72</v>
      </c>
    </row>
    <row r="778" spans="1:2" x14ac:dyDescent="0.25">
      <c r="A778" s="22">
        <v>1117</v>
      </c>
      <c r="B778" s="24" t="s">
        <v>72</v>
      </c>
    </row>
    <row r="779" spans="1:2" x14ac:dyDescent="0.25">
      <c r="A779" s="22">
        <v>1118</v>
      </c>
      <c r="B779" s="24" t="s">
        <v>72</v>
      </c>
    </row>
    <row r="780" spans="1:2" x14ac:dyDescent="0.25">
      <c r="A780" s="22">
        <v>1119</v>
      </c>
      <c r="B780" s="24" t="s">
        <v>74</v>
      </c>
    </row>
    <row r="781" spans="1:2" x14ac:dyDescent="0.25">
      <c r="A781" s="22">
        <v>1201</v>
      </c>
      <c r="B781" s="24" t="s">
        <v>79</v>
      </c>
    </row>
    <row r="782" spans="1:2" x14ac:dyDescent="0.25">
      <c r="A782" s="22">
        <v>1202</v>
      </c>
      <c r="B782" s="24" t="s">
        <v>79</v>
      </c>
    </row>
    <row r="783" spans="1:2" x14ac:dyDescent="0.25">
      <c r="A783" s="22">
        <v>1327</v>
      </c>
      <c r="B783" s="24" t="s">
        <v>80</v>
      </c>
    </row>
    <row r="784" spans="1:2" x14ac:dyDescent="0.25">
      <c r="A784" s="22">
        <v>1328</v>
      </c>
      <c r="B784" s="24" t="s">
        <v>80</v>
      </c>
    </row>
    <row r="785" spans="1:2" x14ac:dyDescent="0.25">
      <c r="A785" s="22">
        <v>1329</v>
      </c>
      <c r="B785" s="24" t="s">
        <v>81</v>
      </c>
    </row>
    <row r="786" spans="1:2" x14ac:dyDescent="0.25">
      <c r="A786" s="22">
        <v>1500</v>
      </c>
      <c r="B786" s="24" t="s">
        <v>82</v>
      </c>
    </row>
    <row r="787" spans="1:2" x14ac:dyDescent="0.25">
      <c r="A787" s="22">
        <v>1501</v>
      </c>
      <c r="B787" s="24" t="s">
        <v>83</v>
      </c>
    </row>
    <row r="788" spans="1:2" x14ac:dyDescent="0.25">
      <c r="A788" s="22">
        <v>1502</v>
      </c>
      <c r="B788" s="24" t="s">
        <v>84</v>
      </c>
    </row>
    <row r="789" spans="1:2" x14ac:dyDescent="0.25">
      <c r="A789" s="22">
        <v>1503</v>
      </c>
      <c r="B789" s="24" t="s">
        <v>85</v>
      </c>
    </row>
    <row r="790" spans="1:2" x14ac:dyDescent="0.25">
      <c r="A790" s="22">
        <v>1504</v>
      </c>
      <c r="B790" s="24" t="s">
        <v>86</v>
      </c>
    </row>
    <row r="791" spans="1:2" x14ac:dyDescent="0.25">
      <c r="A791" s="22">
        <v>1508</v>
      </c>
      <c r="B791" s="24" t="s">
        <v>84</v>
      </c>
    </row>
    <row r="792" spans="1:2" x14ac:dyDescent="0.25">
      <c r="A792" s="22">
        <v>1509</v>
      </c>
      <c r="B792" s="24" t="s">
        <v>87</v>
      </c>
    </row>
    <row r="793" spans="1:2" x14ac:dyDescent="0.25">
      <c r="A793" s="22">
        <v>1510</v>
      </c>
      <c r="B793" s="24" t="s">
        <v>87</v>
      </c>
    </row>
    <row r="794" spans="1:2" x14ac:dyDescent="0.25">
      <c r="A794" s="22">
        <v>1512</v>
      </c>
      <c r="B794" s="24" t="s">
        <v>86</v>
      </c>
    </row>
    <row r="795" spans="1:2" x14ac:dyDescent="0.25">
      <c r="A795" s="22">
        <v>1513</v>
      </c>
      <c r="B795" s="24" t="s">
        <v>82</v>
      </c>
    </row>
    <row r="796" spans="1:2" x14ac:dyDescent="0.25">
      <c r="A796" s="22">
        <v>1514</v>
      </c>
      <c r="B796" s="24" t="s">
        <v>84</v>
      </c>
    </row>
    <row r="797" spans="1:2" x14ac:dyDescent="0.25">
      <c r="A797" s="22">
        <v>1515</v>
      </c>
      <c r="B797" s="24" t="s">
        <v>88</v>
      </c>
    </row>
    <row r="798" spans="1:2" x14ac:dyDescent="0.25">
      <c r="A798" s="22">
        <v>1516</v>
      </c>
      <c r="B798" s="24" t="s">
        <v>89</v>
      </c>
    </row>
    <row r="799" spans="1:2" x14ac:dyDescent="0.25">
      <c r="A799" s="22">
        <v>1517</v>
      </c>
      <c r="B799" s="24" t="s">
        <v>89</v>
      </c>
    </row>
    <row r="800" spans="1:2" x14ac:dyDescent="0.25">
      <c r="A800" s="22">
        <v>1520</v>
      </c>
      <c r="B800" s="24" t="s">
        <v>90</v>
      </c>
    </row>
    <row r="801" spans="1:2" x14ac:dyDescent="0.25">
      <c r="A801" s="22">
        <v>1521</v>
      </c>
      <c r="B801" s="24" t="s">
        <v>90</v>
      </c>
    </row>
    <row r="802" spans="1:2" x14ac:dyDescent="0.25">
      <c r="A802" s="22">
        <v>1522</v>
      </c>
      <c r="B802" s="24" t="s">
        <v>90</v>
      </c>
    </row>
    <row r="803" spans="1:2" x14ac:dyDescent="0.25">
      <c r="A803" s="22">
        <v>1523</v>
      </c>
      <c r="B803" s="24" t="s">
        <v>90</v>
      </c>
    </row>
    <row r="804" spans="1:2" x14ac:dyDescent="0.25">
      <c r="A804" s="22">
        <v>459</v>
      </c>
      <c r="B804" s="24" t="s">
        <v>91</v>
      </c>
    </row>
    <row r="805" spans="1:2" x14ac:dyDescent="0.25">
      <c r="A805" s="22">
        <v>460</v>
      </c>
      <c r="B805" s="24" t="s">
        <v>91</v>
      </c>
    </row>
    <row r="806" spans="1:2" x14ac:dyDescent="0.25">
      <c r="A806" s="22">
        <v>461</v>
      </c>
      <c r="B806" s="24" t="s">
        <v>91</v>
      </c>
    </row>
    <row r="807" spans="1:2" x14ac:dyDescent="0.25">
      <c r="A807" s="22">
        <v>462</v>
      </c>
      <c r="B807" s="24" t="s">
        <v>91</v>
      </c>
    </row>
    <row r="808" spans="1:2" x14ac:dyDescent="0.25">
      <c r="A808" s="22">
        <v>463</v>
      </c>
      <c r="B808" s="24" t="s">
        <v>91</v>
      </c>
    </row>
    <row r="809" spans="1:2" x14ac:dyDescent="0.25">
      <c r="A809" s="22">
        <v>464</v>
      </c>
      <c r="B809" s="24" t="s">
        <v>91</v>
      </c>
    </row>
    <row r="810" spans="1:2" x14ac:dyDescent="0.25">
      <c r="A810" s="22">
        <v>502</v>
      </c>
      <c r="B810" s="24" t="s">
        <v>92</v>
      </c>
    </row>
    <row r="811" spans="1:2" x14ac:dyDescent="0.25">
      <c r="A811" s="22">
        <v>504</v>
      </c>
      <c r="B811" s="24" t="s">
        <v>93</v>
      </c>
    </row>
    <row r="812" spans="1:2" x14ac:dyDescent="0.25">
      <c r="A812" s="22">
        <v>521</v>
      </c>
      <c r="B812" s="24" t="s">
        <v>94</v>
      </c>
    </row>
    <row r="813" spans="1:2" x14ac:dyDescent="0.25">
      <c r="A813" s="22">
        <v>532</v>
      </c>
      <c r="B813" s="24" t="s">
        <v>94</v>
      </c>
    </row>
    <row r="814" spans="1:2" x14ac:dyDescent="0.25">
      <c r="A814" s="22">
        <v>537</v>
      </c>
      <c r="B814" s="24" t="s">
        <v>94</v>
      </c>
    </row>
    <row r="815" spans="1:2" x14ac:dyDescent="0.25">
      <c r="A815" s="22">
        <v>548</v>
      </c>
      <c r="B815" s="24" t="s">
        <v>94</v>
      </c>
    </row>
    <row r="816" spans="1:2" x14ac:dyDescent="0.25">
      <c r="A816" s="22">
        <v>529</v>
      </c>
      <c r="B816" s="24" t="s">
        <v>95</v>
      </c>
    </row>
    <row r="817" spans="1:2" x14ac:dyDescent="0.25">
      <c r="A817" s="22">
        <v>535</v>
      </c>
      <c r="B817" s="24" t="s">
        <v>96</v>
      </c>
    </row>
    <row r="818" spans="1:2" x14ac:dyDescent="0.25">
      <c r="A818" s="22">
        <v>544</v>
      </c>
      <c r="B818" s="24" t="s">
        <v>97</v>
      </c>
    </row>
    <row r="819" spans="1:2" x14ac:dyDescent="0.25">
      <c r="A819" s="22">
        <v>545</v>
      </c>
      <c r="B819" s="24" t="s">
        <v>98</v>
      </c>
    </row>
    <row r="820" spans="1:2" x14ac:dyDescent="0.25">
      <c r="A820" s="22">
        <v>546</v>
      </c>
      <c r="B820" s="24" t="s">
        <v>98</v>
      </c>
    </row>
    <row r="821" spans="1:2" x14ac:dyDescent="0.25">
      <c r="A821" s="22">
        <v>547</v>
      </c>
      <c r="B821" s="24" t="s">
        <v>98</v>
      </c>
    </row>
    <row r="822" spans="1:2" x14ac:dyDescent="0.25">
      <c r="A822" s="22">
        <v>549</v>
      </c>
      <c r="B822" s="24" t="s">
        <v>96</v>
      </c>
    </row>
    <row r="823" spans="1:2" x14ac:dyDescent="0.25">
      <c r="A823" s="22">
        <v>550</v>
      </c>
      <c r="B823" s="24" t="s">
        <v>96</v>
      </c>
    </row>
    <row r="824" spans="1:2" x14ac:dyDescent="0.25">
      <c r="A824" s="22">
        <v>612</v>
      </c>
      <c r="B824" s="24" t="s">
        <v>99</v>
      </c>
    </row>
    <row r="825" spans="1:2" x14ac:dyDescent="0.25">
      <c r="A825" s="22">
        <v>613</v>
      </c>
      <c r="B825" s="24" t="s">
        <v>99</v>
      </c>
    </row>
    <row r="826" spans="1:2" x14ac:dyDescent="0.25">
      <c r="A826" s="22">
        <v>614</v>
      </c>
      <c r="B826" s="24" t="s">
        <v>99</v>
      </c>
    </row>
    <row r="827" spans="1:2" x14ac:dyDescent="0.25">
      <c r="A827" s="22">
        <v>615</v>
      </c>
      <c r="B827" s="24" t="s">
        <v>99</v>
      </c>
    </row>
    <row r="828" spans="1:2" x14ac:dyDescent="0.25">
      <c r="A828" s="22">
        <v>616</v>
      </c>
      <c r="B828" s="24" t="s">
        <v>99</v>
      </c>
    </row>
    <row r="829" spans="1:2" x14ac:dyDescent="0.25">
      <c r="A829" s="22">
        <v>617</v>
      </c>
      <c r="B829" s="24" t="s">
        <v>99</v>
      </c>
    </row>
    <row r="830" spans="1:2" x14ac:dyDescent="0.25">
      <c r="A830" s="22">
        <v>618</v>
      </c>
      <c r="B830" s="24" t="s">
        <v>99</v>
      </c>
    </row>
    <row r="831" spans="1:2" x14ac:dyDescent="0.25">
      <c r="A831" s="22">
        <v>619</v>
      </c>
      <c r="B831" s="24" t="s">
        <v>99</v>
      </c>
    </row>
    <row r="832" spans="1:2" x14ac:dyDescent="0.25">
      <c r="A832" s="22">
        <v>620</v>
      </c>
      <c r="B832" s="24" t="s">
        <v>99</v>
      </c>
    </row>
    <row r="833" spans="1:3" x14ac:dyDescent="0.25">
      <c r="A833" s="22">
        <v>621</v>
      </c>
      <c r="B833" s="24" t="s">
        <v>99</v>
      </c>
    </row>
    <row r="834" spans="1:3" x14ac:dyDescent="0.25">
      <c r="A834" s="22">
        <v>622</v>
      </c>
      <c r="B834" s="24" t="s">
        <v>99</v>
      </c>
    </row>
    <row r="835" spans="1:3" x14ac:dyDescent="0.25">
      <c r="A835" s="22">
        <v>623</v>
      </c>
      <c r="B835" s="24" t="s">
        <v>99</v>
      </c>
    </row>
    <row r="836" spans="1:3" x14ac:dyDescent="0.25">
      <c r="A836" s="22">
        <v>624</v>
      </c>
      <c r="B836" s="24" t="s">
        <v>99</v>
      </c>
    </row>
    <row r="837" spans="1:3" x14ac:dyDescent="0.25">
      <c r="A837" s="22">
        <v>625</v>
      </c>
      <c r="B837" s="24" t="s">
        <v>99</v>
      </c>
      <c r="C837" s="25"/>
    </row>
    <row r="838" spans="1:3" x14ac:dyDescent="0.25">
      <c r="A838" s="22">
        <v>2013</v>
      </c>
      <c r="B838" s="24" t="s">
        <v>99</v>
      </c>
    </row>
    <row r="839" spans="1:3" x14ac:dyDescent="0.25">
      <c r="A839" s="22">
        <v>4114</v>
      </c>
      <c r="B839" s="24" t="s">
        <v>99</v>
      </c>
    </row>
    <row r="840" spans="1:3" x14ac:dyDescent="0.25">
      <c r="A840" s="22">
        <v>4115</v>
      </c>
      <c r="B840" s="24" t="s">
        <v>99</v>
      </c>
    </row>
    <row r="841" spans="1:3" x14ac:dyDescent="0.25">
      <c r="A841" s="22">
        <v>702</v>
      </c>
      <c r="B841" s="24" t="s">
        <v>100</v>
      </c>
    </row>
    <row r="842" spans="1:3" ht="15.75" thickBot="1" x14ac:dyDescent="0.3">
      <c r="A842" s="32">
        <v>806</v>
      </c>
      <c r="B842" s="33" t="s">
        <v>101</v>
      </c>
      <c r="C842" s="34"/>
    </row>
    <row r="843" spans="1:3" x14ac:dyDescent="0.25">
      <c r="A843" s="31">
        <v>21</v>
      </c>
      <c r="B843" s="35" t="s">
        <v>70</v>
      </c>
      <c r="C843" s="12"/>
    </row>
    <row r="844" spans="1:3" x14ac:dyDescent="0.25">
      <c r="A844" s="31">
        <v>5604</v>
      </c>
      <c r="B844" s="12" t="s">
        <v>45</v>
      </c>
      <c r="C844" s="12" t="s">
        <v>45</v>
      </c>
    </row>
    <row r="845" spans="1:3" x14ac:dyDescent="0.25">
      <c r="A845" s="31">
        <v>5603</v>
      </c>
      <c r="B845" s="12" t="s">
        <v>45</v>
      </c>
      <c r="C845" s="12" t="s">
        <v>45</v>
      </c>
    </row>
    <row r="846" spans="1:3" x14ac:dyDescent="0.25">
      <c r="A846" s="31">
        <v>5605</v>
      </c>
      <c r="B846" s="12" t="s">
        <v>45</v>
      </c>
      <c r="C846" s="12" t="s">
        <v>45</v>
      </c>
    </row>
    <row r="847" spans="1:3" x14ac:dyDescent="0.25">
      <c r="A847" s="31">
        <v>5606</v>
      </c>
      <c r="B847" s="12" t="s">
        <v>45</v>
      </c>
      <c r="C847" s="12" t="s">
        <v>45</v>
      </c>
    </row>
    <row r="848" spans="1:3" x14ac:dyDescent="0.25">
      <c r="A848" s="3">
        <v>7317</v>
      </c>
      <c r="B848" s="52" t="s">
        <v>50</v>
      </c>
      <c r="C848" s="52" t="s">
        <v>50</v>
      </c>
    </row>
    <row r="849" spans="1:3" x14ac:dyDescent="0.25">
      <c r="A849" s="3">
        <v>7318</v>
      </c>
      <c r="B849" s="52" t="s">
        <v>50</v>
      </c>
      <c r="C849" s="52" t="s">
        <v>50</v>
      </c>
    </row>
    <row r="850" spans="1:3" x14ac:dyDescent="0.25">
      <c r="A850" s="3">
        <v>7319</v>
      </c>
      <c r="B850" s="52" t="s">
        <v>50</v>
      </c>
      <c r="C850" s="52" t="s">
        <v>50</v>
      </c>
    </row>
    <row r="851" spans="1:3" x14ac:dyDescent="0.25">
      <c r="A851" s="3">
        <v>5</v>
      </c>
      <c r="B851" s="52" t="s">
        <v>107</v>
      </c>
    </row>
    <row r="852" spans="1:3" x14ac:dyDescent="0.25">
      <c r="A852" s="52">
        <v>1010</v>
      </c>
      <c r="B852" s="52" t="s">
        <v>107</v>
      </c>
    </row>
    <row r="853" spans="1:3" x14ac:dyDescent="0.25">
      <c r="A853" s="3">
        <v>1292</v>
      </c>
      <c r="B853" s="52" t="s">
        <v>108</v>
      </c>
    </row>
    <row r="854" spans="1:3" x14ac:dyDescent="0.25">
      <c r="A854" s="3">
        <v>102</v>
      </c>
      <c r="B854" s="52" t="s">
        <v>109</v>
      </c>
      <c r="C854" s="52" t="s">
        <v>111</v>
      </c>
    </row>
    <row r="855" spans="1:3" x14ac:dyDescent="0.25">
      <c r="A855" s="3">
        <v>105</v>
      </c>
      <c r="B855" s="52" t="s">
        <v>109</v>
      </c>
      <c r="C855" s="52" t="s">
        <v>111</v>
      </c>
    </row>
    <row r="856" spans="1:3" x14ac:dyDescent="0.25">
      <c r="A856" s="3">
        <v>110</v>
      </c>
      <c r="B856" s="52" t="s">
        <v>109</v>
      </c>
      <c r="C856" s="52" t="s">
        <v>111</v>
      </c>
    </row>
    <row r="857" spans="1:3" x14ac:dyDescent="0.25">
      <c r="A857" s="3">
        <v>218</v>
      </c>
      <c r="B857" s="52" t="s">
        <v>110</v>
      </c>
      <c r="C857" s="52" t="s">
        <v>111</v>
      </c>
    </row>
    <row r="858" spans="1:3" x14ac:dyDescent="0.25">
      <c r="A858" s="3">
        <v>326</v>
      </c>
      <c r="B858" s="52" t="s">
        <v>112</v>
      </c>
      <c r="C858" s="52" t="s">
        <v>111</v>
      </c>
    </row>
    <row r="859" spans="1:3" x14ac:dyDescent="0.25">
      <c r="A859" s="3">
        <v>431</v>
      </c>
      <c r="B859" s="52" t="s">
        <v>113</v>
      </c>
      <c r="C859" s="52" t="s">
        <v>111</v>
      </c>
    </row>
    <row r="860" spans="1:3" x14ac:dyDescent="0.25">
      <c r="A860" s="3">
        <v>441</v>
      </c>
      <c r="B860" s="52" t="s">
        <v>114</v>
      </c>
      <c r="C860" s="52" t="s">
        <v>111</v>
      </c>
    </row>
    <row r="861" spans="1:3" x14ac:dyDescent="0.25">
      <c r="A861" s="3">
        <v>442</v>
      </c>
      <c r="B861" s="52" t="s">
        <v>114</v>
      </c>
      <c r="C861" s="52" t="s">
        <v>111</v>
      </c>
    </row>
    <row r="862" spans="1:3" x14ac:dyDescent="0.25">
      <c r="A862" s="3">
        <v>443</v>
      </c>
      <c r="B862" s="52" t="s">
        <v>114</v>
      </c>
      <c r="C862" s="52" t="s">
        <v>111</v>
      </c>
    </row>
    <row r="863" spans="1:3" x14ac:dyDescent="0.25">
      <c r="A863" s="3">
        <v>444</v>
      </c>
      <c r="B863" s="52" t="s">
        <v>114</v>
      </c>
      <c r="C863" s="52" t="s">
        <v>111</v>
      </c>
    </row>
    <row r="864" spans="1:3" x14ac:dyDescent="0.25">
      <c r="A864" s="3">
        <v>445</v>
      </c>
      <c r="B864" s="52" t="s">
        <v>114</v>
      </c>
      <c r="C864" s="52" t="s">
        <v>111</v>
      </c>
    </row>
    <row r="865" spans="1:3" x14ac:dyDescent="0.25">
      <c r="A865" s="3">
        <v>447</v>
      </c>
      <c r="B865" s="52" t="s">
        <v>114</v>
      </c>
      <c r="C865" s="52" t="s">
        <v>111</v>
      </c>
    </row>
    <row r="866" spans="1:3" x14ac:dyDescent="0.25">
      <c r="A866" s="3">
        <v>448</v>
      </c>
      <c r="B866" s="52" t="s">
        <v>114</v>
      </c>
      <c r="C866" s="52" t="s">
        <v>111</v>
      </c>
    </row>
    <row r="867" spans="1:3" x14ac:dyDescent="0.25">
      <c r="A867" s="3">
        <v>457</v>
      </c>
      <c r="B867" s="52" t="s">
        <v>114</v>
      </c>
      <c r="C867" s="52" t="s">
        <v>111</v>
      </c>
    </row>
    <row r="868" spans="1:3" x14ac:dyDescent="0.25">
      <c r="A868" s="3">
        <v>458</v>
      </c>
      <c r="B868" s="52" t="s">
        <v>114</v>
      </c>
      <c r="C868" s="52" t="s">
        <v>111</v>
      </c>
    </row>
    <row r="869" spans="1:3" x14ac:dyDescent="0.25">
      <c r="A869" s="3">
        <v>459</v>
      </c>
      <c r="B869" s="52" t="s">
        <v>114</v>
      </c>
      <c r="C869" s="52" t="s">
        <v>111</v>
      </c>
    </row>
    <row r="870" spans="1:3" x14ac:dyDescent="0.25">
      <c r="A870" s="3">
        <v>460</v>
      </c>
      <c r="B870" s="52" t="s">
        <v>114</v>
      </c>
      <c r="C870" s="52" t="s">
        <v>111</v>
      </c>
    </row>
    <row r="871" spans="1:3" x14ac:dyDescent="0.25">
      <c r="A871" s="3">
        <v>461</v>
      </c>
      <c r="B871" s="52" t="s">
        <v>114</v>
      </c>
      <c r="C871" s="52" t="s">
        <v>111</v>
      </c>
    </row>
    <row r="872" spans="1:3" x14ac:dyDescent="0.25">
      <c r="A872" s="3">
        <v>462</v>
      </c>
      <c r="B872" s="52" t="s">
        <v>114</v>
      </c>
      <c r="C872" s="52" t="s">
        <v>111</v>
      </c>
    </row>
    <row r="873" spans="1:3" x14ac:dyDescent="0.25">
      <c r="A873" s="3">
        <v>463</v>
      </c>
      <c r="B873" s="52" t="s">
        <v>114</v>
      </c>
      <c r="C873" s="52" t="s">
        <v>111</v>
      </c>
    </row>
    <row r="874" spans="1:3" x14ac:dyDescent="0.25">
      <c r="A874" s="3">
        <v>464</v>
      </c>
      <c r="B874" s="52" t="s">
        <v>114</v>
      </c>
      <c r="C874" s="52" t="s">
        <v>111</v>
      </c>
    </row>
    <row r="875" spans="1:3" x14ac:dyDescent="0.25">
      <c r="A875" s="3">
        <v>501</v>
      </c>
      <c r="B875" s="52" t="s">
        <v>92</v>
      </c>
    </row>
    <row r="876" spans="1:3" x14ac:dyDescent="0.25">
      <c r="A876" s="3">
        <v>3</v>
      </c>
      <c r="B876" s="52" t="s">
        <v>115</v>
      </c>
    </row>
    <row r="877" spans="1:3" x14ac:dyDescent="0.25">
      <c r="A877" s="3">
        <v>503</v>
      </c>
      <c r="B877" s="52" t="s">
        <v>92</v>
      </c>
    </row>
    <row r="878" spans="1:3" x14ac:dyDescent="0.25">
      <c r="A878" s="3">
        <v>521</v>
      </c>
      <c r="B878" s="52" t="s">
        <v>94</v>
      </c>
    </row>
    <row r="879" spans="1:3" x14ac:dyDescent="0.25">
      <c r="A879" s="3">
        <v>523</v>
      </c>
      <c r="B879" s="52" t="s">
        <v>94</v>
      </c>
    </row>
    <row r="880" spans="1:3" x14ac:dyDescent="0.25">
      <c r="A880" s="3">
        <v>525</v>
      </c>
      <c r="B880" s="52" t="s">
        <v>94</v>
      </c>
    </row>
    <row r="881" spans="1:2" x14ac:dyDescent="0.25">
      <c r="A881" s="3">
        <v>526</v>
      </c>
      <c r="B881" s="52" t="s">
        <v>94</v>
      </c>
    </row>
    <row r="882" spans="1:2" x14ac:dyDescent="0.25">
      <c r="A882" s="3">
        <v>527</v>
      </c>
      <c r="B882" s="52" t="s">
        <v>94</v>
      </c>
    </row>
    <row r="883" spans="1:2" x14ac:dyDescent="0.25">
      <c r="A883" s="3">
        <v>528</v>
      </c>
      <c r="B883" s="52" t="s">
        <v>94</v>
      </c>
    </row>
    <row r="884" spans="1:2" x14ac:dyDescent="0.25">
      <c r="A884" s="3">
        <v>530</v>
      </c>
      <c r="B884" s="52" t="s">
        <v>94</v>
      </c>
    </row>
    <row r="885" spans="1:2" x14ac:dyDescent="0.25">
      <c r="A885" s="3">
        <v>531</v>
      </c>
      <c r="B885" s="52" t="s">
        <v>94</v>
      </c>
    </row>
    <row r="886" spans="1:2" x14ac:dyDescent="0.25">
      <c r="A886" s="3">
        <v>532</v>
      </c>
      <c r="B886" s="52" t="s">
        <v>94</v>
      </c>
    </row>
    <row r="887" spans="1:2" x14ac:dyDescent="0.25">
      <c r="A887" s="3">
        <v>533</v>
      </c>
      <c r="B887" s="52" t="s">
        <v>94</v>
      </c>
    </row>
    <row r="888" spans="1:2" x14ac:dyDescent="0.25">
      <c r="A888" s="3">
        <v>534</v>
      </c>
      <c r="B888" s="52" t="s">
        <v>94</v>
      </c>
    </row>
    <row r="889" spans="1:2" x14ac:dyDescent="0.25">
      <c r="A889" s="3">
        <v>535</v>
      </c>
      <c r="B889" s="52" t="s">
        <v>94</v>
      </c>
    </row>
    <row r="890" spans="1:2" x14ac:dyDescent="0.25">
      <c r="A890" s="3">
        <v>536</v>
      </c>
      <c r="B890" s="52" t="s">
        <v>116</v>
      </c>
    </row>
    <row r="891" spans="1:2" x14ac:dyDescent="0.25">
      <c r="A891" s="3">
        <v>537</v>
      </c>
      <c r="B891" s="52" t="s">
        <v>94</v>
      </c>
    </row>
    <row r="892" spans="1:2" x14ac:dyDescent="0.25">
      <c r="A892" s="3">
        <v>538</v>
      </c>
      <c r="B892" s="52" t="s">
        <v>94</v>
      </c>
    </row>
    <row r="893" spans="1:2" x14ac:dyDescent="0.25">
      <c r="A893" s="3">
        <v>539</v>
      </c>
      <c r="B893" s="52" t="s">
        <v>97</v>
      </c>
    </row>
    <row r="894" spans="1:2" x14ac:dyDescent="0.25">
      <c r="A894" s="3">
        <v>540</v>
      </c>
      <c r="B894" s="52" t="s">
        <v>97</v>
      </c>
    </row>
    <row r="895" spans="1:2" x14ac:dyDescent="0.25">
      <c r="A895" s="3">
        <v>541</v>
      </c>
      <c r="B895" s="52" t="s">
        <v>97</v>
      </c>
    </row>
    <row r="896" spans="1:2" x14ac:dyDescent="0.25">
      <c r="A896" s="3">
        <v>542</v>
      </c>
      <c r="B896" s="52" t="s">
        <v>97</v>
      </c>
    </row>
    <row r="897" spans="1:2" x14ac:dyDescent="0.25">
      <c r="A897" s="3">
        <v>543</v>
      </c>
      <c r="B897" s="52" t="s">
        <v>97</v>
      </c>
    </row>
    <row r="898" spans="1:2" x14ac:dyDescent="0.25">
      <c r="A898" s="3">
        <v>604</v>
      </c>
      <c r="B898" s="52" t="s">
        <v>117</v>
      </c>
    </row>
    <row r="899" spans="1:2" x14ac:dyDescent="0.25">
      <c r="A899" s="3">
        <v>701</v>
      </c>
      <c r="B899" s="52" t="s">
        <v>71</v>
      </c>
    </row>
    <row r="900" spans="1:2" x14ac:dyDescent="0.25">
      <c r="A900" s="3">
        <v>703</v>
      </c>
      <c r="B900" s="52" t="s">
        <v>71</v>
      </c>
    </row>
    <row r="901" spans="1:2" x14ac:dyDescent="0.25">
      <c r="A901" s="3">
        <v>704</v>
      </c>
      <c r="B901" s="52" t="s">
        <v>71</v>
      </c>
    </row>
    <row r="902" spans="1:2" x14ac:dyDescent="0.25">
      <c r="A902" s="3">
        <v>705</v>
      </c>
      <c r="B902" s="52" t="s">
        <v>71</v>
      </c>
    </row>
    <row r="903" spans="1:2" x14ac:dyDescent="0.25">
      <c r="A903" s="3">
        <v>706</v>
      </c>
      <c r="B903" s="52" t="s">
        <v>100</v>
      </c>
    </row>
    <row r="904" spans="1:2" x14ac:dyDescent="0.25">
      <c r="A904" s="3">
        <v>901</v>
      </c>
      <c r="B904" s="52" t="s">
        <v>118</v>
      </c>
    </row>
    <row r="905" spans="1:2" x14ac:dyDescent="0.25">
      <c r="A905" s="3">
        <v>902</v>
      </c>
      <c r="B905" s="52" t="s">
        <v>119</v>
      </c>
    </row>
    <row r="906" spans="1:2" x14ac:dyDescent="0.25">
      <c r="A906" s="3">
        <v>903</v>
      </c>
      <c r="B906" s="52" t="s">
        <v>119</v>
      </c>
    </row>
    <row r="907" spans="1:2" x14ac:dyDescent="0.25">
      <c r="A907" s="3">
        <v>904</v>
      </c>
      <c r="B907" s="52" t="s">
        <v>119</v>
      </c>
    </row>
    <row r="908" spans="1:2" x14ac:dyDescent="0.25">
      <c r="A908" s="3">
        <v>1001</v>
      </c>
      <c r="B908" s="52" t="s">
        <v>120</v>
      </c>
    </row>
    <row r="909" spans="1:2" x14ac:dyDescent="0.25">
      <c r="A909" s="3">
        <v>1002</v>
      </c>
      <c r="B909" s="52" t="s">
        <v>120</v>
      </c>
    </row>
    <row r="910" spans="1:2" x14ac:dyDescent="0.25">
      <c r="A910" s="3">
        <v>1003</v>
      </c>
      <c r="B910" s="52" t="s">
        <v>120</v>
      </c>
    </row>
    <row r="911" spans="1:2" x14ac:dyDescent="0.25">
      <c r="A911" s="3">
        <v>1004</v>
      </c>
      <c r="B911" s="52" t="s">
        <v>120</v>
      </c>
    </row>
    <row r="912" spans="1:2" x14ac:dyDescent="0.25">
      <c r="A912" s="3">
        <v>2011</v>
      </c>
      <c r="B912" s="52" t="s">
        <v>99</v>
      </c>
    </row>
    <row r="913" spans="1:2" x14ac:dyDescent="0.25">
      <c r="A913" s="3">
        <v>2012</v>
      </c>
      <c r="B913" s="52" t="s">
        <v>99</v>
      </c>
    </row>
    <row r="914" spans="1:2" x14ac:dyDescent="0.25">
      <c r="A914" s="3">
        <v>2013</v>
      </c>
      <c r="B914" s="52" t="s">
        <v>99</v>
      </c>
    </row>
    <row r="915" spans="1:2" x14ac:dyDescent="0.25">
      <c r="A915" s="3">
        <v>2015</v>
      </c>
      <c r="B915" s="52" t="s">
        <v>99</v>
      </c>
    </row>
    <row r="916" spans="1:2" x14ac:dyDescent="0.25">
      <c r="A916" s="3">
        <v>280</v>
      </c>
      <c r="B916" s="52" t="s">
        <v>75</v>
      </c>
    </row>
    <row r="917" spans="1:2" x14ac:dyDescent="0.25">
      <c r="A917" s="3">
        <v>283</v>
      </c>
      <c r="B917" s="52" t="s">
        <v>76</v>
      </c>
    </row>
    <row r="918" spans="1:2" x14ac:dyDescent="0.25">
      <c r="A918" s="3">
        <v>226</v>
      </c>
      <c r="B918" s="52" t="s">
        <v>74</v>
      </c>
    </row>
    <row r="919" spans="1:2" x14ac:dyDescent="0.25">
      <c r="A919" s="3">
        <v>221</v>
      </c>
      <c r="B919" s="52" t="s">
        <v>72</v>
      </c>
    </row>
    <row r="920" spans="1:2" x14ac:dyDescent="0.25">
      <c r="A920" s="3">
        <v>901</v>
      </c>
      <c r="B920" s="52" t="s">
        <v>118</v>
      </c>
    </row>
  </sheetData>
  <autoFilter ref="A1:B920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"/>
  <sheetViews>
    <sheetView workbookViewId="0">
      <selection activeCell="D33" sqref="D33"/>
    </sheetView>
  </sheetViews>
  <sheetFormatPr defaultRowHeight="15" x14ac:dyDescent="0.25"/>
  <cols>
    <col min="1" max="1" width="32.5703125" customWidth="1"/>
    <col min="2" max="3" width="18.7109375" customWidth="1"/>
    <col min="4" max="4" width="33.5703125" customWidth="1"/>
    <col min="5" max="5" width="30.42578125" bestFit="1" customWidth="1"/>
    <col min="6" max="6" width="17.5703125" customWidth="1"/>
  </cols>
  <sheetData>
    <row r="1" spans="1:4" x14ac:dyDescent="0.25">
      <c r="A1" s="7" t="s">
        <v>41</v>
      </c>
      <c r="B1" s="7" t="s">
        <v>51</v>
      </c>
      <c r="C1" s="7" t="s">
        <v>52</v>
      </c>
      <c r="D1" s="17"/>
    </row>
    <row r="2" spans="1:4" x14ac:dyDescent="0.25">
      <c r="A2" s="16" t="s">
        <v>34</v>
      </c>
      <c r="B2" s="16">
        <v>33</v>
      </c>
      <c r="C2" s="16">
        <v>73</v>
      </c>
      <c r="D2" s="16" t="s">
        <v>102</v>
      </c>
    </row>
    <row r="3" spans="1:4" x14ac:dyDescent="0.25">
      <c r="A3" s="16" t="s">
        <v>35</v>
      </c>
      <c r="B3" s="16">
        <v>30</v>
      </c>
      <c r="C3" s="16">
        <v>60</v>
      </c>
      <c r="D3" s="16" t="s">
        <v>102</v>
      </c>
    </row>
    <row r="4" spans="1:4" x14ac:dyDescent="0.25">
      <c r="A4" s="16" t="s">
        <v>23</v>
      </c>
      <c r="B4" s="16">
        <v>43</v>
      </c>
      <c r="C4" s="16">
        <v>133</v>
      </c>
      <c r="D4" s="16" t="s">
        <v>102</v>
      </c>
    </row>
    <row r="5" spans="1:4" x14ac:dyDescent="0.25">
      <c r="A5" s="16" t="s">
        <v>24</v>
      </c>
      <c r="B5" s="16">
        <v>43</v>
      </c>
      <c r="C5" s="16">
        <v>133</v>
      </c>
      <c r="D5" s="16" t="s">
        <v>102</v>
      </c>
    </row>
    <row r="6" spans="1:4" x14ac:dyDescent="0.25">
      <c r="A6" s="16" t="s">
        <v>36</v>
      </c>
      <c r="B6" s="16">
        <v>25</v>
      </c>
      <c r="C6" s="16">
        <v>62</v>
      </c>
      <c r="D6" s="16" t="s">
        <v>102</v>
      </c>
    </row>
    <row r="7" spans="1:4" x14ac:dyDescent="0.25">
      <c r="A7" s="16" t="s">
        <v>50</v>
      </c>
      <c r="B7" s="16">
        <v>31</v>
      </c>
      <c r="C7" s="16">
        <v>71</v>
      </c>
      <c r="D7" s="16" t="s">
        <v>102</v>
      </c>
    </row>
    <row r="8" spans="1:4" x14ac:dyDescent="0.25">
      <c r="A8" s="16" t="s">
        <v>37</v>
      </c>
      <c r="B8" s="16">
        <v>42</v>
      </c>
      <c r="C8" s="16">
        <v>125</v>
      </c>
      <c r="D8" s="16" t="s">
        <v>102</v>
      </c>
    </row>
    <row r="9" spans="1:4" x14ac:dyDescent="0.25">
      <c r="A9" s="16" t="s">
        <v>38</v>
      </c>
      <c r="B9" s="16">
        <v>37</v>
      </c>
      <c r="C9" s="16">
        <v>111</v>
      </c>
      <c r="D9" s="16" t="s">
        <v>102</v>
      </c>
    </row>
    <row r="10" spans="1:4" x14ac:dyDescent="0.25">
      <c r="A10" s="16" t="s">
        <v>44</v>
      </c>
      <c r="B10" s="16">
        <v>29</v>
      </c>
      <c r="C10" s="16">
        <v>52</v>
      </c>
      <c r="D10" s="16" t="s">
        <v>102</v>
      </c>
    </row>
    <row r="11" spans="1:4" x14ac:dyDescent="0.25">
      <c r="A11" s="16" t="s">
        <v>45</v>
      </c>
      <c r="B11" s="16">
        <v>39</v>
      </c>
      <c r="C11" s="16">
        <v>107</v>
      </c>
      <c r="D11" s="16" t="s">
        <v>102</v>
      </c>
    </row>
    <row r="12" spans="1:4" x14ac:dyDescent="0.25">
      <c r="A12" s="16" t="s">
        <v>39</v>
      </c>
      <c r="B12" s="16">
        <v>29</v>
      </c>
      <c r="C12" s="16">
        <v>62</v>
      </c>
      <c r="D12" s="16" t="s">
        <v>102</v>
      </c>
    </row>
    <row r="13" spans="1:4" x14ac:dyDescent="0.25">
      <c r="A13" s="16" t="s">
        <v>40</v>
      </c>
      <c r="B13" s="16">
        <v>40</v>
      </c>
      <c r="C13" s="16">
        <v>102</v>
      </c>
      <c r="D13" s="16" t="s">
        <v>102</v>
      </c>
    </row>
    <row r="14" spans="1:4" x14ac:dyDescent="0.25">
      <c r="A14" s="16" t="s">
        <v>14</v>
      </c>
      <c r="B14" s="16">
        <v>20</v>
      </c>
      <c r="C14" s="16">
        <v>60</v>
      </c>
      <c r="D14" s="16" t="s">
        <v>102</v>
      </c>
    </row>
    <row r="15" spans="1:4" x14ac:dyDescent="0.25">
      <c r="A15" s="16" t="s">
        <v>13</v>
      </c>
      <c r="B15" s="16">
        <v>40</v>
      </c>
      <c r="C15" s="16">
        <v>60</v>
      </c>
      <c r="D15" s="16" t="s">
        <v>102</v>
      </c>
    </row>
    <row r="16" spans="1:4" x14ac:dyDescent="0.25">
      <c r="A16" s="16" t="s">
        <v>15</v>
      </c>
      <c r="B16" s="16">
        <v>50</v>
      </c>
      <c r="C16" s="16">
        <v>120</v>
      </c>
      <c r="D16" s="16" t="s">
        <v>102</v>
      </c>
    </row>
    <row r="17" spans="1:4" s="52" customFormat="1" x14ac:dyDescent="0.25">
      <c r="A17" s="53" t="s">
        <v>140</v>
      </c>
      <c r="B17" s="53">
        <v>20</v>
      </c>
      <c r="C17" s="53">
        <v>125</v>
      </c>
      <c r="D17" s="53" t="s">
        <v>102</v>
      </c>
    </row>
    <row r="18" spans="1:4" x14ac:dyDescent="0.25">
      <c r="A18" s="16" t="s">
        <v>19</v>
      </c>
      <c r="B18" s="16">
        <v>20</v>
      </c>
      <c r="C18" s="16">
        <v>210</v>
      </c>
      <c r="D18" s="53" t="s">
        <v>102</v>
      </c>
    </row>
    <row r="19" spans="1:4" s="52" customFormat="1" x14ac:dyDescent="0.25">
      <c r="A19" s="53" t="s">
        <v>185</v>
      </c>
      <c r="B19" s="53">
        <v>20</v>
      </c>
      <c r="C19" s="53">
        <v>125</v>
      </c>
      <c r="D19" s="53" t="s">
        <v>102</v>
      </c>
    </row>
    <row r="20" spans="1:4" x14ac:dyDescent="0.25">
      <c r="A20" s="16" t="s">
        <v>17</v>
      </c>
      <c r="B20" s="16">
        <v>23</v>
      </c>
      <c r="C20" s="16">
        <v>121</v>
      </c>
      <c r="D20" s="16" t="s">
        <v>102</v>
      </c>
    </row>
    <row r="21" spans="1:4" x14ac:dyDescent="0.25">
      <c r="A21" s="16" t="s">
        <v>22</v>
      </c>
      <c r="B21" s="16">
        <v>40</v>
      </c>
      <c r="C21" s="16">
        <v>135</v>
      </c>
      <c r="D21" s="16" t="s">
        <v>102</v>
      </c>
    </row>
    <row r="22" spans="1:4" x14ac:dyDescent="0.25">
      <c r="A22" s="16" t="s">
        <v>20</v>
      </c>
      <c r="B22" s="16">
        <v>69</v>
      </c>
      <c r="C22" s="16">
        <v>130</v>
      </c>
      <c r="D22" s="16" t="s">
        <v>102</v>
      </c>
    </row>
    <row r="23" spans="1:4" x14ac:dyDescent="0.25">
      <c r="A23" s="16" t="s">
        <v>20</v>
      </c>
      <c r="B23" s="16">
        <v>51</v>
      </c>
      <c r="C23" s="16">
        <v>151</v>
      </c>
      <c r="D23" s="16" t="s">
        <v>102</v>
      </c>
    </row>
    <row r="24" spans="1:4" x14ac:dyDescent="0.25">
      <c r="A24" s="16" t="s">
        <v>21</v>
      </c>
      <c r="B24" s="16">
        <v>58</v>
      </c>
      <c r="C24" s="16">
        <v>164</v>
      </c>
      <c r="D24" s="16" t="s">
        <v>102</v>
      </c>
    </row>
    <row r="25" spans="1:4" x14ac:dyDescent="0.25">
      <c r="A25" s="16" t="s">
        <v>18</v>
      </c>
      <c r="B25" s="16">
        <v>40</v>
      </c>
      <c r="C25" s="16">
        <v>174</v>
      </c>
      <c r="D25" s="16" t="s">
        <v>102</v>
      </c>
    </row>
    <row r="26" spans="1:4" x14ac:dyDescent="0.25">
      <c r="A26" s="16" t="s">
        <v>18</v>
      </c>
      <c r="B26" s="16">
        <v>42</v>
      </c>
      <c r="C26" s="16">
        <v>173</v>
      </c>
      <c r="D26" s="16" t="s">
        <v>102</v>
      </c>
    </row>
    <row r="27" spans="1:4" x14ac:dyDescent="0.25">
      <c r="A27" s="16" t="s">
        <v>16</v>
      </c>
      <c r="B27" s="16">
        <v>20</v>
      </c>
      <c r="C27" s="16">
        <v>0</v>
      </c>
      <c r="D27" s="16" t="s">
        <v>102</v>
      </c>
    </row>
    <row r="28" spans="1:4" x14ac:dyDescent="0.25">
      <c r="A28" s="16" t="s">
        <v>12</v>
      </c>
      <c r="B28" s="16">
        <v>55</v>
      </c>
      <c r="C28" s="16">
        <v>0</v>
      </c>
      <c r="D28" s="16" t="s">
        <v>102</v>
      </c>
    </row>
    <row r="29" spans="1:4" x14ac:dyDescent="0.25">
      <c r="A29" s="26" t="s">
        <v>64</v>
      </c>
      <c r="B29" s="26">
        <v>29</v>
      </c>
      <c r="C29" s="26">
        <v>31</v>
      </c>
      <c r="D29" s="27" t="s">
        <v>103</v>
      </c>
    </row>
    <row r="30" spans="1:4" x14ac:dyDescent="0.25">
      <c r="A30" s="26" t="s">
        <v>65</v>
      </c>
      <c r="B30" s="26">
        <v>35</v>
      </c>
      <c r="C30" s="26">
        <v>50</v>
      </c>
      <c r="D30" s="27" t="s">
        <v>103</v>
      </c>
    </row>
    <row r="31" spans="1:4" x14ac:dyDescent="0.25">
      <c r="A31" s="26" t="s">
        <v>66</v>
      </c>
      <c r="B31" s="26">
        <v>43</v>
      </c>
      <c r="C31" s="26">
        <v>132</v>
      </c>
      <c r="D31" s="27" t="s">
        <v>103</v>
      </c>
    </row>
    <row r="32" spans="1:4" x14ac:dyDescent="0.25">
      <c r="A32" s="28" t="s">
        <v>104</v>
      </c>
      <c r="B32" s="28">
        <v>42</v>
      </c>
      <c r="C32" s="28">
        <v>41</v>
      </c>
      <c r="D32" s="29" t="s">
        <v>105</v>
      </c>
    </row>
    <row r="33" spans="1:4" x14ac:dyDescent="0.25">
      <c r="A33" s="28" t="s">
        <v>73</v>
      </c>
      <c r="B33" s="28">
        <v>43</v>
      </c>
      <c r="C33" s="28">
        <v>0</v>
      </c>
      <c r="D33" s="29" t="s">
        <v>105</v>
      </c>
    </row>
    <row r="34" spans="1:4" x14ac:dyDescent="0.25">
      <c r="A34" s="28" t="s">
        <v>71</v>
      </c>
      <c r="B34" s="28">
        <v>39</v>
      </c>
      <c r="C34" s="28">
        <v>66</v>
      </c>
      <c r="D34" s="29" t="s">
        <v>105</v>
      </c>
    </row>
    <row r="35" spans="1:4" x14ac:dyDescent="0.25">
      <c r="A35" s="28" t="s">
        <v>70</v>
      </c>
      <c r="B35" s="28">
        <v>32</v>
      </c>
      <c r="C35" s="28">
        <v>73</v>
      </c>
      <c r="D35" s="29" t="s">
        <v>105</v>
      </c>
    </row>
    <row r="36" spans="1:4" x14ac:dyDescent="0.25">
      <c r="A36" s="28" t="s">
        <v>67</v>
      </c>
      <c r="B36" s="28">
        <v>39</v>
      </c>
      <c r="C36" s="28">
        <v>22</v>
      </c>
      <c r="D36" s="29" t="s">
        <v>105</v>
      </c>
    </row>
    <row r="37" spans="1:4" x14ac:dyDescent="0.25">
      <c r="A37" s="28" t="s">
        <v>68</v>
      </c>
      <c r="B37" s="28">
        <v>40</v>
      </c>
      <c r="C37" s="28">
        <v>100</v>
      </c>
      <c r="D37" s="29" t="s">
        <v>105</v>
      </c>
    </row>
    <row r="38" spans="1:4" x14ac:dyDescent="0.25">
      <c r="A38" s="36" t="s">
        <v>120</v>
      </c>
      <c r="B38" s="30">
        <v>15</v>
      </c>
      <c r="C38" s="30">
        <v>34</v>
      </c>
      <c r="D38" s="30" t="s">
        <v>106</v>
      </c>
    </row>
    <row r="39" spans="1:4" x14ac:dyDescent="0.25">
      <c r="A39" s="30" t="s">
        <v>74</v>
      </c>
      <c r="B39" s="30">
        <v>27</v>
      </c>
      <c r="C39" s="30">
        <v>79</v>
      </c>
      <c r="D39" s="30" t="s">
        <v>106</v>
      </c>
    </row>
    <row r="40" spans="1:4" x14ac:dyDescent="0.25">
      <c r="A40" s="30" t="s">
        <v>75</v>
      </c>
      <c r="B40" s="30">
        <v>26</v>
      </c>
      <c r="C40" s="30">
        <v>48</v>
      </c>
      <c r="D40" s="30" t="s">
        <v>106</v>
      </c>
    </row>
    <row r="41" spans="1:4" x14ac:dyDescent="0.25">
      <c r="A41" s="30" t="s">
        <v>72</v>
      </c>
      <c r="B41" s="30">
        <v>41</v>
      </c>
      <c r="C41" s="30">
        <v>66</v>
      </c>
      <c r="D41" s="30" t="s">
        <v>106</v>
      </c>
    </row>
    <row r="42" spans="1:4" x14ac:dyDescent="0.25">
      <c r="A42" s="30" t="s">
        <v>76</v>
      </c>
      <c r="B42" s="30">
        <v>26</v>
      </c>
      <c r="C42" s="30">
        <v>48</v>
      </c>
      <c r="D42" s="30" t="s">
        <v>106</v>
      </c>
    </row>
    <row r="43" spans="1:4" x14ac:dyDescent="0.25">
      <c r="A43" s="30" t="s">
        <v>77</v>
      </c>
      <c r="B43" s="30">
        <v>25</v>
      </c>
      <c r="C43" s="30">
        <v>36</v>
      </c>
      <c r="D43" s="30" t="s">
        <v>106</v>
      </c>
    </row>
    <row r="44" spans="1:4" x14ac:dyDescent="0.25">
      <c r="A44" s="30" t="s">
        <v>78</v>
      </c>
      <c r="B44" s="30">
        <v>25</v>
      </c>
      <c r="C44" s="30">
        <v>36</v>
      </c>
      <c r="D44" s="30" t="s">
        <v>106</v>
      </c>
    </row>
    <row r="45" spans="1:4" x14ac:dyDescent="0.25">
      <c r="A45" s="30" t="s">
        <v>79</v>
      </c>
      <c r="B45" s="30">
        <v>36</v>
      </c>
      <c r="C45" s="30">
        <v>62</v>
      </c>
      <c r="D45" s="30" t="s">
        <v>106</v>
      </c>
    </row>
    <row r="46" spans="1:4" x14ac:dyDescent="0.25">
      <c r="A46" s="30" t="s">
        <v>80</v>
      </c>
      <c r="B46" s="30">
        <v>39</v>
      </c>
      <c r="C46" s="30">
        <v>16</v>
      </c>
      <c r="D46" s="30" t="s">
        <v>106</v>
      </c>
    </row>
    <row r="47" spans="1:4" x14ac:dyDescent="0.25">
      <c r="A47" s="30" t="s">
        <v>81</v>
      </c>
      <c r="B47" s="30">
        <v>33</v>
      </c>
      <c r="C47" s="30">
        <v>10</v>
      </c>
      <c r="D47" s="30" t="s">
        <v>106</v>
      </c>
    </row>
    <row r="48" spans="1:4" x14ac:dyDescent="0.25">
      <c r="A48" s="30" t="s">
        <v>82</v>
      </c>
      <c r="B48" s="30">
        <v>16</v>
      </c>
      <c r="C48" s="30">
        <v>4</v>
      </c>
      <c r="D48" s="30" t="s">
        <v>106</v>
      </c>
    </row>
    <row r="49" spans="1:4" x14ac:dyDescent="0.25">
      <c r="A49" s="30" t="s">
        <v>83</v>
      </c>
      <c r="B49" s="30">
        <v>12</v>
      </c>
      <c r="C49" s="30">
        <v>3</v>
      </c>
      <c r="D49" s="30" t="s">
        <v>106</v>
      </c>
    </row>
    <row r="50" spans="1:4" x14ac:dyDescent="0.25">
      <c r="A50" s="30" t="s">
        <v>84</v>
      </c>
      <c r="B50" s="30">
        <v>14</v>
      </c>
      <c r="C50" s="30">
        <v>4</v>
      </c>
      <c r="D50" s="30" t="s">
        <v>106</v>
      </c>
    </row>
    <row r="51" spans="1:4" x14ac:dyDescent="0.25">
      <c r="A51" s="30" t="s">
        <v>85</v>
      </c>
      <c r="B51" s="30">
        <v>15</v>
      </c>
      <c r="C51" s="30">
        <v>4</v>
      </c>
      <c r="D51" s="30" t="s">
        <v>106</v>
      </c>
    </row>
    <row r="52" spans="1:4" x14ac:dyDescent="0.25">
      <c r="A52" s="30" t="s">
        <v>86</v>
      </c>
      <c r="B52" s="30">
        <v>24</v>
      </c>
      <c r="C52" s="30">
        <v>4</v>
      </c>
      <c r="D52" s="30" t="s">
        <v>106</v>
      </c>
    </row>
    <row r="53" spans="1:4" x14ac:dyDescent="0.25">
      <c r="A53" s="30" t="s">
        <v>87</v>
      </c>
      <c r="B53" s="30">
        <v>9</v>
      </c>
      <c r="C53" s="30">
        <v>3</v>
      </c>
      <c r="D53" s="30" t="s">
        <v>106</v>
      </c>
    </row>
    <row r="54" spans="1:4" x14ac:dyDescent="0.25">
      <c r="A54" s="30" t="s">
        <v>88</v>
      </c>
      <c r="B54" s="30">
        <v>15</v>
      </c>
      <c r="C54" s="30">
        <v>5</v>
      </c>
      <c r="D54" s="30" t="s">
        <v>106</v>
      </c>
    </row>
    <row r="55" spans="1:4" x14ac:dyDescent="0.25">
      <c r="A55" s="30" t="s">
        <v>89</v>
      </c>
      <c r="B55" s="30">
        <v>8</v>
      </c>
      <c r="C55" s="30">
        <v>3</v>
      </c>
      <c r="D55" s="30" t="s">
        <v>106</v>
      </c>
    </row>
    <row r="56" spans="1:4" x14ac:dyDescent="0.25">
      <c r="A56" s="30" t="s">
        <v>90</v>
      </c>
      <c r="B56" s="30">
        <v>16</v>
      </c>
      <c r="C56" s="30">
        <v>4</v>
      </c>
      <c r="D56" s="30" t="s">
        <v>106</v>
      </c>
    </row>
    <row r="57" spans="1:4" x14ac:dyDescent="0.25">
      <c r="A57" s="30" t="s">
        <v>91</v>
      </c>
      <c r="B57" s="30">
        <v>33</v>
      </c>
      <c r="C57" s="30">
        <v>77</v>
      </c>
      <c r="D57" s="30" t="s">
        <v>106</v>
      </c>
    </row>
    <row r="58" spans="1:4" x14ac:dyDescent="0.25">
      <c r="A58" s="30" t="s">
        <v>92</v>
      </c>
      <c r="B58" s="30">
        <v>18</v>
      </c>
      <c r="C58" s="30">
        <v>22</v>
      </c>
      <c r="D58" s="30" t="s">
        <v>106</v>
      </c>
    </row>
    <row r="59" spans="1:4" x14ac:dyDescent="0.25">
      <c r="A59" s="30" t="s">
        <v>93</v>
      </c>
      <c r="B59" s="30">
        <v>28</v>
      </c>
      <c r="C59" s="30">
        <v>7</v>
      </c>
      <c r="D59" s="30" t="s">
        <v>106</v>
      </c>
    </row>
    <row r="60" spans="1:4" x14ac:dyDescent="0.25">
      <c r="A60" s="30" t="s">
        <v>94</v>
      </c>
      <c r="B60" s="30">
        <v>34</v>
      </c>
      <c r="C60" s="30">
        <v>67</v>
      </c>
      <c r="D60" s="30" t="s">
        <v>106</v>
      </c>
    </row>
    <row r="61" spans="1:4" x14ac:dyDescent="0.25">
      <c r="A61" s="30" t="s">
        <v>95</v>
      </c>
      <c r="B61" s="30">
        <v>35</v>
      </c>
      <c r="C61" s="30">
        <v>65</v>
      </c>
      <c r="D61" s="30" t="s">
        <v>106</v>
      </c>
    </row>
    <row r="62" spans="1:4" x14ac:dyDescent="0.25">
      <c r="A62" s="30" t="s">
        <v>96</v>
      </c>
      <c r="B62" s="30">
        <v>34</v>
      </c>
      <c r="C62" s="30">
        <v>67</v>
      </c>
      <c r="D62" s="30" t="s">
        <v>106</v>
      </c>
    </row>
    <row r="63" spans="1:4" x14ac:dyDescent="0.25">
      <c r="A63" s="30" t="s">
        <v>97</v>
      </c>
      <c r="B63" s="30">
        <v>50</v>
      </c>
      <c r="C63" s="30">
        <v>7</v>
      </c>
      <c r="D63" s="30" t="s">
        <v>106</v>
      </c>
    </row>
    <row r="64" spans="1:4" x14ac:dyDescent="0.25">
      <c r="A64" s="30" t="s">
        <v>98</v>
      </c>
      <c r="B64" s="30">
        <v>29</v>
      </c>
      <c r="C64" s="30">
        <v>73</v>
      </c>
      <c r="D64" s="30" t="s">
        <v>106</v>
      </c>
    </row>
    <row r="65" spans="1:4" x14ac:dyDescent="0.25">
      <c r="A65" s="30" t="s">
        <v>99</v>
      </c>
      <c r="B65" s="30">
        <v>43</v>
      </c>
      <c r="C65" s="30">
        <v>61</v>
      </c>
      <c r="D65" s="30" t="s">
        <v>106</v>
      </c>
    </row>
    <row r="66" spans="1:4" x14ac:dyDescent="0.25">
      <c r="A66" s="30" t="s">
        <v>100</v>
      </c>
      <c r="B66" s="30">
        <v>45</v>
      </c>
      <c r="C66" s="30">
        <v>109</v>
      </c>
      <c r="D66" s="30" t="s">
        <v>106</v>
      </c>
    </row>
    <row r="67" spans="1:4" x14ac:dyDescent="0.25">
      <c r="A67" s="30" t="s">
        <v>101</v>
      </c>
      <c r="B67" s="30">
        <v>45</v>
      </c>
      <c r="C67" s="30">
        <v>109</v>
      </c>
      <c r="D67" s="30" t="s">
        <v>106</v>
      </c>
    </row>
    <row r="68" spans="1:4" x14ac:dyDescent="0.25">
      <c r="A68" s="37" t="s">
        <v>70</v>
      </c>
      <c r="B68" s="37">
        <v>32</v>
      </c>
      <c r="C68" s="37">
        <v>73</v>
      </c>
      <c r="D68" s="38" t="s">
        <v>105</v>
      </c>
    </row>
    <row r="69" spans="1:4" x14ac:dyDescent="0.25">
      <c r="A69" s="37" t="s">
        <v>107</v>
      </c>
      <c r="B69" s="37">
        <v>30</v>
      </c>
      <c r="C69" s="37">
        <v>70</v>
      </c>
      <c r="D69" s="39"/>
    </row>
    <row r="70" spans="1:4" x14ac:dyDescent="0.25">
      <c r="A70" s="37" t="s">
        <v>108</v>
      </c>
      <c r="B70" s="37">
        <v>8</v>
      </c>
      <c r="C70" s="37">
        <v>0</v>
      </c>
      <c r="D70" s="39"/>
    </row>
    <row r="71" spans="1:4" x14ac:dyDescent="0.25">
      <c r="A71" s="37" t="s">
        <v>109</v>
      </c>
      <c r="B71" s="37">
        <v>20</v>
      </c>
      <c r="C71" s="37">
        <v>80</v>
      </c>
      <c r="D71" s="39"/>
    </row>
    <row r="72" spans="1:4" x14ac:dyDescent="0.25">
      <c r="A72" s="37" t="s">
        <v>110</v>
      </c>
      <c r="B72" s="37">
        <v>29</v>
      </c>
      <c r="C72" s="37">
        <v>116</v>
      </c>
      <c r="D72" s="39"/>
    </row>
    <row r="73" spans="1:4" x14ac:dyDescent="0.25">
      <c r="A73" s="37" t="s">
        <v>112</v>
      </c>
      <c r="B73" s="37">
        <v>24</v>
      </c>
      <c r="C73" s="37">
        <v>0</v>
      </c>
      <c r="D73" s="39"/>
    </row>
    <row r="74" spans="1:4" x14ac:dyDescent="0.25">
      <c r="A74" s="37" t="s">
        <v>113</v>
      </c>
      <c r="B74" s="37">
        <v>29</v>
      </c>
      <c r="C74" s="37">
        <v>25</v>
      </c>
      <c r="D74" s="39"/>
    </row>
    <row r="75" spans="1:4" x14ac:dyDescent="0.25">
      <c r="A75" s="37" t="s">
        <v>114</v>
      </c>
      <c r="B75" s="37">
        <v>33</v>
      </c>
      <c r="C75" s="37">
        <v>77</v>
      </c>
      <c r="D75" s="37" t="s">
        <v>106</v>
      </c>
    </row>
    <row r="76" spans="1:4" x14ac:dyDescent="0.25">
      <c r="A76" s="37" t="s">
        <v>115</v>
      </c>
      <c r="B76" s="37">
        <v>40</v>
      </c>
      <c r="C76" s="37">
        <v>50</v>
      </c>
      <c r="D76" s="39"/>
    </row>
    <row r="77" spans="1:4" x14ac:dyDescent="0.25">
      <c r="A77" s="37" t="s">
        <v>118</v>
      </c>
      <c r="B77" s="37">
        <v>55</v>
      </c>
      <c r="C77" s="37">
        <v>0</v>
      </c>
      <c r="D77" s="39"/>
    </row>
    <row r="78" spans="1:4" x14ac:dyDescent="0.25">
      <c r="A78" s="37" t="s">
        <v>119</v>
      </c>
      <c r="B78" s="37">
        <v>54</v>
      </c>
      <c r="C78" s="37">
        <v>41</v>
      </c>
      <c r="D78" s="39"/>
    </row>
    <row r="79" spans="1:4" x14ac:dyDescent="0.25">
      <c r="A79" s="37" t="s">
        <v>99</v>
      </c>
      <c r="B79" s="37">
        <v>29</v>
      </c>
      <c r="C79" s="37">
        <v>52</v>
      </c>
      <c r="D79" s="37" t="s">
        <v>102</v>
      </c>
    </row>
    <row r="80" spans="1:4" x14ac:dyDescent="0.25">
      <c r="A80" s="59" t="s">
        <v>69</v>
      </c>
      <c r="B80" s="60">
        <v>18</v>
      </c>
      <c r="C80" s="60">
        <v>11</v>
      </c>
      <c r="D80" s="61"/>
    </row>
    <row r="81" spans="1:1" x14ac:dyDescent="0.25">
      <c r="A81" s="17"/>
    </row>
    <row r="82" spans="1:1" x14ac:dyDescent="0.25">
      <c r="A82" s="17"/>
    </row>
    <row r="83" spans="1:1" x14ac:dyDescent="0.25">
      <c r="A83" s="17"/>
    </row>
    <row r="84" spans="1:1" x14ac:dyDescent="0.25">
      <c r="A84" s="17"/>
    </row>
    <row r="85" spans="1:1" x14ac:dyDescent="0.25">
      <c r="A85" s="17"/>
    </row>
    <row r="86" spans="1:1" x14ac:dyDescent="0.25">
      <c r="A86" s="17"/>
    </row>
    <row r="87" spans="1:1" x14ac:dyDescent="0.25">
      <c r="A87" s="17"/>
    </row>
  </sheetData>
  <autoFilter ref="A1:D8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8</vt:i4>
      </vt:variant>
      <vt:variant>
        <vt:lpstr>Zakresy nazwane</vt:lpstr>
      </vt:variant>
      <vt:variant>
        <vt:i4>4</vt:i4>
      </vt:variant>
    </vt:vector>
  </HeadingPairs>
  <TitlesOfParts>
    <vt:vector size="12" baseType="lpstr">
      <vt:lpstr>STRONA TYTUŁOWA</vt:lpstr>
      <vt:lpstr>BAZA DANYCH</vt:lpstr>
      <vt:lpstr>STATYSTYKI</vt:lpstr>
      <vt:lpstr>ZESTAWIENIA DODATKOWE</vt:lpstr>
      <vt:lpstr>SZACOWANIE</vt:lpstr>
      <vt:lpstr>KURSY</vt:lpstr>
      <vt:lpstr>ZESTAWIENIE NUMERÓW BOCZNYCH</vt:lpstr>
      <vt:lpstr>LICZBA MIEJSC</vt:lpstr>
      <vt:lpstr>'BAZA DANYCH'!_Hlk511303109</vt:lpstr>
      <vt:lpstr>'STRONA TYTUŁOWA'!_Hlk513638906</vt:lpstr>
      <vt:lpstr>'BAZA DANYCH'!Obszar_wydruku</vt:lpstr>
      <vt:lpstr>'STRONA TYTUŁOWA'!Obszar_wydruku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L.Jaroszek</dc:creator>
  <cp:lastModifiedBy>umanko11</cp:lastModifiedBy>
  <cp:lastPrinted>2019-05-08T10:21:13Z</cp:lastPrinted>
  <dcterms:created xsi:type="dcterms:W3CDTF">2018-04-24T11:58:42Z</dcterms:created>
  <dcterms:modified xsi:type="dcterms:W3CDTF">2019-08-01T06:44:02Z</dcterms:modified>
</cp:coreProperties>
</file>